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630" yWindow="600" windowWidth="27495" windowHeight="13740"/>
  </bookViews>
  <sheets>
    <sheet name="Rekapitulace stavby" sheetId="1" r:id="rId1"/>
    <sheet name="SO00 - VŠEOBECNÝ OBJEKT" sheetId="2" r:id="rId2"/>
    <sheet name="SO01.1 - PROVOZNÍ BODOVA ..." sheetId="3" r:id="rId3"/>
    <sheet name="SO01.2 - PROVOZNÍ BODOVA ..." sheetId="4" r:id="rId4"/>
    <sheet name="SO01.3 - PROVOZNÍ BODOVA ..." sheetId="5" r:id="rId5"/>
    <sheet name="SO01.4 - PROVOZNÍ BODOVA ..." sheetId="6" r:id="rId6"/>
    <sheet name="SO01.5 - PROVOZNÍ BODOVA ..." sheetId="7" r:id="rId7"/>
    <sheet name="SO01.6 - PROVOZNÍ BODOVA ..." sheetId="8" r:id="rId8"/>
    <sheet name="SO01.7 - PROVOZNÍ BODOVA ..." sheetId="9" r:id="rId9"/>
    <sheet name="SO02.1 - SKLAD SSZT - SČ" sheetId="10" r:id="rId10"/>
    <sheet name="SO02.2 - SKLAD SSZT - ESI" sheetId="11" r:id="rId11"/>
    <sheet name="SO03.1 - PŘÍSTŘEŠEK PARKO..." sheetId="12" r:id="rId12"/>
    <sheet name="SO03.2 - PŘÍSTŘEŠEK PARKO..." sheetId="13" r:id="rId13"/>
    <sheet name="SO04.1 - PŘÍSTŘEŠEK SSZT ..." sheetId="14" r:id="rId14"/>
    <sheet name="SO04.2 - PŘÍSTŘEŠEK SSZT ..." sheetId="15" r:id="rId15"/>
    <sheet name="SO05.1 - OPLOCENÍ A ZPEVN..." sheetId="16" r:id="rId16"/>
    <sheet name="SO05.3 - OPLOCENÍ A ZPEVN..." sheetId="17" r:id="rId17"/>
    <sheet name="Pokyny pro vyplnění" sheetId="18" r:id="rId18"/>
    <sheet name="SO01.4 - PŘÍLOHA" sheetId="19" r:id="rId19"/>
    <sheet name="SO01.5 - PŘÍLOHA" sheetId="20" r:id="rId20"/>
    <sheet name="SO01.6 - PŘÍLOHA" sheetId="21" r:id="rId21"/>
  </sheets>
  <definedNames>
    <definedName name="_xlnm._FilterDatabase" localSheetId="1" hidden="1">'SO00 - VŠEOBECNÝ OBJEKT'!$C$82:$L$101</definedName>
    <definedName name="_xlnm._FilterDatabase" localSheetId="2" hidden="1">'SO01.1 - PROVOZNÍ BODOVA ...'!$C$108:$L$3831</definedName>
    <definedName name="_xlnm._FilterDatabase" localSheetId="3" hidden="1">'SO01.2 - PROVOZNÍ BODOVA ...'!$C$86:$L$438</definedName>
    <definedName name="_xlnm._FilterDatabase" localSheetId="4" hidden="1">'SO01.3 - PROVOZNÍ BODOVA ...'!$C$95:$L$849</definedName>
    <definedName name="_xlnm._FilterDatabase" localSheetId="5" hidden="1">'SO01.4 - PROVOZNÍ BODOVA ...'!$C$81:$L$86</definedName>
    <definedName name="_xlnm._FilterDatabase" localSheetId="6" hidden="1">'SO01.5 - PROVOZNÍ BODOVA ...'!$C$81:$L$86</definedName>
    <definedName name="_xlnm._FilterDatabase" localSheetId="7" hidden="1">'SO01.6 - PROVOZNÍ BODOVA ...'!$C$81:$L$86</definedName>
    <definedName name="_xlnm._FilterDatabase" localSheetId="8" hidden="1">'SO01.7 - PROVOZNÍ BODOVA ...'!$C$85:$L$267</definedName>
    <definedName name="_xlnm._FilterDatabase" localSheetId="9" hidden="1">'SO02.1 - SKLAD SSZT - SČ'!$C$101:$L$943</definedName>
    <definedName name="_xlnm._FilterDatabase" localSheetId="10" hidden="1">'SO02.2 - SKLAD SSZT - ESI'!$C$85:$L$261</definedName>
    <definedName name="_xlnm._FilterDatabase" localSheetId="11" hidden="1">'SO03.1 - PŘÍSTŘEŠEK PARKO...'!$C$97:$L$439</definedName>
    <definedName name="_xlnm._FilterDatabase" localSheetId="12" hidden="1">'SO03.2 - PŘÍSTŘEŠEK PARKO...'!$C$85:$L$161</definedName>
    <definedName name="_xlnm._FilterDatabase" localSheetId="13" hidden="1">'SO04.1 - PŘÍSTŘEŠEK SSZT ...'!$C$96:$L$520</definedName>
    <definedName name="_xlnm._FilterDatabase" localSheetId="14" hidden="1">'SO04.2 - PŘÍSTŘEŠEK SSZT ...'!$C$86:$L$227</definedName>
    <definedName name="_xlnm._FilterDatabase" localSheetId="15" hidden="1">'SO05.1 - OPLOCENÍ A ZPEVN...'!$C$98:$L$686</definedName>
    <definedName name="_xlnm._FilterDatabase" localSheetId="16" hidden="1">'SO05.3 - OPLOCENÍ A ZPEVN...'!$C$87:$L$333</definedName>
    <definedName name="Excel_BuiltIn_Print_Area" localSheetId="18">'SO01.4 - PŘÍLOHA'!$A$1:$F$287</definedName>
    <definedName name="Excel_BuiltIn_Print_Area" localSheetId="19">'SO01.5 - PŘÍLOHA'!$A$1:$F$9</definedName>
    <definedName name="Excel_BuiltIn_Print_Area_1_1_1">NA()</definedName>
    <definedName name="Excel_BuiltIn_Print_Area_2">NA()</definedName>
    <definedName name="Excel_BuiltIn_Print_Area_2_1">NA()</definedName>
    <definedName name="Excel_BuiltIn_Print_Area_2_1_1">NA()</definedName>
    <definedName name="Excel_BuiltIn_Print_Area_3">NA()</definedName>
    <definedName name="Excel_BuiltIn_Print_Area_4">NA()</definedName>
    <definedName name="Excel_BuiltIn_Print_Area_5">NA()</definedName>
    <definedName name="Excel_BuiltIn_Print_Area_6">NA()</definedName>
    <definedName name="Excel_BuiltIn_Print_Titles_2">NA()</definedName>
    <definedName name="Excel_BuiltIn_Print_Titles_2_1">NA()</definedName>
    <definedName name="_xlnm.Print_Titles" localSheetId="0">'Rekapitulace stavby'!$52:$52</definedName>
    <definedName name="_xlnm.Print_Titles" localSheetId="1">'SO00 - VŠEOBECNÝ OBJEKT'!$82:$82</definedName>
    <definedName name="_xlnm.Print_Titles" localSheetId="2">'SO01.1 - PROVOZNÍ BODOVA ...'!$108:$108</definedName>
    <definedName name="_xlnm.Print_Titles" localSheetId="3">'SO01.2 - PROVOZNÍ BODOVA ...'!$86:$86</definedName>
    <definedName name="_xlnm.Print_Titles" localSheetId="4">'SO01.3 - PROVOZNÍ BODOVA ...'!$95:$95</definedName>
    <definedName name="_xlnm.Print_Titles" localSheetId="5">'SO01.4 - PROVOZNÍ BODOVA ...'!$81:$81</definedName>
    <definedName name="_xlnm.Print_Titles" localSheetId="6">'SO01.5 - PROVOZNÍ BODOVA ...'!$81:$81</definedName>
    <definedName name="_xlnm.Print_Titles" localSheetId="7">'SO01.6 - PROVOZNÍ BODOVA ...'!$81:$81</definedName>
    <definedName name="_xlnm.Print_Titles" localSheetId="8">'SO01.7 - PROVOZNÍ BODOVA ...'!$85:$85</definedName>
    <definedName name="_xlnm.Print_Titles" localSheetId="9">'SO02.1 - SKLAD SSZT - SČ'!$101:$101</definedName>
    <definedName name="_xlnm.Print_Titles" localSheetId="10">'SO02.2 - SKLAD SSZT - ESI'!$85:$85</definedName>
    <definedName name="_xlnm.Print_Titles" localSheetId="11">'SO03.1 - PŘÍSTŘEŠEK PARKO...'!$97:$97</definedName>
    <definedName name="_xlnm.Print_Titles" localSheetId="12">'SO03.2 - PŘÍSTŘEŠEK PARKO...'!$85:$85</definedName>
    <definedName name="_xlnm.Print_Titles" localSheetId="13">'SO04.1 - PŘÍSTŘEŠEK SSZT ...'!$96:$96</definedName>
    <definedName name="_xlnm.Print_Titles" localSheetId="14">'SO04.2 - PŘÍSTŘEŠEK SSZT ...'!$86:$86</definedName>
    <definedName name="_xlnm.Print_Titles" localSheetId="15">'SO05.1 - OPLOCENÍ A ZPEVN...'!$98:$98</definedName>
    <definedName name="_xlnm.Print_Titles" localSheetId="16">'SO05.3 - OPLOCENÍ A ZPEVN...'!$87:$87</definedName>
    <definedName name="_xlnm.Print_Area" localSheetId="17">'Pokyny pro vyplnění'!$B$2:$K$71,'Pokyny pro vyplnění'!$B$74:$K$118,'Pokyny pro vyplnění'!$B$121:$K$190,'Pokyny pro vyplnění'!$B$198:$K$218</definedName>
    <definedName name="_xlnm.Print_Area" localSheetId="0">'Rekapitulace stavby'!$D$4:$AO$36,'Rekapitulace stavby'!$C$42:$AQ$71</definedName>
    <definedName name="_xlnm.Print_Area" localSheetId="1">'SO00 - VŠEOBECNÝ OBJEKT'!$C$4:$K$41,'SO00 - VŠEOBECNÝ OBJEKT'!$C$47:$K$64,'SO00 - VŠEOBECNÝ OBJEKT'!$C$70:$L$101</definedName>
    <definedName name="_xlnm.Print_Area" localSheetId="2">'SO01.1 - PROVOZNÍ BODOVA ...'!$C$4:$K$41,'SO01.1 - PROVOZNÍ BODOVA ...'!$C$47:$K$90,'SO01.1 - PROVOZNÍ BODOVA ...'!$C$96:$L$3831</definedName>
    <definedName name="_xlnm.Print_Area" localSheetId="3">'SO01.2 - PROVOZNÍ BODOVA ...'!$C$4:$K$41,'SO01.2 - PROVOZNÍ BODOVA ...'!$C$47:$K$68,'SO01.2 - PROVOZNÍ BODOVA ...'!$C$74:$L$438</definedName>
    <definedName name="_xlnm.Print_Area" localSheetId="4">'SO01.3 - PROVOZNÍ BODOVA ...'!$C$4:$K$41,'SO01.3 - PROVOZNÍ BODOVA ...'!$C$47:$K$77,'SO01.3 - PROVOZNÍ BODOVA ...'!$C$83:$L$849</definedName>
    <definedName name="_xlnm.Print_Area" localSheetId="5">'SO01.4 - PROVOZNÍ BODOVA ...'!$C$4:$K$41,'SO01.4 - PROVOZNÍ BODOVA ...'!$C$47:$K$63,'SO01.4 - PROVOZNÍ BODOVA ...'!$C$69:$L$86</definedName>
    <definedName name="_xlnm.Print_Area" localSheetId="18">'SO01.4 - PŘÍLOHA'!$A$1:$F$414</definedName>
    <definedName name="_xlnm.Print_Area" localSheetId="6">'SO01.5 - PROVOZNÍ BODOVA ...'!$C$4:$K$41,'SO01.5 - PROVOZNÍ BODOVA ...'!$C$47:$K$63,'SO01.5 - PROVOZNÍ BODOVA ...'!$C$69:$L$86</definedName>
    <definedName name="_xlnm.Print_Area" localSheetId="19">'SO01.5 - PŘÍLOHA'!$A$1:$F$120</definedName>
    <definedName name="_xlnm.Print_Area" localSheetId="7">'SO01.6 - PROVOZNÍ BODOVA ...'!$C$4:$K$41,'SO01.6 - PROVOZNÍ BODOVA ...'!$C$47:$K$63,'SO01.6 - PROVOZNÍ BODOVA ...'!$C$69:$L$86</definedName>
    <definedName name="_xlnm.Print_Area" localSheetId="20">'SO01.6 - PŘÍLOHA'!$A$1:$L$102</definedName>
    <definedName name="_xlnm.Print_Area" localSheetId="8">'SO01.7 - PROVOZNÍ BODOVA ...'!$C$4:$K$41,'SO01.7 - PROVOZNÍ BODOVA ...'!$C$47:$K$67,'SO01.7 - PROVOZNÍ BODOVA ...'!$C$73:$L$267</definedName>
    <definedName name="_xlnm.Print_Area" localSheetId="9">'SO02.1 - SKLAD SSZT - SČ'!$C$4:$K$41,'SO02.1 - SKLAD SSZT - SČ'!$C$47:$K$83,'SO02.1 - SKLAD SSZT - SČ'!$C$89:$L$943</definedName>
    <definedName name="_xlnm.Print_Area" localSheetId="10">'SO02.2 - SKLAD SSZT - ESI'!$C$4:$K$41,'SO02.2 - SKLAD SSZT - ESI'!$C$47:$K$67,'SO02.2 - SKLAD SSZT - ESI'!$C$73:$L$261</definedName>
    <definedName name="_xlnm.Print_Area" localSheetId="11">'SO03.1 - PŘÍSTŘEŠEK PARKO...'!$C$4:$K$41,'SO03.1 - PŘÍSTŘEŠEK PARKO...'!$C$47:$K$79,'SO03.1 - PŘÍSTŘEŠEK PARKO...'!$C$85:$L$439</definedName>
    <definedName name="_xlnm.Print_Area" localSheetId="12">'SO03.2 - PŘÍSTŘEŠEK PARKO...'!$C$4:$K$41,'SO03.2 - PŘÍSTŘEŠEK PARKO...'!$C$47:$K$67,'SO03.2 - PŘÍSTŘEŠEK PARKO...'!$C$73:$L$161</definedName>
    <definedName name="_xlnm.Print_Area" localSheetId="13">'SO04.1 - PŘÍSTŘEŠEK SSZT ...'!$C$4:$K$41,'SO04.1 - PŘÍSTŘEŠEK SSZT ...'!$C$47:$K$78,'SO04.1 - PŘÍSTŘEŠEK SSZT ...'!$C$84:$L$520</definedName>
    <definedName name="_xlnm.Print_Area" localSheetId="14">'SO04.2 - PŘÍSTŘEŠEK SSZT ...'!$C$4:$K$41,'SO04.2 - PŘÍSTŘEŠEK SSZT ...'!$C$47:$K$68,'SO04.2 - PŘÍSTŘEŠEK SSZT ...'!$C$74:$L$227</definedName>
    <definedName name="_xlnm.Print_Area" localSheetId="15">'SO05.1 - OPLOCENÍ A ZPEVN...'!$C$4:$K$41,'SO05.1 - OPLOCENÍ A ZPEVN...'!$C$47:$K$80,'SO05.1 - OPLOCENÍ A ZPEVN...'!$C$86:$L$686</definedName>
    <definedName name="_xlnm.Print_Area" localSheetId="16">'SO05.3 - OPLOCENÍ A ZPEVN...'!$C$4:$K$41,'SO05.3 - OPLOCENÍ A ZPEVN...'!$C$47:$K$69,'SO05.3 - OPLOCENÍ A ZPEVN...'!$C$75:$L$333</definedName>
  </definedNames>
  <calcPr calcId="144525"/>
</workbook>
</file>

<file path=xl/calcChain.xml><?xml version="1.0" encoding="utf-8"?>
<calcChain xmlns="http://schemas.openxmlformats.org/spreadsheetml/2006/main">
  <c r="H93" i="21" l="1"/>
  <c r="H98" i="21" s="1"/>
  <c r="I91" i="21"/>
  <c r="H91" i="21"/>
  <c r="G91" i="21"/>
  <c r="H90" i="21"/>
  <c r="G90" i="21"/>
  <c r="I90" i="21" s="1"/>
  <c r="H89" i="21"/>
  <c r="G89" i="21"/>
  <c r="I89" i="21" s="1"/>
  <c r="H88" i="21"/>
  <c r="G88" i="21"/>
  <c r="I88" i="21" s="1"/>
  <c r="H83" i="21"/>
  <c r="G83" i="21"/>
  <c r="I83" i="21" s="1"/>
  <c r="H82" i="21"/>
  <c r="G82" i="21"/>
  <c r="I82" i="21" s="1"/>
  <c r="H81" i="21"/>
  <c r="G81" i="21"/>
  <c r="I81" i="21" s="1"/>
  <c r="I80" i="21"/>
  <c r="H80" i="21"/>
  <c r="G80" i="21"/>
  <c r="I79" i="21"/>
  <c r="H79" i="21"/>
  <c r="G79" i="21"/>
  <c r="H78" i="21"/>
  <c r="G78" i="21"/>
  <c r="I78" i="21" s="1"/>
  <c r="H77" i="21"/>
  <c r="G77" i="21"/>
  <c r="I77" i="21" s="1"/>
  <c r="H76" i="21"/>
  <c r="G76" i="21"/>
  <c r="I76" i="21" s="1"/>
  <c r="H74" i="21"/>
  <c r="G74" i="21"/>
  <c r="I74" i="21" s="1"/>
  <c r="H73" i="21"/>
  <c r="I73" i="21" s="1"/>
  <c r="G73" i="21"/>
  <c r="H71" i="21"/>
  <c r="G71" i="21"/>
  <c r="I71" i="21" s="1"/>
  <c r="I70" i="21"/>
  <c r="H70" i="21"/>
  <c r="G70" i="21"/>
  <c r="I69" i="21"/>
  <c r="H69" i="21"/>
  <c r="G69" i="21"/>
  <c r="H68" i="21"/>
  <c r="G68" i="21"/>
  <c r="I68" i="21" s="1"/>
  <c r="H67" i="21"/>
  <c r="G67" i="21"/>
  <c r="I67" i="21" s="1"/>
  <c r="H66" i="21"/>
  <c r="G66" i="21"/>
  <c r="I66" i="21" s="1"/>
  <c r="H65" i="21"/>
  <c r="I65" i="21" s="1"/>
  <c r="G65" i="21"/>
  <c r="H64" i="21"/>
  <c r="I64" i="21" s="1"/>
  <c r="G64" i="21"/>
  <c r="H62" i="21"/>
  <c r="G62" i="21"/>
  <c r="I62" i="21" s="1"/>
  <c r="I61" i="21"/>
  <c r="H61" i="21"/>
  <c r="G61" i="21"/>
  <c r="I60" i="21"/>
  <c r="H60" i="21"/>
  <c r="G60" i="21"/>
  <c r="H58" i="21"/>
  <c r="G58" i="21"/>
  <c r="I58" i="21" s="1"/>
  <c r="H57" i="21"/>
  <c r="G57" i="21"/>
  <c r="I57" i="21" s="1"/>
  <c r="H55" i="21"/>
  <c r="G55" i="21"/>
  <c r="I55" i="21" s="1"/>
  <c r="H54" i="21"/>
  <c r="G54" i="21"/>
  <c r="I54" i="21" s="1"/>
  <c r="H53" i="21"/>
  <c r="I53" i="21" s="1"/>
  <c r="G53" i="21"/>
  <c r="H52" i="21"/>
  <c r="G52" i="21"/>
  <c r="I52" i="21" s="1"/>
  <c r="I51" i="21"/>
  <c r="H51" i="21"/>
  <c r="G51" i="21"/>
  <c r="I50" i="21"/>
  <c r="H50" i="21"/>
  <c r="G50" i="21"/>
  <c r="H49" i="21"/>
  <c r="G49" i="21"/>
  <c r="I49" i="21" s="1"/>
  <c r="H48" i="21"/>
  <c r="G48" i="21"/>
  <c r="I48" i="21" s="1"/>
  <c r="H47" i="21"/>
  <c r="G47" i="21"/>
  <c r="I47" i="21" s="1"/>
  <c r="H46" i="21"/>
  <c r="G46" i="21"/>
  <c r="I46" i="21" s="1"/>
  <c r="H45" i="21"/>
  <c r="G45" i="21"/>
  <c r="I45" i="21" s="1"/>
  <c r="H44" i="21"/>
  <c r="G44" i="21"/>
  <c r="I44" i="21" s="1"/>
  <c r="H43" i="21"/>
  <c r="G43" i="21"/>
  <c r="I43" i="21" s="1"/>
  <c r="H42" i="21"/>
  <c r="I42" i="21" s="1"/>
  <c r="G42" i="21"/>
  <c r="H41" i="21"/>
  <c r="G41" i="21"/>
  <c r="I41" i="21" s="1"/>
  <c r="H40" i="21"/>
  <c r="G40" i="21"/>
  <c r="I40" i="21" s="1"/>
  <c r="H39" i="21"/>
  <c r="G39" i="21"/>
  <c r="I39" i="21" s="1"/>
  <c r="H38" i="21"/>
  <c r="H84" i="21" s="1"/>
  <c r="H97" i="21" s="1"/>
  <c r="G38" i="21"/>
  <c r="G84" i="21" s="1"/>
  <c r="G97" i="21" s="1"/>
  <c r="H37" i="21"/>
  <c r="G37" i="21"/>
  <c r="I37" i="21" s="1"/>
  <c r="H34" i="21"/>
  <c r="G34" i="21"/>
  <c r="I34" i="21" s="1"/>
  <c r="H33" i="21"/>
  <c r="G33" i="21"/>
  <c r="I33" i="21" s="1"/>
  <c r="H32" i="21"/>
  <c r="G32" i="21"/>
  <c r="I32" i="21" s="1"/>
  <c r="H31" i="21"/>
  <c r="G31" i="21"/>
  <c r="I31" i="21" s="1"/>
  <c r="H30" i="21"/>
  <c r="G30" i="21"/>
  <c r="I30" i="21" s="1"/>
  <c r="H29" i="21"/>
  <c r="G29" i="21"/>
  <c r="I29" i="21" s="1"/>
  <c r="H28" i="21"/>
  <c r="G28" i="21"/>
  <c r="I28" i="21" s="1"/>
  <c r="H27" i="21"/>
  <c r="G27" i="21"/>
  <c r="I27" i="21" s="1"/>
  <c r="H26" i="21"/>
  <c r="G26" i="21"/>
  <c r="I26" i="21" s="1"/>
  <c r="H25" i="21"/>
  <c r="G25" i="21"/>
  <c r="I25" i="21" s="1"/>
  <c r="H24" i="21"/>
  <c r="H23" i="21"/>
  <c r="G23" i="21"/>
  <c r="I23" i="21" s="1"/>
  <c r="H22" i="21"/>
  <c r="G22" i="21"/>
  <c r="I22" i="21" s="1"/>
  <c r="H21" i="21"/>
  <c r="G21" i="21"/>
  <c r="I21" i="21" s="1"/>
  <c r="H20" i="21"/>
  <c r="G20" i="21"/>
  <c r="I20" i="21" s="1"/>
  <c r="H19" i="21"/>
  <c r="G19" i="21"/>
  <c r="I19" i="21" s="1"/>
  <c r="H18" i="21"/>
  <c r="G18" i="21"/>
  <c r="I18" i="21" s="1"/>
  <c r="H17" i="21"/>
  <c r="G17" i="21"/>
  <c r="I17" i="21" s="1"/>
  <c r="H15" i="21"/>
  <c r="G15" i="21"/>
  <c r="I15" i="21" s="1"/>
  <c r="H14" i="21"/>
  <c r="G14" i="21"/>
  <c r="I14" i="21" s="1"/>
  <c r="H13" i="21"/>
  <c r="G13" i="21"/>
  <c r="I13" i="21" s="1"/>
  <c r="H12" i="21"/>
  <c r="G12" i="21"/>
  <c r="I12" i="21" s="1"/>
  <c r="H11" i="21"/>
  <c r="G11" i="21"/>
  <c r="I11" i="21" s="1"/>
  <c r="H10" i="21"/>
  <c r="G10" i="21"/>
  <c r="I10" i="21" s="1"/>
  <c r="H9" i="21"/>
  <c r="G9" i="21"/>
  <c r="I9" i="21" s="1"/>
  <c r="H8" i="21"/>
  <c r="G8" i="21"/>
  <c r="I8" i="21" s="1"/>
  <c r="H7" i="21"/>
  <c r="H35" i="21" s="1"/>
  <c r="H96" i="21" s="1"/>
  <c r="G7" i="21"/>
  <c r="I7" i="21" s="1"/>
  <c r="E116" i="20"/>
  <c r="E114" i="20"/>
  <c r="E112" i="20" s="1"/>
  <c r="E21" i="20" s="1"/>
  <c r="E108" i="20"/>
  <c r="E106" i="20" s="1"/>
  <c r="E20" i="20" s="1"/>
  <c r="E102" i="20"/>
  <c r="E100" i="20"/>
  <c r="E98" i="20"/>
  <c r="E96" i="20"/>
  <c r="C90" i="20"/>
  <c r="E90" i="20" s="1"/>
  <c r="E88" i="20" s="1"/>
  <c r="E18" i="20" s="1"/>
  <c r="C82" i="20"/>
  <c r="C92" i="20" s="1"/>
  <c r="E92" i="20" s="1"/>
  <c r="E80" i="20"/>
  <c r="E79" i="20"/>
  <c r="E78" i="20"/>
  <c r="E75" i="20"/>
  <c r="E73" i="20"/>
  <c r="E71" i="20"/>
  <c r="E69" i="20"/>
  <c r="E67" i="20"/>
  <c r="E64" i="20"/>
  <c r="E62" i="20"/>
  <c r="E59" i="20"/>
  <c r="E57" i="20"/>
  <c r="E55" i="20"/>
  <c r="E53" i="20"/>
  <c r="E50" i="20"/>
  <c r="E49" i="20"/>
  <c r="E48" i="20"/>
  <c r="E45" i="20"/>
  <c r="E44" i="20"/>
  <c r="E43" i="20"/>
  <c r="E36" i="20"/>
  <c r="E35" i="20"/>
  <c r="E33" i="20"/>
  <c r="E29" i="20"/>
  <c r="E28" i="20"/>
  <c r="E27" i="20"/>
  <c r="E26" i="20"/>
  <c r="E25" i="20"/>
  <c r="E24" i="20"/>
  <c r="E23" i="20"/>
  <c r="A21" i="20"/>
  <c r="A20" i="20"/>
  <c r="E19" i="20"/>
  <c r="A19" i="20"/>
  <c r="A18" i="20"/>
  <c r="A17" i="20"/>
  <c r="E16" i="20"/>
  <c r="A16" i="20"/>
  <c r="E411" i="19"/>
  <c r="E410" i="19"/>
  <c r="E409" i="19"/>
  <c r="E408" i="19"/>
  <c r="E407" i="19"/>
  <c r="E406" i="19"/>
  <c r="E402" i="19"/>
  <c r="E401" i="19"/>
  <c r="E400" i="19"/>
  <c r="E399" i="19"/>
  <c r="E398" i="19"/>
  <c r="E395" i="19"/>
  <c r="E394" i="19"/>
  <c r="E393" i="19"/>
  <c r="E392" i="19"/>
  <c r="E389" i="19"/>
  <c r="E387" i="19"/>
  <c r="E385" i="19"/>
  <c r="E383" i="19"/>
  <c r="E381" i="19"/>
  <c r="E380" i="19"/>
  <c r="E378" i="19"/>
  <c r="E374" i="19"/>
  <c r="E373" i="19"/>
  <c r="E368" i="19"/>
  <c r="E366" i="19"/>
  <c r="E364" i="19"/>
  <c r="E362" i="19"/>
  <c r="E360" i="19"/>
  <c r="E358" i="19"/>
  <c r="E357" i="19"/>
  <c r="E355" i="19"/>
  <c r="E351" i="19"/>
  <c r="E350" i="19"/>
  <c r="E349" i="19"/>
  <c r="E346" i="19"/>
  <c r="E344" i="19"/>
  <c r="E342" i="19"/>
  <c r="E340" i="19"/>
  <c r="E338" i="19"/>
  <c r="E332" i="19" s="1"/>
  <c r="E25" i="19" s="1"/>
  <c r="E325" i="19"/>
  <c r="E323" i="19"/>
  <c r="E321" i="19"/>
  <c r="E319" i="19"/>
  <c r="E317" i="19"/>
  <c r="E315" i="19" s="1"/>
  <c r="E26" i="19" s="1"/>
  <c r="E311" i="19"/>
  <c r="E309" i="19"/>
  <c r="E307" i="19"/>
  <c r="E306" i="19"/>
  <c r="E305" i="19"/>
  <c r="E303" i="19"/>
  <c r="E301" i="19"/>
  <c r="E297" i="19" s="1"/>
  <c r="E24" i="19" s="1"/>
  <c r="E299" i="19"/>
  <c r="E293" i="19"/>
  <c r="E292" i="19"/>
  <c r="E291" i="19"/>
  <c r="E290" i="19"/>
  <c r="E289" i="19"/>
  <c r="E288" i="19"/>
  <c r="E286" i="19" s="1"/>
  <c r="E23" i="19" s="1"/>
  <c r="E282" i="19"/>
  <c r="E281" i="19"/>
  <c r="E280" i="19"/>
  <c r="C276" i="19"/>
  <c r="E276" i="19" s="1"/>
  <c r="E275" i="19"/>
  <c r="C275" i="19"/>
  <c r="C274" i="19"/>
  <c r="E274" i="19" s="1"/>
  <c r="C273" i="19"/>
  <c r="E273" i="19" s="1"/>
  <c r="E270" i="19"/>
  <c r="E268" i="19"/>
  <c r="E266" i="19"/>
  <c r="E264" i="19" s="1"/>
  <c r="E22" i="19" s="1"/>
  <c r="C266" i="19"/>
  <c r="E260" i="19"/>
  <c r="C258" i="19"/>
  <c r="E258" i="19" s="1"/>
  <c r="E255" i="19"/>
  <c r="E254" i="19"/>
  <c r="E253" i="19"/>
  <c r="C253" i="19"/>
  <c r="C252" i="19"/>
  <c r="E252" i="19" s="1"/>
  <c r="C249" i="19"/>
  <c r="E249" i="19" s="1"/>
  <c r="E240" i="19"/>
  <c r="E239" i="19"/>
  <c r="E238" i="19"/>
  <c r="E237" i="19"/>
  <c r="E233" i="19"/>
  <c r="E232" i="19"/>
  <c r="E231" i="19"/>
  <c r="C231" i="19"/>
  <c r="C230" i="19"/>
  <c r="C279" i="19" s="1"/>
  <c r="E279" i="19" s="1"/>
  <c r="E229" i="19"/>
  <c r="C229" i="19"/>
  <c r="C278" i="19" s="1"/>
  <c r="E278" i="19" s="1"/>
  <c r="E228" i="19"/>
  <c r="C228" i="19"/>
  <c r="C277" i="19" s="1"/>
  <c r="E277" i="19" s="1"/>
  <c r="E225" i="19"/>
  <c r="C225" i="19"/>
  <c r="E223" i="19"/>
  <c r="E222" i="19"/>
  <c r="E221" i="19"/>
  <c r="E220" i="19"/>
  <c r="E219" i="19"/>
  <c r="E211" i="19"/>
  <c r="E209" i="19"/>
  <c r="E207" i="19"/>
  <c r="E205" i="19"/>
  <c r="E203" i="19"/>
  <c r="E201" i="19"/>
  <c r="E199" i="19"/>
  <c r="E197" i="19"/>
  <c r="E195" i="19"/>
  <c r="E194" i="19"/>
  <c r="E193" i="19"/>
  <c r="E192" i="19"/>
  <c r="E189" i="19"/>
  <c r="E188" i="19"/>
  <c r="E187" i="19"/>
  <c r="E186" i="19"/>
  <c r="E183" i="19"/>
  <c r="E182" i="19"/>
  <c r="E181" i="19"/>
  <c r="E180" i="19"/>
  <c r="E177" i="19"/>
  <c r="E174" i="19"/>
  <c r="E172" i="19"/>
  <c r="E171" i="19"/>
  <c r="E170" i="19"/>
  <c r="E169" i="19"/>
  <c r="E166" i="19"/>
  <c r="E165" i="19"/>
  <c r="E162" i="19"/>
  <c r="C162" i="19"/>
  <c r="E159" i="19"/>
  <c r="C157" i="19"/>
  <c r="E157" i="19" s="1"/>
  <c r="E153" i="19"/>
  <c r="C153" i="19"/>
  <c r="C155" i="19" s="1"/>
  <c r="E155" i="19" s="1"/>
  <c r="E151" i="19"/>
  <c r="E149" i="19"/>
  <c r="C149" i="19"/>
  <c r="E147" i="19"/>
  <c r="E146" i="19"/>
  <c r="C144" i="19"/>
  <c r="E144" i="19" s="1"/>
  <c r="E142" i="19"/>
  <c r="E136" i="19"/>
  <c r="E135" i="19"/>
  <c r="E131" i="19"/>
  <c r="E130" i="19"/>
  <c r="E128" i="19"/>
  <c r="E127" i="19"/>
  <c r="E126" i="19"/>
  <c r="E125" i="19"/>
  <c r="E124" i="19"/>
  <c r="E120" i="19"/>
  <c r="E119" i="19"/>
  <c r="E118" i="19"/>
  <c r="E117" i="19"/>
  <c r="E116" i="19"/>
  <c r="E115" i="19"/>
  <c r="E114" i="19"/>
  <c r="E113" i="19"/>
  <c r="E112" i="19"/>
  <c r="E111" i="19"/>
  <c r="E110" i="19"/>
  <c r="E109" i="19"/>
  <c r="E108" i="19"/>
  <c r="E107" i="19"/>
  <c r="E103" i="19" s="1"/>
  <c r="E18" i="19" s="1"/>
  <c r="E97" i="19"/>
  <c r="E95" i="19"/>
  <c r="E90" i="19"/>
  <c r="E86" i="19" s="1"/>
  <c r="E17" i="19" s="1"/>
  <c r="E89" i="19"/>
  <c r="E82" i="19"/>
  <c r="E80" i="19"/>
  <c r="E78" i="19"/>
  <c r="E76" i="19"/>
  <c r="E74" i="19"/>
  <c r="E71" i="19"/>
  <c r="E69" i="19"/>
  <c r="E67" i="19"/>
  <c r="E65" i="19"/>
  <c r="E63" i="19"/>
  <c r="E61" i="19"/>
  <c r="E59" i="19"/>
  <c r="E58" i="19"/>
  <c r="E57" i="19"/>
  <c r="E55" i="19"/>
  <c r="E53" i="19"/>
  <c r="E51" i="19"/>
  <c r="E49" i="19"/>
  <c r="E47" i="19"/>
  <c r="E45" i="19"/>
  <c r="E43" i="19"/>
  <c r="E41" i="19"/>
  <c r="E38" i="19" s="1"/>
  <c r="E16" i="19" s="1"/>
  <c r="E34" i="19"/>
  <c r="E33" i="19"/>
  <c r="E32" i="19"/>
  <c r="E31" i="19"/>
  <c r="E30" i="19"/>
  <c r="E29" i="19"/>
  <c r="E28" i="19" s="1"/>
  <c r="A26" i="19"/>
  <c r="A25" i="19"/>
  <c r="A24" i="19"/>
  <c r="A23" i="19"/>
  <c r="A22" i="19"/>
  <c r="A21" i="19"/>
  <c r="A20" i="19"/>
  <c r="A19" i="19"/>
  <c r="A18" i="19"/>
  <c r="A17" i="19"/>
  <c r="A16" i="19"/>
  <c r="E40" i="20" l="1"/>
  <c r="E17" i="20" s="1"/>
  <c r="E15" i="20" s="1"/>
  <c r="E12" i="20" s="1"/>
  <c r="E140" i="19"/>
  <c r="E19" i="19" s="1"/>
  <c r="I35" i="21"/>
  <c r="I96" i="21" s="1"/>
  <c r="H101" i="21"/>
  <c r="I93" i="21"/>
  <c r="I98" i="21" s="1"/>
  <c r="E244" i="19"/>
  <c r="E21" i="19" s="1"/>
  <c r="E230" i="19"/>
  <c r="E215" i="19" s="1"/>
  <c r="E20" i="19" s="1"/>
  <c r="E82" i="20"/>
  <c r="G35" i="21"/>
  <c r="G96" i="21" s="1"/>
  <c r="G101" i="21" s="1"/>
  <c r="I38" i="21"/>
  <c r="I84" i="21" s="1"/>
  <c r="I97" i="21" s="1"/>
  <c r="G93" i="21"/>
  <c r="G98" i="21" s="1"/>
  <c r="C84" i="20"/>
  <c r="E84" i="20" s="1"/>
  <c r="E15" i="19" l="1"/>
  <c r="E12" i="19" s="1"/>
  <c r="I101" i="21"/>
  <c r="K39" i="17" l="1"/>
  <c r="K38" i="17"/>
  <c r="BA70" i="1" s="1"/>
  <c r="K37" i="17"/>
  <c r="AZ70" i="1" s="1"/>
  <c r="BI332" i="17"/>
  <c r="BH332" i="17"/>
  <c r="BG332" i="17"/>
  <c r="BF332" i="17"/>
  <c r="R332" i="17"/>
  <c r="R331" i="17" s="1"/>
  <c r="J68" i="17" s="1"/>
  <c r="Q332" i="17"/>
  <c r="Q331" i="17" s="1"/>
  <c r="I68" i="17" s="1"/>
  <c r="X332" i="17"/>
  <c r="X331" i="17" s="1"/>
  <c r="V332" i="17"/>
  <c r="V331" i="17" s="1"/>
  <c r="T332" i="17"/>
  <c r="T331" i="17" s="1"/>
  <c r="P332" i="17"/>
  <c r="BK332" i="17" s="1"/>
  <c r="BK331" i="17" s="1"/>
  <c r="K331" i="17" s="1"/>
  <c r="K68" i="17" s="1"/>
  <c r="K332" i="17"/>
  <c r="BE332" i="17" s="1"/>
  <c r="BI328" i="17"/>
  <c r="BH328" i="17"/>
  <c r="BG328" i="17"/>
  <c r="BF328" i="17"/>
  <c r="R328" i="17"/>
  <c r="Q328" i="17"/>
  <c r="X328" i="17"/>
  <c r="V328" i="17"/>
  <c r="T328" i="17"/>
  <c r="P328" i="17"/>
  <c r="BK328" i="17"/>
  <c r="K328" i="17"/>
  <c r="BE328" i="17" s="1"/>
  <c r="BI325" i="17"/>
  <c r="BH325" i="17"/>
  <c r="BG325" i="17"/>
  <c r="BF325" i="17"/>
  <c r="R325" i="17"/>
  <c r="Q325" i="17"/>
  <c r="X325" i="17"/>
  <c r="V325" i="17"/>
  <c r="T325" i="17"/>
  <c r="P325" i="17"/>
  <c r="BK325" i="17" s="1"/>
  <c r="BI323" i="17"/>
  <c r="BH323" i="17"/>
  <c r="BG323" i="17"/>
  <c r="BF323" i="17"/>
  <c r="R323" i="17"/>
  <c r="Q323" i="17"/>
  <c r="X323" i="17"/>
  <c r="V323" i="17"/>
  <c r="T323" i="17"/>
  <c r="P323" i="17"/>
  <c r="BI320" i="17"/>
  <c r="BH320" i="17"/>
  <c r="BG320" i="17"/>
  <c r="BF320" i="17"/>
  <c r="R320" i="17"/>
  <c r="R317" i="17" s="1"/>
  <c r="J67" i="17" s="1"/>
  <c r="Q320" i="17"/>
  <c r="X320" i="17"/>
  <c r="V320" i="17"/>
  <c r="T320" i="17"/>
  <c r="T317" i="17" s="1"/>
  <c r="P320" i="17"/>
  <c r="BK320" i="17"/>
  <c r="K320" i="17"/>
  <c r="BE320" i="17"/>
  <c r="BI318" i="17"/>
  <c r="BH318" i="17"/>
  <c r="BG318" i="17"/>
  <c r="BF318" i="17"/>
  <c r="R318" i="17"/>
  <c r="Q318" i="17"/>
  <c r="Q317" i="17"/>
  <c r="I67" i="17" s="1"/>
  <c r="X318" i="17"/>
  <c r="X317" i="17" s="1"/>
  <c r="V318" i="17"/>
  <c r="V317" i="17" s="1"/>
  <c r="T318" i="17"/>
  <c r="P318" i="17"/>
  <c r="BK318" i="17"/>
  <c r="K318" i="17"/>
  <c r="BE318" i="17" s="1"/>
  <c r="BI315" i="17"/>
  <c r="BH315" i="17"/>
  <c r="BG315" i="17"/>
  <c r="BF315" i="17"/>
  <c r="R315" i="17"/>
  <c r="Q315" i="17"/>
  <c r="X315" i="17"/>
  <c r="V315" i="17"/>
  <c r="T315" i="17"/>
  <c r="P315" i="17"/>
  <c r="BK315" i="17" s="1"/>
  <c r="K315" i="17"/>
  <c r="BE315" i="17" s="1"/>
  <c r="BI313" i="17"/>
  <c r="BH313" i="17"/>
  <c r="BG313" i="17"/>
  <c r="BF313" i="17"/>
  <c r="R313" i="17"/>
  <c r="Q313" i="17"/>
  <c r="X313" i="17"/>
  <c r="V313" i="17"/>
  <c r="T313" i="17"/>
  <c r="P313" i="17"/>
  <c r="BK313" i="17" s="1"/>
  <c r="K313" i="17"/>
  <c r="BE313" i="17" s="1"/>
  <c r="BI311" i="17"/>
  <c r="BH311" i="17"/>
  <c r="BG311" i="17"/>
  <c r="BF311" i="17"/>
  <c r="R311" i="17"/>
  <c r="Q311" i="17"/>
  <c r="X311" i="17"/>
  <c r="V311" i="17"/>
  <c r="T311" i="17"/>
  <c r="P311" i="17"/>
  <c r="BK311" i="17" s="1"/>
  <c r="BI309" i="17"/>
  <c r="BH309" i="17"/>
  <c r="BG309" i="17"/>
  <c r="BF309" i="17"/>
  <c r="R309" i="17"/>
  <c r="Q309" i="17"/>
  <c r="X309" i="17"/>
  <c r="V309" i="17"/>
  <c r="T309" i="17"/>
  <c r="P309" i="17"/>
  <c r="BI307" i="17"/>
  <c r="BH307" i="17"/>
  <c r="BG307" i="17"/>
  <c r="BF307" i="17"/>
  <c r="R307" i="17"/>
  <c r="Q307" i="17"/>
  <c r="X307" i="17"/>
  <c r="V307" i="17"/>
  <c r="T307" i="17"/>
  <c r="P307" i="17"/>
  <c r="BK307" i="17"/>
  <c r="K307" i="17"/>
  <c r="BE307" i="17"/>
  <c r="BI303" i="17"/>
  <c r="BH303" i="17"/>
  <c r="BG303" i="17"/>
  <c r="BF303" i="17"/>
  <c r="R303" i="17"/>
  <c r="Q303" i="17"/>
  <c r="X303" i="17"/>
  <c r="V303" i="17"/>
  <c r="T303" i="17"/>
  <c r="P303" i="17"/>
  <c r="BK303" i="17"/>
  <c r="K303" i="17"/>
  <c r="BE303" i="17" s="1"/>
  <c r="BI298" i="17"/>
  <c r="BH298" i="17"/>
  <c r="BG298" i="17"/>
  <c r="BF298" i="17"/>
  <c r="R298" i="17"/>
  <c r="Q298" i="17"/>
  <c r="X298" i="17"/>
  <c r="V298" i="17"/>
  <c r="T298" i="17"/>
  <c r="P298" i="17"/>
  <c r="BK298" i="17"/>
  <c r="K298" i="17"/>
  <c r="BE298" i="17" s="1"/>
  <c r="BI296" i="17"/>
  <c r="BH296" i="17"/>
  <c r="BG296" i="17"/>
  <c r="BF296" i="17"/>
  <c r="R296" i="17"/>
  <c r="Q296" i="17"/>
  <c r="X296" i="17"/>
  <c r="V296" i="17"/>
  <c r="T296" i="17"/>
  <c r="P296" i="17"/>
  <c r="BK296" i="17" s="1"/>
  <c r="BI294" i="17"/>
  <c r="BH294" i="17"/>
  <c r="BG294" i="17"/>
  <c r="BF294" i="17"/>
  <c r="R294" i="17"/>
  <c r="Q294" i="17"/>
  <c r="X294" i="17"/>
  <c r="V294" i="17"/>
  <c r="T294" i="17"/>
  <c r="P294" i="17"/>
  <c r="BK294" i="17" s="1"/>
  <c r="K294" i="17"/>
  <c r="BE294" i="17" s="1"/>
  <c r="BI289" i="17"/>
  <c r="BH289" i="17"/>
  <c r="BG289" i="17"/>
  <c r="BF289" i="17"/>
  <c r="R289" i="17"/>
  <c r="Q289" i="17"/>
  <c r="X289" i="17"/>
  <c r="V289" i="17"/>
  <c r="T289" i="17"/>
  <c r="P289" i="17"/>
  <c r="BK289" i="17" s="1"/>
  <c r="K289" i="17"/>
  <c r="BE289" i="17" s="1"/>
  <c r="BI287" i="17"/>
  <c r="BH287" i="17"/>
  <c r="BG287" i="17"/>
  <c r="BF287" i="17"/>
  <c r="R287" i="17"/>
  <c r="Q287" i="17"/>
  <c r="X287" i="17"/>
  <c r="V287" i="17"/>
  <c r="T287" i="17"/>
  <c r="P287" i="17"/>
  <c r="BK287" i="17" s="1"/>
  <c r="BI284" i="17"/>
  <c r="BH284" i="17"/>
  <c r="BG284" i="17"/>
  <c r="BF284" i="17"/>
  <c r="R284" i="17"/>
  <c r="Q284" i="17"/>
  <c r="X284" i="17"/>
  <c r="V284" i="17"/>
  <c r="T284" i="17"/>
  <c r="P284" i="17"/>
  <c r="BI282" i="17"/>
  <c r="BH282" i="17"/>
  <c r="BG282" i="17"/>
  <c r="BF282" i="17"/>
  <c r="R282" i="17"/>
  <c r="Q282" i="17"/>
  <c r="X282" i="17"/>
  <c r="V282" i="17"/>
  <c r="T282" i="17"/>
  <c r="P282" i="17"/>
  <c r="BK282" i="17"/>
  <c r="K282" i="17"/>
  <c r="BE282" i="17"/>
  <c r="BI279" i="17"/>
  <c r="BH279" i="17"/>
  <c r="BG279" i="17"/>
  <c r="BF279" i="17"/>
  <c r="R279" i="17"/>
  <c r="Q279" i="17"/>
  <c r="X279" i="17"/>
  <c r="V279" i="17"/>
  <c r="V215" i="17" s="1"/>
  <c r="T279" i="17"/>
  <c r="P279" i="17"/>
  <c r="BK279" i="17"/>
  <c r="K279" i="17"/>
  <c r="BE279" i="17" s="1"/>
  <c r="BI277" i="17"/>
  <c r="BH277" i="17"/>
  <c r="BG277" i="17"/>
  <c r="BF277" i="17"/>
  <c r="R277" i="17"/>
  <c r="Q277" i="17"/>
  <c r="X277" i="17"/>
  <c r="V277" i="17"/>
  <c r="T277" i="17"/>
  <c r="P277" i="17"/>
  <c r="BK277" i="17"/>
  <c r="K277" i="17"/>
  <c r="BE277" i="17" s="1"/>
  <c r="BI273" i="17"/>
  <c r="BH273" i="17"/>
  <c r="BG273" i="17"/>
  <c r="BF273" i="17"/>
  <c r="R273" i="17"/>
  <c r="Q273" i="17"/>
  <c r="X273" i="17"/>
  <c r="V273" i="17"/>
  <c r="T273" i="17"/>
  <c r="P273" i="17"/>
  <c r="BK273" i="17" s="1"/>
  <c r="BI271" i="17"/>
  <c r="BH271" i="17"/>
  <c r="BG271" i="17"/>
  <c r="BF271" i="17"/>
  <c r="R271" i="17"/>
  <c r="Q271" i="17"/>
  <c r="X271" i="17"/>
  <c r="V271" i="17"/>
  <c r="T271" i="17"/>
  <c r="P271" i="17"/>
  <c r="BK271" i="17" s="1"/>
  <c r="K271" i="17"/>
  <c r="BE271" i="17" s="1"/>
  <c r="BI267" i="17"/>
  <c r="BH267" i="17"/>
  <c r="BG267" i="17"/>
  <c r="BF267" i="17"/>
  <c r="R267" i="17"/>
  <c r="Q267" i="17"/>
  <c r="X267" i="17"/>
  <c r="V267" i="17"/>
  <c r="T267" i="17"/>
  <c r="P267" i="17"/>
  <c r="BK267" i="17" s="1"/>
  <c r="K267" i="17"/>
  <c r="BE267" i="17" s="1"/>
  <c r="BI263" i="17"/>
  <c r="BH263" i="17"/>
  <c r="BG263" i="17"/>
  <c r="BF263" i="17"/>
  <c r="R263" i="17"/>
  <c r="Q263" i="17"/>
  <c r="X263" i="17"/>
  <c r="V263" i="17"/>
  <c r="T263" i="17"/>
  <c r="P263" i="17"/>
  <c r="BK263" i="17" s="1"/>
  <c r="BI261" i="17"/>
  <c r="BH261" i="17"/>
  <c r="BG261" i="17"/>
  <c r="BF261" i="17"/>
  <c r="R261" i="17"/>
  <c r="Q261" i="17"/>
  <c r="X261" i="17"/>
  <c r="V261" i="17"/>
  <c r="T261" i="17"/>
  <c r="P261" i="17"/>
  <c r="BI259" i="17"/>
  <c r="BH259" i="17"/>
  <c r="BG259" i="17"/>
  <c r="BF259" i="17"/>
  <c r="R259" i="17"/>
  <c r="Q259" i="17"/>
  <c r="X259" i="17"/>
  <c r="V259" i="17"/>
  <c r="T259" i="17"/>
  <c r="P259" i="17"/>
  <c r="BK259" i="17"/>
  <c r="K259" i="17"/>
  <c r="BE259" i="17"/>
  <c r="BI257" i="17"/>
  <c r="BH257" i="17"/>
  <c r="BG257" i="17"/>
  <c r="BF257" i="17"/>
  <c r="R257" i="17"/>
  <c r="Q257" i="17"/>
  <c r="X257" i="17"/>
  <c r="V257" i="17"/>
  <c r="T257" i="17"/>
  <c r="P257" i="17"/>
  <c r="BK257" i="17"/>
  <c r="K257" i="17"/>
  <c r="BE257" i="17" s="1"/>
  <c r="BI254" i="17"/>
  <c r="BH254" i="17"/>
  <c r="BG254" i="17"/>
  <c r="BF254" i="17"/>
  <c r="R254" i="17"/>
  <c r="Q254" i="17"/>
  <c r="X254" i="17"/>
  <c r="V254" i="17"/>
  <c r="T254" i="17"/>
  <c r="P254" i="17"/>
  <c r="BK254" i="17"/>
  <c r="K254" i="17"/>
  <c r="BE254" i="17" s="1"/>
  <c r="BI251" i="17"/>
  <c r="BH251" i="17"/>
  <c r="BG251" i="17"/>
  <c r="BF251" i="17"/>
  <c r="R251" i="17"/>
  <c r="Q251" i="17"/>
  <c r="X251" i="17"/>
  <c r="V251" i="17"/>
  <c r="T251" i="17"/>
  <c r="P251" i="17"/>
  <c r="BK251" i="17" s="1"/>
  <c r="BI248" i="17"/>
  <c r="BH248" i="17"/>
  <c r="BG248" i="17"/>
  <c r="BF248" i="17"/>
  <c r="R248" i="17"/>
  <c r="Q248" i="17"/>
  <c r="X248" i="17"/>
  <c r="V248" i="17"/>
  <c r="T248" i="17"/>
  <c r="P248" i="17"/>
  <c r="BK248" i="17" s="1"/>
  <c r="K248" i="17"/>
  <c r="BE248" i="17" s="1"/>
  <c r="BI245" i="17"/>
  <c r="BH245" i="17"/>
  <c r="BG245" i="17"/>
  <c r="BF245" i="17"/>
  <c r="R245" i="17"/>
  <c r="Q245" i="17"/>
  <c r="X245" i="17"/>
  <c r="V245" i="17"/>
  <c r="T245" i="17"/>
  <c r="P245" i="17"/>
  <c r="BK245" i="17"/>
  <c r="K245" i="17"/>
  <c r="BE245" i="17" s="1"/>
  <c r="BI243" i="17"/>
  <c r="BH243" i="17"/>
  <c r="BG243" i="17"/>
  <c r="BF243" i="17"/>
  <c r="R243" i="17"/>
  <c r="Q243" i="17"/>
  <c r="X243" i="17"/>
  <c r="V243" i="17"/>
  <c r="T243" i="17"/>
  <c r="P243" i="17"/>
  <c r="BK243" i="17" s="1"/>
  <c r="BI239" i="17"/>
  <c r="BH239" i="17"/>
  <c r="BG239" i="17"/>
  <c r="BF239" i="17"/>
  <c r="R239" i="17"/>
  <c r="Q239" i="17"/>
  <c r="X239" i="17"/>
  <c r="V239" i="17"/>
  <c r="T239" i="17"/>
  <c r="P239" i="17"/>
  <c r="BI237" i="17"/>
  <c r="BH237" i="17"/>
  <c r="BG237" i="17"/>
  <c r="BF237" i="17"/>
  <c r="R237" i="17"/>
  <c r="Q237" i="17"/>
  <c r="X237" i="17"/>
  <c r="V237" i="17"/>
  <c r="T237" i="17"/>
  <c r="P237" i="17"/>
  <c r="K237" i="17" s="1"/>
  <c r="BE237" i="17" s="1"/>
  <c r="BK237" i="17"/>
  <c r="BI234" i="17"/>
  <c r="BH234" i="17"/>
  <c r="BG234" i="17"/>
  <c r="BF234" i="17"/>
  <c r="R234" i="17"/>
  <c r="Q234" i="17"/>
  <c r="X234" i="17"/>
  <c r="V234" i="17"/>
  <c r="T234" i="17"/>
  <c r="P234" i="17"/>
  <c r="BK234" i="17"/>
  <c r="K234" i="17"/>
  <c r="BE234" i="17" s="1"/>
  <c r="BI232" i="17"/>
  <c r="BH232" i="17"/>
  <c r="BG232" i="17"/>
  <c r="BF232" i="17"/>
  <c r="R232" i="17"/>
  <c r="Q232" i="17"/>
  <c r="X232" i="17"/>
  <c r="V232" i="17"/>
  <c r="T232" i="17"/>
  <c r="P232" i="17"/>
  <c r="BK232" i="17"/>
  <c r="K232" i="17"/>
  <c r="BE232" i="17" s="1"/>
  <c r="BI226" i="17"/>
  <c r="BH226" i="17"/>
  <c r="BG226" i="17"/>
  <c r="BF226" i="17"/>
  <c r="R226" i="17"/>
  <c r="Q226" i="17"/>
  <c r="Q215" i="17" s="1"/>
  <c r="I66" i="17" s="1"/>
  <c r="X226" i="17"/>
  <c r="V226" i="17"/>
  <c r="T226" i="17"/>
  <c r="P226" i="17"/>
  <c r="BK226" i="17" s="1"/>
  <c r="BI223" i="17"/>
  <c r="BH223" i="17"/>
  <c r="BG223" i="17"/>
  <c r="BF223" i="17"/>
  <c r="R223" i="17"/>
  <c r="Q223" i="17"/>
  <c r="X223" i="17"/>
  <c r="V223" i="17"/>
  <c r="T223" i="17"/>
  <c r="P223" i="17"/>
  <c r="BK223" i="17" s="1"/>
  <c r="K223" i="17"/>
  <c r="BE223" i="17" s="1"/>
  <c r="BI216" i="17"/>
  <c r="BH216" i="17"/>
  <c r="BG216" i="17"/>
  <c r="BF216" i="17"/>
  <c r="R216" i="17"/>
  <c r="Q216" i="17"/>
  <c r="X216" i="17"/>
  <c r="X215" i="17" s="1"/>
  <c r="V216" i="17"/>
  <c r="T216" i="17"/>
  <c r="P216" i="17"/>
  <c r="K216" i="17" s="1"/>
  <c r="BE216" i="17" s="1"/>
  <c r="BK216" i="17"/>
  <c r="BI212" i="17"/>
  <c r="BH212" i="17"/>
  <c r="BG212" i="17"/>
  <c r="BF212" i="17"/>
  <c r="R212" i="17"/>
  <c r="R211" i="17" s="1"/>
  <c r="J65" i="17" s="1"/>
  <c r="Q212" i="17"/>
  <c r="Q211" i="17"/>
  <c r="I65" i="17" s="1"/>
  <c r="X212" i="17"/>
  <c r="X211" i="17" s="1"/>
  <c r="V212" i="17"/>
  <c r="V211" i="17" s="1"/>
  <c r="T212" i="17"/>
  <c r="T211" i="17" s="1"/>
  <c r="P212" i="17"/>
  <c r="BK212" i="17"/>
  <c r="BK211" i="17"/>
  <c r="K211" i="17" s="1"/>
  <c r="K212" i="17"/>
  <c r="BE212" i="17"/>
  <c r="K65" i="17"/>
  <c r="BI208" i="17"/>
  <c r="BH208" i="17"/>
  <c r="BG208" i="17"/>
  <c r="BF208" i="17"/>
  <c r="R208" i="17"/>
  <c r="Q208" i="17"/>
  <c r="X208" i="17"/>
  <c r="V208" i="17"/>
  <c r="T208" i="17"/>
  <c r="P208" i="17"/>
  <c r="BK208" i="17" s="1"/>
  <c r="BI205" i="17"/>
  <c r="BH205" i="17"/>
  <c r="BG205" i="17"/>
  <c r="BF205" i="17"/>
  <c r="R205" i="17"/>
  <c r="Q205" i="17"/>
  <c r="X205" i="17"/>
  <c r="V205" i="17"/>
  <c r="T205" i="17"/>
  <c r="P205" i="17"/>
  <c r="BK205" i="17" s="1"/>
  <c r="K205" i="17"/>
  <c r="BE205" i="17"/>
  <c r="BI203" i="17"/>
  <c r="BH203" i="17"/>
  <c r="BG203" i="17"/>
  <c r="BF203" i="17"/>
  <c r="R203" i="17"/>
  <c r="Q203" i="17"/>
  <c r="X203" i="17"/>
  <c r="V203" i="17"/>
  <c r="T203" i="17"/>
  <c r="P203" i="17"/>
  <c r="BK203" i="17"/>
  <c r="K203" i="17"/>
  <c r="BE203" i="17" s="1"/>
  <c r="BI201" i="17"/>
  <c r="BH201" i="17"/>
  <c r="BG201" i="17"/>
  <c r="BF201" i="17"/>
  <c r="R201" i="17"/>
  <c r="Q201" i="17"/>
  <c r="X201" i="17"/>
  <c r="X180" i="17" s="1"/>
  <c r="V201" i="17"/>
  <c r="T201" i="17"/>
  <c r="P201" i="17"/>
  <c r="K201" i="17" s="1"/>
  <c r="BE201" i="17" s="1"/>
  <c r="BK201" i="17"/>
  <c r="BI199" i="17"/>
  <c r="BH199" i="17"/>
  <c r="BG199" i="17"/>
  <c r="BF199" i="17"/>
  <c r="R199" i="17"/>
  <c r="Q199" i="17"/>
  <c r="X199" i="17"/>
  <c r="V199" i="17"/>
  <c r="T199" i="17"/>
  <c r="P199" i="17"/>
  <c r="BI194" i="17"/>
  <c r="BH194" i="17"/>
  <c r="BG194" i="17"/>
  <c r="BF194" i="17"/>
  <c r="R194" i="17"/>
  <c r="R180" i="17" s="1"/>
  <c r="J64" i="17" s="1"/>
  <c r="Q194" i="17"/>
  <c r="X194" i="17"/>
  <c r="V194" i="17"/>
  <c r="T194" i="17"/>
  <c r="P194" i="17"/>
  <c r="BK194" i="17"/>
  <c r="K194" i="17"/>
  <c r="BE194" i="17"/>
  <c r="BI191" i="17"/>
  <c r="BH191" i="17"/>
  <c r="BG191" i="17"/>
  <c r="BF191" i="17"/>
  <c r="R191" i="17"/>
  <c r="Q191" i="17"/>
  <c r="X191" i="17"/>
  <c r="V191" i="17"/>
  <c r="T191" i="17"/>
  <c r="P191" i="17"/>
  <c r="BK191" i="17"/>
  <c r="K191" i="17"/>
  <c r="BE191" i="17" s="1"/>
  <c r="BI184" i="17"/>
  <c r="BH184" i="17"/>
  <c r="BG184" i="17"/>
  <c r="BF184" i="17"/>
  <c r="R184" i="17"/>
  <c r="Q184" i="17"/>
  <c r="X184" i="17"/>
  <c r="V184" i="17"/>
  <c r="T184" i="17"/>
  <c r="P184" i="17"/>
  <c r="BK184" i="17"/>
  <c r="K184" i="17"/>
  <c r="BE184" i="17" s="1"/>
  <c r="BI181" i="17"/>
  <c r="BH181" i="17"/>
  <c r="BG181" i="17"/>
  <c r="BF181" i="17"/>
  <c r="R181" i="17"/>
  <c r="Q181" i="17"/>
  <c r="X181" i="17"/>
  <c r="V181" i="17"/>
  <c r="T181" i="17"/>
  <c r="T180" i="17"/>
  <c r="P181" i="17"/>
  <c r="BK181" i="17" s="1"/>
  <c r="BI177" i="17"/>
  <c r="BH177" i="17"/>
  <c r="BG177" i="17"/>
  <c r="BF177" i="17"/>
  <c r="R177" i="17"/>
  <c r="Q177" i="17"/>
  <c r="X177" i="17"/>
  <c r="V177" i="17"/>
  <c r="T177" i="17"/>
  <c r="P177" i="17"/>
  <c r="K177" i="17" s="1"/>
  <c r="BE177" i="17" s="1"/>
  <c r="BK177" i="17"/>
  <c r="BI166" i="17"/>
  <c r="BH166" i="17"/>
  <c r="BG166" i="17"/>
  <c r="BF166" i="17"/>
  <c r="R166" i="17"/>
  <c r="Q166" i="17"/>
  <c r="X166" i="17"/>
  <c r="V166" i="17"/>
  <c r="T166" i="17"/>
  <c r="P166" i="17"/>
  <c r="BI156" i="17"/>
  <c r="BH156" i="17"/>
  <c r="BG156" i="17"/>
  <c r="BF156" i="17"/>
  <c r="R156" i="17"/>
  <c r="Q156" i="17"/>
  <c r="X156" i="17"/>
  <c r="V156" i="17"/>
  <c r="T156" i="17"/>
  <c r="P156" i="17"/>
  <c r="K156" i="17" s="1"/>
  <c r="BK156" i="17"/>
  <c r="BE156" i="17"/>
  <c r="BI144" i="17"/>
  <c r="BH144" i="17"/>
  <c r="BG144" i="17"/>
  <c r="BF144" i="17"/>
  <c r="R144" i="17"/>
  <c r="Q144" i="17"/>
  <c r="X144" i="17"/>
  <c r="V144" i="17"/>
  <c r="T144" i="17"/>
  <c r="P144" i="17"/>
  <c r="BK144" i="17"/>
  <c r="K144" i="17"/>
  <c r="BE144" i="17" s="1"/>
  <c r="BI142" i="17"/>
  <c r="BH142" i="17"/>
  <c r="BG142" i="17"/>
  <c r="BF142" i="17"/>
  <c r="R142" i="17"/>
  <c r="Q142" i="17"/>
  <c r="X142" i="17"/>
  <c r="V142" i="17"/>
  <c r="T142" i="17"/>
  <c r="P142" i="17"/>
  <c r="BK142" i="17"/>
  <c r="K142" i="17"/>
  <c r="BE142" i="17" s="1"/>
  <c r="BI140" i="17"/>
  <c r="BH140" i="17"/>
  <c r="BG140" i="17"/>
  <c r="BF140" i="17"/>
  <c r="R140" i="17"/>
  <c r="Q140" i="17"/>
  <c r="X140" i="17"/>
  <c r="V140" i="17"/>
  <c r="T140" i="17"/>
  <c r="P140" i="17"/>
  <c r="BK140" i="17" s="1"/>
  <c r="BI134" i="17"/>
  <c r="BH134" i="17"/>
  <c r="BG134" i="17"/>
  <c r="BF134" i="17"/>
  <c r="R134" i="17"/>
  <c r="Q134" i="17"/>
  <c r="X134" i="17"/>
  <c r="V134" i="17"/>
  <c r="T134" i="17"/>
  <c r="P134" i="17"/>
  <c r="BK134" i="17" s="1"/>
  <c r="K134" i="17"/>
  <c r="BE134" i="17"/>
  <c r="BI125" i="17"/>
  <c r="BH125" i="17"/>
  <c r="BG125" i="17"/>
  <c r="BF125" i="17"/>
  <c r="R125" i="17"/>
  <c r="Q125" i="17"/>
  <c r="X125" i="17"/>
  <c r="V125" i="17"/>
  <c r="T125" i="17"/>
  <c r="P125" i="17"/>
  <c r="BK125" i="17" s="1"/>
  <c r="K125" i="17"/>
  <c r="BE125" i="17" s="1"/>
  <c r="BI122" i="17"/>
  <c r="BH122" i="17"/>
  <c r="BG122" i="17"/>
  <c r="BF122" i="17"/>
  <c r="R122" i="17"/>
  <c r="Q122" i="17"/>
  <c r="X122" i="17"/>
  <c r="X90" i="17" s="1"/>
  <c r="X89" i="17" s="1"/>
  <c r="X88" i="17" s="1"/>
  <c r="V122" i="17"/>
  <c r="T122" i="17"/>
  <c r="P122" i="17"/>
  <c r="K122" i="17" s="1"/>
  <c r="BE122" i="17" s="1"/>
  <c r="BK122" i="17"/>
  <c r="BI118" i="17"/>
  <c r="BH118" i="17"/>
  <c r="BG118" i="17"/>
  <c r="BF118" i="17"/>
  <c r="R118" i="17"/>
  <c r="Q118" i="17"/>
  <c r="X118" i="17"/>
  <c r="V118" i="17"/>
  <c r="T118" i="17"/>
  <c r="P118" i="17"/>
  <c r="BI115" i="17"/>
  <c r="BH115" i="17"/>
  <c r="BG115" i="17"/>
  <c r="BF115" i="17"/>
  <c r="R115" i="17"/>
  <c r="Q115" i="17"/>
  <c r="X115" i="17"/>
  <c r="V115" i="17"/>
  <c r="T115" i="17"/>
  <c r="P115" i="17"/>
  <c r="K115" i="17" s="1"/>
  <c r="BK115" i="17"/>
  <c r="BE115" i="17"/>
  <c r="BI112" i="17"/>
  <c r="BH112" i="17"/>
  <c r="BG112" i="17"/>
  <c r="BF112" i="17"/>
  <c r="R112" i="17"/>
  <c r="Q112" i="17"/>
  <c r="X112" i="17"/>
  <c r="V112" i="17"/>
  <c r="T112" i="17"/>
  <c r="P112" i="17"/>
  <c r="BK112" i="17"/>
  <c r="K112" i="17"/>
  <c r="BE112" i="17" s="1"/>
  <c r="BI109" i="17"/>
  <c r="BH109" i="17"/>
  <c r="BG109" i="17"/>
  <c r="BF109" i="17"/>
  <c r="R109" i="17"/>
  <c r="Q109" i="17"/>
  <c r="X109" i="17"/>
  <c r="V109" i="17"/>
  <c r="T109" i="17"/>
  <c r="P109" i="17"/>
  <c r="BK109" i="17"/>
  <c r="K109" i="17"/>
  <c r="BE109" i="17" s="1"/>
  <c r="BI100" i="17"/>
  <c r="BH100" i="17"/>
  <c r="BG100" i="17"/>
  <c r="BF100" i="17"/>
  <c r="R100" i="17"/>
  <c r="Q100" i="17"/>
  <c r="X100" i="17"/>
  <c r="V100" i="17"/>
  <c r="T100" i="17"/>
  <c r="P100" i="17"/>
  <c r="BK100" i="17" s="1"/>
  <c r="BI97" i="17"/>
  <c r="BH97" i="17"/>
  <c r="BG97" i="17"/>
  <c r="BF97" i="17"/>
  <c r="R97" i="17"/>
  <c r="Q97" i="17"/>
  <c r="X97" i="17"/>
  <c r="V97" i="17"/>
  <c r="T97" i="17"/>
  <c r="T90" i="17" s="1"/>
  <c r="P97" i="17"/>
  <c r="BK97" i="17" s="1"/>
  <c r="K97" i="17"/>
  <c r="BE97" i="17"/>
  <c r="BI93" i="17"/>
  <c r="BH93" i="17"/>
  <c r="BG93" i="17"/>
  <c r="BF93" i="17"/>
  <c r="R93" i="17"/>
  <c r="Q93" i="17"/>
  <c r="X93" i="17"/>
  <c r="V93" i="17"/>
  <c r="T93" i="17"/>
  <c r="P93" i="17"/>
  <c r="BK93" i="17" s="1"/>
  <c r="K93" i="17"/>
  <c r="BE93" i="17" s="1"/>
  <c r="BI91" i="17"/>
  <c r="BH91" i="17"/>
  <c r="BG91" i="17"/>
  <c r="BF91" i="17"/>
  <c r="R91" i="17"/>
  <c r="R90" i="17" s="1"/>
  <c r="Q91" i="17"/>
  <c r="X91" i="17"/>
  <c r="V91" i="17"/>
  <c r="V90" i="17" s="1"/>
  <c r="T91" i="17"/>
  <c r="P91" i="17"/>
  <c r="BK91" i="17"/>
  <c r="K91" i="17"/>
  <c r="BE91" i="17"/>
  <c r="J85" i="17"/>
  <c r="J84" i="17"/>
  <c r="F84" i="17"/>
  <c r="F82" i="17"/>
  <c r="E80" i="17"/>
  <c r="J57" i="17"/>
  <c r="J56" i="17"/>
  <c r="F56" i="17"/>
  <c r="F54" i="17"/>
  <c r="E52" i="17"/>
  <c r="J18" i="17"/>
  <c r="E18" i="17"/>
  <c r="F85" i="17" s="1"/>
  <c r="F57" i="17"/>
  <c r="J17" i="17"/>
  <c r="J12" i="17"/>
  <c r="J82" i="17"/>
  <c r="J54" i="17"/>
  <c r="E7" i="17"/>
  <c r="E78" i="17"/>
  <c r="E50" i="17"/>
  <c r="K39" i="16"/>
  <c r="K38" i="16"/>
  <c r="BA69" i="1" s="1"/>
  <c r="K37" i="16"/>
  <c r="AZ69" i="1"/>
  <c r="BI684" i="16"/>
  <c r="BH684" i="16"/>
  <c r="BG684" i="16"/>
  <c r="BF684" i="16"/>
  <c r="R684" i="16"/>
  <c r="R683" i="16" s="1"/>
  <c r="Q684" i="16"/>
  <c r="Q683" i="16" s="1"/>
  <c r="X684" i="16"/>
  <c r="X683" i="16"/>
  <c r="X682" i="16" s="1"/>
  <c r="V684" i="16"/>
  <c r="V683" i="16"/>
  <c r="V682" i="16"/>
  <c r="T684" i="16"/>
  <c r="T683" i="16"/>
  <c r="T682" i="16"/>
  <c r="P684" i="16"/>
  <c r="BI679" i="16"/>
  <c r="BH679" i="16"/>
  <c r="BG679" i="16"/>
  <c r="BF679" i="16"/>
  <c r="R679" i="16"/>
  <c r="Q679" i="16"/>
  <c r="X679" i="16"/>
  <c r="V679" i="16"/>
  <c r="T679" i="16"/>
  <c r="P679" i="16"/>
  <c r="BK679" i="16"/>
  <c r="K679" i="16"/>
  <c r="BE679" i="16" s="1"/>
  <c r="BI676" i="16"/>
  <c r="BH676" i="16"/>
  <c r="BG676" i="16"/>
  <c r="BF676" i="16"/>
  <c r="R676" i="16"/>
  <c r="Q676" i="16"/>
  <c r="Q669" i="16" s="1"/>
  <c r="I77" i="16" s="1"/>
  <c r="X676" i="16"/>
  <c r="V676" i="16"/>
  <c r="T676" i="16"/>
  <c r="P676" i="16"/>
  <c r="BK676" i="16" s="1"/>
  <c r="BI673" i="16"/>
  <c r="BH673" i="16"/>
  <c r="BG673" i="16"/>
  <c r="BF673" i="16"/>
  <c r="R673" i="16"/>
  <c r="Q673" i="16"/>
  <c r="X673" i="16"/>
  <c r="V673" i="16"/>
  <c r="T673" i="16"/>
  <c r="P673" i="16"/>
  <c r="BK673" i="16" s="1"/>
  <c r="K673" i="16"/>
  <c r="BE673" i="16"/>
  <c r="BI670" i="16"/>
  <c r="BH670" i="16"/>
  <c r="BG670" i="16"/>
  <c r="BF670" i="16"/>
  <c r="R670" i="16"/>
  <c r="R669" i="16" s="1"/>
  <c r="J77" i="16" s="1"/>
  <c r="Q670" i="16"/>
  <c r="X670" i="16"/>
  <c r="X669" i="16" s="1"/>
  <c r="V670" i="16"/>
  <c r="V669" i="16"/>
  <c r="T670" i="16"/>
  <c r="T669" i="16" s="1"/>
  <c r="P670" i="16"/>
  <c r="K670" i="16" s="1"/>
  <c r="BE670" i="16" s="1"/>
  <c r="BK670" i="16"/>
  <c r="BI665" i="16"/>
  <c r="BH665" i="16"/>
  <c r="BG665" i="16"/>
  <c r="BF665" i="16"/>
  <c r="R665" i="16"/>
  <c r="R664" i="16" s="1"/>
  <c r="R663" i="16" s="1"/>
  <c r="J75" i="16" s="1"/>
  <c r="Q665" i="16"/>
  <c r="Q664" i="16"/>
  <c r="I76" i="16" s="1"/>
  <c r="X665" i="16"/>
  <c r="X664" i="16"/>
  <c r="X663" i="16"/>
  <c r="V665" i="16"/>
  <c r="V664" i="16" s="1"/>
  <c r="V663" i="16" s="1"/>
  <c r="T665" i="16"/>
  <c r="T664" i="16" s="1"/>
  <c r="T663" i="16" s="1"/>
  <c r="P665" i="16"/>
  <c r="K665" i="16" s="1"/>
  <c r="BE665" i="16" s="1"/>
  <c r="BK665" i="16"/>
  <c r="BK664" i="16" s="1"/>
  <c r="J76" i="16"/>
  <c r="BI658" i="16"/>
  <c r="BH658" i="16"/>
  <c r="BG658" i="16"/>
  <c r="BF658" i="16"/>
  <c r="R658" i="16"/>
  <c r="Q658" i="16"/>
  <c r="X658" i="16"/>
  <c r="V658" i="16"/>
  <c r="T658" i="16"/>
  <c r="P658" i="16"/>
  <c r="BK658" i="16"/>
  <c r="K658" i="16"/>
  <c r="BE658" i="16" s="1"/>
  <c r="BI654" i="16"/>
  <c r="BH654" i="16"/>
  <c r="BG654" i="16"/>
  <c r="BF654" i="16"/>
  <c r="R654" i="16"/>
  <c r="Q654" i="16"/>
  <c r="X654" i="16"/>
  <c r="X648" i="16" s="1"/>
  <c r="V654" i="16"/>
  <c r="T654" i="16"/>
  <c r="P654" i="16"/>
  <c r="K654" i="16" s="1"/>
  <c r="BE654" i="16" s="1"/>
  <c r="BK654" i="16"/>
  <c r="BI649" i="16"/>
  <c r="BH649" i="16"/>
  <c r="BG649" i="16"/>
  <c r="BF649" i="16"/>
  <c r="R649" i="16"/>
  <c r="R648" i="16"/>
  <c r="Q649" i="16"/>
  <c r="Q648" i="16"/>
  <c r="I74" i="16" s="1"/>
  <c r="X649" i="16"/>
  <c r="V649" i="16"/>
  <c r="V648" i="16" s="1"/>
  <c r="T649" i="16"/>
  <c r="T648" i="16"/>
  <c r="P649" i="16"/>
  <c r="BK649" i="16"/>
  <c r="BK648" i="16" s="1"/>
  <c r="K648" i="16" s="1"/>
  <c r="K74" i="16" s="1"/>
  <c r="K649" i="16"/>
  <c r="BE649" i="16" s="1"/>
  <c r="J74" i="16"/>
  <c r="BI645" i="16"/>
  <c r="BH645" i="16"/>
  <c r="BG645" i="16"/>
  <c r="BF645" i="16"/>
  <c r="R645" i="16"/>
  <c r="Q645" i="16"/>
  <c r="X645" i="16"/>
  <c r="V645" i="16"/>
  <c r="T645" i="16"/>
  <c r="P645" i="16"/>
  <c r="BK645" i="16"/>
  <c r="K645" i="16"/>
  <c r="BE645" i="16" s="1"/>
  <c r="BI642" i="16"/>
  <c r="BH642" i="16"/>
  <c r="BG642" i="16"/>
  <c r="BF642" i="16"/>
  <c r="R642" i="16"/>
  <c r="Q642" i="16"/>
  <c r="Q637" i="16" s="1"/>
  <c r="I73" i="16" s="1"/>
  <c r="X642" i="16"/>
  <c r="V642" i="16"/>
  <c r="T642" i="16"/>
  <c r="P642" i="16"/>
  <c r="BK642" i="16" s="1"/>
  <c r="BK637" i="16" s="1"/>
  <c r="K637" i="16" s="1"/>
  <c r="K73" i="16" s="1"/>
  <c r="BI638" i="16"/>
  <c r="BH638" i="16"/>
  <c r="BG638" i="16"/>
  <c r="BF638" i="16"/>
  <c r="R638" i="16"/>
  <c r="R637" i="16" s="1"/>
  <c r="J73" i="16" s="1"/>
  <c r="Q638" i="16"/>
  <c r="X638" i="16"/>
  <c r="X637" i="16" s="1"/>
  <c r="V638" i="16"/>
  <c r="V637" i="16"/>
  <c r="T638" i="16"/>
  <c r="T637" i="16" s="1"/>
  <c r="P638" i="16"/>
  <c r="BK638" i="16"/>
  <c r="K638" i="16"/>
  <c r="BE638" i="16"/>
  <c r="BI634" i="16"/>
  <c r="BH634" i="16"/>
  <c r="BG634" i="16"/>
  <c r="BF634" i="16"/>
  <c r="R634" i="16"/>
  <c r="Q634" i="16"/>
  <c r="X634" i="16"/>
  <c r="V634" i="16"/>
  <c r="T634" i="16"/>
  <c r="P634" i="16"/>
  <c r="BI631" i="16"/>
  <c r="BH631" i="16"/>
  <c r="BG631" i="16"/>
  <c r="BF631" i="16"/>
  <c r="R631" i="16"/>
  <c r="Q631" i="16"/>
  <c r="X631" i="16"/>
  <c r="V631" i="16"/>
  <c r="T631" i="16"/>
  <c r="P631" i="16"/>
  <c r="BK631" i="16"/>
  <c r="K631" i="16"/>
  <c r="BE631" i="16"/>
  <c r="BI628" i="16"/>
  <c r="BH628" i="16"/>
  <c r="BG628" i="16"/>
  <c r="BF628" i="16"/>
  <c r="R628" i="16"/>
  <c r="Q628" i="16"/>
  <c r="X628" i="16"/>
  <c r="V628" i="16"/>
  <c r="T628" i="16"/>
  <c r="P628" i="16"/>
  <c r="BK628" i="16"/>
  <c r="K628" i="16"/>
  <c r="BE628" i="16" s="1"/>
  <c r="BI624" i="16"/>
  <c r="BH624" i="16"/>
  <c r="BG624" i="16"/>
  <c r="BF624" i="16"/>
  <c r="R624" i="16"/>
  <c r="Q624" i="16"/>
  <c r="X624" i="16"/>
  <c r="X615" i="16" s="1"/>
  <c r="X614" i="16" s="1"/>
  <c r="V624" i="16"/>
  <c r="T624" i="16"/>
  <c r="P624" i="16"/>
  <c r="BK624" i="16"/>
  <c r="K624" i="16"/>
  <c r="BE624" i="16" s="1"/>
  <c r="BI620" i="16"/>
  <c r="BH620" i="16"/>
  <c r="BG620" i="16"/>
  <c r="BF620" i="16"/>
  <c r="R620" i="16"/>
  <c r="Q620" i="16"/>
  <c r="X620" i="16"/>
  <c r="V620" i="16"/>
  <c r="T620" i="16"/>
  <c r="P620" i="16"/>
  <c r="BK620" i="16" s="1"/>
  <c r="BI616" i="16"/>
  <c r="BH616" i="16"/>
  <c r="BG616" i="16"/>
  <c r="BF616" i="16"/>
  <c r="R616" i="16"/>
  <c r="Q616" i="16"/>
  <c r="Q615" i="16"/>
  <c r="X616" i="16"/>
  <c r="V616" i="16"/>
  <c r="V615" i="16" s="1"/>
  <c r="V614" i="16" s="1"/>
  <c r="T616" i="16"/>
  <c r="T615" i="16" s="1"/>
  <c r="T614" i="16" s="1"/>
  <c r="P616" i="16"/>
  <c r="K616" i="16" s="1"/>
  <c r="BE616" i="16" s="1"/>
  <c r="BK616" i="16"/>
  <c r="BI612" i="16"/>
  <c r="BH612" i="16"/>
  <c r="BG612" i="16"/>
  <c r="BF612" i="16"/>
  <c r="R612" i="16"/>
  <c r="R611" i="16" s="1"/>
  <c r="J70" i="16" s="1"/>
  <c r="Q612" i="16"/>
  <c r="Q611" i="16"/>
  <c r="I70" i="16" s="1"/>
  <c r="X612" i="16"/>
  <c r="X611" i="16"/>
  <c r="V612" i="16"/>
  <c r="V611" i="16"/>
  <c r="T612" i="16"/>
  <c r="T611" i="16" s="1"/>
  <c r="P612" i="16"/>
  <c r="BK612" i="16"/>
  <c r="BK611" i="16" s="1"/>
  <c r="K611" i="16" s="1"/>
  <c r="K70" i="16" s="1"/>
  <c r="K612" i="16"/>
  <c r="BE612" i="16"/>
  <c r="BI607" i="16"/>
  <c r="BH607" i="16"/>
  <c r="BG607" i="16"/>
  <c r="BF607" i="16"/>
  <c r="R607" i="16"/>
  <c r="Q607" i="16"/>
  <c r="X607" i="16"/>
  <c r="V607" i="16"/>
  <c r="T607" i="16"/>
  <c r="P607" i="16"/>
  <c r="BK607" i="16"/>
  <c r="K607" i="16"/>
  <c r="BE607" i="16"/>
  <c r="BI603" i="16"/>
  <c r="BH603" i="16"/>
  <c r="BG603" i="16"/>
  <c r="BF603" i="16"/>
  <c r="R603" i="16"/>
  <c r="Q603" i="16"/>
  <c r="X603" i="16"/>
  <c r="V603" i="16"/>
  <c r="T603" i="16"/>
  <c r="P603" i="16"/>
  <c r="BK603" i="16"/>
  <c r="K603" i="16"/>
  <c r="BE603" i="16" s="1"/>
  <c r="BI594" i="16"/>
  <c r="BH594" i="16"/>
  <c r="BG594" i="16"/>
  <c r="BF594" i="16"/>
  <c r="R594" i="16"/>
  <c r="Q594" i="16"/>
  <c r="X594" i="16"/>
  <c r="V594" i="16"/>
  <c r="T594" i="16"/>
  <c r="P594" i="16"/>
  <c r="K594" i="16" s="1"/>
  <c r="BE594" i="16" s="1"/>
  <c r="BK594" i="16"/>
  <c r="BI590" i="16"/>
  <c r="BH590" i="16"/>
  <c r="BG590" i="16"/>
  <c r="BF590" i="16"/>
  <c r="R590" i="16"/>
  <c r="Q590" i="16"/>
  <c r="X590" i="16"/>
  <c r="V590" i="16"/>
  <c r="T590" i="16"/>
  <c r="P590" i="16"/>
  <c r="BI586" i="16"/>
  <c r="BH586" i="16"/>
  <c r="BG586" i="16"/>
  <c r="BF586" i="16"/>
  <c r="R586" i="16"/>
  <c r="Q586" i="16"/>
  <c r="X586" i="16"/>
  <c r="V586" i="16"/>
  <c r="T586" i="16"/>
  <c r="P586" i="16"/>
  <c r="BK586" i="16"/>
  <c r="K586" i="16"/>
  <c r="BE586" i="16"/>
  <c r="BI582" i="16"/>
  <c r="BH582" i="16"/>
  <c r="BG582" i="16"/>
  <c r="BF582" i="16"/>
  <c r="R582" i="16"/>
  <c r="Q582" i="16"/>
  <c r="X582" i="16"/>
  <c r="V582" i="16"/>
  <c r="V571" i="16" s="1"/>
  <c r="T582" i="16"/>
  <c r="P582" i="16"/>
  <c r="BK582" i="16"/>
  <c r="K582" i="16"/>
  <c r="BE582" i="16" s="1"/>
  <c r="BI578" i="16"/>
  <c r="BH578" i="16"/>
  <c r="BG578" i="16"/>
  <c r="BF578" i="16"/>
  <c r="R578" i="16"/>
  <c r="Q578" i="16"/>
  <c r="X578" i="16"/>
  <c r="V578" i="16"/>
  <c r="T578" i="16"/>
  <c r="P578" i="16"/>
  <c r="BK578" i="16"/>
  <c r="K578" i="16"/>
  <c r="BE578" i="16" s="1"/>
  <c r="BI575" i="16"/>
  <c r="BH575" i="16"/>
  <c r="BG575" i="16"/>
  <c r="BF575" i="16"/>
  <c r="R575" i="16"/>
  <c r="Q575" i="16"/>
  <c r="Q571" i="16" s="1"/>
  <c r="I69" i="16" s="1"/>
  <c r="X575" i="16"/>
  <c r="V575" i="16"/>
  <c r="T575" i="16"/>
  <c r="P575" i="16"/>
  <c r="BK575" i="16" s="1"/>
  <c r="BI572" i="16"/>
  <c r="BH572" i="16"/>
  <c r="BG572" i="16"/>
  <c r="BF572" i="16"/>
  <c r="R572" i="16"/>
  <c r="Q572" i="16"/>
  <c r="X572" i="16"/>
  <c r="V572" i="16"/>
  <c r="T572" i="16"/>
  <c r="T571" i="16" s="1"/>
  <c r="P572" i="16"/>
  <c r="BK572" i="16"/>
  <c r="K572" i="16"/>
  <c r="BE572" i="16"/>
  <c r="BI567" i="16"/>
  <c r="BH567" i="16"/>
  <c r="BG567" i="16"/>
  <c r="BF567" i="16"/>
  <c r="R567" i="16"/>
  <c r="Q567" i="16"/>
  <c r="X567" i="16"/>
  <c r="V567" i="16"/>
  <c r="T567" i="16"/>
  <c r="P567" i="16"/>
  <c r="BI563" i="16"/>
  <c r="BH563" i="16"/>
  <c r="BG563" i="16"/>
  <c r="BF563" i="16"/>
  <c r="R563" i="16"/>
  <c r="Q563" i="16"/>
  <c r="X563" i="16"/>
  <c r="V563" i="16"/>
  <c r="T563" i="16"/>
  <c r="P563" i="16"/>
  <c r="BK563" i="16" s="1"/>
  <c r="K563" i="16"/>
  <c r="BE563" i="16"/>
  <c r="BI559" i="16"/>
  <c r="BH559" i="16"/>
  <c r="BG559" i="16"/>
  <c r="BF559" i="16"/>
  <c r="R559" i="16"/>
  <c r="Q559" i="16"/>
  <c r="X559" i="16"/>
  <c r="V559" i="16"/>
  <c r="T559" i="16"/>
  <c r="P559" i="16"/>
  <c r="BK559" i="16"/>
  <c r="K559" i="16"/>
  <c r="BE559" i="16" s="1"/>
  <c r="BI553" i="16"/>
  <c r="BH553" i="16"/>
  <c r="BG553" i="16"/>
  <c r="BF553" i="16"/>
  <c r="R553" i="16"/>
  <c r="Q553" i="16"/>
  <c r="X553" i="16"/>
  <c r="V553" i="16"/>
  <c r="T553" i="16"/>
  <c r="P553" i="16"/>
  <c r="BK553" i="16"/>
  <c r="K553" i="16"/>
  <c r="BE553" i="16" s="1"/>
  <c r="BI549" i="16"/>
  <c r="BH549" i="16"/>
  <c r="BG549" i="16"/>
  <c r="BF549" i="16"/>
  <c r="R549" i="16"/>
  <c r="Q549" i="16"/>
  <c r="X549" i="16"/>
  <c r="V549" i="16"/>
  <c r="T549" i="16"/>
  <c r="P549" i="16"/>
  <c r="BK549" i="16" s="1"/>
  <c r="BI544" i="16"/>
  <c r="BH544" i="16"/>
  <c r="BG544" i="16"/>
  <c r="BF544" i="16"/>
  <c r="R544" i="16"/>
  <c r="Q544" i="16"/>
  <c r="X544" i="16"/>
  <c r="V544" i="16"/>
  <c r="T544" i="16"/>
  <c r="P544" i="16"/>
  <c r="BK544" i="16" s="1"/>
  <c r="K544" i="16"/>
  <c r="BE544" i="16" s="1"/>
  <c r="BI540" i="16"/>
  <c r="BH540" i="16"/>
  <c r="BG540" i="16"/>
  <c r="BF540" i="16"/>
  <c r="R540" i="16"/>
  <c r="Q540" i="16"/>
  <c r="X540" i="16"/>
  <c r="V540" i="16"/>
  <c r="T540" i="16"/>
  <c r="P540" i="16"/>
  <c r="BK540" i="16"/>
  <c r="K540" i="16"/>
  <c r="BE540" i="16" s="1"/>
  <c r="BI536" i="16"/>
  <c r="BH536" i="16"/>
  <c r="BG536" i="16"/>
  <c r="BF536" i="16"/>
  <c r="R536" i="16"/>
  <c r="Q536" i="16"/>
  <c r="X536" i="16"/>
  <c r="V536" i="16"/>
  <c r="T536" i="16"/>
  <c r="P536" i="16"/>
  <c r="BI532" i="16"/>
  <c r="BH532" i="16"/>
  <c r="BG532" i="16"/>
  <c r="BF532" i="16"/>
  <c r="R532" i="16"/>
  <c r="Q532" i="16"/>
  <c r="X532" i="16"/>
  <c r="V532" i="16"/>
  <c r="T532" i="16"/>
  <c r="P532" i="16"/>
  <c r="BI526" i="16"/>
  <c r="BH526" i="16"/>
  <c r="BG526" i="16"/>
  <c r="BF526" i="16"/>
  <c r="R526" i="16"/>
  <c r="Q526" i="16"/>
  <c r="X526" i="16"/>
  <c r="V526" i="16"/>
  <c r="T526" i="16"/>
  <c r="P526" i="16"/>
  <c r="BK526" i="16"/>
  <c r="K526" i="16"/>
  <c r="BE526" i="16"/>
  <c r="BI522" i="16"/>
  <c r="BH522" i="16"/>
  <c r="BG522" i="16"/>
  <c r="BF522" i="16"/>
  <c r="R522" i="16"/>
  <c r="Q522" i="16"/>
  <c r="X522" i="16"/>
  <c r="V522" i="16"/>
  <c r="T522" i="16"/>
  <c r="P522" i="16"/>
  <c r="BK522" i="16"/>
  <c r="K522" i="16"/>
  <c r="BE522" i="16" s="1"/>
  <c r="BI518" i="16"/>
  <c r="BH518" i="16"/>
  <c r="BG518" i="16"/>
  <c r="BF518" i="16"/>
  <c r="R518" i="16"/>
  <c r="Q518" i="16"/>
  <c r="X518" i="16"/>
  <c r="V518" i="16"/>
  <c r="T518" i="16"/>
  <c r="P518" i="16"/>
  <c r="BK518" i="16"/>
  <c r="K518" i="16"/>
  <c r="BE518" i="16" s="1"/>
  <c r="BI514" i="16"/>
  <c r="BH514" i="16"/>
  <c r="BG514" i="16"/>
  <c r="BF514" i="16"/>
  <c r="R514" i="16"/>
  <c r="Q514" i="16"/>
  <c r="X514" i="16"/>
  <c r="V514" i="16"/>
  <c r="T514" i="16"/>
  <c r="P514" i="16"/>
  <c r="BK514" i="16" s="1"/>
  <c r="BI510" i="16"/>
  <c r="BH510" i="16"/>
  <c r="BG510" i="16"/>
  <c r="BF510" i="16"/>
  <c r="R510" i="16"/>
  <c r="Q510" i="16"/>
  <c r="X510" i="16"/>
  <c r="V510" i="16"/>
  <c r="T510" i="16"/>
  <c r="P510" i="16"/>
  <c r="BK510" i="16" s="1"/>
  <c r="K510" i="16"/>
  <c r="BE510" i="16" s="1"/>
  <c r="BI505" i="16"/>
  <c r="BH505" i="16"/>
  <c r="BG505" i="16"/>
  <c r="BF505" i="16"/>
  <c r="R505" i="16"/>
  <c r="Q505" i="16"/>
  <c r="X505" i="16"/>
  <c r="V505" i="16"/>
  <c r="T505" i="16"/>
  <c r="P505" i="16"/>
  <c r="BK505" i="16"/>
  <c r="K505" i="16"/>
  <c r="BE505" i="16" s="1"/>
  <c r="BI501" i="16"/>
  <c r="BH501" i="16"/>
  <c r="BG501" i="16"/>
  <c r="BF501" i="16"/>
  <c r="R501" i="16"/>
  <c r="Q501" i="16"/>
  <c r="X501" i="16"/>
  <c r="V501" i="16"/>
  <c r="T501" i="16"/>
  <c r="P501" i="16"/>
  <c r="BI497" i="16"/>
  <c r="BH497" i="16"/>
  <c r="BG497" i="16"/>
  <c r="BF497" i="16"/>
  <c r="R497" i="16"/>
  <c r="Q497" i="16"/>
  <c r="X497" i="16"/>
  <c r="V497" i="16"/>
  <c r="T497" i="16"/>
  <c r="P497" i="16"/>
  <c r="BI493" i="16"/>
  <c r="BH493" i="16"/>
  <c r="BG493" i="16"/>
  <c r="BF493" i="16"/>
  <c r="R493" i="16"/>
  <c r="Q493" i="16"/>
  <c r="X493" i="16"/>
  <c r="V493" i="16"/>
  <c r="T493" i="16"/>
  <c r="P493" i="16"/>
  <c r="BK493" i="16"/>
  <c r="K493" i="16"/>
  <c r="BE493" i="16"/>
  <c r="BI489" i="16"/>
  <c r="BH489" i="16"/>
  <c r="BG489" i="16"/>
  <c r="BF489" i="16"/>
  <c r="R489" i="16"/>
  <c r="Q489" i="16"/>
  <c r="X489" i="16"/>
  <c r="V489" i="16"/>
  <c r="T489" i="16"/>
  <c r="P489" i="16"/>
  <c r="BK489" i="16"/>
  <c r="K489" i="16"/>
  <c r="BE489" i="16" s="1"/>
  <c r="BI486" i="16"/>
  <c r="BH486" i="16"/>
  <c r="BG486" i="16"/>
  <c r="BF486" i="16"/>
  <c r="R486" i="16"/>
  <c r="Q486" i="16"/>
  <c r="X486" i="16"/>
  <c r="V486" i="16"/>
  <c r="T486" i="16"/>
  <c r="P486" i="16"/>
  <c r="BK486" i="16"/>
  <c r="K486" i="16"/>
  <c r="BE486" i="16" s="1"/>
  <c r="BI482" i="16"/>
  <c r="BH482" i="16"/>
  <c r="BG482" i="16"/>
  <c r="BF482" i="16"/>
  <c r="R482" i="16"/>
  <c r="Q482" i="16"/>
  <c r="Q477" i="16" s="1"/>
  <c r="I68" i="16" s="1"/>
  <c r="X482" i="16"/>
  <c r="V482" i="16"/>
  <c r="T482" i="16"/>
  <c r="P482" i="16"/>
  <c r="BK482" i="16" s="1"/>
  <c r="BI478" i="16"/>
  <c r="BH478" i="16"/>
  <c r="BG478" i="16"/>
  <c r="BF478" i="16"/>
  <c r="R478" i="16"/>
  <c r="R477" i="16" s="1"/>
  <c r="J68" i="16" s="1"/>
  <c r="Q478" i="16"/>
  <c r="X478" i="16"/>
  <c r="V478" i="16"/>
  <c r="V477" i="16"/>
  <c r="T478" i="16"/>
  <c r="T477" i="16" s="1"/>
  <c r="P478" i="16"/>
  <c r="BK478" i="16"/>
  <c r="K478" i="16"/>
  <c r="BE478" i="16"/>
  <c r="BI473" i="16"/>
  <c r="BH473" i="16"/>
  <c r="BG473" i="16"/>
  <c r="BF473" i="16"/>
  <c r="R473" i="16"/>
  <c r="Q473" i="16"/>
  <c r="X473" i="16"/>
  <c r="V473" i="16"/>
  <c r="T473" i="16"/>
  <c r="P473" i="16"/>
  <c r="BI469" i="16"/>
  <c r="BH469" i="16"/>
  <c r="BG469" i="16"/>
  <c r="BF469" i="16"/>
  <c r="R469" i="16"/>
  <c r="Q469" i="16"/>
  <c r="X469" i="16"/>
  <c r="V469" i="16"/>
  <c r="T469" i="16"/>
  <c r="P469" i="16"/>
  <c r="BK469" i="16" s="1"/>
  <c r="K469" i="16"/>
  <c r="BE469" i="16"/>
  <c r="BI465" i="16"/>
  <c r="BH465" i="16"/>
  <c r="BG465" i="16"/>
  <c r="BF465" i="16"/>
  <c r="R465" i="16"/>
  <c r="Q465" i="16"/>
  <c r="X465" i="16"/>
  <c r="V465" i="16"/>
  <c r="T465" i="16"/>
  <c r="P465" i="16"/>
  <c r="BK465" i="16"/>
  <c r="K465" i="16"/>
  <c r="BE465" i="16" s="1"/>
  <c r="BI460" i="16"/>
  <c r="BH460" i="16"/>
  <c r="BG460" i="16"/>
  <c r="BF460" i="16"/>
  <c r="R460" i="16"/>
  <c r="Q460" i="16"/>
  <c r="X460" i="16"/>
  <c r="V460" i="16"/>
  <c r="T460" i="16"/>
  <c r="P460" i="16"/>
  <c r="BK460" i="16"/>
  <c r="K460" i="16"/>
  <c r="BE460" i="16" s="1"/>
  <c r="BI455" i="16"/>
  <c r="BH455" i="16"/>
  <c r="BG455" i="16"/>
  <c r="BF455" i="16"/>
  <c r="R455" i="16"/>
  <c r="Q455" i="16"/>
  <c r="Q437" i="16" s="1"/>
  <c r="I67" i="16" s="1"/>
  <c r="X455" i="16"/>
  <c r="V455" i="16"/>
  <c r="T455" i="16"/>
  <c r="P455" i="16"/>
  <c r="BK455" i="16" s="1"/>
  <c r="BI448" i="16"/>
  <c r="BH448" i="16"/>
  <c r="BG448" i="16"/>
  <c r="BF448" i="16"/>
  <c r="R448" i="16"/>
  <c r="Q448" i="16"/>
  <c r="X448" i="16"/>
  <c r="V448" i="16"/>
  <c r="T448" i="16"/>
  <c r="P448" i="16"/>
  <c r="BK448" i="16" s="1"/>
  <c r="K448" i="16"/>
  <c r="BE448" i="16" s="1"/>
  <c r="BI445" i="16"/>
  <c r="BH445" i="16"/>
  <c r="BG445" i="16"/>
  <c r="BF445" i="16"/>
  <c r="R445" i="16"/>
  <c r="Q445" i="16"/>
  <c r="X445" i="16"/>
  <c r="X437" i="16" s="1"/>
  <c r="V445" i="16"/>
  <c r="T445" i="16"/>
  <c r="P445" i="16"/>
  <c r="BK445" i="16"/>
  <c r="K445" i="16"/>
  <c r="BE445" i="16" s="1"/>
  <c r="BI442" i="16"/>
  <c r="BH442" i="16"/>
  <c r="BG442" i="16"/>
  <c r="BF442" i="16"/>
  <c r="R442" i="16"/>
  <c r="Q442" i="16"/>
  <c r="X442" i="16"/>
  <c r="V442" i="16"/>
  <c r="T442" i="16"/>
  <c r="P442" i="16"/>
  <c r="BI438" i="16"/>
  <c r="BH438" i="16"/>
  <c r="BG438" i="16"/>
  <c r="BF438" i="16"/>
  <c r="R438" i="16"/>
  <c r="Q438" i="16"/>
  <c r="X438" i="16"/>
  <c r="V438" i="16"/>
  <c r="V437" i="16" s="1"/>
  <c r="T438" i="16"/>
  <c r="P438" i="16"/>
  <c r="BK438" i="16"/>
  <c r="K438" i="16"/>
  <c r="BE438" i="16" s="1"/>
  <c r="BI433" i="16"/>
  <c r="BH433" i="16"/>
  <c r="BG433" i="16"/>
  <c r="BF433" i="16"/>
  <c r="R433" i="16"/>
  <c r="Q433" i="16"/>
  <c r="X433" i="16"/>
  <c r="V433" i="16"/>
  <c r="T433" i="16"/>
  <c r="P433" i="16"/>
  <c r="BK433" i="16"/>
  <c r="K433" i="16"/>
  <c r="BE433" i="16" s="1"/>
  <c r="BI429" i="16"/>
  <c r="BH429" i="16"/>
  <c r="BG429" i="16"/>
  <c r="BF429" i="16"/>
  <c r="R429" i="16"/>
  <c r="Q429" i="16"/>
  <c r="X429" i="16"/>
  <c r="V429" i="16"/>
  <c r="T429" i="16"/>
  <c r="P429" i="16"/>
  <c r="BK429" i="16" s="1"/>
  <c r="BI425" i="16"/>
  <c r="BH425" i="16"/>
  <c r="BG425" i="16"/>
  <c r="BF425" i="16"/>
  <c r="R425" i="16"/>
  <c r="Q425" i="16"/>
  <c r="X425" i="16"/>
  <c r="V425" i="16"/>
  <c r="T425" i="16"/>
  <c r="P425" i="16"/>
  <c r="BK425" i="16" s="1"/>
  <c r="K425" i="16"/>
  <c r="BE425" i="16" s="1"/>
  <c r="BI422" i="16"/>
  <c r="BH422" i="16"/>
  <c r="BG422" i="16"/>
  <c r="BF422" i="16"/>
  <c r="R422" i="16"/>
  <c r="R417" i="16" s="1"/>
  <c r="J66" i="16" s="1"/>
  <c r="Q422" i="16"/>
  <c r="X422" i="16"/>
  <c r="V422" i="16"/>
  <c r="T422" i="16"/>
  <c r="P422" i="16"/>
  <c r="BK422" i="16"/>
  <c r="K422" i="16"/>
  <c r="BE422" i="16" s="1"/>
  <c r="BI418" i="16"/>
  <c r="BH418" i="16"/>
  <c r="BG418" i="16"/>
  <c r="BF418" i="16"/>
  <c r="R418" i="16"/>
  <c r="Q418" i="16"/>
  <c r="X418" i="16"/>
  <c r="X417" i="16"/>
  <c r="V418" i="16"/>
  <c r="V417" i="16" s="1"/>
  <c r="T418" i="16"/>
  <c r="P418" i="16"/>
  <c r="BI413" i="16"/>
  <c r="BH413" i="16"/>
  <c r="BG413" i="16"/>
  <c r="BF413" i="16"/>
  <c r="R413" i="16"/>
  <c r="Q413" i="16"/>
  <c r="X413" i="16"/>
  <c r="V413" i="16"/>
  <c r="T413" i="16"/>
  <c r="P413" i="16"/>
  <c r="BK413" i="16"/>
  <c r="K413" i="16"/>
  <c r="BE413" i="16" s="1"/>
  <c r="BI409" i="16"/>
  <c r="BH409" i="16"/>
  <c r="BG409" i="16"/>
  <c r="BF409" i="16"/>
  <c r="R409" i="16"/>
  <c r="Q409" i="16"/>
  <c r="X409" i="16"/>
  <c r="V409" i="16"/>
  <c r="T409" i="16"/>
  <c r="P409" i="16"/>
  <c r="BK409" i="16"/>
  <c r="K409" i="16"/>
  <c r="BE409" i="16" s="1"/>
  <c r="BI405" i="16"/>
  <c r="BH405" i="16"/>
  <c r="BG405" i="16"/>
  <c r="BF405" i="16"/>
  <c r="R405" i="16"/>
  <c r="Q405" i="16"/>
  <c r="X405" i="16"/>
  <c r="V405" i="16"/>
  <c r="T405" i="16"/>
  <c r="P405" i="16"/>
  <c r="BK405" i="16" s="1"/>
  <c r="BI401" i="16"/>
  <c r="BH401" i="16"/>
  <c r="BG401" i="16"/>
  <c r="BF401" i="16"/>
  <c r="R401" i="16"/>
  <c r="Q401" i="16"/>
  <c r="X401" i="16"/>
  <c r="V401" i="16"/>
  <c r="T401" i="16"/>
  <c r="P401" i="16"/>
  <c r="BK401" i="16" s="1"/>
  <c r="BI397" i="16"/>
  <c r="BH397" i="16"/>
  <c r="BG397" i="16"/>
  <c r="BF397" i="16"/>
  <c r="R397" i="16"/>
  <c r="Q397" i="16"/>
  <c r="X397" i="16"/>
  <c r="V397" i="16"/>
  <c r="T397" i="16"/>
  <c r="P397" i="16"/>
  <c r="BK397" i="16"/>
  <c r="K397" i="16"/>
  <c r="BE397" i="16"/>
  <c r="BI393" i="16"/>
  <c r="BH393" i="16"/>
  <c r="BG393" i="16"/>
  <c r="BF393" i="16"/>
  <c r="R393" i="16"/>
  <c r="Q393" i="16"/>
  <c r="X393" i="16"/>
  <c r="V393" i="16"/>
  <c r="T393" i="16"/>
  <c r="P393" i="16"/>
  <c r="K393" i="16" s="1"/>
  <c r="BE393" i="16" s="1"/>
  <c r="BI389" i="16"/>
  <c r="BH389" i="16"/>
  <c r="BG389" i="16"/>
  <c r="BF389" i="16"/>
  <c r="R389" i="16"/>
  <c r="Q389" i="16"/>
  <c r="X389" i="16"/>
  <c r="V389" i="16"/>
  <c r="T389" i="16"/>
  <c r="P389" i="16"/>
  <c r="K389" i="16" s="1"/>
  <c r="BE389" i="16" s="1"/>
  <c r="BK389" i="16"/>
  <c r="BI385" i="16"/>
  <c r="BH385" i="16"/>
  <c r="BG385" i="16"/>
  <c r="BF385" i="16"/>
  <c r="R385" i="16"/>
  <c r="Q385" i="16"/>
  <c r="X385" i="16"/>
  <c r="V385" i="16"/>
  <c r="T385" i="16"/>
  <c r="P385" i="16"/>
  <c r="BK385" i="16"/>
  <c r="K385" i="16"/>
  <c r="BE385" i="16"/>
  <c r="BI381" i="16"/>
  <c r="BH381" i="16"/>
  <c r="BG381" i="16"/>
  <c r="BF381" i="16"/>
  <c r="R381" i="16"/>
  <c r="Q381" i="16"/>
  <c r="X381" i="16"/>
  <c r="V381" i="16"/>
  <c r="T381" i="16"/>
  <c r="P381" i="16"/>
  <c r="BK381" i="16"/>
  <c r="K381" i="16"/>
  <c r="BE381" i="16" s="1"/>
  <c r="BI377" i="16"/>
  <c r="BH377" i="16"/>
  <c r="BG377" i="16"/>
  <c r="BF377" i="16"/>
  <c r="R377" i="16"/>
  <c r="Q377" i="16"/>
  <c r="X377" i="16"/>
  <c r="V377" i="16"/>
  <c r="T377" i="16"/>
  <c r="P377" i="16"/>
  <c r="BK377" i="16"/>
  <c r="K377" i="16"/>
  <c r="BE377" i="16" s="1"/>
  <c r="BI373" i="16"/>
  <c r="BH373" i="16"/>
  <c r="BG373" i="16"/>
  <c r="BF373" i="16"/>
  <c r="R373" i="16"/>
  <c r="Q373" i="16"/>
  <c r="X373" i="16"/>
  <c r="V373" i="16"/>
  <c r="T373" i="16"/>
  <c r="P373" i="16"/>
  <c r="BK373" i="16" s="1"/>
  <c r="BI369" i="16"/>
  <c r="BH369" i="16"/>
  <c r="BG369" i="16"/>
  <c r="BF369" i="16"/>
  <c r="R369" i="16"/>
  <c r="Q369" i="16"/>
  <c r="X369" i="16"/>
  <c r="V369" i="16"/>
  <c r="T369" i="16"/>
  <c r="P369" i="16"/>
  <c r="BK369" i="16"/>
  <c r="K369" i="16"/>
  <c r="BE369" i="16"/>
  <c r="BI365" i="16"/>
  <c r="BH365" i="16"/>
  <c r="BG365" i="16"/>
  <c r="BF365" i="16"/>
  <c r="R365" i="16"/>
  <c r="Q365" i="16"/>
  <c r="X365" i="16"/>
  <c r="V365" i="16"/>
  <c r="T365" i="16"/>
  <c r="P365" i="16"/>
  <c r="BI362" i="16"/>
  <c r="BH362" i="16"/>
  <c r="BG362" i="16"/>
  <c r="BF362" i="16"/>
  <c r="R362" i="16"/>
  <c r="Q362" i="16"/>
  <c r="X362" i="16"/>
  <c r="V362" i="16"/>
  <c r="T362" i="16"/>
  <c r="P362" i="16"/>
  <c r="K362" i="16" s="1"/>
  <c r="BK362" i="16"/>
  <c r="BE362" i="16"/>
  <c r="BI359" i="16"/>
  <c r="BH359" i="16"/>
  <c r="BG359" i="16"/>
  <c r="BF359" i="16"/>
  <c r="R359" i="16"/>
  <c r="Q359" i="16"/>
  <c r="X359" i="16"/>
  <c r="V359" i="16"/>
  <c r="T359" i="16"/>
  <c r="P359" i="16"/>
  <c r="BK359" i="16" s="1"/>
  <c r="K359" i="16"/>
  <c r="BE359" i="16"/>
  <c r="BI355" i="16"/>
  <c r="BH355" i="16"/>
  <c r="BG355" i="16"/>
  <c r="BF355" i="16"/>
  <c r="R355" i="16"/>
  <c r="Q355" i="16"/>
  <c r="X355" i="16"/>
  <c r="V355" i="16"/>
  <c r="T355" i="16"/>
  <c r="P355" i="16"/>
  <c r="BK355" i="16"/>
  <c r="K355" i="16"/>
  <c r="BE355" i="16" s="1"/>
  <c r="BI352" i="16"/>
  <c r="BH352" i="16"/>
  <c r="BG352" i="16"/>
  <c r="BF352" i="16"/>
  <c r="R352" i="16"/>
  <c r="Q352" i="16"/>
  <c r="X352" i="16"/>
  <c r="V352" i="16"/>
  <c r="T352" i="16"/>
  <c r="P352" i="16"/>
  <c r="BK352" i="16"/>
  <c r="K352" i="16"/>
  <c r="BE352" i="16" s="1"/>
  <c r="BI348" i="16"/>
  <c r="BH348" i="16"/>
  <c r="BG348" i="16"/>
  <c r="BF348" i="16"/>
  <c r="R348" i="16"/>
  <c r="Q348" i="16"/>
  <c r="X348" i="16"/>
  <c r="V348" i="16"/>
  <c r="T348" i="16"/>
  <c r="P348" i="16"/>
  <c r="BK348" i="16" s="1"/>
  <c r="BI344" i="16"/>
  <c r="BH344" i="16"/>
  <c r="BG344" i="16"/>
  <c r="BF344" i="16"/>
  <c r="R344" i="16"/>
  <c r="Q344" i="16"/>
  <c r="X344" i="16"/>
  <c r="V344" i="16"/>
  <c r="T344" i="16"/>
  <c r="P344" i="16"/>
  <c r="BI339" i="16"/>
  <c r="BH339" i="16"/>
  <c r="BG339" i="16"/>
  <c r="BF339" i="16"/>
  <c r="R339" i="16"/>
  <c r="Q339" i="16"/>
  <c r="X339" i="16"/>
  <c r="V339" i="16"/>
  <c r="T339" i="16"/>
  <c r="P339" i="16"/>
  <c r="BK339" i="16"/>
  <c r="K339" i="16"/>
  <c r="BE339" i="16"/>
  <c r="BI336" i="16"/>
  <c r="BH336" i="16"/>
  <c r="BG336" i="16"/>
  <c r="BF336" i="16"/>
  <c r="R336" i="16"/>
  <c r="Q336" i="16"/>
  <c r="X336" i="16"/>
  <c r="V336" i="16"/>
  <c r="T336" i="16"/>
  <c r="P336" i="16"/>
  <c r="BI332" i="16"/>
  <c r="BH332" i="16"/>
  <c r="BG332" i="16"/>
  <c r="BF332" i="16"/>
  <c r="R332" i="16"/>
  <c r="Q332" i="16"/>
  <c r="X332" i="16"/>
  <c r="V332" i="16"/>
  <c r="T332" i="16"/>
  <c r="P332" i="16"/>
  <c r="K332" i="16" s="1"/>
  <c r="BE332" i="16" s="1"/>
  <c r="BK332" i="16"/>
  <c r="BI328" i="16"/>
  <c r="BH328" i="16"/>
  <c r="BG328" i="16"/>
  <c r="BF328" i="16"/>
  <c r="R328" i="16"/>
  <c r="Q328" i="16"/>
  <c r="X328" i="16"/>
  <c r="V328" i="16"/>
  <c r="T328" i="16"/>
  <c r="P328" i="16"/>
  <c r="BK328" i="16"/>
  <c r="K328" i="16"/>
  <c r="BE328" i="16"/>
  <c r="BI324" i="16"/>
  <c r="BH324" i="16"/>
  <c r="BG324" i="16"/>
  <c r="BF324" i="16"/>
  <c r="R324" i="16"/>
  <c r="Q324" i="16"/>
  <c r="X324" i="16"/>
  <c r="V324" i="16"/>
  <c r="T324" i="16"/>
  <c r="P324" i="16"/>
  <c r="BK324" i="16"/>
  <c r="K324" i="16"/>
  <c r="BE324" i="16" s="1"/>
  <c r="BI319" i="16"/>
  <c r="BH319" i="16"/>
  <c r="BG319" i="16"/>
  <c r="BF319" i="16"/>
  <c r="R319" i="16"/>
  <c r="Q319" i="16"/>
  <c r="X319" i="16"/>
  <c r="V319" i="16"/>
  <c r="T319" i="16"/>
  <c r="P319" i="16"/>
  <c r="BK319" i="16"/>
  <c r="K319" i="16"/>
  <c r="BE319" i="16" s="1"/>
  <c r="BI316" i="16"/>
  <c r="BH316" i="16"/>
  <c r="BG316" i="16"/>
  <c r="BF316" i="16"/>
  <c r="R316" i="16"/>
  <c r="Q316" i="16"/>
  <c r="X316" i="16"/>
  <c r="V316" i="16"/>
  <c r="T316" i="16"/>
  <c r="P316" i="16"/>
  <c r="BK316" i="16" s="1"/>
  <c r="BI312" i="16"/>
  <c r="BH312" i="16"/>
  <c r="BG312" i="16"/>
  <c r="BF312" i="16"/>
  <c r="R312" i="16"/>
  <c r="Q312" i="16"/>
  <c r="X312" i="16"/>
  <c r="V312" i="16"/>
  <c r="T312" i="16"/>
  <c r="P312" i="16"/>
  <c r="K312" i="16" s="1"/>
  <c r="BK312" i="16"/>
  <c r="BE312" i="16"/>
  <c r="BI306" i="16"/>
  <c r="BH306" i="16"/>
  <c r="BG306" i="16"/>
  <c r="BF306" i="16"/>
  <c r="R306" i="16"/>
  <c r="Q306" i="16"/>
  <c r="X306" i="16"/>
  <c r="V306" i="16"/>
  <c r="T306" i="16"/>
  <c r="P306" i="16"/>
  <c r="K306" i="16" s="1"/>
  <c r="BE306" i="16" s="1"/>
  <c r="BK306" i="16"/>
  <c r="BI302" i="16"/>
  <c r="BH302" i="16"/>
  <c r="BG302" i="16"/>
  <c r="BF302" i="16"/>
  <c r="R302" i="16"/>
  <c r="Q302" i="16"/>
  <c r="X302" i="16"/>
  <c r="V302" i="16"/>
  <c r="V280" i="16" s="1"/>
  <c r="T302" i="16"/>
  <c r="P302" i="16"/>
  <c r="BK302" i="16"/>
  <c r="K302" i="16"/>
  <c r="BE302" i="16"/>
  <c r="BI298" i="16"/>
  <c r="BH298" i="16"/>
  <c r="BG298" i="16"/>
  <c r="BF298" i="16"/>
  <c r="R298" i="16"/>
  <c r="Q298" i="16"/>
  <c r="X298" i="16"/>
  <c r="V298" i="16"/>
  <c r="T298" i="16"/>
  <c r="P298" i="16"/>
  <c r="BK298" i="16"/>
  <c r="K298" i="16"/>
  <c r="BE298" i="16" s="1"/>
  <c r="BI294" i="16"/>
  <c r="BH294" i="16"/>
  <c r="BG294" i="16"/>
  <c r="BF294" i="16"/>
  <c r="R294" i="16"/>
  <c r="Q294" i="16"/>
  <c r="X294" i="16"/>
  <c r="V294" i="16"/>
  <c r="T294" i="16"/>
  <c r="P294" i="16"/>
  <c r="BK294" i="16"/>
  <c r="K294" i="16"/>
  <c r="BE294" i="16" s="1"/>
  <c r="BI289" i="16"/>
  <c r="BH289" i="16"/>
  <c r="BG289" i="16"/>
  <c r="BF289" i="16"/>
  <c r="R289" i="16"/>
  <c r="Q289" i="16"/>
  <c r="X289" i="16"/>
  <c r="V289" i="16"/>
  <c r="T289" i="16"/>
  <c r="P289" i="16"/>
  <c r="BK289" i="16" s="1"/>
  <c r="BI285" i="16"/>
  <c r="BH285" i="16"/>
  <c r="BG285" i="16"/>
  <c r="BF285" i="16"/>
  <c r="R285" i="16"/>
  <c r="Q285" i="16"/>
  <c r="X285" i="16"/>
  <c r="V285" i="16"/>
  <c r="T285" i="16"/>
  <c r="P285" i="16"/>
  <c r="BK285" i="16" s="1"/>
  <c r="K285" i="16"/>
  <c r="BE285" i="16" s="1"/>
  <c r="BI281" i="16"/>
  <c r="BH281" i="16"/>
  <c r="BG281" i="16"/>
  <c r="BF281" i="16"/>
  <c r="R281" i="16"/>
  <c r="Q281" i="16"/>
  <c r="X281" i="16"/>
  <c r="V281" i="16"/>
  <c r="T281" i="16"/>
  <c r="T280" i="16" s="1"/>
  <c r="P281" i="16"/>
  <c r="BI276" i="16"/>
  <c r="BH276" i="16"/>
  <c r="BG276" i="16"/>
  <c r="BF276" i="16"/>
  <c r="R276" i="16"/>
  <c r="Q276" i="16"/>
  <c r="X276" i="16"/>
  <c r="V276" i="16"/>
  <c r="T276" i="16"/>
  <c r="P276" i="16"/>
  <c r="BK276" i="16"/>
  <c r="K276" i="16"/>
  <c r="BE276" i="16"/>
  <c r="BI270" i="16"/>
  <c r="BH270" i="16"/>
  <c r="BG270" i="16"/>
  <c r="BF270" i="16"/>
  <c r="R270" i="16"/>
  <c r="Q270" i="16"/>
  <c r="X270" i="16"/>
  <c r="V270" i="16"/>
  <c r="T270" i="16"/>
  <c r="P270" i="16"/>
  <c r="BK270" i="16"/>
  <c r="K270" i="16"/>
  <c r="BE270" i="16" s="1"/>
  <c r="BI264" i="16"/>
  <c r="BH264" i="16"/>
  <c r="BG264" i="16"/>
  <c r="BF264" i="16"/>
  <c r="R264" i="16"/>
  <c r="Q264" i="16"/>
  <c r="X264" i="16"/>
  <c r="V264" i="16"/>
  <c r="T264" i="16"/>
  <c r="P264" i="16"/>
  <c r="BK264" i="16"/>
  <c r="K264" i="16"/>
  <c r="BE264" i="16" s="1"/>
  <c r="BI251" i="16"/>
  <c r="BH251" i="16"/>
  <c r="BG251" i="16"/>
  <c r="BF251" i="16"/>
  <c r="R251" i="16"/>
  <c r="Q251" i="16"/>
  <c r="X251" i="16"/>
  <c r="V251" i="16"/>
  <c r="T251" i="16"/>
  <c r="P251" i="16"/>
  <c r="BK251" i="16" s="1"/>
  <c r="BI238" i="16"/>
  <c r="BH238" i="16"/>
  <c r="BG238" i="16"/>
  <c r="BF238" i="16"/>
  <c r="R238" i="16"/>
  <c r="Q238" i="16"/>
  <c r="X238" i="16"/>
  <c r="V238" i="16"/>
  <c r="T238" i="16"/>
  <c r="P238" i="16"/>
  <c r="BK238" i="16" s="1"/>
  <c r="BI224" i="16"/>
  <c r="BH224" i="16"/>
  <c r="BG224" i="16"/>
  <c r="BF224" i="16"/>
  <c r="R224" i="16"/>
  <c r="Q224" i="16"/>
  <c r="X224" i="16"/>
  <c r="V224" i="16"/>
  <c r="T224" i="16"/>
  <c r="P224" i="16"/>
  <c r="BK224" i="16"/>
  <c r="K224" i="16"/>
  <c r="BE224" i="16"/>
  <c r="BI211" i="16"/>
  <c r="BH211" i="16"/>
  <c r="BG211" i="16"/>
  <c r="BF211" i="16"/>
  <c r="R211" i="16"/>
  <c r="Q211" i="16"/>
  <c r="X211" i="16"/>
  <c r="V211" i="16"/>
  <c r="T211" i="16"/>
  <c r="P211" i="16"/>
  <c r="BI205" i="16"/>
  <c r="BH205" i="16"/>
  <c r="BG205" i="16"/>
  <c r="BF205" i="16"/>
  <c r="R205" i="16"/>
  <c r="Q205" i="16"/>
  <c r="X205" i="16"/>
  <c r="V205" i="16"/>
  <c r="T205" i="16"/>
  <c r="P205" i="16"/>
  <c r="K205" i="16" s="1"/>
  <c r="BK205" i="16"/>
  <c r="BE205" i="16"/>
  <c r="BI200" i="16"/>
  <c r="BH200" i="16"/>
  <c r="BG200" i="16"/>
  <c r="BF200" i="16"/>
  <c r="R200" i="16"/>
  <c r="Q200" i="16"/>
  <c r="X200" i="16"/>
  <c r="V200" i="16"/>
  <c r="T200" i="16"/>
  <c r="P200" i="16"/>
  <c r="BK200" i="16"/>
  <c r="K200" i="16"/>
  <c r="BE200" i="16"/>
  <c r="BI192" i="16"/>
  <c r="BH192" i="16"/>
  <c r="BG192" i="16"/>
  <c r="BF192" i="16"/>
  <c r="R192" i="16"/>
  <c r="Q192" i="16"/>
  <c r="X192" i="16"/>
  <c r="V192" i="16"/>
  <c r="T192" i="16"/>
  <c r="P192" i="16"/>
  <c r="BK192" i="16"/>
  <c r="K192" i="16"/>
  <c r="BE192" i="16" s="1"/>
  <c r="BI185" i="16"/>
  <c r="BH185" i="16"/>
  <c r="BG185" i="16"/>
  <c r="BF185" i="16"/>
  <c r="R185" i="16"/>
  <c r="Q185" i="16"/>
  <c r="X185" i="16"/>
  <c r="V185" i="16"/>
  <c r="T185" i="16"/>
  <c r="P185" i="16"/>
  <c r="BK185" i="16"/>
  <c r="K185" i="16"/>
  <c r="BE185" i="16" s="1"/>
  <c r="BI180" i="16"/>
  <c r="BH180" i="16"/>
  <c r="BG180" i="16"/>
  <c r="BF180" i="16"/>
  <c r="R180" i="16"/>
  <c r="Q180" i="16"/>
  <c r="X180" i="16"/>
  <c r="V180" i="16"/>
  <c r="T180" i="16"/>
  <c r="P180" i="16"/>
  <c r="BK180" i="16" s="1"/>
  <c r="BI167" i="16"/>
  <c r="BH167" i="16"/>
  <c r="BG167" i="16"/>
  <c r="BF167" i="16"/>
  <c r="R167" i="16"/>
  <c r="Q167" i="16"/>
  <c r="X167" i="16"/>
  <c r="V167" i="16"/>
  <c r="T167" i="16"/>
  <c r="P167" i="16"/>
  <c r="BI162" i="16"/>
  <c r="BH162" i="16"/>
  <c r="BG162" i="16"/>
  <c r="BF162" i="16"/>
  <c r="R162" i="16"/>
  <c r="Q162" i="16"/>
  <c r="X162" i="16"/>
  <c r="V162" i="16"/>
  <c r="T162" i="16"/>
  <c r="P162" i="16"/>
  <c r="BK162" i="16"/>
  <c r="K162" i="16"/>
  <c r="BE162" i="16"/>
  <c r="BI158" i="16"/>
  <c r="BH158" i="16"/>
  <c r="BG158" i="16"/>
  <c r="BF158" i="16"/>
  <c r="R158" i="16"/>
  <c r="Q158" i="16"/>
  <c r="X158" i="16"/>
  <c r="V158" i="16"/>
  <c r="T158" i="16"/>
  <c r="P158" i="16"/>
  <c r="BI155" i="16"/>
  <c r="BH155" i="16"/>
  <c r="BG155" i="16"/>
  <c r="BF155" i="16"/>
  <c r="R155" i="16"/>
  <c r="Q155" i="16"/>
  <c r="X155" i="16"/>
  <c r="V155" i="16"/>
  <c r="T155" i="16"/>
  <c r="P155" i="16"/>
  <c r="K155" i="16" s="1"/>
  <c r="BE155" i="16" s="1"/>
  <c r="BK155" i="16"/>
  <c r="BI150" i="16"/>
  <c r="BH150" i="16"/>
  <c r="BG150" i="16"/>
  <c r="BF150" i="16"/>
  <c r="R150" i="16"/>
  <c r="Q150" i="16"/>
  <c r="X150" i="16"/>
  <c r="V150" i="16"/>
  <c r="T150" i="16"/>
  <c r="P150" i="16"/>
  <c r="BK150" i="16"/>
  <c r="K150" i="16"/>
  <c r="BE150" i="16"/>
  <c r="BI146" i="16"/>
  <c r="BH146" i="16"/>
  <c r="BG146" i="16"/>
  <c r="BF146" i="16"/>
  <c r="R146" i="16"/>
  <c r="Q146" i="16"/>
  <c r="X146" i="16"/>
  <c r="V146" i="16"/>
  <c r="T146" i="16"/>
  <c r="P146" i="16"/>
  <c r="BK146" i="16"/>
  <c r="K146" i="16"/>
  <c r="BE146" i="16" s="1"/>
  <c r="BI142" i="16"/>
  <c r="BH142" i="16"/>
  <c r="BG142" i="16"/>
  <c r="BF142" i="16"/>
  <c r="R142" i="16"/>
  <c r="Q142" i="16"/>
  <c r="X142" i="16"/>
  <c r="V142" i="16"/>
  <c r="T142" i="16"/>
  <c r="P142" i="16"/>
  <c r="BK142" i="16"/>
  <c r="K142" i="16"/>
  <c r="BE142" i="16" s="1"/>
  <c r="BI135" i="16"/>
  <c r="BH135" i="16"/>
  <c r="BG135" i="16"/>
  <c r="BF135" i="16"/>
  <c r="R135" i="16"/>
  <c r="Q135" i="16"/>
  <c r="X135" i="16"/>
  <c r="V135" i="16"/>
  <c r="T135" i="16"/>
  <c r="P135" i="16"/>
  <c r="BK135" i="16" s="1"/>
  <c r="BI130" i="16"/>
  <c r="BH130" i="16"/>
  <c r="BG130" i="16"/>
  <c r="BF130" i="16"/>
  <c r="R130" i="16"/>
  <c r="Q130" i="16"/>
  <c r="X130" i="16"/>
  <c r="V130" i="16"/>
  <c r="T130" i="16"/>
  <c r="P130" i="16"/>
  <c r="BK130" i="16" s="1"/>
  <c r="K130" i="16"/>
  <c r="BE130" i="16" s="1"/>
  <c r="BI126" i="16"/>
  <c r="BH126" i="16"/>
  <c r="BG126" i="16"/>
  <c r="BF126" i="16"/>
  <c r="R126" i="16"/>
  <c r="Q126" i="16"/>
  <c r="X126" i="16"/>
  <c r="V126" i="16"/>
  <c r="T126" i="16"/>
  <c r="P126" i="16"/>
  <c r="BK126" i="16"/>
  <c r="K126" i="16"/>
  <c r="BE126" i="16"/>
  <c r="BI119" i="16"/>
  <c r="BH119" i="16"/>
  <c r="BG119" i="16"/>
  <c r="BF119" i="16"/>
  <c r="R119" i="16"/>
  <c r="Q119" i="16"/>
  <c r="X119" i="16"/>
  <c r="V119" i="16"/>
  <c r="T119" i="16"/>
  <c r="P119" i="16"/>
  <c r="BI114" i="16"/>
  <c r="BH114" i="16"/>
  <c r="BG114" i="16"/>
  <c r="BF114" i="16"/>
  <c r="R114" i="16"/>
  <c r="Q114" i="16"/>
  <c r="X114" i="16"/>
  <c r="V114" i="16"/>
  <c r="T114" i="16"/>
  <c r="P114" i="16"/>
  <c r="K114" i="16" s="1"/>
  <c r="BE114" i="16" s="1"/>
  <c r="BK114" i="16"/>
  <c r="BI110" i="16"/>
  <c r="BH110" i="16"/>
  <c r="BG110" i="16"/>
  <c r="BF110" i="16"/>
  <c r="R110" i="16"/>
  <c r="Q110" i="16"/>
  <c r="X110" i="16"/>
  <c r="V110" i="16"/>
  <c r="T110" i="16"/>
  <c r="P110" i="16"/>
  <c r="BK110" i="16"/>
  <c r="K110" i="16"/>
  <c r="BE110" i="16"/>
  <c r="BI106" i="16"/>
  <c r="BH106" i="16"/>
  <c r="BG106" i="16"/>
  <c r="BF106" i="16"/>
  <c r="R106" i="16"/>
  <c r="Q106" i="16"/>
  <c r="X106" i="16"/>
  <c r="V106" i="16"/>
  <c r="T106" i="16"/>
  <c r="P106" i="16"/>
  <c r="BK106" i="16"/>
  <c r="K106" i="16"/>
  <c r="BE106" i="16" s="1"/>
  <c r="BI102" i="16"/>
  <c r="BH102" i="16"/>
  <c r="BG102" i="16"/>
  <c r="BF102" i="16"/>
  <c r="R102" i="16"/>
  <c r="Q102" i="16"/>
  <c r="X102" i="16"/>
  <c r="V102" i="16"/>
  <c r="V101" i="16"/>
  <c r="T102" i="16"/>
  <c r="P102" i="16"/>
  <c r="J96" i="16"/>
  <c r="J95" i="16"/>
  <c r="F95" i="16"/>
  <c r="F93" i="16"/>
  <c r="E91" i="16"/>
  <c r="J57" i="16"/>
  <c r="J56" i="16"/>
  <c r="F56" i="16"/>
  <c r="F54" i="16"/>
  <c r="E52" i="16"/>
  <c r="J18" i="16"/>
  <c r="E18" i="16"/>
  <c r="F96" i="16"/>
  <c r="F57" i="16"/>
  <c r="J17" i="16"/>
  <c r="J12" i="16"/>
  <c r="J93" i="16"/>
  <c r="J54" i="16"/>
  <c r="E7" i="16"/>
  <c r="E89" i="16" s="1"/>
  <c r="E50" i="16"/>
  <c r="K39" i="15"/>
  <c r="K38" i="15"/>
  <c r="BA68" i="1"/>
  <c r="K37" i="15"/>
  <c r="AZ68" i="1"/>
  <c r="BI226" i="15"/>
  <c r="BH226" i="15"/>
  <c r="BG226" i="15"/>
  <c r="BF226" i="15"/>
  <c r="R226" i="15"/>
  <c r="Q226" i="15"/>
  <c r="X226" i="15"/>
  <c r="V226" i="15"/>
  <c r="V221" i="15" s="1"/>
  <c r="T226" i="15"/>
  <c r="T221" i="15" s="1"/>
  <c r="P226" i="15"/>
  <c r="BK226" i="15"/>
  <c r="K226" i="15"/>
  <c r="BE226" i="15" s="1"/>
  <c r="BI224" i="15"/>
  <c r="BH224" i="15"/>
  <c r="BG224" i="15"/>
  <c r="BF224" i="15"/>
  <c r="R224" i="15"/>
  <c r="Q224" i="15"/>
  <c r="X224" i="15"/>
  <c r="V224" i="15"/>
  <c r="T224" i="15"/>
  <c r="P224" i="15"/>
  <c r="BK224" i="15"/>
  <c r="K224" i="15"/>
  <c r="BE224" i="15" s="1"/>
  <c r="BI222" i="15"/>
  <c r="BH222" i="15"/>
  <c r="BG222" i="15"/>
  <c r="BF222" i="15"/>
  <c r="R222" i="15"/>
  <c r="R221" i="15"/>
  <c r="Q222" i="15"/>
  <c r="X222" i="15"/>
  <c r="X221" i="15" s="1"/>
  <c r="V222" i="15"/>
  <c r="T222" i="15"/>
  <c r="P222" i="15"/>
  <c r="J67" i="15"/>
  <c r="BI219" i="15"/>
  <c r="BH219" i="15"/>
  <c r="BG219" i="15"/>
  <c r="BF219" i="15"/>
  <c r="R219" i="15"/>
  <c r="Q219" i="15"/>
  <c r="X219" i="15"/>
  <c r="V219" i="15"/>
  <c r="T219" i="15"/>
  <c r="P219" i="15"/>
  <c r="BI217" i="15"/>
  <c r="BH217" i="15"/>
  <c r="BG217" i="15"/>
  <c r="BF217" i="15"/>
  <c r="R217" i="15"/>
  <c r="Q217" i="15"/>
  <c r="X217" i="15"/>
  <c r="V217" i="15"/>
  <c r="T217" i="15"/>
  <c r="P217" i="15"/>
  <c r="K217" i="15" s="1"/>
  <c r="BK217" i="15"/>
  <c r="BE217" i="15"/>
  <c r="BI215" i="15"/>
  <c r="BH215" i="15"/>
  <c r="BG215" i="15"/>
  <c r="BF215" i="15"/>
  <c r="R215" i="15"/>
  <c r="Q215" i="15"/>
  <c r="X215" i="15"/>
  <c r="V215" i="15"/>
  <c r="T215" i="15"/>
  <c r="P215" i="15"/>
  <c r="BK215" i="15"/>
  <c r="K215" i="15"/>
  <c r="BE215" i="15"/>
  <c r="BI213" i="15"/>
  <c r="BH213" i="15"/>
  <c r="BG213" i="15"/>
  <c r="BF213" i="15"/>
  <c r="R213" i="15"/>
  <c r="Q213" i="15"/>
  <c r="X213" i="15"/>
  <c r="V213" i="15"/>
  <c r="T213" i="15"/>
  <c r="P213" i="15"/>
  <c r="BK213" i="15"/>
  <c r="K213" i="15"/>
  <c r="BE213" i="15" s="1"/>
  <c r="BI211" i="15"/>
  <c r="BH211" i="15"/>
  <c r="BG211" i="15"/>
  <c r="BF211" i="15"/>
  <c r="R211" i="15"/>
  <c r="Q211" i="15"/>
  <c r="X211" i="15"/>
  <c r="V211" i="15"/>
  <c r="T211" i="15"/>
  <c r="P211" i="15"/>
  <c r="BK211" i="15"/>
  <c r="K211" i="15"/>
  <c r="BE211" i="15" s="1"/>
  <c r="BI208" i="15"/>
  <c r="BH208" i="15"/>
  <c r="BG208" i="15"/>
  <c r="BF208" i="15"/>
  <c r="R208" i="15"/>
  <c r="Q208" i="15"/>
  <c r="X208" i="15"/>
  <c r="V208" i="15"/>
  <c r="T208" i="15"/>
  <c r="P208" i="15"/>
  <c r="BK208" i="15" s="1"/>
  <c r="BI205" i="15"/>
  <c r="BH205" i="15"/>
  <c r="BG205" i="15"/>
  <c r="BF205" i="15"/>
  <c r="R205" i="15"/>
  <c r="Q205" i="15"/>
  <c r="X205" i="15"/>
  <c r="V205" i="15"/>
  <c r="T205" i="15"/>
  <c r="P205" i="15"/>
  <c r="BK205" i="15" s="1"/>
  <c r="K205" i="15"/>
  <c r="BE205" i="15" s="1"/>
  <c r="BI203" i="15"/>
  <c r="BH203" i="15"/>
  <c r="BG203" i="15"/>
  <c r="BF203" i="15"/>
  <c r="R203" i="15"/>
  <c r="Q203" i="15"/>
  <c r="X203" i="15"/>
  <c r="V203" i="15"/>
  <c r="T203" i="15"/>
  <c r="P203" i="15"/>
  <c r="BK203" i="15"/>
  <c r="K203" i="15"/>
  <c r="BE203" i="15"/>
  <c r="BI201" i="15"/>
  <c r="BH201" i="15"/>
  <c r="BG201" i="15"/>
  <c r="BF201" i="15"/>
  <c r="R201" i="15"/>
  <c r="Q201" i="15"/>
  <c r="X201" i="15"/>
  <c r="V201" i="15"/>
  <c r="T201" i="15"/>
  <c r="P201" i="15"/>
  <c r="BI199" i="15"/>
  <c r="BH199" i="15"/>
  <c r="BG199" i="15"/>
  <c r="BF199" i="15"/>
  <c r="R199" i="15"/>
  <c r="Q199" i="15"/>
  <c r="X199" i="15"/>
  <c r="V199" i="15"/>
  <c r="T199" i="15"/>
  <c r="P199" i="15"/>
  <c r="K199" i="15" s="1"/>
  <c r="BK199" i="15"/>
  <c r="BE199" i="15"/>
  <c r="BI195" i="15"/>
  <c r="BH195" i="15"/>
  <c r="BG195" i="15"/>
  <c r="BF195" i="15"/>
  <c r="R195" i="15"/>
  <c r="R192" i="15" s="1"/>
  <c r="J66" i="15" s="1"/>
  <c r="Q195" i="15"/>
  <c r="X195" i="15"/>
  <c r="V195" i="15"/>
  <c r="T195" i="15"/>
  <c r="T192" i="15" s="1"/>
  <c r="P195" i="15"/>
  <c r="BK195" i="15"/>
  <c r="K195" i="15"/>
  <c r="BE195" i="15"/>
  <c r="BI193" i="15"/>
  <c r="BH193" i="15"/>
  <c r="BG193" i="15"/>
  <c r="BF193" i="15"/>
  <c r="R193" i="15"/>
  <c r="Q193" i="15"/>
  <c r="X193" i="15"/>
  <c r="X192" i="15" s="1"/>
  <c r="V193" i="15"/>
  <c r="V192" i="15" s="1"/>
  <c r="T193" i="15"/>
  <c r="P193" i="15"/>
  <c r="BK193" i="15"/>
  <c r="K193" i="15"/>
  <c r="BE193" i="15" s="1"/>
  <c r="BI191" i="15"/>
  <c r="BH191" i="15"/>
  <c r="BG191" i="15"/>
  <c r="BF191" i="15"/>
  <c r="R191" i="15"/>
  <c r="Q191" i="15"/>
  <c r="X191" i="15"/>
  <c r="V191" i="15"/>
  <c r="T191" i="15"/>
  <c r="P191" i="15"/>
  <c r="BK191" i="15" s="1"/>
  <c r="K191" i="15"/>
  <c r="BE191" i="15" s="1"/>
  <c r="BI188" i="15"/>
  <c r="BH188" i="15"/>
  <c r="BG188" i="15"/>
  <c r="BF188" i="15"/>
  <c r="R188" i="15"/>
  <c r="Q188" i="15"/>
  <c r="X188" i="15"/>
  <c r="V188" i="15"/>
  <c r="T188" i="15"/>
  <c r="P188" i="15"/>
  <c r="BK188" i="15"/>
  <c r="K188" i="15"/>
  <c r="BE188" i="15"/>
  <c r="BI186" i="15"/>
  <c r="BH186" i="15"/>
  <c r="BG186" i="15"/>
  <c r="BF186" i="15"/>
  <c r="R186" i="15"/>
  <c r="Q186" i="15"/>
  <c r="X186" i="15"/>
  <c r="V186" i="15"/>
  <c r="T186" i="15"/>
  <c r="P186" i="15"/>
  <c r="BI184" i="15"/>
  <c r="BH184" i="15"/>
  <c r="BG184" i="15"/>
  <c r="BF184" i="15"/>
  <c r="R184" i="15"/>
  <c r="Q184" i="15"/>
  <c r="X184" i="15"/>
  <c r="V184" i="15"/>
  <c r="T184" i="15"/>
  <c r="P184" i="15"/>
  <c r="K184" i="15" s="1"/>
  <c r="BK184" i="15"/>
  <c r="BE184" i="15"/>
  <c r="BI182" i="15"/>
  <c r="BH182" i="15"/>
  <c r="BG182" i="15"/>
  <c r="BF182" i="15"/>
  <c r="R182" i="15"/>
  <c r="Q182" i="15"/>
  <c r="X182" i="15"/>
  <c r="V182" i="15"/>
  <c r="T182" i="15"/>
  <c r="P182" i="15"/>
  <c r="BK182" i="15"/>
  <c r="K182" i="15"/>
  <c r="BE182" i="15"/>
  <c r="BI180" i="15"/>
  <c r="BH180" i="15"/>
  <c r="BG180" i="15"/>
  <c r="BF180" i="15"/>
  <c r="R180" i="15"/>
  <c r="Q180" i="15"/>
  <c r="X180" i="15"/>
  <c r="V180" i="15"/>
  <c r="T180" i="15"/>
  <c r="P180" i="15"/>
  <c r="BK180" i="15"/>
  <c r="K180" i="15"/>
  <c r="BE180" i="15" s="1"/>
  <c r="BI178" i="15"/>
  <c r="BH178" i="15"/>
  <c r="BG178" i="15"/>
  <c r="BF178" i="15"/>
  <c r="R178" i="15"/>
  <c r="Q178" i="15"/>
  <c r="X178" i="15"/>
  <c r="V178" i="15"/>
  <c r="T178" i="15"/>
  <c r="P178" i="15"/>
  <c r="BK178" i="15"/>
  <c r="K178" i="15"/>
  <c r="BE178" i="15" s="1"/>
  <c r="BI176" i="15"/>
  <c r="BH176" i="15"/>
  <c r="BG176" i="15"/>
  <c r="BF176" i="15"/>
  <c r="R176" i="15"/>
  <c r="Q176" i="15"/>
  <c r="X176" i="15"/>
  <c r="V176" i="15"/>
  <c r="T176" i="15"/>
  <c r="P176" i="15"/>
  <c r="BK176" i="15" s="1"/>
  <c r="BI173" i="15"/>
  <c r="BH173" i="15"/>
  <c r="BG173" i="15"/>
  <c r="BF173" i="15"/>
  <c r="R173" i="15"/>
  <c r="Q173" i="15"/>
  <c r="X173" i="15"/>
  <c r="V173" i="15"/>
  <c r="T173" i="15"/>
  <c r="P173" i="15"/>
  <c r="BK173" i="15" s="1"/>
  <c r="K173" i="15"/>
  <c r="BE173" i="15" s="1"/>
  <c r="BI171" i="15"/>
  <c r="BH171" i="15"/>
  <c r="BG171" i="15"/>
  <c r="BF171" i="15"/>
  <c r="R171" i="15"/>
  <c r="Q171" i="15"/>
  <c r="X171" i="15"/>
  <c r="V171" i="15"/>
  <c r="T171" i="15"/>
  <c r="P171" i="15"/>
  <c r="BK171" i="15"/>
  <c r="K171" i="15"/>
  <c r="BE171" i="15"/>
  <c r="BI169" i="15"/>
  <c r="BH169" i="15"/>
  <c r="BG169" i="15"/>
  <c r="BF169" i="15"/>
  <c r="R169" i="15"/>
  <c r="Q169" i="15"/>
  <c r="X169" i="15"/>
  <c r="V169" i="15"/>
  <c r="T169" i="15"/>
  <c r="P169" i="15"/>
  <c r="BI167" i="15"/>
  <c r="BH167" i="15"/>
  <c r="BG167" i="15"/>
  <c r="BF167" i="15"/>
  <c r="R167" i="15"/>
  <c r="Q167" i="15"/>
  <c r="X167" i="15"/>
  <c r="V167" i="15"/>
  <c r="T167" i="15"/>
  <c r="P167" i="15"/>
  <c r="K167" i="15" s="1"/>
  <c r="BK167" i="15"/>
  <c r="BE167" i="15"/>
  <c r="BI165" i="15"/>
  <c r="BH165" i="15"/>
  <c r="BG165" i="15"/>
  <c r="BF165" i="15"/>
  <c r="R165" i="15"/>
  <c r="Q165" i="15"/>
  <c r="X165" i="15"/>
  <c r="V165" i="15"/>
  <c r="T165" i="15"/>
  <c r="P165" i="15"/>
  <c r="BK165" i="15"/>
  <c r="K165" i="15"/>
  <c r="BE165" i="15"/>
  <c r="BI163" i="15"/>
  <c r="BH163" i="15"/>
  <c r="BG163" i="15"/>
  <c r="BF163" i="15"/>
  <c r="R163" i="15"/>
  <c r="Q163" i="15"/>
  <c r="X163" i="15"/>
  <c r="V163" i="15"/>
  <c r="T163" i="15"/>
  <c r="P163" i="15"/>
  <c r="BK163" i="15"/>
  <c r="K163" i="15"/>
  <c r="BE163" i="15" s="1"/>
  <c r="BI161" i="15"/>
  <c r="BH161" i="15"/>
  <c r="BG161" i="15"/>
  <c r="BF161" i="15"/>
  <c r="R161" i="15"/>
  <c r="Q161" i="15"/>
  <c r="X161" i="15"/>
  <c r="V161" i="15"/>
  <c r="T161" i="15"/>
  <c r="P161" i="15"/>
  <c r="BK161" i="15"/>
  <c r="K161" i="15"/>
  <c r="BE161" i="15" s="1"/>
  <c r="BI159" i="15"/>
  <c r="BH159" i="15"/>
  <c r="BG159" i="15"/>
  <c r="BF159" i="15"/>
  <c r="R159" i="15"/>
  <c r="Q159" i="15"/>
  <c r="X159" i="15"/>
  <c r="V159" i="15"/>
  <c r="T159" i="15"/>
  <c r="P159" i="15"/>
  <c r="BK159" i="15" s="1"/>
  <c r="BI157" i="15"/>
  <c r="BH157" i="15"/>
  <c r="BG157" i="15"/>
  <c r="BF157" i="15"/>
  <c r="R157" i="15"/>
  <c r="Q157" i="15"/>
  <c r="X157" i="15"/>
  <c r="V157" i="15"/>
  <c r="T157" i="15"/>
  <c r="T151" i="15" s="1"/>
  <c r="P157" i="15"/>
  <c r="BK157" i="15" s="1"/>
  <c r="K157" i="15"/>
  <c r="BE157" i="15" s="1"/>
  <c r="BI154" i="15"/>
  <c r="BH154" i="15"/>
  <c r="BG154" i="15"/>
  <c r="BF154" i="15"/>
  <c r="R154" i="15"/>
  <c r="R151" i="15" s="1"/>
  <c r="J65" i="15" s="1"/>
  <c r="Q154" i="15"/>
  <c r="X154" i="15"/>
  <c r="V154" i="15"/>
  <c r="T154" i="15"/>
  <c r="P154" i="15"/>
  <c r="BK154" i="15"/>
  <c r="K154" i="15"/>
  <c r="BE154" i="15"/>
  <c r="BI152" i="15"/>
  <c r="BH152" i="15"/>
  <c r="BG152" i="15"/>
  <c r="BF152" i="15"/>
  <c r="R152" i="15"/>
  <c r="Q152" i="15"/>
  <c r="Q151" i="15"/>
  <c r="I65" i="15" s="1"/>
  <c r="X152" i="15"/>
  <c r="X151" i="15"/>
  <c r="V152" i="15"/>
  <c r="T152" i="15"/>
  <c r="P152" i="15"/>
  <c r="K152" i="15" s="1"/>
  <c r="BE152" i="15" s="1"/>
  <c r="BK152" i="15"/>
  <c r="BI149" i="15"/>
  <c r="BH149" i="15"/>
  <c r="BG149" i="15"/>
  <c r="BF149" i="15"/>
  <c r="R149" i="15"/>
  <c r="Q149" i="15"/>
  <c r="X149" i="15"/>
  <c r="V149" i="15"/>
  <c r="T149" i="15"/>
  <c r="P149" i="15"/>
  <c r="BK149" i="15"/>
  <c r="K149" i="15"/>
  <c r="BE149" i="15" s="1"/>
  <c r="BI147" i="15"/>
  <c r="BH147" i="15"/>
  <c r="BG147" i="15"/>
  <c r="BF147" i="15"/>
  <c r="R147" i="15"/>
  <c r="Q147" i="15"/>
  <c r="X147" i="15"/>
  <c r="V147" i="15"/>
  <c r="T147" i="15"/>
  <c r="P147" i="15"/>
  <c r="BK147" i="15"/>
  <c r="K147" i="15"/>
  <c r="BE147" i="15" s="1"/>
  <c r="BI145" i="15"/>
  <c r="BH145" i="15"/>
  <c r="BG145" i="15"/>
  <c r="BF145" i="15"/>
  <c r="R145" i="15"/>
  <c r="Q145" i="15"/>
  <c r="X145" i="15"/>
  <c r="V145" i="15"/>
  <c r="T145" i="15"/>
  <c r="P145" i="15"/>
  <c r="BK145" i="15" s="1"/>
  <c r="BI143" i="15"/>
  <c r="BH143" i="15"/>
  <c r="BG143" i="15"/>
  <c r="BF143" i="15"/>
  <c r="R143" i="15"/>
  <c r="Q143" i="15"/>
  <c r="X143" i="15"/>
  <c r="V143" i="15"/>
  <c r="T143" i="15"/>
  <c r="P143" i="15"/>
  <c r="BK143" i="15" s="1"/>
  <c r="K143" i="15"/>
  <c r="BE143" i="15" s="1"/>
  <c r="BI141" i="15"/>
  <c r="BH141" i="15"/>
  <c r="BG141" i="15"/>
  <c r="BF141" i="15"/>
  <c r="R141" i="15"/>
  <c r="Q141" i="15"/>
  <c r="X141" i="15"/>
  <c r="V141" i="15"/>
  <c r="T141" i="15"/>
  <c r="P141" i="15"/>
  <c r="BK141" i="15"/>
  <c r="K141" i="15"/>
  <c r="BE141" i="15"/>
  <c r="BI139" i="15"/>
  <c r="BH139" i="15"/>
  <c r="BG139" i="15"/>
  <c r="BF139" i="15"/>
  <c r="R139" i="15"/>
  <c r="Q139" i="15"/>
  <c r="X139" i="15"/>
  <c r="V139" i="15"/>
  <c r="T139" i="15"/>
  <c r="P139" i="15"/>
  <c r="BI137" i="15"/>
  <c r="BH137" i="15"/>
  <c r="BG137" i="15"/>
  <c r="BF137" i="15"/>
  <c r="R137" i="15"/>
  <c r="Q137" i="15"/>
  <c r="X137" i="15"/>
  <c r="V137" i="15"/>
  <c r="T137" i="15"/>
  <c r="P137" i="15"/>
  <c r="K137" i="15" s="1"/>
  <c r="BE137" i="15" s="1"/>
  <c r="BK137" i="15"/>
  <c r="BI135" i="15"/>
  <c r="BH135" i="15"/>
  <c r="BG135" i="15"/>
  <c r="BF135" i="15"/>
  <c r="R135" i="15"/>
  <c r="Q135" i="15"/>
  <c r="X135" i="15"/>
  <c r="V135" i="15"/>
  <c r="T135" i="15"/>
  <c r="P135" i="15"/>
  <c r="BK135" i="15"/>
  <c r="K135" i="15"/>
  <c r="BE135" i="15"/>
  <c r="BI133" i="15"/>
  <c r="BH133" i="15"/>
  <c r="BG133" i="15"/>
  <c r="BF133" i="15"/>
  <c r="R133" i="15"/>
  <c r="Q133" i="15"/>
  <c r="X133" i="15"/>
  <c r="V133" i="15"/>
  <c r="T133" i="15"/>
  <c r="P133" i="15"/>
  <c r="BK133" i="15"/>
  <c r="K133" i="15"/>
  <c r="BE133" i="15" s="1"/>
  <c r="BI131" i="15"/>
  <c r="BH131" i="15"/>
  <c r="BG131" i="15"/>
  <c r="BF131" i="15"/>
  <c r="R131" i="15"/>
  <c r="Q131" i="15"/>
  <c r="X131" i="15"/>
  <c r="V131" i="15"/>
  <c r="T131" i="15"/>
  <c r="P131" i="15"/>
  <c r="BK131" i="15"/>
  <c r="K131" i="15"/>
  <c r="BE131" i="15" s="1"/>
  <c r="BI129" i="15"/>
  <c r="BH129" i="15"/>
  <c r="BG129" i="15"/>
  <c r="BF129" i="15"/>
  <c r="R129" i="15"/>
  <c r="Q129" i="15"/>
  <c r="X129" i="15"/>
  <c r="V129" i="15"/>
  <c r="T129" i="15"/>
  <c r="P129" i="15"/>
  <c r="BI127" i="15"/>
  <c r="BH127" i="15"/>
  <c r="BG127" i="15"/>
  <c r="BF127" i="15"/>
  <c r="R127" i="15"/>
  <c r="Q127" i="15"/>
  <c r="X127" i="15"/>
  <c r="V127" i="15"/>
  <c r="T127" i="15"/>
  <c r="P127" i="15"/>
  <c r="BI125" i="15"/>
  <c r="BH125" i="15"/>
  <c r="BG125" i="15"/>
  <c r="BF125" i="15"/>
  <c r="R125" i="15"/>
  <c r="Q125" i="15"/>
  <c r="X125" i="15"/>
  <c r="V125" i="15"/>
  <c r="T125" i="15"/>
  <c r="P125" i="15"/>
  <c r="BK125" i="15"/>
  <c r="K125" i="15"/>
  <c r="BE125" i="15"/>
  <c r="BI123" i="15"/>
  <c r="BH123" i="15"/>
  <c r="BG123" i="15"/>
  <c r="BF123" i="15"/>
  <c r="R123" i="15"/>
  <c r="Q123" i="15"/>
  <c r="X123" i="15"/>
  <c r="V123" i="15"/>
  <c r="T123" i="15"/>
  <c r="P123" i="15"/>
  <c r="K123" i="15" s="1"/>
  <c r="BE123" i="15" s="1"/>
  <c r="BK123" i="15"/>
  <c r="BI121" i="15"/>
  <c r="BH121" i="15"/>
  <c r="BG121" i="15"/>
  <c r="BF121" i="15"/>
  <c r="R121" i="15"/>
  <c r="Q121" i="15"/>
  <c r="X121" i="15"/>
  <c r="V121" i="15"/>
  <c r="T121" i="15"/>
  <c r="P121" i="15"/>
  <c r="K121" i="15" s="1"/>
  <c r="BE121" i="15" s="1"/>
  <c r="BK121" i="15"/>
  <c r="BI119" i="15"/>
  <c r="BH119" i="15"/>
  <c r="BG119" i="15"/>
  <c r="BF119" i="15"/>
  <c r="R119" i="15"/>
  <c r="Q119" i="15"/>
  <c r="X119" i="15"/>
  <c r="V119" i="15"/>
  <c r="T119" i="15"/>
  <c r="P119" i="15"/>
  <c r="BK119" i="15"/>
  <c r="K119" i="15"/>
  <c r="BE119" i="15"/>
  <c r="BI116" i="15"/>
  <c r="BH116" i="15"/>
  <c r="BG116" i="15"/>
  <c r="BF116" i="15"/>
  <c r="R116" i="15"/>
  <c r="Q116" i="15"/>
  <c r="X116" i="15"/>
  <c r="V116" i="15"/>
  <c r="T116" i="15"/>
  <c r="P116" i="15"/>
  <c r="BK116" i="15"/>
  <c r="K116" i="15"/>
  <c r="BE116" i="15" s="1"/>
  <c r="BI113" i="15"/>
  <c r="BH113" i="15"/>
  <c r="BG113" i="15"/>
  <c r="BF113" i="15"/>
  <c r="R113" i="15"/>
  <c r="Q113" i="15"/>
  <c r="X113" i="15"/>
  <c r="V113" i="15"/>
  <c r="T113" i="15"/>
  <c r="P113" i="15"/>
  <c r="BK113" i="15"/>
  <c r="K113" i="15"/>
  <c r="BE113" i="15" s="1"/>
  <c r="BI111" i="15"/>
  <c r="BH111" i="15"/>
  <c r="BG111" i="15"/>
  <c r="BF111" i="15"/>
  <c r="R111" i="15"/>
  <c r="Q111" i="15"/>
  <c r="Q90" i="15" s="1"/>
  <c r="I64" i="15" s="1"/>
  <c r="X111" i="15"/>
  <c r="V111" i="15"/>
  <c r="T111" i="15"/>
  <c r="P111" i="15"/>
  <c r="BI107" i="15"/>
  <c r="BH107" i="15"/>
  <c r="BG107" i="15"/>
  <c r="BF107" i="15"/>
  <c r="R107" i="15"/>
  <c r="Q107" i="15"/>
  <c r="X107" i="15"/>
  <c r="V107" i="15"/>
  <c r="T107" i="15"/>
  <c r="P107" i="15"/>
  <c r="BK107" i="15" s="1"/>
  <c r="K107" i="15"/>
  <c r="BE107" i="15" s="1"/>
  <c r="BI104" i="15"/>
  <c r="BH104" i="15"/>
  <c r="BG104" i="15"/>
  <c r="BF104" i="15"/>
  <c r="R104" i="15"/>
  <c r="Q104" i="15"/>
  <c r="X104" i="15"/>
  <c r="V104" i="15"/>
  <c r="T104" i="15"/>
  <c r="P104" i="15"/>
  <c r="BK104" i="15"/>
  <c r="K104" i="15"/>
  <c r="BE104" i="15" s="1"/>
  <c r="BI101" i="15"/>
  <c r="BH101" i="15"/>
  <c r="BG101" i="15"/>
  <c r="BF101" i="15"/>
  <c r="R101" i="15"/>
  <c r="Q101" i="15"/>
  <c r="X101" i="15"/>
  <c r="V101" i="15"/>
  <c r="T101" i="15"/>
  <c r="P101" i="15"/>
  <c r="BI99" i="15"/>
  <c r="BH99" i="15"/>
  <c r="BG99" i="15"/>
  <c r="BF99" i="15"/>
  <c r="R99" i="15"/>
  <c r="Q99" i="15"/>
  <c r="X99" i="15"/>
  <c r="V99" i="15"/>
  <c r="T99" i="15"/>
  <c r="P99" i="15"/>
  <c r="K99" i="15" s="1"/>
  <c r="BK99" i="15"/>
  <c r="BE99" i="15"/>
  <c r="BI97" i="15"/>
  <c r="F39" i="15" s="1"/>
  <c r="BF68" i="1" s="1"/>
  <c r="BH97" i="15"/>
  <c r="BG97" i="15"/>
  <c r="BF97" i="15"/>
  <c r="R97" i="15"/>
  <c r="Q97" i="15"/>
  <c r="X97" i="15"/>
  <c r="V97" i="15"/>
  <c r="T97" i="15"/>
  <c r="P97" i="15"/>
  <c r="BK97" i="15"/>
  <c r="K97" i="15"/>
  <c r="BE97" i="15"/>
  <c r="BI95" i="15"/>
  <c r="BH95" i="15"/>
  <c r="BG95" i="15"/>
  <c r="BF95" i="15"/>
  <c r="R95" i="15"/>
  <c r="Q95" i="15"/>
  <c r="X95" i="15"/>
  <c r="V95" i="15"/>
  <c r="V90" i="15" s="1"/>
  <c r="T95" i="15"/>
  <c r="P95" i="15"/>
  <c r="BK95" i="15"/>
  <c r="K95" i="15"/>
  <c r="BE95" i="15" s="1"/>
  <c r="BI93" i="15"/>
  <c r="BH93" i="15"/>
  <c r="BG93" i="15"/>
  <c r="BF93" i="15"/>
  <c r="R93" i="15"/>
  <c r="Q93" i="15"/>
  <c r="X93" i="15"/>
  <c r="V93" i="15"/>
  <c r="T93" i="15"/>
  <c r="P93" i="15"/>
  <c r="BK93" i="15"/>
  <c r="K93" i="15"/>
  <c r="BE93" i="15" s="1"/>
  <c r="BI91" i="15"/>
  <c r="BH91" i="15"/>
  <c r="BG91" i="15"/>
  <c r="BF91" i="15"/>
  <c r="R91" i="15"/>
  <c r="Q91" i="15"/>
  <c r="X91" i="15"/>
  <c r="V91" i="15"/>
  <c r="T91" i="15"/>
  <c r="T90" i="15"/>
  <c r="T89" i="15" s="1"/>
  <c r="T88" i="15" s="1"/>
  <c r="T87" i="15" s="1"/>
  <c r="AW68" i="1"/>
  <c r="P91" i="15"/>
  <c r="BK91" i="15"/>
  <c r="K91" i="15"/>
  <c r="BE91" i="15"/>
  <c r="J84" i="15"/>
  <c r="J83" i="15"/>
  <c r="F83" i="15"/>
  <c r="F81" i="15"/>
  <c r="E79" i="15"/>
  <c r="J57" i="15"/>
  <c r="J56" i="15"/>
  <c r="F56" i="15"/>
  <c r="F54" i="15"/>
  <c r="E52" i="15"/>
  <c r="J18" i="15"/>
  <c r="E18" i="15"/>
  <c r="F84" i="15" s="1"/>
  <c r="F57" i="15"/>
  <c r="J17" i="15"/>
  <c r="J12" i="15"/>
  <c r="J81" i="15"/>
  <c r="J54" i="15"/>
  <c r="E7" i="15"/>
  <c r="E50" i="15" s="1"/>
  <c r="E77" i="15"/>
  <c r="K39" i="14"/>
  <c r="K38" i="14"/>
  <c r="BA67" i="1" s="1"/>
  <c r="K37" i="14"/>
  <c r="AZ67" i="1"/>
  <c r="BI518" i="14"/>
  <c r="BH518" i="14"/>
  <c r="BG518" i="14"/>
  <c r="BF518" i="14"/>
  <c r="R518" i="14"/>
  <c r="R517" i="14" s="1"/>
  <c r="R516" i="14" s="1"/>
  <c r="J76" i="14" s="1"/>
  <c r="Q518" i="14"/>
  <c r="Q517" i="14"/>
  <c r="X518" i="14"/>
  <c r="X517" i="14"/>
  <c r="X516" i="14" s="1"/>
  <c r="V518" i="14"/>
  <c r="V517" i="14"/>
  <c r="V516" i="14"/>
  <c r="T518" i="14"/>
  <c r="T517" i="14" s="1"/>
  <c r="T516" i="14" s="1"/>
  <c r="P518" i="14"/>
  <c r="BK518" i="14"/>
  <c r="BK517" i="14" s="1"/>
  <c r="K518" i="14"/>
  <c r="BE518" i="14" s="1"/>
  <c r="J77" i="14"/>
  <c r="BI513" i="14"/>
  <c r="BH513" i="14"/>
  <c r="BG513" i="14"/>
  <c r="BF513" i="14"/>
  <c r="R513" i="14"/>
  <c r="Q513" i="14"/>
  <c r="X513" i="14"/>
  <c r="V513" i="14"/>
  <c r="V503" i="14" s="1"/>
  <c r="T513" i="14"/>
  <c r="P513" i="14"/>
  <c r="BK513" i="14"/>
  <c r="K513" i="14"/>
  <c r="BE513" i="14" s="1"/>
  <c r="BI510" i="14"/>
  <c r="BH510" i="14"/>
  <c r="BG510" i="14"/>
  <c r="BF510" i="14"/>
  <c r="R510" i="14"/>
  <c r="Q510" i="14"/>
  <c r="X510" i="14"/>
  <c r="X503" i="14" s="1"/>
  <c r="V510" i="14"/>
  <c r="T510" i="14"/>
  <c r="P510" i="14"/>
  <c r="BK510" i="14"/>
  <c r="K510" i="14"/>
  <c r="BE510" i="14" s="1"/>
  <c r="BI507" i="14"/>
  <c r="BH507" i="14"/>
  <c r="BG507" i="14"/>
  <c r="BF507" i="14"/>
  <c r="R507" i="14"/>
  <c r="Q507" i="14"/>
  <c r="X507" i="14"/>
  <c r="V507" i="14"/>
  <c r="T507" i="14"/>
  <c r="P507" i="14"/>
  <c r="BI504" i="14"/>
  <c r="BH504" i="14"/>
  <c r="BG504" i="14"/>
  <c r="BF504" i="14"/>
  <c r="R504" i="14"/>
  <c r="R503" i="14" s="1"/>
  <c r="J75" i="14" s="1"/>
  <c r="Q504" i="14"/>
  <c r="X504" i="14"/>
  <c r="V504" i="14"/>
  <c r="T504" i="14"/>
  <c r="T503" i="14" s="1"/>
  <c r="P504" i="14"/>
  <c r="K504" i="14" s="1"/>
  <c r="BK504" i="14"/>
  <c r="BE504" i="14"/>
  <c r="BI493" i="14"/>
  <c r="BH493" i="14"/>
  <c r="BG493" i="14"/>
  <c r="BF493" i="14"/>
  <c r="R493" i="14"/>
  <c r="Q493" i="14"/>
  <c r="X493" i="14"/>
  <c r="V493" i="14"/>
  <c r="T493" i="14"/>
  <c r="P493" i="14"/>
  <c r="BI484" i="14"/>
  <c r="BH484" i="14"/>
  <c r="BG484" i="14"/>
  <c r="BF484" i="14"/>
  <c r="R484" i="14"/>
  <c r="Q484" i="14"/>
  <c r="Q473" i="14" s="1"/>
  <c r="I74" i="14" s="1"/>
  <c r="X484" i="14"/>
  <c r="V484" i="14"/>
  <c r="T484" i="14"/>
  <c r="T473" i="14" s="1"/>
  <c r="P484" i="14"/>
  <c r="BK484" i="14"/>
  <c r="K484" i="14"/>
  <c r="BE484" i="14"/>
  <c r="BI474" i="14"/>
  <c r="BH474" i="14"/>
  <c r="BG474" i="14"/>
  <c r="BF474" i="14"/>
  <c r="R474" i="14"/>
  <c r="Q474" i="14"/>
  <c r="X474" i="14"/>
  <c r="X473" i="14" s="1"/>
  <c r="V474" i="14"/>
  <c r="V473" i="14" s="1"/>
  <c r="T474" i="14"/>
  <c r="P474" i="14"/>
  <c r="BK474" i="14" s="1"/>
  <c r="K474" i="14"/>
  <c r="BE474" i="14" s="1"/>
  <c r="BI470" i="14"/>
  <c r="BH470" i="14"/>
  <c r="BG470" i="14"/>
  <c r="BF470" i="14"/>
  <c r="R470" i="14"/>
  <c r="R460" i="14" s="1"/>
  <c r="J73" i="14" s="1"/>
  <c r="Q470" i="14"/>
  <c r="X470" i="14"/>
  <c r="V470" i="14"/>
  <c r="T470" i="14"/>
  <c r="P470" i="14"/>
  <c r="BK470" i="14" s="1"/>
  <c r="K470" i="14"/>
  <c r="BE470" i="14" s="1"/>
  <c r="BI467" i="14"/>
  <c r="BH467" i="14"/>
  <c r="BG467" i="14"/>
  <c r="BF467" i="14"/>
  <c r="R467" i="14"/>
  <c r="Q467" i="14"/>
  <c r="X467" i="14"/>
  <c r="V467" i="14"/>
  <c r="T467" i="14"/>
  <c r="P467" i="14"/>
  <c r="BK467" i="14"/>
  <c r="K467" i="14"/>
  <c r="BE467" i="14" s="1"/>
  <c r="BI464" i="14"/>
  <c r="BH464" i="14"/>
  <c r="BG464" i="14"/>
  <c r="BF464" i="14"/>
  <c r="R464" i="14"/>
  <c r="Q464" i="14"/>
  <c r="Q460" i="14" s="1"/>
  <c r="I73" i="14" s="1"/>
  <c r="X464" i="14"/>
  <c r="V464" i="14"/>
  <c r="T464" i="14"/>
  <c r="P464" i="14"/>
  <c r="BI461" i="14"/>
  <c r="BH461" i="14"/>
  <c r="BG461" i="14"/>
  <c r="BF461" i="14"/>
  <c r="R461" i="14"/>
  <c r="Q461" i="14"/>
  <c r="X461" i="14"/>
  <c r="X460" i="14"/>
  <c r="V461" i="14"/>
  <c r="T461" i="14"/>
  <c r="T460" i="14" s="1"/>
  <c r="P461" i="14"/>
  <c r="BK461" i="14"/>
  <c r="K461" i="14"/>
  <c r="BE461" i="14" s="1"/>
  <c r="BI457" i="14"/>
  <c r="BH457" i="14"/>
  <c r="BG457" i="14"/>
  <c r="BF457" i="14"/>
  <c r="R457" i="14"/>
  <c r="Q457" i="14"/>
  <c r="X457" i="14"/>
  <c r="V457" i="14"/>
  <c r="T457" i="14"/>
  <c r="P457" i="14"/>
  <c r="BI453" i="14"/>
  <c r="BH453" i="14"/>
  <c r="BG453" i="14"/>
  <c r="BF453" i="14"/>
  <c r="R453" i="14"/>
  <c r="Q453" i="14"/>
  <c r="X453" i="14"/>
  <c r="V453" i="14"/>
  <c r="V447" i="14" s="1"/>
  <c r="T453" i="14"/>
  <c r="P453" i="14"/>
  <c r="BI448" i="14"/>
  <c r="BH448" i="14"/>
  <c r="BG448" i="14"/>
  <c r="BF448" i="14"/>
  <c r="R448" i="14"/>
  <c r="Q448" i="14"/>
  <c r="Q447" i="14" s="1"/>
  <c r="X448" i="14"/>
  <c r="V448" i="14"/>
  <c r="T448" i="14"/>
  <c r="T447" i="14" s="1"/>
  <c r="T446" i="14"/>
  <c r="P448" i="14"/>
  <c r="K448" i="14" s="1"/>
  <c r="BK448" i="14"/>
  <c r="BE448" i="14"/>
  <c r="BI443" i="14"/>
  <c r="BH443" i="14"/>
  <c r="BG443" i="14"/>
  <c r="BF443" i="14"/>
  <c r="R443" i="14"/>
  <c r="R442" i="14"/>
  <c r="Q443" i="14"/>
  <c r="Q442" i="14" s="1"/>
  <c r="X443" i="14"/>
  <c r="X442" i="14"/>
  <c r="V443" i="14"/>
  <c r="V442" i="14"/>
  <c r="T443" i="14"/>
  <c r="T442" i="14"/>
  <c r="P443" i="14"/>
  <c r="J70" i="14"/>
  <c r="I70" i="14"/>
  <c r="BI437" i="14"/>
  <c r="BH437" i="14"/>
  <c r="BG437" i="14"/>
  <c r="BF437" i="14"/>
  <c r="R437" i="14"/>
  <c r="Q437" i="14"/>
  <c r="X437" i="14"/>
  <c r="V437" i="14"/>
  <c r="T437" i="14"/>
  <c r="P437" i="14"/>
  <c r="BK437" i="14"/>
  <c r="K437" i="14"/>
  <c r="BE437" i="14"/>
  <c r="BI433" i="14"/>
  <c r="BH433" i="14"/>
  <c r="BG433" i="14"/>
  <c r="BF433" i="14"/>
  <c r="R433" i="14"/>
  <c r="Q433" i="14"/>
  <c r="X433" i="14"/>
  <c r="V433" i="14"/>
  <c r="T433" i="14"/>
  <c r="P433" i="14"/>
  <c r="BK433" i="14"/>
  <c r="K433" i="14"/>
  <c r="BE433" i="14" s="1"/>
  <c r="BI429" i="14"/>
  <c r="BH429" i="14"/>
  <c r="BG429" i="14"/>
  <c r="BF429" i="14"/>
  <c r="R429" i="14"/>
  <c r="Q429" i="14"/>
  <c r="X429" i="14"/>
  <c r="V429" i="14"/>
  <c r="T429" i="14"/>
  <c r="P429" i="14"/>
  <c r="K429" i="14" s="1"/>
  <c r="BE429" i="14" s="1"/>
  <c r="BK429" i="14"/>
  <c r="BI426" i="14"/>
  <c r="BH426" i="14"/>
  <c r="BG426" i="14"/>
  <c r="BF426" i="14"/>
  <c r="R426" i="14"/>
  <c r="Q426" i="14"/>
  <c r="X426" i="14"/>
  <c r="V426" i="14"/>
  <c r="T426" i="14"/>
  <c r="P426" i="14"/>
  <c r="BK426" i="14" s="1"/>
  <c r="K426" i="14"/>
  <c r="BE426" i="14" s="1"/>
  <c r="BI423" i="14"/>
  <c r="BH423" i="14"/>
  <c r="BG423" i="14"/>
  <c r="BF423" i="14"/>
  <c r="R423" i="14"/>
  <c r="R422" i="14" s="1"/>
  <c r="J69" i="14" s="1"/>
  <c r="Q423" i="14"/>
  <c r="Q422" i="14" s="1"/>
  <c r="X423" i="14"/>
  <c r="X422" i="14" s="1"/>
  <c r="V423" i="14"/>
  <c r="V422" i="14"/>
  <c r="T423" i="14"/>
  <c r="P423" i="14"/>
  <c r="I69" i="14"/>
  <c r="BI418" i="14"/>
  <c r="BH418" i="14"/>
  <c r="BG418" i="14"/>
  <c r="BF418" i="14"/>
  <c r="R418" i="14"/>
  <c r="Q418" i="14"/>
  <c r="X418" i="14"/>
  <c r="V418" i="14"/>
  <c r="T418" i="14"/>
  <c r="P418" i="14"/>
  <c r="BI414" i="14"/>
  <c r="BH414" i="14"/>
  <c r="BG414" i="14"/>
  <c r="BF414" i="14"/>
  <c r="R414" i="14"/>
  <c r="Q414" i="14"/>
  <c r="X414" i="14"/>
  <c r="V414" i="14"/>
  <c r="T414" i="14"/>
  <c r="P414" i="14"/>
  <c r="BK414" i="14"/>
  <c r="K414" i="14"/>
  <c r="BE414" i="14"/>
  <c r="BI411" i="14"/>
  <c r="BH411" i="14"/>
  <c r="BG411" i="14"/>
  <c r="BF411" i="14"/>
  <c r="R411" i="14"/>
  <c r="Q411" i="14"/>
  <c r="X411" i="14"/>
  <c r="V411" i="14"/>
  <c r="V395" i="14" s="1"/>
  <c r="T411" i="14"/>
  <c r="P411" i="14"/>
  <c r="BK411" i="14"/>
  <c r="K411" i="14"/>
  <c r="BE411" i="14"/>
  <c r="BI407" i="14"/>
  <c r="BH407" i="14"/>
  <c r="BG407" i="14"/>
  <c r="BF407" i="14"/>
  <c r="R407" i="14"/>
  <c r="Q407" i="14"/>
  <c r="X407" i="14"/>
  <c r="V407" i="14"/>
  <c r="T407" i="14"/>
  <c r="P407" i="14"/>
  <c r="BK407" i="14"/>
  <c r="K407" i="14"/>
  <c r="BE407" i="14" s="1"/>
  <c r="BI399" i="14"/>
  <c r="BH399" i="14"/>
  <c r="BG399" i="14"/>
  <c r="BF399" i="14"/>
  <c r="R399" i="14"/>
  <c r="Q399" i="14"/>
  <c r="X399" i="14"/>
  <c r="V399" i="14"/>
  <c r="T399" i="14"/>
  <c r="P399" i="14"/>
  <c r="BK399" i="14" s="1"/>
  <c r="K399" i="14"/>
  <c r="BE399" i="14" s="1"/>
  <c r="BI396" i="14"/>
  <c r="BH396" i="14"/>
  <c r="BG396" i="14"/>
  <c r="BF396" i="14"/>
  <c r="R396" i="14"/>
  <c r="R395" i="14" s="1"/>
  <c r="J68" i="14" s="1"/>
  <c r="Q396" i="14"/>
  <c r="X396" i="14"/>
  <c r="X395" i="14" s="1"/>
  <c r="V396" i="14"/>
  <c r="T396" i="14"/>
  <c r="T395" i="14" s="1"/>
  <c r="P396" i="14"/>
  <c r="BI387" i="14"/>
  <c r="BH387" i="14"/>
  <c r="BG387" i="14"/>
  <c r="BF387" i="14"/>
  <c r="R387" i="14"/>
  <c r="R386" i="14" s="1"/>
  <c r="J67" i="14" s="1"/>
  <c r="Q387" i="14"/>
  <c r="Q386" i="14"/>
  <c r="I67" i="14" s="1"/>
  <c r="X387" i="14"/>
  <c r="X386" i="14"/>
  <c r="V387" i="14"/>
  <c r="V386" i="14" s="1"/>
  <c r="T387" i="14"/>
  <c r="T386" i="14" s="1"/>
  <c r="P387" i="14"/>
  <c r="BK387" i="14"/>
  <c r="BK386" i="14" s="1"/>
  <c r="K386" i="14" s="1"/>
  <c r="K67" i="14" s="1"/>
  <c r="K387" i="14"/>
  <c r="BE387" i="14" s="1"/>
  <c r="BI382" i="14"/>
  <c r="BH382" i="14"/>
  <c r="BG382" i="14"/>
  <c r="BF382" i="14"/>
  <c r="R382" i="14"/>
  <c r="Q382" i="14"/>
  <c r="X382" i="14"/>
  <c r="V382" i="14"/>
  <c r="T382" i="14"/>
  <c r="P382" i="14"/>
  <c r="BK382" i="14"/>
  <c r="K382" i="14"/>
  <c r="BE382" i="14" s="1"/>
  <c r="BI378" i="14"/>
  <c r="BH378" i="14"/>
  <c r="BG378" i="14"/>
  <c r="BF378" i="14"/>
  <c r="R378" i="14"/>
  <c r="Q378" i="14"/>
  <c r="X378" i="14"/>
  <c r="V378" i="14"/>
  <c r="T378" i="14"/>
  <c r="P378" i="14"/>
  <c r="BK378" i="14"/>
  <c r="K378" i="14"/>
  <c r="BE378" i="14" s="1"/>
  <c r="BI375" i="14"/>
  <c r="BH375" i="14"/>
  <c r="BG375" i="14"/>
  <c r="BF375" i="14"/>
  <c r="R375" i="14"/>
  <c r="Q375" i="14"/>
  <c r="X375" i="14"/>
  <c r="V375" i="14"/>
  <c r="T375" i="14"/>
  <c r="P375" i="14"/>
  <c r="BK375" i="14" s="1"/>
  <c r="K375" i="14"/>
  <c r="BE375" i="14" s="1"/>
  <c r="BI371" i="14"/>
  <c r="BH371" i="14"/>
  <c r="BG371" i="14"/>
  <c r="BF371" i="14"/>
  <c r="R371" i="14"/>
  <c r="Q371" i="14"/>
  <c r="X371" i="14"/>
  <c r="V371" i="14"/>
  <c r="T371" i="14"/>
  <c r="P371" i="14"/>
  <c r="BK371" i="14" s="1"/>
  <c r="BI368" i="14"/>
  <c r="BH368" i="14"/>
  <c r="BG368" i="14"/>
  <c r="BF368" i="14"/>
  <c r="R368" i="14"/>
  <c r="Q368" i="14"/>
  <c r="X368" i="14"/>
  <c r="V368" i="14"/>
  <c r="T368" i="14"/>
  <c r="P368" i="14"/>
  <c r="BI365" i="14"/>
  <c r="BH365" i="14"/>
  <c r="BG365" i="14"/>
  <c r="BF365" i="14"/>
  <c r="R365" i="14"/>
  <c r="Q365" i="14"/>
  <c r="X365" i="14"/>
  <c r="V365" i="14"/>
  <c r="T365" i="14"/>
  <c r="P365" i="14"/>
  <c r="BI358" i="14"/>
  <c r="BH358" i="14"/>
  <c r="BG358" i="14"/>
  <c r="BF358" i="14"/>
  <c r="R358" i="14"/>
  <c r="R357" i="14" s="1"/>
  <c r="J66" i="14" s="1"/>
  <c r="Q358" i="14"/>
  <c r="Q357" i="14"/>
  <c r="I66" i="14" s="1"/>
  <c r="X358" i="14"/>
  <c r="V358" i="14"/>
  <c r="T358" i="14"/>
  <c r="P358" i="14"/>
  <c r="BK358" i="14"/>
  <c r="K358" i="14"/>
  <c r="BE358" i="14" s="1"/>
  <c r="BI353" i="14"/>
  <c r="BH353" i="14"/>
  <c r="BG353" i="14"/>
  <c r="BF353" i="14"/>
  <c r="R353" i="14"/>
  <c r="Q353" i="14"/>
  <c r="X353" i="14"/>
  <c r="V353" i="14"/>
  <c r="T353" i="14"/>
  <c r="P353" i="14"/>
  <c r="BK353" i="14" s="1"/>
  <c r="K353" i="14"/>
  <c r="BE353" i="14" s="1"/>
  <c r="BI348" i="14"/>
  <c r="BH348" i="14"/>
  <c r="BG348" i="14"/>
  <c r="BF348" i="14"/>
  <c r="R348" i="14"/>
  <c r="Q348" i="14"/>
  <c r="X348" i="14"/>
  <c r="V348" i="14"/>
  <c r="T348" i="14"/>
  <c r="P348" i="14"/>
  <c r="BK348" i="14" s="1"/>
  <c r="K348" i="14"/>
  <c r="BE348" i="14" s="1"/>
  <c r="BI344" i="14"/>
  <c r="BH344" i="14"/>
  <c r="BG344" i="14"/>
  <c r="BF344" i="14"/>
  <c r="R344" i="14"/>
  <c r="Q344" i="14"/>
  <c r="X344" i="14"/>
  <c r="V344" i="14"/>
  <c r="T344" i="14"/>
  <c r="P344" i="14"/>
  <c r="BK344" i="14" s="1"/>
  <c r="K344" i="14"/>
  <c r="BE344" i="14" s="1"/>
  <c r="BI340" i="14"/>
  <c r="BH340" i="14"/>
  <c r="BG340" i="14"/>
  <c r="BF340" i="14"/>
  <c r="R340" i="14"/>
  <c r="Q340" i="14"/>
  <c r="X340" i="14"/>
  <c r="V340" i="14"/>
  <c r="T340" i="14"/>
  <c r="P340" i="14"/>
  <c r="BI336" i="14"/>
  <c r="BH336" i="14"/>
  <c r="BG336" i="14"/>
  <c r="BF336" i="14"/>
  <c r="R336" i="14"/>
  <c r="Q336" i="14"/>
  <c r="X336" i="14"/>
  <c r="V336" i="14"/>
  <c r="T336" i="14"/>
  <c r="P336" i="14"/>
  <c r="BI333" i="14"/>
  <c r="BH333" i="14"/>
  <c r="BG333" i="14"/>
  <c r="BF333" i="14"/>
  <c r="R333" i="14"/>
  <c r="Q333" i="14"/>
  <c r="X333" i="14"/>
  <c r="V333" i="14"/>
  <c r="T333" i="14"/>
  <c r="P333" i="14"/>
  <c r="BK333" i="14"/>
  <c r="K333" i="14"/>
  <c r="BE333" i="14"/>
  <c r="BI329" i="14"/>
  <c r="BH329" i="14"/>
  <c r="BG329" i="14"/>
  <c r="BF329" i="14"/>
  <c r="R329" i="14"/>
  <c r="Q329" i="14"/>
  <c r="X329" i="14"/>
  <c r="V329" i="14"/>
  <c r="T329" i="14"/>
  <c r="P329" i="14"/>
  <c r="BK329" i="14"/>
  <c r="K329" i="14"/>
  <c r="BE329" i="14" s="1"/>
  <c r="BI326" i="14"/>
  <c r="BH326" i="14"/>
  <c r="BG326" i="14"/>
  <c r="BF326" i="14"/>
  <c r="R326" i="14"/>
  <c r="Q326" i="14"/>
  <c r="X326" i="14"/>
  <c r="V326" i="14"/>
  <c r="T326" i="14"/>
  <c r="P326" i="14"/>
  <c r="K326" i="14" s="1"/>
  <c r="BE326" i="14" s="1"/>
  <c r="BK326" i="14"/>
  <c r="BI322" i="14"/>
  <c r="BH322" i="14"/>
  <c r="BG322" i="14"/>
  <c r="BF322" i="14"/>
  <c r="R322" i="14"/>
  <c r="Q322" i="14"/>
  <c r="X322" i="14"/>
  <c r="V322" i="14"/>
  <c r="T322" i="14"/>
  <c r="P322" i="14"/>
  <c r="BK322" i="14" s="1"/>
  <c r="K322" i="14"/>
  <c r="BE322" i="14" s="1"/>
  <c r="BI319" i="14"/>
  <c r="BH319" i="14"/>
  <c r="BG319" i="14"/>
  <c r="BF319" i="14"/>
  <c r="R319" i="14"/>
  <c r="Q319" i="14"/>
  <c r="X319" i="14"/>
  <c r="X308" i="14" s="1"/>
  <c r="V319" i="14"/>
  <c r="T319" i="14"/>
  <c r="P319" i="14"/>
  <c r="BK319" i="14" s="1"/>
  <c r="K319" i="14"/>
  <c r="BE319" i="14" s="1"/>
  <c r="BI315" i="14"/>
  <c r="BH315" i="14"/>
  <c r="BG315" i="14"/>
  <c r="BF315" i="14"/>
  <c r="R315" i="14"/>
  <c r="Q315" i="14"/>
  <c r="X315" i="14"/>
  <c r="V315" i="14"/>
  <c r="T315" i="14"/>
  <c r="P315" i="14"/>
  <c r="BK315" i="14" s="1"/>
  <c r="BI309" i="14"/>
  <c r="BH309" i="14"/>
  <c r="BG309" i="14"/>
  <c r="BF309" i="14"/>
  <c r="R309" i="14"/>
  <c r="R308" i="14" s="1"/>
  <c r="J65" i="14" s="1"/>
  <c r="Q309" i="14"/>
  <c r="X309" i="14"/>
  <c r="V309" i="14"/>
  <c r="V308" i="14" s="1"/>
  <c r="T309" i="14"/>
  <c r="P309" i="14"/>
  <c r="BI303" i="14"/>
  <c r="BH303" i="14"/>
  <c r="BG303" i="14"/>
  <c r="BF303" i="14"/>
  <c r="R303" i="14"/>
  <c r="Q303" i="14"/>
  <c r="X303" i="14"/>
  <c r="V303" i="14"/>
  <c r="T303" i="14"/>
  <c r="P303" i="14"/>
  <c r="BK303" i="14"/>
  <c r="K303" i="14"/>
  <c r="BE303" i="14" s="1"/>
  <c r="BI294" i="14"/>
  <c r="BH294" i="14"/>
  <c r="BG294" i="14"/>
  <c r="BF294" i="14"/>
  <c r="R294" i="14"/>
  <c r="Q294" i="14"/>
  <c r="X294" i="14"/>
  <c r="V294" i="14"/>
  <c r="T294" i="14"/>
  <c r="P294" i="14"/>
  <c r="K294" i="14" s="1"/>
  <c r="BE294" i="14" s="1"/>
  <c r="BK294" i="14"/>
  <c r="BI285" i="14"/>
  <c r="BH285" i="14"/>
  <c r="BG285" i="14"/>
  <c r="BF285" i="14"/>
  <c r="R285" i="14"/>
  <c r="Q285" i="14"/>
  <c r="Q253" i="14" s="1"/>
  <c r="I64" i="14" s="1"/>
  <c r="X285" i="14"/>
  <c r="V285" i="14"/>
  <c r="T285" i="14"/>
  <c r="P285" i="14"/>
  <c r="BK285" i="14" s="1"/>
  <c r="K285" i="14"/>
  <c r="BE285" i="14" s="1"/>
  <c r="BI273" i="14"/>
  <c r="BH273" i="14"/>
  <c r="BG273" i="14"/>
  <c r="BF273" i="14"/>
  <c r="R273" i="14"/>
  <c r="Q273" i="14"/>
  <c r="X273" i="14"/>
  <c r="V273" i="14"/>
  <c r="T273" i="14"/>
  <c r="P273" i="14"/>
  <c r="BK273" i="14" s="1"/>
  <c r="K273" i="14"/>
  <c r="BE273" i="14" s="1"/>
  <c r="BI269" i="14"/>
  <c r="BH269" i="14"/>
  <c r="BG269" i="14"/>
  <c r="BF269" i="14"/>
  <c r="R269" i="14"/>
  <c r="Q269" i="14"/>
  <c r="X269" i="14"/>
  <c r="V269" i="14"/>
  <c r="T269" i="14"/>
  <c r="P269" i="14"/>
  <c r="BK269" i="14" s="1"/>
  <c r="BI262" i="14"/>
  <c r="BH262" i="14"/>
  <c r="BG262" i="14"/>
  <c r="BF262" i="14"/>
  <c r="R262" i="14"/>
  <c r="Q262" i="14"/>
  <c r="X262" i="14"/>
  <c r="V262" i="14"/>
  <c r="T262" i="14"/>
  <c r="P262" i="14"/>
  <c r="BI258" i="14"/>
  <c r="BH258" i="14"/>
  <c r="BG258" i="14"/>
  <c r="BF258" i="14"/>
  <c r="R258" i="14"/>
  <c r="Q258" i="14"/>
  <c r="X258" i="14"/>
  <c r="V258" i="14"/>
  <c r="T258" i="14"/>
  <c r="P258" i="14"/>
  <c r="BI254" i="14"/>
  <c r="BH254" i="14"/>
  <c r="BG254" i="14"/>
  <c r="BF254" i="14"/>
  <c r="R254" i="14"/>
  <c r="R253" i="14" s="1"/>
  <c r="J64" i="14" s="1"/>
  <c r="Q254" i="14"/>
  <c r="X254" i="14"/>
  <c r="V254" i="14"/>
  <c r="T254" i="14"/>
  <c r="P254" i="14"/>
  <c r="BK254" i="14"/>
  <c r="K254" i="14"/>
  <c r="BE254" i="14" s="1"/>
  <c r="BI239" i="14"/>
  <c r="BH239" i="14"/>
  <c r="BG239" i="14"/>
  <c r="BF239" i="14"/>
  <c r="R239" i="14"/>
  <c r="Q239" i="14"/>
  <c r="X239" i="14"/>
  <c r="V239" i="14"/>
  <c r="T239" i="14"/>
  <c r="P239" i="14"/>
  <c r="BK239" i="14" s="1"/>
  <c r="K239" i="14"/>
  <c r="BE239" i="14"/>
  <c r="BI224" i="14"/>
  <c r="BH224" i="14"/>
  <c r="BG224" i="14"/>
  <c r="BF224" i="14"/>
  <c r="R224" i="14"/>
  <c r="Q224" i="14"/>
  <c r="X224" i="14"/>
  <c r="V224" i="14"/>
  <c r="T224" i="14"/>
  <c r="P224" i="14"/>
  <c r="BK224" i="14" s="1"/>
  <c r="K224" i="14"/>
  <c r="BE224" i="14" s="1"/>
  <c r="BI211" i="14"/>
  <c r="BH211" i="14"/>
  <c r="BG211" i="14"/>
  <c r="BF211" i="14"/>
  <c r="R211" i="14"/>
  <c r="Q211" i="14"/>
  <c r="X211" i="14"/>
  <c r="V211" i="14"/>
  <c r="T211" i="14"/>
  <c r="P211" i="14"/>
  <c r="BK211" i="14"/>
  <c r="K211" i="14"/>
  <c r="BE211" i="14" s="1"/>
  <c r="BI199" i="14"/>
  <c r="BH199" i="14"/>
  <c r="BG199" i="14"/>
  <c r="BF199" i="14"/>
  <c r="R199" i="14"/>
  <c r="Q199" i="14"/>
  <c r="X199" i="14"/>
  <c r="V199" i="14"/>
  <c r="T199" i="14"/>
  <c r="P199" i="14"/>
  <c r="BI186" i="14"/>
  <c r="BH186" i="14"/>
  <c r="BG186" i="14"/>
  <c r="BF186" i="14"/>
  <c r="R186" i="14"/>
  <c r="Q186" i="14"/>
  <c r="X186" i="14"/>
  <c r="V186" i="14"/>
  <c r="T186" i="14"/>
  <c r="P186" i="14"/>
  <c r="BI174" i="14"/>
  <c r="BH174" i="14"/>
  <c r="BG174" i="14"/>
  <c r="BF174" i="14"/>
  <c r="R174" i="14"/>
  <c r="Q174" i="14"/>
  <c r="X174" i="14"/>
  <c r="V174" i="14"/>
  <c r="T174" i="14"/>
  <c r="P174" i="14"/>
  <c r="BK174" i="14"/>
  <c r="K174" i="14"/>
  <c r="BE174" i="14" s="1"/>
  <c r="BI168" i="14"/>
  <c r="BH168" i="14"/>
  <c r="BG168" i="14"/>
  <c r="BF168" i="14"/>
  <c r="R168" i="14"/>
  <c r="Q168" i="14"/>
  <c r="X168" i="14"/>
  <c r="V168" i="14"/>
  <c r="T168" i="14"/>
  <c r="P168" i="14"/>
  <c r="BK168" i="14"/>
  <c r="K168" i="14"/>
  <c r="BE168" i="14" s="1"/>
  <c r="BI159" i="14"/>
  <c r="BH159" i="14"/>
  <c r="BG159" i="14"/>
  <c r="BF159" i="14"/>
  <c r="R159" i="14"/>
  <c r="Q159" i="14"/>
  <c r="X159" i="14"/>
  <c r="V159" i="14"/>
  <c r="T159" i="14"/>
  <c r="P159" i="14"/>
  <c r="K159" i="14" s="1"/>
  <c r="BE159" i="14" s="1"/>
  <c r="BK159" i="14"/>
  <c r="BI151" i="14"/>
  <c r="BH151" i="14"/>
  <c r="BG151" i="14"/>
  <c r="BF151" i="14"/>
  <c r="R151" i="14"/>
  <c r="Q151" i="14"/>
  <c r="X151" i="14"/>
  <c r="V151" i="14"/>
  <c r="T151" i="14"/>
  <c r="P151" i="14"/>
  <c r="BK151" i="14" s="1"/>
  <c r="K151" i="14"/>
  <c r="BE151" i="14" s="1"/>
  <c r="BI144" i="14"/>
  <c r="BH144" i="14"/>
  <c r="BG144" i="14"/>
  <c r="BF144" i="14"/>
  <c r="R144" i="14"/>
  <c r="Q144" i="14"/>
  <c r="X144" i="14"/>
  <c r="V144" i="14"/>
  <c r="T144" i="14"/>
  <c r="P144" i="14"/>
  <c r="BK144" i="14" s="1"/>
  <c r="K144" i="14"/>
  <c r="BE144" i="14" s="1"/>
  <c r="BI138" i="14"/>
  <c r="BH138" i="14"/>
  <c r="BG138" i="14"/>
  <c r="BF138" i="14"/>
  <c r="R138" i="14"/>
  <c r="Q138" i="14"/>
  <c r="X138" i="14"/>
  <c r="V138" i="14"/>
  <c r="T138" i="14"/>
  <c r="P138" i="14"/>
  <c r="BI134" i="14"/>
  <c r="BH134" i="14"/>
  <c r="BG134" i="14"/>
  <c r="BF134" i="14"/>
  <c r="R134" i="14"/>
  <c r="Q134" i="14"/>
  <c r="X134" i="14"/>
  <c r="V134" i="14"/>
  <c r="T134" i="14"/>
  <c r="P134" i="14"/>
  <c r="BI124" i="14"/>
  <c r="BH124" i="14"/>
  <c r="BG124" i="14"/>
  <c r="BF124" i="14"/>
  <c r="R124" i="14"/>
  <c r="Q124" i="14"/>
  <c r="X124" i="14"/>
  <c r="V124" i="14"/>
  <c r="T124" i="14"/>
  <c r="P124" i="14"/>
  <c r="BI120" i="14"/>
  <c r="BH120" i="14"/>
  <c r="BG120" i="14"/>
  <c r="BF120" i="14"/>
  <c r="R120" i="14"/>
  <c r="Q120" i="14"/>
  <c r="Q99" i="14" s="1"/>
  <c r="X120" i="14"/>
  <c r="V120" i="14"/>
  <c r="T120" i="14"/>
  <c r="P120" i="14"/>
  <c r="BK120" i="14"/>
  <c r="K120" i="14"/>
  <c r="BE120" i="14" s="1"/>
  <c r="BI116" i="14"/>
  <c r="BH116" i="14"/>
  <c r="BG116" i="14"/>
  <c r="BF116" i="14"/>
  <c r="R116" i="14"/>
  <c r="Q116" i="14"/>
  <c r="X116" i="14"/>
  <c r="V116" i="14"/>
  <c r="T116" i="14"/>
  <c r="P116" i="14"/>
  <c r="BK116" i="14"/>
  <c r="K116" i="14"/>
  <c r="BE116" i="14" s="1"/>
  <c r="BI108" i="14"/>
  <c r="BH108" i="14"/>
  <c r="BG108" i="14"/>
  <c r="BF108" i="14"/>
  <c r="R108" i="14"/>
  <c r="Q108" i="14"/>
  <c r="X108" i="14"/>
  <c r="V108" i="14"/>
  <c r="T108" i="14"/>
  <c r="P108" i="14"/>
  <c r="K108" i="14" s="1"/>
  <c r="BE108" i="14" s="1"/>
  <c r="BK108" i="14"/>
  <c r="BI100" i="14"/>
  <c r="BH100" i="14"/>
  <c r="BG100" i="14"/>
  <c r="BF100" i="14"/>
  <c r="R100" i="14"/>
  <c r="Q100" i="14"/>
  <c r="X100" i="14"/>
  <c r="X99" i="14" s="1"/>
  <c r="V100" i="14"/>
  <c r="T100" i="14"/>
  <c r="P100" i="14"/>
  <c r="J94" i="14"/>
  <c r="J93" i="14"/>
  <c r="F93" i="14"/>
  <c r="F91" i="14"/>
  <c r="E89" i="14"/>
  <c r="J57" i="14"/>
  <c r="J56" i="14"/>
  <c r="F56" i="14"/>
  <c r="F54" i="14"/>
  <c r="E52" i="14"/>
  <c r="J18" i="14"/>
  <c r="E18" i="14"/>
  <c r="F94" i="14" s="1"/>
  <c r="F57" i="14"/>
  <c r="J17" i="14"/>
  <c r="J12" i="14"/>
  <c r="E7" i="14"/>
  <c r="K39" i="13"/>
  <c r="K38" i="13"/>
  <c r="BA66" i="1"/>
  <c r="K37" i="13"/>
  <c r="AZ66" i="1" s="1"/>
  <c r="BI160" i="13"/>
  <c r="BH160" i="13"/>
  <c r="BG160" i="13"/>
  <c r="BF160" i="13"/>
  <c r="R160" i="13"/>
  <c r="Q160" i="13"/>
  <c r="X160" i="13"/>
  <c r="V160" i="13"/>
  <c r="T160" i="13"/>
  <c r="P160" i="13"/>
  <c r="BI158" i="13"/>
  <c r="BH158" i="13"/>
  <c r="BG158" i="13"/>
  <c r="BF158" i="13"/>
  <c r="R158" i="13"/>
  <c r="Q158" i="13"/>
  <c r="Q155" i="13" s="1"/>
  <c r="I66" i="13" s="1"/>
  <c r="X158" i="13"/>
  <c r="V158" i="13"/>
  <c r="T158" i="13"/>
  <c r="P158" i="13"/>
  <c r="BK158" i="13" s="1"/>
  <c r="K158" i="13"/>
  <c r="BE158" i="13"/>
  <c r="BI156" i="13"/>
  <c r="BH156" i="13"/>
  <c r="BG156" i="13"/>
  <c r="BF156" i="13"/>
  <c r="R156" i="13"/>
  <c r="R155" i="13" s="1"/>
  <c r="J66" i="13" s="1"/>
  <c r="Q156" i="13"/>
  <c r="X156" i="13"/>
  <c r="X155" i="13" s="1"/>
  <c r="V156" i="13"/>
  <c r="V155" i="13"/>
  <c r="T156" i="13"/>
  <c r="T155" i="13" s="1"/>
  <c r="P156" i="13"/>
  <c r="K156" i="13" s="1"/>
  <c r="BE156" i="13" s="1"/>
  <c r="BI153" i="13"/>
  <c r="BH153" i="13"/>
  <c r="BG153" i="13"/>
  <c r="BF153" i="13"/>
  <c r="R153" i="13"/>
  <c r="Q153" i="13"/>
  <c r="X153" i="13"/>
  <c r="V153" i="13"/>
  <c r="T153" i="13"/>
  <c r="P153" i="13"/>
  <c r="K153" i="13" s="1"/>
  <c r="BE153" i="13" s="1"/>
  <c r="BI151" i="13"/>
  <c r="BH151" i="13"/>
  <c r="BG151" i="13"/>
  <c r="BF151" i="13"/>
  <c r="R151" i="13"/>
  <c r="Q151" i="13"/>
  <c r="X151" i="13"/>
  <c r="V151" i="13"/>
  <c r="T151" i="13"/>
  <c r="P151" i="13"/>
  <c r="BK151" i="13"/>
  <c r="K151" i="13"/>
  <c r="BE151" i="13" s="1"/>
  <c r="BI149" i="13"/>
  <c r="BH149" i="13"/>
  <c r="BG149" i="13"/>
  <c r="BF149" i="13"/>
  <c r="R149" i="13"/>
  <c r="Q149" i="13"/>
  <c r="X149" i="13"/>
  <c r="X126" i="13" s="1"/>
  <c r="V149" i="13"/>
  <c r="T149" i="13"/>
  <c r="P149" i="13"/>
  <c r="BK149" i="13"/>
  <c r="K149" i="13"/>
  <c r="BE149" i="13" s="1"/>
  <c r="BI147" i="13"/>
  <c r="BH147" i="13"/>
  <c r="BG147" i="13"/>
  <c r="BF147" i="13"/>
  <c r="R147" i="13"/>
  <c r="Q147" i="13"/>
  <c r="X147" i="13"/>
  <c r="V147" i="13"/>
  <c r="T147" i="13"/>
  <c r="P147" i="13"/>
  <c r="K147" i="13" s="1"/>
  <c r="BE147" i="13" s="1"/>
  <c r="BK147" i="13"/>
  <c r="BI144" i="13"/>
  <c r="BH144" i="13"/>
  <c r="BG144" i="13"/>
  <c r="BF144" i="13"/>
  <c r="R144" i="13"/>
  <c r="R126" i="13" s="1"/>
  <c r="Q144" i="13"/>
  <c r="X144" i="13"/>
  <c r="V144" i="13"/>
  <c r="T144" i="13"/>
  <c r="P144" i="13"/>
  <c r="BK144" i="13" s="1"/>
  <c r="K144" i="13"/>
  <c r="BE144" i="13"/>
  <c r="BI141" i="13"/>
  <c r="BH141" i="13"/>
  <c r="BG141" i="13"/>
  <c r="BF141" i="13"/>
  <c r="R141" i="13"/>
  <c r="Q141" i="13"/>
  <c r="X141" i="13"/>
  <c r="V141" i="13"/>
  <c r="T141" i="13"/>
  <c r="P141" i="13"/>
  <c r="BK141" i="13" s="1"/>
  <c r="K141" i="13"/>
  <c r="BE141" i="13" s="1"/>
  <c r="BI139" i="13"/>
  <c r="BH139" i="13"/>
  <c r="BG139" i="13"/>
  <c r="BF139" i="13"/>
  <c r="R139" i="13"/>
  <c r="Q139" i="13"/>
  <c r="X139" i="13"/>
  <c r="V139" i="13"/>
  <c r="T139" i="13"/>
  <c r="P139" i="13"/>
  <c r="BK139" i="13" s="1"/>
  <c r="BI136" i="13"/>
  <c r="BH136" i="13"/>
  <c r="BG136" i="13"/>
  <c r="BF136" i="13"/>
  <c r="R136" i="13"/>
  <c r="Q136" i="13"/>
  <c r="X136" i="13"/>
  <c r="V136" i="13"/>
  <c r="T136" i="13"/>
  <c r="P136" i="13"/>
  <c r="BI134" i="13"/>
  <c r="BH134" i="13"/>
  <c r="BG134" i="13"/>
  <c r="BF134" i="13"/>
  <c r="R134" i="13"/>
  <c r="Q134" i="13"/>
  <c r="X134" i="13"/>
  <c r="V134" i="13"/>
  <c r="T134" i="13"/>
  <c r="P134" i="13"/>
  <c r="K134" i="13" s="1"/>
  <c r="BE134" i="13" s="1"/>
  <c r="BK134" i="13"/>
  <c r="BI132" i="13"/>
  <c r="BH132" i="13"/>
  <c r="BG132" i="13"/>
  <c r="BF132" i="13"/>
  <c r="R132" i="13"/>
  <c r="Q132" i="13"/>
  <c r="X132" i="13"/>
  <c r="V132" i="13"/>
  <c r="T132" i="13"/>
  <c r="P132" i="13"/>
  <c r="BK132" i="13"/>
  <c r="K132" i="13"/>
  <c r="BE132" i="13" s="1"/>
  <c r="BI129" i="13"/>
  <c r="BH129" i="13"/>
  <c r="BG129" i="13"/>
  <c r="BF129" i="13"/>
  <c r="R129" i="13"/>
  <c r="Q129" i="13"/>
  <c r="X129" i="13"/>
  <c r="V129" i="13"/>
  <c r="T129" i="13"/>
  <c r="P129" i="13"/>
  <c r="BK129" i="13"/>
  <c r="K129" i="13"/>
  <c r="BE129" i="13" s="1"/>
  <c r="BI127" i="13"/>
  <c r="BH127" i="13"/>
  <c r="BG127" i="13"/>
  <c r="BF127" i="13"/>
  <c r="R127" i="13"/>
  <c r="Q127" i="13"/>
  <c r="X127" i="13"/>
  <c r="V127" i="13"/>
  <c r="V126" i="13"/>
  <c r="T127" i="13"/>
  <c r="P127" i="13"/>
  <c r="BK127" i="13" s="1"/>
  <c r="K127" i="13"/>
  <c r="BE127" i="13" s="1"/>
  <c r="J65" i="13"/>
  <c r="BI124" i="13"/>
  <c r="BH124" i="13"/>
  <c r="BG124" i="13"/>
  <c r="BF124" i="13"/>
  <c r="R124" i="13"/>
  <c r="Q124" i="13"/>
  <c r="X124" i="13"/>
  <c r="V124" i="13"/>
  <c r="T124" i="13"/>
  <c r="P124" i="13"/>
  <c r="K124" i="13" s="1"/>
  <c r="BE124" i="13" s="1"/>
  <c r="BK124" i="13"/>
  <c r="BI122" i="13"/>
  <c r="BH122" i="13"/>
  <c r="BG122" i="13"/>
  <c r="BF122" i="13"/>
  <c r="R122" i="13"/>
  <c r="Q122" i="13"/>
  <c r="X122" i="13"/>
  <c r="V122" i="13"/>
  <c r="T122" i="13"/>
  <c r="P122" i="13"/>
  <c r="BI120" i="13"/>
  <c r="BH120" i="13"/>
  <c r="BG120" i="13"/>
  <c r="BF120" i="13"/>
  <c r="R120" i="13"/>
  <c r="Q120" i="13"/>
  <c r="X120" i="13"/>
  <c r="V120" i="13"/>
  <c r="T120" i="13"/>
  <c r="P120" i="13"/>
  <c r="K120" i="13" s="1"/>
  <c r="BE120" i="13" s="1"/>
  <c r="BK120" i="13"/>
  <c r="BI118" i="13"/>
  <c r="BH118" i="13"/>
  <c r="BG118" i="13"/>
  <c r="BF118" i="13"/>
  <c r="R118" i="13"/>
  <c r="Q118" i="13"/>
  <c r="X118" i="13"/>
  <c r="V118" i="13"/>
  <c r="T118" i="13"/>
  <c r="P118" i="13"/>
  <c r="BK118" i="13"/>
  <c r="K118" i="13"/>
  <c r="BE118" i="13" s="1"/>
  <c r="BI116" i="13"/>
  <c r="BH116" i="13"/>
  <c r="BG116" i="13"/>
  <c r="BF116" i="13"/>
  <c r="R116" i="13"/>
  <c r="Q116" i="13"/>
  <c r="X116" i="13"/>
  <c r="V116" i="13"/>
  <c r="T116" i="13"/>
  <c r="P116" i="13"/>
  <c r="BK116" i="13"/>
  <c r="K116" i="13"/>
  <c r="BE116" i="13" s="1"/>
  <c r="BI113" i="13"/>
  <c r="BH113" i="13"/>
  <c r="BG113" i="13"/>
  <c r="BF113" i="13"/>
  <c r="R113" i="13"/>
  <c r="Q113" i="13"/>
  <c r="X113" i="13"/>
  <c r="V113" i="13"/>
  <c r="T113" i="13"/>
  <c r="P113" i="13"/>
  <c r="K113" i="13" s="1"/>
  <c r="BE113" i="13" s="1"/>
  <c r="BK113" i="13"/>
  <c r="BI111" i="13"/>
  <c r="BH111" i="13"/>
  <c r="BG111" i="13"/>
  <c r="BF111" i="13"/>
  <c r="R111" i="13"/>
  <c r="Q111" i="13"/>
  <c r="X111" i="13"/>
  <c r="V111" i="13"/>
  <c r="T111" i="13"/>
  <c r="P111" i="13"/>
  <c r="BK111" i="13" s="1"/>
  <c r="K111" i="13"/>
  <c r="BE111" i="13"/>
  <c r="BI109" i="13"/>
  <c r="BH109" i="13"/>
  <c r="BG109" i="13"/>
  <c r="BF109" i="13"/>
  <c r="R109" i="13"/>
  <c r="Q109" i="13"/>
  <c r="X109" i="13"/>
  <c r="V109" i="13"/>
  <c r="T109" i="13"/>
  <c r="P109" i="13"/>
  <c r="BK109" i="13" s="1"/>
  <c r="K109" i="13"/>
  <c r="BE109" i="13" s="1"/>
  <c r="BI106" i="13"/>
  <c r="BH106" i="13"/>
  <c r="BG106" i="13"/>
  <c r="BF106" i="13"/>
  <c r="R106" i="13"/>
  <c r="Q106" i="13"/>
  <c r="X106" i="13"/>
  <c r="V106" i="13"/>
  <c r="T106" i="13"/>
  <c r="P106" i="13"/>
  <c r="K106" i="13" s="1"/>
  <c r="BE106" i="13" s="1"/>
  <c r="BK106" i="13"/>
  <c r="BI103" i="13"/>
  <c r="BH103" i="13"/>
  <c r="BG103" i="13"/>
  <c r="BF103" i="13"/>
  <c r="R103" i="13"/>
  <c r="Q103" i="13"/>
  <c r="X103" i="13"/>
  <c r="V103" i="13"/>
  <c r="T103" i="13"/>
  <c r="P103" i="13"/>
  <c r="BI101" i="13"/>
  <c r="BH101" i="13"/>
  <c r="BG101" i="13"/>
  <c r="BF101" i="13"/>
  <c r="R101" i="13"/>
  <c r="Q101" i="13"/>
  <c r="X101" i="13"/>
  <c r="V101" i="13"/>
  <c r="T101" i="13"/>
  <c r="P101" i="13"/>
  <c r="K101" i="13" s="1"/>
  <c r="BE101" i="13" s="1"/>
  <c r="BK101" i="13"/>
  <c r="BI98" i="13"/>
  <c r="BH98" i="13"/>
  <c r="BG98" i="13"/>
  <c r="BF98" i="13"/>
  <c r="R98" i="13"/>
  <c r="Q98" i="13"/>
  <c r="X98" i="13"/>
  <c r="V98" i="13"/>
  <c r="T98" i="13"/>
  <c r="P98" i="13"/>
  <c r="BK98" i="13"/>
  <c r="K98" i="13"/>
  <c r="BE98" i="13" s="1"/>
  <c r="BI96" i="13"/>
  <c r="BH96" i="13"/>
  <c r="BG96" i="13"/>
  <c r="BF96" i="13"/>
  <c r="R96" i="13"/>
  <c r="Q96" i="13"/>
  <c r="X96" i="13"/>
  <c r="V96" i="13"/>
  <c r="T96" i="13"/>
  <c r="P96" i="13"/>
  <c r="BK96" i="13"/>
  <c r="K96" i="13"/>
  <c r="BE96" i="13" s="1"/>
  <c r="BI94" i="13"/>
  <c r="BH94" i="13"/>
  <c r="BG94" i="13"/>
  <c r="BF94" i="13"/>
  <c r="R94" i="13"/>
  <c r="Q94" i="13"/>
  <c r="X94" i="13"/>
  <c r="V94" i="13"/>
  <c r="T94" i="13"/>
  <c r="P94" i="13"/>
  <c r="K94" i="13" s="1"/>
  <c r="BE94" i="13" s="1"/>
  <c r="BK94" i="13"/>
  <c r="BI92" i="13"/>
  <c r="BH92" i="13"/>
  <c r="BG92" i="13"/>
  <c r="BF92" i="13"/>
  <c r="R92" i="13"/>
  <c r="Q92" i="13"/>
  <c r="X92" i="13"/>
  <c r="V92" i="13"/>
  <c r="T92" i="13"/>
  <c r="P92" i="13"/>
  <c r="BK92" i="13" s="1"/>
  <c r="K92" i="13"/>
  <c r="BE92" i="13"/>
  <c r="BI90" i="13"/>
  <c r="BH90" i="13"/>
  <c r="BG90" i="13"/>
  <c r="BF90" i="13"/>
  <c r="R90" i="13"/>
  <c r="Q90" i="13"/>
  <c r="Q89" i="13" s="1"/>
  <c r="X90" i="13"/>
  <c r="V90" i="13"/>
  <c r="T90" i="13"/>
  <c r="P90" i="13"/>
  <c r="BK90" i="13"/>
  <c r="K90" i="13"/>
  <c r="BE90" i="13"/>
  <c r="J83" i="13"/>
  <c r="J82" i="13"/>
  <c r="F82" i="13"/>
  <c r="F80" i="13"/>
  <c r="E78" i="13"/>
  <c r="J57" i="13"/>
  <c r="J56" i="13"/>
  <c r="F56" i="13"/>
  <c r="F54" i="13"/>
  <c r="E52" i="13"/>
  <c r="J18" i="13"/>
  <c r="E18" i="13"/>
  <c r="F57" i="13" s="1"/>
  <c r="F83" i="13"/>
  <c r="J17" i="13"/>
  <c r="J12" i="13"/>
  <c r="J80" i="13"/>
  <c r="J54" i="13"/>
  <c r="E7" i="13"/>
  <c r="E76" i="13"/>
  <c r="E50" i="13"/>
  <c r="K39" i="12"/>
  <c r="K38" i="12"/>
  <c r="BA65" i="1" s="1"/>
  <c r="K37" i="12"/>
  <c r="AZ65" i="1" s="1"/>
  <c r="BI437" i="12"/>
  <c r="BH437" i="12"/>
  <c r="BG437" i="12"/>
  <c r="BF437" i="12"/>
  <c r="R437" i="12"/>
  <c r="R436" i="12" s="1"/>
  <c r="Q437" i="12"/>
  <c r="Q436" i="12" s="1"/>
  <c r="I78" i="12" s="1"/>
  <c r="Q435" i="12"/>
  <c r="I77" i="12" s="1"/>
  <c r="X437" i="12"/>
  <c r="X436" i="12"/>
  <c r="X435" i="12" s="1"/>
  <c r="V437" i="12"/>
  <c r="V436" i="12"/>
  <c r="V435" i="12" s="1"/>
  <c r="T437" i="12"/>
  <c r="T436" i="12"/>
  <c r="T435" i="12"/>
  <c r="P437" i="12"/>
  <c r="BK437" i="12"/>
  <c r="BK436" i="12" s="1"/>
  <c r="K437" i="12"/>
  <c r="BE437" i="12"/>
  <c r="BI432" i="12"/>
  <c r="BH432" i="12"/>
  <c r="BG432" i="12"/>
  <c r="BF432" i="12"/>
  <c r="R432" i="12"/>
  <c r="Q432" i="12"/>
  <c r="X432" i="12"/>
  <c r="V432" i="12"/>
  <c r="T432" i="12"/>
  <c r="P432" i="12"/>
  <c r="BI429" i="12"/>
  <c r="BH429" i="12"/>
  <c r="BG429" i="12"/>
  <c r="BF429" i="12"/>
  <c r="R429" i="12"/>
  <c r="Q429" i="12"/>
  <c r="X429" i="12"/>
  <c r="V429" i="12"/>
  <c r="T429" i="12"/>
  <c r="T419" i="12" s="1"/>
  <c r="P429" i="12"/>
  <c r="BK429" i="12" s="1"/>
  <c r="K429" i="12"/>
  <c r="BE429" i="12"/>
  <c r="BI426" i="12"/>
  <c r="BH426" i="12"/>
  <c r="BG426" i="12"/>
  <c r="BF426" i="12"/>
  <c r="R426" i="12"/>
  <c r="Q426" i="12"/>
  <c r="X426" i="12"/>
  <c r="V426" i="12"/>
  <c r="T426" i="12"/>
  <c r="P426" i="12"/>
  <c r="BI423" i="12"/>
  <c r="BH423" i="12"/>
  <c r="BG423" i="12"/>
  <c r="BF423" i="12"/>
  <c r="R423" i="12"/>
  <c r="Q423" i="12"/>
  <c r="X423" i="12"/>
  <c r="V423" i="12"/>
  <c r="T423" i="12"/>
  <c r="P423" i="12"/>
  <c r="BI420" i="12"/>
  <c r="BH420" i="12"/>
  <c r="BG420" i="12"/>
  <c r="BF420" i="12"/>
  <c r="R420" i="12"/>
  <c r="Q420" i="12"/>
  <c r="Q419" i="12"/>
  <c r="I76" i="12" s="1"/>
  <c r="X420" i="12"/>
  <c r="X419" i="12"/>
  <c r="V420" i="12"/>
  <c r="T420" i="12"/>
  <c r="P420" i="12"/>
  <c r="K420" i="12" s="1"/>
  <c r="BE420" i="12" s="1"/>
  <c r="BK420" i="12"/>
  <c r="BI411" i="12"/>
  <c r="BH411" i="12"/>
  <c r="BG411" i="12"/>
  <c r="BF411" i="12"/>
  <c r="R411" i="12"/>
  <c r="Q411" i="12"/>
  <c r="X411" i="12"/>
  <c r="V411" i="12"/>
  <c r="T411" i="12"/>
  <c r="P411" i="12"/>
  <c r="BK411" i="12"/>
  <c r="K411" i="12"/>
  <c r="BE411" i="12" s="1"/>
  <c r="BI404" i="12"/>
  <c r="BH404" i="12"/>
  <c r="BG404" i="12"/>
  <c r="BF404" i="12"/>
  <c r="R404" i="12"/>
  <c r="Q404" i="12"/>
  <c r="X404" i="12"/>
  <c r="V404" i="12"/>
  <c r="T404" i="12"/>
  <c r="T395" i="12" s="1"/>
  <c r="P404" i="12"/>
  <c r="K404" i="12" s="1"/>
  <c r="BE404" i="12" s="1"/>
  <c r="BK404" i="12"/>
  <c r="BI396" i="12"/>
  <c r="BH396" i="12"/>
  <c r="BG396" i="12"/>
  <c r="BF396" i="12"/>
  <c r="R396" i="12"/>
  <c r="R395" i="12" s="1"/>
  <c r="J75" i="12" s="1"/>
  <c r="Q396" i="12"/>
  <c r="X396" i="12"/>
  <c r="V396" i="12"/>
  <c r="V395" i="12"/>
  <c r="T396" i="12"/>
  <c r="P396" i="12"/>
  <c r="BI391" i="12"/>
  <c r="BH391" i="12"/>
  <c r="BG391" i="12"/>
  <c r="BF391" i="12"/>
  <c r="R391" i="12"/>
  <c r="R390" i="12" s="1"/>
  <c r="J74" i="12" s="1"/>
  <c r="Q391" i="12"/>
  <c r="Q390" i="12"/>
  <c r="I74" i="12" s="1"/>
  <c r="X391" i="12"/>
  <c r="X390" i="12"/>
  <c r="V391" i="12"/>
  <c r="V390" i="12" s="1"/>
  <c r="T391" i="12"/>
  <c r="T390" i="12"/>
  <c r="P391" i="12"/>
  <c r="K391" i="12" s="1"/>
  <c r="BE391" i="12" s="1"/>
  <c r="BK391" i="12"/>
  <c r="BK390" i="12" s="1"/>
  <c r="K390" i="12"/>
  <c r="K74" i="12" s="1"/>
  <c r="BI387" i="12"/>
  <c r="BH387" i="12"/>
  <c r="BG387" i="12"/>
  <c r="BF387" i="12"/>
  <c r="R387" i="12"/>
  <c r="Q387" i="12"/>
  <c r="X387" i="12"/>
  <c r="V387" i="12"/>
  <c r="T387" i="12"/>
  <c r="P387" i="12"/>
  <c r="BK387" i="12"/>
  <c r="K387" i="12"/>
  <c r="BE387" i="12" s="1"/>
  <c r="BI384" i="12"/>
  <c r="BH384" i="12"/>
  <c r="BG384" i="12"/>
  <c r="BF384" i="12"/>
  <c r="R384" i="12"/>
  <c r="Q384" i="12"/>
  <c r="X384" i="12"/>
  <c r="V384" i="12"/>
  <c r="T384" i="12"/>
  <c r="P384" i="12"/>
  <c r="BK384" i="12"/>
  <c r="K384" i="12"/>
  <c r="BE384" i="12" s="1"/>
  <c r="BI381" i="12"/>
  <c r="BH381" i="12"/>
  <c r="BG381" i="12"/>
  <c r="BF381" i="12"/>
  <c r="R381" i="12"/>
  <c r="Q381" i="12"/>
  <c r="X381" i="12"/>
  <c r="V381" i="12"/>
  <c r="T381" i="12"/>
  <c r="P381" i="12"/>
  <c r="BI378" i="12"/>
  <c r="BH378" i="12"/>
  <c r="BG378" i="12"/>
  <c r="BF378" i="12"/>
  <c r="R378" i="12"/>
  <c r="Q378" i="12"/>
  <c r="Q377" i="12"/>
  <c r="I73" i="12" s="1"/>
  <c r="X378" i="12"/>
  <c r="X377" i="12"/>
  <c r="V378" i="12"/>
  <c r="V377" i="12" s="1"/>
  <c r="T378" i="12"/>
  <c r="T377" i="12" s="1"/>
  <c r="P378" i="12"/>
  <c r="BK378" i="12"/>
  <c r="K378" i="12"/>
  <c r="BE378" i="12" s="1"/>
  <c r="BI374" i="12"/>
  <c r="BH374" i="12"/>
  <c r="BG374" i="12"/>
  <c r="BF374" i="12"/>
  <c r="R374" i="12"/>
  <c r="Q374" i="12"/>
  <c r="Q364" i="12" s="1"/>
  <c r="I72" i="12" s="1"/>
  <c r="X374" i="12"/>
  <c r="V374" i="12"/>
  <c r="T374" i="12"/>
  <c r="P374" i="12"/>
  <c r="BK374" i="12"/>
  <c r="K374" i="12"/>
  <c r="BE374" i="12" s="1"/>
  <c r="BI370" i="12"/>
  <c r="BH370" i="12"/>
  <c r="BG370" i="12"/>
  <c r="BF370" i="12"/>
  <c r="R370" i="12"/>
  <c r="R364" i="12" s="1"/>
  <c r="J72" i="12" s="1"/>
  <c r="Q370" i="12"/>
  <c r="X370" i="12"/>
  <c r="V370" i="12"/>
  <c r="T370" i="12"/>
  <c r="T364" i="12" s="1"/>
  <c r="T363" i="12" s="1"/>
  <c r="P370" i="12"/>
  <c r="BK370" i="12"/>
  <c r="K370" i="12"/>
  <c r="BE370" i="12" s="1"/>
  <c r="BI365" i="12"/>
  <c r="BH365" i="12"/>
  <c r="BG365" i="12"/>
  <c r="BF365" i="12"/>
  <c r="R365" i="12"/>
  <c r="Q365" i="12"/>
  <c r="X365" i="12"/>
  <c r="X364" i="12"/>
  <c r="V365" i="12"/>
  <c r="V364" i="12"/>
  <c r="T365" i="12"/>
  <c r="P365" i="12"/>
  <c r="BK365" i="12" s="1"/>
  <c r="BK364" i="12" s="1"/>
  <c r="K364" i="12"/>
  <c r="K365" i="12"/>
  <c r="BE365" i="12" s="1"/>
  <c r="K72" i="12"/>
  <c r="BI360" i="12"/>
  <c r="BH360" i="12"/>
  <c r="BG360" i="12"/>
  <c r="BF360" i="12"/>
  <c r="R360" i="12"/>
  <c r="R359" i="12"/>
  <c r="Q360" i="12"/>
  <c r="Q359" i="12"/>
  <c r="I70" i="12" s="1"/>
  <c r="X360" i="12"/>
  <c r="X359" i="12" s="1"/>
  <c r="V360" i="12"/>
  <c r="V359" i="12" s="1"/>
  <c r="T360" i="12"/>
  <c r="T359" i="12"/>
  <c r="P360" i="12"/>
  <c r="BK360" i="12"/>
  <c r="BK359" i="12"/>
  <c r="K359" i="12" s="1"/>
  <c r="K70" i="12" s="1"/>
  <c r="K360" i="12"/>
  <c r="BE360" i="12" s="1"/>
  <c r="J70" i="12"/>
  <c r="BI354" i="12"/>
  <c r="BH354" i="12"/>
  <c r="BG354" i="12"/>
  <c r="BF354" i="12"/>
  <c r="R354" i="12"/>
  <c r="Q354" i="12"/>
  <c r="X354" i="12"/>
  <c r="V354" i="12"/>
  <c r="T354" i="12"/>
  <c r="P354" i="12"/>
  <c r="BK354" i="12" s="1"/>
  <c r="K354" i="12"/>
  <c r="BE354" i="12" s="1"/>
  <c r="BI350" i="12"/>
  <c r="BH350" i="12"/>
  <c r="BG350" i="12"/>
  <c r="BF350" i="12"/>
  <c r="R350" i="12"/>
  <c r="Q350" i="12"/>
  <c r="X350" i="12"/>
  <c r="V350" i="12"/>
  <c r="T350" i="12"/>
  <c r="P350" i="12"/>
  <c r="BI346" i="12"/>
  <c r="BH346" i="12"/>
  <c r="BG346" i="12"/>
  <c r="BF346" i="12"/>
  <c r="R346" i="12"/>
  <c r="Q346" i="12"/>
  <c r="X346" i="12"/>
  <c r="V346" i="12"/>
  <c r="T346" i="12"/>
  <c r="P346" i="12"/>
  <c r="BI343" i="12"/>
  <c r="BH343" i="12"/>
  <c r="BG343" i="12"/>
  <c r="BF343" i="12"/>
  <c r="R343" i="12"/>
  <c r="Q343" i="12"/>
  <c r="X343" i="12"/>
  <c r="V343" i="12"/>
  <c r="T343" i="12"/>
  <c r="P343" i="12"/>
  <c r="K343" i="12" s="1"/>
  <c r="BK343" i="12"/>
  <c r="BE343" i="12"/>
  <c r="BI340" i="12"/>
  <c r="BH340" i="12"/>
  <c r="BG340" i="12"/>
  <c r="BF340" i="12"/>
  <c r="R340" i="12"/>
  <c r="Q340" i="12"/>
  <c r="Q339" i="12"/>
  <c r="I69" i="12" s="1"/>
  <c r="X340" i="12"/>
  <c r="V340" i="12"/>
  <c r="T340" i="12"/>
  <c r="T339" i="12"/>
  <c r="P340" i="12"/>
  <c r="BK340" i="12"/>
  <c r="K340" i="12"/>
  <c r="BE340" i="12" s="1"/>
  <c r="BI335" i="12"/>
  <c r="BH335" i="12"/>
  <c r="BG335" i="12"/>
  <c r="BF335" i="12"/>
  <c r="R335" i="12"/>
  <c r="Q335" i="12"/>
  <c r="X335" i="12"/>
  <c r="V335" i="12"/>
  <c r="T335" i="12"/>
  <c r="P335" i="12"/>
  <c r="BK335" i="12"/>
  <c r="K335" i="12"/>
  <c r="BE335" i="12" s="1"/>
  <c r="BI331" i="12"/>
  <c r="BH331" i="12"/>
  <c r="BG331" i="12"/>
  <c r="BF331" i="12"/>
  <c r="R331" i="12"/>
  <c r="Q331" i="12"/>
  <c r="X331" i="12"/>
  <c r="V331" i="12"/>
  <c r="T331" i="12"/>
  <c r="P331" i="12"/>
  <c r="BK331" i="12" s="1"/>
  <c r="K331" i="12"/>
  <c r="BE331" i="12" s="1"/>
  <c r="BI328" i="12"/>
  <c r="BH328" i="12"/>
  <c r="BG328" i="12"/>
  <c r="BF328" i="12"/>
  <c r="R328" i="12"/>
  <c r="Q328" i="12"/>
  <c r="X328" i="12"/>
  <c r="V328" i="12"/>
  <c r="T328" i="12"/>
  <c r="P328" i="12"/>
  <c r="BI324" i="12"/>
  <c r="BH324" i="12"/>
  <c r="BG324" i="12"/>
  <c r="BF324" i="12"/>
  <c r="R324" i="12"/>
  <c r="Q324" i="12"/>
  <c r="X324" i="12"/>
  <c r="V324" i="12"/>
  <c r="T324" i="12"/>
  <c r="P324" i="12"/>
  <c r="BI321" i="12"/>
  <c r="BH321" i="12"/>
  <c r="BG321" i="12"/>
  <c r="BF321" i="12"/>
  <c r="R321" i="12"/>
  <c r="Q321" i="12"/>
  <c r="Q320" i="12"/>
  <c r="I68" i="12" s="1"/>
  <c r="X321" i="12"/>
  <c r="V321" i="12"/>
  <c r="T321" i="12"/>
  <c r="P321" i="12"/>
  <c r="BK321" i="12"/>
  <c r="K321" i="12"/>
  <c r="BE321" i="12" s="1"/>
  <c r="BI316" i="12"/>
  <c r="BH316" i="12"/>
  <c r="BG316" i="12"/>
  <c r="BF316" i="12"/>
  <c r="R316" i="12"/>
  <c r="Q316" i="12"/>
  <c r="X316" i="12"/>
  <c r="V316" i="12"/>
  <c r="T316" i="12"/>
  <c r="P316" i="12"/>
  <c r="BK316" i="12" s="1"/>
  <c r="K316" i="12"/>
  <c r="BE316" i="12" s="1"/>
  <c r="BI312" i="12"/>
  <c r="BH312" i="12"/>
  <c r="BG312" i="12"/>
  <c r="BF312" i="12"/>
  <c r="R312" i="12"/>
  <c r="Q312" i="12"/>
  <c r="X312" i="12"/>
  <c r="V312" i="12"/>
  <c r="T312" i="12"/>
  <c r="P312" i="12"/>
  <c r="BK312" i="12"/>
  <c r="K312" i="12"/>
  <c r="BE312" i="12" s="1"/>
  <c r="BI309" i="12"/>
  <c r="BH309" i="12"/>
  <c r="BG309" i="12"/>
  <c r="BF309" i="12"/>
  <c r="R309" i="12"/>
  <c r="Q309" i="12"/>
  <c r="X309" i="12"/>
  <c r="X272" i="12" s="1"/>
  <c r="V309" i="12"/>
  <c r="T309" i="12"/>
  <c r="P309" i="12"/>
  <c r="BK309" i="12" s="1"/>
  <c r="BI306" i="12"/>
  <c r="BH306" i="12"/>
  <c r="BG306" i="12"/>
  <c r="BF306" i="12"/>
  <c r="R306" i="12"/>
  <c r="Q306" i="12"/>
  <c r="X306" i="12"/>
  <c r="V306" i="12"/>
  <c r="T306" i="12"/>
  <c r="P306" i="12"/>
  <c r="BI303" i="12"/>
  <c r="BH303" i="12"/>
  <c r="BG303" i="12"/>
  <c r="BF303" i="12"/>
  <c r="R303" i="12"/>
  <c r="Q303" i="12"/>
  <c r="X303" i="12"/>
  <c r="V303" i="12"/>
  <c r="T303" i="12"/>
  <c r="P303" i="12"/>
  <c r="BI300" i="12"/>
  <c r="BH300" i="12"/>
  <c r="BG300" i="12"/>
  <c r="BF300" i="12"/>
  <c r="R300" i="12"/>
  <c r="Q300" i="12"/>
  <c r="X300" i="12"/>
  <c r="V300" i="12"/>
  <c r="T300" i="12"/>
  <c r="P300" i="12"/>
  <c r="K300" i="12" s="1"/>
  <c r="BK300" i="12"/>
  <c r="BE300" i="12"/>
  <c r="BI296" i="12"/>
  <c r="BH296" i="12"/>
  <c r="BG296" i="12"/>
  <c r="BF296" i="12"/>
  <c r="R296" i="12"/>
  <c r="Q296" i="12"/>
  <c r="X296" i="12"/>
  <c r="V296" i="12"/>
  <c r="T296" i="12"/>
  <c r="P296" i="12"/>
  <c r="BK296" i="12"/>
  <c r="K296" i="12"/>
  <c r="BE296" i="12" s="1"/>
  <c r="BI292" i="12"/>
  <c r="BH292" i="12"/>
  <c r="BG292" i="12"/>
  <c r="BF292" i="12"/>
  <c r="R292" i="12"/>
  <c r="Q292" i="12"/>
  <c r="X292" i="12"/>
  <c r="V292" i="12"/>
  <c r="T292" i="12"/>
  <c r="P292" i="12"/>
  <c r="K292" i="12" s="1"/>
  <c r="BE292" i="12" s="1"/>
  <c r="BK292" i="12"/>
  <c r="BI288" i="12"/>
  <c r="BH288" i="12"/>
  <c r="BG288" i="12"/>
  <c r="BF288" i="12"/>
  <c r="R288" i="12"/>
  <c r="Q288" i="12"/>
  <c r="X288" i="12"/>
  <c r="V288" i="12"/>
  <c r="T288" i="12"/>
  <c r="P288" i="12"/>
  <c r="BK288" i="12" s="1"/>
  <c r="K288" i="12"/>
  <c r="BE288" i="12" s="1"/>
  <c r="BI283" i="12"/>
  <c r="BH283" i="12"/>
  <c r="BG283" i="12"/>
  <c r="BF283" i="12"/>
  <c r="R283" i="12"/>
  <c r="Q283" i="12"/>
  <c r="X283" i="12"/>
  <c r="V283" i="12"/>
  <c r="T283" i="12"/>
  <c r="P283" i="12"/>
  <c r="BK283" i="12"/>
  <c r="K283" i="12"/>
  <c r="BE283" i="12" s="1"/>
  <c r="BI280" i="12"/>
  <c r="BH280" i="12"/>
  <c r="BG280" i="12"/>
  <c r="BF280" i="12"/>
  <c r="R280" i="12"/>
  <c r="Q280" i="12"/>
  <c r="X280" i="12"/>
  <c r="V280" i="12"/>
  <c r="T280" i="12"/>
  <c r="P280" i="12"/>
  <c r="BK280" i="12" s="1"/>
  <c r="BI277" i="12"/>
  <c r="BH277" i="12"/>
  <c r="BG277" i="12"/>
  <c r="BF277" i="12"/>
  <c r="R277" i="12"/>
  <c r="Q277" i="12"/>
  <c r="X277" i="12"/>
  <c r="V277" i="12"/>
  <c r="T277" i="12"/>
  <c r="P277" i="12"/>
  <c r="BI273" i="12"/>
  <c r="BH273" i="12"/>
  <c r="BG273" i="12"/>
  <c r="BF273" i="12"/>
  <c r="R273" i="12"/>
  <c r="Q273" i="12"/>
  <c r="X273" i="12"/>
  <c r="V273" i="12"/>
  <c r="T273" i="12"/>
  <c r="P273" i="12"/>
  <c r="K273" i="12" s="1"/>
  <c r="BE273" i="12" s="1"/>
  <c r="BK273" i="12"/>
  <c r="BI268" i="12"/>
  <c r="BH268" i="12"/>
  <c r="BG268" i="12"/>
  <c r="BF268" i="12"/>
  <c r="R268" i="12"/>
  <c r="Q268" i="12"/>
  <c r="X268" i="12"/>
  <c r="V268" i="12"/>
  <c r="T268" i="12"/>
  <c r="P268" i="12"/>
  <c r="K268" i="12" s="1"/>
  <c r="BE268" i="12" s="1"/>
  <c r="BK268" i="12"/>
  <c r="BI264" i="12"/>
  <c r="BH264" i="12"/>
  <c r="BG264" i="12"/>
  <c r="BF264" i="12"/>
  <c r="R264" i="12"/>
  <c r="Q264" i="12"/>
  <c r="X264" i="12"/>
  <c r="V264" i="12"/>
  <c r="T264" i="12"/>
  <c r="P264" i="12"/>
  <c r="BK264" i="12" s="1"/>
  <c r="K264" i="12"/>
  <c r="BE264" i="12" s="1"/>
  <c r="BI261" i="12"/>
  <c r="BH261" i="12"/>
  <c r="BG261" i="12"/>
  <c r="BF261" i="12"/>
  <c r="R261" i="12"/>
  <c r="Q261" i="12"/>
  <c r="X261" i="12"/>
  <c r="V261" i="12"/>
  <c r="T261" i="12"/>
  <c r="P261" i="12"/>
  <c r="BK261" i="12"/>
  <c r="K261" i="12"/>
  <c r="BE261" i="12" s="1"/>
  <c r="BI258" i="12"/>
  <c r="BH258" i="12"/>
  <c r="BG258" i="12"/>
  <c r="BF258" i="12"/>
  <c r="R258" i="12"/>
  <c r="Q258" i="12"/>
  <c r="X258" i="12"/>
  <c r="V258" i="12"/>
  <c r="V249" i="12" s="1"/>
  <c r="T258" i="12"/>
  <c r="P258" i="12"/>
  <c r="BK258" i="12" s="1"/>
  <c r="K258" i="12"/>
  <c r="BE258" i="12" s="1"/>
  <c r="BI255" i="12"/>
  <c r="BH255" i="12"/>
  <c r="BG255" i="12"/>
  <c r="BF255" i="12"/>
  <c r="R255" i="12"/>
  <c r="Q255" i="12"/>
  <c r="X255" i="12"/>
  <c r="V255" i="12"/>
  <c r="T255" i="12"/>
  <c r="P255" i="12"/>
  <c r="BI250" i="12"/>
  <c r="BH250" i="12"/>
  <c r="BG250" i="12"/>
  <c r="BF250" i="12"/>
  <c r="R250" i="12"/>
  <c r="Q250" i="12"/>
  <c r="Q249" i="12"/>
  <c r="I66" i="12" s="1"/>
  <c r="X250" i="12"/>
  <c r="X249" i="12"/>
  <c r="V250" i="12"/>
  <c r="T250" i="12"/>
  <c r="P250" i="12"/>
  <c r="K250" i="12" s="1"/>
  <c r="BE250" i="12" s="1"/>
  <c r="BK250" i="12"/>
  <c r="BI246" i="12"/>
  <c r="BH246" i="12"/>
  <c r="BG246" i="12"/>
  <c r="BF246" i="12"/>
  <c r="R246" i="12"/>
  <c r="Q246" i="12"/>
  <c r="X246" i="12"/>
  <c r="V246" i="12"/>
  <c r="T246" i="12"/>
  <c r="P246" i="12"/>
  <c r="K246" i="12" s="1"/>
  <c r="BE246" i="12" s="1"/>
  <c r="BK246" i="12"/>
  <c r="BI242" i="12"/>
  <c r="BH242" i="12"/>
  <c r="BG242" i="12"/>
  <c r="BF242" i="12"/>
  <c r="R242" i="12"/>
  <c r="Q242" i="12"/>
  <c r="X242" i="12"/>
  <c r="V242" i="12"/>
  <c r="T242" i="12"/>
  <c r="P242" i="12"/>
  <c r="BK242" i="12" s="1"/>
  <c r="K242" i="12"/>
  <c r="BE242" i="12" s="1"/>
  <c r="BI236" i="12"/>
  <c r="BH236" i="12"/>
  <c r="BG236" i="12"/>
  <c r="BF236" i="12"/>
  <c r="R236" i="12"/>
  <c r="R235" i="12" s="1"/>
  <c r="J65" i="12" s="1"/>
  <c r="Q236" i="12"/>
  <c r="X236" i="12"/>
  <c r="X235" i="12" s="1"/>
  <c r="V236" i="12"/>
  <c r="V235" i="12"/>
  <c r="T236" i="12"/>
  <c r="T235" i="12" s="1"/>
  <c r="P236" i="12"/>
  <c r="BI230" i="12"/>
  <c r="BH230" i="12"/>
  <c r="BG230" i="12"/>
  <c r="BF230" i="12"/>
  <c r="R230" i="12"/>
  <c r="Q230" i="12"/>
  <c r="X230" i="12"/>
  <c r="V230" i="12"/>
  <c r="T230" i="12"/>
  <c r="P230" i="12"/>
  <c r="BI226" i="12"/>
  <c r="BH226" i="12"/>
  <c r="BG226" i="12"/>
  <c r="BF226" i="12"/>
  <c r="R226" i="12"/>
  <c r="Q226" i="12"/>
  <c r="X226" i="12"/>
  <c r="V226" i="12"/>
  <c r="T226" i="12"/>
  <c r="P226" i="12"/>
  <c r="K226" i="12" s="1"/>
  <c r="BK226" i="12"/>
  <c r="BE226" i="12"/>
  <c r="BI222" i="12"/>
  <c r="BH222" i="12"/>
  <c r="BG222" i="12"/>
  <c r="BF222" i="12"/>
  <c r="R222" i="12"/>
  <c r="Q222" i="12"/>
  <c r="X222" i="12"/>
  <c r="V222" i="12"/>
  <c r="T222" i="12"/>
  <c r="P222" i="12"/>
  <c r="BK222" i="12"/>
  <c r="K222" i="12"/>
  <c r="BE222" i="12" s="1"/>
  <c r="BI216" i="12"/>
  <c r="BH216" i="12"/>
  <c r="BG216" i="12"/>
  <c r="BF216" i="12"/>
  <c r="R216" i="12"/>
  <c r="Q216" i="12"/>
  <c r="X216" i="12"/>
  <c r="V216" i="12"/>
  <c r="T216" i="12"/>
  <c r="P216" i="12"/>
  <c r="K216" i="12" s="1"/>
  <c r="BE216" i="12" s="1"/>
  <c r="BK216" i="12"/>
  <c r="BI212" i="12"/>
  <c r="BH212" i="12"/>
  <c r="BG212" i="12"/>
  <c r="BF212" i="12"/>
  <c r="R212" i="12"/>
  <c r="Q212" i="12"/>
  <c r="X212" i="12"/>
  <c r="V212" i="12"/>
  <c r="T212" i="12"/>
  <c r="P212" i="12"/>
  <c r="BK212" i="12" s="1"/>
  <c r="K212" i="12"/>
  <c r="BE212" i="12" s="1"/>
  <c r="BI208" i="12"/>
  <c r="BH208" i="12"/>
  <c r="BG208" i="12"/>
  <c r="BF208" i="12"/>
  <c r="R208" i="12"/>
  <c r="Q208" i="12"/>
  <c r="X208" i="12"/>
  <c r="V208" i="12"/>
  <c r="T208" i="12"/>
  <c r="P208" i="12"/>
  <c r="BK208" i="12"/>
  <c r="K208" i="12"/>
  <c r="BE208" i="12" s="1"/>
  <c r="BI204" i="12"/>
  <c r="BH204" i="12"/>
  <c r="BG204" i="12"/>
  <c r="BF204" i="12"/>
  <c r="R204" i="12"/>
  <c r="Q204" i="12"/>
  <c r="X204" i="12"/>
  <c r="X199" i="12" s="1"/>
  <c r="V204" i="12"/>
  <c r="T204" i="12"/>
  <c r="P204" i="12"/>
  <c r="BK204" i="12" s="1"/>
  <c r="BI200" i="12"/>
  <c r="BH200" i="12"/>
  <c r="BG200" i="12"/>
  <c r="BF200" i="12"/>
  <c r="R200" i="12"/>
  <c r="R199" i="12" s="1"/>
  <c r="J64" i="12" s="1"/>
  <c r="Q200" i="12"/>
  <c r="Q199" i="12" s="1"/>
  <c r="I64" i="12" s="1"/>
  <c r="X200" i="12"/>
  <c r="V200" i="12"/>
  <c r="T200" i="12"/>
  <c r="P200" i="12"/>
  <c r="BI195" i="12"/>
  <c r="BH195" i="12"/>
  <c r="BG195" i="12"/>
  <c r="BF195" i="12"/>
  <c r="R195" i="12"/>
  <c r="Q195" i="12"/>
  <c r="X195" i="12"/>
  <c r="V195" i="12"/>
  <c r="V100" i="12" s="1"/>
  <c r="T195" i="12"/>
  <c r="P195" i="12"/>
  <c r="BK195" i="12"/>
  <c r="K195" i="12"/>
  <c r="BE195" i="12" s="1"/>
  <c r="BI185" i="12"/>
  <c r="BH185" i="12"/>
  <c r="BG185" i="12"/>
  <c r="BF185" i="12"/>
  <c r="R185" i="12"/>
  <c r="Q185" i="12"/>
  <c r="X185" i="12"/>
  <c r="V185" i="12"/>
  <c r="T185" i="12"/>
  <c r="P185" i="12"/>
  <c r="K185" i="12" s="1"/>
  <c r="BE185" i="12" s="1"/>
  <c r="BK185" i="12"/>
  <c r="BI176" i="12"/>
  <c r="BH176" i="12"/>
  <c r="BG176" i="12"/>
  <c r="BF176" i="12"/>
  <c r="R176" i="12"/>
  <c r="Q176" i="12"/>
  <c r="X176" i="12"/>
  <c r="V176" i="12"/>
  <c r="T176" i="12"/>
  <c r="P176" i="12"/>
  <c r="BK176" i="12" s="1"/>
  <c r="K176" i="12"/>
  <c r="BE176" i="12" s="1"/>
  <c r="BI166" i="12"/>
  <c r="BH166" i="12"/>
  <c r="BG166" i="12"/>
  <c r="BF166" i="12"/>
  <c r="R166" i="12"/>
  <c r="Q166" i="12"/>
  <c r="X166" i="12"/>
  <c r="V166" i="12"/>
  <c r="T166" i="12"/>
  <c r="P166" i="12"/>
  <c r="BK166" i="12"/>
  <c r="K166" i="12"/>
  <c r="BE166" i="12" s="1"/>
  <c r="BI157" i="12"/>
  <c r="BH157" i="12"/>
  <c r="BG157" i="12"/>
  <c r="BF157" i="12"/>
  <c r="R157" i="12"/>
  <c r="Q157" i="12"/>
  <c r="X157" i="12"/>
  <c r="V157" i="12"/>
  <c r="T157" i="12"/>
  <c r="P157" i="12"/>
  <c r="BI151" i="12"/>
  <c r="BH151" i="12"/>
  <c r="BG151" i="12"/>
  <c r="BF151" i="12"/>
  <c r="R151" i="12"/>
  <c r="R100" i="12" s="1"/>
  <c r="Q151" i="12"/>
  <c r="X151" i="12"/>
  <c r="V151" i="12"/>
  <c r="T151" i="12"/>
  <c r="P151" i="12"/>
  <c r="BI146" i="12"/>
  <c r="BH146" i="12"/>
  <c r="BG146" i="12"/>
  <c r="BF146" i="12"/>
  <c r="R146" i="12"/>
  <c r="Q146" i="12"/>
  <c r="X146" i="12"/>
  <c r="V146" i="12"/>
  <c r="T146" i="12"/>
  <c r="P146" i="12"/>
  <c r="BI141" i="12"/>
  <c r="BH141" i="12"/>
  <c r="BG141" i="12"/>
  <c r="BF141" i="12"/>
  <c r="R141" i="12"/>
  <c r="Q141" i="12"/>
  <c r="X141" i="12"/>
  <c r="V141" i="12"/>
  <c r="T141" i="12"/>
  <c r="P141" i="12"/>
  <c r="K141" i="12" s="1"/>
  <c r="BE141" i="12" s="1"/>
  <c r="BK141" i="12"/>
  <c r="BI137" i="12"/>
  <c r="BH137" i="12"/>
  <c r="BG137" i="12"/>
  <c r="F37" i="12" s="1"/>
  <c r="BD65" i="1" s="1"/>
  <c r="BF137" i="12"/>
  <c r="R137" i="12"/>
  <c r="Q137" i="12"/>
  <c r="X137" i="12"/>
  <c r="V137" i="12"/>
  <c r="T137" i="12"/>
  <c r="P137" i="12"/>
  <c r="BK137" i="12"/>
  <c r="K137" i="12"/>
  <c r="BE137" i="12" s="1"/>
  <c r="BI132" i="12"/>
  <c r="BH132" i="12"/>
  <c r="BG132" i="12"/>
  <c r="BF132" i="12"/>
  <c r="R132" i="12"/>
  <c r="Q132" i="12"/>
  <c r="X132" i="12"/>
  <c r="V132" i="12"/>
  <c r="T132" i="12"/>
  <c r="P132" i="12"/>
  <c r="K132" i="12" s="1"/>
  <c r="BE132" i="12" s="1"/>
  <c r="BK132" i="12"/>
  <c r="BI128" i="12"/>
  <c r="BH128" i="12"/>
  <c r="BG128" i="12"/>
  <c r="BF128" i="12"/>
  <c r="K36" i="12" s="1"/>
  <c r="AY65" i="1" s="1"/>
  <c r="R128" i="12"/>
  <c r="Q128" i="12"/>
  <c r="X128" i="12"/>
  <c r="V128" i="12"/>
  <c r="T128" i="12"/>
  <c r="P128" i="12"/>
  <c r="BK128" i="12" s="1"/>
  <c r="K128" i="12"/>
  <c r="BE128" i="12" s="1"/>
  <c r="BI121" i="12"/>
  <c r="BH121" i="12"/>
  <c r="BG121" i="12"/>
  <c r="BF121" i="12"/>
  <c r="R121" i="12"/>
  <c r="Q121" i="12"/>
  <c r="X121" i="12"/>
  <c r="V121" i="12"/>
  <c r="T121" i="12"/>
  <c r="P121" i="12"/>
  <c r="BK121" i="12"/>
  <c r="K121" i="12"/>
  <c r="BE121" i="12" s="1"/>
  <c r="BI117" i="12"/>
  <c r="BH117" i="12"/>
  <c r="BG117" i="12"/>
  <c r="BF117" i="12"/>
  <c r="R117" i="12"/>
  <c r="Q117" i="12"/>
  <c r="X117" i="12"/>
  <c r="V117" i="12"/>
  <c r="T117" i="12"/>
  <c r="P117" i="12"/>
  <c r="BK117" i="12" s="1"/>
  <c r="K117" i="12"/>
  <c r="BE117" i="12" s="1"/>
  <c r="BI113" i="12"/>
  <c r="BH113" i="12"/>
  <c r="BG113" i="12"/>
  <c r="BF113" i="12"/>
  <c r="R113" i="12"/>
  <c r="Q113" i="12"/>
  <c r="X113" i="12"/>
  <c r="V113" i="12"/>
  <c r="T113" i="12"/>
  <c r="P113" i="12"/>
  <c r="BI109" i="12"/>
  <c r="BH109" i="12"/>
  <c r="BG109" i="12"/>
  <c r="BF109" i="12"/>
  <c r="R109" i="12"/>
  <c r="Q109" i="12"/>
  <c r="X109" i="12"/>
  <c r="V109" i="12"/>
  <c r="T109" i="12"/>
  <c r="P109" i="12"/>
  <c r="BI105" i="12"/>
  <c r="BH105" i="12"/>
  <c r="BG105" i="12"/>
  <c r="BF105" i="12"/>
  <c r="R105" i="12"/>
  <c r="Q105" i="12"/>
  <c r="X105" i="12"/>
  <c r="V105" i="12"/>
  <c r="T105" i="12"/>
  <c r="P105" i="12"/>
  <c r="K105" i="12" s="1"/>
  <c r="BK105" i="12"/>
  <c r="BE105" i="12"/>
  <c r="BI101" i="12"/>
  <c r="BH101" i="12"/>
  <c r="BG101" i="12"/>
  <c r="BF101" i="12"/>
  <c r="R101" i="12"/>
  <c r="Q101" i="12"/>
  <c r="X101" i="12"/>
  <c r="V101" i="12"/>
  <c r="T101" i="12"/>
  <c r="P101" i="12"/>
  <c r="J95" i="12"/>
  <c r="J94" i="12"/>
  <c r="F94" i="12"/>
  <c r="F92" i="12"/>
  <c r="E90" i="12"/>
  <c r="J57" i="12"/>
  <c r="J56" i="12"/>
  <c r="F56" i="12"/>
  <c r="F54" i="12"/>
  <c r="E52" i="12"/>
  <c r="J18" i="12"/>
  <c r="E18" i="12"/>
  <c r="F57" i="12" s="1"/>
  <c r="F95" i="12"/>
  <c r="J17" i="12"/>
  <c r="J12" i="12"/>
  <c r="J92" i="12" s="1"/>
  <c r="J54" i="12"/>
  <c r="E7" i="12"/>
  <c r="E88" i="12" s="1"/>
  <c r="E50" i="12"/>
  <c r="K39" i="11"/>
  <c r="K38" i="11"/>
  <c r="BA64" i="1" s="1"/>
  <c r="K37" i="11"/>
  <c r="AZ64" i="1"/>
  <c r="BI260" i="11"/>
  <c r="BH260" i="11"/>
  <c r="BG260" i="11"/>
  <c r="BF260" i="11"/>
  <c r="R260" i="11"/>
  <c r="Q260" i="11"/>
  <c r="X260" i="11"/>
  <c r="V260" i="11"/>
  <c r="T260" i="11"/>
  <c r="P260" i="11"/>
  <c r="K260" i="11" s="1"/>
  <c r="BK260" i="11"/>
  <c r="BE260" i="11"/>
  <c r="BI258" i="11"/>
  <c r="BH258" i="11"/>
  <c r="BG258" i="11"/>
  <c r="BF258" i="11"/>
  <c r="R258" i="11"/>
  <c r="Q258" i="11"/>
  <c r="X258" i="11"/>
  <c r="V258" i="11"/>
  <c r="T258" i="11"/>
  <c r="P258" i="11"/>
  <c r="BK258" i="11"/>
  <c r="K258" i="11"/>
  <c r="BE258" i="11" s="1"/>
  <c r="BI256" i="11"/>
  <c r="BH256" i="11"/>
  <c r="BG256" i="11"/>
  <c r="BF256" i="11"/>
  <c r="R256" i="11"/>
  <c r="R255" i="11"/>
  <c r="Q256" i="11"/>
  <c r="Q255" i="11" s="1"/>
  <c r="I66" i="11" s="1"/>
  <c r="X256" i="11"/>
  <c r="X255" i="11" s="1"/>
  <c r="V256" i="11"/>
  <c r="V255" i="11" s="1"/>
  <c r="T256" i="11"/>
  <c r="T255" i="11"/>
  <c r="P256" i="11"/>
  <c r="BK256" i="11" s="1"/>
  <c r="K256" i="11"/>
  <c r="BE256" i="11" s="1"/>
  <c r="J66" i="11"/>
  <c r="BI253" i="11"/>
  <c r="BH253" i="11"/>
  <c r="BG253" i="11"/>
  <c r="BF253" i="11"/>
  <c r="R253" i="11"/>
  <c r="Q253" i="11"/>
  <c r="X253" i="11"/>
  <c r="V253" i="11"/>
  <c r="T253" i="11"/>
  <c r="P253" i="11"/>
  <c r="BI251" i="11"/>
  <c r="BH251" i="11"/>
  <c r="BG251" i="11"/>
  <c r="BF251" i="11"/>
  <c r="R251" i="11"/>
  <c r="Q251" i="11"/>
  <c r="X251" i="11"/>
  <c r="V251" i="11"/>
  <c r="T251" i="11"/>
  <c r="P251" i="11"/>
  <c r="BI249" i="11"/>
  <c r="BH249" i="11"/>
  <c r="BG249" i="11"/>
  <c r="BF249" i="11"/>
  <c r="R249" i="11"/>
  <c r="Q249" i="11"/>
  <c r="X249" i="11"/>
  <c r="V249" i="11"/>
  <c r="T249" i="11"/>
  <c r="P249" i="11"/>
  <c r="BI247" i="11"/>
  <c r="BH247" i="11"/>
  <c r="BG247" i="11"/>
  <c r="BF247" i="11"/>
  <c r="R247" i="11"/>
  <c r="Q247" i="11"/>
  <c r="X247" i="11"/>
  <c r="V247" i="11"/>
  <c r="T247" i="11"/>
  <c r="P247" i="11"/>
  <c r="BK247" i="11"/>
  <c r="K247" i="11"/>
  <c r="BE247" i="11"/>
  <c r="BI245" i="11"/>
  <c r="BH245" i="11"/>
  <c r="BG245" i="11"/>
  <c r="BF245" i="11"/>
  <c r="R245" i="11"/>
  <c r="Q245" i="11"/>
  <c r="X245" i="11"/>
  <c r="V245" i="11"/>
  <c r="T245" i="11"/>
  <c r="P245" i="11"/>
  <c r="BK245" i="11"/>
  <c r="K245" i="11"/>
  <c r="BE245" i="11" s="1"/>
  <c r="BI243" i="11"/>
  <c r="BH243" i="11"/>
  <c r="BG243" i="11"/>
  <c r="BF243" i="11"/>
  <c r="R243" i="11"/>
  <c r="Q243" i="11"/>
  <c r="X243" i="11"/>
  <c r="V243" i="11"/>
  <c r="T243" i="11"/>
  <c r="P243" i="11"/>
  <c r="BK243" i="11"/>
  <c r="K243" i="11"/>
  <c r="BE243" i="11" s="1"/>
  <c r="BI241" i="11"/>
  <c r="BH241" i="11"/>
  <c r="BG241" i="11"/>
  <c r="BF241" i="11"/>
  <c r="R241" i="11"/>
  <c r="Q241" i="11"/>
  <c r="X241" i="11"/>
  <c r="V241" i="11"/>
  <c r="T241" i="11"/>
  <c r="P241" i="11"/>
  <c r="BK241" i="11" s="1"/>
  <c r="K241" i="11"/>
  <c r="BE241" i="11" s="1"/>
  <c r="BI239" i="11"/>
  <c r="BH239" i="11"/>
  <c r="BG239" i="11"/>
  <c r="BF239" i="11"/>
  <c r="R239" i="11"/>
  <c r="Q239" i="11"/>
  <c r="X239" i="11"/>
  <c r="V239" i="11"/>
  <c r="T239" i="11"/>
  <c r="P239" i="11"/>
  <c r="BK239" i="11" s="1"/>
  <c r="K239" i="11"/>
  <c r="BE239" i="11" s="1"/>
  <c r="BI237" i="11"/>
  <c r="BH237" i="11"/>
  <c r="BG237" i="11"/>
  <c r="BF237" i="11"/>
  <c r="R237" i="11"/>
  <c r="Q237" i="11"/>
  <c r="X237" i="11"/>
  <c r="V237" i="11"/>
  <c r="T237" i="11"/>
  <c r="P237" i="11"/>
  <c r="BK237" i="11" s="1"/>
  <c r="K237" i="11"/>
  <c r="BE237" i="11" s="1"/>
  <c r="BI235" i="11"/>
  <c r="BH235" i="11"/>
  <c r="BG235" i="11"/>
  <c r="BF235" i="11"/>
  <c r="R235" i="11"/>
  <c r="Q235" i="11"/>
  <c r="X235" i="11"/>
  <c r="V235" i="11"/>
  <c r="T235" i="11"/>
  <c r="P235" i="11"/>
  <c r="BI232" i="11"/>
  <c r="BH232" i="11"/>
  <c r="BG232" i="11"/>
  <c r="BF232" i="11"/>
  <c r="R232" i="11"/>
  <c r="Q232" i="11"/>
  <c r="X232" i="11"/>
  <c r="V232" i="11"/>
  <c r="T232" i="11"/>
  <c r="P232" i="11"/>
  <c r="BI229" i="11"/>
  <c r="BH229" i="11"/>
  <c r="BG229" i="11"/>
  <c r="BF229" i="11"/>
  <c r="R229" i="11"/>
  <c r="Q229" i="11"/>
  <c r="X229" i="11"/>
  <c r="V229" i="11"/>
  <c r="T229" i="11"/>
  <c r="P229" i="11"/>
  <c r="BK229" i="11"/>
  <c r="K229" i="11"/>
  <c r="BE229" i="11"/>
  <c r="BI226" i="11"/>
  <c r="BH226" i="11"/>
  <c r="BG226" i="11"/>
  <c r="BF226" i="11"/>
  <c r="R226" i="11"/>
  <c r="Q226" i="11"/>
  <c r="X226" i="11"/>
  <c r="V226" i="11"/>
  <c r="T226" i="11"/>
  <c r="P226" i="11"/>
  <c r="BK226" i="11"/>
  <c r="K226" i="11"/>
  <c r="BE226" i="11" s="1"/>
  <c r="BI223" i="11"/>
  <c r="BH223" i="11"/>
  <c r="BG223" i="11"/>
  <c r="BF223" i="11"/>
  <c r="R223" i="11"/>
  <c r="Q223" i="11"/>
  <c r="X223" i="11"/>
  <c r="V223" i="11"/>
  <c r="T223" i="11"/>
  <c r="P223" i="11"/>
  <c r="BK223" i="11"/>
  <c r="K223" i="11"/>
  <c r="BE223" i="11" s="1"/>
  <c r="BI220" i="11"/>
  <c r="BH220" i="11"/>
  <c r="BG220" i="11"/>
  <c r="BF220" i="11"/>
  <c r="R220" i="11"/>
  <c r="Q220" i="11"/>
  <c r="X220" i="11"/>
  <c r="V220" i="11"/>
  <c r="T220" i="11"/>
  <c r="P220" i="11"/>
  <c r="BK220" i="11" s="1"/>
  <c r="K220" i="11"/>
  <c r="BE220" i="11" s="1"/>
  <c r="BI218" i="11"/>
  <c r="BH218" i="11"/>
  <c r="BG218" i="11"/>
  <c r="BF218" i="11"/>
  <c r="R218" i="11"/>
  <c r="Q218" i="11"/>
  <c r="X218" i="11"/>
  <c r="X194" i="11" s="1"/>
  <c r="V218" i="11"/>
  <c r="T218" i="11"/>
  <c r="P218" i="11"/>
  <c r="BK218" i="11" s="1"/>
  <c r="K218" i="11"/>
  <c r="BE218" i="11" s="1"/>
  <c r="BI216" i="11"/>
  <c r="BH216" i="11"/>
  <c r="BG216" i="11"/>
  <c r="BF216" i="11"/>
  <c r="R216" i="11"/>
  <c r="Q216" i="11"/>
  <c r="X216" i="11"/>
  <c r="V216" i="11"/>
  <c r="T216" i="11"/>
  <c r="P216" i="11"/>
  <c r="BI213" i="11"/>
  <c r="BH213" i="11"/>
  <c r="BG213" i="11"/>
  <c r="BF213" i="11"/>
  <c r="R213" i="11"/>
  <c r="Q213" i="11"/>
  <c r="X213" i="11"/>
  <c r="V213" i="11"/>
  <c r="T213" i="11"/>
  <c r="P213" i="11"/>
  <c r="BI210" i="11"/>
  <c r="BH210" i="11"/>
  <c r="BG210" i="11"/>
  <c r="BF210" i="11"/>
  <c r="R210" i="11"/>
  <c r="Q210" i="11"/>
  <c r="X210" i="11"/>
  <c r="V210" i="11"/>
  <c r="T210" i="11"/>
  <c r="P210" i="11"/>
  <c r="BI207" i="11"/>
  <c r="BH207" i="11"/>
  <c r="BG207" i="11"/>
  <c r="BF207" i="11"/>
  <c r="R207" i="11"/>
  <c r="Q207" i="11"/>
  <c r="X207" i="11"/>
  <c r="V207" i="11"/>
  <c r="V194" i="11" s="1"/>
  <c r="T207" i="11"/>
  <c r="P207" i="11"/>
  <c r="BK207" i="11"/>
  <c r="K207" i="11"/>
  <c r="BE207" i="11"/>
  <c r="BI205" i="11"/>
  <c r="BH205" i="11"/>
  <c r="BG205" i="11"/>
  <c r="BF205" i="11"/>
  <c r="R205" i="11"/>
  <c r="Q205" i="11"/>
  <c r="X205" i="11"/>
  <c r="V205" i="11"/>
  <c r="T205" i="11"/>
  <c r="P205" i="11"/>
  <c r="BK205" i="11"/>
  <c r="K205" i="11"/>
  <c r="BE205" i="11" s="1"/>
  <c r="BI203" i="11"/>
  <c r="BH203" i="11"/>
  <c r="BG203" i="11"/>
  <c r="BF203" i="11"/>
  <c r="R203" i="11"/>
  <c r="Q203" i="11"/>
  <c r="X203" i="11"/>
  <c r="V203" i="11"/>
  <c r="T203" i="11"/>
  <c r="P203" i="11"/>
  <c r="BK203" i="11"/>
  <c r="K203" i="11"/>
  <c r="BE203" i="11" s="1"/>
  <c r="BI201" i="11"/>
  <c r="BH201" i="11"/>
  <c r="BG201" i="11"/>
  <c r="BF201" i="11"/>
  <c r="R201" i="11"/>
  <c r="Q201" i="11"/>
  <c r="X201" i="11"/>
  <c r="V201" i="11"/>
  <c r="T201" i="11"/>
  <c r="P201" i="11"/>
  <c r="BK201" i="11" s="1"/>
  <c r="K201" i="11"/>
  <c r="BE201" i="11" s="1"/>
  <c r="BI197" i="11"/>
  <c r="BH197" i="11"/>
  <c r="BG197" i="11"/>
  <c r="BF197" i="11"/>
  <c r="R197" i="11"/>
  <c r="Q197" i="11"/>
  <c r="X197" i="11"/>
  <c r="V197" i="11"/>
  <c r="T197" i="11"/>
  <c r="P197" i="11"/>
  <c r="BK197" i="11" s="1"/>
  <c r="K197" i="11"/>
  <c r="BE197" i="11" s="1"/>
  <c r="BI195" i="11"/>
  <c r="BH195" i="11"/>
  <c r="BG195" i="11"/>
  <c r="BF195" i="11"/>
  <c r="R195" i="11"/>
  <c r="Q195" i="11"/>
  <c r="X195" i="11"/>
  <c r="V195" i="11"/>
  <c r="T195" i="11"/>
  <c r="P195" i="11"/>
  <c r="BI190" i="11"/>
  <c r="BH190" i="11"/>
  <c r="BG190" i="11"/>
  <c r="BF190" i="11"/>
  <c r="R190" i="11"/>
  <c r="Q190" i="11"/>
  <c r="X190" i="11"/>
  <c r="V190" i="11"/>
  <c r="T190" i="11"/>
  <c r="P190" i="11"/>
  <c r="BK190" i="11"/>
  <c r="K190" i="11"/>
  <c r="BE190" i="11"/>
  <c r="BI188" i="11"/>
  <c r="BH188" i="11"/>
  <c r="BG188" i="11"/>
  <c r="BF188" i="11"/>
  <c r="R188" i="11"/>
  <c r="Q188" i="11"/>
  <c r="X188" i="11"/>
  <c r="V188" i="11"/>
  <c r="T188" i="11"/>
  <c r="P188" i="11"/>
  <c r="BK188" i="11"/>
  <c r="K188" i="11"/>
  <c r="BE188" i="11" s="1"/>
  <c r="BI184" i="11"/>
  <c r="BH184" i="11"/>
  <c r="BG184" i="11"/>
  <c r="BF184" i="11"/>
  <c r="R184" i="11"/>
  <c r="Q184" i="11"/>
  <c r="X184" i="11"/>
  <c r="V184" i="11"/>
  <c r="T184" i="11"/>
  <c r="P184" i="11"/>
  <c r="BK184" i="11"/>
  <c r="K184" i="11"/>
  <c r="BE184" i="11" s="1"/>
  <c r="BI181" i="11"/>
  <c r="BH181" i="11"/>
  <c r="BG181" i="11"/>
  <c r="BF181" i="11"/>
  <c r="R181" i="11"/>
  <c r="Q181" i="11"/>
  <c r="X181" i="11"/>
  <c r="V181" i="11"/>
  <c r="T181" i="11"/>
  <c r="P181" i="11"/>
  <c r="BI179" i="11"/>
  <c r="BH179" i="11"/>
  <c r="BG179" i="11"/>
  <c r="BF179" i="11"/>
  <c r="R179" i="11"/>
  <c r="Q179" i="11"/>
  <c r="X179" i="11"/>
  <c r="V179" i="11"/>
  <c r="T179" i="11"/>
  <c r="P179" i="11"/>
  <c r="BK179" i="11" s="1"/>
  <c r="K179" i="11"/>
  <c r="BE179" i="11"/>
  <c r="BI176" i="11"/>
  <c r="BH176" i="11"/>
  <c r="BG176" i="11"/>
  <c r="BF176" i="11"/>
  <c r="R176" i="11"/>
  <c r="Q176" i="11"/>
  <c r="X176" i="11"/>
  <c r="V176" i="11"/>
  <c r="T176" i="11"/>
  <c r="P176" i="11"/>
  <c r="BK176" i="11"/>
  <c r="K176" i="11"/>
  <c r="BE176" i="11"/>
  <c r="BI174" i="11"/>
  <c r="BH174" i="11"/>
  <c r="BG174" i="11"/>
  <c r="BF174" i="11"/>
  <c r="R174" i="11"/>
  <c r="Q174" i="11"/>
  <c r="X174" i="11"/>
  <c r="V174" i="11"/>
  <c r="T174" i="11"/>
  <c r="P174" i="11"/>
  <c r="BK174" i="11"/>
  <c r="K174" i="11"/>
  <c r="BE174" i="11" s="1"/>
  <c r="BI172" i="11"/>
  <c r="BH172" i="11"/>
  <c r="BG172" i="11"/>
  <c r="BF172" i="11"/>
  <c r="R172" i="11"/>
  <c r="Q172" i="11"/>
  <c r="X172" i="11"/>
  <c r="V172" i="11"/>
  <c r="T172" i="11"/>
  <c r="P172" i="11"/>
  <c r="BK172" i="11"/>
  <c r="K172" i="11"/>
  <c r="BE172" i="11" s="1"/>
  <c r="BI170" i="11"/>
  <c r="BH170" i="11"/>
  <c r="BG170" i="11"/>
  <c r="BF170" i="11"/>
  <c r="R170" i="11"/>
  <c r="Q170" i="11"/>
  <c r="X170" i="11"/>
  <c r="V170" i="11"/>
  <c r="T170" i="11"/>
  <c r="P170" i="11"/>
  <c r="BK170" i="11" s="1"/>
  <c r="K170" i="11"/>
  <c r="BE170" i="11" s="1"/>
  <c r="BI168" i="11"/>
  <c r="BH168" i="11"/>
  <c r="BG168" i="11"/>
  <c r="BF168" i="11"/>
  <c r="R168" i="11"/>
  <c r="Q168" i="11"/>
  <c r="X168" i="11"/>
  <c r="V168" i="11"/>
  <c r="T168" i="11"/>
  <c r="P168" i="11"/>
  <c r="BK168" i="11" s="1"/>
  <c r="BI166" i="11"/>
  <c r="BH166" i="11"/>
  <c r="BG166" i="11"/>
  <c r="BF166" i="11"/>
  <c r="R166" i="11"/>
  <c r="Q166" i="11"/>
  <c r="X166" i="11"/>
  <c r="V166" i="11"/>
  <c r="T166" i="11"/>
  <c r="P166" i="11"/>
  <c r="BI164" i="11"/>
  <c r="BH164" i="11"/>
  <c r="BG164" i="11"/>
  <c r="BF164" i="11"/>
  <c r="R164" i="11"/>
  <c r="Q164" i="11"/>
  <c r="X164" i="11"/>
  <c r="V164" i="11"/>
  <c r="T164" i="11"/>
  <c r="P164" i="11"/>
  <c r="BK164" i="11"/>
  <c r="K164" i="11"/>
  <c r="BE164" i="11"/>
  <c r="BI162" i="11"/>
  <c r="BH162" i="11"/>
  <c r="BG162" i="11"/>
  <c r="BF162" i="11"/>
  <c r="R162" i="11"/>
  <c r="Q162" i="11"/>
  <c r="X162" i="11"/>
  <c r="V162" i="11"/>
  <c r="T162" i="11"/>
  <c r="P162" i="11"/>
  <c r="BI160" i="11"/>
  <c r="BH160" i="11"/>
  <c r="BG160" i="11"/>
  <c r="BF160" i="11"/>
  <c r="R160" i="11"/>
  <c r="Q160" i="11"/>
  <c r="X160" i="11"/>
  <c r="V160" i="11"/>
  <c r="T160" i="11"/>
  <c r="P160" i="11"/>
  <c r="BK160" i="11"/>
  <c r="K160" i="11"/>
  <c r="BE160" i="11"/>
  <c r="BI157" i="11"/>
  <c r="BH157" i="11"/>
  <c r="BG157" i="11"/>
  <c r="BF157" i="11"/>
  <c r="R157" i="11"/>
  <c r="Q157" i="11"/>
  <c r="X157" i="11"/>
  <c r="V157" i="11"/>
  <c r="T157" i="11"/>
  <c r="P157" i="11"/>
  <c r="BK157" i="11"/>
  <c r="K157" i="11"/>
  <c r="BE157" i="11" s="1"/>
  <c r="BI154" i="11"/>
  <c r="BH154" i="11"/>
  <c r="BG154" i="11"/>
  <c r="BF154" i="11"/>
  <c r="R154" i="11"/>
  <c r="Q154" i="11"/>
  <c r="X154" i="11"/>
  <c r="V154" i="11"/>
  <c r="T154" i="11"/>
  <c r="P154" i="11"/>
  <c r="BK154" i="11"/>
  <c r="K154" i="11"/>
  <c r="BE154" i="11" s="1"/>
  <c r="BI152" i="11"/>
  <c r="BH152" i="11"/>
  <c r="BG152" i="11"/>
  <c r="BF152" i="11"/>
  <c r="R152" i="11"/>
  <c r="Q152" i="11"/>
  <c r="X152" i="11"/>
  <c r="V152" i="11"/>
  <c r="T152" i="11"/>
  <c r="P152" i="11"/>
  <c r="BK152" i="11" s="1"/>
  <c r="K152" i="11"/>
  <c r="BE152" i="11" s="1"/>
  <c r="BI150" i="11"/>
  <c r="BH150" i="11"/>
  <c r="BG150" i="11"/>
  <c r="BF150" i="11"/>
  <c r="R150" i="11"/>
  <c r="Q150" i="11"/>
  <c r="X150" i="11"/>
  <c r="V150" i="11"/>
  <c r="T150" i="11"/>
  <c r="P150" i="11"/>
  <c r="BK150" i="11" s="1"/>
  <c r="BI148" i="11"/>
  <c r="BH148" i="11"/>
  <c r="BG148" i="11"/>
  <c r="BF148" i="11"/>
  <c r="R148" i="11"/>
  <c r="Q148" i="11"/>
  <c r="X148" i="11"/>
  <c r="V148" i="11"/>
  <c r="T148" i="11"/>
  <c r="P148" i="11"/>
  <c r="BK148" i="11" s="1"/>
  <c r="K148" i="11"/>
  <c r="BE148" i="11" s="1"/>
  <c r="BI145" i="11"/>
  <c r="BH145" i="11"/>
  <c r="BG145" i="11"/>
  <c r="BF145" i="11"/>
  <c r="R145" i="11"/>
  <c r="Q145" i="11"/>
  <c r="X145" i="11"/>
  <c r="V145" i="11"/>
  <c r="T145" i="11"/>
  <c r="P145" i="11"/>
  <c r="BK145" i="11"/>
  <c r="K145" i="11"/>
  <c r="BE145" i="11"/>
  <c r="BI142" i="11"/>
  <c r="BH142" i="11"/>
  <c r="BG142" i="11"/>
  <c r="BF142" i="11"/>
  <c r="R142" i="11"/>
  <c r="Q142" i="11"/>
  <c r="X142" i="11"/>
  <c r="V142" i="11"/>
  <c r="T142" i="11"/>
  <c r="P142" i="11"/>
  <c r="BI139" i="11"/>
  <c r="BH139" i="11"/>
  <c r="BG139" i="11"/>
  <c r="BF139" i="11"/>
  <c r="R139" i="11"/>
  <c r="Q139" i="11"/>
  <c r="X139" i="11"/>
  <c r="V139" i="11"/>
  <c r="T139" i="11"/>
  <c r="P139" i="11"/>
  <c r="BK139" i="11"/>
  <c r="K139" i="11"/>
  <c r="BE139" i="11"/>
  <c r="BI136" i="11"/>
  <c r="BH136" i="11"/>
  <c r="BG136" i="11"/>
  <c r="BF136" i="11"/>
  <c r="R136" i="11"/>
  <c r="Q136" i="11"/>
  <c r="X136" i="11"/>
  <c r="V136" i="11"/>
  <c r="T136" i="11"/>
  <c r="P136" i="11"/>
  <c r="BK136" i="11"/>
  <c r="K136" i="11"/>
  <c r="BE136" i="11" s="1"/>
  <c r="BI134" i="11"/>
  <c r="BH134" i="11"/>
  <c r="BG134" i="11"/>
  <c r="BF134" i="11"/>
  <c r="R134" i="11"/>
  <c r="Q134" i="11"/>
  <c r="X134" i="11"/>
  <c r="V134" i="11"/>
  <c r="T134" i="11"/>
  <c r="P134" i="11"/>
  <c r="BK134" i="11"/>
  <c r="K134" i="11"/>
  <c r="BE134" i="11" s="1"/>
  <c r="BI132" i="11"/>
  <c r="BH132" i="11"/>
  <c r="BG132" i="11"/>
  <c r="BF132" i="11"/>
  <c r="R132" i="11"/>
  <c r="Q132" i="11"/>
  <c r="X132" i="11"/>
  <c r="V132" i="11"/>
  <c r="T132" i="11"/>
  <c r="P132" i="11"/>
  <c r="BK132" i="11" s="1"/>
  <c r="K132" i="11"/>
  <c r="BE132" i="11" s="1"/>
  <c r="BI130" i="11"/>
  <c r="BH130" i="11"/>
  <c r="BG130" i="11"/>
  <c r="BF130" i="11"/>
  <c r="R130" i="11"/>
  <c r="Q130" i="11"/>
  <c r="X130" i="11"/>
  <c r="V130" i="11"/>
  <c r="T130" i="11"/>
  <c r="P130" i="11"/>
  <c r="BK130" i="11" s="1"/>
  <c r="BI128" i="11"/>
  <c r="BH128" i="11"/>
  <c r="BG128" i="11"/>
  <c r="BF128" i="11"/>
  <c r="R128" i="11"/>
  <c r="Q128" i="11"/>
  <c r="X128" i="11"/>
  <c r="V128" i="11"/>
  <c r="T128" i="11"/>
  <c r="P128" i="11"/>
  <c r="BI126" i="11"/>
  <c r="BH126" i="11"/>
  <c r="BG126" i="11"/>
  <c r="BF126" i="11"/>
  <c r="R126" i="11"/>
  <c r="Q126" i="11"/>
  <c r="X126" i="11"/>
  <c r="X89" i="11" s="1"/>
  <c r="V126" i="11"/>
  <c r="T126" i="11"/>
  <c r="P126" i="11"/>
  <c r="BK126" i="11"/>
  <c r="K126" i="11"/>
  <c r="BE126" i="11"/>
  <c r="BI124" i="11"/>
  <c r="BH124" i="11"/>
  <c r="BG124" i="11"/>
  <c r="BF124" i="11"/>
  <c r="R124" i="11"/>
  <c r="Q124" i="11"/>
  <c r="X124" i="11"/>
  <c r="V124" i="11"/>
  <c r="T124" i="11"/>
  <c r="P124" i="11"/>
  <c r="BI122" i="11"/>
  <c r="BH122" i="11"/>
  <c r="BG122" i="11"/>
  <c r="BF122" i="11"/>
  <c r="R122" i="11"/>
  <c r="Q122" i="11"/>
  <c r="X122" i="11"/>
  <c r="V122" i="11"/>
  <c r="T122" i="11"/>
  <c r="P122" i="11"/>
  <c r="BK122" i="11"/>
  <c r="K122" i="11"/>
  <c r="BE122" i="11"/>
  <c r="BI119" i="11"/>
  <c r="BH119" i="11"/>
  <c r="BG119" i="11"/>
  <c r="BF119" i="11"/>
  <c r="R119" i="11"/>
  <c r="Q119" i="11"/>
  <c r="X119" i="11"/>
  <c r="V119" i="11"/>
  <c r="T119" i="11"/>
  <c r="P119" i="11"/>
  <c r="BK119" i="11"/>
  <c r="K119" i="11"/>
  <c r="BE119" i="11" s="1"/>
  <c r="BI116" i="11"/>
  <c r="F39" i="11" s="1"/>
  <c r="BF64" i="1" s="1"/>
  <c r="BH116" i="11"/>
  <c r="BG116" i="11"/>
  <c r="BF116" i="11"/>
  <c r="R116" i="11"/>
  <c r="Q116" i="11"/>
  <c r="X116" i="11"/>
  <c r="V116" i="11"/>
  <c r="T116" i="11"/>
  <c r="P116" i="11"/>
  <c r="BK116" i="11"/>
  <c r="K116" i="11"/>
  <c r="BE116" i="11" s="1"/>
  <c r="BI114" i="11"/>
  <c r="BH114" i="11"/>
  <c r="BG114" i="11"/>
  <c r="BF114" i="11"/>
  <c r="R114" i="11"/>
  <c r="Q114" i="11"/>
  <c r="X114" i="11"/>
  <c r="V114" i="11"/>
  <c r="T114" i="11"/>
  <c r="P114" i="11"/>
  <c r="BK114" i="11" s="1"/>
  <c r="K114" i="11"/>
  <c r="BE114" i="11" s="1"/>
  <c r="BI111" i="11"/>
  <c r="BH111" i="11"/>
  <c r="BG111" i="11"/>
  <c r="BF111" i="11"/>
  <c r="R111" i="11"/>
  <c r="Q111" i="11"/>
  <c r="X111" i="11"/>
  <c r="V111" i="11"/>
  <c r="T111" i="11"/>
  <c r="P111" i="11"/>
  <c r="BK111" i="11" s="1"/>
  <c r="BI109" i="11"/>
  <c r="BH109" i="11"/>
  <c r="BG109" i="11"/>
  <c r="BF109" i="11"/>
  <c r="R109" i="11"/>
  <c r="Q109" i="11"/>
  <c r="X109" i="11"/>
  <c r="V109" i="11"/>
  <c r="T109" i="11"/>
  <c r="P109" i="11"/>
  <c r="BK109" i="11" s="1"/>
  <c r="K109" i="11"/>
  <c r="BE109" i="11" s="1"/>
  <c r="BI106" i="11"/>
  <c r="BH106" i="11"/>
  <c r="BG106" i="11"/>
  <c r="BF106" i="11"/>
  <c r="R106" i="11"/>
  <c r="Q106" i="11"/>
  <c r="X106" i="11"/>
  <c r="V106" i="11"/>
  <c r="T106" i="11"/>
  <c r="P106" i="11"/>
  <c r="BK106" i="11"/>
  <c r="K106" i="11"/>
  <c r="BE106" i="11"/>
  <c r="BI104" i="11"/>
  <c r="BH104" i="11"/>
  <c r="BG104" i="11"/>
  <c r="BF104" i="11"/>
  <c r="R104" i="11"/>
  <c r="Q104" i="11"/>
  <c r="X104" i="11"/>
  <c r="V104" i="11"/>
  <c r="T104" i="11"/>
  <c r="P104" i="11"/>
  <c r="BI101" i="11"/>
  <c r="BH101" i="11"/>
  <c r="BG101" i="11"/>
  <c r="BF101" i="11"/>
  <c r="R101" i="11"/>
  <c r="Q101" i="11"/>
  <c r="X101" i="11"/>
  <c r="V101" i="11"/>
  <c r="T101" i="11"/>
  <c r="P101" i="11"/>
  <c r="BK101" i="11"/>
  <c r="K101" i="11"/>
  <c r="BE101" i="11"/>
  <c r="BI99" i="11"/>
  <c r="BH99" i="11"/>
  <c r="BG99" i="11"/>
  <c r="BF99" i="11"/>
  <c r="R99" i="11"/>
  <c r="Q99" i="11"/>
  <c r="X99" i="11"/>
  <c r="V99" i="11"/>
  <c r="T99" i="11"/>
  <c r="P99" i="11"/>
  <c r="BK99" i="11"/>
  <c r="K99" i="11"/>
  <c r="BE99" i="11" s="1"/>
  <c r="BI97" i="11"/>
  <c r="BH97" i="11"/>
  <c r="BG97" i="11"/>
  <c r="BF97" i="11"/>
  <c r="R97" i="11"/>
  <c r="Q97" i="11"/>
  <c r="X97" i="11"/>
  <c r="V97" i="11"/>
  <c r="T97" i="11"/>
  <c r="P97" i="11"/>
  <c r="BK97" i="11"/>
  <c r="K97" i="11"/>
  <c r="BE97" i="11" s="1"/>
  <c r="BI95" i="11"/>
  <c r="BH95" i="11"/>
  <c r="BG95" i="11"/>
  <c r="BF95" i="11"/>
  <c r="R95" i="11"/>
  <c r="Q95" i="11"/>
  <c r="X95" i="11"/>
  <c r="V95" i="11"/>
  <c r="T95" i="11"/>
  <c r="P95" i="11"/>
  <c r="BK95" i="11" s="1"/>
  <c r="K95" i="11"/>
  <c r="BE95" i="11" s="1"/>
  <c r="BI92" i="11"/>
  <c r="BH92" i="11"/>
  <c r="BG92" i="11"/>
  <c r="BF92" i="11"/>
  <c r="R92" i="11"/>
  <c r="Q92" i="11"/>
  <c r="X92" i="11"/>
  <c r="V92" i="11"/>
  <c r="T92" i="11"/>
  <c r="P92" i="11"/>
  <c r="BK92" i="11" s="1"/>
  <c r="BI90" i="11"/>
  <c r="BH90" i="11"/>
  <c r="BG90" i="11"/>
  <c r="BF90" i="11"/>
  <c r="R90" i="11"/>
  <c r="Q90" i="11"/>
  <c r="X90" i="11"/>
  <c r="V90" i="11"/>
  <c r="T90" i="11"/>
  <c r="P90" i="11"/>
  <c r="BK90" i="11"/>
  <c r="K90" i="11"/>
  <c r="BE90" i="11" s="1"/>
  <c r="J83" i="11"/>
  <c r="J82" i="11"/>
  <c r="F82" i="11"/>
  <c r="F80" i="11"/>
  <c r="E78" i="11"/>
  <c r="J57" i="11"/>
  <c r="J56" i="11"/>
  <c r="F56" i="11"/>
  <c r="F54" i="11"/>
  <c r="E52" i="11"/>
  <c r="J18" i="11"/>
  <c r="E18" i="11"/>
  <c r="F57" i="11" s="1"/>
  <c r="F83" i="11"/>
  <c r="J17" i="11"/>
  <c r="J12" i="11"/>
  <c r="J80" i="11"/>
  <c r="J54" i="11"/>
  <c r="E7" i="11"/>
  <c r="E76" i="11"/>
  <c r="E50" i="11"/>
  <c r="K39" i="10"/>
  <c r="K38" i="10"/>
  <c r="BA63" i="1" s="1"/>
  <c r="K37" i="10"/>
  <c r="AZ63" i="1" s="1"/>
  <c r="BI941" i="10"/>
  <c r="BH941" i="10"/>
  <c r="BG941" i="10"/>
  <c r="BF941" i="10"/>
  <c r="R941" i="10"/>
  <c r="Q941" i="10"/>
  <c r="X941" i="10"/>
  <c r="V941" i="10"/>
  <c r="T941" i="10"/>
  <c r="P941" i="10"/>
  <c r="K941" i="10" s="1"/>
  <c r="BK941" i="10"/>
  <c r="BE941" i="10"/>
  <c r="BI938" i="10"/>
  <c r="BH938" i="10"/>
  <c r="BG938" i="10"/>
  <c r="BF938" i="10"/>
  <c r="R938" i="10"/>
  <c r="Q938" i="10"/>
  <c r="X938" i="10"/>
  <c r="V938" i="10"/>
  <c r="V931" i="10" s="1"/>
  <c r="T938" i="10"/>
  <c r="P938" i="10"/>
  <c r="BI935" i="10"/>
  <c r="BH935" i="10"/>
  <c r="BG935" i="10"/>
  <c r="BF935" i="10"/>
  <c r="R935" i="10"/>
  <c r="Q935" i="10"/>
  <c r="Q931" i="10" s="1"/>
  <c r="I82" i="10" s="1"/>
  <c r="X935" i="10"/>
  <c r="V935" i="10"/>
  <c r="T935" i="10"/>
  <c r="P935" i="10"/>
  <c r="BK935" i="10"/>
  <c r="K935" i="10"/>
  <c r="BE935" i="10"/>
  <c r="BI932" i="10"/>
  <c r="BH932" i="10"/>
  <c r="BG932" i="10"/>
  <c r="BF932" i="10"/>
  <c r="R932" i="10"/>
  <c r="R931" i="10"/>
  <c r="J82" i="10" s="1"/>
  <c r="Q932" i="10"/>
  <c r="X932" i="10"/>
  <c r="V932" i="10"/>
  <c r="T932" i="10"/>
  <c r="T931" i="10"/>
  <c r="P932" i="10"/>
  <c r="K932" i="10" s="1"/>
  <c r="BE932" i="10" s="1"/>
  <c r="BK932" i="10"/>
  <c r="BI921" i="10"/>
  <c r="BH921" i="10"/>
  <c r="BG921" i="10"/>
  <c r="BF921" i="10"/>
  <c r="R921" i="10"/>
  <c r="Q921" i="10"/>
  <c r="X921" i="10"/>
  <c r="X900" i="10" s="1"/>
  <c r="V921" i="10"/>
  <c r="T921" i="10"/>
  <c r="P921" i="10"/>
  <c r="BI911" i="10"/>
  <c r="BH911" i="10"/>
  <c r="BG911" i="10"/>
  <c r="BF911" i="10"/>
  <c r="R911" i="10"/>
  <c r="Q911" i="10"/>
  <c r="X911" i="10"/>
  <c r="V911" i="10"/>
  <c r="T911" i="10"/>
  <c r="P911" i="10"/>
  <c r="BI901" i="10"/>
  <c r="BH901" i="10"/>
  <c r="BG901" i="10"/>
  <c r="BF901" i="10"/>
  <c r="R901" i="10"/>
  <c r="Q901" i="10"/>
  <c r="Q900" i="10" s="1"/>
  <c r="X901" i="10"/>
  <c r="V901" i="10"/>
  <c r="V900" i="10" s="1"/>
  <c r="T901" i="10"/>
  <c r="P901" i="10"/>
  <c r="K901" i="10" s="1"/>
  <c r="BE901" i="10" s="1"/>
  <c r="I81" i="10"/>
  <c r="BI895" i="10"/>
  <c r="BH895" i="10"/>
  <c r="BG895" i="10"/>
  <c r="BF895" i="10"/>
  <c r="R895" i="10"/>
  <c r="Q895" i="10"/>
  <c r="X895" i="10"/>
  <c r="V895" i="10"/>
  <c r="V832" i="10" s="1"/>
  <c r="T895" i="10"/>
  <c r="P895" i="10"/>
  <c r="BK895" i="10"/>
  <c r="K895" i="10"/>
  <c r="BE895" i="10" s="1"/>
  <c r="BI890" i="10"/>
  <c r="BH890" i="10"/>
  <c r="BG890" i="10"/>
  <c r="BF890" i="10"/>
  <c r="R890" i="10"/>
  <c r="Q890" i="10"/>
  <c r="X890" i="10"/>
  <c r="V890" i="10"/>
  <c r="T890" i="10"/>
  <c r="P890" i="10"/>
  <c r="BK890" i="10"/>
  <c r="K890" i="10"/>
  <c r="BE890" i="10" s="1"/>
  <c r="BI884" i="10"/>
  <c r="BH884" i="10"/>
  <c r="BG884" i="10"/>
  <c r="BF884" i="10"/>
  <c r="R884" i="10"/>
  <c r="Q884" i="10"/>
  <c r="X884" i="10"/>
  <c r="V884" i="10"/>
  <c r="T884" i="10"/>
  <c r="P884" i="10"/>
  <c r="BK884" i="10" s="1"/>
  <c r="K884" i="10"/>
  <c r="BE884" i="10" s="1"/>
  <c r="BI879" i="10"/>
  <c r="BH879" i="10"/>
  <c r="BG879" i="10"/>
  <c r="BF879" i="10"/>
  <c r="R879" i="10"/>
  <c r="Q879" i="10"/>
  <c r="X879" i="10"/>
  <c r="V879" i="10"/>
  <c r="T879" i="10"/>
  <c r="P879" i="10"/>
  <c r="BI873" i="10"/>
  <c r="BH873" i="10"/>
  <c r="BG873" i="10"/>
  <c r="BF873" i="10"/>
  <c r="R873" i="10"/>
  <c r="Q873" i="10"/>
  <c r="X873" i="10"/>
  <c r="V873" i="10"/>
  <c r="T873" i="10"/>
  <c r="P873" i="10"/>
  <c r="BK873" i="10" s="1"/>
  <c r="K873" i="10"/>
  <c r="BE873" i="10" s="1"/>
  <c r="BI867" i="10"/>
  <c r="BH867" i="10"/>
  <c r="BG867" i="10"/>
  <c r="BF867" i="10"/>
  <c r="R867" i="10"/>
  <c r="Q867" i="10"/>
  <c r="X867" i="10"/>
  <c r="V867" i="10"/>
  <c r="T867" i="10"/>
  <c r="P867" i="10"/>
  <c r="K867" i="10" s="1"/>
  <c r="BK867" i="10"/>
  <c r="BE867" i="10"/>
  <c r="BI861" i="10"/>
  <c r="BH861" i="10"/>
  <c r="BG861" i="10"/>
  <c r="BF861" i="10"/>
  <c r="R861" i="10"/>
  <c r="Q861" i="10"/>
  <c r="X861" i="10"/>
  <c r="V861" i="10"/>
  <c r="T861" i="10"/>
  <c r="P861" i="10"/>
  <c r="K861" i="10" s="1"/>
  <c r="BE861" i="10" s="1"/>
  <c r="BK861" i="10"/>
  <c r="BI852" i="10"/>
  <c r="BH852" i="10"/>
  <c r="BG852" i="10"/>
  <c r="BF852" i="10"/>
  <c r="R852" i="10"/>
  <c r="Q852" i="10"/>
  <c r="X852" i="10"/>
  <c r="V852" i="10"/>
  <c r="T852" i="10"/>
  <c r="P852" i="10"/>
  <c r="BK852" i="10"/>
  <c r="K852" i="10"/>
  <c r="BE852" i="10"/>
  <c r="BI843" i="10"/>
  <c r="BH843" i="10"/>
  <c r="BG843" i="10"/>
  <c r="BF843" i="10"/>
  <c r="R843" i="10"/>
  <c r="Q843" i="10"/>
  <c r="X843" i="10"/>
  <c r="V843" i="10"/>
  <c r="T843" i="10"/>
  <c r="P843" i="10"/>
  <c r="BK843" i="10"/>
  <c r="K843" i="10"/>
  <c r="BE843" i="10" s="1"/>
  <c r="BI833" i="10"/>
  <c r="BH833" i="10"/>
  <c r="BG833" i="10"/>
  <c r="BF833" i="10"/>
  <c r="R833" i="10"/>
  <c r="Q833" i="10"/>
  <c r="X833" i="10"/>
  <c r="X832" i="10" s="1"/>
  <c r="V833" i="10"/>
  <c r="T833" i="10"/>
  <c r="P833" i="10"/>
  <c r="BK833" i="10" s="1"/>
  <c r="K833" i="10"/>
  <c r="BE833" i="10" s="1"/>
  <c r="BI829" i="10"/>
  <c r="BH829" i="10"/>
  <c r="BG829" i="10"/>
  <c r="BF829" i="10"/>
  <c r="R829" i="10"/>
  <c r="Q829" i="10"/>
  <c r="X829" i="10"/>
  <c r="V829" i="10"/>
  <c r="T829" i="10"/>
  <c r="P829" i="10"/>
  <c r="BI824" i="10"/>
  <c r="BH824" i="10"/>
  <c r="BG824" i="10"/>
  <c r="BF824" i="10"/>
  <c r="R824" i="10"/>
  <c r="Q824" i="10"/>
  <c r="X824" i="10"/>
  <c r="V824" i="10"/>
  <c r="T824" i="10"/>
  <c r="P824" i="10"/>
  <c r="K824" i="10" s="1"/>
  <c r="BK824" i="10"/>
  <c r="BE824" i="10"/>
  <c r="BI819" i="10"/>
  <c r="BH819" i="10"/>
  <c r="BG819" i="10"/>
  <c r="BF819" i="10"/>
  <c r="R819" i="10"/>
  <c r="Q819" i="10"/>
  <c r="X819" i="10"/>
  <c r="V819" i="10"/>
  <c r="T819" i="10"/>
  <c r="P819" i="10"/>
  <c r="BI816" i="10"/>
  <c r="BH816" i="10"/>
  <c r="BG816" i="10"/>
  <c r="BF816" i="10"/>
  <c r="R816" i="10"/>
  <c r="R803" i="10" s="1"/>
  <c r="J79" i="10" s="1"/>
  <c r="Q816" i="10"/>
  <c r="X816" i="10"/>
  <c r="V816" i="10"/>
  <c r="T816" i="10"/>
  <c r="P816" i="10"/>
  <c r="BK816" i="10"/>
  <c r="K816" i="10"/>
  <c r="BE816" i="10"/>
  <c r="BI812" i="10"/>
  <c r="BH812" i="10"/>
  <c r="BG812" i="10"/>
  <c r="BF812" i="10"/>
  <c r="R812" i="10"/>
  <c r="Q812" i="10"/>
  <c r="X812" i="10"/>
  <c r="V812" i="10"/>
  <c r="T812" i="10"/>
  <c r="P812" i="10"/>
  <c r="BK812" i="10"/>
  <c r="K812" i="10"/>
  <c r="BE812" i="10" s="1"/>
  <c r="BI808" i="10"/>
  <c r="BH808" i="10"/>
  <c r="BG808" i="10"/>
  <c r="BF808" i="10"/>
  <c r="R808" i="10"/>
  <c r="Q808" i="10"/>
  <c r="X808" i="10"/>
  <c r="V808" i="10"/>
  <c r="T808" i="10"/>
  <c r="P808" i="10"/>
  <c r="BK808" i="10"/>
  <c r="K808" i="10"/>
  <c r="BE808" i="10" s="1"/>
  <c r="BI804" i="10"/>
  <c r="BH804" i="10"/>
  <c r="BG804" i="10"/>
  <c r="BF804" i="10"/>
  <c r="R804" i="10"/>
  <c r="Q804" i="10"/>
  <c r="X804" i="10"/>
  <c r="X803" i="10"/>
  <c r="V804" i="10"/>
  <c r="T804" i="10"/>
  <c r="T803" i="10"/>
  <c r="P804" i="10"/>
  <c r="BI800" i="10"/>
  <c r="BH800" i="10"/>
  <c r="BG800" i="10"/>
  <c r="BF800" i="10"/>
  <c r="R800" i="10"/>
  <c r="Q800" i="10"/>
  <c r="X800" i="10"/>
  <c r="V800" i="10"/>
  <c r="T800" i="10"/>
  <c r="P800" i="10"/>
  <c r="K800" i="10" s="1"/>
  <c r="BK800" i="10"/>
  <c r="BE800" i="10"/>
  <c r="BI797" i="10"/>
  <c r="BH797" i="10"/>
  <c r="BG797" i="10"/>
  <c r="BF797" i="10"/>
  <c r="R797" i="10"/>
  <c r="Q797" i="10"/>
  <c r="Q792" i="10" s="1"/>
  <c r="I78" i="10" s="1"/>
  <c r="X797" i="10"/>
  <c r="V797" i="10"/>
  <c r="T797" i="10"/>
  <c r="P797" i="10"/>
  <c r="BI793" i="10"/>
  <c r="BH793" i="10"/>
  <c r="BG793" i="10"/>
  <c r="BF793" i="10"/>
  <c r="R793" i="10"/>
  <c r="R792" i="10" s="1"/>
  <c r="Q793" i="10"/>
  <c r="X793" i="10"/>
  <c r="X792" i="10" s="1"/>
  <c r="V793" i="10"/>
  <c r="V792" i="10" s="1"/>
  <c r="T793" i="10"/>
  <c r="T792" i="10" s="1"/>
  <c r="P793" i="10"/>
  <c r="BK793" i="10"/>
  <c r="K793" i="10"/>
  <c r="BE793" i="10" s="1"/>
  <c r="J78" i="10"/>
  <c r="BI789" i="10"/>
  <c r="BH789" i="10"/>
  <c r="BG789" i="10"/>
  <c r="BF789" i="10"/>
  <c r="R789" i="10"/>
  <c r="Q789" i="10"/>
  <c r="Q780" i="10" s="1"/>
  <c r="I77" i="10" s="1"/>
  <c r="X789" i="10"/>
  <c r="V789" i="10"/>
  <c r="T789" i="10"/>
  <c r="P789" i="10"/>
  <c r="BK789" i="10" s="1"/>
  <c r="K789" i="10"/>
  <c r="BE789" i="10" s="1"/>
  <c r="BI785" i="10"/>
  <c r="BH785" i="10"/>
  <c r="BG785" i="10"/>
  <c r="BF785" i="10"/>
  <c r="R785" i="10"/>
  <c r="Q785" i="10"/>
  <c r="X785" i="10"/>
  <c r="V785" i="10"/>
  <c r="T785" i="10"/>
  <c r="P785" i="10"/>
  <c r="BI781" i="10"/>
  <c r="BH781" i="10"/>
  <c r="BG781" i="10"/>
  <c r="BF781" i="10"/>
  <c r="R781" i="10"/>
  <c r="Q781" i="10"/>
  <c r="X781" i="10"/>
  <c r="X780" i="10"/>
  <c r="V781" i="10"/>
  <c r="V780" i="10"/>
  <c r="T781" i="10"/>
  <c r="P781" i="10"/>
  <c r="BK781" i="10"/>
  <c r="K781" i="10"/>
  <c r="BE781" i="10"/>
  <c r="BI777" i="10"/>
  <c r="BH777" i="10"/>
  <c r="BG777" i="10"/>
  <c r="BF777" i="10"/>
  <c r="R777" i="10"/>
  <c r="Q777" i="10"/>
  <c r="X777" i="10"/>
  <c r="V777" i="10"/>
  <c r="T777" i="10"/>
  <c r="P777" i="10"/>
  <c r="BK777" i="10"/>
  <c r="K777" i="10"/>
  <c r="BE777" i="10"/>
  <c r="BI774" i="10"/>
  <c r="BH774" i="10"/>
  <c r="BG774" i="10"/>
  <c r="BF774" i="10"/>
  <c r="R774" i="10"/>
  <c r="Q774" i="10"/>
  <c r="X774" i="10"/>
  <c r="V774" i="10"/>
  <c r="T774" i="10"/>
  <c r="P774" i="10"/>
  <c r="BK774" i="10"/>
  <c r="K774" i="10"/>
  <c r="BE774" i="10" s="1"/>
  <c r="BI771" i="10"/>
  <c r="BH771" i="10"/>
  <c r="BG771" i="10"/>
  <c r="BF771" i="10"/>
  <c r="R771" i="10"/>
  <c r="Q771" i="10"/>
  <c r="X771" i="10"/>
  <c r="V771" i="10"/>
  <c r="T771" i="10"/>
  <c r="P771" i="10"/>
  <c r="BK771" i="10"/>
  <c r="K771" i="10"/>
  <c r="BE771" i="10" s="1"/>
  <c r="BI767" i="10"/>
  <c r="BH767" i="10"/>
  <c r="BG767" i="10"/>
  <c r="BF767" i="10"/>
  <c r="R767" i="10"/>
  <c r="Q767" i="10"/>
  <c r="X767" i="10"/>
  <c r="V767" i="10"/>
  <c r="T767" i="10"/>
  <c r="P767" i="10"/>
  <c r="BK767" i="10" s="1"/>
  <c r="K767" i="10"/>
  <c r="BE767" i="10" s="1"/>
  <c r="BI763" i="10"/>
  <c r="BH763" i="10"/>
  <c r="BG763" i="10"/>
  <c r="BF763" i="10"/>
  <c r="R763" i="10"/>
  <c r="Q763" i="10"/>
  <c r="X763" i="10"/>
  <c r="V763" i="10"/>
  <c r="T763" i="10"/>
  <c r="P763" i="10"/>
  <c r="BI760" i="10"/>
  <c r="BH760" i="10"/>
  <c r="BG760" i="10"/>
  <c r="BF760" i="10"/>
  <c r="R760" i="10"/>
  <c r="Q760" i="10"/>
  <c r="X760" i="10"/>
  <c r="V760" i="10"/>
  <c r="T760" i="10"/>
  <c r="P760" i="10"/>
  <c r="BK760" i="10" s="1"/>
  <c r="K760" i="10"/>
  <c r="BE760" i="10" s="1"/>
  <c r="BI756" i="10"/>
  <c r="BH756" i="10"/>
  <c r="BG756" i="10"/>
  <c r="BF756" i="10"/>
  <c r="R756" i="10"/>
  <c r="Q756" i="10"/>
  <c r="X756" i="10"/>
  <c r="V756" i="10"/>
  <c r="T756" i="10"/>
  <c r="P756" i="10"/>
  <c r="K756" i="10" s="1"/>
  <c r="BK756" i="10"/>
  <c r="BE756" i="10"/>
  <c r="BI752" i="10"/>
  <c r="BH752" i="10"/>
  <c r="BG752" i="10"/>
  <c r="BF752" i="10"/>
  <c r="R752" i="10"/>
  <c r="Q752" i="10"/>
  <c r="X752" i="10"/>
  <c r="V752" i="10"/>
  <c r="T752" i="10"/>
  <c r="P752" i="10"/>
  <c r="K752" i="10" s="1"/>
  <c r="BE752" i="10" s="1"/>
  <c r="BK752" i="10"/>
  <c r="BI748" i="10"/>
  <c r="BH748" i="10"/>
  <c r="BG748" i="10"/>
  <c r="BF748" i="10"/>
  <c r="R748" i="10"/>
  <c r="Q748" i="10"/>
  <c r="X748" i="10"/>
  <c r="X747" i="10" s="1"/>
  <c r="V748" i="10"/>
  <c r="T748" i="10"/>
  <c r="T747" i="10" s="1"/>
  <c r="P748" i="10"/>
  <c r="BK748" i="10"/>
  <c r="K748" i="10"/>
  <c r="BE748" i="10" s="1"/>
  <c r="BI744" i="10"/>
  <c r="BH744" i="10"/>
  <c r="BG744" i="10"/>
  <c r="BF744" i="10"/>
  <c r="R744" i="10"/>
  <c r="Q744" i="10"/>
  <c r="X744" i="10"/>
  <c r="V744" i="10"/>
  <c r="T744" i="10"/>
  <c r="P744" i="10"/>
  <c r="BK744" i="10" s="1"/>
  <c r="BI741" i="10"/>
  <c r="BH741" i="10"/>
  <c r="BG741" i="10"/>
  <c r="BF741" i="10"/>
  <c r="R741" i="10"/>
  <c r="Q741" i="10"/>
  <c r="X741" i="10"/>
  <c r="V741" i="10"/>
  <c r="T741" i="10"/>
  <c r="P741" i="10"/>
  <c r="BI738" i="10"/>
  <c r="BH738" i="10"/>
  <c r="BG738" i="10"/>
  <c r="BF738" i="10"/>
  <c r="R738" i="10"/>
  <c r="Q738" i="10"/>
  <c r="X738" i="10"/>
  <c r="V738" i="10"/>
  <c r="T738" i="10"/>
  <c r="P738" i="10"/>
  <c r="BK738" i="10" s="1"/>
  <c r="K738" i="10"/>
  <c r="BE738" i="10" s="1"/>
  <c r="BI729" i="10"/>
  <c r="BH729" i="10"/>
  <c r="BG729" i="10"/>
  <c r="BF729" i="10"/>
  <c r="R729" i="10"/>
  <c r="Q729" i="10"/>
  <c r="X729" i="10"/>
  <c r="V729" i="10"/>
  <c r="T729" i="10"/>
  <c r="P729" i="10"/>
  <c r="K729" i="10" s="1"/>
  <c r="BE729" i="10" s="1"/>
  <c r="BK729" i="10"/>
  <c r="BI725" i="10"/>
  <c r="BH725" i="10"/>
  <c r="BG725" i="10"/>
  <c r="BF725" i="10"/>
  <c r="R725" i="10"/>
  <c r="Q725" i="10"/>
  <c r="X725" i="10"/>
  <c r="V725" i="10"/>
  <c r="T725" i="10"/>
  <c r="P725" i="10"/>
  <c r="K725" i="10" s="1"/>
  <c r="BE725" i="10" s="1"/>
  <c r="BK725" i="10"/>
  <c r="BI722" i="10"/>
  <c r="BH722" i="10"/>
  <c r="BG722" i="10"/>
  <c r="BF722" i="10"/>
  <c r="R722" i="10"/>
  <c r="Q722" i="10"/>
  <c r="X722" i="10"/>
  <c r="V722" i="10"/>
  <c r="T722" i="10"/>
  <c r="P722" i="10"/>
  <c r="BK722" i="10"/>
  <c r="K722" i="10"/>
  <c r="BE722" i="10" s="1"/>
  <c r="BI719" i="10"/>
  <c r="BH719" i="10"/>
  <c r="BG719" i="10"/>
  <c r="BF719" i="10"/>
  <c r="R719" i="10"/>
  <c r="Q719" i="10"/>
  <c r="X719" i="10"/>
  <c r="V719" i="10"/>
  <c r="T719" i="10"/>
  <c r="T689" i="10" s="1"/>
  <c r="P719" i="10"/>
  <c r="BK719" i="10"/>
  <c r="K719" i="10"/>
  <c r="BE719" i="10" s="1"/>
  <c r="BI712" i="10"/>
  <c r="BH712" i="10"/>
  <c r="BG712" i="10"/>
  <c r="BF712" i="10"/>
  <c r="R712" i="10"/>
  <c r="Q712" i="10"/>
  <c r="X712" i="10"/>
  <c r="V712" i="10"/>
  <c r="T712" i="10"/>
  <c r="P712" i="10"/>
  <c r="BK712" i="10" s="1"/>
  <c r="BI706" i="10"/>
  <c r="BH706" i="10"/>
  <c r="BG706" i="10"/>
  <c r="BF706" i="10"/>
  <c r="R706" i="10"/>
  <c r="Q706" i="10"/>
  <c r="X706" i="10"/>
  <c r="V706" i="10"/>
  <c r="T706" i="10"/>
  <c r="P706" i="10"/>
  <c r="BK706" i="10" s="1"/>
  <c r="K706" i="10"/>
  <c r="BE706" i="10" s="1"/>
  <c r="BI701" i="10"/>
  <c r="BH701" i="10"/>
  <c r="BG701" i="10"/>
  <c r="BF701" i="10"/>
  <c r="R701" i="10"/>
  <c r="Q701" i="10"/>
  <c r="X701" i="10"/>
  <c r="V701" i="10"/>
  <c r="T701" i="10"/>
  <c r="P701" i="10"/>
  <c r="BI698" i="10"/>
  <c r="BH698" i="10"/>
  <c r="BG698" i="10"/>
  <c r="BF698" i="10"/>
  <c r="R698" i="10"/>
  <c r="Q698" i="10"/>
  <c r="X698" i="10"/>
  <c r="V698" i="10"/>
  <c r="T698" i="10"/>
  <c r="P698" i="10"/>
  <c r="BK698" i="10" s="1"/>
  <c r="BI695" i="10"/>
  <c r="BH695" i="10"/>
  <c r="BG695" i="10"/>
  <c r="BF695" i="10"/>
  <c r="R695" i="10"/>
  <c r="Q695" i="10"/>
  <c r="Q689" i="10" s="1"/>
  <c r="I75" i="10" s="1"/>
  <c r="X695" i="10"/>
  <c r="V695" i="10"/>
  <c r="T695" i="10"/>
  <c r="P695" i="10"/>
  <c r="K695" i="10" s="1"/>
  <c r="BE695" i="10" s="1"/>
  <c r="BK695" i="10"/>
  <c r="BI690" i="10"/>
  <c r="BH690" i="10"/>
  <c r="BG690" i="10"/>
  <c r="BF690" i="10"/>
  <c r="R690" i="10"/>
  <c r="Q690" i="10"/>
  <c r="X690" i="10"/>
  <c r="V690" i="10"/>
  <c r="V689" i="10" s="1"/>
  <c r="T690" i="10"/>
  <c r="P690" i="10"/>
  <c r="BK690" i="10"/>
  <c r="K690" i="10"/>
  <c r="BE690" i="10" s="1"/>
  <c r="BI686" i="10"/>
  <c r="BH686" i="10"/>
  <c r="BG686" i="10"/>
  <c r="BF686" i="10"/>
  <c r="R686" i="10"/>
  <c r="Q686" i="10"/>
  <c r="X686" i="10"/>
  <c r="V686" i="10"/>
  <c r="T686" i="10"/>
  <c r="P686" i="10"/>
  <c r="BK686" i="10"/>
  <c r="K686" i="10"/>
  <c r="BE686" i="10" s="1"/>
  <c r="BI683" i="10"/>
  <c r="BH683" i="10"/>
  <c r="BG683" i="10"/>
  <c r="BF683" i="10"/>
  <c r="R683" i="10"/>
  <c r="Q683" i="10"/>
  <c r="X683" i="10"/>
  <c r="V683" i="10"/>
  <c r="T683" i="10"/>
  <c r="P683" i="10"/>
  <c r="BI679" i="10"/>
  <c r="BH679" i="10"/>
  <c r="BG679" i="10"/>
  <c r="BF679" i="10"/>
  <c r="R679" i="10"/>
  <c r="Q679" i="10"/>
  <c r="X679" i="10"/>
  <c r="V679" i="10"/>
  <c r="T679" i="10"/>
  <c r="P679" i="10"/>
  <c r="BI675" i="10"/>
  <c r="BH675" i="10"/>
  <c r="BG675" i="10"/>
  <c r="BF675" i="10"/>
  <c r="R675" i="10"/>
  <c r="Q675" i="10"/>
  <c r="X675" i="10"/>
  <c r="V675" i="10"/>
  <c r="T675" i="10"/>
  <c r="P675" i="10"/>
  <c r="BK675" i="10"/>
  <c r="K675" i="10"/>
  <c r="BE675" i="10"/>
  <c r="BI671" i="10"/>
  <c r="BH671" i="10"/>
  <c r="BG671" i="10"/>
  <c r="BF671" i="10"/>
  <c r="R671" i="10"/>
  <c r="Q671" i="10"/>
  <c r="X671" i="10"/>
  <c r="V671" i="10"/>
  <c r="T671" i="10"/>
  <c r="P671" i="10"/>
  <c r="K671" i="10" s="1"/>
  <c r="BK671" i="10"/>
  <c r="BE671" i="10"/>
  <c r="BI667" i="10"/>
  <c r="BH667" i="10"/>
  <c r="BG667" i="10"/>
  <c r="BF667" i="10"/>
  <c r="R667" i="10"/>
  <c r="Q667" i="10"/>
  <c r="X667" i="10"/>
  <c r="V667" i="10"/>
  <c r="T667" i="10"/>
  <c r="P667" i="10"/>
  <c r="BI663" i="10"/>
  <c r="BH663" i="10"/>
  <c r="BG663" i="10"/>
  <c r="BF663" i="10"/>
  <c r="R663" i="10"/>
  <c r="Q663" i="10"/>
  <c r="X663" i="10"/>
  <c r="V663" i="10"/>
  <c r="T663" i="10"/>
  <c r="T622" i="10" s="1"/>
  <c r="P663" i="10"/>
  <c r="BK663" i="10"/>
  <c r="K663" i="10"/>
  <c r="BE663" i="10" s="1"/>
  <c r="BI659" i="10"/>
  <c r="BH659" i="10"/>
  <c r="BG659" i="10"/>
  <c r="BF659" i="10"/>
  <c r="R659" i="10"/>
  <c r="Q659" i="10"/>
  <c r="X659" i="10"/>
  <c r="V659" i="10"/>
  <c r="T659" i="10"/>
  <c r="P659" i="10"/>
  <c r="BK659" i="10"/>
  <c r="K659" i="10"/>
  <c r="BE659" i="10" s="1"/>
  <c r="BI650" i="10"/>
  <c r="BH650" i="10"/>
  <c r="BG650" i="10"/>
  <c r="BF650" i="10"/>
  <c r="R650" i="10"/>
  <c r="Q650" i="10"/>
  <c r="X650" i="10"/>
  <c r="V650" i="10"/>
  <c r="T650" i="10"/>
  <c r="P650" i="10"/>
  <c r="BK650" i="10"/>
  <c r="K650" i="10"/>
  <c r="BE650" i="10" s="1"/>
  <c r="BI645" i="10"/>
  <c r="BH645" i="10"/>
  <c r="BG645" i="10"/>
  <c r="BF645" i="10"/>
  <c r="R645" i="10"/>
  <c r="Q645" i="10"/>
  <c r="X645" i="10"/>
  <c r="V645" i="10"/>
  <c r="T645" i="10"/>
  <c r="P645" i="10"/>
  <c r="BI641" i="10"/>
  <c r="BH641" i="10"/>
  <c r="BG641" i="10"/>
  <c r="BF641" i="10"/>
  <c r="R641" i="10"/>
  <c r="Q641" i="10"/>
  <c r="X641" i="10"/>
  <c r="V641" i="10"/>
  <c r="T641" i="10"/>
  <c r="P641" i="10"/>
  <c r="BI637" i="10"/>
  <c r="BH637" i="10"/>
  <c r="BG637" i="10"/>
  <c r="BF637" i="10"/>
  <c r="R637" i="10"/>
  <c r="Q637" i="10"/>
  <c r="X637" i="10"/>
  <c r="V637" i="10"/>
  <c r="T637" i="10"/>
  <c r="P637" i="10"/>
  <c r="BK637" i="10"/>
  <c r="K637" i="10"/>
  <c r="BE637" i="10"/>
  <c r="BI632" i="10"/>
  <c r="BH632" i="10"/>
  <c r="BG632" i="10"/>
  <c r="BF632" i="10"/>
  <c r="R632" i="10"/>
  <c r="Q632" i="10"/>
  <c r="X632" i="10"/>
  <c r="V632" i="10"/>
  <c r="T632" i="10"/>
  <c r="P632" i="10"/>
  <c r="K632" i="10" s="1"/>
  <c r="BK632" i="10"/>
  <c r="BE632" i="10"/>
  <c r="BI628" i="10"/>
  <c r="BH628" i="10"/>
  <c r="BG628" i="10"/>
  <c r="BF628" i="10"/>
  <c r="R628" i="10"/>
  <c r="Q628" i="10"/>
  <c r="X628" i="10"/>
  <c r="V628" i="10"/>
  <c r="T628" i="10"/>
  <c r="P628" i="10"/>
  <c r="BI623" i="10"/>
  <c r="BH623" i="10"/>
  <c r="BG623" i="10"/>
  <c r="BF623" i="10"/>
  <c r="R623" i="10"/>
  <c r="Q623" i="10"/>
  <c r="X623" i="10"/>
  <c r="V623" i="10"/>
  <c r="T623" i="10"/>
  <c r="P623" i="10"/>
  <c r="BK623" i="10"/>
  <c r="K623" i="10"/>
  <c r="BE623" i="10"/>
  <c r="BI619" i="10"/>
  <c r="BH619" i="10"/>
  <c r="BG619" i="10"/>
  <c r="BF619" i="10"/>
  <c r="R619" i="10"/>
  <c r="Q619" i="10"/>
  <c r="X619" i="10"/>
  <c r="V619" i="10"/>
  <c r="T619" i="10"/>
  <c r="P619" i="10"/>
  <c r="BK619" i="10" s="1"/>
  <c r="BI616" i="10"/>
  <c r="BH616" i="10"/>
  <c r="BG616" i="10"/>
  <c r="BF616" i="10"/>
  <c r="R616" i="10"/>
  <c r="Q616" i="10"/>
  <c r="X616" i="10"/>
  <c r="V616" i="10"/>
  <c r="T616" i="10"/>
  <c r="P616" i="10"/>
  <c r="BI613" i="10"/>
  <c r="BH613" i="10"/>
  <c r="BG613" i="10"/>
  <c r="BF613" i="10"/>
  <c r="R613" i="10"/>
  <c r="Q613" i="10"/>
  <c r="X613" i="10"/>
  <c r="V613" i="10"/>
  <c r="T613" i="10"/>
  <c r="P613" i="10"/>
  <c r="BK613" i="10" s="1"/>
  <c r="BI609" i="10"/>
  <c r="BH609" i="10"/>
  <c r="BG609" i="10"/>
  <c r="BF609" i="10"/>
  <c r="R609" i="10"/>
  <c r="Q609" i="10"/>
  <c r="X609" i="10"/>
  <c r="V609" i="10"/>
  <c r="V573" i="10" s="1"/>
  <c r="T609" i="10"/>
  <c r="P609" i="10"/>
  <c r="K609" i="10" s="1"/>
  <c r="BE609" i="10" s="1"/>
  <c r="BK609" i="10"/>
  <c r="BI601" i="10"/>
  <c r="BH601" i="10"/>
  <c r="BG601" i="10"/>
  <c r="BF601" i="10"/>
  <c r="R601" i="10"/>
  <c r="Q601" i="10"/>
  <c r="X601" i="10"/>
  <c r="V601" i="10"/>
  <c r="T601" i="10"/>
  <c r="P601" i="10"/>
  <c r="K601" i="10" s="1"/>
  <c r="BE601" i="10" s="1"/>
  <c r="BI596" i="10"/>
  <c r="BH596" i="10"/>
  <c r="BG596" i="10"/>
  <c r="BF596" i="10"/>
  <c r="R596" i="10"/>
  <c r="Q596" i="10"/>
  <c r="X596" i="10"/>
  <c r="V596" i="10"/>
  <c r="T596" i="10"/>
  <c r="T573" i="10" s="1"/>
  <c r="P596" i="10"/>
  <c r="BK596" i="10"/>
  <c r="K596" i="10"/>
  <c r="BE596" i="10" s="1"/>
  <c r="BI590" i="10"/>
  <c r="BH590" i="10"/>
  <c r="BG590" i="10"/>
  <c r="BF590" i="10"/>
  <c r="R590" i="10"/>
  <c r="Q590" i="10"/>
  <c r="X590" i="10"/>
  <c r="V590" i="10"/>
  <c r="T590" i="10"/>
  <c r="P590" i="10"/>
  <c r="BK590" i="10"/>
  <c r="K590" i="10"/>
  <c r="BE590" i="10" s="1"/>
  <c r="BI583" i="10"/>
  <c r="BH583" i="10"/>
  <c r="BG583" i="10"/>
  <c r="BF583" i="10"/>
  <c r="R583" i="10"/>
  <c r="Q583" i="10"/>
  <c r="X583" i="10"/>
  <c r="V583" i="10"/>
  <c r="T583" i="10"/>
  <c r="P583" i="10"/>
  <c r="BI579" i="10"/>
  <c r="BH579" i="10"/>
  <c r="BG579" i="10"/>
  <c r="BF579" i="10"/>
  <c r="R579" i="10"/>
  <c r="Q579" i="10"/>
  <c r="X579" i="10"/>
  <c r="X573" i="10" s="1"/>
  <c r="V579" i="10"/>
  <c r="T579" i="10"/>
  <c r="P579" i="10"/>
  <c r="BK579" i="10" s="1"/>
  <c r="BI574" i="10"/>
  <c r="BH574" i="10"/>
  <c r="BG574" i="10"/>
  <c r="BF574" i="10"/>
  <c r="R574" i="10"/>
  <c r="Q574" i="10"/>
  <c r="X574" i="10"/>
  <c r="V574" i="10"/>
  <c r="T574" i="10"/>
  <c r="P574" i="10"/>
  <c r="BK574" i="10"/>
  <c r="K574" i="10"/>
  <c r="BE574" i="10" s="1"/>
  <c r="BI569" i="10"/>
  <c r="BH569" i="10"/>
  <c r="BG569" i="10"/>
  <c r="BF569" i="10"/>
  <c r="R569" i="10"/>
  <c r="R568" i="10"/>
  <c r="J71" i="10" s="1"/>
  <c r="Q569" i="10"/>
  <c r="Q568" i="10"/>
  <c r="I71" i="10" s="1"/>
  <c r="X569" i="10"/>
  <c r="X568" i="10" s="1"/>
  <c r="V569" i="10"/>
  <c r="V568" i="10"/>
  <c r="T569" i="10"/>
  <c r="T568" i="10"/>
  <c r="P569" i="10"/>
  <c r="BI564" i="10"/>
  <c r="BH564" i="10"/>
  <c r="BG564" i="10"/>
  <c r="BF564" i="10"/>
  <c r="R564" i="10"/>
  <c r="Q564" i="10"/>
  <c r="X564" i="10"/>
  <c r="V564" i="10"/>
  <c r="T564" i="10"/>
  <c r="P564" i="10"/>
  <c r="BI559" i="10"/>
  <c r="BH559" i="10"/>
  <c r="BG559" i="10"/>
  <c r="BF559" i="10"/>
  <c r="R559" i="10"/>
  <c r="Q559" i="10"/>
  <c r="X559" i="10"/>
  <c r="V559" i="10"/>
  <c r="T559" i="10"/>
  <c r="P559" i="10"/>
  <c r="BI555" i="10"/>
  <c r="BH555" i="10"/>
  <c r="BG555" i="10"/>
  <c r="BF555" i="10"/>
  <c r="R555" i="10"/>
  <c r="Q555" i="10"/>
  <c r="X555" i="10"/>
  <c r="V555" i="10"/>
  <c r="T555" i="10"/>
  <c r="P555" i="10"/>
  <c r="K555" i="10" s="1"/>
  <c r="BK555" i="10"/>
  <c r="BE555" i="10"/>
  <c r="BI552" i="10"/>
  <c r="BH552" i="10"/>
  <c r="BG552" i="10"/>
  <c r="BF552" i="10"/>
  <c r="R552" i="10"/>
  <c r="Q552" i="10"/>
  <c r="X552" i="10"/>
  <c r="V552" i="10"/>
  <c r="T552" i="10"/>
  <c r="T548" i="10" s="1"/>
  <c r="P552" i="10"/>
  <c r="K552" i="10" s="1"/>
  <c r="BE552" i="10" s="1"/>
  <c r="BI549" i="10"/>
  <c r="BH549" i="10"/>
  <c r="BG549" i="10"/>
  <c r="BF549" i="10"/>
  <c r="R549" i="10"/>
  <c r="Q549" i="10"/>
  <c r="X549" i="10"/>
  <c r="X548" i="10" s="1"/>
  <c r="V549" i="10"/>
  <c r="T549" i="10"/>
  <c r="P549" i="10"/>
  <c r="BK549" i="10"/>
  <c r="K549" i="10"/>
  <c r="BE549" i="10"/>
  <c r="BI544" i="10"/>
  <c r="BH544" i="10"/>
  <c r="BG544" i="10"/>
  <c r="BF544" i="10"/>
  <c r="R544" i="10"/>
  <c r="Q544" i="10"/>
  <c r="X544" i="10"/>
  <c r="V544" i="10"/>
  <c r="T544" i="10"/>
  <c r="P544" i="10"/>
  <c r="BK544" i="10" s="1"/>
  <c r="K544" i="10"/>
  <c r="BE544" i="10" s="1"/>
  <c r="BI541" i="10"/>
  <c r="BH541" i="10"/>
  <c r="BG541" i="10"/>
  <c r="BF541" i="10"/>
  <c r="R541" i="10"/>
  <c r="Q541" i="10"/>
  <c r="X541" i="10"/>
  <c r="V541" i="10"/>
  <c r="T541" i="10"/>
  <c r="P541" i="10"/>
  <c r="BI536" i="10"/>
  <c r="BH536" i="10"/>
  <c r="BG536" i="10"/>
  <c r="BF536" i="10"/>
  <c r="R536" i="10"/>
  <c r="Q536" i="10"/>
  <c r="X536" i="10"/>
  <c r="V536" i="10"/>
  <c r="T536" i="10"/>
  <c r="P536" i="10"/>
  <c r="BK536" i="10" s="1"/>
  <c r="K536" i="10"/>
  <c r="BE536" i="10" s="1"/>
  <c r="BI533" i="10"/>
  <c r="BH533" i="10"/>
  <c r="BG533" i="10"/>
  <c r="BF533" i="10"/>
  <c r="R533" i="10"/>
  <c r="Q533" i="10"/>
  <c r="X533" i="10"/>
  <c r="V533" i="10"/>
  <c r="T533" i="10"/>
  <c r="P533" i="10"/>
  <c r="K533" i="10" s="1"/>
  <c r="BE533" i="10" s="1"/>
  <c r="BK533" i="10"/>
  <c r="BI529" i="10"/>
  <c r="BH529" i="10"/>
  <c r="BG529" i="10"/>
  <c r="BF529" i="10"/>
  <c r="R529" i="10"/>
  <c r="Q529" i="10"/>
  <c r="X529" i="10"/>
  <c r="V529" i="10"/>
  <c r="T529" i="10"/>
  <c r="P529" i="10"/>
  <c r="K529" i="10" s="1"/>
  <c r="BE529" i="10" s="1"/>
  <c r="BK529" i="10"/>
  <c r="BI525" i="10"/>
  <c r="BH525" i="10"/>
  <c r="BG525" i="10"/>
  <c r="BF525" i="10"/>
  <c r="R525" i="10"/>
  <c r="Q525" i="10"/>
  <c r="Q510" i="10" s="1"/>
  <c r="I69" i="10" s="1"/>
  <c r="X525" i="10"/>
  <c r="V525" i="10"/>
  <c r="T525" i="10"/>
  <c r="P525" i="10"/>
  <c r="BK525" i="10"/>
  <c r="K525" i="10"/>
  <c r="BE525" i="10" s="1"/>
  <c r="BI521" i="10"/>
  <c r="BH521" i="10"/>
  <c r="BG521" i="10"/>
  <c r="BF521" i="10"/>
  <c r="R521" i="10"/>
  <c r="Q521" i="10"/>
  <c r="X521" i="10"/>
  <c r="V521" i="10"/>
  <c r="T521" i="10"/>
  <c r="P521" i="10"/>
  <c r="BK521" i="10"/>
  <c r="K521" i="10"/>
  <c r="BE521" i="10" s="1"/>
  <c r="BI518" i="10"/>
  <c r="BH518" i="10"/>
  <c r="BG518" i="10"/>
  <c r="BF518" i="10"/>
  <c r="R518" i="10"/>
  <c r="Q518" i="10"/>
  <c r="X518" i="10"/>
  <c r="V518" i="10"/>
  <c r="T518" i="10"/>
  <c r="P518" i="10"/>
  <c r="BK518" i="10" s="1"/>
  <c r="BI514" i="10"/>
  <c r="BH514" i="10"/>
  <c r="BG514" i="10"/>
  <c r="BF514" i="10"/>
  <c r="R514" i="10"/>
  <c r="Q514" i="10"/>
  <c r="X514" i="10"/>
  <c r="V514" i="10"/>
  <c r="T514" i="10"/>
  <c r="P514" i="10"/>
  <c r="BK514" i="10" s="1"/>
  <c r="K514" i="10"/>
  <c r="BE514" i="10" s="1"/>
  <c r="BI511" i="10"/>
  <c r="BH511" i="10"/>
  <c r="BG511" i="10"/>
  <c r="BF511" i="10"/>
  <c r="R511" i="10"/>
  <c r="Q511" i="10"/>
  <c r="X511" i="10"/>
  <c r="X510" i="10" s="1"/>
  <c r="V511" i="10"/>
  <c r="T511" i="10"/>
  <c r="P511" i="10"/>
  <c r="K511" i="10" s="1"/>
  <c r="BK511" i="10"/>
  <c r="BE511" i="10"/>
  <c r="BI506" i="10"/>
  <c r="BH506" i="10"/>
  <c r="BG506" i="10"/>
  <c r="BF506" i="10"/>
  <c r="R506" i="10"/>
  <c r="Q506" i="10"/>
  <c r="X506" i="10"/>
  <c r="V506" i="10"/>
  <c r="T506" i="10"/>
  <c r="P506" i="10"/>
  <c r="K506" i="10" s="1"/>
  <c r="BK506" i="10"/>
  <c r="BE506" i="10"/>
  <c r="BI501" i="10"/>
  <c r="BH501" i="10"/>
  <c r="BG501" i="10"/>
  <c r="BF501" i="10"/>
  <c r="R501" i="10"/>
  <c r="Q501" i="10"/>
  <c r="X501" i="10"/>
  <c r="V501" i="10"/>
  <c r="T501" i="10"/>
  <c r="P501" i="10"/>
  <c r="BK501" i="10"/>
  <c r="K501" i="10"/>
  <c r="BE501" i="10" s="1"/>
  <c r="BI498" i="10"/>
  <c r="BH498" i="10"/>
  <c r="BG498" i="10"/>
  <c r="BF498" i="10"/>
  <c r="R498" i="10"/>
  <c r="Q498" i="10"/>
  <c r="X498" i="10"/>
  <c r="V498" i="10"/>
  <c r="T498" i="10"/>
  <c r="P498" i="10"/>
  <c r="BK498" i="10"/>
  <c r="K498" i="10"/>
  <c r="BE498" i="10" s="1"/>
  <c r="BI494" i="10"/>
  <c r="BH494" i="10"/>
  <c r="BG494" i="10"/>
  <c r="BF494" i="10"/>
  <c r="R494" i="10"/>
  <c r="Q494" i="10"/>
  <c r="X494" i="10"/>
  <c r="V494" i="10"/>
  <c r="T494" i="10"/>
  <c r="P494" i="10"/>
  <c r="BK494" i="10"/>
  <c r="K494" i="10"/>
  <c r="BE494" i="10" s="1"/>
  <c r="BI490" i="10"/>
  <c r="BH490" i="10"/>
  <c r="BG490" i="10"/>
  <c r="BF490" i="10"/>
  <c r="R490" i="10"/>
  <c r="Q490" i="10"/>
  <c r="X490" i="10"/>
  <c r="V490" i="10"/>
  <c r="T490" i="10"/>
  <c r="P490" i="10"/>
  <c r="BI486" i="10"/>
  <c r="BH486" i="10"/>
  <c r="BG486" i="10"/>
  <c r="BF486" i="10"/>
  <c r="R486" i="10"/>
  <c r="Q486" i="10"/>
  <c r="X486" i="10"/>
  <c r="V486" i="10"/>
  <c r="T486" i="10"/>
  <c r="P486" i="10"/>
  <c r="BK486" i="10" s="1"/>
  <c r="K486" i="10"/>
  <c r="BE486" i="10" s="1"/>
  <c r="BI482" i="10"/>
  <c r="BH482" i="10"/>
  <c r="BG482" i="10"/>
  <c r="BF482" i="10"/>
  <c r="R482" i="10"/>
  <c r="Q482" i="10"/>
  <c r="X482" i="10"/>
  <c r="V482" i="10"/>
  <c r="T482" i="10"/>
  <c r="P482" i="10"/>
  <c r="BK482" i="10" s="1"/>
  <c r="BI477" i="10"/>
  <c r="BH477" i="10"/>
  <c r="BG477" i="10"/>
  <c r="BF477" i="10"/>
  <c r="R477" i="10"/>
  <c r="Q477" i="10"/>
  <c r="X477" i="10"/>
  <c r="V477" i="10"/>
  <c r="T477" i="10"/>
  <c r="P477" i="10"/>
  <c r="K477" i="10" s="1"/>
  <c r="BE477" i="10" s="1"/>
  <c r="BI472" i="10"/>
  <c r="BH472" i="10"/>
  <c r="BG472" i="10"/>
  <c r="BF472" i="10"/>
  <c r="R472" i="10"/>
  <c r="Q472" i="10"/>
  <c r="X472" i="10"/>
  <c r="V472" i="10"/>
  <c r="T472" i="10"/>
  <c r="P472" i="10"/>
  <c r="K472" i="10" s="1"/>
  <c r="BK472" i="10"/>
  <c r="BE472" i="10"/>
  <c r="BI467" i="10"/>
  <c r="BH467" i="10"/>
  <c r="BG467" i="10"/>
  <c r="BF467" i="10"/>
  <c r="R467" i="10"/>
  <c r="Q467" i="10"/>
  <c r="X467" i="10"/>
  <c r="V467" i="10"/>
  <c r="T467" i="10"/>
  <c r="P467" i="10"/>
  <c r="BK467" i="10"/>
  <c r="K467" i="10"/>
  <c r="BE467" i="10"/>
  <c r="BI463" i="10"/>
  <c r="BH463" i="10"/>
  <c r="BG463" i="10"/>
  <c r="BF463" i="10"/>
  <c r="R463" i="10"/>
  <c r="Q463" i="10"/>
  <c r="X463" i="10"/>
  <c r="V463" i="10"/>
  <c r="T463" i="10"/>
  <c r="P463" i="10"/>
  <c r="BK463" i="10"/>
  <c r="K463" i="10"/>
  <c r="BE463" i="10" s="1"/>
  <c r="BI457" i="10"/>
  <c r="BH457" i="10"/>
  <c r="BG457" i="10"/>
  <c r="BF457" i="10"/>
  <c r="R457" i="10"/>
  <c r="Q457" i="10"/>
  <c r="X457" i="10"/>
  <c r="V457" i="10"/>
  <c r="T457" i="10"/>
  <c r="P457" i="10"/>
  <c r="BK457" i="10" s="1"/>
  <c r="K457" i="10"/>
  <c r="BE457" i="10" s="1"/>
  <c r="BI452" i="10"/>
  <c r="BH452" i="10"/>
  <c r="BG452" i="10"/>
  <c r="BF452" i="10"/>
  <c r="R452" i="10"/>
  <c r="Q452" i="10"/>
  <c r="X452" i="10"/>
  <c r="V452" i="10"/>
  <c r="T452" i="10"/>
  <c r="P452" i="10"/>
  <c r="BI446" i="10"/>
  <c r="BH446" i="10"/>
  <c r="BG446" i="10"/>
  <c r="BF446" i="10"/>
  <c r="R446" i="10"/>
  <c r="Q446" i="10"/>
  <c r="X446" i="10"/>
  <c r="V446" i="10"/>
  <c r="T446" i="10"/>
  <c r="P446" i="10"/>
  <c r="BK446" i="10" s="1"/>
  <c r="BI442" i="10"/>
  <c r="BH442" i="10"/>
  <c r="BG442" i="10"/>
  <c r="BF442" i="10"/>
  <c r="R442" i="10"/>
  <c r="Q442" i="10"/>
  <c r="X442" i="10"/>
  <c r="V442" i="10"/>
  <c r="T442" i="10"/>
  <c r="P442" i="10"/>
  <c r="BI436" i="10"/>
  <c r="BH436" i="10"/>
  <c r="BG436" i="10"/>
  <c r="BF436" i="10"/>
  <c r="R436" i="10"/>
  <c r="Q436" i="10"/>
  <c r="X436" i="10"/>
  <c r="V436" i="10"/>
  <c r="T436" i="10"/>
  <c r="P436" i="10"/>
  <c r="K436" i="10" s="1"/>
  <c r="BK436" i="10"/>
  <c r="BE436" i="10"/>
  <c r="BI433" i="10"/>
  <c r="BH433" i="10"/>
  <c r="BG433" i="10"/>
  <c r="BF433" i="10"/>
  <c r="R433" i="10"/>
  <c r="Q433" i="10"/>
  <c r="X433" i="10"/>
  <c r="V433" i="10"/>
  <c r="T433" i="10"/>
  <c r="P433" i="10"/>
  <c r="K433" i="10" s="1"/>
  <c r="BE433" i="10"/>
  <c r="BI429" i="10"/>
  <c r="BH429" i="10"/>
  <c r="BG429" i="10"/>
  <c r="BF429" i="10"/>
  <c r="R429" i="10"/>
  <c r="Q429" i="10"/>
  <c r="X429" i="10"/>
  <c r="V429" i="10"/>
  <c r="T429" i="10"/>
  <c r="P429" i="10"/>
  <c r="BK429" i="10"/>
  <c r="K429" i="10"/>
  <c r="BE429" i="10"/>
  <c r="BI425" i="10"/>
  <c r="BH425" i="10"/>
  <c r="BG425" i="10"/>
  <c r="BF425" i="10"/>
  <c r="R425" i="10"/>
  <c r="Q425" i="10"/>
  <c r="X425" i="10"/>
  <c r="V425" i="10"/>
  <c r="T425" i="10"/>
  <c r="P425" i="10"/>
  <c r="BK425" i="10"/>
  <c r="K425" i="10"/>
  <c r="BE425" i="10" s="1"/>
  <c r="BI421" i="10"/>
  <c r="BH421" i="10"/>
  <c r="BG421" i="10"/>
  <c r="BF421" i="10"/>
  <c r="R421" i="10"/>
  <c r="Q421" i="10"/>
  <c r="X421" i="10"/>
  <c r="V421" i="10"/>
  <c r="T421" i="10"/>
  <c r="P421" i="10"/>
  <c r="BK421" i="10" s="1"/>
  <c r="BI416" i="10"/>
  <c r="BH416" i="10"/>
  <c r="BG416" i="10"/>
  <c r="BF416" i="10"/>
  <c r="R416" i="10"/>
  <c r="Q416" i="10"/>
  <c r="X416" i="10"/>
  <c r="V416" i="10"/>
  <c r="T416" i="10"/>
  <c r="P416" i="10"/>
  <c r="BK416" i="10" s="1"/>
  <c r="K416" i="10"/>
  <c r="BE416" i="10" s="1"/>
  <c r="BI411" i="10"/>
  <c r="BH411" i="10"/>
  <c r="BG411" i="10"/>
  <c r="BF411" i="10"/>
  <c r="R411" i="10"/>
  <c r="Q411" i="10"/>
  <c r="X411" i="10"/>
  <c r="V411" i="10"/>
  <c r="T411" i="10"/>
  <c r="P411" i="10"/>
  <c r="BI406" i="10"/>
  <c r="BH406" i="10"/>
  <c r="BG406" i="10"/>
  <c r="BF406" i="10"/>
  <c r="R406" i="10"/>
  <c r="Q406" i="10"/>
  <c r="X406" i="10"/>
  <c r="V406" i="10"/>
  <c r="T406" i="10"/>
  <c r="P406" i="10"/>
  <c r="BK406" i="10"/>
  <c r="K406" i="10"/>
  <c r="BE406" i="10" s="1"/>
  <c r="BI401" i="10"/>
  <c r="BH401" i="10"/>
  <c r="BG401" i="10"/>
  <c r="BF401" i="10"/>
  <c r="R401" i="10"/>
  <c r="Q401" i="10"/>
  <c r="X401" i="10"/>
  <c r="V401" i="10"/>
  <c r="T401" i="10"/>
  <c r="P401" i="10"/>
  <c r="BK401" i="10"/>
  <c r="K401" i="10"/>
  <c r="BE401" i="10" s="1"/>
  <c r="BI395" i="10"/>
  <c r="BH395" i="10"/>
  <c r="BG395" i="10"/>
  <c r="BF395" i="10"/>
  <c r="R395" i="10"/>
  <c r="Q395" i="10"/>
  <c r="X395" i="10"/>
  <c r="V395" i="10"/>
  <c r="T395" i="10"/>
  <c r="P395" i="10"/>
  <c r="BK395" i="10" s="1"/>
  <c r="K395" i="10"/>
  <c r="BE395" i="10" s="1"/>
  <c r="BI386" i="10"/>
  <c r="BH386" i="10"/>
  <c r="BG386" i="10"/>
  <c r="BF386" i="10"/>
  <c r="R386" i="10"/>
  <c r="Q386" i="10"/>
  <c r="X386" i="10"/>
  <c r="V386" i="10"/>
  <c r="T386" i="10"/>
  <c r="P386" i="10"/>
  <c r="BK386" i="10" s="1"/>
  <c r="K386" i="10"/>
  <c r="BE386" i="10" s="1"/>
  <c r="BI382" i="10"/>
  <c r="BH382" i="10"/>
  <c r="BG382" i="10"/>
  <c r="BF382" i="10"/>
  <c r="R382" i="10"/>
  <c r="Q382" i="10"/>
  <c r="X382" i="10"/>
  <c r="V382" i="10"/>
  <c r="T382" i="10"/>
  <c r="P382" i="10"/>
  <c r="BK382" i="10" s="1"/>
  <c r="K382" i="10"/>
  <c r="BE382" i="10" s="1"/>
  <c r="BI374" i="10"/>
  <c r="BH374" i="10"/>
  <c r="BG374" i="10"/>
  <c r="BF374" i="10"/>
  <c r="R374" i="10"/>
  <c r="Q374" i="10"/>
  <c r="X374" i="10"/>
  <c r="V374" i="10"/>
  <c r="T374" i="10"/>
  <c r="P374" i="10"/>
  <c r="BK374" i="10" s="1"/>
  <c r="BI369" i="10"/>
  <c r="BH369" i="10"/>
  <c r="BG369" i="10"/>
  <c r="BF369" i="10"/>
  <c r="R369" i="10"/>
  <c r="Q369" i="10"/>
  <c r="X369" i="10"/>
  <c r="V369" i="10"/>
  <c r="T369" i="10"/>
  <c r="P369" i="10"/>
  <c r="BI364" i="10"/>
  <c r="BH364" i="10"/>
  <c r="BG364" i="10"/>
  <c r="BF364" i="10"/>
  <c r="R364" i="10"/>
  <c r="Q364" i="10"/>
  <c r="X364" i="10"/>
  <c r="V364" i="10"/>
  <c r="T364" i="10"/>
  <c r="P364" i="10"/>
  <c r="BK364" i="10"/>
  <c r="K364" i="10"/>
  <c r="BE364" i="10"/>
  <c r="BI360" i="10"/>
  <c r="BH360" i="10"/>
  <c r="BG360" i="10"/>
  <c r="BF360" i="10"/>
  <c r="R360" i="10"/>
  <c r="R359" i="10"/>
  <c r="J68" i="10" s="1"/>
  <c r="Q360" i="10"/>
  <c r="X360" i="10"/>
  <c r="V360" i="10"/>
  <c r="T360" i="10"/>
  <c r="T359" i="10"/>
  <c r="P360" i="10"/>
  <c r="BK360" i="10"/>
  <c r="K360" i="10"/>
  <c r="BE360" i="10" s="1"/>
  <c r="BI355" i="10"/>
  <c r="BH355" i="10"/>
  <c r="BG355" i="10"/>
  <c r="BF355" i="10"/>
  <c r="R355" i="10"/>
  <c r="Q355" i="10"/>
  <c r="X355" i="10"/>
  <c r="V355" i="10"/>
  <c r="T355" i="10"/>
  <c r="P355" i="10"/>
  <c r="BK355" i="10" s="1"/>
  <c r="K355" i="10"/>
  <c r="BE355" i="10" s="1"/>
  <c r="BI351" i="10"/>
  <c r="BH351" i="10"/>
  <c r="BG351" i="10"/>
  <c r="BF351" i="10"/>
  <c r="R351" i="10"/>
  <c r="Q351" i="10"/>
  <c r="X351" i="10"/>
  <c r="V351" i="10"/>
  <c r="T351" i="10"/>
  <c r="P351" i="10"/>
  <c r="BK351" i="10" s="1"/>
  <c r="K351" i="10"/>
  <c r="BE351" i="10" s="1"/>
  <c r="BI348" i="10"/>
  <c r="BH348" i="10"/>
  <c r="BG348" i="10"/>
  <c r="BF348" i="10"/>
  <c r="R348" i="10"/>
  <c r="Q348" i="10"/>
  <c r="X348" i="10"/>
  <c r="V348" i="10"/>
  <c r="T348" i="10"/>
  <c r="P348" i="10"/>
  <c r="BK348" i="10" s="1"/>
  <c r="BI345" i="10"/>
  <c r="BH345" i="10"/>
  <c r="BG345" i="10"/>
  <c r="BF345" i="10"/>
  <c r="R345" i="10"/>
  <c r="Q345" i="10"/>
  <c r="X345" i="10"/>
  <c r="V345" i="10"/>
  <c r="V319" i="10" s="1"/>
  <c r="T345" i="10"/>
  <c r="P345" i="10"/>
  <c r="BI342" i="10"/>
  <c r="BH342" i="10"/>
  <c r="BG342" i="10"/>
  <c r="BF342" i="10"/>
  <c r="R342" i="10"/>
  <c r="Q342" i="10"/>
  <c r="X342" i="10"/>
  <c r="V342" i="10"/>
  <c r="T342" i="10"/>
  <c r="P342" i="10"/>
  <c r="BK342" i="10"/>
  <c r="K342" i="10"/>
  <c r="BE342" i="10"/>
  <c r="BI339" i="10"/>
  <c r="BH339" i="10"/>
  <c r="BG339" i="10"/>
  <c r="BF339" i="10"/>
  <c r="R339" i="10"/>
  <c r="Q339" i="10"/>
  <c r="X339" i="10"/>
  <c r="V339" i="10"/>
  <c r="T339" i="10"/>
  <c r="P339" i="10"/>
  <c r="BK339" i="10"/>
  <c r="K339" i="10"/>
  <c r="BE339" i="10" s="1"/>
  <c r="BI335" i="10"/>
  <c r="BH335" i="10"/>
  <c r="BG335" i="10"/>
  <c r="BF335" i="10"/>
  <c r="R335" i="10"/>
  <c r="Q335" i="10"/>
  <c r="X335" i="10"/>
  <c r="V335" i="10"/>
  <c r="T335" i="10"/>
  <c r="P335" i="10"/>
  <c r="BK335" i="10"/>
  <c r="K335" i="10"/>
  <c r="BE335" i="10" s="1"/>
  <c r="BI330" i="10"/>
  <c r="BH330" i="10"/>
  <c r="BG330" i="10"/>
  <c r="BF330" i="10"/>
  <c r="R330" i="10"/>
  <c r="Q330" i="10"/>
  <c r="X330" i="10"/>
  <c r="V330" i="10"/>
  <c r="T330" i="10"/>
  <c r="P330" i="10"/>
  <c r="BK330" i="10" s="1"/>
  <c r="K330" i="10"/>
  <c r="BE330" i="10" s="1"/>
  <c r="BI325" i="10"/>
  <c r="BH325" i="10"/>
  <c r="BG325" i="10"/>
  <c r="BF325" i="10"/>
  <c r="R325" i="10"/>
  <c r="Q325" i="10"/>
  <c r="X325" i="10"/>
  <c r="V325" i="10"/>
  <c r="T325" i="10"/>
  <c r="P325" i="10"/>
  <c r="BK325" i="10" s="1"/>
  <c r="K325" i="10"/>
  <c r="BE325" i="10" s="1"/>
  <c r="BI320" i="10"/>
  <c r="BH320" i="10"/>
  <c r="BG320" i="10"/>
  <c r="BF320" i="10"/>
  <c r="R320" i="10"/>
  <c r="Q320" i="10"/>
  <c r="Q319" i="10" s="1"/>
  <c r="I67" i="10" s="1"/>
  <c r="X320" i="10"/>
  <c r="X319" i="10"/>
  <c r="V320" i="10"/>
  <c r="T320" i="10"/>
  <c r="P320" i="10"/>
  <c r="BK320" i="10" s="1"/>
  <c r="BI311" i="10"/>
  <c r="BH311" i="10"/>
  <c r="BG311" i="10"/>
  <c r="BF311" i="10"/>
  <c r="R311" i="10"/>
  <c r="Q311" i="10"/>
  <c r="X311" i="10"/>
  <c r="V311" i="10"/>
  <c r="T311" i="10"/>
  <c r="P311" i="10"/>
  <c r="BK311" i="10"/>
  <c r="K311" i="10"/>
  <c r="BE311" i="10"/>
  <c r="BI304" i="10"/>
  <c r="BH304" i="10"/>
  <c r="BG304" i="10"/>
  <c r="BF304" i="10"/>
  <c r="R304" i="10"/>
  <c r="Q304" i="10"/>
  <c r="X304" i="10"/>
  <c r="V304" i="10"/>
  <c r="T304" i="10"/>
  <c r="P304" i="10"/>
  <c r="BK304" i="10"/>
  <c r="K304" i="10"/>
  <c r="BE304" i="10" s="1"/>
  <c r="BI297" i="10"/>
  <c r="BH297" i="10"/>
  <c r="BG297" i="10"/>
  <c r="BF297" i="10"/>
  <c r="R297" i="10"/>
  <c r="Q297" i="10"/>
  <c r="X297" i="10"/>
  <c r="V297" i="10"/>
  <c r="T297" i="10"/>
  <c r="P297" i="10"/>
  <c r="BK297" i="10"/>
  <c r="K297" i="10"/>
  <c r="BE297" i="10" s="1"/>
  <c r="BI290" i="10"/>
  <c r="BH290" i="10"/>
  <c r="BG290" i="10"/>
  <c r="BF290" i="10"/>
  <c r="R290" i="10"/>
  <c r="Q290" i="10"/>
  <c r="X290" i="10"/>
  <c r="V290" i="10"/>
  <c r="T290" i="10"/>
  <c r="P290" i="10"/>
  <c r="BK290" i="10" s="1"/>
  <c r="K290" i="10"/>
  <c r="BE290" i="10" s="1"/>
  <c r="BI285" i="10"/>
  <c r="BH285" i="10"/>
  <c r="BG285" i="10"/>
  <c r="BF285" i="10"/>
  <c r="R285" i="10"/>
  <c r="Q285" i="10"/>
  <c r="X285" i="10"/>
  <c r="X275" i="10" s="1"/>
  <c r="V285" i="10"/>
  <c r="T285" i="10"/>
  <c r="P285" i="10"/>
  <c r="BK285" i="10" s="1"/>
  <c r="K285" i="10"/>
  <c r="BE285" i="10" s="1"/>
  <c r="BI280" i="10"/>
  <c r="BH280" i="10"/>
  <c r="BG280" i="10"/>
  <c r="BF280" i="10"/>
  <c r="R280" i="10"/>
  <c r="Q280" i="10"/>
  <c r="X280" i="10"/>
  <c r="V280" i="10"/>
  <c r="T280" i="10"/>
  <c r="P280" i="10"/>
  <c r="BK280" i="10" s="1"/>
  <c r="K280" i="10"/>
  <c r="BE280" i="10" s="1"/>
  <c r="BI276" i="10"/>
  <c r="BH276" i="10"/>
  <c r="BG276" i="10"/>
  <c r="BF276" i="10"/>
  <c r="R276" i="10"/>
  <c r="Q276" i="10"/>
  <c r="Q275" i="10" s="1"/>
  <c r="X276" i="10"/>
  <c r="V276" i="10"/>
  <c r="V275" i="10" s="1"/>
  <c r="T276" i="10"/>
  <c r="P276" i="10"/>
  <c r="I66" i="10"/>
  <c r="BI271" i="10"/>
  <c r="BH271" i="10"/>
  <c r="BG271" i="10"/>
  <c r="BF271" i="10"/>
  <c r="R271" i="10"/>
  <c r="Q271" i="10"/>
  <c r="X271" i="10"/>
  <c r="V271" i="10"/>
  <c r="T271" i="10"/>
  <c r="P271" i="10"/>
  <c r="BK271" i="10"/>
  <c r="K271" i="10"/>
  <c r="BE271" i="10" s="1"/>
  <c r="BI267" i="10"/>
  <c r="BH267" i="10"/>
  <c r="BG267" i="10"/>
  <c r="BF267" i="10"/>
  <c r="R267" i="10"/>
  <c r="Q267" i="10"/>
  <c r="X267" i="10"/>
  <c r="V267" i="10"/>
  <c r="T267" i="10"/>
  <c r="P267" i="10"/>
  <c r="BK267" i="10"/>
  <c r="K267" i="10"/>
  <c r="BE267" i="10" s="1"/>
  <c r="BI263" i="10"/>
  <c r="BH263" i="10"/>
  <c r="BG263" i="10"/>
  <c r="BF263" i="10"/>
  <c r="R263" i="10"/>
  <c r="Q263" i="10"/>
  <c r="Q242" i="10" s="1"/>
  <c r="I65" i="10" s="1"/>
  <c r="X263" i="10"/>
  <c r="V263" i="10"/>
  <c r="T263" i="10"/>
  <c r="P263" i="10"/>
  <c r="BK263" i="10" s="1"/>
  <c r="K263" i="10"/>
  <c r="BE263" i="10" s="1"/>
  <c r="BI259" i="10"/>
  <c r="BH259" i="10"/>
  <c r="BG259" i="10"/>
  <c r="BF259" i="10"/>
  <c r="R259" i="10"/>
  <c r="Q259" i="10"/>
  <c r="X259" i="10"/>
  <c r="V259" i="10"/>
  <c r="T259" i="10"/>
  <c r="P259" i="10"/>
  <c r="BK259" i="10" s="1"/>
  <c r="K259" i="10"/>
  <c r="BE259" i="10" s="1"/>
  <c r="BI255" i="10"/>
  <c r="BH255" i="10"/>
  <c r="BG255" i="10"/>
  <c r="BF255" i="10"/>
  <c r="R255" i="10"/>
  <c r="Q255" i="10"/>
  <c r="X255" i="10"/>
  <c r="V255" i="10"/>
  <c r="T255" i="10"/>
  <c r="P255" i="10"/>
  <c r="BK255" i="10" s="1"/>
  <c r="BI249" i="10"/>
  <c r="BH249" i="10"/>
  <c r="BG249" i="10"/>
  <c r="BF249" i="10"/>
  <c r="R249" i="10"/>
  <c r="Q249" i="10"/>
  <c r="X249" i="10"/>
  <c r="X242" i="10" s="1"/>
  <c r="V249" i="10"/>
  <c r="T249" i="10"/>
  <c r="P249" i="10"/>
  <c r="BK249" i="10" s="1"/>
  <c r="BI243" i="10"/>
  <c r="BH243" i="10"/>
  <c r="BG243" i="10"/>
  <c r="BF243" i="10"/>
  <c r="R243" i="10"/>
  <c r="Q243" i="10"/>
  <c r="X243" i="10"/>
  <c r="V243" i="10"/>
  <c r="V242" i="10" s="1"/>
  <c r="T243" i="10"/>
  <c r="P243" i="10"/>
  <c r="BK243" i="10"/>
  <c r="K243" i="10"/>
  <c r="BE243" i="10" s="1"/>
  <c r="BI237" i="10"/>
  <c r="BH237" i="10"/>
  <c r="BG237" i="10"/>
  <c r="BF237" i="10"/>
  <c r="R237" i="10"/>
  <c r="Q237" i="10"/>
  <c r="X237" i="10"/>
  <c r="V237" i="10"/>
  <c r="T237" i="10"/>
  <c r="P237" i="10"/>
  <c r="BK237" i="10"/>
  <c r="K237" i="10"/>
  <c r="BE237" i="10" s="1"/>
  <c r="BI232" i="10"/>
  <c r="BH232" i="10"/>
  <c r="BG232" i="10"/>
  <c r="BF232" i="10"/>
  <c r="R232" i="10"/>
  <c r="Q232" i="10"/>
  <c r="X232" i="10"/>
  <c r="V232" i="10"/>
  <c r="T232" i="10"/>
  <c r="P232" i="10"/>
  <c r="BK232" i="10" s="1"/>
  <c r="K232" i="10"/>
  <c r="BE232" i="10" s="1"/>
  <c r="BI227" i="10"/>
  <c r="BH227" i="10"/>
  <c r="BG227" i="10"/>
  <c r="BF227" i="10"/>
  <c r="R227" i="10"/>
  <c r="Q227" i="10"/>
  <c r="X227" i="10"/>
  <c r="V227" i="10"/>
  <c r="T227" i="10"/>
  <c r="P227" i="10"/>
  <c r="BK227" i="10" s="1"/>
  <c r="BI222" i="10"/>
  <c r="BH222" i="10"/>
  <c r="BG222" i="10"/>
  <c r="BF222" i="10"/>
  <c r="R222" i="10"/>
  <c r="Q222" i="10"/>
  <c r="X222" i="10"/>
  <c r="V222" i="10"/>
  <c r="T222" i="10"/>
  <c r="P222" i="10"/>
  <c r="BI217" i="10"/>
  <c r="BH217" i="10"/>
  <c r="BG217" i="10"/>
  <c r="BF217" i="10"/>
  <c r="R217" i="10"/>
  <c r="Q217" i="10"/>
  <c r="X217" i="10"/>
  <c r="V217" i="10"/>
  <c r="T217" i="10"/>
  <c r="P217" i="10"/>
  <c r="K217" i="10" s="1"/>
  <c r="BK217" i="10"/>
  <c r="BE217" i="10"/>
  <c r="BI213" i="10"/>
  <c r="BH213" i="10"/>
  <c r="BG213" i="10"/>
  <c r="BF213" i="10"/>
  <c r="R213" i="10"/>
  <c r="Q213" i="10"/>
  <c r="X213" i="10"/>
  <c r="V213" i="10"/>
  <c r="T213" i="10"/>
  <c r="P213" i="10"/>
  <c r="BI209" i="10"/>
  <c r="BH209" i="10"/>
  <c r="BG209" i="10"/>
  <c r="BF209" i="10"/>
  <c r="R209" i="10"/>
  <c r="Q209" i="10"/>
  <c r="X209" i="10"/>
  <c r="V209" i="10"/>
  <c r="T209" i="10"/>
  <c r="P209" i="10"/>
  <c r="BK209" i="10"/>
  <c r="K209" i="10"/>
  <c r="BE209" i="10"/>
  <c r="BI204" i="10"/>
  <c r="BH204" i="10"/>
  <c r="BG204" i="10"/>
  <c r="BF204" i="10"/>
  <c r="R204" i="10"/>
  <c r="Q204" i="10"/>
  <c r="X204" i="10"/>
  <c r="V204" i="10"/>
  <c r="T204" i="10"/>
  <c r="P204" i="10"/>
  <c r="BK204" i="10"/>
  <c r="K204" i="10"/>
  <c r="BE204" i="10" s="1"/>
  <c r="BI198" i="10"/>
  <c r="BH198" i="10"/>
  <c r="BG198" i="10"/>
  <c r="BF198" i="10"/>
  <c r="R198" i="10"/>
  <c r="Q198" i="10"/>
  <c r="X198" i="10"/>
  <c r="V198" i="10"/>
  <c r="T198" i="10"/>
  <c r="P198" i="10"/>
  <c r="BK198" i="10"/>
  <c r="K198" i="10"/>
  <c r="BE198" i="10" s="1"/>
  <c r="BI192" i="10"/>
  <c r="BH192" i="10"/>
  <c r="BG192" i="10"/>
  <c r="BF192" i="10"/>
  <c r="R192" i="10"/>
  <c r="Q192" i="10"/>
  <c r="Q174" i="10" s="1"/>
  <c r="I64" i="10" s="1"/>
  <c r="X192" i="10"/>
  <c r="V192" i="10"/>
  <c r="T192" i="10"/>
  <c r="P192" i="10"/>
  <c r="BK192" i="10" s="1"/>
  <c r="K192" i="10"/>
  <c r="BE192" i="10" s="1"/>
  <c r="BI187" i="10"/>
  <c r="BH187" i="10"/>
  <c r="BG187" i="10"/>
  <c r="BF187" i="10"/>
  <c r="R187" i="10"/>
  <c r="Q187" i="10"/>
  <c r="X187" i="10"/>
  <c r="V187" i="10"/>
  <c r="T187" i="10"/>
  <c r="T174" i="10" s="1"/>
  <c r="P187" i="10"/>
  <c r="BK187" i="10" s="1"/>
  <c r="BI183" i="10"/>
  <c r="BH183" i="10"/>
  <c r="BG183" i="10"/>
  <c r="BF183" i="10"/>
  <c r="R183" i="10"/>
  <c r="Q183" i="10"/>
  <c r="X183" i="10"/>
  <c r="V183" i="10"/>
  <c r="T183" i="10"/>
  <c r="P183" i="10"/>
  <c r="BK183" i="10" s="1"/>
  <c r="K183" i="10"/>
  <c r="BE183" i="10" s="1"/>
  <c r="BI179" i="10"/>
  <c r="BH179" i="10"/>
  <c r="BG179" i="10"/>
  <c r="BF179" i="10"/>
  <c r="R179" i="10"/>
  <c r="Q179" i="10"/>
  <c r="X179" i="10"/>
  <c r="V179" i="10"/>
  <c r="T179" i="10"/>
  <c r="P179" i="10"/>
  <c r="K179" i="10" s="1"/>
  <c r="BK179" i="10"/>
  <c r="BE179" i="10"/>
  <c r="BI175" i="10"/>
  <c r="BH175" i="10"/>
  <c r="BG175" i="10"/>
  <c r="BF175" i="10"/>
  <c r="R175" i="10"/>
  <c r="Q175" i="10"/>
  <c r="X175" i="10"/>
  <c r="V175" i="10"/>
  <c r="V174" i="10" s="1"/>
  <c r="T175" i="10"/>
  <c r="P175" i="10"/>
  <c r="BK175" i="10"/>
  <c r="K175" i="10"/>
  <c r="BE175" i="10" s="1"/>
  <c r="BI167" i="10"/>
  <c r="BH167" i="10"/>
  <c r="BG167" i="10"/>
  <c r="BF167" i="10"/>
  <c r="R167" i="10"/>
  <c r="Q167" i="10"/>
  <c r="X167" i="10"/>
  <c r="V167" i="10"/>
  <c r="T167" i="10"/>
  <c r="P167" i="10"/>
  <c r="BK167" i="10"/>
  <c r="K167" i="10"/>
  <c r="BE167" i="10" s="1"/>
  <c r="BI161" i="10"/>
  <c r="BH161" i="10"/>
  <c r="BG161" i="10"/>
  <c r="BF161" i="10"/>
  <c r="R161" i="10"/>
  <c r="Q161" i="10"/>
  <c r="X161" i="10"/>
  <c r="V161" i="10"/>
  <c r="T161" i="10"/>
  <c r="P161" i="10"/>
  <c r="BK161" i="10" s="1"/>
  <c r="K161" i="10"/>
  <c r="BE161" i="10" s="1"/>
  <c r="BI154" i="10"/>
  <c r="BH154" i="10"/>
  <c r="BG154" i="10"/>
  <c r="BF154" i="10"/>
  <c r="R154" i="10"/>
  <c r="Q154" i="10"/>
  <c r="X154" i="10"/>
  <c r="V154" i="10"/>
  <c r="T154" i="10"/>
  <c r="P154" i="10"/>
  <c r="BK154" i="10" s="1"/>
  <c r="BI148" i="10"/>
  <c r="BH148" i="10"/>
  <c r="BG148" i="10"/>
  <c r="BF148" i="10"/>
  <c r="R148" i="10"/>
  <c r="Q148" i="10"/>
  <c r="X148" i="10"/>
  <c r="V148" i="10"/>
  <c r="T148" i="10"/>
  <c r="P148" i="10"/>
  <c r="BK148" i="10" s="1"/>
  <c r="BI143" i="10"/>
  <c r="BH143" i="10"/>
  <c r="BG143" i="10"/>
  <c r="BF143" i="10"/>
  <c r="R143" i="10"/>
  <c r="R104" i="10" s="1"/>
  <c r="Q143" i="10"/>
  <c r="X143" i="10"/>
  <c r="V143" i="10"/>
  <c r="T143" i="10"/>
  <c r="P143" i="10"/>
  <c r="K143" i="10" s="1"/>
  <c r="BE143" i="10" s="1"/>
  <c r="BK143" i="10"/>
  <c r="BI139" i="10"/>
  <c r="BH139" i="10"/>
  <c r="BG139" i="10"/>
  <c r="BF139" i="10"/>
  <c r="R139" i="10"/>
  <c r="Q139" i="10"/>
  <c r="X139" i="10"/>
  <c r="V139" i="10"/>
  <c r="T139" i="10"/>
  <c r="P139" i="10"/>
  <c r="BI134" i="10"/>
  <c r="BH134" i="10"/>
  <c r="BG134" i="10"/>
  <c r="BF134" i="10"/>
  <c r="R134" i="10"/>
  <c r="Q134" i="10"/>
  <c r="X134" i="10"/>
  <c r="V134" i="10"/>
  <c r="T134" i="10"/>
  <c r="P134" i="10"/>
  <c r="BK134" i="10"/>
  <c r="K134" i="10"/>
  <c r="BE134" i="10"/>
  <c r="BI130" i="10"/>
  <c r="BH130" i="10"/>
  <c r="BG130" i="10"/>
  <c r="BF130" i="10"/>
  <c r="R130" i="10"/>
  <c r="Q130" i="10"/>
  <c r="X130" i="10"/>
  <c r="V130" i="10"/>
  <c r="V104" i="10" s="1"/>
  <c r="T130" i="10"/>
  <c r="P130" i="10"/>
  <c r="BK130" i="10"/>
  <c r="K130" i="10"/>
  <c r="BE130" i="10" s="1"/>
  <c r="BI125" i="10"/>
  <c r="BH125" i="10"/>
  <c r="BG125" i="10"/>
  <c r="BF125" i="10"/>
  <c r="R125" i="10"/>
  <c r="Q125" i="10"/>
  <c r="X125" i="10"/>
  <c r="V125" i="10"/>
  <c r="T125" i="10"/>
  <c r="P125" i="10"/>
  <c r="BK125" i="10"/>
  <c r="K125" i="10"/>
  <c r="BE125" i="10" s="1"/>
  <c r="BI121" i="10"/>
  <c r="BH121" i="10"/>
  <c r="BG121" i="10"/>
  <c r="BF121" i="10"/>
  <c r="R121" i="10"/>
  <c r="Q121" i="10"/>
  <c r="Q104" i="10" s="1"/>
  <c r="X121" i="10"/>
  <c r="V121" i="10"/>
  <c r="T121" i="10"/>
  <c r="P121" i="10"/>
  <c r="BK121" i="10" s="1"/>
  <c r="K121" i="10"/>
  <c r="BE121" i="10" s="1"/>
  <c r="BI117" i="10"/>
  <c r="BH117" i="10"/>
  <c r="BG117" i="10"/>
  <c r="BF117" i="10"/>
  <c r="R117" i="10"/>
  <c r="Q117" i="10"/>
  <c r="X117" i="10"/>
  <c r="V117" i="10"/>
  <c r="T117" i="10"/>
  <c r="T104" i="10" s="1"/>
  <c r="P117" i="10"/>
  <c r="BK117" i="10" s="1"/>
  <c r="BI113" i="10"/>
  <c r="BH113" i="10"/>
  <c r="BG113" i="10"/>
  <c r="BF113" i="10"/>
  <c r="R113" i="10"/>
  <c r="Q113" i="10"/>
  <c r="X113" i="10"/>
  <c r="V113" i="10"/>
  <c r="T113" i="10"/>
  <c r="P113" i="10"/>
  <c r="BK113" i="10" s="1"/>
  <c r="K113" i="10"/>
  <c r="BE113" i="10" s="1"/>
  <c r="BI109" i="10"/>
  <c r="BH109" i="10"/>
  <c r="BG109" i="10"/>
  <c r="BF109" i="10"/>
  <c r="R109" i="10"/>
  <c r="Q109" i="10"/>
  <c r="X109" i="10"/>
  <c r="X104" i="10" s="1"/>
  <c r="V109" i="10"/>
  <c r="T109" i="10"/>
  <c r="P109" i="10"/>
  <c r="K109" i="10" s="1"/>
  <c r="BE109" i="10" s="1"/>
  <c r="BK109" i="10"/>
  <c r="BI105" i="10"/>
  <c r="BH105" i="10"/>
  <c r="BG105" i="10"/>
  <c r="BF105" i="10"/>
  <c r="R105" i="10"/>
  <c r="Q105" i="10"/>
  <c r="X105" i="10"/>
  <c r="V105" i="10"/>
  <c r="T105" i="10"/>
  <c r="P105" i="10"/>
  <c r="BK105" i="10" s="1"/>
  <c r="J99" i="10"/>
  <c r="J98" i="10"/>
  <c r="F98" i="10"/>
  <c r="F96" i="10"/>
  <c r="E94" i="10"/>
  <c r="J57" i="10"/>
  <c r="J56" i="10"/>
  <c r="F56" i="10"/>
  <c r="F54" i="10"/>
  <c r="E52" i="10"/>
  <c r="J18" i="10"/>
  <c r="E18" i="10"/>
  <c r="F57" i="10" s="1"/>
  <c r="F99" i="10"/>
  <c r="J17" i="10"/>
  <c r="J12" i="10"/>
  <c r="J96" i="10"/>
  <c r="J54" i="10"/>
  <c r="E7" i="10"/>
  <c r="E92" i="10"/>
  <c r="E50" i="10"/>
  <c r="K39" i="9"/>
  <c r="K38" i="9"/>
  <c r="BA62" i="1" s="1"/>
  <c r="K37" i="9"/>
  <c r="AZ62" i="1" s="1"/>
  <c r="BI266" i="9"/>
  <c r="BH266" i="9"/>
  <c r="BG266" i="9"/>
  <c r="BF266" i="9"/>
  <c r="R266" i="9"/>
  <c r="Q266" i="9"/>
  <c r="X266" i="9"/>
  <c r="V266" i="9"/>
  <c r="T266" i="9"/>
  <c r="P266" i="9"/>
  <c r="K266" i="9" s="1"/>
  <c r="BK266" i="9"/>
  <c r="BE266" i="9"/>
  <c r="BI263" i="9"/>
  <c r="BH263" i="9"/>
  <c r="BG263" i="9"/>
  <c r="BF263" i="9"/>
  <c r="R263" i="9"/>
  <c r="Q263" i="9"/>
  <c r="X263" i="9"/>
  <c r="V263" i="9"/>
  <c r="T263" i="9"/>
  <c r="P263" i="9"/>
  <c r="BI261" i="9"/>
  <c r="BH261" i="9"/>
  <c r="BG261" i="9"/>
  <c r="BF261" i="9"/>
  <c r="R261" i="9"/>
  <c r="Q261" i="9"/>
  <c r="X261" i="9"/>
  <c r="V261" i="9"/>
  <c r="T261" i="9"/>
  <c r="P261" i="9"/>
  <c r="BK261" i="9"/>
  <c r="K261" i="9"/>
  <c r="BE261" i="9"/>
  <c r="BI259" i="9"/>
  <c r="BH259" i="9"/>
  <c r="BG259" i="9"/>
  <c r="BF259" i="9"/>
  <c r="R259" i="9"/>
  <c r="Q259" i="9"/>
  <c r="X259" i="9"/>
  <c r="V259" i="9"/>
  <c r="T259" i="9"/>
  <c r="P259" i="9"/>
  <c r="BK259" i="9"/>
  <c r="K259" i="9"/>
  <c r="BE259" i="9" s="1"/>
  <c r="BI257" i="9"/>
  <c r="BH257" i="9"/>
  <c r="BG257" i="9"/>
  <c r="BF257" i="9"/>
  <c r="R257" i="9"/>
  <c r="Q257" i="9"/>
  <c r="X257" i="9"/>
  <c r="V257" i="9"/>
  <c r="T257" i="9"/>
  <c r="P257" i="9"/>
  <c r="BK257" i="9"/>
  <c r="K257" i="9"/>
  <c r="BE257" i="9" s="1"/>
  <c r="BI255" i="9"/>
  <c r="BH255" i="9"/>
  <c r="BG255" i="9"/>
  <c r="BF255" i="9"/>
  <c r="R255" i="9"/>
  <c r="Q255" i="9"/>
  <c r="X255" i="9"/>
  <c r="V255" i="9"/>
  <c r="T255" i="9"/>
  <c r="P255" i="9"/>
  <c r="BK255" i="9" s="1"/>
  <c r="K255" i="9"/>
  <c r="BE255" i="9" s="1"/>
  <c r="BI253" i="9"/>
  <c r="BH253" i="9"/>
  <c r="BG253" i="9"/>
  <c r="BF253" i="9"/>
  <c r="R253" i="9"/>
  <c r="Q253" i="9"/>
  <c r="X253" i="9"/>
  <c r="V253" i="9"/>
  <c r="T253" i="9"/>
  <c r="P253" i="9"/>
  <c r="BK253" i="9" s="1"/>
  <c r="BI251" i="9"/>
  <c r="BH251" i="9"/>
  <c r="BG251" i="9"/>
  <c r="BF251" i="9"/>
  <c r="R251" i="9"/>
  <c r="Q251" i="9"/>
  <c r="X251" i="9"/>
  <c r="V251" i="9"/>
  <c r="T251" i="9"/>
  <c r="P251" i="9"/>
  <c r="BK251" i="9" s="1"/>
  <c r="K251" i="9"/>
  <c r="BE251" i="9" s="1"/>
  <c r="BI249" i="9"/>
  <c r="BH249" i="9"/>
  <c r="BG249" i="9"/>
  <c r="BF249" i="9"/>
  <c r="R249" i="9"/>
  <c r="Q249" i="9"/>
  <c r="X249" i="9"/>
  <c r="V249" i="9"/>
  <c r="T249" i="9"/>
  <c r="P249" i="9"/>
  <c r="K249" i="9" s="1"/>
  <c r="BK249" i="9"/>
  <c r="BE249" i="9"/>
  <c r="BI247" i="9"/>
  <c r="BH247" i="9"/>
  <c r="BG247" i="9"/>
  <c r="BF247" i="9"/>
  <c r="R247" i="9"/>
  <c r="Q247" i="9"/>
  <c r="X247" i="9"/>
  <c r="V247" i="9"/>
  <c r="T247" i="9"/>
  <c r="P247" i="9"/>
  <c r="BI244" i="9"/>
  <c r="BH244" i="9"/>
  <c r="BG244" i="9"/>
  <c r="BF244" i="9"/>
  <c r="R244" i="9"/>
  <c r="Q244" i="9"/>
  <c r="X244" i="9"/>
  <c r="V244" i="9"/>
  <c r="T244" i="9"/>
  <c r="P244" i="9"/>
  <c r="BK244" i="9"/>
  <c r="K244" i="9"/>
  <c r="BE244" i="9"/>
  <c r="BI241" i="9"/>
  <c r="BH241" i="9"/>
  <c r="BG241" i="9"/>
  <c r="BF241" i="9"/>
  <c r="R241" i="9"/>
  <c r="Q241" i="9"/>
  <c r="X241" i="9"/>
  <c r="V241" i="9"/>
  <c r="V234" i="9" s="1"/>
  <c r="T241" i="9"/>
  <c r="P241" i="9"/>
  <c r="BK241" i="9"/>
  <c r="K241" i="9"/>
  <c r="BE241" i="9" s="1"/>
  <c r="BI239" i="9"/>
  <c r="BH239" i="9"/>
  <c r="BG239" i="9"/>
  <c r="BF239" i="9"/>
  <c r="R239" i="9"/>
  <c r="Q239" i="9"/>
  <c r="X239" i="9"/>
  <c r="V239" i="9"/>
  <c r="T239" i="9"/>
  <c r="P239" i="9"/>
  <c r="BK239" i="9"/>
  <c r="K239" i="9"/>
  <c r="BE239" i="9" s="1"/>
  <c r="BI237" i="9"/>
  <c r="BH237" i="9"/>
  <c r="BG237" i="9"/>
  <c r="BF237" i="9"/>
  <c r="R237" i="9"/>
  <c r="Q237" i="9"/>
  <c r="X237" i="9"/>
  <c r="V237" i="9"/>
  <c r="T237" i="9"/>
  <c r="P237" i="9"/>
  <c r="BK237" i="9" s="1"/>
  <c r="K237" i="9"/>
  <c r="BE237" i="9" s="1"/>
  <c r="BI235" i="9"/>
  <c r="BH235" i="9"/>
  <c r="BG235" i="9"/>
  <c r="BF235" i="9"/>
  <c r="R235" i="9"/>
  <c r="R234" i="9" s="1"/>
  <c r="J66" i="9" s="1"/>
  <c r="Q235" i="9"/>
  <c r="X235" i="9"/>
  <c r="X234" i="9" s="1"/>
  <c r="V235" i="9"/>
  <c r="T235" i="9"/>
  <c r="P235" i="9"/>
  <c r="BI232" i="9"/>
  <c r="BH232" i="9"/>
  <c r="BG232" i="9"/>
  <c r="BF232" i="9"/>
  <c r="R232" i="9"/>
  <c r="Q232" i="9"/>
  <c r="X232" i="9"/>
  <c r="V232" i="9"/>
  <c r="T232" i="9"/>
  <c r="P232" i="9"/>
  <c r="BI230" i="9"/>
  <c r="BH230" i="9"/>
  <c r="BG230" i="9"/>
  <c r="BF230" i="9"/>
  <c r="R230" i="9"/>
  <c r="Q230" i="9"/>
  <c r="X230" i="9"/>
  <c r="V230" i="9"/>
  <c r="T230" i="9"/>
  <c r="P230" i="9"/>
  <c r="BK230" i="9"/>
  <c r="K230" i="9"/>
  <c r="BE230" i="9"/>
  <c r="BI228" i="9"/>
  <c r="BH228" i="9"/>
  <c r="BG228" i="9"/>
  <c r="BF228" i="9"/>
  <c r="R228" i="9"/>
  <c r="Q228" i="9"/>
  <c r="X228" i="9"/>
  <c r="V228" i="9"/>
  <c r="T228" i="9"/>
  <c r="P228" i="9"/>
  <c r="BK228" i="9"/>
  <c r="K228" i="9"/>
  <c r="BE228" i="9" s="1"/>
  <c r="BI226" i="9"/>
  <c r="BH226" i="9"/>
  <c r="BG226" i="9"/>
  <c r="BF226" i="9"/>
  <c r="R226" i="9"/>
  <c r="Q226" i="9"/>
  <c r="X226" i="9"/>
  <c r="V226" i="9"/>
  <c r="T226" i="9"/>
  <c r="P226" i="9"/>
  <c r="BK226" i="9"/>
  <c r="K226" i="9"/>
  <c r="BE226" i="9" s="1"/>
  <c r="BI224" i="9"/>
  <c r="BH224" i="9"/>
  <c r="BG224" i="9"/>
  <c r="BF224" i="9"/>
  <c r="R224" i="9"/>
  <c r="Q224" i="9"/>
  <c r="X224" i="9"/>
  <c r="V224" i="9"/>
  <c r="T224" i="9"/>
  <c r="P224" i="9"/>
  <c r="BK224" i="9" s="1"/>
  <c r="K224" i="9"/>
  <c r="BE224" i="9" s="1"/>
  <c r="BI222" i="9"/>
  <c r="BH222" i="9"/>
  <c r="BG222" i="9"/>
  <c r="BF222" i="9"/>
  <c r="R222" i="9"/>
  <c r="Q222" i="9"/>
  <c r="X222" i="9"/>
  <c r="V222" i="9"/>
  <c r="T222" i="9"/>
  <c r="P222" i="9"/>
  <c r="BK222" i="9" s="1"/>
  <c r="BI220" i="9"/>
  <c r="BH220" i="9"/>
  <c r="BG220" i="9"/>
  <c r="BF220" i="9"/>
  <c r="R220" i="9"/>
  <c r="Q220" i="9"/>
  <c r="X220" i="9"/>
  <c r="V220" i="9"/>
  <c r="T220" i="9"/>
  <c r="P220" i="9"/>
  <c r="BK220" i="9" s="1"/>
  <c r="K220" i="9"/>
  <c r="BE220" i="9" s="1"/>
  <c r="BI218" i="9"/>
  <c r="BH218" i="9"/>
  <c r="BG218" i="9"/>
  <c r="BF218" i="9"/>
  <c r="R218" i="9"/>
  <c r="Q218" i="9"/>
  <c r="X218" i="9"/>
  <c r="V218" i="9"/>
  <c r="T218" i="9"/>
  <c r="P218" i="9"/>
  <c r="K218" i="9" s="1"/>
  <c r="BE218" i="9" s="1"/>
  <c r="BK218" i="9"/>
  <c r="BI215" i="9"/>
  <c r="BH215" i="9"/>
  <c r="BG215" i="9"/>
  <c r="BF215" i="9"/>
  <c r="R215" i="9"/>
  <c r="Q215" i="9"/>
  <c r="X215" i="9"/>
  <c r="V215" i="9"/>
  <c r="T215" i="9"/>
  <c r="P215" i="9"/>
  <c r="BI213" i="9"/>
  <c r="BH213" i="9"/>
  <c r="BG213" i="9"/>
  <c r="BF213" i="9"/>
  <c r="R213" i="9"/>
  <c r="Q213" i="9"/>
  <c r="X213" i="9"/>
  <c r="V213" i="9"/>
  <c r="T213" i="9"/>
  <c r="P213" i="9"/>
  <c r="BK213" i="9"/>
  <c r="K213" i="9"/>
  <c r="BE213" i="9"/>
  <c r="BI211" i="9"/>
  <c r="BH211" i="9"/>
  <c r="BG211" i="9"/>
  <c r="BF211" i="9"/>
  <c r="R211" i="9"/>
  <c r="Q211" i="9"/>
  <c r="X211" i="9"/>
  <c r="V211" i="9"/>
  <c r="T211" i="9"/>
  <c r="P211" i="9"/>
  <c r="BK211" i="9"/>
  <c r="K211" i="9"/>
  <c r="BE211" i="9" s="1"/>
  <c r="BI209" i="9"/>
  <c r="BH209" i="9"/>
  <c r="BG209" i="9"/>
  <c r="BF209" i="9"/>
  <c r="R209" i="9"/>
  <c r="Q209" i="9"/>
  <c r="X209" i="9"/>
  <c r="V209" i="9"/>
  <c r="T209" i="9"/>
  <c r="P209" i="9"/>
  <c r="BK209" i="9"/>
  <c r="K209" i="9"/>
  <c r="BE209" i="9" s="1"/>
  <c r="BI207" i="9"/>
  <c r="BH207" i="9"/>
  <c r="BG207" i="9"/>
  <c r="BF207" i="9"/>
  <c r="R207" i="9"/>
  <c r="Q207" i="9"/>
  <c r="X207" i="9"/>
  <c r="V207" i="9"/>
  <c r="T207" i="9"/>
  <c r="P207" i="9"/>
  <c r="BK207" i="9" s="1"/>
  <c r="K207" i="9"/>
  <c r="BE207" i="9" s="1"/>
  <c r="BI205" i="9"/>
  <c r="BH205" i="9"/>
  <c r="BG205" i="9"/>
  <c r="BF205" i="9"/>
  <c r="R205" i="9"/>
  <c r="Q205" i="9"/>
  <c r="X205" i="9"/>
  <c r="V205" i="9"/>
  <c r="T205" i="9"/>
  <c r="P205" i="9"/>
  <c r="BK205" i="9" s="1"/>
  <c r="BI203" i="9"/>
  <c r="BH203" i="9"/>
  <c r="BG203" i="9"/>
  <c r="BF203" i="9"/>
  <c r="R203" i="9"/>
  <c r="Q203" i="9"/>
  <c r="X203" i="9"/>
  <c r="V203" i="9"/>
  <c r="T203" i="9"/>
  <c r="P203" i="9"/>
  <c r="BI201" i="9"/>
  <c r="BH201" i="9"/>
  <c r="BG201" i="9"/>
  <c r="BF201" i="9"/>
  <c r="R201" i="9"/>
  <c r="Q201" i="9"/>
  <c r="X201" i="9"/>
  <c r="V201" i="9"/>
  <c r="T201" i="9"/>
  <c r="P201" i="9"/>
  <c r="K201" i="9" s="1"/>
  <c r="BK201" i="9"/>
  <c r="BE201" i="9"/>
  <c r="BI198" i="9"/>
  <c r="BH198" i="9"/>
  <c r="BG198" i="9"/>
  <c r="BF198" i="9"/>
  <c r="R198" i="9"/>
  <c r="Q198" i="9"/>
  <c r="X198" i="9"/>
  <c r="V198" i="9"/>
  <c r="T198" i="9"/>
  <c r="P198" i="9"/>
  <c r="BI196" i="9"/>
  <c r="BH196" i="9"/>
  <c r="BG196" i="9"/>
  <c r="BF196" i="9"/>
  <c r="R196" i="9"/>
  <c r="Q196" i="9"/>
  <c r="X196" i="9"/>
  <c r="V196" i="9"/>
  <c r="T196" i="9"/>
  <c r="P196" i="9"/>
  <c r="BK196" i="9"/>
  <c r="K196" i="9"/>
  <c r="BE196" i="9"/>
  <c r="BI194" i="9"/>
  <c r="BH194" i="9"/>
  <c r="BG194" i="9"/>
  <c r="BF194" i="9"/>
  <c r="R194" i="9"/>
  <c r="Q194" i="9"/>
  <c r="X194" i="9"/>
  <c r="V194" i="9"/>
  <c r="T194" i="9"/>
  <c r="P194" i="9"/>
  <c r="BK194" i="9"/>
  <c r="K194" i="9"/>
  <c r="BE194" i="9" s="1"/>
  <c r="BI192" i="9"/>
  <c r="BH192" i="9"/>
  <c r="BG192" i="9"/>
  <c r="BF192" i="9"/>
  <c r="R192" i="9"/>
  <c r="Q192" i="9"/>
  <c r="X192" i="9"/>
  <c r="V192" i="9"/>
  <c r="T192" i="9"/>
  <c r="P192" i="9"/>
  <c r="BK192" i="9"/>
  <c r="K192" i="9"/>
  <c r="BE192" i="9" s="1"/>
  <c r="BI190" i="9"/>
  <c r="BH190" i="9"/>
  <c r="BG190" i="9"/>
  <c r="BF190" i="9"/>
  <c r="R190" i="9"/>
  <c r="Q190" i="9"/>
  <c r="X190" i="9"/>
  <c r="V190" i="9"/>
  <c r="T190" i="9"/>
  <c r="P190" i="9"/>
  <c r="BK190" i="9" s="1"/>
  <c r="K190" i="9"/>
  <c r="BE190" i="9" s="1"/>
  <c r="BI188" i="9"/>
  <c r="BH188" i="9"/>
  <c r="BG188" i="9"/>
  <c r="BF188" i="9"/>
  <c r="R188" i="9"/>
  <c r="Q188" i="9"/>
  <c r="X188" i="9"/>
  <c r="V188" i="9"/>
  <c r="T188" i="9"/>
  <c r="P188" i="9"/>
  <c r="BK188" i="9" s="1"/>
  <c r="BI186" i="9"/>
  <c r="BH186" i="9"/>
  <c r="BG186" i="9"/>
  <c r="BF186" i="9"/>
  <c r="R186" i="9"/>
  <c r="Q186" i="9"/>
  <c r="X186" i="9"/>
  <c r="V186" i="9"/>
  <c r="T186" i="9"/>
  <c r="P186" i="9"/>
  <c r="BK186" i="9" s="1"/>
  <c r="K186" i="9"/>
  <c r="BE186" i="9" s="1"/>
  <c r="BI184" i="9"/>
  <c r="BH184" i="9"/>
  <c r="BG184" i="9"/>
  <c r="BF184" i="9"/>
  <c r="R184" i="9"/>
  <c r="Q184" i="9"/>
  <c r="X184" i="9"/>
  <c r="V184" i="9"/>
  <c r="T184" i="9"/>
  <c r="P184" i="9"/>
  <c r="K184" i="9" s="1"/>
  <c r="BK184" i="9"/>
  <c r="BE184" i="9"/>
  <c r="BI182" i="9"/>
  <c r="BH182" i="9"/>
  <c r="BG182" i="9"/>
  <c r="BF182" i="9"/>
  <c r="R182" i="9"/>
  <c r="Q182" i="9"/>
  <c r="X182" i="9"/>
  <c r="V182" i="9"/>
  <c r="T182" i="9"/>
  <c r="P182" i="9"/>
  <c r="BI180" i="9"/>
  <c r="BH180" i="9"/>
  <c r="BG180" i="9"/>
  <c r="BF180" i="9"/>
  <c r="R180" i="9"/>
  <c r="Q180" i="9"/>
  <c r="X180" i="9"/>
  <c r="V180" i="9"/>
  <c r="T180" i="9"/>
  <c r="P180" i="9"/>
  <c r="BK180" i="9"/>
  <c r="K180" i="9"/>
  <c r="BE180" i="9"/>
  <c r="BI178" i="9"/>
  <c r="BH178" i="9"/>
  <c r="BG178" i="9"/>
  <c r="BF178" i="9"/>
  <c r="R178" i="9"/>
  <c r="Q178" i="9"/>
  <c r="X178" i="9"/>
  <c r="V178" i="9"/>
  <c r="T178" i="9"/>
  <c r="P178" i="9"/>
  <c r="BK178" i="9"/>
  <c r="K178" i="9"/>
  <c r="BE178" i="9" s="1"/>
  <c r="BI176" i="9"/>
  <c r="BH176" i="9"/>
  <c r="BG176" i="9"/>
  <c r="BF176" i="9"/>
  <c r="R176" i="9"/>
  <c r="Q176" i="9"/>
  <c r="X176" i="9"/>
  <c r="V176" i="9"/>
  <c r="T176" i="9"/>
  <c r="P176" i="9"/>
  <c r="BK176" i="9"/>
  <c r="K176" i="9"/>
  <c r="BE176" i="9" s="1"/>
  <c r="BI174" i="9"/>
  <c r="BH174" i="9"/>
  <c r="BG174" i="9"/>
  <c r="BF174" i="9"/>
  <c r="R174" i="9"/>
  <c r="Q174" i="9"/>
  <c r="X174" i="9"/>
  <c r="V174" i="9"/>
  <c r="T174" i="9"/>
  <c r="P174" i="9"/>
  <c r="BK174" i="9" s="1"/>
  <c r="K174" i="9"/>
  <c r="BE174" i="9" s="1"/>
  <c r="BI171" i="9"/>
  <c r="BH171" i="9"/>
  <c r="BG171" i="9"/>
  <c r="BF171" i="9"/>
  <c r="R171" i="9"/>
  <c r="Q171" i="9"/>
  <c r="X171" i="9"/>
  <c r="V171" i="9"/>
  <c r="T171" i="9"/>
  <c r="P171" i="9"/>
  <c r="BK171" i="9" s="1"/>
  <c r="BI168" i="9"/>
  <c r="BH168" i="9"/>
  <c r="BG168" i="9"/>
  <c r="BF168" i="9"/>
  <c r="R168" i="9"/>
  <c r="Q168" i="9"/>
  <c r="X168" i="9"/>
  <c r="V168" i="9"/>
  <c r="T168" i="9"/>
  <c r="P168" i="9"/>
  <c r="BK168" i="9" s="1"/>
  <c r="BI165" i="9"/>
  <c r="BH165" i="9"/>
  <c r="BG165" i="9"/>
  <c r="BF165" i="9"/>
  <c r="R165" i="9"/>
  <c r="Q165" i="9"/>
  <c r="X165" i="9"/>
  <c r="V165" i="9"/>
  <c r="T165" i="9"/>
  <c r="P165" i="9"/>
  <c r="K165" i="9" s="1"/>
  <c r="BE165" i="9" s="1"/>
  <c r="BK165" i="9"/>
  <c r="BI163" i="9"/>
  <c r="BH163" i="9"/>
  <c r="BG163" i="9"/>
  <c r="BF163" i="9"/>
  <c r="R163" i="9"/>
  <c r="Q163" i="9"/>
  <c r="X163" i="9"/>
  <c r="V163" i="9"/>
  <c r="T163" i="9"/>
  <c r="P163" i="9"/>
  <c r="BI161" i="9"/>
  <c r="BH161" i="9"/>
  <c r="BG161" i="9"/>
  <c r="BF161" i="9"/>
  <c r="R161" i="9"/>
  <c r="Q161" i="9"/>
  <c r="X161" i="9"/>
  <c r="V161" i="9"/>
  <c r="T161" i="9"/>
  <c r="P161" i="9"/>
  <c r="BK161" i="9"/>
  <c r="K161" i="9"/>
  <c r="BE161" i="9"/>
  <c r="BI158" i="9"/>
  <c r="BH158" i="9"/>
  <c r="BG158" i="9"/>
  <c r="BF158" i="9"/>
  <c r="R158" i="9"/>
  <c r="Q158" i="9"/>
  <c r="X158" i="9"/>
  <c r="V158" i="9"/>
  <c r="T158" i="9"/>
  <c r="P158" i="9"/>
  <c r="BK158" i="9"/>
  <c r="K158" i="9"/>
  <c r="BE158" i="9" s="1"/>
  <c r="BI155" i="9"/>
  <c r="BH155" i="9"/>
  <c r="BG155" i="9"/>
  <c r="BF155" i="9"/>
  <c r="R155" i="9"/>
  <c r="Q155" i="9"/>
  <c r="X155" i="9"/>
  <c r="V155" i="9"/>
  <c r="T155" i="9"/>
  <c r="P155" i="9"/>
  <c r="BK155" i="9"/>
  <c r="K155" i="9"/>
  <c r="BE155" i="9" s="1"/>
  <c r="BI152" i="9"/>
  <c r="BH152" i="9"/>
  <c r="BG152" i="9"/>
  <c r="BF152" i="9"/>
  <c r="R152" i="9"/>
  <c r="Q152" i="9"/>
  <c r="Q139" i="9" s="1"/>
  <c r="I65" i="9" s="1"/>
  <c r="X152" i="9"/>
  <c r="V152" i="9"/>
  <c r="T152" i="9"/>
  <c r="P152" i="9"/>
  <c r="BK152" i="9" s="1"/>
  <c r="K152" i="9"/>
  <c r="BE152" i="9" s="1"/>
  <c r="BI150" i="9"/>
  <c r="BH150" i="9"/>
  <c r="BG150" i="9"/>
  <c r="BF150" i="9"/>
  <c r="R150" i="9"/>
  <c r="Q150" i="9"/>
  <c r="X150" i="9"/>
  <c r="V150" i="9"/>
  <c r="T150" i="9"/>
  <c r="T139" i="9" s="1"/>
  <c r="P150" i="9"/>
  <c r="BK150" i="9" s="1"/>
  <c r="BI148" i="9"/>
  <c r="BH148" i="9"/>
  <c r="BG148" i="9"/>
  <c r="BF148" i="9"/>
  <c r="R148" i="9"/>
  <c r="Q148" i="9"/>
  <c r="X148" i="9"/>
  <c r="V148" i="9"/>
  <c r="T148" i="9"/>
  <c r="P148" i="9"/>
  <c r="BK148" i="9" s="1"/>
  <c r="K148" i="9"/>
  <c r="BE148" i="9" s="1"/>
  <c r="BI146" i="9"/>
  <c r="BH146" i="9"/>
  <c r="BG146" i="9"/>
  <c r="BF146" i="9"/>
  <c r="R146" i="9"/>
  <c r="Q146" i="9"/>
  <c r="X146" i="9"/>
  <c r="V146" i="9"/>
  <c r="T146" i="9"/>
  <c r="P146" i="9"/>
  <c r="K146" i="9" s="1"/>
  <c r="BK146" i="9"/>
  <c r="BE146" i="9"/>
  <c r="BI144" i="9"/>
  <c r="BH144" i="9"/>
  <c r="BG144" i="9"/>
  <c r="BF144" i="9"/>
  <c r="R144" i="9"/>
  <c r="Q144" i="9"/>
  <c r="X144" i="9"/>
  <c r="V144" i="9"/>
  <c r="T144" i="9"/>
  <c r="P144" i="9"/>
  <c r="BI142" i="9"/>
  <c r="BH142" i="9"/>
  <c r="BG142" i="9"/>
  <c r="BF142" i="9"/>
  <c r="R142" i="9"/>
  <c r="R139" i="9" s="1"/>
  <c r="J65" i="9" s="1"/>
  <c r="Q142" i="9"/>
  <c r="X142" i="9"/>
  <c r="V142" i="9"/>
  <c r="T142" i="9"/>
  <c r="P142" i="9"/>
  <c r="BK142" i="9"/>
  <c r="K142" i="9"/>
  <c r="BE142" i="9"/>
  <c r="BI140" i="9"/>
  <c r="BH140" i="9"/>
  <c r="BG140" i="9"/>
  <c r="BF140" i="9"/>
  <c r="R140" i="9"/>
  <c r="Q140" i="9"/>
  <c r="X140" i="9"/>
  <c r="V140" i="9"/>
  <c r="T140" i="9"/>
  <c r="P140" i="9"/>
  <c r="BK140" i="9"/>
  <c r="K140" i="9"/>
  <c r="BE140" i="9"/>
  <c r="BI137" i="9"/>
  <c r="BH137" i="9"/>
  <c r="BG137" i="9"/>
  <c r="BF137" i="9"/>
  <c r="R137" i="9"/>
  <c r="Q137" i="9"/>
  <c r="X137" i="9"/>
  <c r="V137" i="9"/>
  <c r="T137" i="9"/>
  <c r="P137" i="9"/>
  <c r="BK137" i="9" s="1"/>
  <c r="BI135" i="9"/>
  <c r="BH135" i="9"/>
  <c r="BG135" i="9"/>
  <c r="BF135" i="9"/>
  <c r="R135" i="9"/>
  <c r="Q135" i="9"/>
  <c r="X135" i="9"/>
  <c r="V135" i="9"/>
  <c r="T135" i="9"/>
  <c r="P135" i="9"/>
  <c r="BK135" i="9" s="1"/>
  <c r="BI133" i="9"/>
  <c r="BH133" i="9"/>
  <c r="BG133" i="9"/>
  <c r="BF133" i="9"/>
  <c r="R133" i="9"/>
  <c r="Q133" i="9"/>
  <c r="X133" i="9"/>
  <c r="V133" i="9"/>
  <c r="T133" i="9"/>
  <c r="P133" i="9"/>
  <c r="K133" i="9" s="1"/>
  <c r="BE133" i="9" s="1"/>
  <c r="BK133" i="9"/>
  <c r="BI131" i="9"/>
  <c r="BH131" i="9"/>
  <c r="BG131" i="9"/>
  <c r="BF131" i="9"/>
  <c r="R131" i="9"/>
  <c r="Q131" i="9"/>
  <c r="X131" i="9"/>
  <c r="V131" i="9"/>
  <c r="T131" i="9"/>
  <c r="P131" i="9"/>
  <c r="BI129" i="9"/>
  <c r="BH129" i="9"/>
  <c r="BG129" i="9"/>
  <c r="BF129" i="9"/>
  <c r="R129" i="9"/>
  <c r="Q129" i="9"/>
  <c r="X129" i="9"/>
  <c r="V129" i="9"/>
  <c r="T129" i="9"/>
  <c r="P129" i="9"/>
  <c r="BK129" i="9"/>
  <c r="K129" i="9"/>
  <c r="BE129" i="9"/>
  <c r="BI127" i="9"/>
  <c r="BH127" i="9"/>
  <c r="BG127" i="9"/>
  <c r="BF127" i="9"/>
  <c r="R127" i="9"/>
  <c r="Q127" i="9"/>
  <c r="X127" i="9"/>
  <c r="V127" i="9"/>
  <c r="T127" i="9"/>
  <c r="P127" i="9"/>
  <c r="BK127" i="9"/>
  <c r="K127" i="9"/>
  <c r="BE127" i="9" s="1"/>
  <c r="BI125" i="9"/>
  <c r="BH125" i="9"/>
  <c r="BG125" i="9"/>
  <c r="BF125" i="9"/>
  <c r="R125" i="9"/>
  <c r="Q125" i="9"/>
  <c r="X125" i="9"/>
  <c r="V125" i="9"/>
  <c r="T125" i="9"/>
  <c r="P125" i="9"/>
  <c r="BK125" i="9"/>
  <c r="K125" i="9"/>
  <c r="BE125" i="9" s="1"/>
  <c r="BI123" i="9"/>
  <c r="BH123" i="9"/>
  <c r="BG123" i="9"/>
  <c r="BF123" i="9"/>
  <c r="R123" i="9"/>
  <c r="Q123" i="9"/>
  <c r="Q89" i="9" s="1"/>
  <c r="X123" i="9"/>
  <c r="V123" i="9"/>
  <c r="T123" i="9"/>
  <c r="P123" i="9"/>
  <c r="BK123" i="9" s="1"/>
  <c r="K123" i="9"/>
  <c r="BE123" i="9" s="1"/>
  <c r="BI121" i="9"/>
  <c r="BH121" i="9"/>
  <c r="BG121" i="9"/>
  <c r="BF121" i="9"/>
  <c r="R121" i="9"/>
  <c r="Q121" i="9"/>
  <c r="X121" i="9"/>
  <c r="V121" i="9"/>
  <c r="T121" i="9"/>
  <c r="P121" i="9"/>
  <c r="BK121" i="9" s="1"/>
  <c r="BI119" i="9"/>
  <c r="BH119" i="9"/>
  <c r="BG119" i="9"/>
  <c r="BF119" i="9"/>
  <c r="R119" i="9"/>
  <c r="Q119" i="9"/>
  <c r="X119" i="9"/>
  <c r="V119" i="9"/>
  <c r="T119" i="9"/>
  <c r="P119" i="9"/>
  <c r="BK119" i="9" s="1"/>
  <c r="K119" i="9"/>
  <c r="BE119" i="9" s="1"/>
  <c r="BI117" i="9"/>
  <c r="BH117" i="9"/>
  <c r="BG117" i="9"/>
  <c r="BF117" i="9"/>
  <c r="R117" i="9"/>
  <c r="Q117" i="9"/>
  <c r="X117" i="9"/>
  <c r="V117" i="9"/>
  <c r="T117" i="9"/>
  <c r="P117" i="9"/>
  <c r="K117" i="9" s="1"/>
  <c r="BE117" i="9" s="1"/>
  <c r="BK117" i="9"/>
  <c r="BI115" i="9"/>
  <c r="BH115" i="9"/>
  <c r="BG115" i="9"/>
  <c r="BF115" i="9"/>
  <c r="R115" i="9"/>
  <c r="Q115" i="9"/>
  <c r="X115" i="9"/>
  <c r="V115" i="9"/>
  <c r="T115" i="9"/>
  <c r="P115" i="9"/>
  <c r="BI113" i="9"/>
  <c r="BH113" i="9"/>
  <c r="BG113" i="9"/>
  <c r="BF113" i="9"/>
  <c r="R113" i="9"/>
  <c r="Q113" i="9"/>
  <c r="X113" i="9"/>
  <c r="V113" i="9"/>
  <c r="T113" i="9"/>
  <c r="P113" i="9"/>
  <c r="BK113" i="9"/>
  <c r="K113" i="9"/>
  <c r="BE113" i="9"/>
  <c r="BI111" i="9"/>
  <c r="BH111" i="9"/>
  <c r="BG111" i="9"/>
  <c r="BF111" i="9"/>
  <c r="R111" i="9"/>
  <c r="Q111" i="9"/>
  <c r="X111" i="9"/>
  <c r="V111" i="9"/>
  <c r="T111" i="9"/>
  <c r="P111" i="9"/>
  <c r="BK111" i="9"/>
  <c r="K111" i="9"/>
  <c r="BE111" i="9" s="1"/>
  <c r="BI109" i="9"/>
  <c r="BH109" i="9"/>
  <c r="BG109" i="9"/>
  <c r="BF109" i="9"/>
  <c r="R109" i="9"/>
  <c r="Q109" i="9"/>
  <c r="X109" i="9"/>
  <c r="V109" i="9"/>
  <c r="T109" i="9"/>
  <c r="T89" i="9" s="1"/>
  <c r="P109" i="9"/>
  <c r="BK109" i="9"/>
  <c r="K109" i="9"/>
  <c r="BE109" i="9" s="1"/>
  <c r="BI107" i="9"/>
  <c r="BH107" i="9"/>
  <c r="BG107" i="9"/>
  <c r="BF107" i="9"/>
  <c r="R107" i="9"/>
  <c r="Q107" i="9"/>
  <c r="X107" i="9"/>
  <c r="V107" i="9"/>
  <c r="T107" i="9"/>
  <c r="P107" i="9"/>
  <c r="BK107" i="9" s="1"/>
  <c r="K107" i="9"/>
  <c r="BE107" i="9" s="1"/>
  <c r="BI105" i="9"/>
  <c r="BH105" i="9"/>
  <c r="BG105" i="9"/>
  <c r="BF105" i="9"/>
  <c r="R105" i="9"/>
  <c r="Q105" i="9"/>
  <c r="X105" i="9"/>
  <c r="V105" i="9"/>
  <c r="T105" i="9"/>
  <c r="P105" i="9"/>
  <c r="BK105" i="9" s="1"/>
  <c r="BI102" i="9"/>
  <c r="BH102" i="9"/>
  <c r="BG102" i="9"/>
  <c r="BF102" i="9"/>
  <c r="R102" i="9"/>
  <c r="Q102" i="9"/>
  <c r="X102" i="9"/>
  <c r="V102" i="9"/>
  <c r="T102" i="9"/>
  <c r="P102" i="9"/>
  <c r="BI99" i="9"/>
  <c r="BH99" i="9"/>
  <c r="BG99" i="9"/>
  <c r="BF99" i="9"/>
  <c r="R99" i="9"/>
  <c r="Q99" i="9"/>
  <c r="X99" i="9"/>
  <c r="X89" i="9" s="1"/>
  <c r="V99" i="9"/>
  <c r="T99" i="9"/>
  <c r="P99" i="9"/>
  <c r="K99" i="9" s="1"/>
  <c r="BK99" i="9"/>
  <c r="BE99" i="9"/>
  <c r="BI96" i="9"/>
  <c r="BH96" i="9"/>
  <c r="BG96" i="9"/>
  <c r="BF96" i="9"/>
  <c r="R96" i="9"/>
  <c r="Q96" i="9"/>
  <c r="X96" i="9"/>
  <c r="V96" i="9"/>
  <c r="T96" i="9"/>
  <c r="P96" i="9"/>
  <c r="BI93" i="9"/>
  <c r="BH93" i="9"/>
  <c r="BG93" i="9"/>
  <c r="BF93" i="9"/>
  <c r="R93" i="9"/>
  <c r="Q93" i="9"/>
  <c r="X93" i="9"/>
  <c r="V93" i="9"/>
  <c r="T93" i="9"/>
  <c r="P93" i="9"/>
  <c r="BK93" i="9"/>
  <c r="K93" i="9"/>
  <c r="BE93" i="9"/>
  <c r="BI90" i="9"/>
  <c r="BH90" i="9"/>
  <c r="BG90" i="9"/>
  <c r="BF90" i="9"/>
  <c r="R90" i="9"/>
  <c r="Q90" i="9"/>
  <c r="X90" i="9"/>
  <c r="V90" i="9"/>
  <c r="T90" i="9"/>
  <c r="P90" i="9"/>
  <c r="BK90" i="9"/>
  <c r="K90" i="9"/>
  <c r="BE90" i="9" s="1"/>
  <c r="J83" i="9"/>
  <c r="J82" i="9"/>
  <c r="F82" i="9"/>
  <c r="F80" i="9"/>
  <c r="E78" i="9"/>
  <c r="J57" i="9"/>
  <c r="J56" i="9"/>
  <c r="F56" i="9"/>
  <c r="F54" i="9"/>
  <c r="E52" i="9"/>
  <c r="J18" i="9"/>
  <c r="E18" i="9"/>
  <c r="F83" i="9"/>
  <c r="F57" i="9"/>
  <c r="J17" i="9"/>
  <c r="J12" i="9"/>
  <c r="J54" i="9" s="1"/>
  <c r="J80" i="9"/>
  <c r="E7" i="9"/>
  <c r="E76" i="9" s="1"/>
  <c r="K39" i="8"/>
  <c r="K38" i="8"/>
  <c r="BA61" i="1"/>
  <c r="K37" i="8"/>
  <c r="AZ61" i="1" s="1"/>
  <c r="BI84" i="8"/>
  <c r="F39" i="8" s="1"/>
  <c r="BF61" i="1" s="1"/>
  <c r="BH84" i="8"/>
  <c r="F38" i="8" s="1"/>
  <c r="BE61" i="1" s="1"/>
  <c r="BG84" i="8"/>
  <c r="F37" i="8" s="1"/>
  <c r="BD61" i="1"/>
  <c r="BF84" i="8"/>
  <c r="F36" i="8" s="1"/>
  <c r="BC61" i="1" s="1"/>
  <c r="K36" i="8"/>
  <c r="AY61" i="1" s="1"/>
  <c r="R84" i="8"/>
  <c r="R83" i="8" s="1"/>
  <c r="R82" i="8"/>
  <c r="J61" i="8" s="1"/>
  <c r="K31" i="8" s="1"/>
  <c r="AT61" i="1" s="1"/>
  <c r="Q84" i="8"/>
  <c r="Q83" i="8" s="1"/>
  <c r="X84" i="8"/>
  <c r="X83" i="8" s="1"/>
  <c r="X82" i="8" s="1"/>
  <c r="V84" i="8"/>
  <c r="V83" i="8"/>
  <c r="V82" i="8" s="1"/>
  <c r="T84" i="8"/>
  <c r="T83" i="8"/>
  <c r="T82" i="8"/>
  <c r="AW61" i="1" s="1"/>
  <c r="P84" i="8"/>
  <c r="J62" i="8"/>
  <c r="J79" i="8"/>
  <c r="J78" i="8"/>
  <c r="F78" i="8"/>
  <c r="F76" i="8"/>
  <c r="E74" i="8"/>
  <c r="J57" i="8"/>
  <c r="J56" i="8"/>
  <c r="F56" i="8"/>
  <c r="F54" i="8"/>
  <c r="E52" i="8"/>
  <c r="J18" i="8"/>
  <c r="E18" i="8"/>
  <c r="J17" i="8"/>
  <c r="J12" i="8"/>
  <c r="J76" i="8" s="1"/>
  <c r="J54" i="8"/>
  <c r="E7" i="8"/>
  <c r="E72" i="8"/>
  <c r="E50" i="8"/>
  <c r="K39" i="7"/>
  <c r="K38" i="7"/>
  <c r="BA60" i="1"/>
  <c r="K37" i="7"/>
  <c r="AZ60" i="1"/>
  <c r="BI84" i="7"/>
  <c r="F39" i="7"/>
  <c r="BF60" i="1" s="1"/>
  <c r="BH84" i="7"/>
  <c r="F38" i="7"/>
  <c r="BE60" i="1"/>
  <c r="BG84" i="7"/>
  <c r="F37" i="7"/>
  <c r="BD60" i="1" s="1"/>
  <c r="BF84" i="7"/>
  <c r="R84" i="7"/>
  <c r="R83" i="7"/>
  <c r="Q84" i="7"/>
  <c r="Q83" i="7" s="1"/>
  <c r="Q82" i="7" s="1"/>
  <c r="I61" i="7" s="1"/>
  <c r="X84" i="7"/>
  <c r="X83" i="7"/>
  <c r="X82" i="7" s="1"/>
  <c r="V84" i="7"/>
  <c r="V83" i="7" s="1"/>
  <c r="V82" i="7" s="1"/>
  <c r="T84" i="7"/>
  <c r="T83" i="7"/>
  <c r="T82" i="7" s="1"/>
  <c r="AW60" i="1" s="1"/>
  <c r="P84" i="7"/>
  <c r="BK84" i="7"/>
  <c r="BK83" i="7" s="1"/>
  <c r="K84" i="7"/>
  <c r="BE84" i="7" s="1"/>
  <c r="I62" i="7"/>
  <c r="J79" i="7"/>
  <c r="J78" i="7"/>
  <c r="F78" i="7"/>
  <c r="F76" i="7"/>
  <c r="E74" i="7"/>
  <c r="K30" i="7"/>
  <c r="AS60" i="1" s="1"/>
  <c r="J57" i="7"/>
  <c r="J56" i="7"/>
  <c r="F56" i="7"/>
  <c r="F54" i="7"/>
  <c r="E52" i="7"/>
  <c r="J18" i="7"/>
  <c r="E18" i="7"/>
  <c r="F79" i="7" s="1"/>
  <c r="J17" i="7"/>
  <c r="J12" i="7"/>
  <c r="J76" i="7"/>
  <c r="J54" i="7"/>
  <c r="E7" i="7"/>
  <c r="K39" i="6"/>
  <c r="K38" i="6"/>
  <c r="BA59" i="1" s="1"/>
  <c r="K37" i="6"/>
  <c r="AZ59" i="1" s="1"/>
  <c r="BI84" i="6"/>
  <c r="F39" i="6" s="1"/>
  <c r="BF59" i="1" s="1"/>
  <c r="BH84" i="6"/>
  <c r="F38" i="6"/>
  <c r="BE59" i="1" s="1"/>
  <c r="BG84" i="6"/>
  <c r="F37" i="6" s="1"/>
  <c r="BD59" i="1"/>
  <c r="BF84" i="6"/>
  <c r="K36" i="6" s="1"/>
  <c r="AY59" i="1" s="1"/>
  <c r="F36" i="6"/>
  <c r="BC59" i="1" s="1"/>
  <c r="R84" i="6"/>
  <c r="R83" i="6" s="1"/>
  <c r="R82" i="6"/>
  <c r="J61" i="6" s="1"/>
  <c r="K31" i="6" s="1"/>
  <c r="AT59" i="1" s="1"/>
  <c r="Q84" i="6"/>
  <c r="Q83" i="6"/>
  <c r="Q82" i="6"/>
  <c r="I61" i="6" s="1"/>
  <c r="X84" i="6"/>
  <c r="X83" i="6" s="1"/>
  <c r="X82" i="6"/>
  <c r="V84" i="6"/>
  <c r="V83" i="6" s="1"/>
  <c r="V82" i="6" s="1"/>
  <c r="T84" i="6"/>
  <c r="T83" i="6" s="1"/>
  <c r="T82" i="6" s="1"/>
  <c r="AW59" i="1" s="1"/>
  <c r="P84" i="6"/>
  <c r="J62" i="6"/>
  <c r="I62" i="6"/>
  <c r="J79" i="6"/>
  <c r="J78" i="6"/>
  <c r="F78" i="6"/>
  <c r="F76" i="6"/>
  <c r="E74" i="6"/>
  <c r="K30" i="6"/>
  <c r="AS59" i="1" s="1"/>
  <c r="J57" i="6"/>
  <c r="J56" i="6"/>
  <c r="F56" i="6"/>
  <c r="F54" i="6"/>
  <c r="E52" i="6"/>
  <c r="J18" i="6"/>
  <c r="E18" i="6"/>
  <c r="F79" i="6"/>
  <c r="F57" i="6"/>
  <c r="J17" i="6"/>
  <c r="J12" i="6"/>
  <c r="J76" i="6" s="1"/>
  <c r="J54" i="6"/>
  <c r="E7" i="6"/>
  <c r="K39" i="5"/>
  <c r="K38" i="5"/>
  <c r="BA58" i="1"/>
  <c r="K37" i="5"/>
  <c r="AZ58" i="1"/>
  <c r="BI848" i="5"/>
  <c r="BH848" i="5"/>
  <c r="BG848" i="5"/>
  <c r="BF848" i="5"/>
  <c r="R848" i="5"/>
  <c r="Q848" i="5"/>
  <c r="X848" i="5"/>
  <c r="V848" i="5"/>
  <c r="V834" i="5" s="1"/>
  <c r="T848" i="5"/>
  <c r="P848" i="5"/>
  <c r="BK848" i="5"/>
  <c r="K848" i="5"/>
  <c r="BE848" i="5" s="1"/>
  <c r="BI843" i="5"/>
  <c r="BH843" i="5"/>
  <c r="BG843" i="5"/>
  <c r="BF843" i="5"/>
  <c r="R843" i="5"/>
  <c r="Q843" i="5"/>
  <c r="X843" i="5"/>
  <c r="V843" i="5"/>
  <c r="T843" i="5"/>
  <c r="P843" i="5"/>
  <c r="BK843" i="5"/>
  <c r="K843" i="5"/>
  <c r="BE843" i="5" s="1"/>
  <c r="BI838" i="5"/>
  <c r="BH838" i="5"/>
  <c r="BG838" i="5"/>
  <c r="BF838" i="5"/>
  <c r="R838" i="5"/>
  <c r="Q838" i="5"/>
  <c r="X838" i="5"/>
  <c r="X834" i="5" s="1"/>
  <c r="V838" i="5"/>
  <c r="T838" i="5"/>
  <c r="P838" i="5"/>
  <c r="BK838" i="5" s="1"/>
  <c r="K838" i="5"/>
  <c r="BE838" i="5" s="1"/>
  <c r="BI835" i="5"/>
  <c r="BH835" i="5"/>
  <c r="BG835" i="5"/>
  <c r="BF835" i="5"/>
  <c r="R835" i="5"/>
  <c r="R834" i="5" s="1"/>
  <c r="J76" i="5" s="1"/>
  <c r="Q835" i="5"/>
  <c r="Q834" i="5" s="1"/>
  <c r="X835" i="5"/>
  <c r="V835" i="5"/>
  <c r="T835" i="5"/>
  <c r="P835" i="5"/>
  <c r="I76" i="5"/>
  <c r="BI830" i="5"/>
  <c r="BH830" i="5"/>
  <c r="BG830" i="5"/>
  <c r="BF830" i="5"/>
  <c r="R830" i="5"/>
  <c r="R829" i="5"/>
  <c r="Q830" i="5"/>
  <c r="Q829" i="5"/>
  <c r="I75" i="5" s="1"/>
  <c r="X830" i="5"/>
  <c r="X829" i="5"/>
  <c r="V830" i="5"/>
  <c r="V829" i="5" s="1"/>
  <c r="T830" i="5"/>
  <c r="T829" i="5"/>
  <c r="P830" i="5"/>
  <c r="BK830" i="5"/>
  <c r="BK829" i="5" s="1"/>
  <c r="K829" i="5"/>
  <c r="K75" i="5" s="1"/>
  <c r="K830" i="5"/>
  <c r="BE830" i="5" s="1"/>
  <c r="J75" i="5"/>
  <c r="BI827" i="5"/>
  <c r="BH827" i="5"/>
  <c r="BG827" i="5"/>
  <c r="BF827" i="5"/>
  <c r="R827" i="5"/>
  <c r="Q827" i="5"/>
  <c r="X827" i="5"/>
  <c r="V827" i="5"/>
  <c r="T827" i="5"/>
  <c r="P827" i="5"/>
  <c r="BK827" i="5"/>
  <c r="K827" i="5"/>
  <c r="BE827" i="5" s="1"/>
  <c r="BI825" i="5"/>
  <c r="BH825" i="5"/>
  <c r="BG825" i="5"/>
  <c r="BF825" i="5"/>
  <c r="R825" i="5"/>
  <c r="Q825" i="5"/>
  <c r="X825" i="5"/>
  <c r="X821" i="5" s="1"/>
  <c r="V825" i="5"/>
  <c r="T825" i="5"/>
  <c r="P825" i="5"/>
  <c r="BK825" i="5" s="1"/>
  <c r="K825" i="5"/>
  <c r="BE825" i="5" s="1"/>
  <c r="BI822" i="5"/>
  <c r="BH822" i="5"/>
  <c r="BG822" i="5"/>
  <c r="BF822" i="5"/>
  <c r="R822" i="5"/>
  <c r="R821" i="5" s="1"/>
  <c r="J74" i="5" s="1"/>
  <c r="Q822" i="5"/>
  <c r="Q821" i="5" s="1"/>
  <c r="X822" i="5"/>
  <c r="V822" i="5"/>
  <c r="V821" i="5"/>
  <c r="T822" i="5"/>
  <c r="P822" i="5"/>
  <c r="I74" i="5"/>
  <c r="BI819" i="5"/>
  <c r="BH819" i="5"/>
  <c r="BG819" i="5"/>
  <c r="BF819" i="5"/>
  <c r="R819" i="5"/>
  <c r="Q819" i="5"/>
  <c r="X819" i="5"/>
  <c r="V819" i="5"/>
  <c r="T819" i="5"/>
  <c r="P819" i="5"/>
  <c r="BI817" i="5"/>
  <c r="BH817" i="5"/>
  <c r="BG817" i="5"/>
  <c r="BF817" i="5"/>
  <c r="R817" i="5"/>
  <c r="Q817" i="5"/>
  <c r="X817" i="5"/>
  <c r="V817" i="5"/>
  <c r="T817" i="5"/>
  <c r="P817" i="5"/>
  <c r="BK817" i="5"/>
  <c r="K817" i="5"/>
  <c r="BE817" i="5"/>
  <c r="BI812" i="5"/>
  <c r="BH812" i="5"/>
  <c r="BG812" i="5"/>
  <c r="BF812" i="5"/>
  <c r="R812" i="5"/>
  <c r="Q812" i="5"/>
  <c r="X812" i="5"/>
  <c r="V812" i="5"/>
  <c r="T812" i="5"/>
  <c r="P812" i="5"/>
  <c r="BK812" i="5"/>
  <c r="K812" i="5"/>
  <c r="BE812" i="5" s="1"/>
  <c r="BI809" i="5"/>
  <c r="BH809" i="5"/>
  <c r="BG809" i="5"/>
  <c r="BF809" i="5"/>
  <c r="R809" i="5"/>
  <c r="Q809" i="5"/>
  <c r="X809" i="5"/>
  <c r="V809" i="5"/>
  <c r="T809" i="5"/>
  <c r="P809" i="5"/>
  <c r="BK809" i="5"/>
  <c r="K809" i="5"/>
  <c r="BE809" i="5" s="1"/>
  <c r="BI806" i="5"/>
  <c r="BH806" i="5"/>
  <c r="BG806" i="5"/>
  <c r="BF806" i="5"/>
  <c r="R806" i="5"/>
  <c r="Q806" i="5"/>
  <c r="X806" i="5"/>
  <c r="V806" i="5"/>
  <c r="T806" i="5"/>
  <c r="P806" i="5"/>
  <c r="BI803" i="5"/>
  <c r="BH803" i="5"/>
  <c r="BG803" i="5"/>
  <c r="BF803" i="5"/>
  <c r="R803" i="5"/>
  <c r="Q803" i="5"/>
  <c r="X803" i="5"/>
  <c r="V803" i="5"/>
  <c r="T803" i="5"/>
  <c r="P803" i="5"/>
  <c r="BI800" i="5"/>
  <c r="BH800" i="5"/>
  <c r="BG800" i="5"/>
  <c r="BF800" i="5"/>
  <c r="R800" i="5"/>
  <c r="Q800" i="5"/>
  <c r="X800" i="5"/>
  <c r="V800" i="5"/>
  <c r="T800" i="5"/>
  <c r="P800" i="5"/>
  <c r="BK800" i="5" s="1"/>
  <c r="BI793" i="5"/>
  <c r="BH793" i="5"/>
  <c r="BG793" i="5"/>
  <c r="BF793" i="5"/>
  <c r="R793" i="5"/>
  <c r="Q793" i="5"/>
  <c r="X793" i="5"/>
  <c r="V793" i="5"/>
  <c r="T793" i="5"/>
  <c r="P793" i="5"/>
  <c r="K793" i="5" s="1"/>
  <c r="BE793" i="5" s="1"/>
  <c r="BK793" i="5"/>
  <c r="BI790" i="5"/>
  <c r="BH790" i="5"/>
  <c r="BG790" i="5"/>
  <c r="BF790" i="5"/>
  <c r="R790" i="5"/>
  <c r="Q790" i="5"/>
  <c r="X790" i="5"/>
  <c r="V790" i="5"/>
  <c r="T790" i="5"/>
  <c r="P790" i="5"/>
  <c r="K790" i="5" s="1"/>
  <c r="BE790" i="5" s="1"/>
  <c r="BI787" i="5"/>
  <c r="BH787" i="5"/>
  <c r="BG787" i="5"/>
  <c r="BF787" i="5"/>
  <c r="R787" i="5"/>
  <c r="Q787" i="5"/>
  <c r="X787" i="5"/>
  <c r="V787" i="5"/>
  <c r="T787" i="5"/>
  <c r="P787" i="5"/>
  <c r="BK787" i="5"/>
  <c r="K787" i="5"/>
  <c r="BE787" i="5"/>
  <c r="BI784" i="5"/>
  <c r="BH784" i="5"/>
  <c r="BG784" i="5"/>
  <c r="BF784" i="5"/>
  <c r="R784" i="5"/>
  <c r="Q784" i="5"/>
  <c r="X784" i="5"/>
  <c r="V784" i="5"/>
  <c r="T784" i="5"/>
  <c r="P784" i="5"/>
  <c r="BK784" i="5"/>
  <c r="K784" i="5"/>
  <c r="BE784" i="5" s="1"/>
  <c r="BI781" i="5"/>
  <c r="BH781" i="5"/>
  <c r="BG781" i="5"/>
  <c r="BF781" i="5"/>
  <c r="R781" i="5"/>
  <c r="Q781" i="5"/>
  <c r="X781" i="5"/>
  <c r="V781" i="5"/>
  <c r="T781" i="5"/>
  <c r="P781" i="5"/>
  <c r="BK781" i="5"/>
  <c r="K781" i="5"/>
  <c r="BE781" i="5" s="1"/>
  <c r="BI778" i="5"/>
  <c r="BH778" i="5"/>
  <c r="BG778" i="5"/>
  <c r="BF778" i="5"/>
  <c r="R778" i="5"/>
  <c r="Q778" i="5"/>
  <c r="X778" i="5"/>
  <c r="V778" i="5"/>
  <c r="T778" i="5"/>
  <c r="P778" i="5"/>
  <c r="BK778" i="5" s="1"/>
  <c r="BI775" i="5"/>
  <c r="BH775" i="5"/>
  <c r="BG775" i="5"/>
  <c r="BF775" i="5"/>
  <c r="R775" i="5"/>
  <c r="Q775" i="5"/>
  <c r="X775" i="5"/>
  <c r="V775" i="5"/>
  <c r="T775" i="5"/>
  <c r="P775" i="5"/>
  <c r="BI771" i="5"/>
  <c r="BH771" i="5"/>
  <c r="BG771" i="5"/>
  <c r="BF771" i="5"/>
  <c r="R771" i="5"/>
  <c r="Q771" i="5"/>
  <c r="X771" i="5"/>
  <c r="V771" i="5"/>
  <c r="T771" i="5"/>
  <c r="P771" i="5"/>
  <c r="BK771" i="5" s="1"/>
  <c r="K771" i="5"/>
  <c r="BE771" i="5"/>
  <c r="BI769" i="5"/>
  <c r="BH769" i="5"/>
  <c r="BG769" i="5"/>
  <c r="BF769" i="5"/>
  <c r="R769" i="5"/>
  <c r="Q769" i="5"/>
  <c r="X769" i="5"/>
  <c r="V769" i="5"/>
  <c r="T769" i="5"/>
  <c r="P769" i="5"/>
  <c r="K769" i="5" s="1"/>
  <c r="BE769" i="5" s="1"/>
  <c r="BK769" i="5"/>
  <c r="BI767" i="5"/>
  <c r="BH767" i="5"/>
  <c r="BG767" i="5"/>
  <c r="BF767" i="5"/>
  <c r="R767" i="5"/>
  <c r="Q767" i="5"/>
  <c r="X767" i="5"/>
  <c r="V767" i="5"/>
  <c r="T767" i="5"/>
  <c r="P767" i="5"/>
  <c r="K767" i="5" s="1"/>
  <c r="BE767" i="5" s="1"/>
  <c r="BK767" i="5"/>
  <c r="BI764" i="5"/>
  <c r="BH764" i="5"/>
  <c r="BG764" i="5"/>
  <c r="BF764" i="5"/>
  <c r="R764" i="5"/>
  <c r="Q764" i="5"/>
  <c r="X764" i="5"/>
  <c r="V764" i="5"/>
  <c r="T764" i="5"/>
  <c r="P764" i="5"/>
  <c r="BK764" i="5"/>
  <c r="K764" i="5"/>
  <c r="BE764" i="5"/>
  <c r="BI761" i="5"/>
  <c r="BH761" i="5"/>
  <c r="BG761" i="5"/>
  <c r="BF761" i="5"/>
  <c r="R761" i="5"/>
  <c r="Q761" i="5"/>
  <c r="X761" i="5"/>
  <c r="V761" i="5"/>
  <c r="T761" i="5"/>
  <c r="P761" i="5"/>
  <c r="BK761" i="5"/>
  <c r="K761" i="5"/>
  <c r="BE761" i="5" s="1"/>
  <c r="BI758" i="5"/>
  <c r="BH758" i="5"/>
  <c r="BG758" i="5"/>
  <c r="BF758" i="5"/>
  <c r="R758" i="5"/>
  <c r="Q758" i="5"/>
  <c r="X758" i="5"/>
  <c r="V758" i="5"/>
  <c r="T758" i="5"/>
  <c r="P758" i="5"/>
  <c r="BI755" i="5"/>
  <c r="BH755" i="5"/>
  <c r="BG755" i="5"/>
  <c r="BF755" i="5"/>
  <c r="R755" i="5"/>
  <c r="Q755" i="5"/>
  <c r="X755" i="5"/>
  <c r="V755" i="5"/>
  <c r="T755" i="5"/>
  <c r="P755" i="5"/>
  <c r="BK755" i="5" s="1"/>
  <c r="K755" i="5"/>
  <c r="BE755" i="5"/>
  <c r="BI752" i="5"/>
  <c r="BH752" i="5"/>
  <c r="BG752" i="5"/>
  <c r="BF752" i="5"/>
  <c r="R752" i="5"/>
  <c r="Q752" i="5"/>
  <c r="X752" i="5"/>
  <c r="V752" i="5"/>
  <c r="T752" i="5"/>
  <c r="P752" i="5"/>
  <c r="BI748" i="5"/>
  <c r="BH748" i="5"/>
  <c r="BG748" i="5"/>
  <c r="BF748" i="5"/>
  <c r="R748" i="5"/>
  <c r="Q748" i="5"/>
  <c r="X748" i="5"/>
  <c r="V748" i="5"/>
  <c r="T748" i="5"/>
  <c r="P748" i="5"/>
  <c r="BK748" i="5"/>
  <c r="K748" i="5"/>
  <c r="BE748" i="5" s="1"/>
  <c r="BI745" i="5"/>
  <c r="BH745" i="5"/>
  <c r="BG745" i="5"/>
  <c r="BF745" i="5"/>
  <c r="R745" i="5"/>
  <c r="Q745" i="5"/>
  <c r="X745" i="5"/>
  <c r="V745" i="5"/>
  <c r="T745" i="5"/>
  <c r="P745" i="5"/>
  <c r="K745" i="5" s="1"/>
  <c r="BE745" i="5" s="1"/>
  <c r="BK745" i="5"/>
  <c r="BI741" i="5"/>
  <c r="BH741" i="5"/>
  <c r="BG741" i="5"/>
  <c r="BF741" i="5"/>
  <c r="R741" i="5"/>
  <c r="Q741" i="5"/>
  <c r="X741" i="5"/>
  <c r="V741" i="5"/>
  <c r="T741" i="5"/>
  <c r="P741" i="5"/>
  <c r="K741" i="5" s="1"/>
  <c r="BE741" i="5" s="1"/>
  <c r="BK741" i="5"/>
  <c r="BI739" i="5"/>
  <c r="BH739" i="5"/>
  <c r="BG739" i="5"/>
  <c r="BF739" i="5"/>
  <c r="R739" i="5"/>
  <c r="Q739" i="5"/>
  <c r="X739" i="5"/>
  <c r="V739" i="5"/>
  <c r="T739" i="5"/>
  <c r="P739" i="5"/>
  <c r="BK739" i="5"/>
  <c r="K739" i="5"/>
  <c r="BE739" i="5"/>
  <c r="BI736" i="5"/>
  <c r="BH736" i="5"/>
  <c r="BG736" i="5"/>
  <c r="BF736" i="5"/>
  <c r="R736" i="5"/>
  <c r="Q736" i="5"/>
  <c r="X736" i="5"/>
  <c r="V736" i="5"/>
  <c r="T736" i="5"/>
  <c r="P736" i="5"/>
  <c r="BK736" i="5"/>
  <c r="K736" i="5"/>
  <c r="BE736" i="5" s="1"/>
  <c r="BI733" i="5"/>
  <c r="BH733" i="5"/>
  <c r="BG733" i="5"/>
  <c r="BF733" i="5"/>
  <c r="R733" i="5"/>
  <c r="Q733" i="5"/>
  <c r="X733" i="5"/>
  <c r="V733" i="5"/>
  <c r="T733" i="5"/>
  <c r="P733" i="5"/>
  <c r="BK733" i="5" s="1"/>
  <c r="BI728" i="5"/>
  <c r="BH728" i="5"/>
  <c r="BG728" i="5"/>
  <c r="BF728" i="5"/>
  <c r="R728" i="5"/>
  <c r="Q728" i="5"/>
  <c r="X728" i="5"/>
  <c r="V728" i="5"/>
  <c r="T728" i="5"/>
  <c r="P728" i="5"/>
  <c r="BK728" i="5" s="1"/>
  <c r="BI725" i="5"/>
  <c r="BH725" i="5"/>
  <c r="BG725" i="5"/>
  <c r="BF725" i="5"/>
  <c r="R725" i="5"/>
  <c r="Q725" i="5"/>
  <c r="X725" i="5"/>
  <c r="V725" i="5"/>
  <c r="T725" i="5"/>
  <c r="P725" i="5"/>
  <c r="BK725" i="5" s="1"/>
  <c r="BI722" i="5"/>
  <c r="BH722" i="5"/>
  <c r="BG722" i="5"/>
  <c r="BF722" i="5"/>
  <c r="R722" i="5"/>
  <c r="Q722" i="5"/>
  <c r="X722" i="5"/>
  <c r="V722" i="5"/>
  <c r="T722" i="5"/>
  <c r="P722" i="5"/>
  <c r="BK722" i="5" s="1"/>
  <c r="K722" i="5"/>
  <c r="BE722" i="5" s="1"/>
  <c r="BI719" i="5"/>
  <c r="BH719" i="5"/>
  <c r="BG719" i="5"/>
  <c r="BF719" i="5"/>
  <c r="R719" i="5"/>
  <c r="Q719" i="5"/>
  <c r="X719" i="5"/>
  <c r="V719" i="5"/>
  <c r="T719" i="5"/>
  <c r="P719" i="5"/>
  <c r="K719" i="5" s="1"/>
  <c r="BK719" i="5"/>
  <c r="BE719" i="5"/>
  <c r="BI716" i="5"/>
  <c r="BH716" i="5"/>
  <c r="BG716" i="5"/>
  <c r="BF716" i="5"/>
  <c r="R716" i="5"/>
  <c r="Q716" i="5"/>
  <c r="X716" i="5"/>
  <c r="V716" i="5"/>
  <c r="T716" i="5"/>
  <c r="P716" i="5"/>
  <c r="K716" i="5" s="1"/>
  <c r="BE716" i="5" s="1"/>
  <c r="BK716" i="5"/>
  <c r="BI714" i="5"/>
  <c r="BH714" i="5"/>
  <c r="BG714" i="5"/>
  <c r="BF714" i="5"/>
  <c r="R714" i="5"/>
  <c r="Q714" i="5"/>
  <c r="X714" i="5"/>
  <c r="V714" i="5"/>
  <c r="T714" i="5"/>
  <c r="P714" i="5"/>
  <c r="BK714" i="5"/>
  <c r="K714" i="5"/>
  <c r="BE714" i="5"/>
  <c r="BI711" i="5"/>
  <c r="BH711" i="5"/>
  <c r="BG711" i="5"/>
  <c r="BF711" i="5"/>
  <c r="R711" i="5"/>
  <c r="Q711" i="5"/>
  <c r="X711" i="5"/>
  <c r="V711" i="5"/>
  <c r="T711" i="5"/>
  <c r="P711" i="5"/>
  <c r="BK711" i="5"/>
  <c r="K711" i="5"/>
  <c r="BE711" i="5" s="1"/>
  <c r="BI708" i="5"/>
  <c r="BH708" i="5"/>
  <c r="BG708" i="5"/>
  <c r="BF708" i="5"/>
  <c r="R708" i="5"/>
  <c r="Q708" i="5"/>
  <c r="X708" i="5"/>
  <c r="V708" i="5"/>
  <c r="T708" i="5"/>
  <c r="P708" i="5"/>
  <c r="BK708" i="5"/>
  <c r="K708" i="5"/>
  <c r="BE708" i="5" s="1"/>
  <c r="BI704" i="5"/>
  <c r="BH704" i="5"/>
  <c r="BG704" i="5"/>
  <c r="BF704" i="5"/>
  <c r="R704" i="5"/>
  <c r="Q704" i="5"/>
  <c r="X704" i="5"/>
  <c r="V704" i="5"/>
  <c r="T704" i="5"/>
  <c r="P704" i="5"/>
  <c r="BI700" i="5"/>
  <c r="BH700" i="5"/>
  <c r="BG700" i="5"/>
  <c r="BF700" i="5"/>
  <c r="R700" i="5"/>
  <c r="Q700" i="5"/>
  <c r="X700" i="5"/>
  <c r="V700" i="5"/>
  <c r="T700" i="5"/>
  <c r="P700" i="5"/>
  <c r="BK700" i="5" s="1"/>
  <c r="K700" i="5"/>
  <c r="BE700" i="5"/>
  <c r="BI697" i="5"/>
  <c r="BH697" i="5"/>
  <c r="BG697" i="5"/>
  <c r="BF697" i="5"/>
  <c r="R697" i="5"/>
  <c r="Q697" i="5"/>
  <c r="X697" i="5"/>
  <c r="V697" i="5"/>
  <c r="T697" i="5"/>
  <c r="P697" i="5"/>
  <c r="BI694" i="5"/>
  <c r="BH694" i="5"/>
  <c r="BG694" i="5"/>
  <c r="BF694" i="5"/>
  <c r="R694" i="5"/>
  <c r="Q694" i="5"/>
  <c r="X694" i="5"/>
  <c r="V694" i="5"/>
  <c r="T694" i="5"/>
  <c r="P694" i="5"/>
  <c r="K694" i="5" s="1"/>
  <c r="BE694" i="5" s="1"/>
  <c r="BK694" i="5"/>
  <c r="BI691" i="5"/>
  <c r="BH691" i="5"/>
  <c r="BG691" i="5"/>
  <c r="BF691" i="5"/>
  <c r="R691" i="5"/>
  <c r="Q691" i="5"/>
  <c r="X691" i="5"/>
  <c r="V691" i="5"/>
  <c r="T691" i="5"/>
  <c r="P691" i="5"/>
  <c r="BK691" i="5"/>
  <c r="K691" i="5"/>
  <c r="BE691" i="5" s="1"/>
  <c r="BI688" i="5"/>
  <c r="BH688" i="5"/>
  <c r="BG688" i="5"/>
  <c r="BF688" i="5"/>
  <c r="R688" i="5"/>
  <c r="Q688" i="5"/>
  <c r="X688" i="5"/>
  <c r="V688" i="5"/>
  <c r="T688" i="5"/>
  <c r="P688" i="5"/>
  <c r="K688" i="5" s="1"/>
  <c r="BE688" i="5" s="1"/>
  <c r="BK688" i="5"/>
  <c r="BI686" i="5"/>
  <c r="BH686" i="5"/>
  <c r="BG686" i="5"/>
  <c r="BF686" i="5"/>
  <c r="R686" i="5"/>
  <c r="Q686" i="5"/>
  <c r="X686" i="5"/>
  <c r="V686" i="5"/>
  <c r="T686" i="5"/>
  <c r="P686" i="5"/>
  <c r="BK686" i="5" s="1"/>
  <c r="K686" i="5"/>
  <c r="BE686" i="5" s="1"/>
  <c r="BI684" i="5"/>
  <c r="BH684" i="5"/>
  <c r="BG684" i="5"/>
  <c r="BF684" i="5"/>
  <c r="R684" i="5"/>
  <c r="Q684" i="5"/>
  <c r="X684" i="5"/>
  <c r="V684" i="5"/>
  <c r="T684" i="5"/>
  <c r="P684" i="5"/>
  <c r="BK684" i="5" s="1"/>
  <c r="K684" i="5"/>
  <c r="BE684" i="5" s="1"/>
  <c r="BI679" i="5"/>
  <c r="BH679" i="5"/>
  <c r="BG679" i="5"/>
  <c r="BF679" i="5"/>
  <c r="R679" i="5"/>
  <c r="Q679" i="5"/>
  <c r="X679" i="5"/>
  <c r="V679" i="5"/>
  <c r="T679" i="5"/>
  <c r="P679" i="5"/>
  <c r="K679" i="5" s="1"/>
  <c r="BE679" i="5" s="1"/>
  <c r="BK679" i="5"/>
  <c r="BI676" i="5"/>
  <c r="BH676" i="5"/>
  <c r="BG676" i="5"/>
  <c r="BF676" i="5"/>
  <c r="R676" i="5"/>
  <c r="Q676" i="5"/>
  <c r="X676" i="5"/>
  <c r="V676" i="5"/>
  <c r="T676" i="5"/>
  <c r="P676" i="5"/>
  <c r="K676" i="5" s="1"/>
  <c r="BE676" i="5"/>
  <c r="BI672" i="5"/>
  <c r="BH672" i="5"/>
  <c r="BG672" i="5"/>
  <c r="BF672" i="5"/>
  <c r="R672" i="5"/>
  <c r="Q672" i="5"/>
  <c r="X672" i="5"/>
  <c r="V672" i="5"/>
  <c r="T672" i="5"/>
  <c r="P672" i="5"/>
  <c r="K672" i="5" s="1"/>
  <c r="BE672" i="5" s="1"/>
  <c r="BI669" i="5"/>
  <c r="BH669" i="5"/>
  <c r="BG669" i="5"/>
  <c r="BF669" i="5"/>
  <c r="R669" i="5"/>
  <c r="Q669" i="5"/>
  <c r="X669" i="5"/>
  <c r="V669" i="5"/>
  <c r="T669" i="5"/>
  <c r="P669" i="5"/>
  <c r="BK669" i="5"/>
  <c r="K669" i="5"/>
  <c r="BE669" i="5" s="1"/>
  <c r="BI666" i="5"/>
  <c r="BH666" i="5"/>
  <c r="BG666" i="5"/>
  <c r="BF666" i="5"/>
  <c r="R666" i="5"/>
  <c r="Q666" i="5"/>
  <c r="X666" i="5"/>
  <c r="V666" i="5"/>
  <c r="T666" i="5"/>
  <c r="P666" i="5"/>
  <c r="BK666" i="5"/>
  <c r="K666" i="5"/>
  <c r="BE666" i="5" s="1"/>
  <c r="BI663" i="5"/>
  <c r="BH663" i="5"/>
  <c r="BG663" i="5"/>
  <c r="BF663" i="5"/>
  <c r="R663" i="5"/>
  <c r="Q663" i="5"/>
  <c r="X663" i="5"/>
  <c r="V663" i="5"/>
  <c r="T663" i="5"/>
  <c r="P663" i="5"/>
  <c r="K663" i="5" s="1"/>
  <c r="BE663" i="5" s="1"/>
  <c r="BK663" i="5"/>
  <c r="BI659" i="5"/>
  <c r="BH659" i="5"/>
  <c r="BG659" i="5"/>
  <c r="BF659" i="5"/>
  <c r="R659" i="5"/>
  <c r="Q659" i="5"/>
  <c r="X659" i="5"/>
  <c r="V659" i="5"/>
  <c r="T659" i="5"/>
  <c r="P659" i="5"/>
  <c r="BK659" i="5" s="1"/>
  <c r="K659" i="5"/>
  <c r="BE659" i="5"/>
  <c r="BI655" i="5"/>
  <c r="BH655" i="5"/>
  <c r="BG655" i="5"/>
  <c r="BF655" i="5"/>
  <c r="R655" i="5"/>
  <c r="Q655" i="5"/>
  <c r="X655" i="5"/>
  <c r="V655" i="5"/>
  <c r="T655" i="5"/>
  <c r="P655" i="5"/>
  <c r="BK655" i="5" s="1"/>
  <c r="K655" i="5"/>
  <c r="BE655" i="5" s="1"/>
  <c r="BI650" i="5"/>
  <c r="BH650" i="5"/>
  <c r="BG650" i="5"/>
  <c r="BF650" i="5"/>
  <c r="R650" i="5"/>
  <c r="Q650" i="5"/>
  <c r="X650" i="5"/>
  <c r="V650" i="5"/>
  <c r="T650" i="5"/>
  <c r="P650" i="5"/>
  <c r="BK650" i="5"/>
  <c r="K650" i="5"/>
  <c r="BE650" i="5"/>
  <c r="BI647" i="5"/>
  <c r="BH647" i="5"/>
  <c r="BG647" i="5"/>
  <c r="BF647" i="5"/>
  <c r="R647" i="5"/>
  <c r="Q647" i="5"/>
  <c r="X647" i="5"/>
  <c r="V647" i="5"/>
  <c r="T647" i="5"/>
  <c r="P647" i="5"/>
  <c r="BI641" i="5"/>
  <c r="BH641" i="5"/>
  <c r="BG641" i="5"/>
  <c r="BF641" i="5"/>
  <c r="R641" i="5"/>
  <c r="Q641" i="5"/>
  <c r="X641" i="5"/>
  <c r="V641" i="5"/>
  <c r="T641" i="5"/>
  <c r="P641" i="5"/>
  <c r="K641" i="5" s="1"/>
  <c r="BK641" i="5"/>
  <c r="BE641" i="5"/>
  <c r="BI629" i="5"/>
  <c r="BH629" i="5"/>
  <c r="BG629" i="5"/>
  <c r="BF629" i="5"/>
  <c r="R629" i="5"/>
  <c r="Q629" i="5"/>
  <c r="X629" i="5"/>
  <c r="V629" i="5"/>
  <c r="T629" i="5"/>
  <c r="P629" i="5"/>
  <c r="BK629" i="5" s="1"/>
  <c r="BI621" i="5"/>
  <c r="BH621" i="5"/>
  <c r="BG621" i="5"/>
  <c r="BF621" i="5"/>
  <c r="R621" i="5"/>
  <c r="Q621" i="5"/>
  <c r="X621" i="5"/>
  <c r="V621" i="5"/>
  <c r="T621" i="5"/>
  <c r="P621" i="5"/>
  <c r="K621" i="5" s="1"/>
  <c r="BE621" i="5" s="1"/>
  <c r="BK621" i="5"/>
  <c r="BI618" i="5"/>
  <c r="BH618" i="5"/>
  <c r="BG618" i="5"/>
  <c r="BF618" i="5"/>
  <c r="R618" i="5"/>
  <c r="Q618" i="5"/>
  <c r="X618" i="5"/>
  <c r="V618" i="5"/>
  <c r="T618" i="5"/>
  <c r="P618" i="5"/>
  <c r="BK618" i="5"/>
  <c r="K618" i="5"/>
  <c r="BE618" i="5" s="1"/>
  <c r="BI615" i="5"/>
  <c r="BH615" i="5"/>
  <c r="BG615" i="5"/>
  <c r="BF615" i="5"/>
  <c r="R615" i="5"/>
  <c r="Q615" i="5"/>
  <c r="X615" i="5"/>
  <c r="V615" i="5"/>
  <c r="T615" i="5"/>
  <c r="P615" i="5"/>
  <c r="K615" i="5" s="1"/>
  <c r="BE615" i="5" s="1"/>
  <c r="BK615" i="5"/>
  <c r="BI611" i="5"/>
  <c r="BH611" i="5"/>
  <c r="BG611" i="5"/>
  <c r="BF611" i="5"/>
  <c r="R611" i="5"/>
  <c r="Q611" i="5"/>
  <c r="X611" i="5"/>
  <c r="V611" i="5"/>
  <c r="T611" i="5"/>
  <c r="P611" i="5"/>
  <c r="BK611" i="5" s="1"/>
  <c r="K611" i="5"/>
  <c r="BE611" i="5" s="1"/>
  <c r="BI608" i="5"/>
  <c r="BH608" i="5"/>
  <c r="BG608" i="5"/>
  <c r="BF608" i="5"/>
  <c r="R608" i="5"/>
  <c r="Q608" i="5"/>
  <c r="X608" i="5"/>
  <c r="V608" i="5"/>
  <c r="T608" i="5"/>
  <c r="P608" i="5"/>
  <c r="BK608" i="5"/>
  <c r="K608" i="5"/>
  <c r="BE608" i="5"/>
  <c r="BI605" i="5"/>
  <c r="BH605" i="5"/>
  <c r="BG605" i="5"/>
  <c r="BF605" i="5"/>
  <c r="R605" i="5"/>
  <c r="Q605" i="5"/>
  <c r="X605" i="5"/>
  <c r="V605" i="5"/>
  <c r="T605" i="5"/>
  <c r="P605" i="5"/>
  <c r="BI595" i="5"/>
  <c r="BH595" i="5"/>
  <c r="BG595" i="5"/>
  <c r="BF595" i="5"/>
  <c r="R595" i="5"/>
  <c r="Q595" i="5"/>
  <c r="X595" i="5"/>
  <c r="X569" i="5" s="1"/>
  <c r="V595" i="5"/>
  <c r="T595" i="5"/>
  <c r="P595" i="5"/>
  <c r="K595" i="5" s="1"/>
  <c r="BK595" i="5"/>
  <c r="BE595" i="5"/>
  <c r="BI592" i="5"/>
  <c r="BH592" i="5"/>
  <c r="BG592" i="5"/>
  <c r="BF592" i="5"/>
  <c r="R592" i="5"/>
  <c r="Q592" i="5"/>
  <c r="X592" i="5"/>
  <c r="V592" i="5"/>
  <c r="T592" i="5"/>
  <c r="P592" i="5"/>
  <c r="BK592" i="5" s="1"/>
  <c r="BI580" i="5"/>
  <c r="BH580" i="5"/>
  <c r="BG580" i="5"/>
  <c r="BF580" i="5"/>
  <c r="R580" i="5"/>
  <c r="Q580" i="5"/>
  <c r="X580" i="5"/>
  <c r="V580" i="5"/>
  <c r="T580" i="5"/>
  <c r="P580" i="5"/>
  <c r="K580" i="5" s="1"/>
  <c r="BE580" i="5" s="1"/>
  <c r="BK580" i="5"/>
  <c r="BI576" i="5"/>
  <c r="BH576" i="5"/>
  <c r="BG576" i="5"/>
  <c r="BF576" i="5"/>
  <c r="R576" i="5"/>
  <c r="Q576" i="5"/>
  <c r="X576" i="5"/>
  <c r="V576" i="5"/>
  <c r="T576" i="5"/>
  <c r="P576" i="5"/>
  <c r="BK576" i="5"/>
  <c r="K576" i="5"/>
  <c r="BE576" i="5" s="1"/>
  <c r="BI573" i="5"/>
  <c r="BH573" i="5"/>
  <c r="BG573" i="5"/>
  <c r="BF573" i="5"/>
  <c r="R573" i="5"/>
  <c r="Q573" i="5"/>
  <c r="X573" i="5"/>
  <c r="V573" i="5"/>
  <c r="T573" i="5"/>
  <c r="T569" i="5" s="1"/>
  <c r="P573" i="5"/>
  <c r="K573" i="5" s="1"/>
  <c r="BE573" i="5" s="1"/>
  <c r="BK573" i="5"/>
  <c r="BI570" i="5"/>
  <c r="BH570" i="5"/>
  <c r="BG570" i="5"/>
  <c r="BF570" i="5"/>
  <c r="R570" i="5"/>
  <c r="Q570" i="5"/>
  <c r="X570" i="5"/>
  <c r="V570" i="5"/>
  <c r="V569" i="5"/>
  <c r="T570" i="5"/>
  <c r="P570" i="5"/>
  <c r="BK570" i="5"/>
  <c r="K570" i="5"/>
  <c r="BE570" i="5"/>
  <c r="BI567" i="5"/>
  <c r="BH567" i="5"/>
  <c r="BG567" i="5"/>
  <c r="BF567" i="5"/>
  <c r="R567" i="5"/>
  <c r="Q567" i="5"/>
  <c r="X567" i="5"/>
  <c r="V567" i="5"/>
  <c r="T567" i="5"/>
  <c r="P567" i="5"/>
  <c r="K567" i="5" s="1"/>
  <c r="BK567" i="5"/>
  <c r="BE567" i="5"/>
  <c r="BI565" i="5"/>
  <c r="BH565" i="5"/>
  <c r="BG565" i="5"/>
  <c r="BF565" i="5"/>
  <c r="R565" i="5"/>
  <c r="Q565" i="5"/>
  <c r="X565" i="5"/>
  <c r="V565" i="5"/>
  <c r="T565" i="5"/>
  <c r="P565" i="5"/>
  <c r="BK565" i="5" s="1"/>
  <c r="BI563" i="5"/>
  <c r="BH563" i="5"/>
  <c r="BG563" i="5"/>
  <c r="BF563" i="5"/>
  <c r="R563" i="5"/>
  <c r="Q563" i="5"/>
  <c r="X563" i="5"/>
  <c r="V563" i="5"/>
  <c r="T563" i="5"/>
  <c r="P563" i="5"/>
  <c r="K563" i="5" s="1"/>
  <c r="BE563" i="5" s="1"/>
  <c r="BK563" i="5"/>
  <c r="BI560" i="5"/>
  <c r="BH560" i="5"/>
  <c r="BG560" i="5"/>
  <c r="BF560" i="5"/>
  <c r="R560" i="5"/>
  <c r="Q560" i="5"/>
  <c r="X560" i="5"/>
  <c r="V560" i="5"/>
  <c r="T560" i="5"/>
  <c r="P560" i="5"/>
  <c r="BK560" i="5"/>
  <c r="K560" i="5"/>
  <c r="BE560" i="5" s="1"/>
  <c r="BI549" i="5"/>
  <c r="BH549" i="5"/>
  <c r="BG549" i="5"/>
  <c r="BF549" i="5"/>
  <c r="R549" i="5"/>
  <c r="Q549" i="5"/>
  <c r="X549" i="5"/>
  <c r="V549" i="5"/>
  <c r="T549" i="5"/>
  <c r="P549" i="5"/>
  <c r="K549" i="5" s="1"/>
  <c r="BE549" i="5" s="1"/>
  <c r="BK549" i="5"/>
  <c r="BI546" i="5"/>
  <c r="BH546" i="5"/>
  <c r="BG546" i="5"/>
  <c r="BF546" i="5"/>
  <c r="R546" i="5"/>
  <c r="Q546" i="5"/>
  <c r="X546" i="5"/>
  <c r="V546" i="5"/>
  <c r="T546" i="5"/>
  <c r="P546" i="5"/>
  <c r="BK546" i="5" s="1"/>
  <c r="K546" i="5"/>
  <c r="BE546" i="5" s="1"/>
  <c r="BI543" i="5"/>
  <c r="BH543" i="5"/>
  <c r="BG543" i="5"/>
  <c r="BF543" i="5"/>
  <c r="R543" i="5"/>
  <c r="Q543" i="5"/>
  <c r="X543" i="5"/>
  <c r="V543" i="5"/>
  <c r="T543" i="5"/>
  <c r="P543" i="5"/>
  <c r="BK543" i="5"/>
  <c r="K543" i="5"/>
  <c r="BE543" i="5"/>
  <c r="BI540" i="5"/>
  <c r="BH540" i="5"/>
  <c r="BG540" i="5"/>
  <c r="BF540" i="5"/>
  <c r="R540" i="5"/>
  <c r="Q540" i="5"/>
  <c r="X540" i="5"/>
  <c r="V540" i="5"/>
  <c r="T540" i="5"/>
  <c r="P540" i="5"/>
  <c r="BI536" i="5"/>
  <c r="BH536" i="5"/>
  <c r="BG536" i="5"/>
  <c r="BF536" i="5"/>
  <c r="R536" i="5"/>
  <c r="Q536" i="5"/>
  <c r="X536" i="5"/>
  <c r="V536" i="5"/>
  <c r="T536" i="5"/>
  <c r="P536" i="5"/>
  <c r="K536" i="5" s="1"/>
  <c r="BK536" i="5"/>
  <c r="BE536" i="5"/>
  <c r="BI534" i="5"/>
  <c r="BH534" i="5"/>
  <c r="BG534" i="5"/>
  <c r="BF534" i="5"/>
  <c r="R534" i="5"/>
  <c r="Q534" i="5"/>
  <c r="X534" i="5"/>
  <c r="V534" i="5"/>
  <c r="T534" i="5"/>
  <c r="P534" i="5"/>
  <c r="BK534" i="5" s="1"/>
  <c r="BI531" i="5"/>
  <c r="BH531" i="5"/>
  <c r="BG531" i="5"/>
  <c r="BF531" i="5"/>
  <c r="R531" i="5"/>
  <c r="Q531" i="5"/>
  <c r="X531" i="5"/>
  <c r="V531" i="5"/>
  <c r="T531" i="5"/>
  <c r="P531" i="5"/>
  <c r="K531" i="5" s="1"/>
  <c r="BE531" i="5" s="1"/>
  <c r="BK531" i="5"/>
  <c r="BI529" i="5"/>
  <c r="BH529" i="5"/>
  <c r="BG529" i="5"/>
  <c r="BF529" i="5"/>
  <c r="R529" i="5"/>
  <c r="Q529" i="5"/>
  <c r="X529" i="5"/>
  <c r="V529" i="5"/>
  <c r="T529" i="5"/>
  <c r="P529" i="5"/>
  <c r="BK529" i="5"/>
  <c r="K529" i="5"/>
  <c r="BE529" i="5" s="1"/>
  <c r="BI526" i="5"/>
  <c r="BH526" i="5"/>
  <c r="BG526" i="5"/>
  <c r="BF526" i="5"/>
  <c r="R526" i="5"/>
  <c r="Q526" i="5"/>
  <c r="X526" i="5"/>
  <c r="V526" i="5"/>
  <c r="T526" i="5"/>
  <c r="P526" i="5"/>
  <c r="K526" i="5" s="1"/>
  <c r="BE526" i="5" s="1"/>
  <c r="BK526" i="5"/>
  <c r="BI523" i="5"/>
  <c r="BH523" i="5"/>
  <c r="BG523" i="5"/>
  <c r="BF523" i="5"/>
  <c r="R523" i="5"/>
  <c r="Q523" i="5"/>
  <c r="X523" i="5"/>
  <c r="V523" i="5"/>
  <c r="T523" i="5"/>
  <c r="P523" i="5"/>
  <c r="BK523" i="5" s="1"/>
  <c r="K523" i="5"/>
  <c r="BE523" i="5" s="1"/>
  <c r="BI519" i="5"/>
  <c r="BH519" i="5"/>
  <c r="BG519" i="5"/>
  <c r="BF519" i="5"/>
  <c r="R519" i="5"/>
  <c r="Q519" i="5"/>
  <c r="X519" i="5"/>
  <c r="V519" i="5"/>
  <c r="T519" i="5"/>
  <c r="P519" i="5"/>
  <c r="BK519" i="5"/>
  <c r="K519" i="5"/>
  <c r="BE519" i="5"/>
  <c r="BI513" i="5"/>
  <c r="BH513" i="5"/>
  <c r="BG513" i="5"/>
  <c r="BF513" i="5"/>
  <c r="R513" i="5"/>
  <c r="Q513" i="5"/>
  <c r="X513" i="5"/>
  <c r="V513" i="5"/>
  <c r="T513" i="5"/>
  <c r="P513" i="5"/>
  <c r="BI510" i="5"/>
  <c r="BH510" i="5"/>
  <c r="BG510" i="5"/>
  <c r="BF510" i="5"/>
  <c r="R510" i="5"/>
  <c r="Q510" i="5"/>
  <c r="X510" i="5"/>
  <c r="V510" i="5"/>
  <c r="T510" i="5"/>
  <c r="P510" i="5"/>
  <c r="K510" i="5" s="1"/>
  <c r="BK510" i="5"/>
  <c r="BE510" i="5"/>
  <c r="BI507" i="5"/>
  <c r="BH507" i="5"/>
  <c r="BG507" i="5"/>
  <c r="BF507" i="5"/>
  <c r="R507" i="5"/>
  <c r="Q507" i="5"/>
  <c r="X507" i="5"/>
  <c r="V507" i="5"/>
  <c r="T507" i="5"/>
  <c r="P507" i="5"/>
  <c r="BK507" i="5" s="1"/>
  <c r="BI504" i="5"/>
  <c r="BH504" i="5"/>
  <c r="BG504" i="5"/>
  <c r="BF504" i="5"/>
  <c r="R504" i="5"/>
  <c r="Q504" i="5"/>
  <c r="X504" i="5"/>
  <c r="V504" i="5"/>
  <c r="T504" i="5"/>
  <c r="P504" i="5"/>
  <c r="K504" i="5" s="1"/>
  <c r="BE504" i="5" s="1"/>
  <c r="BK504" i="5"/>
  <c r="BI501" i="5"/>
  <c r="BH501" i="5"/>
  <c r="BG501" i="5"/>
  <c r="BF501" i="5"/>
  <c r="R501" i="5"/>
  <c r="Q501" i="5"/>
  <c r="X501" i="5"/>
  <c r="V501" i="5"/>
  <c r="T501" i="5"/>
  <c r="P501" i="5"/>
  <c r="BK501" i="5"/>
  <c r="K501" i="5"/>
  <c r="BE501" i="5" s="1"/>
  <c r="BI493" i="5"/>
  <c r="BH493" i="5"/>
  <c r="BG493" i="5"/>
  <c r="BF493" i="5"/>
  <c r="R493" i="5"/>
  <c r="Q493" i="5"/>
  <c r="X493" i="5"/>
  <c r="V493" i="5"/>
  <c r="T493" i="5"/>
  <c r="P493" i="5"/>
  <c r="BK493" i="5"/>
  <c r="K493" i="5"/>
  <c r="BE493" i="5"/>
  <c r="BI451" i="5"/>
  <c r="BH451" i="5"/>
  <c r="BG451" i="5"/>
  <c r="BF451" i="5"/>
  <c r="R451" i="5"/>
  <c r="Q451" i="5"/>
  <c r="X451" i="5"/>
  <c r="V451" i="5"/>
  <c r="T451" i="5"/>
  <c r="P451" i="5"/>
  <c r="BK451" i="5" s="1"/>
  <c r="K451" i="5"/>
  <c r="BE451" i="5" s="1"/>
  <c r="BI447" i="5"/>
  <c r="BH447" i="5"/>
  <c r="BG447" i="5"/>
  <c r="BF447" i="5"/>
  <c r="R447" i="5"/>
  <c r="Q447" i="5"/>
  <c r="X447" i="5"/>
  <c r="V447" i="5"/>
  <c r="T447" i="5"/>
  <c r="P447" i="5"/>
  <c r="BK447" i="5"/>
  <c r="K447" i="5"/>
  <c r="BE447" i="5"/>
  <c r="BI441" i="5"/>
  <c r="BH441" i="5"/>
  <c r="BG441" i="5"/>
  <c r="BF441" i="5"/>
  <c r="R441" i="5"/>
  <c r="Q441" i="5"/>
  <c r="X441" i="5"/>
  <c r="V441" i="5"/>
  <c r="T441" i="5"/>
  <c r="P441" i="5"/>
  <c r="BI436" i="5"/>
  <c r="BH436" i="5"/>
  <c r="BG436" i="5"/>
  <c r="BF436" i="5"/>
  <c r="R436" i="5"/>
  <c r="Q436" i="5"/>
  <c r="X436" i="5"/>
  <c r="V436" i="5"/>
  <c r="T436" i="5"/>
  <c r="P436" i="5"/>
  <c r="K436" i="5" s="1"/>
  <c r="BK436" i="5"/>
  <c r="BE436" i="5"/>
  <c r="BI430" i="5"/>
  <c r="BH430" i="5"/>
  <c r="BG430" i="5"/>
  <c r="BF430" i="5"/>
  <c r="R430" i="5"/>
  <c r="Q430" i="5"/>
  <c r="X430" i="5"/>
  <c r="V430" i="5"/>
  <c r="T430" i="5"/>
  <c r="P430" i="5"/>
  <c r="BK430" i="5" s="1"/>
  <c r="BI425" i="5"/>
  <c r="BH425" i="5"/>
  <c r="BG425" i="5"/>
  <c r="BF425" i="5"/>
  <c r="R425" i="5"/>
  <c r="Q425" i="5"/>
  <c r="X425" i="5"/>
  <c r="V425" i="5"/>
  <c r="T425" i="5"/>
  <c r="P425" i="5"/>
  <c r="K425" i="5" s="1"/>
  <c r="BE425" i="5" s="1"/>
  <c r="BK425" i="5"/>
  <c r="BI422" i="5"/>
  <c r="BH422" i="5"/>
  <c r="BG422" i="5"/>
  <c r="BF422" i="5"/>
  <c r="R422" i="5"/>
  <c r="Q422" i="5"/>
  <c r="X422" i="5"/>
  <c r="V422" i="5"/>
  <c r="T422" i="5"/>
  <c r="P422" i="5"/>
  <c r="K422" i="5" s="1"/>
  <c r="BE422" i="5" s="1"/>
  <c r="BI417" i="5"/>
  <c r="BH417" i="5"/>
  <c r="BG417" i="5"/>
  <c r="BF417" i="5"/>
  <c r="R417" i="5"/>
  <c r="R416" i="5" s="1"/>
  <c r="J69" i="5" s="1"/>
  <c r="Q417" i="5"/>
  <c r="Q416" i="5" s="1"/>
  <c r="I69" i="5" s="1"/>
  <c r="X417" i="5"/>
  <c r="X416" i="5"/>
  <c r="V417" i="5"/>
  <c r="V416" i="5" s="1"/>
  <c r="T417" i="5"/>
  <c r="T416" i="5" s="1"/>
  <c r="P417" i="5"/>
  <c r="BK417" i="5" s="1"/>
  <c r="BK416" i="5" s="1"/>
  <c r="K416" i="5" s="1"/>
  <c r="K69" i="5" s="1"/>
  <c r="BI413" i="5"/>
  <c r="BH413" i="5"/>
  <c r="BG413" i="5"/>
  <c r="BF413" i="5"/>
  <c r="R413" i="5"/>
  <c r="Q413" i="5"/>
  <c r="X413" i="5"/>
  <c r="V413" i="5"/>
  <c r="T413" i="5"/>
  <c r="P413" i="5"/>
  <c r="BK413" i="5"/>
  <c r="K413" i="5"/>
  <c r="BE413" i="5" s="1"/>
  <c r="BI410" i="5"/>
  <c r="BH410" i="5"/>
  <c r="BG410" i="5"/>
  <c r="BF410" i="5"/>
  <c r="R410" i="5"/>
  <c r="Q410" i="5"/>
  <c r="X410" i="5"/>
  <c r="V410" i="5"/>
  <c r="T410" i="5"/>
  <c r="P410" i="5"/>
  <c r="K410" i="5" s="1"/>
  <c r="BE410" i="5" s="1"/>
  <c r="BK410" i="5"/>
  <c r="BI407" i="5"/>
  <c r="BH407" i="5"/>
  <c r="BG407" i="5"/>
  <c r="BF407" i="5"/>
  <c r="R407" i="5"/>
  <c r="Q407" i="5"/>
  <c r="X407" i="5"/>
  <c r="V407" i="5"/>
  <c r="T407" i="5"/>
  <c r="P407" i="5"/>
  <c r="BK407" i="5" s="1"/>
  <c r="K407" i="5"/>
  <c r="BE407" i="5" s="1"/>
  <c r="BI404" i="5"/>
  <c r="BH404" i="5"/>
  <c r="BG404" i="5"/>
  <c r="BF404" i="5"/>
  <c r="R404" i="5"/>
  <c r="Q404" i="5"/>
  <c r="X404" i="5"/>
  <c r="X396" i="5" s="1"/>
  <c r="V404" i="5"/>
  <c r="T404" i="5"/>
  <c r="P404" i="5"/>
  <c r="BK404" i="5"/>
  <c r="K404" i="5"/>
  <c r="BE404" i="5"/>
  <c r="BI400" i="5"/>
  <c r="BH400" i="5"/>
  <c r="BG400" i="5"/>
  <c r="BF400" i="5"/>
  <c r="R400" i="5"/>
  <c r="Q400" i="5"/>
  <c r="X400" i="5"/>
  <c r="V400" i="5"/>
  <c r="T400" i="5"/>
  <c r="P400" i="5"/>
  <c r="BI397" i="5"/>
  <c r="BH397" i="5"/>
  <c r="BG397" i="5"/>
  <c r="BF397" i="5"/>
  <c r="R397" i="5"/>
  <c r="R396" i="5" s="1"/>
  <c r="J68" i="5" s="1"/>
  <c r="Q397" i="5"/>
  <c r="Q396" i="5" s="1"/>
  <c r="I68" i="5" s="1"/>
  <c r="X397" i="5"/>
  <c r="V397" i="5"/>
  <c r="V396" i="5" s="1"/>
  <c r="T397" i="5"/>
  <c r="T396" i="5" s="1"/>
  <c r="P397" i="5"/>
  <c r="BK397" i="5" s="1"/>
  <c r="BI391" i="5"/>
  <c r="BH391" i="5"/>
  <c r="BG391" i="5"/>
  <c r="BF391" i="5"/>
  <c r="R391" i="5"/>
  <c r="Q391" i="5"/>
  <c r="X391" i="5"/>
  <c r="V391" i="5"/>
  <c r="T391" i="5"/>
  <c r="P391" i="5"/>
  <c r="BK391" i="5"/>
  <c r="K391" i="5"/>
  <c r="BE391" i="5" s="1"/>
  <c r="BI387" i="5"/>
  <c r="BH387" i="5"/>
  <c r="BG387" i="5"/>
  <c r="BF387" i="5"/>
  <c r="R387" i="5"/>
  <c r="Q387" i="5"/>
  <c r="X387" i="5"/>
  <c r="V387" i="5"/>
  <c r="T387" i="5"/>
  <c r="P387" i="5"/>
  <c r="K387" i="5" s="1"/>
  <c r="BE387" i="5" s="1"/>
  <c r="BK387" i="5"/>
  <c r="BI384" i="5"/>
  <c r="BH384" i="5"/>
  <c r="BG384" i="5"/>
  <c r="BF384" i="5"/>
  <c r="R384" i="5"/>
  <c r="Q384" i="5"/>
  <c r="X384" i="5"/>
  <c r="V384" i="5"/>
  <c r="T384" i="5"/>
  <c r="P384" i="5"/>
  <c r="BK384" i="5" s="1"/>
  <c r="K384" i="5"/>
  <c r="BE384" i="5" s="1"/>
  <c r="BI369" i="5"/>
  <c r="BH369" i="5"/>
  <c r="BG369" i="5"/>
  <c r="BF369" i="5"/>
  <c r="R369" i="5"/>
  <c r="Q369" i="5"/>
  <c r="X369" i="5"/>
  <c r="V369" i="5"/>
  <c r="T369" i="5"/>
  <c r="P369" i="5"/>
  <c r="BK369" i="5"/>
  <c r="K369" i="5"/>
  <c r="BE369" i="5"/>
  <c r="BI366" i="5"/>
  <c r="BH366" i="5"/>
  <c r="BG366" i="5"/>
  <c r="BF366" i="5"/>
  <c r="R366" i="5"/>
  <c r="Q366" i="5"/>
  <c r="X366" i="5"/>
  <c r="V366" i="5"/>
  <c r="T366" i="5"/>
  <c r="P366" i="5"/>
  <c r="BI363" i="5"/>
  <c r="BH363" i="5"/>
  <c r="BG363" i="5"/>
  <c r="BF363" i="5"/>
  <c r="R363" i="5"/>
  <c r="Q363" i="5"/>
  <c r="X363" i="5"/>
  <c r="V363" i="5"/>
  <c r="T363" i="5"/>
  <c r="P363" i="5"/>
  <c r="K363" i="5" s="1"/>
  <c r="BE363" i="5" s="1"/>
  <c r="BK363" i="5"/>
  <c r="BI356" i="5"/>
  <c r="BH356" i="5"/>
  <c r="BG356" i="5"/>
  <c r="BF356" i="5"/>
  <c r="R356" i="5"/>
  <c r="Q356" i="5"/>
  <c r="X356" i="5"/>
  <c r="V356" i="5"/>
  <c r="T356" i="5"/>
  <c r="P356" i="5"/>
  <c r="BK356" i="5" s="1"/>
  <c r="BI353" i="5"/>
  <c r="BH353" i="5"/>
  <c r="BG353" i="5"/>
  <c r="BF353" i="5"/>
  <c r="R353" i="5"/>
  <c r="Q353" i="5"/>
  <c r="X353" i="5"/>
  <c r="V353" i="5"/>
  <c r="T353" i="5"/>
  <c r="P353" i="5"/>
  <c r="K353" i="5" s="1"/>
  <c r="BE353" i="5" s="1"/>
  <c r="BK353" i="5"/>
  <c r="BI348" i="5"/>
  <c r="BH348" i="5"/>
  <c r="BG348" i="5"/>
  <c r="BF348" i="5"/>
  <c r="R348" i="5"/>
  <c r="Q348" i="5"/>
  <c r="X348" i="5"/>
  <c r="V348" i="5"/>
  <c r="T348" i="5"/>
  <c r="P348" i="5"/>
  <c r="BK348" i="5"/>
  <c r="K348" i="5"/>
  <c r="BE348" i="5" s="1"/>
  <c r="BI311" i="5"/>
  <c r="BH311" i="5"/>
  <c r="BG311" i="5"/>
  <c r="BF311" i="5"/>
  <c r="R311" i="5"/>
  <c r="Q311" i="5"/>
  <c r="X311" i="5"/>
  <c r="V311" i="5"/>
  <c r="T311" i="5"/>
  <c r="P311" i="5"/>
  <c r="K311" i="5" s="1"/>
  <c r="BE311" i="5" s="1"/>
  <c r="BK311" i="5"/>
  <c r="BI304" i="5"/>
  <c r="BH304" i="5"/>
  <c r="BG304" i="5"/>
  <c r="BF304" i="5"/>
  <c r="R304" i="5"/>
  <c r="Q304" i="5"/>
  <c r="X304" i="5"/>
  <c r="V304" i="5"/>
  <c r="T304" i="5"/>
  <c r="P304" i="5"/>
  <c r="BK304" i="5" s="1"/>
  <c r="K304" i="5"/>
  <c r="BE304" i="5" s="1"/>
  <c r="BI300" i="5"/>
  <c r="BH300" i="5"/>
  <c r="BG300" i="5"/>
  <c r="BF300" i="5"/>
  <c r="R300" i="5"/>
  <c r="Q300" i="5"/>
  <c r="X300" i="5"/>
  <c r="V300" i="5"/>
  <c r="T300" i="5"/>
  <c r="P300" i="5"/>
  <c r="BK300" i="5"/>
  <c r="K300" i="5"/>
  <c r="BE300" i="5"/>
  <c r="BI295" i="5"/>
  <c r="BH295" i="5"/>
  <c r="BG295" i="5"/>
  <c r="BF295" i="5"/>
  <c r="R295" i="5"/>
  <c r="Q295" i="5"/>
  <c r="X295" i="5"/>
  <c r="V295" i="5"/>
  <c r="T295" i="5"/>
  <c r="P295" i="5"/>
  <c r="BI292" i="5"/>
  <c r="BH292" i="5"/>
  <c r="BG292" i="5"/>
  <c r="BF292" i="5"/>
  <c r="R292" i="5"/>
  <c r="Q292" i="5"/>
  <c r="X292" i="5"/>
  <c r="V292" i="5"/>
  <c r="T292" i="5"/>
  <c r="P292" i="5"/>
  <c r="K292" i="5" s="1"/>
  <c r="BE292" i="5" s="1"/>
  <c r="BK292" i="5"/>
  <c r="BI287" i="5"/>
  <c r="BH287" i="5"/>
  <c r="BG287" i="5"/>
  <c r="BF287" i="5"/>
  <c r="R287" i="5"/>
  <c r="Q287" i="5"/>
  <c r="X287" i="5"/>
  <c r="V287" i="5"/>
  <c r="T287" i="5"/>
  <c r="P287" i="5"/>
  <c r="BK287" i="5" s="1"/>
  <c r="BI282" i="5"/>
  <c r="BH282" i="5"/>
  <c r="BG282" i="5"/>
  <c r="BF282" i="5"/>
  <c r="R282" i="5"/>
  <c r="Q282" i="5"/>
  <c r="X282" i="5"/>
  <c r="V282" i="5"/>
  <c r="T282" i="5"/>
  <c r="P282" i="5"/>
  <c r="K282" i="5" s="1"/>
  <c r="BE282" i="5" s="1"/>
  <c r="BK282" i="5"/>
  <c r="BI274" i="5"/>
  <c r="BH274" i="5"/>
  <c r="BG274" i="5"/>
  <c r="BF274" i="5"/>
  <c r="R274" i="5"/>
  <c r="Q274" i="5"/>
  <c r="X274" i="5"/>
  <c r="V274" i="5"/>
  <c r="T274" i="5"/>
  <c r="P274" i="5"/>
  <c r="BK274" i="5"/>
  <c r="K274" i="5"/>
  <c r="BE274" i="5" s="1"/>
  <c r="BI268" i="5"/>
  <c r="BH268" i="5"/>
  <c r="BG268" i="5"/>
  <c r="BF268" i="5"/>
  <c r="R268" i="5"/>
  <c r="Q268" i="5"/>
  <c r="X268" i="5"/>
  <c r="V268" i="5"/>
  <c r="T268" i="5"/>
  <c r="P268" i="5"/>
  <c r="K268" i="5" s="1"/>
  <c r="BE268" i="5" s="1"/>
  <c r="BK268" i="5"/>
  <c r="BI264" i="5"/>
  <c r="BH264" i="5"/>
  <c r="BG264" i="5"/>
  <c r="BF264" i="5"/>
  <c r="R264" i="5"/>
  <c r="Q264" i="5"/>
  <c r="X264" i="5"/>
  <c r="V264" i="5"/>
  <c r="T264" i="5"/>
  <c r="P264" i="5"/>
  <c r="BK264" i="5" s="1"/>
  <c r="K264" i="5"/>
  <c r="BE264" i="5" s="1"/>
  <c r="BI258" i="5"/>
  <c r="BH258" i="5"/>
  <c r="BG258" i="5"/>
  <c r="BF258" i="5"/>
  <c r="R258" i="5"/>
  <c r="R253" i="5" s="1"/>
  <c r="J67" i="5" s="1"/>
  <c r="Q258" i="5"/>
  <c r="X258" i="5"/>
  <c r="V258" i="5"/>
  <c r="T258" i="5"/>
  <c r="P258" i="5"/>
  <c r="BK258" i="5"/>
  <c r="K258" i="5"/>
  <c r="BE258" i="5"/>
  <c r="BI254" i="5"/>
  <c r="BH254" i="5"/>
  <c r="BG254" i="5"/>
  <c r="BF254" i="5"/>
  <c r="R254" i="5"/>
  <c r="Q254" i="5"/>
  <c r="X254" i="5"/>
  <c r="X253" i="5"/>
  <c r="V254" i="5"/>
  <c r="T254" i="5"/>
  <c r="P254" i="5"/>
  <c r="K254" i="5" s="1"/>
  <c r="BE254" i="5" s="1"/>
  <c r="BK254" i="5"/>
  <c r="BI251" i="5"/>
  <c r="BH251" i="5"/>
  <c r="BG251" i="5"/>
  <c r="BF251" i="5"/>
  <c r="R251" i="5"/>
  <c r="Q251" i="5"/>
  <c r="X251" i="5"/>
  <c r="V251" i="5"/>
  <c r="T251" i="5"/>
  <c r="P251" i="5"/>
  <c r="K251" i="5" s="1"/>
  <c r="BE251" i="5" s="1"/>
  <c r="BK251" i="5"/>
  <c r="BI249" i="5"/>
  <c r="BH249" i="5"/>
  <c r="BG249" i="5"/>
  <c r="BF249" i="5"/>
  <c r="R249" i="5"/>
  <c r="Q249" i="5"/>
  <c r="X249" i="5"/>
  <c r="V249" i="5"/>
  <c r="T249" i="5"/>
  <c r="P249" i="5"/>
  <c r="BK249" i="5"/>
  <c r="K249" i="5"/>
  <c r="BE249" i="5" s="1"/>
  <c r="BI246" i="5"/>
  <c r="BH246" i="5"/>
  <c r="BG246" i="5"/>
  <c r="BF246" i="5"/>
  <c r="R246" i="5"/>
  <c r="Q246" i="5"/>
  <c r="Q242" i="5" s="1"/>
  <c r="I66" i="5" s="1"/>
  <c r="X246" i="5"/>
  <c r="V246" i="5"/>
  <c r="T246" i="5"/>
  <c r="T242" i="5" s="1"/>
  <c r="P246" i="5"/>
  <c r="K246" i="5" s="1"/>
  <c r="BE246" i="5" s="1"/>
  <c r="BK246" i="5"/>
  <c r="BI243" i="5"/>
  <c r="BH243" i="5"/>
  <c r="BG243" i="5"/>
  <c r="BF243" i="5"/>
  <c r="R243" i="5"/>
  <c r="R242" i="5"/>
  <c r="Q243" i="5"/>
  <c r="X243" i="5"/>
  <c r="X242" i="5"/>
  <c r="V243" i="5"/>
  <c r="V242" i="5"/>
  <c r="T243" i="5"/>
  <c r="P243" i="5"/>
  <c r="BK243" i="5"/>
  <c r="K243" i="5"/>
  <c r="BE243" i="5"/>
  <c r="J66" i="5"/>
  <c r="BI236" i="5"/>
  <c r="BH236" i="5"/>
  <c r="BG236" i="5"/>
  <c r="BF236" i="5"/>
  <c r="R236" i="5"/>
  <c r="Q236" i="5"/>
  <c r="X236" i="5"/>
  <c r="V236" i="5"/>
  <c r="T236" i="5"/>
  <c r="P236" i="5"/>
  <c r="K236" i="5" s="1"/>
  <c r="BE236" i="5" s="1"/>
  <c r="BK236" i="5"/>
  <c r="BI228" i="5"/>
  <c r="BH228" i="5"/>
  <c r="BG228" i="5"/>
  <c r="BF228" i="5"/>
  <c r="R228" i="5"/>
  <c r="Q228" i="5"/>
  <c r="Q219" i="5" s="1"/>
  <c r="I65" i="5" s="1"/>
  <c r="X228" i="5"/>
  <c r="V228" i="5"/>
  <c r="T228" i="5"/>
  <c r="P228" i="5"/>
  <c r="BK228" i="5" s="1"/>
  <c r="BK219" i="5" s="1"/>
  <c r="K219" i="5" s="1"/>
  <c r="K65" i="5" s="1"/>
  <c r="BI220" i="5"/>
  <c r="BH220" i="5"/>
  <c r="BG220" i="5"/>
  <c r="BF220" i="5"/>
  <c r="R220" i="5"/>
  <c r="R219" i="5" s="1"/>
  <c r="J65" i="5" s="1"/>
  <c r="Q220" i="5"/>
  <c r="X220" i="5"/>
  <c r="X219" i="5" s="1"/>
  <c r="V220" i="5"/>
  <c r="T220" i="5"/>
  <c r="T219" i="5" s="1"/>
  <c r="P220" i="5"/>
  <c r="BK220" i="5"/>
  <c r="K220" i="5"/>
  <c r="BE220" i="5" s="1"/>
  <c r="BI208" i="5"/>
  <c r="BH208" i="5"/>
  <c r="BG208" i="5"/>
  <c r="BF208" i="5"/>
  <c r="R208" i="5"/>
  <c r="Q208" i="5"/>
  <c r="X208" i="5"/>
  <c r="V208" i="5"/>
  <c r="T208" i="5"/>
  <c r="P208" i="5"/>
  <c r="BK208" i="5" s="1"/>
  <c r="K208" i="5"/>
  <c r="BE208" i="5" s="1"/>
  <c r="BI201" i="5"/>
  <c r="BH201" i="5"/>
  <c r="BG201" i="5"/>
  <c r="BF201" i="5"/>
  <c r="R201" i="5"/>
  <c r="R200" i="5" s="1"/>
  <c r="J64" i="5" s="1"/>
  <c r="Q201" i="5"/>
  <c r="Q200" i="5" s="1"/>
  <c r="I64" i="5" s="1"/>
  <c r="X201" i="5"/>
  <c r="X200" i="5" s="1"/>
  <c r="V201" i="5"/>
  <c r="V200" i="5"/>
  <c r="T201" i="5"/>
  <c r="T200" i="5" s="1"/>
  <c r="P201" i="5"/>
  <c r="BI197" i="5"/>
  <c r="BH197" i="5"/>
  <c r="BG197" i="5"/>
  <c r="BF197" i="5"/>
  <c r="R197" i="5"/>
  <c r="Q197" i="5"/>
  <c r="X197" i="5"/>
  <c r="V197" i="5"/>
  <c r="T197" i="5"/>
  <c r="P197" i="5"/>
  <c r="BK197" i="5" s="1"/>
  <c r="BI187" i="5"/>
  <c r="BH187" i="5"/>
  <c r="BG187" i="5"/>
  <c r="BF187" i="5"/>
  <c r="R187" i="5"/>
  <c r="Q187" i="5"/>
  <c r="X187" i="5"/>
  <c r="V187" i="5"/>
  <c r="T187" i="5"/>
  <c r="P187" i="5"/>
  <c r="K187" i="5" s="1"/>
  <c r="BK187" i="5"/>
  <c r="BE187" i="5"/>
  <c r="BI184" i="5"/>
  <c r="BH184" i="5"/>
  <c r="BG184" i="5"/>
  <c r="BF184" i="5"/>
  <c r="R184" i="5"/>
  <c r="Q184" i="5"/>
  <c r="X184" i="5"/>
  <c r="V184" i="5"/>
  <c r="T184" i="5"/>
  <c r="P184" i="5"/>
  <c r="BK184" i="5"/>
  <c r="K184" i="5"/>
  <c r="BE184" i="5" s="1"/>
  <c r="BI172" i="5"/>
  <c r="BH172" i="5"/>
  <c r="BG172" i="5"/>
  <c r="BF172" i="5"/>
  <c r="R172" i="5"/>
  <c r="Q172" i="5"/>
  <c r="X172" i="5"/>
  <c r="V172" i="5"/>
  <c r="T172" i="5"/>
  <c r="P172" i="5"/>
  <c r="K172" i="5" s="1"/>
  <c r="BE172" i="5" s="1"/>
  <c r="BK172" i="5"/>
  <c r="BI167" i="5"/>
  <c r="BH167" i="5"/>
  <c r="BG167" i="5"/>
  <c r="BF167" i="5"/>
  <c r="R167" i="5"/>
  <c r="Q167" i="5"/>
  <c r="X167" i="5"/>
  <c r="V167" i="5"/>
  <c r="T167" i="5"/>
  <c r="P167" i="5"/>
  <c r="BK167" i="5" s="1"/>
  <c r="K167" i="5"/>
  <c r="BE167" i="5" s="1"/>
  <c r="BI160" i="5"/>
  <c r="BH160" i="5"/>
  <c r="BG160" i="5"/>
  <c r="BF160" i="5"/>
  <c r="R160" i="5"/>
  <c r="Q160" i="5"/>
  <c r="X160" i="5"/>
  <c r="V160" i="5"/>
  <c r="T160" i="5"/>
  <c r="P160" i="5"/>
  <c r="BK160" i="5"/>
  <c r="K160" i="5"/>
  <c r="BE160" i="5"/>
  <c r="BI157" i="5"/>
  <c r="BH157" i="5"/>
  <c r="BG157" i="5"/>
  <c r="BF157" i="5"/>
  <c r="R157" i="5"/>
  <c r="Q157" i="5"/>
  <c r="X157" i="5"/>
  <c r="V157" i="5"/>
  <c r="T157" i="5"/>
  <c r="P157" i="5"/>
  <c r="BI154" i="5"/>
  <c r="BH154" i="5"/>
  <c r="BG154" i="5"/>
  <c r="BF154" i="5"/>
  <c r="R154" i="5"/>
  <c r="Q154" i="5"/>
  <c r="X154" i="5"/>
  <c r="V154" i="5"/>
  <c r="T154" i="5"/>
  <c r="P154" i="5"/>
  <c r="K154" i="5" s="1"/>
  <c r="BK154" i="5"/>
  <c r="BE154" i="5"/>
  <c r="BI148" i="5"/>
  <c r="BH148" i="5"/>
  <c r="BG148" i="5"/>
  <c r="BF148" i="5"/>
  <c r="R148" i="5"/>
  <c r="Q148" i="5"/>
  <c r="X148" i="5"/>
  <c r="V148" i="5"/>
  <c r="T148" i="5"/>
  <c r="P148" i="5"/>
  <c r="BI144" i="5"/>
  <c r="BH144" i="5"/>
  <c r="BG144" i="5"/>
  <c r="BF144" i="5"/>
  <c r="R144" i="5"/>
  <c r="Q144" i="5"/>
  <c r="X144" i="5"/>
  <c r="V144" i="5"/>
  <c r="T144" i="5"/>
  <c r="P144" i="5"/>
  <c r="K144" i="5" s="1"/>
  <c r="BK144" i="5"/>
  <c r="BE144" i="5"/>
  <c r="BI141" i="5"/>
  <c r="BH141" i="5"/>
  <c r="BG141" i="5"/>
  <c r="BF141" i="5"/>
  <c r="R141" i="5"/>
  <c r="Q141" i="5"/>
  <c r="X141" i="5"/>
  <c r="V141" i="5"/>
  <c r="V98" i="5" s="1"/>
  <c r="T141" i="5"/>
  <c r="P141" i="5"/>
  <c r="BK141" i="5"/>
  <c r="K141" i="5"/>
  <c r="BE141" i="5" s="1"/>
  <c r="BI132" i="5"/>
  <c r="BH132" i="5"/>
  <c r="BG132" i="5"/>
  <c r="BF132" i="5"/>
  <c r="R132" i="5"/>
  <c r="Q132" i="5"/>
  <c r="X132" i="5"/>
  <c r="V132" i="5"/>
  <c r="T132" i="5"/>
  <c r="P132" i="5"/>
  <c r="K132" i="5" s="1"/>
  <c r="BE132" i="5" s="1"/>
  <c r="BK132" i="5"/>
  <c r="BI130" i="5"/>
  <c r="BH130" i="5"/>
  <c r="BG130" i="5"/>
  <c r="BF130" i="5"/>
  <c r="R130" i="5"/>
  <c r="Q130" i="5"/>
  <c r="X130" i="5"/>
  <c r="V130" i="5"/>
  <c r="T130" i="5"/>
  <c r="P130" i="5"/>
  <c r="BK130" i="5" s="1"/>
  <c r="K130" i="5"/>
  <c r="BE130" i="5" s="1"/>
  <c r="BI123" i="5"/>
  <c r="BH123" i="5"/>
  <c r="BG123" i="5"/>
  <c r="BF123" i="5"/>
  <c r="R123" i="5"/>
  <c r="Q123" i="5"/>
  <c r="X123" i="5"/>
  <c r="V123" i="5"/>
  <c r="T123" i="5"/>
  <c r="P123" i="5"/>
  <c r="BK123" i="5"/>
  <c r="K123" i="5"/>
  <c r="BE123" i="5"/>
  <c r="BI116" i="5"/>
  <c r="BH116" i="5"/>
  <c r="BG116" i="5"/>
  <c r="BF116" i="5"/>
  <c r="R116" i="5"/>
  <c r="Q116" i="5"/>
  <c r="X116" i="5"/>
  <c r="V116" i="5"/>
  <c r="T116" i="5"/>
  <c r="P116" i="5"/>
  <c r="BK116" i="5" s="1"/>
  <c r="K116" i="5"/>
  <c r="BE116" i="5" s="1"/>
  <c r="BI113" i="5"/>
  <c r="BH113" i="5"/>
  <c r="BG113" i="5"/>
  <c r="BF113" i="5"/>
  <c r="R113" i="5"/>
  <c r="Q113" i="5"/>
  <c r="X113" i="5"/>
  <c r="V113" i="5"/>
  <c r="T113" i="5"/>
  <c r="P113" i="5"/>
  <c r="K113" i="5" s="1"/>
  <c r="BE113" i="5" s="1"/>
  <c r="BK113" i="5"/>
  <c r="BI107" i="5"/>
  <c r="BH107" i="5"/>
  <c r="BG107" i="5"/>
  <c r="BF107" i="5"/>
  <c r="R107" i="5"/>
  <c r="Q107" i="5"/>
  <c r="X107" i="5"/>
  <c r="V107" i="5"/>
  <c r="T107" i="5"/>
  <c r="P107" i="5"/>
  <c r="BI103" i="5"/>
  <c r="BH103" i="5"/>
  <c r="BG103" i="5"/>
  <c r="BF103" i="5"/>
  <c r="R103" i="5"/>
  <c r="Q103" i="5"/>
  <c r="X103" i="5"/>
  <c r="V103" i="5"/>
  <c r="T103" i="5"/>
  <c r="P103" i="5"/>
  <c r="K103" i="5" s="1"/>
  <c r="BK103" i="5"/>
  <c r="BE103" i="5"/>
  <c r="BI99" i="5"/>
  <c r="BH99" i="5"/>
  <c r="BG99" i="5"/>
  <c r="BF99" i="5"/>
  <c r="R99" i="5"/>
  <c r="R98" i="5"/>
  <c r="Q99" i="5"/>
  <c r="X99" i="5"/>
  <c r="V99" i="5"/>
  <c r="T99" i="5"/>
  <c r="P99" i="5"/>
  <c r="J93" i="5"/>
  <c r="J92" i="5"/>
  <c r="F92" i="5"/>
  <c r="F90" i="5"/>
  <c r="E88" i="5"/>
  <c r="J57" i="5"/>
  <c r="J56" i="5"/>
  <c r="F56" i="5"/>
  <c r="F54" i="5"/>
  <c r="E52" i="5"/>
  <c r="J18" i="5"/>
  <c r="E18" i="5"/>
  <c r="F57" i="5" s="1"/>
  <c r="F93" i="5"/>
  <c r="J17" i="5"/>
  <c r="J12" i="5"/>
  <c r="J90" i="5"/>
  <c r="J54" i="5"/>
  <c r="E7" i="5"/>
  <c r="E86" i="5" s="1"/>
  <c r="E50" i="5"/>
  <c r="K39" i="4"/>
  <c r="K38" i="4"/>
  <c r="BA57" i="1" s="1"/>
  <c r="K37" i="4"/>
  <c r="AZ57" i="1"/>
  <c r="BI437" i="4"/>
  <c r="BH437" i="4"/>
  <c r="BG437" i="4"/>
  <c r="BF437" i="4"/>
  <c r="R437" i="4"/>
  <c r="Q437" i="4"/>
  <c r="X437" i="4"/>
  <c r="V437" i="4"/>
  <c r="T437" i="4"/>
  <c r="P437" i="4"/>
  <c r="K437" i="4" s="1"/>
  <c r="BE437" i="4" s="1"/>
  <c r="BK437" i="4"/>
  <c r="BI433" i="4"/>
  <c r="BH433" i="4"/>
  <c r="BG433" i="4"/>
  <c r="BF433" i="4"/>
  <c r="R433" i="4"/>
  <c r="Q433" i="4"/>
  <c r="X433" i="4"/>
  <c r="V433" i="4"/>
  <c r="T433" i="4"/>
  <c r="P433" i="4"/>
  <c r="BK433" i="4"/>
  <c r="K433" i="4"/>
  <c r="BE433" i="4" s="1"/>
  <c r="BI430" i="4"/>
  <c r="BH430" i="4"/>
  <c r="BG430" i="4"/>
  <c r="BF430" i="4"/>
  <c r="R430" i="4"/>
  <c r="Q430" i="4"/>
  <c r="X430" i="4"/>
  <c r="V430" i="4"/>
  <c r="T430" i="4"/>
  <c r="P430" i="4"/>
  <c r="K430" i="4" s="1"/>
  <c r="BE430" i="4" s="1"/>
  <c r="BK430" i="4"/>
  <c r="BI428" i="4"/>
  <c r="BH428" i="4"/>
  <c r="BG428" i="4"/>
  <c r="BF428" i="4"/>
  <c r="R428" i="4"/>
  <c r="Q428" i="4"/>
  <c r="X428" i="4"/>
  <c r="V428" i="4"/>
  <c r="T428" i="4"/>
  <c r="P428" i="4"/>
  <c r="BK428" i="4" s="1"/>
  <c r="K428" i="4"/>
  <c r="BE428" i="4" s="1"/>
  <c r="BI425" i="4"/>
  <c r="BH425" i="4"/>
  <c r="BG425" i="4"/>
  <c r="BF425" i="4"/>
  <c r="R425" i="4"/>
  <c r="Q425" i="4"/>
  <c r="X425" i="4"/>
  <c r="V425" i="4"/>
  <c r="T425" i="4"/>
  <c r="P425" i="4"/>
  <c r="BK425" i="4"/>
  <c r="K425" i="4"/>
  <c r="BE425" i="4"/>
  <c r="BI422" i="4"/>
  <c r="BH422" i="4"/>
  <c r="BG422" i="4"/>
  <c r="BF422" i="4"/>
  <c r="R422" i="4"/>
  <c r="Q422" i="4"/>
  <c r="X422" i="4"/>
  <c r="V422" i="4"/>
  <c r="T422" i="4"/>
  <c r="P422" i="4"/>
  <c r="BK422" i="4" s="1"/>
  <c r="BI420" i="4"/>
  <c r="BH420" i="4"/>
  <c r="BG420" i="4"/>
  <c r="BF420" i="4"/>
  <c r="R420" i="4"/>
  <c r="Q420" i="4"/>
  <c r="X420" i="4"/>
  <c r="V420" i="4"/>
  <c r="T420" i="4"/>
  <c r="P420" i="4"/>
  <c r="K420" i="4" s="1"/>
  <c r="BK420" i="4"/>
  <c r="BE420" i="4"/>
  <c r="BI418" i="4"/>
  <c r="BH418" i="4"/>
  <c r="BG418" i="4"/>
  <c r="BF418" i="4"/>
  <c r="R418" i="4"/>
  <c r="Q418" i="4"/>
  <c r="X418" i="4"/>
  <c r="V418" i="4"/>
  <c r="T418" i="4"/>
  <c r="P418" i="4"/>
  <c r="BI416" i="4"/>
  <c r="BH416" i="4"/>
  <c r="BG416" i="4"/>
  <c r="BF416" i="4"/>
  <c r="R416" i="4"/>
  <c r="Q416" i="4"/>
  <c r="X416" i="4"/>
  <c r="V416" i="4"/>
  <c r="T416" i="4"/>
  <c r="P416" i="4"/>
  <c r="K416" i="4" s="1"/>
  <c r="BE416" i="4" s="1"/>
  <c r="BK416" i="4"/>
  <c r="BI414" i="4"/>
  <c r="BH414" i="4"/>
  <c r="BG414" i="4"/>
  <c r="BF414" i="4"/>
  <c r="R414" i="4"/>
  <c r="Q414" i="4"/>
  <c r="X414" i="4"/>
  <c r="V414" i="4"/>
  <c r="T414" i="4"/>
  <c r="P414" i="4"/>
  <c r="BK414" i="4"/>
  <c r="K414" i="4"/>
  <c r="BE414" i="4" s="1"/>
  <c r="BI412" i="4"/>
  <c r="BH412" i="4"/>
  <c r="BG412" i="4"/>
  <c r="BF412" i="4"/>
  <c r="R412" i="4"/>
  <c r="Q412" i="4"/>
  <c r="X412" i="4"/>
  <c r="V412" i="4"/>
  <c r="T412" i="4"/>
  <c r="P412" i="4"/>
  <c r="BK412" i="4"/>
  <c r="K412" i="4"/>
  <c r="BE412" i="4"/>
  <c r="BI410" i="4"/>
  <c r="BH410" i="4"/>
  <c r="BG410" i="4"/>
  <c r="BF410" i="4"/>
  <c r="R410" i="4"/>
  <c r="Q410" i="4"/>
  <c r="X410" i="4"/>
  <c r="V410" i="4"/>
  <c r="T410" i="4"/>
  <c r="P410" i="4"/>
  <c r="BK410" i="4" s="1"/>
  <c r="K410" i="4"/>
  <c r="BE410" i="4" s="1"/>
  <c r="BI408" i="4"/>
  <c r="BH408" i="4"/>
  <c r="BG408" i="4"/>
  <c r="BF408" i="4"/>
  <c r="R408" i="4"/>
  <c r="Q408" i="4"/>
  <c r="X408" i="4"/>
  <c r="V408" i="4"/>
  <c r="T408" i="4"/>
  <c r="P408" i="4"/>
  <c r="BK408" i="4"/>
  <c r="K408" i="4"/>
  <c r="BE408" i="4"/>
  <c r="BI406" i="4"/>
  <c r="BH406" i="4"/>
  <c r="BG406" i="4"/>
  <c r="BF406" i="4"/>
  <c r="R406" i="4"/>
  <c r="Q406" i="4"/>
  <c r="X406" i="4"/>
  <c r="V406" i="4"/>
  <c r="T406" i="4"/>
  <c r="P406" i="4"/>
  <c r="BI404" i="4"/>
  <c r="BH404" i="4"/>
  <c r="BG404" i="4"/>
  <c r="BF404" i="4"/>
  <c r="R404" i="4"/>
  <c r="Q404" i="4"/>
  <c r="X404" i="4"/>
  <c r="V404" i="4"/>
  <c r="T404" i="4"/>
  <c r="P404" i="4"/>
  <c r="K404" i="4" s="1"/>
  <c r="BE404" i="4" s="1"/>
  <c r="BK404" i="4"/>
  <c r="BI402" i="4"/>
  <c r="BH402" i="4"/>
  <c r="BG402" i="4"/>
  <c r="BF402" i="4"/>
  <c r="R402" i="4"/>
  <c r="Q402" i="4"/>
  <c r="X402" i="4"/>
  <c r="V402" i="4"/>
  <c r="T402" i="4"/>
  <c r="P402" i="4"/>
  <c r="BI400" i="4"/>
  <c r="BH400" i="4"/>
  <c r="BG400" i="4"/>
  <c r="BF400" i="4"/>
  <c r="R400" i="4"/>
  <c r="Q400" i="4"/>
  <c r="X400" i="4"/>
  <c r="V400" i="4"/>
  <c r="T400" i="4"/>
  <c r="P400" i="4"/>
  <c r="K400" i="4" s="1"/>
  <c r="BK400" i="4"/>
  <c r="BE400" i="4"/>
  <c r="BI398" i="4"/>
  <c r="BH398" i="4"/>
  <c r="BG398" i="4"/>
  <c r="BF398" i="4"/>
  <c r="R398" i="4"/>
  <c r="Q398" i="4"/>
  <c r="X398" i="4"/>
  <c r="V398" i="4"/>
  <c r="T398" i="4"/>
  <c r="P398" i="4"/>
  <c r="BK398" i="4"/>
  <c r="K398" i="4"/>
  <c r="BE398" i="4" s="1"/>
  <c r="BI395" i="4"/>
  <c r="BH395" i="4"/>
  <c r="BG395" i="4"/>
  <c r="BF395" i="4"/>
  <c r="R395" i="4"/>
  <c r="Q395" i="4"/>
  <c r="X395" i="4"/>
  <c r="V395" i="4"/>
  <c r="T395" i="4"/>
  <c r="P395" i="4"/>
  <c r="K395" i="4" s="1"/>
  <c r="BE395" i="4" s="1"/>
  <c r="BK395" i="4"/>
  <c r="BI393" i="4"/>
  <c r="BH393" i="4"/>
  <c r="BG393" i="4"/>
  <c r="BF393" i="4"/>
  <c r="R393" i="4"/>
  <c r="Q393" i="4"/>
  <c r="X393" i="4"/>
  <c r="V393" i="4"/>
  <c r="T393" i="4"/>
  <c r="P393" i="4"/>
  <c r="BK393" i="4" s="1"/>
  <c r="K393" i="4"/>
  <c r="BE393" i="4" s="1"/>
  <c r="BI390" i="4"/>
  <c r="BH390" i="4"/>
  <c r="BG390" i="4"/>
  <c r="BF390" i="4"/>
  <c r="R390" i="4"/>
  <c r="Q390" i="4"/>
  <c r="X390" i="4"/>
  <c r="V390" i="4"/>
  <c r="T390" i="4"/>
  <c r="P390" i="4"/>
  <c r="BK390" i="4"/>
  <c r="K390" i="4"/>
  <c r="BE390" i="4"/>
  <c r="BI387" i="4"/>
  <c r="BH387" i="4"/>
  <c r="BG387" i="4"/>
  <c r="BF387" i="4"/>
  <c r="R387" i="4"/>
  <c r="Q387" i="4"/>
  <c r="X387" i="4"/>
  <c r="V387" i="4"/>
  <c r="T387" i="4"/>
  <c r="P387" i="4"/>
  <c r="BK387" i="4" s="1"/>
  <c r="BI385" i="4"/>
  <c r="BH385" i="4"/>
  <c r="BG385" i="4"/>
  <c r="BF385" i="4"/>
  <c r="R385" i="4"/>
  <c r="Q385" i="4"/>
  <c r="X385" i="4"/>
  <c r="V385" i="4"/>
  <c r="T385" i="4"/>
  <c r="P385" i="4"/>
  <c r="BI382" i="4"/>
  <c r="BH382" i="4"/>
  <c r="BG382" i="4"/>
  <c r="BF382" i="4"/>
  <c r="R382" i="4"/>
  <c r="Q382" i="4"/>
  <c r="X382" i="4"/>
  <c r="V382" i="4"/>
  <c r="T382" i="4"/>
  <c r="P382" i="4"/>
  <c r="BK382" i="4"/>
  <c r="K382" i="4"/>
  <c r="BE382" i="4" s="1"/>
  <c r="BI380" i="4"/>
  <c r="BH380" i="4"/>
  <c r="BG380" i="4"/>
  <c r="BF380" i="4"/>
  <c r="R380" i="4"/>
  <c r="Q380" i="4"/>
  <c r="X380" i="4"/>
  <c r="V380" i="4"/>
  <c r="T380" i="4"/>
  <c r="P380" i="4"/>
  <c r="K380" i="4" s="1"/>
  <c r="BE380" i="4" s="1"/>
  <c r="BK380" i="4"/>
  <c r="BI378" i="4"/>
  <c r="BH378" i="4"/>
  <c r="BG378" i="4"/>
  <c r="BF378" i="4"/>
  <c r="R378" i="4"/>
  <c r="Q378" i="4"/>
  <c r="X378" i="4"/>
  <c r="V378" i="4"/>
  <c r="T378" i="4"/>
  <c r="P378" i="4"/>
  <c r="BK378" i="4" s="1"/>
  <c r="K378" i="4"/>
  <c r="BE378" i="4" s="1"/>
  <c r="BI376" i="4"/>
  <c r="BH376" i="4"/>
  <c r="BG376" i="4"/>
  <c r="BF376" i="4"/>
  <c r="R376" i="4"/>
  <c r="Q376" i="4"/>
  <c r="X376" i="4"/>
  <c r="V376" i="4"/>
  <c r="T376" i="4"/>
  <c r="P376" i="4"/>
  <c r="BK376" i="4"/>
  <c r="K376" i="4"/>
  <c r="BE376" i="4"/>
  <c r="BI373" i="4"/>
  <c r="BH373" i="4"/>
  <c r="BG373" i="4"/>
  <c r="BF373" i="4"/>
  <c r="R373" i="4"/>
  <c r="Q373" i="4"/>
  <c r="X373" i="4"/>
  <c r="V373" i="4"/>
  <c r="T373" i="4"/>
  <c r="P373" i="4"/>
  <c r="BK373" i="4" s="1"/>
  <c r="BI370" i="4"/>
  <c r="BH370" i="4"/>
  <c r="BG370" i="4"/>
  <c r="BF370" i="4"/>
  <c r="R370" i="4"/>
  <c r="Q370" i="4"/>
  <c r="X370" i="4"/>
  <c r="V370" i="4"/>
  <c r="T370" i="4"/>
  <c r="P370" i="4"/>
  <c r="K370" i="4" s="1"/>
  <c r="BK370" i="4"/>
  <c r="BE370" i="4"/>
  <c r="BI367" i="4"/>
  <c r="BH367" i="4"/>
  <c r="BG367" i="4"/>
  <c r="BF367" i="4"/>
  <c r="R367" i="4"/>
  <c r="Q367" i="4"/>
  <c r="X367" i="4"/>
  <c r="V367" i="4"/>
  <c r="T367" i="4"/>
  <c r="P367" i="4"/>
  <c r="BI364" i="4"/>
  <c r="BH364" i="4"/>
  <c r="BG364" i="4"/>
  <c r="BF364" i="4"/>
  <c r="R364" i="4"/>
  <c r="Q364" i="4"/>
  <c r="X364" i="4"/>
  <c r="V364" i="4"/>
  <c r="T364" i="4"/>
  <c r="P364" i="4"/>
  <c r="K364" i="4" s="1"/>
  <c r="BE364" i="4" s="1"/>
  <c r="BK364" i="4"/>
  <c r="BI362" i="4"/>
  <c r="BH362" i="4"/>
  <c r="BG362" i="4"/>
  <c r="BF362" i="4"/>
  <c r="R362" i="4"/>
  <c r="Q362" i="4"/>
  <c r="X362" i="4"/>
  <c r="V362" i="4"/>
  <c r="T362" i="4"/>
  <c r="P362" i="4"/>
  <c r="BK362" i="4"/>
  <c r="K362" i="4"/>
  <c r="BE362" i="4" s="1"/>
  <c r="BI360" i="4"/>
  <c r="BH360" i="4"/>
  <c r="BG360" i="4"/>
  <c r="BF360" i="4"/>
  <c r="R360" i="4"/>
  <c r="Q360" i="4"/>
  <c r="X360" i="4"/>
  <c r="V360" i="4"/>
  <c r="T360" i="4"/>
  <c r="P360" i="4"/>
  <c r="K360" i="4" s="1"/>
  <c r="BE360" i="4" s="1"/>
  <c r="BK360" i="4"/>
  <c r="BI358" i="4"/>
  <c r="BH358" i="4"/>
  <c r="BG358" i="4"/>
  <c r="BF358" i="4"/>
  <c r="R358" i="4"/>
  <c r="Q358" i="4"/>
  <c r="X358" i="4"/>
  <c r="V358" i="4"/>
  <c r="T358" i="4"/>
  <c r="P358" i="4"/>
  <c r="BK358" i="4" s="1"/>
  <c r="K358" i="4"/>
  <c r="BE358" i="4" s="1"/>
  <c r="BI356" i="4"/>
  <c r="BH356" i="4"/>
  <c r="BG356" i="4"/>
  <c r="BF356" i="4"/>
  <c r="R356" i="4"/>
  <c r="Q356" i="4"/>
  <c r="X356" i="4"/>
  <c r="V356" i="4"/>
  <c r="T356" i="4"/>
  <c r="P356" i="4"/>
  <c r="BK356" i="4"/>
  <c r="K356" i="4"/>
  <c r="BE356" i="4"/>
  <c r="BI354" i="4"/>
  <c r="BH354" i="4"/>
  <c r="BG354" i="4"/>
  <c r="BF354" i="4"/>
  <c r="R354" i="4"/>
  <c r="Q354" i="4"/>
  <c r="X354" i="4"/>
  <c r="V354" i="4"/>
  <c r="T354" i="4"/>
  <c r="P354" i="4"/>
  <c r="BK354" i="4" s="1"/>
  <c r="K354" i="4"/>
  <c r="BE354" i="4" s="1"/>
  <c r="BI352" i="4"/>
  <c r="BH352" i="4"/>
  <c r="BG352" i="4"/>
  <c r="BF352" i="4"/>
  <c r="R352" i="4"/>
  <c r="Q352" i="4"/>
  <c r="X352" i="4"/>
  <c r="V352" i="4"/>
  <c r="T352" i="4"/>
  <c r="P352" i="4"/>
  <c r="K352" i="4" s="1"/>
  <c r="BK352" i="4"/>
  <c r="BE352" i="4"/>
  <c r="BI349" i="4"/>
  <c r="BH349" i="4"/>
  <c r="BG349" i="4"/>
  <c r="BF349" i="4"/>
  <c r="R349" i="4"/>
  <c r="Q349" i="4"/>
  <c r="X349" i="4"/>
  <c r="V349" i="4"/>
  <c r="T349" i="4"/>
  <c r="P349" i="4"/>
  <c r="BI346" i="4"/>
  <c r="BH346" i="4"/>
  <c r="BG346" i="4"/>
  <c r="BF346" i="4"/>
  <c r="R346" i="4"/>
  <c r="Q346" i="4"/>
  <c r="X346" i="4"/>
  <c r="V346" i="4"/>
  <c r="T346" i="4"/>
  <c r="P346" i="4"/>
  <c r="K346" i="4" s="1"/>
  <c r="BE346" i="4" s="1"/>
  <c r="BK346" i="4"/>
  <c r="BI343" i="4"/>
  <c r="BH343" i="4"/>
  <c r="BG343" i="4"/>
  <c r="BF343" i="4"/>
  <c r="R343" i="4"/>
  <c r="Q343" i="4"/>
  <c r="X343" i="4"/>
  <c r="V343" i="4"/>
  <c r="T343" i="4"/>
  <c r="P343" i="4"/>
  <c r="BK343" i="4"/>
  <c r="K343" i="4"/>
  <c r="BE343" i="4" s="1"/>
  <c r="BI340" i="4"/>
  <c r="BH340" i="4"/>
  <c r="BG340" i="4"/>
  <c r="BF340" i="4"/>
  <c r="R340" i="4"/>
  <c r="Q340" i="4"/>
  <c r="X340" i="4"/>
  <c r="V340" i="4"/>
  <c r="T340" i="4"/>
  <c r="P340" i="4"/>
  <c r="BK340" i="4"/>
  <c r="K340" i="4"/>
  <c r="BE340" i="4"/>
  <c r="BI337" i="4"/>
  <c r="BH337" i="4"/>
  <c r="BG337" i="4"/>
  <c r="BF337" i="4"/>
  <c r="R337" i="4"/>
  <c r="Q337" i="4"/>
  <c r="Q308" i="4" s="1"/>
  <c r="I66" i="4" s="1"/>
  <c r="X337" i="4"/>
  <c r="V337" i="4"/>
  <c r="T337" i="4"/>
  <c r="P337" i="4"/>
  <c r="BK337" i="4" s="1"/>
  <c r="BI334" i="4"/>
  <c r="BH334" i="4"/>
  <c r="BG334" i="4"/>
  <c r="BF334" i="4"/>
  <c r="R334" i="4"/>
  <c r="Q334" i="4"/>
  <c r="X334" i="4"/>
  <c r="V334" i="4"/>
  <c r="T334" i="4"/>
  <c r="P334" i="4"/>
  <c r="BK334" i="4"/>
  <c r="K334" i="4"/>
  <c r="BE334" i="4"/>
  <c r="BI331" i="4"/>
  <c r="BH331" i="4"/>
  <c r="BG331" i="4"/>
  <c r="BF331" i="4"/>
  <c r="R331" i="4"/>
  <c r="Q331" i="4"/>
  <c r="X331" i="4"/>
  <c r="V331" i="4"/>
  <c r="T331" i="4"/>
  <c r="P331" i="4"/>
  <c r="BK331" i="4" s="1"/>
  <c r="BI328" i="4"/>
  <c r="BH328" i="4"/>
  <c r="BG328" i="4"/>
  <c r="BF328" i="4"/>
  <c r="R328" i="4"/>
  <c r="Q328" i="4"/>
  <c r="X328" i="4"/>
  <c r="V328" i="4"/>
  <c r="T328" i="4"/>
  <c r="P328" i="4"/>
  <c r="K328" i="4" s="1"/>
  <c r="BE328" i="4" s="1"/>
  <c r="BK328" i="4"/>
  <c r="BI326" i="4"/>
  <c r="BH326" i="4"/>
  <c r="BG326" i="4"/>
  <c r="BF326" i="4"/>
  <c r="R326" i="4"/>
  <c r="Q326" i="4"/>
  <c r="X326" i="4"/>
  <c r="V326" i="4"/>
  <c r="T326" i="4"/>
  <c r="P326" i="4"/>
  <c r="BI323" i="4"/>
  <c r="BH323" i="4"/>
  <c r="BG323" i="4"/>
  <c r="BF323" i="4"/>
  <c r="R323" i="4"/>
  <c r="Q323" i="4"/>
  <c r="X323" i="4"/>
  <c r="V323" i="4"/>
  <c r="T323" i="4"/>
  <c r="P323" i="4"/>
  <c r="K323" i="4" s="1"/>
  <c r="BK323" i="4"/>
  <c r="BE323" i="4"/>
  <c r="BI320" i="4"/>
  <c r="BH320" i="4"/>
  <c r="BG320" i="4"/>
  <c r="BF320" i="4"/>
  <c r="R320" i="4"/>
  <c r="Q320" i="4"/>
  <c r="X320" i="4"/>
  <c r="V320" i="4"/>
  <c r="V308" i="4" s="1"/>
  <c r="T320" i="4"/>
  <c r="P320" i="4"/>
  <c r="BK320" i="4"/>
  <c r="K320" i="4"/>
  <c r="BE320" i="4" s="1"/>
  <c r="BI317" i="4"/>
  <c r="BH317" i="4"/>
  <c r="BG317" i="4"/>
  <c r="BF317" i="4"/>
  <c r="R317" i="4"/>
  <c r="Q317" i="4"/>
  <c r="X317" i="4"/>
  <c r="V317" i="4"/>
  <c r="T317" i="4"/>
  <c r="P317" i="4"/>
  <c r="BK317" i="4"/>
  <c r="K317" i="4"/>
  <c r="BE317" i="4"/>
  <c r="BI313" i="4"/>
  <c r="BH313" i="4"/>
  <c r="BG313" i="4"/>
  <c r="BF313" i="4"/>
  <c r="R313" i="4"/>
  <c r="Q313" i="4"/>
  <c r="X313" i="4"/>
  <c r="V313" i="4"/>
  <c r="T313" i="4"/>
  <c r="P313" i="4"/>
  <c r="BK313" i="4" s="1"/>
  <c r="BI311" i="4"/>
  <c r="BH311" i="4"/>
  <c r="BG311" i="4"/>
  <c r="BF311" i="4"/>
  <c r="R311" i="4"/>
  <c r="Q311" i="4"/>
  <c r="X311" i="4"/>
  <c r="X308" i="4" s="1"/>
  <c r="V311" i="4"/>
  <c r="T311" i="4"/>
  <c r="P311" i="4"/>
  <c r="BK311" i="4"/>
  <c r="K311" i="4"/>
  <c r="BE311" i="4"/>
  <c r="BI309" i="4"/>
  <c r="BH309" i="4"/>
  <c r="BG309" i="4"/>
  <c r="BF309" i="4"/>
  <c r="R309" i="4"/>
  <c r="Q309" i="4"/>
  <c r="X309" i="4"/>
  <c r="V309" i="4"/>
  <c r="T309" i="4"/>
  <c r="P309" i="4"/>
  <c r="K309" i="4" s="1"/>
  <c r="BK309" i="4"/>
  <c r="BE309" i="4"/>
  <c r="BI306" i="4"/>
  <c r="BH306" i="4"/>
  <c r="BG306" i="4"/>
  <c r="BF306" i="4"/>
  <c r="R306" i="4"/>
  <c r="Q306" i="4"/>
  <c r="X306" i="4"/>
  <c r="V306" i="4"/>
  <c r="T306" i="4"/>
  <c r="P306" i="4"/>
  <c r="K306" i="4" s="1"/>
  <c r="BE306" i="4" s="1"/>
  <c r="BK306" i="4"/>
  <c r="BI303" i="4"/>
  <c r="BH303" i="4"/>
  <c r="BG303" i="4"/>
  <c r="BF303" i="4"/>
  <c r="R303" i="4"/>
  <c r="Q303" i="4"/>
  <c r="X303" i="4"/>
  <c r="V303" i="4"/>
  <c r="T303" i="4"/>
  <c r="P303" i="4"/>
  <c r="BK303" i="4"/>
  <c r="K303" i="4"/>
  <c r="BE303" i="4" s="1"/>
  <c r="BI301" i="4"/>
  <c r="BH301" i="4"/>
  <c r="BG301" i="4"/>
  <c r="BF301" i="4"/>
  <c r="R301" i="4"/>
  <c r="Q301" i="4"/>
  <c r="X301" i="4"/>
  <c r="V301" i="4"/>
  <c r="T301" i="4"/>
  <c r="P301" i="4"/>
  <c r="K301" i="4" s="1"/>
  <c r="BE301" i="4" s="1"/>
  <c r="BK301" i="4"/>
  <c r="BI299" i="4"/>
  <c r="BH299" i="4"/>
  <c r="BG299" i="4"/>
  <c r="BF299" i="4"/>
  <c r="R299" i="4"/>
  <c r="Q299" i="4"/>
  <c r="X299" i="4"/>
  <c r="V299" i="4"/>
  <c r="T299" i="4"/>
  <c r="P299" i="4"/>
  <c r="BK299" i="4" s="1"/>
  <c r="BI297" i="4"/>
  <c r="BH297" i="4"/>
  <c r="BG297" i="4"/>
  <c r="BF297" i="4"/>
  <c r="R297" i="4"/>
  <c r="Q297" i="4"/>
  <c r="X297" i="4"/>
  <c r="V297" i="4"/>
  <c r="T297" i="4"/>
  <c r="P297" i="4"/>
  <c r="BK297" i="4"/>
  <c r="K297" i="4"/>
  <c r="BE297" i="4"/>
  <c r="BI295" i="4"/>
  <c r="BH295" i="4"/>
  <c r="BG295" i="4"/>
  <c r="BF295" i="4"/>
  <c r="R295" i="4"/>
  <c r="Q295" i="4"/>
  <c r="X295" i="4"/>
  <c r="V295" i="4"/>
  <c r="T295" i="4"/>
  <c r="P295" i="4"/>
  <c r="BK295" i="4" s="1"/>
  <c r="BI293" i="4"/>
  <c r="BH293" i="4"/>
  <c r="BG293" i="4"/>
  <c r="BF293" i="4"/>
  <c r="R293" i="4"/>
  <c r="Q293" i="4"/>
  <c r="X293" i="4"/>
  <c r="V293" i="4"/>
  <c r="T293" i="4"/>
  <c r="P293" i="4"/>
  <c r="K293" i="4" s="1"/>
  <c r="BE293" i="4" s="1"/>
  <c r="BK293" i="4"/>
  <c r="BI291" i="4"/>
  <c r="BH291" i="4"/>
  <c r="BG291" i="4"/>
  <c r="BF291" i="4"/>
  <c r="R291" i="4"/>
  <c r="Q291" i="4"/>
  <c r="X291" i="4"/>
  <c r="V291" i="4"/>
  <c r="T291" i="4"/>
  <c r="P291" i="4"/>
  <c r="BI289" i="4"/>
  <c r="BH289" i="4"/>
  <c r="BG289" i="4"/>
  <c r="BF289" i="4"/>
  <c r="R289" i="4"/>
  <c r="Q289" i="4"/>
  <c r="X289" i="4"/>
  <c r="V289" i="4"/>
  <c r="T289" i="4"/>
  <c r="P289" i="4"/>
  <c r="K289" i="4" s="1"/>
  <c r="BK289" i="4"/>
  <c r="BE289" i="4"/>
  <c r="BI287" i="4"/>
  <c r="BH287" i="4"/>
  <c r="BG287" i="4"/>
  <c r="BF287" i="4"/>
  <c r="R287" i="4"/>
  <c r="Q287" i="4"/>
  <c r="X287" i="4"/>
  <c r="V287" i="4"/>
  <c r="T287" i="4"/>
  <c r="P287" i="4"/>
  <c r="BK287" i="4"/>
  <c r="K287" i="4"/>
  <c r="BE287" i="4" s="1"/>
  <c r="BI285" i="4"/>
  <c r="BH285" i="4"/>
  <c r="BG285" i="4"/>
  <c r="BF285" i="4"/>
  <c r="R285" i="4"/>
  <c r="Q285" i="4"/>
  <c r="X285" i="4"/>
  <c r="V285" i="4"/>
  <c r="T285" i="4"/>
  <c r="P285" i="4"/>
  <c r="K285" i="4" s="1"/>
  <c r="BE285" i="4" s="1"/>
  <c r="BK285" i="4"/>
  <c r="BI283" i="4"/>
  <c r="BH283" i="4"/>
  <c r="BG283" i="4"/>
  <c r="BF283" i="4"/>
  <c r="R283" i="4"/>
  <c r="Q283" i="4"/>
  <c r="X283" i="4"/>
  <c r="V283" i="4"/>
  <c r="T283" i="4"/>
  <c r="P283" i="4"/>
  <c r="BK283" i="4" s="1"/>
  <c r="K283" i="4"/>
  <c r="BE283" i="4" s="1"/>
  <c r="BI280" i="4"/>
  <c r="BH280" i="4"/>
  <c r="BG280" i="4"/>
  <c r="BF280" i="4"/>
  <c r="R280" i="4"/>
  <c r="Q280" i="4"/>
  <c r="X280" i="4"/>
  <c r="V280" i="4"/>
  <c r="T280" i="4"/>
  <c r="P280" i="4"/>
  <c r="BK280" i="4"/>
  <c r="K280" i="4"/>
  <c r="BE280" i="4"/>
  <c r="BI277" i="4"/>
  <c r="BH277" i="4"/>
  <c r="BG277" i="4"/>
  <c r="BF277" i="4"/>
  <c r="R277" i="4"/>
  <c r="Q277" i="4"/>
  <c r="X277" i="4"/>
  <c r="V277" i="4"/>
  <c r="T277" i="4"/>
  <c r="P277" i="4"/>
  <c r="BK277" i="4" s="1"/>
  <c r="K277" i="4"/>
  <c r="BE277" i="4" s="1"/>
  <c r="BI274" i="4"/>
  <c r="BH274" i="4"/>
  <c r="BG274" i="4"/>
  <c r="BF274" i="4"/>
  <c r="R274" i="4"/>
  <c r="Q274" i="4"/>
  <c r="X274" i="4"/>
  <c r="V274" i="4"/>
  <c r="T274" i="4"/>
  <c r="P274" i="4"/>
  <c r="K274" i="4" s="1"/>
  <c r="BE274" i="4" s="1"/>
  <c r="BK274" i="4"/>
  <c r="BI272" i="4"/>
  <c r="BH272" i="4"/>
  <c r="BG272" i="4"/>
  <c r="BF272" i="4"/>
  <c r="R272" i="4"/>
  <c r="Q272" i="4"/>
  <c r="X272" i="4"/>
  <c r="V272" i="4"/>
  <c r="T272" i="4"/>
  <c r="P272" i="4"/>
  <c r="BI269" i="4"/>
  <c r="BH269" i="4"/>
  <c r="BG269" i="4"/>
  <c r="BF269" i="4"/>
  <c r="R269" i="4"/>
  <c r="Q269" i="4"/>
  <c r="X269" i="4"/>
  <c r="V269" i="4"/>
  <c r="T269" i="4"/>
  <c r="P269" i="4"/>
  <c r="K269" i="4" s="1"/>
  <c r="BE269" i="4" s="1"/>
  <c r="BK269" i="4"/>
  <c r="BI267" i="4"/>
  <c r="BH267" i="4"/>
  <c r="BG267" i="4"/>
  <c r="BF267" i="4"/>
  <c r="K36" i="4" s="1"/>
  <c r="AY57" i="1" s="1"/>
  <c r="R267" i="4"/>
  <c r="Q267" i="4"/>
  <c r="X267" i="4"/>
  <c r="V267" i="4"/>
  <c r="T267" i="4"/>
  <c r="P267" i="4"/>
  <c r="BK267" i="4"/>
  <c r="K267" i="4"/>
  <c r="BE267" i="4" s="1"/>
  <c r="BI264" i="4"/>
  <c r="BH264" i="4"/>
  <c r="BG264" i="4"/>
  <c r="BF264" i="4"/>
  <c r="R264" i="4"/>
  <c r="Q264" i="4"/>
  <c r="X264" i="4"/>
  <c r="V264" i="4"/>
  <c r="T264" i="4"/>
  <c r="P264" i="4"/>
  <c r="BK264" i="4"/>
  <c r="K264" i="4"/>
  <c r="BE264" i="4"/>
  <c r="BI262" i="4"/>
  <c r="BH262" i="4"/>
  <c r="BG262" i="4"/>
  <c r="BF262" i="4"/>
  <c r="R262" i="4"/>
  <c r="Q262" i="4"/>
  <c r="X262" i="4"/>
  <c r="V262" i="4"/>
  <c r="T262" i="4"/>
  <c r="P262" i="4"/>
  <c r="BK262" i="4" s="1"/>
  <c r="K262" i="4"/>
  <c r="BE262" i="4" s="1"/>
  <c r="BI259" i="4"/>
  <c r="BH259" i="4"/>
  <c r="BG259" i="4"/>
  <c r="BF259" i="4"/>
  <c r="R259" i="4"/>
  <c r="Q259" i="4"/>
  <c r="X259" i="4"/>
  <c r="V259" i="4"/>
  <c r="T259" i="4"/>
  <c r="P259" i="4"/>
  <c r="BK259" i="4"/>
  <c r="K259" i="4"/>
  <c r="BE259" i="4"/>
  <c r="BI256" i="4"/>
  <c r="BH256" i="4"/>
  <c r="BG256" i="4"/>
  <c r="BF256" i="4"/>
  <c r="R256" i="4"/>
  <c r="Q256" i="4"/>
  <c r="X256" i="4"/>
  <c r="V256" i="4"/>
  <c r="T256" i="4"/>
  <c r="P256" i="4"/>
  <c r="BK256" i="4" s="1"/>
  <c r="K256" i="4"/>
  <c r="BE256" i="4" s="1"/>
  <c r="BI253" i="4"/>
  <c r="BH253" i="4"/>
  <c r="BG253" i="4"/>
  <c r="BF253" i="4"/>
  <c r="R253" i="4"/>
  <c r="Q253" i="4"/>
  <c r="X253" i="4"/>
  <c r="X233" i="4" s="1"/>
  <c r="V253" i="4"/>
  <c r="T253" i="4"/>
  <c r="P253" i="4"/>
  <c r="K253" i="4" s="1"/>
  <c r="BE253" i="4" s="1"/>
  <c r="BK253" i="4"/>
  <c r="BI250" i="4"/>
  <c r="BH250" i="4"/>
  <c r="BG250" i="4"/>
  <c r="BF250" i="4"/>
  <c r="R250" i="4"/>
  <c r="Q250" i="4"/>
  <c r="X250" i="4"/>
  <c r="V250" i="4"/>
  <c r="T250" i="4"/>
  <c r="P250" i="4"/>
  <c r="BI248" i="4"/>
  <c r="BH248" i="4"/>
  <c r="BG248" i="4"/>
  <c r="BF248" i="4"/>
  <c r="R248" i="4"/>
  <c r="Q248" i="4"/>
  <c r="X248" i="4"/>
  <c r="V248" i="4"/>
  <c r="T248" i="4"/>
  <c r="P248" i="4"/>
  <c r="K248" i="4" s="1"/>
  <c r="BE248" i="4" s="1"/>
  <c r="BK248" i="4"/>
  <c r="BI245" i="4"/>
  <c r="BH245" i="4"/>
  <c r="BG245" i="4"/>
  <c r="BF245" i="4"/>
  <c r="R245" i="4"/>
  <c r="Q245" i="4"/>
  <c r="Q233" i="4" s="1"/>
  <c r="I65" i="4" s="1"/>
  <c r="X245" i="4"/>
  <c r="V245" i="4"/>
  <c r="V233" i="4" s="1"/>
  <c r="T245" i="4"/>
  <c r="P245" i="4"/>
  <c r="BK245" i="4"/>
  <c r="K245" i="4"/>
  <c r="BE245" i="4" s="1"/>
  <c r="BI243" i="4"/>
  <c r="BH243" i="4"/>
  <c r="BG243" i="4"/>
  <c r="BF243" i="4"/>
  <c r="R243" i="4"/>
  <c r="Q243" i="4"/>
  <c r="X243" i="4"/>
  <c r="V243" i="4"/>
  <c r="T243" i="4"/>
  <c r="P243" i="4"/>
  <c r="K243" i="4" s="1"/>
  <c r="BE243" i="4" s="1"/>
  <c r="BK243" i="4"/>
  <c r="BI240" i="4"/>
  <c r="BH240" i="4"/>
  <c r="BG240" i="4"/>
  <c r="BF240" i="4"/>
  <c r="R240" i="4"/>
  <c r="Q240" i="4"/>
  <c r="X240" i="4"/>
  <c r="V240" i="4"/>
  <c r="T240" i="4"/>
  <c r="P240" i="4"/>
  <c r="BK240" i="4" s="1"/>
  <c r="BI237" i="4"/>
  <c r="BH237" i="4"/>
  <c r="BG237" i="4"/>
  <c r="BF237" i="4"/>
  <c r="R237" i="4"/>
  <c r="Q237" i="4"/>
  <c r="X237" i="4"/>
  <c r="V237" i="4"/>
  <c r="T237" i="4"/>
  <c r="P237" i="4"/>
  <c r="BK237" i="4"/>
  <c r="K237" i="4"/>
  <c r="BE237" i="4"/>
  <c r="BI234" i="4"/>
  <c r="BH234" i="4"/>
  <c r="BG234" i="4"/>
  <c r="BF234" i="4"/>
  <c r="R234" i="4"/>
  <c r="Q234" i="4"/>
  <c r="X234" i="4"/>
  <c r="V234" i="4"/>
  <c r="T234" i="4"/>
  <c r="P234" i="4"/>
  <c r="K234" i="4" s="1"/>
  <c r="BK234" i="4"/>
  <c r="BE234" i="4"/>
  <c r="BI231" i="4"/>
  <c r="BH231" i="4"/>
  <c r="BG231" i="4"/>
  <c r="BF231" i="4"/>
  <c r="R231" i="4"/>
  <c r="Q231" i="4"/>
  <c r="X231" i="4"/>
  <c r="V231" i="4"/>
  <c r="T231" i="4"/>
  <c r="P231" i="4"/>
  <c r="K231" i="4" s="1"/>
  <c r="BE231" i="4" s="1"/>
  <c r="BK231" i="4"/>
  <c r="BI229" i="4"/>
  <c r="BH229" i="4"/>
  <c r="BG229" i="4"/>
  <c r="BF229" i="4"/>
  <c r="R229" i="4"/>
  <c r="Q229" i="4"/>
  <c r="X229" i="4"/>
  <c r="V229" i="4"/>
  <c r="T229" i="4"/>
  <c r="P229" i="4"/>
  <c r="BK229" i="4"/>
  <c r="K229" i="4"/>
  <c r="BE229" i="4" s="1"/>
  <c r="BI227" i="4"/>
  <c r="BH227" i="4"/>
  <c r="BG227" i="4"/>
  <c r="BF227" i="4"/>
  <c r="R227" i="4"/>
  <c r="Q227" i="4"/>
  <c r="X227" i="4"/>
  <c r="V227" i="4"/>
  <c r="T227" i="4"/>
  <c r="P227" i="4"/>
  <c r="K227" i="4" s="1"/>
  <c r="BE227" i="4" s="1"/>
  <c r="BK227" i="4"/>
  <c r="BI225" i="4"/>
  <c r="BH225" i="4"/>
  <c r="BG225" i="4"/>
  <c r="BF225" i="4"/>
  <c r="R225" i="4"/>
  <c r="Q225" i="4"/>
  <c r="X225" i="4"/>
  <c r="V225" i="4"/>
  <c r="T225" i="4"/>
  <c r="P225" i="4"/>
  <c r="BK225" i="4" s="1"/>
  <c r="K225" i="4"/>
  <c r="BE225" i="4" s="1"/>
  <c r="BI223" i="4"/>
  <c r="BH223" i="4"/>
  <c r="BG223" i="4"/>
  <c r="BF223" i="4"/>
  <c r="R223" i="4"/>
  <c r="Q223" i="4"/>
  <c r="X223" i="4"/>
  <c r="V223" i="4"/>
  <c r="T223" i="4"/>
  <c r="P223" i="4"/>
  <c r="BK223" i="4"/>
  <c r="K223" i="4"/>
  <c r="BE223" i="4"/>
  <c r="BI220" i="4"/>
  <c r="BH220" i="4"/>
  <c r="BG220" i="4"/>
  <c r="BF220" i="4"/>
  <c r="R220" i="4"/>
  <c r="Q220" i="4"/>
  <c r="X220" i="4"/>
  <c r="V220" i="4"/>
  <c r="T220" i="4"/>
  <c r="P220" i="4"/>
  <c r="BK220" i="4" s="1"/>
  <c r="K220" i="4"/>
  <c r="BE220" i="4" s="1"/>
  <c r="BI217" i="4"/>
  <c r="BH217" i="4"/>
  <c r="BG217" i="4"/>
  <c r="BF217" i="4"/>
  <c r="R217" i="4"/>
  <c r="Q217" i="4"/>
  <c r="X217" i="4"/>
  <c r="V217" i="4"/>
  <c r="T217" i="4"/>
  <c r="P217" i="4"/>
  <c r="K217" i="4" s="1"/>
  <c r="BK217" i="4"/>
  <c r="BE217" i="4"/>
  <c r="BI215" i="4"/>
  <c r="BH215" i="4"/>
  <c r="BG215" i="4"/>
  <c r="BF215" i="4"/>
  <c r="R215" i="4"/>
  <c r="Q215" i="4"/>
  <c r="X215" i="4"/>
  <c r="V215" i="4"/>
  <c r="T215" i="4"/>
  <c r="P215" i="4"/>
  <c r="BI213" i="4"/>
  <c r="BH213" i="4"/>
  <c r="BG213" i="4"/>
  <c r="BF213" i="4"/>
  <c r="R213" i="4"/>
  <c r="Q213" i="4"/>
  <c r="X213" i="4"/>
  <c r="V213" i="4"/>
  <c r="T213" i="4"/>
  <c r="P213" i="4"/>
  <c r="K213" i="4" s="1"/>
  <c r="BE213" i="4" s="1"/>
  <c r="BK213" i="4"/>
  <c r="BI211" i="4"/>
  <c r="BH211" i="4"/>
  <c r="BG211" i="4"/>
  <c r="BF211" i="4"/>
  <c r="R211" i="4"/>
  <c r="Q211" i="4"/>
  <c r="X211" i="4"/>
  <c r="V211" i="4"/>
  <c r="T211" i="4"/>
  <c r="P211" i="4"/>
  <c r="BK211" i="4"/>
  <c r="K211" i="4"/>
  <c r="BE211" i="4" s="1"/>
  <c r="BI209" i="4"/>
  <c r="BH209" i="4"/>
  <c r="BG209" i="4"/>
  <c r="BF209" i="4"/>
  <c r="R209" i="4"/>
  <c r="Q209" i="4"/>
  <c r="X209" i="4"/>
  <c r="V209" i="4"/>
  <c r="T209" i="4"/>
  <c r="P209" i="4"/>
  <c r="K209" i="4" s="1"/>
  <c r="BE209" i="4" s="1"/>
  <c r="BK209" i="4"/>
  <c r="BI207" i="4"/>
  <c r="BH207" i="4"/>
  <c r="BG207" i="4"/>
  <c r="BF207" i="4"/>
  <c r="R207" i="4"/>
  <c r="Q207" i="4"/>
  <c r="X207" i="4"/>
  <c r="V207" i="4"/>
  <c r="T207" i="4"/>
  <c r="P207" i="4"/>
  <c r="BK207" i="4" s="1"/>
  <c r="BI204" i="4"/>
  <c r="BH204" i="4"/>
  <c r="BG204" i="4"/>
  <c r="BF204" i="4"/>
  <c r="R204" i="4"/>
  <c r="Q204" i="4"/>
  <c r="X204" i="4"/>
  <c r="V204" i="4"/>
  <c r="T204" i="4"/>
  <c r="P204" i="4"/>
  <c r="BK204" i="4"/>
  <c r="K204" i="4"/>
  <c r="BE204" i="4" s="1"/>
  <c r="BI201" i="4"/>
  <c r="BH201" i="4"/>
  <c r="BG201" i="4"/>
  <c r="BF201" i="4"/>
  <c r="R201" i="4"/>
  <c r="Q201" i="4"/>
  <c r="X201" i="4"/>
  <c r="V201" i="4"/>
  <c r="T201" i="4"/>
  <c r="P201" i="4"/>
  <c r="BK201" i="4" s="1"/>
  <c r="BI199" i="4"/>
  <c r="BH199" i="4"/>
  <c r="BG199" i="4"/>
  <c r="BF199" i="4"/>
  <c r="R199" i="4"/>
  <c r="Q199" i="4"/>
  <c r="X199" i="4"/>
  <c r="V199" i="4"/>
  <c r="T199" i="4"/>
  <c r="P199" i="4"/>
  <c r="K199" i="4" s="1"/>
  <c r="BK199" i="4"/>
  <c r="BE199" i="4"/>
  <c r="BI196" i="4"/>
  <c r="BH196" i="4"/>
  <c r="BG196" i="4"/>
  <c r="BF196" i="4"/>
  <c r="R196" i="4"/>
  <c r="Q196" i="4"/>
  <c r="X196" i="4"/>
  <c r="V196" i="4"/>
  <c r="T196" i="4"/>
  <c r="P196" i="4"/>
  <c r="BI194" i="4"/>
  <c r="BH194" i="4"/>
  <c r="BG194" i="4"/>
  <c r="BF194" i="4"/>
  <c r="R194" i="4"/>
  <c r="Q194" i="4"/>
  <c r="X194" i="4"/>
  <c r="V194" i="4"/>
  <c r="T194" i="4"/>
  <c r="P194" i="4"/>
  <c r="K194" i="4" s="1"/>
  <c r="BK194" i="4"/>
  <c r="BE194" i="4"/>
  <c r="BI192" i="4"/>
  <c r="BH192" i="4"/>
  <c r="BG192" i="4"/>
  <c r="BF192" i="4"/>
  <c r="R192" i="4"/>
  <c r="Q192" i="4"/>
  <c r="X192" i="4"/>
  <c r="V192" i="4"/>
  <c r="T192" i="4"/>
  <c r="P192" i="4"/>
  <c r="BK192" i="4"/>
  <c r="K192" i="4"/>
  <c r="BE192" i="4" s="1"/>
  <c r="BI190" i="4"/>
  <c r="BH190" i="4"/>
  <c r="BG190" i="4"/>
  <c r="BF190" i="4"/>
  <c r="R190" i="4"/>
  <c r="Q190" i="4"/>
  <c r="X190" i="4"/>
  <c r="V190" i="4"/>
  <c r="T190" i="4"/>
  <c r="P190" i="4"/>
  <c r="K190" i="4" s="1"/>
  <c r="BE190" i="4" s="1"/>
  <c r="BK190" i="4"/>
  <c r="BI188" i="4"/>
  <c r="BH188" i="4"/>
  <c r="BG188" i="4"/>
  <c r="BF188" i="4"/>
  <c r="R188" i="4"/>
  <c r="Q188" i="4"/>
  <c r="X188" i="4"/>
  <c r="V188" i="4"/>
  <c r="T188" i="4"/>
  <c r="P188" i="4"/>
  <c r="BI186" i="4"/>
  <c r="BH186" i="4"/>
  <c r="BG186" i="4"/>
  <c r="BF186" i="4"/>
  <c r="R186" i="4"/>
  <c r="Q186" i="4"/>
  <c r="X186" i="4"/>
  <c r="V186" i="4"/>
  <c r="T186" i="4"/>
  <c r="P186" i="4"/>
  <c r="BK186" i="4"/>
  <c r="K186" i="4"/>
  <c r="BE186" i="4" s="1"/>
  <c r="BI184" i="4"/>
  <c r="BH184" i="4"/>
  <c r="BG184" i="4"/>
  <c r="BF184" i="4"/>
  <c r="R184" i="4"/>
  <c r="Q184" i="4"/>
  <c r="X184" i="4"/>
  <c r="V184" i="4"/>
  <c r="T184" i="4"/>
  <c r="P184" i="4"/>
  <c r="BI182" i="4"/>
  <c r="BH182" i="4"/>
  <c r="BG182" i="4"/>
  <c r="BF182" i="4"/>
  <c r="R182" i="4"/>
  <c r="Q182" i="4"/>
  <c r="X182" i="4"/>
  <c r="V182" i="4"/>
  <c r="T182" i="4"/>
  <c r="P182" i="4"/>
  <c r="BK182" i="4" s="1"/>
  <c r="BI179" i="4"/>
  <c r="BH179" i="4"/>
  <c r="BG179" i="4"/>
  <c r="BF179" i="4"/>
  <c r="R179" i="4"/>
  <c r="Q179" i="4"/>
  <c r="X179" i="4"/>
  <c r="V179" i="4"/>
  <c r="T179" i="4"/>
  <c r="P179" i="4"/>
  <c r="BK179" i="4"/>
  <c r="K179" i="4"/>
  <c r="BE179" i="4" s="1"/>
  <c r="BI177" i="4"/>
  <c r="BH177" i="4"/>
  <c r="BG177" i="4"/>
  <c r="BF177" i="4"/>
  <c r="R177" i="4"/>
  <c r="Q177" i="4"/>
  <c r="X177" i="4"/>
  <c r="V177" i="4"/>
  <c r="T177" i="4"/>
  <c r="P177" i="4"/>
  <c r="BK177" i="4"/>
  <c r="K177" i="4"/>
  <c r="BE177" i="4"/>
  <c r="BI175" i="4"/>
  <c r="BH175" i="4"/>
  <c r="BG175" i="4"/>
  <c r="BF175" i="4"/>
  <c r="R175" i="4"/>
  <c r="Q175" i="4"/>
  <c r="X175" i="4"/>
  <c r="V175" i="4"/>
  <c r="T175" i="4"/>
  <c r="P175" i="4"/>
  <c r="BK175" i="4" s="1"/>
  <c r="BI173" i="4"/>
  <c r="BH173" i="4"/>
  <c r="BG173" i="4"/>
  <c r="BF173" i="4"/>
  <c r="R173" i="4"/>
  <c r="Q173" i="4"/>
  <c r="X173" i="4"/>
  <c r="V173" i="4"/>
  <c r="T173" i="4"/>
  <c r="P173" i="4"/>
  <c r="BK173" i="4"/>
  <c r="K173" i="4"/>
  <c r="BE173" i="4" s="1"/>
  <c r="BI171" i="4"/>
  <c r="BH171" i="4"/>
  <c r="BG171" i="4"/>
  <c r="BF171" i="4"/>
  <c r="R171" i="4"/>
  <c r="Q171" i="4"/>
  <c r="X171" i="4"/>
  <c r="V171" i="4"/>
  <c r="T171" i="4"/>
  <c r="P171" i="4"/>
  <c r="BK171" i="4" s="1"/>
  <c r="BI168" i="4"/>
  <c r="BH168" i="4"/>
  <c r="BG168" i="4"/>
  <c r="BF168" i="4"/>
  <c r="R168" i="4"/>
  <c r="Q168" i="4"/>
  <c r="X168" i="4"/>
  <c r="V168" i="4"/>
  <c r="T168" i="4"/>
  <c r="P168" i="4"/>
  <c r="K168" i="4" s="1"/>
  <c r="BK168" i="4"/>
  <c r="BE168" i="4"/>
  <c r="BI166" i="4"/>
  <c r="BH166" i="4"/>
  <c r="BG166" i="4"/>
  <c r="BF166" i="4"/>
  <c r="R166" i="4"/>
  <c r="Q166" i="4"/>
  <c r="X166" i="4"/>
  <c r="V166" i="4"/>
  <c r="T166" i="4"/>
  <c r="P166" i="4"/>
  <c r="BI164" i="4"/>
  <c r="BH164" i="4"/>
  <c r="BG164" i="4"/>
  <c r="BF164" i="4"/>
  <c r="R164" i="4"/>
  <c r="Q164" i="4"/>
  <c r="X164" i="4"/>
  <c r="V164" i="4"/>
  <c r="T164" i="4"/>
  <c r="P164" i="4"/>
  <c r="K164" i="4" s="1"/>
  <c r="BK164" i="4"/>
  <c r="BE164" i="4"/>
  <c r="BI162" i="4"/>
  <c r="BH162" i="4"/>
  <c r="BG162" i="4"/>
  <c r="BF162" i="4"/>
  <c r="R162" i="4"/>
  <c r="Q162" i="4"/>
  <c r="X162" i="4"/>
  <c r="V162" i="4"/>
  <c r="T162" i="4"/>
  <c r="P162" i="4"/>
  <c r="BK162" i="4"/>
  <c r="K162" i="4"/>
  <c r="BE162" i="4" s="1"/>
  <c r="BI160" i="4"/>
  <c r="BH160" i="4"/>
  <c r="BG160" i="4"/>
  <c r="BF160" i="4"/>
  <c r="R160" i="4"/>
  <c r="Q160" i="4"/>
  <c r="X160" i="4"/>
  <c r="V160" i="4"/>
  <c r="T160" i="4"/>
  <c r="P160" i="4"/>
  <c r="BK160" i="4"/>
  <c r="K160" i="4"/>
  <c r="BE160" i="4"/>
  <c r="BI158" i="4"/>
  <c r="BH158" i="4"/>
  <c r="BG158" i="4"/>
  <c r="BF158" i="4"/>
  <c r="R158" i="4"/>
  <c r="Q158" i="4"/>
  <c r="X158" i="4"/>
  <c r="V158" i="4"/>
  <c r="T158" i="4"/>
  <c r="P158" i="4"/>
  <c r="BK158" i="4" s="1"/>
  <c r="BI155" i="4"/>
  <c r="BH155" i="4"/>
  <c r="BG155" i="4"/>
  <c r="BF155" i="4"/>
  <c r="R155" i="4"/>
  <c r="Q155" i="4"/>
  <c r="X155" i="4"/>
  <c r="V155" i="4"/>
  <c r="T155" i="4"/>
  <c r="P155" i="4"/>
  <c r="BK155" i="4"/>
  <c r="K155" i="4"/>
  <c r="BE155" i="4"/>
  <c r="BI153" i="4"/>
  <c r="BH153" i="4"/>
  <c r="BG153" i="4"/>
  <c r="BF153" i="4"/>
  <c r="R153" i="4"/>
  <c r="Q153" i="4"/>
  <c r="X153" i="4"/>
  <c r="V153" i="4"/>
  <c r="T153" i="4"/>
  <c r="P153" i="4"/>
  <c r="BK153" i="4" s="1"/>
  <c r="BI151" i="4"/>
  <c r="BH151" i="4"/>
  <c r="BG151" i="4"/>
  <c r="BF151" i="4"/>
  <c r="R151" i="4"/>
  <c r="Q151" i="4"/>
  <c r="X151" i="4"/>
  <c r="V151" i="4"/>
  <c r="T151" i="4"/>
  <c r="P151" i="4"/>
  <c r="K151" i="4" s="1"/>
  <c r="BE151" i="4"/>
  <c r="BI149" i="4"/>
  <c r="BH149" i="4"/>
  <c r="BG149" i="4"/>
  <c r="BF149" i="4"/>
  <c r="R149" i="4"/>
  <c r="Q149" i="4"/>
  <c r="X149" i="4"/>
  <c r="V149" i="4"/>
  <c r="T149" i="4"/>
  <c r="P149" i="4"/>
  <c r="BI147" i="4"/>
  <c r="BH147" i="4"/>
  <c r="BG147" i="4"/>
  <c r="BF147" i="4"/>
  <c r="R147" i="4"/>
  <c r="Q147" i="4"/>
  <c r="X147" i="4"/>
  <c r="V147" i="4"/>
  <c r="T147" i="4"/>
  <c r="P147" i="4"/>
  <c r="K147" i="4" s="1"/>
  <c r="BE147" i="4" s="1"/>
  <c r="BK147" i="4"/>
  <c r="BI145" i="4"/>
  <c r="BH145" i="4"/>
  <c r="BG145" i="4"/>
  <c r="BF145" i="4"/>
  <c r="R145" i="4"/>
  <c r="Q145" i="4"/>
  <c r="X145" i="4"/>
  <c r="V145" i="4"/>
  <c r="T145" i="4"/>
  <c r="P145" i="4"/>
  <c r="BK145" i="4"/>
  <c r="K145" i="4"/>
  <c r="BE145" i="4" s="1"/>
  <c r="BI142" i="4"/>
  <c r="BH142" i="4"/>
  <c r="BG142" i="4"/>
  <c r="BF142" i="4"/>
  <c r="R142" i="4"/>
  <c r="Q142" i="4"/>
  <c r="X142" i="4"/>
  <c r="V142" i="4"/>
  <c r="T142" i="4"/>
  <c r="P142" i="4"/>
  <c r="BK142" i="4"/>
  <c r="K142" i="4"/>
  <c r="BE142" i="4"/>
  <c r="BI139" i="4"/>
  <c r="BH139" i="4"/>
  <c r="BG139" i="4"/>
  <c r="BF139" i="4"/>
  <c r="R139" i="4"/>
  <c r="Q139" i="4"/>
  <c r="X139" i="4"/>
  <c r="V139" i="4"/>
  <c r="T139" i="4"/>
  <c r="P139" i="4"/>
  <c r="BK139" i="4" s="1"/>
  <c r="K139" i="4"/>
  <c r="BE139" i="4" s="1"/>
  <c r="BI136" i="4"/>
  <c r="BH136" i="4"/>
  <c r="BG136" i="4"/>
  <c r="BF136" i="4"/>
  <c r="R136" i="4"/>
  <c r="Q136" i="4"/>
  <c r="X136" i="4"/>
  <c r="V136" i="4"/>
  <c r="T136" i="4"/>
  <c r="P136" i="4"/>
  <c r="BK136" i="4"/>
  <c r="K136" i="4"/>
  <c r="BE136" i="4"/>
  <c r="BI134" i="4"/>
  <c r="BH134" i="4"/>
  <c r="BG134" i="4"/>
  <c r="BF134" i="4"/>
  <c r="R134" i="4"/>
  <c r="Q134" i="4"/>
  <c r="X134" i="4"/>
  <c r="V134" i="4"/>
  <c r="T134" i="4"/>
  <c r="P134" i="4"/>
  <c r="BK134" i="4" s="1"/>
  <c r="K134" i="4"/>
  <c r="BE134" i="4" s="1"/>
  <c r="BI132" i="4"/>
  <c r="BH132" i="4"/>
  <c r="BG132" i="4"/>
  <c r="BF132" i="4"/>
  <c r="R132" i="4"/>
  <c r="Q132" i="4"/>
  <c r="X132" i="4"/>
  <c r="V132" i="4"/>
  <c r="T132" i="4"/>
  <c r="P132" i="4"/>
  <c r="K132" i="4" s="1"/>
  <c r="BE132" i="4" s="1"/>
  <c r="BI130" i="4"/>
  <c r="BH130" i="4"/>
  <c r="BG130" i="4"/>
  <c r="BF130" i="4"/>
  <c r="R130" i="4"/>
  <c r="Q130" i="4"/>
  <c r="X130" i="4"/>
  <c r="V130" i="4"/>
  <c r="T130" i="4"/>
  <c r="P130" i="4"/>
  <c r="BI128" i="4"/>
  <c r="BH128" i="4"/>
  <c r="BG128" i="4"/>
  <c r="BF128" i="4"/>
  <c r="R128" i="4"/>
  <c r="Q128" i="4"/>
  <c r="X128" i="4"/>
  <c r="V128" i="4"/>
  <c r="T128" i="4"/>
  <c r="P128" i="4"/>
  <c r="K128" i="4" s="1"/>
  <c r="BE128" i="4" s="1"/>
  <c r="BK128" i="4"/>
  <c r="BI126" i="4"/>
  <c r="BH126" i="4"/>
  <c r="BG126" i="4"/>
  <c r="BF126" i="4"/>
  <c r="R126" i="4"/>
  <c r="Q126" i="4"/>
  <c r="X126" i="4"/>
  <c r="V126" i="4"/>
  <c r="T126" i="4"/>
  <c r="P126" i="4"/>
  <c r="BK126" i="4"/>
  <c r="K126" i="4"/>
  <c r="BE126" i="4" s="1"/>
  <c r="BI124" i="4"/>
  <c r="BH124" i="4"/>
  <c r="BG124" i="4"/>
  <c r="BF124" i="4"/>
  <c r="R124" i="4"/>
  <c r="Q124" i="4"/>
  <c r="X124" i="4"/>
  <c r="V124" i="4"/>
  <c r="T124" i="4"/>
  <c r="P124" i="4"/>
  <c r="BK124" i="4"/>
  <c r="K124" i="4"/>
  <c r="BE124" i="4"/>
  <c r="BI122" i="4"/>
  <c r="BH122" i="4"/>
  <c r="BG122" i="4"/>
  <c r="BF122" i="4"/>
  <c r="R122" i="4"/>
  <c r="Q122" i="4"/>
  <c r="X122" i="4"/>
  <c r="V122" i="4"/>
  <c r="T122" i="4"/>
  <c r="P122" i="4"/>
  <c r="BI120" i="4"/>
  <c r="BH120" i="4"/>
  <c r="BG120" i="4"/>
  <c r="BF120" i="4"/>
  <c r="R120" i="4"/>
  <c r="Q120" i="4"/>
  <c r="X120" i="4"/>
  <c r="V120" i="4"/>
  <c r="T120" i="4"/>
  <c r="P120" i="4"/>
  <c r="BK120" i="4"/>
  <c r="K120" i="4"/>
  <c r="BE120" i="4" s="1"/>
  <c r="BI117" i="4"/>
  <c r="BH117" i="4"/>
  <c r="BG117" i="4"/>
  <c r="BF117" i="4"/>
  <c r="R117" i="4"/>
  <c r="Q117" i="4"/>
  <c r="X117" i="4"/>
  <c r="V117" i="4"/>
  <c r="T117" i="4"/>
  <c r="P117" i="4"/>
  <c r="BI114" i="4"/>
  <c r="BH114" i="4"/>
  <c r="BG114" i="4"/>
  <c r="BF114" i="4"/>
  <c r="R114" i="4"/>
  <c r="Q114" i="4"/>
  <c r="X114" i="4"/>
  <c r="V114" i="4"/>
  <c r="T114" i="4"/>
  <c r="P114" i="4"/>
  <c r="K114" i="4" s="1"/>
  <c r="BE114" i="4" s="1"/>
  <c r="BI112" i="4"/>
  <c r="BH112" i="4"/>
  <c r="BG112" i="4"/>
  <c r="BF112" i="4"/>
  <c r="R112" i="4"/>
  <c r="Q112" i="4"/>
  <c r="X112" i="4"/>
  <c r="V112" i="4"/>
  <c r="T112" i="4"/>
  <c r="P112" i="4"/>
  <c r="BI108" i="4"/>
  <c r="BH108" i="4"/>
  <c r="BG108" i="4"/>
  <c r="BF108" i="4"/>
  <c r="R108" i="4"/>
  <c r="Q108" i="4"/>
  <c r="X108" i="4"/>
  <c r="V108" i="4"/>
  <c r="T108" i="4"/>
  <c r="P108" i="4"/>
  <c r="K108" i="4" s="1"/>
  <c r="BE108" i="4" s="1"/>
  <c r="BK108" i="4"/>
  <c r="BI105" i="4"/>
  <c r="BH105" i="4"/>
  <c r="BG105" i="4"/>
  <c r="BF105" i="4"/>
  <c r="R105" i="4"/>
  <c r="Q105" i="4"/>
  <c r="X105" i="4"/>
  <c r="V105" i="4"/>
  <c r="T105" i="4"/>
  <c r="P105" i="4"/>
  <c r="BK105" i="4"/>
  <c r="K105" i="4"/>
  <c r="BE105" i="4" s="1"/>
  <c r="BI102" i="4"/>
  <c r="BH102" i="4"/>
  <c r="BG102" i="4"/>
  <c r="BF102" i="4"/>
  <c r="R102" i="4"/>
  <c r="Q102" i="4"/>
  <c r="X102" i="4"/>
  <c r="V102" i="4"/>
  <c r="T102" i="4"/>
  <c r="P102" i="4"/>
  <c r="BK102" i="4"/>
  <c r="K102" i="4"/>
  <c r="BE102" i="4"/>
  <c r="BI100" i="4"/>
  <c r="BH100" i="4"/>
  <c r="BG100" i="4"/>
  <c r="BF100" i="4"/>
  <c r="R100" i="4"/>
  <c r="Q100" i="4"/>
  <c r="X100" i="4"/>
  <c r="V100" i="4"/>
  <c r="T100" i="4"/>
  <c r="P100" i="4"/>
  <c r="BK100" i="4" s="1"/>
  <c r="BI98" i="4"/>
  <c r="BH98" i="4"/>
  <c r="BG98" i="4"/>
  <c r="BF98" i="4"/>
  <c r="R98" i="4"/>
  <c r="Q98" i="4"/>
  <c r="X98" i="4"/>
  <c r="V98" i="4"/>
  <c r="T98" i="4"/>
  <c r="P98" i="4"/>
  <c r="BK98" i="4"/>
  <c r="K98" i="4"/>
  <c r="BE98" i="4" s="1"/>
  <c r="BI96" i="4"/>
  <c r="BH96" i="4"/>
  <c r="BG96" i="4"/>
  <c r="BF96" i="4"/>
  <c r="R96" i="4"/>
  <c r="Q96" i="4"/>
  <c r="X96" i="4"/>
  <c r="V96" i="4"/>
  <c r="T96" i="4"/>
  <c r="P96" i="4"/>
  <c r="BI94" i="4"/>
  <c r="BH94" i="4"/>
  <c r="BG94" i="4"/>
  <c r="BF94" i="4"/>
  <c r="R94" i="4"/>
  <c r="Q94" i="4"/>
  <c r="X94" i="4"/>
  <c r="V94" i="4"/>
  <c r="T94" i="4"/>
  <c r="P94" i="4"/>
  <c r="K94" i="4" s="1"/>
  <c r="BE94" i="4" s="1"/>
  <c r="BI92" i="4"/>
  <c r="BH92" i="4"/>
  <c r="BG92" i="4"/>
  <c r="BF92" i="4"/>
  <c r="R92" i="4"/>
  <c r="Q92" i="4"/>
  <c r="X92" i="4"/>
  <c r="V92" i="4"/>
  <c r="T92" i="4"/>
  <c r="P92" i="4"/>
  <c r="BI90" i="4"/>
  <c r="BH90" i="4"/>
  <c r="BG90" i="4"/>
  <c r="BF90" i="4"/>
  <c r="R90" i="4"/>
  <c r="Q90" i="4"/>
  <c r="Q89" i="4"/>
  <c r="X90" i="4"/>
  <c r="V90" i="4"/>
  <c r="T90" i="4"/>
  <c r="P90" i="4"/>
  <c r="BK90" i="4"/>
  <c r="K90" i="4"/>
  <c r="BE90" i="4" s="1"/>
  <c r="J84" i="4"/>
  <c r="J83" i="4"/>
  <c r="F83" i="4"/>
  <c r="F81" i="4"/>
  <c r="E79" i="4"/>
  <c r="J57" i="4"/>
  <c r="J56" i="4"/>
  <c r="F56" i="4"/>
  <c r="F54" i="4"/>
  <c r="E52" i="4"/>
  <c r="J18" i="4"/>
  <c r="E18" i="4"/>
  <c r="J17" i="4"/>
  <c r="J12" i="4"/>
  <c r="J81" i="4" s="1"/>
  <c r="E7" i="4"/>
  <c r="E50" i="4" s="1"/>
  <c r="E77" i="4"/>
  <c r="K39" i="3"/>
  <c r="K38" i="3"/>
  <c r="BA56" i="1" s="1"/>
  <c r="K37" i="3"/>
  <c r="AZ56" i="1"/>
  <c r="BI3829" i="3"/>
  <c r="BH3829" i="3"/>
  <c r="BG3829" i="3"/>
  <c r="BF3829" i="3"/>
  <c r="R3829" i="3"/>
  <c r="Q3829" i="3"/>
  <c r="X3829" i="3"/>
  <c r="V3829" i="3"/>
  <c r="V3825" i="3" s="1"/>
  <c r="T3829" i="3"/>
  <c r="P3829" i="3"/>
  <c r="BI3826" i="3"/>
  <c r="BH3826" i="3"/>
  <c r="BG3826" i="3"/>
  <c r="BF3826" i="3"/>
  <c r="R3826" i="3"/>
  <c r="Q3826" i="3"/>
  <c r="Q3825" i="3"/>
  <c r="X3826" i="3"/>
  <c r="X3825" i="3" s="1"/>
  <c r="X3824" i="3" s="1"/>
  <c r="V3826" i="3"/>
  <c r="V3824" i="3"/>
  <c r="T3826" i="3"/>
  <c r="T3825" i="3"/>
  <c r="T3824" i="3" s="1"/>
  <c r="P3826" i="3"/>
  <c r="BK3826" i="3"/>
  <c r="K3826" i="3"/>
  <c r="BE3826" i="3"/>
  <c r="BI3821" i="3"/>
  <c r="BH3821" i="3"/>
  <c r="BG3821" i="3"/>
  <c r="BF3821" i="3"/>
  <c r="R3821" i="3"/>
  <c r="Q3821" i="3"/>
  <c r="X3821" i="3"/>
  <c r="V3821" i="3"/>
  <c r="T3821" i="3"/>
  <c r="P3821" i="3"/>
  <c r="BK3821" i="3" s="1"/>
  <c r="BI3818" i="3"/>
  <c r="BH3818" i="3"/>
  <c r="BG3818" i="3"/>
  <c r="BF3818" i="3"/>
  <c r="R3818" i="3"/>
  <c r="Q3818" i="3"/>
  <c r="X3818" i="3"/>
  <c r="V3818" i="3"/>
  <c r="T3818" i="3"/>
  <c r="P3818" i="3"/>
  <c r="BI3815" i="3"/>
  <c r="BH3815" i="3"/>
  <c r="BG3815" i="3"/>
  <c r="BF3815" i="3"/>
  <c r="R3815" i="3"/>
  <c r="Q3815" i="3"/>
  <c r="X3815" i="3"/>
  <c r="V3815" i="3"/>
  <c r="T3815" i="3"/>
  <c r="P3815" i="3"/>
  <c r="BK3815" i="3" s="1"/>
  <c r="K3815" i="3"/>
  <c r="BE3815" i="3"/>
  <c r="BI3812" i="3"/>
  <c r="BH3812" i="3"/>
  <c r="BG3812" i="3"/>
  <c r="BF3812" i="3"/>
  <c r="R3812" i="3"/>
  <c r="Q3812" i="3"/>
  <c r="X3812" i="3"/>
  <c r="V3812" i="3"/>
  <c r="T3812" i="3"/>
  <c r="P3812" i="3"/>
  <c r="BK3812" i="3" s="1"/>
  <c r="BI3809" i="3"/>
  <c r="BH3809" i="3"/>
  <c r="BG3809" i="3"/>
  <c r="BF3809" i="3"/>
  <c r="R3809" i="3"/>
  <c r="Q3809" i="3"/>
  <c r="X3809" i="3"/>
  <c r="V3809" i="3"/>
  <c r="T3809" i="3"/>
  <c r="P3809" i="3"/>
  <c r="K3809" i="3" s="1"/>
  <c r="BE3809" i="3" s="1"/>
  <c r="BI3806" i="3"/>
  <c r="BH3806" i="3"/>
  <c r="BG3806" i="3"/>
  <c r="BF3806" i="3"/>
  <c r="R3806" i="3"/>
  <c r="Q3806" i="3"/>
  <c r="X3806" i="3"/>
  <c r="V3806" i="3"/>
  <c r="T3806" i="3"/>
  <c r="P3806" i="3"/>
  <c r="K3806" i="3" s="1"/>
  <c r="BK3806" i="3"/>
  <c r="BE3806" i="3"/>
  <c r="BI3803" i="3"/>
  <c r="BH3803" i="3"/>
  <c r="BG3803" i="3"/>
  <c r="BF3803" i="3"/>
  <c r="R3803" i="3"/>
  <c r="Q3803" i="3"/>
  <c r="X3803" i="3"/>
  <c r="V3803" i="3"/>
  <c r="T3803" i="3"/>
  <c r="P3803" i="3"/>
  <c r="BK3803" i="3"/>
  <c r="K3803" i="3"/>
  <c r="BE3803" i="3" s="1"/>
  <c r="BI3800" i="3"/>
  <c r="BH3800" i="3"/>
  <c r="BG3800" i="3"/>
  <c r="BF3800" i="3"/>
  <c r="R3800" i="3"/>
  <c r="Q3800" i="3"/>
  <c r="X3800" i="3"/>
  <c r="V3800" i="3"/>
  <c r="T3800" i="3"/>
  <c r="P3800" i="3"/>
  <c r="BK3800" i="3"/>
  <c r="K3800" i="3"/>
  <c r="BE3800" i="3" s="1"/>
  <c r="BI3797" i="3"/>
  <c r="BH3797" i="3"/>
  <c r="BG3797" i="3"/>
  <c r="BF3797" i="3"/>
  <c r="R3797" i="3"/>
  <c r="Q3797" i="3"/>
  <c r="X3797" i="3"/>
  <c r="V3797" i="3"/>
  <c r="T3797" i="3"/>
  <c r="P3797" i="3"/>
  <c r="BK3797" i="3" s="1"/>
  <c r="BI3794" i="3"/>
  <c r="BH3794" i="3"/>
  <c r="BG3794" i="3"/>
  <c r="BF3794" i="3"/>
  <c r="R3794" i="3"/>
  <c r="Q3794" i="3"/>
  <c r="X3794" i="3"/>
  <c r="V3794" i="3"/>
  <c r="T3794" i="3"/>
  <c r="P3794" i="3"/>
  <c r="BI3791" i="3"/>
  <c r="BH3791" i="3"/>
  <c r="BG3791" i="3"/>
  <c r="BF3791" i="3"/>
  <c r="R3791" i="3"/>
  <c r="Q3791" i="3"/>
  <c r="X3791" i="3"/>
  <c r="V3791" i="3"/>
  <c r="T3791" i="3"/>
  <c r="P3791" i="3"/>
  <c r="BK3791" i="3" s="1"/>
  <c r="K3791" i="3"/>
  <c r="BE3791" i="3" s="1"/>
  <c r="BI3788" i="3"/>
  <c r="BH3788" i="3"/>
  <c r="BG3788" i="3"/>
  <c r="BF3788" i="3"/>
  <c r="R3788" i="3"/>
  <c r="Q3788" i="3"/>
  <c r="X3788" i="3"/>
  <c r="V3788" i="3"/>
  <c r="T3788" i="3"/>
  <c r="P3788" i="3"/>
  <c r="BK3788" i="3" s="1"/>
  <c r="BI3784" i="3"/>
  <c r="BH3784" i="3"/>
  <c r="BG3784" i="3"/>
  <c r="BF3784" i="3"/>
  <c r="R3784" i="3"/>
  <c r="Q3784" i="3"/>
  <c r="X3784" i="3"/>
  <c r="V3784" i="3"/>
  <c r="T3784" i="3"/>
  <c r="P3784" i="3"/>
  <c r="K3784" i="3" s="1"/>
  <c r="BE3784" i="3" s="1"/>
  <c r="BK3784" i="3"/>
  <c r="BI3780" i="3"/>
  <c r="BH3780" i="3"/>
  <c r="BG3780" i="3"/>
  <c r="BF3780" i="3"/>
  <c r="R3780" i="3"/>
  <c r="R3771" i="3" s="1"/>
  <c r="J87" i="3" s="1"/>
  <c r="Q3780" i="3"/>
  <c r="X3780" i="3"/>
  <c r="V3780" i="3"/>
  <c r="T3780" i="3"/>
  <c r="P3780" i="3"/>
  <c r="K3780" i="3" s="1"/>
  <c r="BE3780" i="3" s="1"/>
  <c r="BK3780" i="3"/>
  <c r="BI3776" i="3"/>
  <c r="BH3776" i="3"/>
  <c r="BG3776" i="3"/>
  <c r="BF3776" i="3"/>
  <c r="R3776" i="3"/>
  <c r="Q3776" i="3"/>
  <c r="X3776" i="3"/>
  <c r="V3776" i="3"/>
  <c r="T3776" i="3"/>
  <c r="T3771" i="3" s="1"/>
  <c r="P3776" i="3"/>
  <c r="BK3776" i="3"/>
  <c r="K3776" i="3"/>
  <c r="BE3776" i="3" s="1"/>
  <c r="BI3772" i="3"/>
  <c r="BH3772" i="3"/>
  <c r="BG3772" i="3"/>
  <c r="BF3772" i="3"/>
  <c r="R3772" i="3"/>
  <c r="Q3772" i="3"/>
  <c r="X3772" i="3"/>
  <c r="V3772" i="3"/>
  <c r="V3771" i="3" s="1"/>
  <c r="T3772" i="3"/>
  <c r="P3772" i="3"/>
  <c r="BK3772" i="3" s="1"/>
  <c r="K3772" i="3"/>
  <c r="BE3772" i="3"/>
  <c r="BI3768" i="3"/>
  <c r="BH3768" i="3"/>
  <c r="BG3768" i="3"/>
  <c r="BF3768" i="3"/>
  <c r="R3768" i="3"/>
  <c r="Q3768" i="3"/>
  <c r="X3768" i="3"/>
  <c r="V3768" i="3"/>
  <c r="T3768" i="3"/>
  <c r="P3768" i="3"/>
  <c r="BK3768" i="3" s="1"/>
  <c r="K3768" i="3"/>
  <c r="BE3768" i="3" s="1"/>
  <c r="BI3763" i="3"/>
  <c r="BH3763" i="3"/>
  <c r="BG3763" i="3"/>
  <c r="BF3763" i="3"/>
  <c r="R3763" i="3"/>
  <c r="Q3763" i="3"/>
  <c r="X3763" i="3"/>
  <c r="X3757" i="3" s="1"/>
  <c r="V3763" i="3"/>
  <c r="T3763" i="3"/>
  <c r="P3763" i="3"/>
  <c r="BK3763" i="3" s="1"/>
  <c r="BI3758" i="3"/>
  <c r="BH3758" i="3"/>
  <c r="BG3758" i="3"/>
  <c r="BF3758" i="3"/>
  <c r="R3758" i="3"/>
  <c r="Q3758" i="3"/>
  <c r="Q3757" i="3"/>
  <c r="I86" i="3" s="1"/>
  <c r="X3758" i="3"/>
  <c r="V3758" i="3"/>
  <c r="V3757" i="3" s="1"/>
  <c r="T3758" i="3"/>
  <c r="T3757" i="3" s="1"/>
  <c r="P3758" i="3"/>
  <c r="BK3758" i="3"/>
  <c r="K3758" i="3"/>
  <c r="BE3758" i="3" s="1"/>
  <c r="BI3629" i="3"/>
  <c r="BH3629" i="3"/>
  <c r="BG3629" i="3"/>
  <c r="BF3629" i="3"/>
  <c r="R3629" i="3"/>
  <c r="Q3629" i="3"/>
  <c r="X3629" i="3"/>
  <c r="V3629" i="3"/>
  <c r="T3629" i="3"/>
  <c r="P3629" i="3"/>
  <c r="BK3629" i="3"/>
  <c r="K3629" i="3"/>
  <c r="BE3629" i="3" s="1"/>
  <c r="BI3501" i="3"/>
  <c r="BH3501" i="3"/>
  <c r="BG3501" i="3"/>
  <c r="BF3501" i="3"/>
  <c r="R3501" i="3"/>
  <c r="Q3501" i="3"/>
  <c r="X3501" i="3"/>
  <c r="X3433" i="3" s="1"/>
  <c r="V3501" i="3"/>
  <c r="T3501" i="3"/>
  <c r="P3501" i="3"/>
  <c r="BK3501" i="3" s="1"/>
  <c r="BI3497" i="3"/>
  <c r="BH3497" i="3"/>
  <c r="BG3497" i="3"/>
  <c r="BF3497" i="3"/>
  <c r="R3497" i="3"/>
  <c r="Q3497" i="3"/>
  <c r="X3497" i="3"/>
  <c r="V3497" i="3"/>
  <c r="T3497" i="3"/>
  <c r="P3497" i="3"/>
  <c r="BI3493" i="3"/>
  <c r="BH3493" i="3"/>
  <c r="BG3493" i="3"/>
  <c r="BF3493" i="3"/>
  <c r="R3493" i="3"/>
  <c r="Q3493" i="3"/>
  <c r="X3493" i="3"/>
  <c r="V3493" i="3"/>
  <c r="T3493" i="3"/>
  <c r="P3493" i="3"/>
  <c r="BK3493" i="3" s="1"/>
  <c r="K3493" i="3"/>
  <c r="BE3493" i="3" s="1"/>
  <c r="BI3434" i="3"/>
  <c r="BH3434" i="3"/>
  <c r="BG3434" i="3"/>
  <c r="BF3434" i="3"/>
  <c r="R3434" i="3"/>
  <c r="R3433" i="3" s="1"/>
  <c r="J85" i="3" s="1"/>
  <c r="Q3434" i="3"/>
  <c r="Q3433" i="3"/>
  <c r="I85" i="3" s="1"/>
  <c r="X3434" i="3"/>
  <c r="V3434" i="3"/>
  <c r="V3433" i="3" s="1"/>
  <c r="T3434" i="3"/>
  <c r="T3433" i="3" s="1"/>
  <c r="P3434" i="3"/>
  <c r="K3434" i="3" s="1"/>
  <c r="BE3434" i="3" s="1"/>
  <c r="BK3434" i="3"/>
  <c r="BI3430" i="3"/>
  <c r="BH3430" i="3"/>
  <c r="BG3430" i="3"/>
  <c r="BF3430" i="3"/>
  <c r="R3430" i="3"/>
  <c r="Q3430" i="3"/>
  <c r="X3430" i="3"/>
  <c r="V3430" i="3"/>
  <c r="T3430" i="3"/>
  <c r="P3430" i="3"/>
  <c r="BK3430" i="3"/>
  <c r="K3430" i="3"/>
  <c r="BE3430" i="3" s="1"/>
  <c r="BI3427" i="3"/>
  <c r="BH3427" i="3"/>
  <c r="BG3427" i="3"/>
  <c r="BF3427" i="3"/>
  <c r="R3427" i="3"/>
  <c r="Q3427" i="3"/>
  <c r="X3427" i="3"/>
  <c r="V3427" i="3"/>
  <c r="T3427" i="3"/>
  <c r="P3427" i="3"/>
  <c r="BK3427" i="3"/>
  <c r="K3427" i="3"/>
  <c r="BE3427" i="3" s="1"/>
  <c r="BI3423" i="3"/>
  <c r="BH3423" i="3"/>
  <c r="BG3423" i="3"/>
  <c r="BF3423" i="3"/>
  <c r="R3423" i="3"/>
  <c r="Q3423" i="3"/>
  <c r="X3423" i="3"/>
  <c r="V3423" i="3"/>
  <c r="T3423" i="3"/>
  <c r="P3423" i="3"/>
  <c r="BK3423" i="3" s="1"/>
  <c r="BI3420" i="3"/>
  <c r="BH3420" i="3"/>
  <c r="BG3420" i="3"/>
  <c r="BF3420" i="3"/>
  <c r="R3420" i="3"/>
  <c r="Q3420" i="3"/>
  <c r="X3420" i="3"/>
  <c r="V3420" i="3"/>
  <c r="T3420" i="3"/>
  <c r="P3420" i="3"/>
  <c r="BI3382" i="3"/>
  <c r="BH3382" i="3"/>
  <c r="BG3382" i="3"/>
  <c r="BF3382" i="3"/>
  <c r="R3382" i="3"/>
  <c r="Q3382" i="3"/>
  <c r="X3382" i="3"/>
  <c r="V3382" i="3"/>
  <c r="T3382" i="3"/>
  <c r="P3382" i="3"/>
  <c r="BK3382" i="3" s="1"/>
  <c r="K3382" i="3"/>
  <c r="BE3382" i="3" s="1"/>
  <c r="BI3344" i="3"/>
  <c r="BH3344" i="3"/>
  <c r="BG3344" i="3"/>
  <c r="BF3344" i="3"/>
  <c r="R3344" i="3"/>
  <c r="Q3344" i="3"/>
  <c r="X3344" i="3"/>
  <c r="V3344" i="3"/>
  <c r="T3344" i="3"/>
  <c r="P3344" i="3"/>
  <c r="BK3344" i="3" s="1"/>
  <c r="BI3306" i="3"/>
  <c r="BH3306" i="3"/>
  <c r="BG3306" i="3"/>
  <c r="BF3306" i="3"/>
  <c r="R3306" i="3"/>
  <c r="Q3306" i="3"/>
  <c r="X3306" i="3"/>
  <c r="V3306" i="3"/>
  <c r="T3306" i="3"/>
  <c r="P3306" i="3"/>
  <c r="K3306" i="3" s="1"/>
  <c r="BE3306" i="3" s="1"/>
  <c r="BK3306" i="3"/>
  <c r="BI3303" i="3"/>
  <c r="BH3303" i="3"/>
  <c r="BG3303" i="3"/>
  <c r="BF3303" i="3"/>
  <c r="R3303" i="3"/>
  <c r="R3290" i="3" s="1"/>
  <c r="J84" i="3" s="1"/>
  <c r="Q3303" i="3"/>
  <c r="X3303" i="3"/>
  <c r="V3303" i="3"/>
  <c r="T3303" i="3"/>
  <c r="P3303" i="3"/>
  <c r="K3303" i="3" s="1"/>
  <c r="BE3303" i="3" s="1"/>
  <c r="BK3303" i="3"/>
  <c r="BI3297" i="3"/>
  <c r="BH3297" i="3"/>
  <c r="BG3297" i="3"/>
  <c r="BF3297" i="3"/>
  <c r="R3297" i="3"/>
  <c r="Q3297" i="3"/>
  <c r="X3297" i="3"/>
  <c r="V3297" i="3"/>
  <c r="T3297" i="3"/>
  <c r="T3290" i="3" s="1"/>
  <c r="P3297" i="3"/>
  <c r="BK3297" i="3"/>
  <c r="K3297" i="3"/>
  <c r="BE3297" i="3" s="1"/>
  <c r="BI3291" i="3"/>
  <c r="BH3291" i="3"/>
  <c r="BG3291" i="3"/>
  <c r="BF3291" i="3"/>
  <c r="R3291" i="3"/>
  <c r="Q3291" i="3"/>
  <c r="Q3290" i="3" s="1"/>
  <c r="I84" i="3" s="1"/>
  <c r="X3291" i="3"/>
  <c r="V3291" i="3"/>
  <c r="V3290" i="3" s="1"/>
  <c r="T3291" i="3"/>
  <c r="P3291" i="3"/>
  <c r="BK3291" i="3" s="1"/>
  <c r="K3291" i="3"/>
  <c r="BE3291" i="3"/>
  <c r="BI3287" i="3"/>
  <c r="BH3287" i="3"/>
  <c r="BG3287" i="3"/>
  <c r="BF3287" i="3"/>
  <c r="R3287" i="3"/>
  <c r="Q3287" i="3"/>
  <c r="X3287" i="3"/>
  <c r="V3287" i="3"/>
  <c r="T3287" i="3"/>
  <c r="P3287" i="3"/>
  <c r="BK3287" i="3" s="1"/>
  <c r="K3287" i="3"/>
  <c r="BE3287" i="3" s="1"/>
  <c r="BI3280" i="3"/>
  <c r="BH3280" i="3"/>
  <c r="BG3280" i="3"/>
  <c r="BF3280" i="3"/>
  <c r="R3280" i="3"/>
  <c r="Q3280" i="3"/>
  <c r="X3280" i="3"/>
  <c r="V3280" i="3"/>
  <c r="T3280" i="3"/>
  <c r="P3280" i="3"/>
  <c r="BK3280" i="3" s="1"/>
  <c r="BI3276" i="3"/>
  <c r="BH3276" i="3"/>
  <c r="BG3276" i="3"/>
  <c r="BF3276" i="3"/>
  <c r="R3276" i="3"/>
  <c r="Q3276" i="3"/>
  <c r="X3276" i="3"/>
  <c r="V3276" i="3"/>
  <c r="T3276" i="3"/>
  <c r="P3276" i="3"/>
  <c r="K3276" i="3" s="1"/>
  <c r="BE3276" i="3" s="1"/>
  <c r="BI3272" i="3"/>
  <c r="BH3272" i="3"/>
  <c r="BG3272" i="3"/>
  <c r="BF3272" i="3"/>
  <c r="R3272" i="3"/>
  <c r="Q3272" i="3"/>
  <c r="X3272" i="3"/>
  <c r="V3272" i="3"/>
  <c r="T3272" i="3"/>
  <c r="P3272" i="3"/>
  <c r="K3272" i="3" s="1"/>
  <c r="BK3272" i="3"/>
  <c r="BE3272" i="3"/>
  <c r="BI3269" i="3"/>
  <c r="BH3269" i="3"/>
  <c r="BG3269" i="3"/>
  <c r="BF3269" i="3"/>
  <c r="R3269" i="3"/>
  <c r="Q3269" i="3"/>
  <c r="X3269" i="3"/>
  <c r="V3269" i="3"/>
  <c r="T3269" i="3"/>
  <c r="P3269" i="3"/>
  <c r="BK3269" i="3"/>
  <c r="K3269" i="3"/>
  <c r="BE3269" i="3" s="1"/>
  <c r="BI3263" i="3"/>
  <c r="BH3263" i="3"/>
  <c r="BG3263" i="3"/>
  <c r="BF3263" i="3"/>
  <c r="R3263" i="3"/>
  <c r="Q3263" i="3"/>
  <c r="X3263" i="3"/>
  <c r="V3263" i="3"/>
  <c r="T3263" i="3"/>
  <c r="P3263" i="3"/>
  <c r="BK3263" i="3"/>
  <c r="K3263" i="3"/>
  <c r="BE3263" i="3" s="1"/>
  <c r="BI3257" i="3"/>
  <c r="BH3257" i="3"/>
  <c r="BG3257" i="3"/>
  <c r="BF3257" i="3"/>
  <c r="R3257" i="3"/>
  <c r="Q3257" i="3"/>
  <c r="X3257" i="3"/>
  <c r="V3257" i="3"/>
  <c r="T3257" i="3"/>
  <c r="P3257" i="3"/>
  <c r="BK3257" i="3" s="1"/>
  <c r="BI3251" i="3"/>
  <c r="BH3251" i="3"/>
  <c r="BG3251" i="3"/>
  <c r="BF3251" i="3"/>
  <c r="R3251" i="3"/>
  <c r="Q3251" i="3"/>
  <c r="X3251" i="3"/>
  <c r="V3251" i="3"/>
  <c r="T3251" i="3"/>
  <c r="T3209" i="3" s="1"/>
  <c r="P3251" i="3"/>
  <c r="BI3245" i="3"/>
  <c r="BH3245" i="3"/>
  <c r="BG3245" i="3"/>
  <c r="BF3245" i="3"/>
  <c r="R3245" i="3"/>
  <c r="Q3245" i="3"/>
  <c r="X3245" i="3"/>
  <c r="V3245" i="3"/>
  <c r="T3245" i="3"/>
  <c r="P3245" i="3"/>
  <c r="BK3245" i="3" s="1"/>
  <c r="K3245" i="3"/>
  <c r="BE3245" i="3"/>
  <c r="BI3239" i="3"/>
  <c r="BH3239" i="3"/>
  <c r="BG3239" i="3"/>
  <c r="BF3239" i="3"/>
  <c r="R3239" i="3"/>
  <c r="Q3239" i="3"/>
  <c r="X3239" i="3"/>
  <c r="V3239" i="3"/>
  <c r="T3239" i="3"/>
  <c r="P3239" i="3"/>
  <c r="BK3239" i="3" s="1"/>
  <c r="BI3235" i="3"/>
  <c r="BH3235" i="3"/>
  <c r="BG3235" i="3"/>
  <c r="BF3235" i="3"/>
  <c r="R3235" i="3"/>
  <c r="Q3235" i="3"/>
  <c r="X3235" i="3"/>
  <c r="V3235" i="3"/>
  <c r="T3235" i="3"/>
  <c r="P3235" i="3"/>
  <c r="K3235" i="3" s="1"/>
  <c r="BE3235" i="3" s="1"/>
  <c r="BI3231" i="3"/>
  <c r="BH3231" i="3"/>
  <c r="BG3231" i="3"/>
  <c r="BF3231" i="3"/>
  <c r="R3231" i="3"/>
  <c r="Q3231" i="3"/>
  <c r="X3231" i="3"/>
  <c r="V3231" i="3"/>
  <c r="T3231" i="3"/>
  <c r="P3231" i="3"/>
  <c r="K3231" i="3" s="1"/>
  <c r="BK3231" i="3"/>
  <c r="BE3231" i="3"/>
  <c r="BI3227" i="3"/>
  <c r="BH3227" i="3"/>
  <c r="BG3227" i="3"/>
  <c r="BF3227" i="3"/>
  <c r="R3227" i="3"/>
  <c r="Q3227" i="3"/>
  <c r="X3227" i="3"/>
  <c r="V3227" i="3"/>
  <c r="T3227" i="3"/>
  <c r="P3227" i="3"/>
  <c r="BK3227" i="3"/>
  <c r="K3227" i="3"/>
  <c r="BE3227" i="3" s="1"/>
  <c r="BI3218" i="3"/>
  <c r="BH3218" i="3"/>
  <c r="BG3218" i="3"/>
  <c r="BF3218" i="3"/>
  <c r="R3218" i="3"/>
  <c r="Q3218" i="3"/>
  <c r="X3218" i="3"/>
  <c r="V3218" i="3"/>
  <c r="T3218" i="3"/>
  <c r="P3218" i="3"/>
  <c r="BK3218" i="3"/>
  <c r="K3218" i="3"/>
  <c r="BE3218" i="3" s="1"/>
  <c r="BI3210" i="3"/>
  <c r="BH3210" i="3"/>
  <c r="BG3210" i="3"/>
  <c r="BF3210" i="3"/>
  <c r="R3210" i="3"/>
  <c r="Q3210" i="3"/>
  <c r="Q3209" i="3" s="1"/>
  <c r="X3210" i="3"/>
  <c r="X3209" i="3" s="1"/>
  <c r="V3210" i="3"/>
  <c r="T3210" i="3"/>
  <c r="P3210" i="3"/>
  <c r="I83" i="3"/>
  <c r="BI3206" i="3"/>
  <c r="BH3206" i="3"/>
  <c r="BG3206" i="3"/>
  <c r="BF3206" i="3"/>
  <c r="R3206" i="3"/>
  <c r="Q3206" i="3"/>
  <c r="X3206" i="3"/>
  <c r="V3206" i="3"/>
  <c r="V3123" i="3" s="1"/>
  <c r="T3206" i="3"/>
  <c r="P3206" i="3"/>
  <c r="BI3193" i="3"/>
  <c r="BH3193" i="3"/>
  <c r="BG3193" i="3"/>
  <c r="BF3193" i="3"/>
  <c r="R3193" i="3"/>
  <c r="Q3193" i="3"/>
  <c r="X3193" i="3"/>
  <c r="V3193" i="3"/>
  <c r="T3193" i="3"/>
  <c r="P3193" i="3"/>
  <c r="K3193" i="3" s="1"/>
  <c r="BE3193" i="3"/>
  <c r="BI3186" i="3"/>
  <c r="BH3186" i="3"/>
  <c r="BG3186" i="3"/>
  <c r="BF3186" i="3"/>
  <c r="R3186" i="3"/>
  <c r="Q3186" i="3"/>
  <c r="X3186" i="3"/>
  <c r="V3186" i="3"/>
  <c r="T3186" i="3"/>
  <c r="P3186" i="3"/>
  <c r="K3186" i="3" s="1"/>
  <c r="BE3186" i="3" s="1"/>
  <c r="BK3186" i="3"/>
  <c r="BI3182" i="3"/>
  <c r="BH3182" i="3"/>
  <c r="BG3182" i="3"/>
  <c r="BF3182" i="3"/>
  <c r="R3182" i="3"/>
  <c r="Q3182" i="3"/>
  <c r="X3182" i="3"/>
  <c r="V3182" i="3"/>
  <c r="T3182" i="3"/>
  <c r="P3182" i="3"/>
  <c r="BK3182" i="3"/>
  <c r="K3182" i="3"/>
  <c r="BE3182" i="3" s="1"/>
  <c r="BI3177" i="3"/>
  <c r="BH3177" i="3"/>
  <c r="BG3177" i="3"/>
  <c r="BF3177" i="3"/>
  <c r="R3177" i="3"/>
  <c r="Q3177" i="3"/>
  <c r="X3177" i="3"/>
  <c r="V3177" i="3"/>
  <c r="T3177" i="3"/>
  <c r="P3177" i="3"/>
  <c r="BK3177" i="3"/>
  <c r="K3177" i="3"/>
  <c r="BE3177" i="3" s="1"/>
  <c r="BI3173" i="3"/>
  <c r="BH3173" i="3"/>
  <c r="BG3173" i="3"/>
  <c r="BF3173" i="3"/>
  <c r="R3173" i="3"/>
  <c r="Q3173" i="3"/>
  <c r="X3173" i="3"/>
  <c r="V3173" i="3"/>
  <c r="T3173" i="3"/>
  <c r="P3173" i="3"/>
  <c r="BK3173" i="3" s="1"/>
  <c r="BI3166" i="3"/>
  <c r="BH3166" i="3"/>
  <c r="BG3166" i="3"/>
  <c r="BF3166" i="3"/>
  <c r="R3166" i="3"/>
  <c r="Q3166" i="3"/>
  <c r="X3166" i="3"/>
  <c r="V3166" i="3"/>
  <c r="T3166" i="3"/>
  <c r="P3166" i="3"/>
  <c r="BK3166" i="3" s="1"/>
  <c r="BI3162" i="3"/>
  <c r="BH3162" i="3"/>
  <c r="BG3162" i="3"/>
  <c r="BF3162" i="3"/>
  <c r="R3162" i="3"/>
  <c r="Q3162" i="3"/>
  <c r="X3162" i="3"/>
  <c r="V3162" i="3"/>
  <c r="T3162" i="3"/>
  <c r="P3162" i="3"/>
  <c r="BK3162" i="3" s="1"/>
  <c r="K3162" i="3"/>
  <c r="BE3162" i="3"/>
  <c r="BI3149" i="3"/>
  <c r="BH3149" i="3"/>
  <c r="BG3149" i="3"/>
  <c r="BF3149" i="3"/>
  <c r="R3149" i="3"/>
  <c r="Q3149" i="3"/>
  <c r="X3149" i="3"/>
  <c r="V3149" i="3"/>
  <c r="T3149" i="3"/>
  <c r="P3149" i="3"/>
  <c r="BI3142" i="3"/>
  <c r="BH3142" i="3"/>
  <c r="BG3142" i="3"/>
  <c r="BF3142" i="3"/>
  <c r="R3142" i="3"/>
  <c r="Q3142" i="3"/>
  <c r="X3142" i="3"/>
  <c r="V3142" i="3"/>
  <c r="T3142" i="3"/>
  <c r="P3142" i="3"/>
  <c r="K3142" i="3" s="1"/>
  <c r="BK3142" i="3"/>
  <c r="BE3142" i="3"/>
  <c r="BI3134" i="3"/>
  <c r="BH3134" i="3"/>
  <c r="BG3134" i="3"/>
  <c r="BF3134" i="3"/>
  <c r="R3134" i="3"/>
  <c r="R3123" i="3" s="1"/>
  <c r="J82" i="3" s="1"/>
  <c r="Q3134" i="3"/>
  <c r="X3134" i="3"/>
  <c r="V3134" i="3"/>
  <c r="T3134" i="3"/>
  <c r="P3134" i="3"/>
  <c r="K3134" i="3" s="1"/>
  <c r="BE3134" i="3" s="1"/>
  <c r="BK3134" i="3"/>
  <c r="BI3129" i="3"/>
  <c r="BH3129" i="3"/>
  <c r="BG3129" i="3"/>
  <c r="BF3129" i="3"/>
  <c r="R3129" i="3"/>
  <c r="Q3129" i="3"/>
  <c r="X3129" i="3"/>
  <c r="V3129" i="3"/>
  <c r="T3129" i="3"/>
  <c r="T3123" i="3" s="1"/>
  <c r="P3129" i="3"/>
  <c r="BK3129" i="3"/>
  <c r="K3129" i="3"/>
  <c r="BE3129" i="3" s="1"/>
  <c r="BI3124" i="3"/>
  <c r="BH3124" i="3"/>
  <c r="BG3124" i="3"/>
  <c r="BF3124" i="3"/>
  <c r="R3124" i="3"/>
  <c r="Q3124" i="3"/>
  <c r="X3124" i="3"/>
  <c r="X3123" i="3" s="1"/>
  <c r="V3124" i="3"/>
  <c r="T3124" i="3"/>
  <c r="P3124" i="3"/>
  <c r="BK3124" i="3" s="1"/>
  <c r="K3124" i="3"/>
  <c r="BE3124" i="3"/>
  <c r="BI3120" i="3"/>
  <c r="BH3120" i="3"/>
  <c r="BG3120" i="3"/>
  <c r="BF3120" i="3"/>
  <c r="R3120" i="3"/>
  <c r="Q3120" i="3"/>
  <c r="X3120" i="3"/>
  <c r="V3120" i="3"/>
  <c r="T3120" i="3"/>
  <c r="P3120" i="3"/>
  <c r="BK3120" i="3" s="1"/>
  <c r="K3120" i="3"/>
  <c r="BE3120" i="3" s="1"/>
  <c r="BI3115" i="3"/>
  <c r="BH3115" i="3"/>
  <c r="BG3115" i="3"/>
  <c r="BF3115" i="3"/>
  <c r="R3115" i="3"/>
  <c r="Q3115" i="3"/>
  <c r="X3115" i="3"/>
  <c r="V3115" i="3"/>
  <c r="T3115" i="3"/>
  <c r="P3115" i="3"/>
  <c r="BI3108" i="3"/>
  <c r="BH3108" i="3"/>
  <c r="BG3108" i="3"/>
  <c r="BF3108" i="3"/>
  <c r="R3108" i="3"/>
  <c r="Q3108" i="3"/>
  <c r="X3108" i="3"/>
  <c r="V3108" i="3"/>
  <c r="T3108" i="3"/>
  <c r="P3108" i="3"/>
  <c r="K3108" i="3" s="1"/>
  <c r="BE3108" i="3"/>
  <c r="BI3054" i="3"/>
  <c r="BH3054" i="3"/>
  <c r="BG3054" i="3"/>
  <c r="BF3054" i="3"/>
  <c r="R3054" i="3"/>
  <c r="Q3054" i="3"/>
  <c r="X3054" i="3"/>
  <c r="V3054" i="3"/>
  <c r="T3054" i="3"/>
  <c r="P3054" i="3"/>
  <c r="K3054" i="3" s="1"/>
  <c r="BE3054" i="3" s="1"/>
  <c r="BK3054" i="3"/>
  <c r="BI3000" i="3"/>
  <c r="BH3000" i="3"/>
  <c r="BG3000" i="3"/>
  <c r="BF3000" i="3"/>
  <c r="R3000" i="3"/>
  <c r="Q3000" i="3"/>
  <c r="X3000" i="3"/>
  <c r="V3000" i="3"/>
  <c r="T3000" i="3"/>
  <c r="P3000" i="3"/>
  <c r="BK3000" i="3"/>
  <c r="K3000" i="3"/>
  <c r="BE3000" i="3" s="1"/>
  <c r="BI2994" i="3"/>
  <c r="BH2994" i="3"/>
  <c r="BG2994" i="3"/>
  <c r="BF2994" i="3"/>
  <c r="R2994" i="3"/>
  <c r="Q2994" i="3"/>
  <c r="X2994" i="3"/>
  <c r="V2994" i="3"/>
  <c r="T2994" i="3"/>
  <c r="P2994" i="3"/>
  <c r="BK2994" i="3"/>
  <c r="K2994" i="3"/>
  <c r="BE2994" i="3" s="1"/>
  <c r="BI2940" i="3"/>
  <c r="BH2940" i="3"/>
  <c r="BG2940" i="3"/>
  <c r="BF2940" i="3"/>
  <c r="R2940" i="3"/>
  <c r="Q2940" i="3"/>
  <c r="X2940" i="3"/>
  <c r="V2940" i="3"/>
  <c r="T2940" i="3"/>
  <c r="P2940" i="3"/>
  <c r="BK2940" i="3" s="1"/>
  <c r="BI2912" i="3"/>
  <c r="BH2912" i="3"/>
  <c r="BG2912" i="3"/>
  <c r="BF2912" i="3"/>
  <c r="R2912" i="3"/>
  <c r="Q2912" i="3"/>
  <c r="X2912" i="3"/>
  <c r="V2912" i="3"/>
  <c r="T2912" i="3"/>
  <c r="P2912" i="3"/>
  <c r="BK2912" i="3" s="1"/>
  <c r="BI2907" i="3"/>
  <c r="BH2907" i="3"/>
  <c r="BG2907" i="3"/>
  <c r="BF2907" i="3"/>
  <c r="R2907" i="3"/>
  <c r="Q2907" i="3"/>
  <c r="X2907" i="3"/>
  <c r="V2907" i="3"/>
  <c r="T2907" i="3"/>
  <c r="P2907" i="3"/>
  <c r="BK2907" i="3" s="1"/>
  <c r="K2907" i="3"/>
  <c r="BE2907" i="3"/>
  <c r="BI2904" i="3"/>
  <c r="BH2904" i="3"/>
  <c r="BG2904" i="3"/>
  <c r="BF2904" i="3"/>
  <c r="R2904" i="3"/>
  <c r="Q2904" i="3"/>
  <c r="X2904" i="3"/>
  <c r="V2904" i="3"/>
  <c r="T2904" i="3"/>
  <c r="P2904" i="3"/>
  <c r="BI2877" i="3"/>
  <c r="BH2877" i="3"/>
  <c r="BG2877" i="3"/>
  <c r="BF2877" i="3"/>
  <c r="R2877" i="3"/>
  <c r="Q2877" i="3"/>
  <c r="X2877" i="3"/>
  <c r="V2877" i="3"/>
  <c r="T2877" i="3"/>
  <c r="P2877" i="3"/>
  <c r="K2877" i="3" s="1"/>
  <c r="BE2877" i="3"/>
  <c r="BI2871" i="3"/>
  <c r="BH2871" i="3"/>
  <c r="BG2871" i="3"/>
  <c r="BF2871" i="3"/>
  <c r="R2871" i="3"/>
  <c r="Q2871" i="3"/>
  <c r="X2871" i="3"/>
  <c r="V2871" i="3"/>
  <c r="T2871" i="3"/>
  <c r="P2871" i="3"/>
  <c r="K2871" i="3" s="1"/>
  <c r="BE2871" i="3" s="1"/>
  <c r="BK2871" i="3"/>
  <c r="BI2866" i="3"/>
  <c r="BH2866" i="3"/>
  <c r="BG2866" i="3"/>
  <c r="BF2866" i="3"/>
  <c r="R2866" i="3"/>
  <c r="Q2866" i="3"/>
  <c r="X2866" i="3"/>
  <c r="V2866" i="3"/>
  <c r="T2866" i="3"/>
  <c r="P2866" i="3"/>
  <c r="BK2866" i="3"/>
  <c r="K2866" i="3"/>
  <c r="BE2866" i="3" s="1"/>
  <c r="BI2861" i="3"/>
  <c r="BH2861" i="3"/>
  <c r="BG2861" i="3"/>
  <c r="BF2861" i="3"/>
  <c r="R2861" i="3"/>
  <c r="Q2861" i="3"/>
  <c r="X2861" i="3"/>
  <c r="V2861" i="3"/>
  <c r="T2861" i="3"/>
  <c r="P2861" i="3"/>
  <c r="BK2861" i="3"/>
  <c r="K2861" i="3"/>
  <c r="BE2861" i="3" s="1"/>
  <c r="BI2856" i="3"/>
  <c r="BH2856" i="3"/>
  <c r="BG2856" i="3"/>
  <c r="BF2856" i="3"/>
  <c r="R2856" i="3"/>
  <c r="Q2856" i="3"/>
  <c r="Q2739" i="3" s="1"/>
  <c r="I81" i="3" s="1"/>
  <c r="X2856" i="3"/>
  <c r="V2856" i="3"/>
  <c r="T2856" i="3"/>
  <c r="P2856" i="3"/>
  <c r="BK2856" i="3" s="1"/>
  <c r="BI2851" i="3"/>
  <c r="BH2851" i="3"/>
  <c r="BG2851" i="3"/>
  <c r="BF2851" i="3"/>
  <c r="R2851" i="3"/>
  <c r="Q2851" i="3"/>
  <c r="X2851" i="3"/>
  <c r="V2851" i="3"/>
  <c r="T2851" i="3"/>
  <c r="P2851" i="3"/>
  <c r="BK2851" i="3" s="1"/>
  <c r="BI2823" i="3"/>
  <c r="BH2823" i="3"/>
  <c r="BG2823" i="3"/>
  <c r="BF2823" i="3"/>
  <c r="R2823" i="3"/>
  <c r="Q2823" i="3"/>
  <c r="X2823" i="3"/>
  <c r="V2823" i="3"/>
  <c r="T2823" i="3"/>
  <c r="P2823" i="3"/>
  <c r="BK2823" i="3" s="1"/>
  <c r="K2823" i="3"/>
  <c r="BE2823" i="3"/>
  <c r="BI2768" i="3"/>
  <c r="BH2768" i="3"/>
  <c r="BG2768" i="3"/>
  <c r="BF2768" i="3"/>
  <c r="R2768" i="3"/>
  <c r="Q2768" i="3"/>
  <c r="X2768" i="3"/>
  <c r="V2768" i="3"/>
  <c r="T2768" i="3"/>
  <c r="P2768" i="3"/>
  <c r="BI2740" i="3"/>
  <c r="BH2740" i="3"/>
  <c r="BG2740" i="3"/>
  <c r="BF2740" i="3"/>
  <c r="R2740" i="3"/>
  <c r="Q2740" i="3"/>
  <c r="X2740" i="3"/>
  <c r="V2740" i="3"/>
  <c r="T2740" i="3"/>
  <c r="P2740" i="3"/>
  <c r="BK2740" i="3"/>
  <c r="K2740" i="3"/>
  <c r="BE2740" i="3" s="1"/>
  <c r="BI2736" i="3"/>
  <c r="BH2736" i="3"/>
  <c r="BG2736" i="3"/>
  <c r="BF2736" i="3"/>
  <c r="R2736" i="3"/>
  <c r="Q2736" i="3"/>
  <c r="X2736" i="3"/>
  <c r="V2736" i="3"/>
  <c r="T2736" i="3"/>
  <c r="P2736" i="3"/>
  <c r="BK2736" i="3"/>
  <c r="K2736" i="3"/>
  <c r="BE2736" i="3" s="1"/>
  <c r="BI2732" i="3"/>
  <c r="BH2732" i="3"/>
  <c r="BG2732" i="3"/>
  <c r="BF2732" i="3"/>
  <c r="R2732" i="3"/>
  <c r="Q2732" i="3"/>
  <c r="X2732" i="3"/>
  <c r="V2732" i="3"/>
  <c r="T2732" i="3"/>
  <c r="P2732" i="3"/>
  <c r="BK2732" i="3" s="1"/>
  <c r="BI2727" i="3"/>
  <c r="BH2727" i="3"/>
  <c r="BG2727" i="3"/>
  <c r="BF2727" i="3"/>
  <c r="R2727" i="3"/>
  <c r="Q2727" i="3"/>
  <c r="X2727" i="3"/>
  <c r="V2727" i="3"/>
  <c r="T2727" i="3"/>
  <c r="P2727" i="3"/>
  <c r="BK2727" i="3" s="1"/>
  <c r="BI2723" i="3"/>
  <c r="BH2723" i="3"/>
  <c r="BG2723" i="3"/>
  <c r="BF2723" i="3"/>
  <c r="R2723" i="3"/>
  <c r="Q2723" i="3"/>
  <c r="X2723" i="3"/>
  <c r="V2723" i="3"/>
  <c r="T2723" i="3"/>
  <c r="P2723" i="3"/>
  <c r="BK2723" i="3" s="1"/>
  <c r="K2723" i="3"/>
  <c r="BE2723" i="3" s="1"/>
  <c r="BI2720" i="3"/>
  <c r="BH2720" i="3"/>
  <c r="BG2720" i="3"/>
  <c r="BF2720" i="3"/>
  <c r="R2720" i="3"/>
  <c r="Q2720" i="3"/>
  <c r="X2720" i="3"/>
  <c r="V2720" i="3"/>
  <c r="T2720" i="3"/>
  <c r="P2720" i="3"/>
  <c r="BI2717" i="3"/>
  <c r="BH2717" i="3"/>
  <c r="BG2717" i="3"/>
  <c r="BF2717" i="3"/>
  <c r="R2717" i="3"/>
  <c r="Q2717" i="3"/>
  <c r="X2717" i="3"/>
  <c r="V2717" i="3"/>
  <c r="T2717" i="3"/>
  <c r="P2717" i="3"/>
  <c r="K2717" i="3" s="1"/>
  <c r="BE2717" i="3" s="1"/>
  <c r="BK2717" i="3"/>
  <c r="BI2714" i="3"/>
  <c r="BH2714" i="3"/>
  <c r="BG2714" i="3"/>
  <c r="BF2714" i="3"/>
  <c r="R2714" i="3"/>
  <c r="Q2714" i="3"/>
  <c r="X2714" i="3"/>
  <c r="V2714" i="3"/>
  <c r="T2714" i="3"/>
  <c r="P2714" i="3"/>
  <c r="K2714" i="3" s="1"/>
  <c r="BK2714" i="3"/>
  <c r="BE2714" i="3"/>
  <c r="BI2707" i="3"/>
  <c r="BH2707" i="3"/>
  <c r="BG2707" i="3"/>
  <c r="BF2707" i="3"/>
  <c r="R2707" i="3"/>
  <c r="Q2707" i="3"/>
  <c r="X2707" i="3"/>
  <c r="V2707" i="3"/>
  <c r="T2707" i="3"/>
  <c r="P2707" i="3"/>
  <c r="BK2707" i="3"/>
  <c r="K2707" i="3"/>
  <c r="BE2707" i="3" s="1"/>
  <c r="BI2704" i="3"/>
  <c r="BH2704" i="3"/>
  <c r="BG2704" i="3"/>
  <c r="BF2704" i="3"/>
  <c r="R2704" i="3"/>
  <c r="Q2704" i="3"/>
  <c r="X2704" i="3"/>
  <c r="V2704" i="3"/>
  <c r="T2704" i="3"/>
  <c r="P2704" i="3"/>
  <c r="BK2704" i="3"/>
  <c r="K2704" i="3"/>
  <c r="BE2704" i="3" s="1"/>
  <c r="BI2701" i="3"/>
  <c r="BH2701" i="3"/>
  <c r="BG2701" i="3"/>
  <c r="BF2701" i="3"/>
  <c r="R2701" i="3"/>
  <c r="Q2701" i="3"/>
  <c r="X2701" i="3"/>
  <c r="V2701" i="3"/>
  <c r="T2701" i="3"/>
  <c r="P2701" i="3"/>
  <c r="BK2701" i="3" s="1"/>
  <c r="BI2698" i="3"/>
  <c r="BH2698" i="3"/>
  <c r="BG2698" i="3"/>
  <c r="BF2698" i="3"/>
  <c r="R2698" i="3"/>
  <c r="Q2698" i="3"/>
  <c r="X2698" i="3"/>
  <c r="V2698" i="3"/>
  <c r="T2698" i="3"/>
  <c r="P2698" i="3"/>
  <c r="BK2698" i="3" s="1"/>
  <c r="K2698" i="3"/>
  <c r="BE2698" i="3" s="1"/>
  <c r="BI2694" i="3"/>
  <c r="BH2694" i="3"/>
  <c r="BG2694" i="3"/>
  <c r="BF2694" i="3"/>
  <c r="R2694" i="3"/>
  <c r="Q2694" i="3"/>
  <c r="X2694" i="3"/>
  <c r="V2694" i="3"/>
  <c r="T2694" i="3"/>
  <c r="P2694" i="3"/>
  <c r="BK2694" i="3" s="1"/>
  <c r="K2694" i="3"/>
  <c r="BE2694" i="3" s="1"/>
  <c r="BI2691" i="3"/>
  <c r="BH2691" i="3"/>
  <c r="BG2691" i="3"/>
  <c r="BF2691" i="3"/>
  <c r="R2691" i="3"/>
  <c r="Q2691" i="3"/>
  <c r="X2691" i="3"/>
  <c r="V2691" i="3"/>
  <c r="T2691" i="3"/>
  <c r="P2691" i="3"/>
  <c r="BI2687" i="3"/>
  <c r="BH2687" i="3"/>
  <c r="BG2687" i="3"/>
  <c r="BF2687" i="3"/>
  <c r="R2687" i="3"/>
  <c r="Q2687" i="3"/>
  <c r="X2687" i="3"/>
  <c r="V2687" i="3"/>
  <c r="T2687" i="3"/>
  <c r="P2687" i="3"/>
  <c r="BI2684" i="3"/>
  <c r="BH2684" i="3"/>
  <c r="BG2684" i="3"/>
  <c r="BF2684" i="3"/>
  <c r="R2684" i="3"/>
  <c r="Q2684" i="3"/>
  <c r="X2684" i="3"/>
  <c r="V2684" i="3"/>
  <c r="T2684" i="3"/>
  <c r="P2684" i="3"/>
  <c r="K2684" i="3" s="1"/>
  <c r="BK2684" i="3"/>
  <c r="BE2684" i="3"/>
  <c r="BI2681" i="3"/>
  <c r="BH2681" i="3"/>
  <c r="BG2681" i="3"/>
  <c r="BF2681" i="3"/>
  <c r="R2681" i="3"/>
  <c r="Q2681" i="3"/>
  <c r="X2681" i="3"/>
  <c r="V2681" i="3"/>
  <c r="T2681" i="3"/>
  <c r="P2681" i="3"/>
  <c r="BK2681" i="3"/>
  <c r="K2681" i="3"/>
  <c r="BE2681" i="3" s="1"/>
  <c r="BI2678" i="3"/>
  <c r="BH2678" i="3"/>
  <c r="BG2678" i="3"/>
  <c r="BF2678" i="3"/>
  <c r="R2678" i="3"/>
  <c r="Q2678" i="3"/>
  <c r="X2678" i="3"/>
  <c r="V2678" i="3"/>
  <c r="T2678" i="3"/>
  <c r="P2678" i="3"/>
  <c r="BK2678" i="3"/>
  <c r="K2678" i="3"/>
  <c r="BE2678" i="3" s="1"/>
  <c r="BI2672" i="3"/>
  <c r="BH2672" i="3"/>
  <c r="BG2672" i="3"/>
  <c r="BF2672" i="3"/>
  <c r="R2672" i="3"/>
  <c r="Q2672" i="3"/>
  <c r="X2672" i="3"/>
  <c r="V2672" i="3"/>
  <c r="T2672" i="3"/>
  <c r="P2672" i="3"/>
  <c r="BK2672" i="3" s="1"/>
  <c r="BI2669" i="3"/>
  <c r="BH2669" i="3"/>
  <c r="BG2669" i="3"/>
  <c r="BF2669" i="3"/>
  <c r="R2669" i="3"/>
  <c r="Q2669" i="3"/>
  <c r="X2669" i="3"/>
  <c r="V2669" i="3"/>
  <c r="T2669" i="3"/>
  <c r="P2669" i="3"/>
  <c r="BK2669" i="3" s="1"/>
  <c r="K2669" i="3"/>
  <c r="BE2669" i="3" s="1"/>
  <c r="BI2665" i="3"/>
  <c r="BH2665" i="3"/>
  <c r="BG2665" i="3"/>
  <c r="BF2665" i="3"/>
  <c r="R2665" i="3"/>
  <c r="Q2665" i="3"/>
  <c r="X2665" i="3"/>
  <c r="V2665" i="3"/>
  <c r="T2665" i="3"/>
  <c r="P2665" i="3"/>
  <c r="BK2665" i="3" s="1"/>
  <c r="K2665" i="3"/>
  <c r="BE2665" i="3" s="1"/>
  <c r="BI2662" i="3"/>
  <c r="BH2662" i="3"/>
  <c r="BG2662" i="3"/>
  <c r="BF2662" i="3"/>
  <c r="R2662" i="3"/>
  <c r="Q2662" i="3"/>
  <c r="X2662" i="3"/>
  <c r="V2662" i="3"/>
  <c r="T2662" i="3"/>
  <c r="P2662" i="3"/>
  <c r="BI2658" i="3"/>
  <c r="BH2658" i="3"/>
  <c r="BG2658" i="3"/>
  <c r="BF2658" i="3"/>
  <c r="R2658" i="3"/>
  <c r="Q2658" i="3"/>
  <c r="X2658" i="3"/>
  <c r="V2658" i="3"/>
  <c r="T2658" i="3"/>
  <c r="P2658" i="3"/>
  <c r="K2658" i="3" s="1"/>
  <c r="BE2658" i="3" s="1"/>
  <c r="BI2655" i="3"/>
  <c r="BH2655" i="3"/>
  <c r="BG2655" i="3"/>
  <c r="BF2655" i="3"/>
  <c r="R2655" i="3"/>
  <c r="Q2655" i="3"/>
  <c r="X2655" i="3"/>
  <c r="V2655" i="3"/>
  <c r="T2655" i="3"/>
  <c r="P2655" i="3"/>
  <c r="K2655" i="3" s="1"/>
  <c r="BK2655" i="3"/>
  <c r="BE2655" i="3"/>
  <c r="BI2651" i="3"/>
  <c r="BH2651" i="3"/>
  <c r="BG2651" i="3"/>
  <c r="BF2651" i="3"/>
  <c r="R2651" i="3"/>
  <c r="Q2651" i="3"/>
  <c r="X2651" i="3"/>
  <c r="V2651" i="3"/>
  <c r="T2651" i="3"/>
  <c r="P2651" i="3"/>
  <c r="BK2651" i="3"/>
  <c r="K2651" i="3"/>
  <c r="BE2651" i="3" s="1"/>
  <c r="BI2648" i="3"/>
  <c r="BH2648" i="3"/>
  <c r="BG2648" i="3"/>
  <c r="BF2648" i="3"/>
  <c r="R2648" i="3"/>
  <c r="Q2648" i="3"/>
  <c r="X2648" i="3"/>
  <c r="V2648" i="3"/>
  <c r="T2648" i="3"/>
  <c r="P2648" i="3"/>
  <c r="BK2648" i="3"/>
  <c r="K2648" i="3"/>
  <c r="BE2648" i="3" s="1"/>
  <c r="BI2645" i="3"/>
  <c r="BH2645" i="3"/>
  <c r="BG2645" i="3"/>
  <c r="BF2645" i="3"/>
  <c r="R2645" i="3"/>
  <c r="Q2645" i="3"/>
  <c r="X2645" i="3"/>
  <c r="V2645" i="3"/>
  <c r="T2645" i="3"/>
  <c r="P2645" i="3"/>
  <c r="BK2645" i="3" s="1"/>
  <c r="BI2642" i="3"/>
  <c r="BH2642" i="3"/>
  <c r="BG2642" i="3"/>
  <c r="BF2642" i="3"/>
  <c r="R2642" i="3"/>
  <c r="Q2642" i="3"/>
  <c r="X2642" i="3"/>
  <c r="V2642" i="3"/>
  <c r="T2642" i="3"/>
  <c r="P2642" i="3"/>
  <c r="BK2642" i="3" s="1"/>
  <c r="K2642" i="3"/>
  <c r="BE2642" i="3" s="1"/>
  <c r="BI2639" i="3"/>
  <c r="BH2639" i="3"/>
  <c r="BG2639" i="3"/>
  <c r="BF2639" i="3"/>
  <c r="R2639" i="3"/>
  <c r="Q2639" i="3"/>
  <c r="X2639" i="3"/>
  <c r="V2639" i="3"/>
  <c r="T2639" i="3"/>
  <c r="P2639" i="3"/>
  <c r="BK2639" i="3" s="1"/>
  <c r="K2639" i="3"/>
  <c r="BE2639" i="3" s="1"/>
  <c r="BI2634" i="3"/>
  <c r="BH2634" i="3"/>
  <c r="BG2634" i="3"/>
  <c r="BF2634" i="3"/>
  <c r="R2634" i="3"/>
  <c r="Q2634" i="3"/>
  <c r="X2634" i="3"/>
  <c r="V2634" i="3"/>
  <c r="T2634" i="3"/>
  <c r="P2634" i="3"/>
  <c r="K2634" i="3" s="1"/>
  <c r="BE2634" i="3" s="1"/>
  <c r="BI2630" i="3"/>
  <c r="BH2630" i="3"/>
  <c r="BG2630" i="3"/>
  <c r="BF2630" i="3"/>
  <c r="R2630" i="3"/>
  <c r="Q2630" i="3"/>
  <c r="X2630" i="3"/>
  <c r="V2630" i="3"/>
  <c r="T2630" i="3"/>
  <c r="P2630" i="3"/>
  <c r="BK2630" i="3"/>
  <c r="K2630" i="3"/>
  <c r="BE2630" i="3" s="1"/>
  <c r="BI2627" i="3"/>
  <c r="BH2627" i="3"/>
  <c r="BG2627" i="3"/>
  <c r="BF2627" i="3"/>
  <c r="R2627" i="3"/>
  <c r="Q2627" i="3"/>
  <c r="X2627" i="3"/>
  <c r="V2627" i="3"/>
  <c r="T2627" i="3"/>
  <c r="P2627" i="3"/>
  <c r="BK2627" i="3"/>
  <c r="K2627" i="3"/>
  <c r="BE2627" i="3" s="1"/>
  <c r="BI2623" i="3"/>
  <c r="BH2623" i="3"/>
  <c r="BG2623" i="3"/>
  <c r="BF2623" i="3"/>
  <c r="R2623" i="3"/>
  <c r="Q2623" i="3"/>
  <c r="X2623" i="3"/>
  <c r="V2623" i="3"/>
  <c r="T2623" i="3"/>
  <c r="P2623" i="3"/>
  <c r="BK2623" i="3" s="1"/>
  <c r="BI2618" i="3"/>
  <c r="BH2618" i="3"/>
  <c r="BG2618" i="3"/>
  <c r="BF2618" i="3"/>
  <c r="R2618" i="3"/>
  <c r="Q2618" i="3"/>
  <c r="X2618" i="3"/>
  <c r="V2618" i="3"/>
  <c r="T2618" i="3"/>
  <c r="P2618" i="3"/>
  <c r="BK2618" i="3" s="1"/>
  <c r="K2618" i="3"/>
  <c r="BE2618" i="3" s="1"/>
  <c r="BI2614" i="3"/>
  <c r="BH2614" i="3"/>
  <c r="BG2614" i="3"/>
  <c r="BF2614" i="3"/>
  <c r="R2614" i="3"/>
  <c r="Q2614" i="3"/>
  <c r="X2614" i="3"/>
  <c r="V2614" i="3"/>
  <c r="T2614" i="3"/>
  <c r="P2614" i="3"/>
  <c r="BK2614" i="3" s="1"/>
  <c r="K2614" i="3"/>
  <c r="BE2614" i="3" s="1"/>
  <c r="BI2609" i="3"/>
  <c r="BH2609" i="3"/>
  <c r="BG2609" i="3"/>
  <c r="BF2609" i="3"/>
  <c r="R2609" i="3"/>
  <c r="Q2609" i="3"/>
  <c r="X2609" i="3"/>
  <c r="V2609" i="3"/>
  <c r="T2609" i="3"/>
  <c r="P2609" i="3"/>
  <c r="BI2606" i="3"/>
  <c r="BH2606" i="3"/>
  <c r="BG2606" i="3"/>
  <c r="BF2606" i="3"/>
  <c r="R2606" i="3"/>
  <c r="Q2606" i="3"/>
  <c r="X2606" i="3"/>
  <c r="V2606" i="3"/>
  <c r="T2606" i="3"/>
  <c r="P2606" i="3"/>
  <c r="K2606" i="3" s="1"/>
  <c r="BE2606" i="3"/>
  <c r="BI2602" i="3"/>
  <c r="BH2602" i="3"/>
  <c r="BG2602" i="3"/>
  <c r="BF2602" i="3"/>
  <c r="R2602" i="3"/>
  <c r="Q2602" i="3"/>
  <c r="X2602" i="3"/>
  <c r="V2602" i="3"/>
  <c r="T2602" i="3"/>
  <c r="P2602" i="3"/>
  <c r="K2602" i="3" s="1"/>
  <c r="BK2602" i="3"/>
  <c r="BE2602" i="3"/>
  <c r="BI2599" i="3"/>
  <c r="BH2599" i="3"/>
  <c r="BG2599" i="3"/>
  <c r="BF2599" i="3"/>
  <c r="R2599" i="3"/>
  <c r="Q2599" i="3"/>
  <c r="X2599" i="3"/>
  <c r="V2599" i="3"/>
  <c r="T2599" i="3"/>
  <c r="P2599" i="3"/>
  <c r="BK2599" i="3"/>
  <c r="K2599" i="3"/>
  <c r="BE2599" i="3" s="1"/>
  <c r="BI2595" i="3"/>
  <c r="BH2595" i="3"/>
  <c r="BG2595" i="3"/>
  <c r="BF2595" i="3"/>
  <c r="R2595" i="3"/>
  <c r="Q2595" i="3"/>
  <c r="X2595" i="3"/>
  <c r="V2595" i="3"/>
  <c r="T2595" i="3"/>
  <c r="P2595" i="3"/>
  <c r="BK2595" i="3"/>
  <c r="K2595" i="3"/>
  <c r="BE2595" i="3" s="1"/>
  <c r="BI2592" i="3"/>
  <c r="BH2592" i="3"/>
  <c r="BG2592" i="3"/>
  <c r="BF2592" i="3"/>
  <c r="R2592" i="3"/>
  <c r="Q2592" i="3"/>
  <c r="X2592" i="3"/>
  <c r="V2592" i="3"/>
  <c r="T2592" i="3"/>
  <c r="P2592" i="3"/>
  <c r="BK2592" i="3" s="1"/>
  <c r="BI2588" i="3"/>
  <c r="BH2588" i="3"/>
  <c r="BG2588" i="3"/>
  <c r="BF2588" i="3"/>
  <c r="R2588" i="3"/>
  <c r="Q2588" i="3"/>
  <c r="X2588" i="3"/>
  <c r="V2588" i="3"/>
  <c r="T2588" i="3"/>
  <c r="P2588" i="3"/>
  <c r="BI2585" i="3"/>
  <c r="BH2585" i="3"/>
  <c r="BG2585" i="3"/>
  <c r="BF2585" i="3"/>
  <c r="R2585" i="3"/>
  <c r="Q2585" i="3"/>
  <c r="X2585" i="3"/>
  <c r="V2585" i="3"/>
  <c r="T2585" i="3"/>
  <c r="P2585" i="3"/>
  <c r="BK2585" i="3" s="1"/>
  <c r="K2585" i="3"/>
  <c r="BE2585" i="3" s="1"/>
  <c r="BI2581" i="3"/>
  <c r="BH2581" i="3"/>
  <c r="BG2581" i="3"/>
  <c r="BF2581" i="3"/>
  <c r="R2581" i="3"/>
  <c r="Q2581" i="3"/>
  <c r="X2581" i="3"/>
  <c r="V2581" i="3"/>
  <c r="T2581" i="3"/>
  <c r="P2581" i="3"/>
  <c r="BI2578" i="3"/>
  <c r="BH2578" i="3"/>
  <c r="BG2578" i="3"/>
  <c r="BF2578" i="3"/>
  <c r="R2578" i="3"/>
  <c r="Q2578" i="3"/>
  <c r="X2578" i="3"/>
  <c r="V2578" i="3"/>
  <c r="T2578" i="3"/>
  <c r="P2578" i="3"/>
  <c r="K2578" i="3" s="1"/>
  <c r="BE2578" i="3"/>
  <c r="BI2574" i="3"/>
  <c r="BH2574" i="3"/>
  <c r="BG2574" i="3"/>
  <c r="BF2574" i="3"/>
  <c r="R2574" i="3"/>
  <c r="R2495" i="3" s="1"/>
  <c r="J79" i="3" s="1"/>
  <c r="Q2574" i="3"/>
  <c r="X2574" i="3"/>
  <c r="V2574" i="3"/>
  <c r="T2574" i="3"/>
  <c r="P2574" i="3"/>
  <c r="K2574" i="3" s="1"/>
  <c r="BE2574" i="3" s="1"/>
  <c r="BK2574" i="3"/>
  <c r="BI2571" i="3"/>
  <c r="BH2571" i="3"/>
  <c r="BG2571" i="3"/>
  <c r="BF2571" i="3"/>
  <c r="R2571" i="3"/>
  <c r="Q2571" i="3"/>
  <c r="X2571" i="3"/>
  <c r="V2571" i="3"/>
  <c r="T2571" i="3"/>
  <c r="P2571" i="3"/>
  <c r="BK2571" i="3"/>
  <c r="K2571" i="3"/>
  <c r="BE2571" i="3" s="1"/>
  <c r="BI2568" i="3"/>
  <c r="BH2568" i="3"/>
  <c r="BG2568" i="3"/>
  <c r="BF2568" i="3"/>
  <c r="R2568" i="3"/>
  <c r="Q2568" i="3"/>
  <c r="X2568" i="3"/>
  <c r="V2568" i="3"/>
  <c r="T2568" i="3"/>
  <c r="P2568" i="3"/>
  <c r="BK2568" i="3"/>
  <c r="K2568" i="3"/>
  <c r="BE2568" i="3" s="1"/>
  <c r="BI2565" i="3"/>
  <c r="BH2565" i="3"/>
  <c r="BG2565" i="3"/>
  <c r="BF2565" i="3"/>
  <c r="R2565" i="3"/>
  <c r="Q2565" i="3"/>
  <c r="X2565" i="3"/>
  <c r="V2565" i="3"/>
  <c r="T2565" i="3"/>
  <c r="P2565" i="3"/>
  <c r="BI2562" i="3"/>
  <c r="BH2562" i="3"/>
  <c r="BG2562" i="3"/>
  <c r="BF2562" i="3"/>
  <c r="R2562" i="3"/>
  <c r="Q2562" i="3"/>
  <c r="X2562" i="3"/>
  <c r="V2562" i="3"/>
  <c r="T2562" i="3"/>
  <c r="P2562" i="3"/>
  <c r="BK2562" i="3" s="1"/>
  <c r="BI2559" i="3"/>
  <c r="BH2559" i="3"/>
  <c r="BG2559" i="3"/>
  <c r="BF2559" i="3"/>
  <c r="R2559" i="3"/>
  <c r="Q2559" i="3"/>
  <c r="X2559" i="3"/>
  <c r="V2559" i="3"/>
  <c r="T2559" i="3"/>
  <c r="P2559" i="3"/>
  <c r="BK2559" i="3" s="1"/>
  <c r="K2559" i="3"/>
  <c r="BE2559" i="3" s="1"/>
  <c r="BI2551" i="3"/>
  <c r="BH2551" i="3"/>
  <c r="BG2551" i="3"/>
  <c r="BF2551" i="3"/>
  <c r="R2551" i="3"/>
  <c r="Q2551" i="3"/>
  <c r="X2551" i="3"/>
  <c r="V2551" i="3"/>
  <c r="T2551" i="3"/>
  <c r="P2551" i="3"/>
  <c r="K2551" i="3" s="1"/>
  <c r="BE2551" i="3" s="1"/>
  <c r="BI2548" i="3"/>
  <c r="BH2548" i="3"/>
  <c r="BG2548" i="3"/>
  <c r="BF2548" i="3"/>
  <c r="R2548" i="3"/>
  <c r="Q2548" i="3"/>
  <c r="X2548" i="3"/>
  <c r="V2548" i="3"/>
  <c r="T2548" i="3"/>
  <c r="P2548" i="3"/>
  <c r="K2548" i="3" s="1"/>
  <c r="BE2548" i="3"/>
  <c r="BI2544" i="3"/>
  <c r="BH2544" i="3"/>
  <c r="BG2544" i="3"/>
  <c r="BF2544" i="3"/>
  <c r="R2544" i="3"/>
  <c r="Q2544" i="3"/>
  <c r="X2544" i="3"/>
  <c r="V2544" i="3"/>
  <c r="T2544" i="3"/>
  <c r="P2544" i="3"/>
  <c r="K2544" i="3" s="1"/>
  <c r="BK2544" i="3"/>
  <c r="BE2544" i="3"/>
  <c r="BI2540" i="3"/>
  <c r="BH2540" i="3"/>
  <c r="BG2540" i="3"/>
  <c r="BF2540" i="3"/>
  <c r="R2540" i="3"/>
  <c r="Q2540" i="3"/>
  <c r="X2540" i="3"/>
  <c r="V2540" i="3"/>
  <c r="T2540" i="3"/>
  <c r="P2540" i="3"/>
  <c r="BK2540" i="3"/>
  <c r="K2540" i="3"/>
  <c r="BE2540" i="3" s="1"/>
  <c r="BI2535" i="3"/>
  <c r="BH2535" i="3"/>
  <c r="BG2535" i="3"/>
  <c r="BF2535" i="3"/>
  <c r="R2535" i="3"/>
  <c r="Q2535" i="3"/>
  <c r="Q2495" i="3" s="1"/>
  <c r="I79" i="3" s="1"/>
  <c r="X2535" i="3"/>
  <c r="V2535" i="3"/>
  <c r="T2535" i="3"/>
  <c r="P2535" i="3"/>
  <c r="BK2535" i="3"/>
  <c r="K2535" i="3"/>
  <c r="BE2535" i="3" s="1"/>
  <c r="BI2528" i="3"/>
  <c r="BH2528" i="3"/>
  <c r="BG2528" i="3"/>
  <c r="BF2528" i="3"/>
  <c r="R2528" i="3"/>
  <c r="Q2528" i="3"/>
  <c r="X2528" i="3"/>
  <c r="V2528" i="3"/>
  <c r="T2528" i="3"/>
  <c r="P2528" i="3"/>
  <c r="BI2521" i="3"/>
  <c r="BH2521" i="3"/>
  <c r="BG2521" i="3"/>
  <c r="BF2521" i="3"/>
  <c r="R2521" i="3"/>
  <c r="Q2521" i="3"/>
  <c r="X2521" i="3"/>
  <c r="V2521" i="3"/>
  <c r="T2521" i="3"/>
  <c r="P2521" i="3"/>
  <c r="BI2512" i="3"/>
  <c r="BH2512" i="3"/>
  <c r="BG2512" i="3"/>
  <c r="BF2512" i="3"/>
  <c r="R2512" i="3"/>
  <c r="Q2512" i="3"/>
  <c r="X2512" i="3"/>
  <c r="V2512" i="3"/>
  <c r="T2512" i="3"/>
  <c r="P2512" i="3"/>
  <c r="BK2512" i="3" s="1"/>
  <c r="K2512" i="3"/>
  <c r="BE2512" i="3"/>
  <c r="BI2503" i="3"/>
  <c r="BH2503" i="3"/>
  <c r="BG2503" i="3"/>
  <c r="BF2503" i="3"/>
  <c r="R2503" i="3"/>
  <c r="Q2503" i="3"/>
  <c r="X2503" i="3"/>
  <c r="V2503" i="3"/>
  <c r="T2503" i="3"/>
  <c r="P2503" i="3"/>
  <c r="BI2500" i="3"/>
  <c r="BH2500" i="3"/>
  <c r="BG2500" i="3"/>
  <c r="BF2500" i="3"/>
  <c r="R2500" i="3"/>
  <c r="Q2500" i="3"/>
  <c r="X2500" i="3"/>
  <c r="V2500" i="3"/>
  <c r="T2500" i="3"/>
  <c r="P2500" i="3"/>
  <c r="K2500" i="3" s="1"/>
  <c r="BE2500" i="3" s="1"/>
  <c r="BI2496" i="3"/>
  <c r="BH2496" i="3"/>
  <c r="BG2496" i="3"/>
  <c r="BF2496" i="3"/>
  <c r="R2496" i="3"/>
  <c r="Q2496" i="3"/>
  <c r="X2496" i="3"/>
  <c r="V2496" i="3"/>
  <c r="T2496" i="3"/>
  <c r="P2496" i="3"/>
  <c r="BK2496" i="3"/>
  <c r="K2496" i="3"/>
  <c r="BE2496" i="3" s="1"/>
  <c r="BI2492" i="3"/>
  <c r="BH2492" i="3"/>
  <c r="BG2492" i="3"/>
  <c r="BF2492" i="3"/>
  <c r="R2492" i="3"/>
  <c r="Q2492" i="3"/>
  <c r="X2492" i="3"/>
  <c r="V2492" i="3"/>
  <c r="T2492" i="3"/>
  <c r="P2492" i="3"/>
  <c r="BI2488" i="3"/>
  <c r="BH2488" i="3"/>
  <c r="BG2488" i="3"/>
  <c r="BF2488" i="3"/>
  <c r="R2488" i="3"/>
  <c r="Q2488" i="3"/>
  <c r="X2488" i="3"/>
  <c r="V2488" i="3"/>
  <c r="T2488" i="3"/>
  <c r="P2488" i="3"/>
  <c r="BK2488" i="3" s="1"/>
  <c r="BI2482" i="3"/>
  <c r="BH2482" i="3"/>
  <c r="BG2482" i="3"/>
  <c r="BF2482" i="3"/>
  <c r="R2482" i="3"/>
  <c r="Q2482" i="3"/>
  <c r="X2482" i="3"/>
  <c r="V2482" i="3"/>
  <c r="T2482" i="3"/>
  <c r="P2482" i="3"/>
  <c r="BK2482" i="3" s="1"/>
  <c r="K2482" i="3"/>
  <c r="BE2482" i="3" s="1"/>
  <c r="BI2477" i="3"/>
  <c r="BH2477" i="3"/>
  <c r="BG2477" i="3"/>
  <c r="BF2477" i="3"/>
  <c r="R2477" i="3"/>
  <c r="Q2477" i="3"/>
  <c r="X2477" i="3"/>
  <c r="V2477" i="3"/>
  <c r="T2477" i="3"/>
  <c r="P2477" i="3"/>
  <c r="K2477" i="3" s="1"/>
  <c r="BE2477" i="3" s="1"/>
  <c r="BI2473" i="3"/>
  <c r="BH2473" i="3"/>
  <c r="BG2473" i="3"/>
  <c r="BF2473" i="3"/>
  <c r="R2473" i="3"/>
  <c r="Q2473" i="3"/>
  <c r="X2473" i="3"/>
  <c r="V2473" i="3"/>
  <c r="T2473" i="3"/>
  <c r="P2473" i="3"/>
  <c r="K2473" i="3" s="1"/>
  <c r="BE2473" i="3"/>
  <c r="BI2469" i="3"/>
  <c r="BH2469" i="3"/>
  <c r="BG2469" i="3"/>
  <c r="BF2469" i="3"/>
  <c r="R2469" i="3"/>
  <c r="Q2469" i="3"/>
  <c r="X2469" i="3"/>
  <c r="V2469" i="3"/>
  <c r="T2469" i="3"/>
  <c r="P2469" i="3"/>
  <c r="K2469" i="3" s="1"/>
  <c r="BK2469" i="3"/>
  <c r="BE2469" i="3"/>
  <c r="BI2465" i="3"/>
  <c r="BH2465" i="3"/>
  <c r="BG2465" i="3"/>
  <c r="BF2465" i="3"/>
  <c r="R2465" i="3"/>
  <c r="Q2465" i="3"/>
  <c r="X2465" i="3"/>
  <c r="V2465" i="3"/>
  <c r="T2465" i="3"/>
  <c r="P2465" i="3"/>
  <c r="BK2465" i="3"/>
  <c r="K2465" i="3"/>
  <c r="BE2465" i="3" s="1"/>
  <c r="BI2461" i="3"/>
  <c r="BH2461" i="3"/>
  <c r="BG2461" i="3"/>
  <c r="BF2461" i="3"/>
  <c r="R2461" i="3"/>
  <c r="Q2461" i="3"/>
  <c r="X2461" i="3"/>
  <c r="V2461" i="3"/>
  <c r="T2461" i="3"/>
  <c r="P2461" i="3"/>
  <c r="BK2461" i="3"/>
  <c r="K2461" i="3"/>
  <c r="BE2461" i="3" s="1"/>
  <c r="BI2455" i="3"/>
  <c r="BH2455" i="3"/>
  <c r="BG2455" i="3"/>
  <c r="BF2455" i="3"/>
  <c r="R2455" i="3"/>
  <c r="Q2455" i="3"/>
  <c r="X2455" i="3"/>
  <c r="V2455" i="3"/>
  <c r="T2455" i="3"/>
  <c r="P2455" i="3"/>
  <c r="BI2449" i="3"/>
  <c r="BH2449" i="3"/>
  <c r="BG2449" i="3"/>
  <c r="BF2449" i="3"/>
  <c r="R2449" i="3"/>
  <c r="Q2449" i="3"/>
  <c r="X2449" i="3"/>
  <c r="V2449" i="3"/>
  <c r="T2449" i="3"/>
  <c r="P2449" i="3"/>
  <c r="BI2446" i="3"/>
  <c r="BH2446" i="3"/>
  <c r="BG2446" i="3"/>
  <c r="BF2446" i="3"/>
  <c r="R2446" i="3"/>
  <c r="Q2446" i="3"/>
  <c r="X2446" i="3"/>
  <c r="V2446" i="3"/>
  <c r="T2446" i="3"/>
  <c r="P2446" i="3"/>
  <c r="BK2446" i="3" s="1"/>
  <c r="K2446" i="3"/>
  <c r="BE2446" i="3"/>
  <c r="BI2440" i="3"/>
  <c r="BH2440" i="3"/>
  <c r="BG2440" i="3"/>
  <c r="BF2440" i="3"/>
  <c r="R2440" i="3"/>
  <c r="Q2440" i="3"/>
  <c r="X2440" i="3"/>
  <c r="V2440" i="3"/>
  <c r="T2440" i="3"/>
  <c r="P2440" i="3"/>
  <c r="BI2437" i="3"/>
  <c r="BH2437" i="3"/>
  <c r="BG2437" i="3"/>
  <c r="BF2437" i="3"/>
  <c r="R2437" i="3"/>
  <c r="Q2437" i="3"/>
  <c r="X2437" i="3"/>
  <c r="V2437" i="3"/>
  <c r="T2437" i="3"/>
  <c r="P2437" i="3"/>
  <c r="K2437" i="3" s="1"/>
  <c r="BE2437" i="3" s="1"/>
  <c r="BI2434" i="3"/>
  <c r="BH2434" i="3"/>
  <c r="BG2434" i="3"/>
  <c r="BF2434" i="3"/>
  <c r="R2434" i="3"/>
  <c r="Q2434" i="3"/>
  <c r="X2434" i="3"/>
  <c r="V2434" i="3"/>
  <c r="T2434" i="3"/>
  <c r="P2434" i="3"/>
  <c r="K2434" i="3" s="1"/>
  <c r="BK2434" i="3"/>
  <c r="BE2434" i="3"/>
  <c r="BI2431" i="3"/>
  <c r="BH2431" i="3"/>
  <c r="BG2431" i="3"/>
  <c r="BF2431" i="3"/>
  <c r="R2431" i="3"/>
  <c r="Q2431" i="3"/>
  <c r="X2431" i="3"/>
  <c r="V2431" i="3"/>
  <c r="T2431" i="3"/>
  <c r="P2431" i="3"/>
  <c r="BK2431" i="3"/>
  <c r="K2431" i="3"/>
  <c r="BE2431" i="3" s="1"/>
  <c r="BI2428" i="3"/>
  <c r="BH2428" i="3"/>
  <c r="BG2428" i="3"/>
  <c r="BF2428" i="3"/>
  <c r="R2428" i="3"/>
  <c r="Q2428" i="3"/>
  <c r="X2428" i="3"/>
  <c r="V2428" i="3"/>
  <c r="T2428" i="3"/>
  <c r="P2428" i="3"/>
  <c r="BK2428" i="3"/>
  <c r="K2428" i="3"/>
  <c r="BE2428" i="3" s="1"/>
  <c r="BI2425" i="3"/>
  <c r="BH2425" i="3"/>
  <c r="BG2425" i="3"/>
  <c r="BF2425" i="3"/>
  <c r="R2425" i="3"/>
  <c r="Q2425" i="3"/>
  <c r="X2425" i="3"/>
  <c r="V2425" i="3"/>
  <c r="T2425" i="3"/>
  <c r="P2425" i="3"/>
  <c r="BI2422" i="3"/>
  <c r="BH2422" i="3"/>
  <c r="BG2422" i="3"/>
  <c r="BF2422" i="3"/>
  <c r="R2422" i="3"/>
  <c r="Q2422" i="3"/>
  <c r="X2422" i="3"/>
  <c r="V2422" i="3"/>
  <c r="T2422" i="3"/>
  <c r="P2422" i="3"/>
  <c r="BK2422" i="3" s="1"/>
  <c r="K2422" i="3"/>
  <c r="BE2422" i="3" s="1"/>
  <c r="BI2419" i="3"/>
  <c r="BH2419" i="3"/>
  <c r="BG2419" i="3"/>
  <c r="BF2419" i="3"/>
  <c r="R2419" i="3"/>
  <c r="Q2419" i="3"/>
  <c r="X2419" i="3"/>
  <c r="V2419" i="3"/>
  <c r="T2419" i="3"/>
  <c r="P2419" i="3"/>
  <c r="BK2419" i="3" s="1"/>
  <c r="K2419" i="3"/>
  <c r="BE2419" i="3"/>
  <c r="BI2416" i="3"/>
  <c r="BH2416" i="3"/>
  <c r="BG2416" i="3"/>
  <c r="BF2416" i="3"/>
  <c r="R2416" i="3"/>
  <c r="Q2416" i="3"/>
  <c r="X2416" i="3"/>
  <c r="V2416" i="3"/>
  <c r="T2416" i="3"/>
  <c r="P2416" i="3"/>
  <c r="K2416" i="3" s="1"/>
  <c r="BE2416" i="3" s="1"/>
  <c r="BK2416" i="3"/>
  <c r="BI2413" i="3"/>
  <c r="BH2413" i="3"/>
  <c r="BG2413" i="3"/>
  <c r="BF2413" i="3"/>
  <c r="R2413" i="3"/>
  <c r="Q2413" i="3"/>
  <c r="X2413" i="3"/>
  <c r="V2413" i="3"/>
  <c r="T2413" i="3"/>
  <c r="P2413" i="3"/>
  <c r="BI2410" i="3"/>
  <c r="BH2410" i="3"/>
  <c r="BG2410" i="3"/>
  <c r="BF2410" i="3"/>
  <c r="R2410" i="3"/>
  <c r="Q2410" i="3"/>
  <c r="X2410" i="3"/>
  <c r="V2410" i="3"/>
  <c r="T2410" i="3"/>
  <c r="P2410" i="3"/>
  <c r="K2410" i="3" s="1"/>
  <c r="BK2410" i="3"/>
  <c r="BE2410" i="3"/>
  <c r="BI2407" i="3"/>
  <c r="BH2407" i="3"/>
  <c r="BG2407" i="3"/>
  <c r="BF2407" i="3"/>
  <c r="R2407" i="3"/>
  <c r="Q2407" i="3"/>
  <c r="X2407" i="3"/>
  <c r="V2407" i="3"/>
  <c r="T2407" i="3"/>
  <c r="P2407" i="3"/>
  <c r="BK2407" i="3"/>
  <c r="K2407" i="3"/>
  <c r="BE2407" i="3" s="1"/>
  <c r="BI2404" i="3"/>
  <c r="BH2404" i="3"/>
  <c r="BG2404" i="3"/>
  <c r="BF2404" i="3"/>
  <c r="R2404" i="3"/>
  <c r="Q2404" i="3"/>
  <c r="X2404" i="3"/>
  <c r="V2404" i="3"/>
  <c r="T2404" i="3"/>
  <c r="P2404" i="3"/>
  <c r="BK2404" i="3"/>
  <c r="K2404" i="3"/>
  <c r="BE2404" i="3" s="1"/>
  <c r="BI2401" i="3"/>
  <c r="BH2401" i="3"/>
  <c r="BG2401" i="3"/>
  <c r="BF2401" i="3"/>
  <c r="R2401" i="3"/>
  <c r="Q2401" i="3"/>
  <c r="X2401" i="3"/>
  <c r="V2401" i="3"/>
  <c r="T2401" i="3"/>
  <c r="P2401" i="3"/>
  <c r="BI2398" i="3"/>
  <c r="BH2398" i="3"/>
  <c r="BG2398" i="3"/>
  <c r="BF2398" i="3"/>
  <c r="R2398" i="3"/>
  <c r="Q2398" i="3"/>
  <c r="X2398" i="3"/>
  <c r="V2398" i="3"/>
  <c r="T2398" i="3"/>
  <c r="P2398" i="3"/>
  <c r="BK2398" i="3" s="1"/>
  <c r="K2398" i="3"/>
  <c r="BE2398" i="3" s="1"/>
  <c r="BI2394" i="3"/>
  <c r="BH2394" i="3"/>
  <c r="BG2394" i="3"/>
  <c r="BF2394" i="3"/>
  <c r="R2394" i="3"/>
  <c r="Q2394" i="3"/>
  <c r="X2394" i="3"/>
  <c r="V2394" i="3"/>
  <c r="T2394" i="3"/>
  <c r="P2394" i="3"/>
  <c r="BK2394" i="3" s="1"/>
  <c r="K2394" i="3"/>
  <c r="BE2394" i="3"/>
  <c r="BI2389" i="3"/>
  <c r="BH2389" i="3"/>
  <c r="BG2389" i="3"/>
  <c r="BF2389" i="3"/>
  <c r="R2389" i="3"/>
  <c r="Q2389" i="3"/>
  <c r="X2389" i="3"/>
  <c r="V2389" i="3"/>
  <c r="T2389" i="3"/>
  <c r="P2389" i="3"/>
  <c r="K2389" i="3" s="1"/>
  <c r="BE2389" i="3" s="1"/>
  <c r="BK2389" i="3"/>
  <c r="BI2384" i="3"/>
  <c r="BH2384" i="3"/>
  <c r="BG2384" i="3"/>
  <c r="BF2384" i="3"/>
  <c r="R2384" i="3"/>
  <c r="Q2384" i="3"/>
  <c r="X2384" i="3"/>
  <c r="V2384" i="3"/>
  <c r="T2384" i="3"/>
  <c r="P2384" i="3"/>
  <c r="K2384" i="3" s="1"/>
  <c r="BE2384" i="3" s="1"/>
  <c r="BK2384" i="3"/>
  <c r="BI2380" i="3"/>
  <c r="BH2380" i="3"/>
  <c r="BG2380" i="3"/>
  <c r="BF2380" i="3"/>
  <c r="R2380" i="3"/>
  <c r="Q2380" i="3"/>
  <c r="X2380" i="3"/>
  <c r="V2380" i="3"/>
  <c r="T2380" i="3"/>
  <c r="P2380" i="3"/>
  <c r="K2380" i="3" s="1"/>
  <c r="BK2380" i="3"/>
  <c r="BE2380" i="3"/>
  <c r="BI2376" i="3"/>
  <c r="BH2376" i="3"/>
  <c r="BG2376" i="3"/>
  <c r="BF2376" i="3"/>
  <c r="R2376" i="3"/>
  <c r="Q2376" i="3"/>
  <c r="X2376" i="3"/>
  <c r="V2376" i="3"/>
  <c r="T2376" i="3"/>
  <c r="P2376" i="3"/>
  <c r="BK2376" i="3"/>
  <c r="K2376" i="3"/>
  <c r="BE2376" i="3" s="1"/>
  <c r="BI2372" i="3"/>
  <c r="BH2372" i="3"/>
  <c r="BG2372" i="3"/>
  <c r="BF2372" i="3"/>
  <c r="R2372" i="3"/>
  <c r="Q2372" i="3"/>
  <c r="X2372" i="3"/>
  <c r="V2372" i="3"/>
  <c r="T2372" i="3"/>
  <c r="P2372" i="3"/>
  <c r="BK2372" i="3"/>
  <c r="K2372" i="3"/>
  <c r="BE2372" i="3" s="1"/>
  <c r="BI2366" i="3"/>
  <c r="BH2366" i="3"/>
  <c r="BG2366" i="3"/>
  <c r="BF2366" i="3"/>
  <c r="R2366" i="3"/>
  <c r="Q2366" i="3"/>
  <c r="X2366" i="3"/>
  <c r="V2366" i="3"/>
  <c r="T2366" i="3"/>
  <c r="P2366" i="3"/>
  <c r="K2366" i="3" s="1"/>
  <c r="BE2366" i="3" s="1"/>
  <c r="BK2366" i="3"/>
  <c r="BI2363" i="3"/>
  <c r="BH2363" i="3"/>
  <c r="BG2363" i="3"/>
  <c r="BF2363" i="3"/>
  <c r="R2363" i="3"/>
  <c r="Q2363" i="3"/>
  <c r="X2363" i="3"/>
  <c r="X2362" i="3" s="1"/>
  <c r="V2363" i="3"/>
  <c r="T2363" i="3"/>
  <c r="P2363" i="3"/>
  <c r="BI2359" i="3"/>
  <c r="BH2359" i="3"/>
  <c r="BG2359" i="3"/>
  <c r="BF2359" i="3"/>
  <c r="R2359" i="3"/>
  <c r="Q2359" i="3"/>
  <c r="X2359" i="3"/>
  <c r="V2359" i="3"/>
  <c r="T2359" i="3"/>
  <c r="P2359" i="3"/>
  <c r="K2359" i="3" s="1"/>
  <c r="BE2359" i="3"/>
  <c r="BI2356" i="3"/>
  <c r="BH2356" i="3"/>
  <c r="BG2356" i="3"/>
  <c r="BF2356" i="3"/>
  <c r="R2356" i="3"/>
  <c r="Q2356" i="3"/>
  <c r="X2356" i="3"/>
  <c r="V2356" i="3"/>
  <c r="T2356" i="3"/>
  <c r="P2356" i="3"/>
  <c r="BI2353" i="3"/>
  <c r="BH2353" i="3"/>
  <c r="BG2353" i="3"/>
  <c r="BF2353" i="3"/>
  <c r="R2353" i="3"/>
  <c r="Q2353" i="3"/>
  <c r="X2353" i="3"/>
  <c r="V2353" i="3"/>
  <c r="T2353" i="3"/>
  <c r="P2353" i="3"/>
  <c r="BK2353" i="3"/>
  <c r="K2353" i="3"/>
  <c r="BE2353" i="3" s="1"/>
  <c r="BI2350" i="3"/>
  <c r="BH2350" i="3"/>
  <c r="BG2350" i="3"/>
  <c r="BF2350" i="3"/>
  <c r="R2350" i="3"/>
  <c r="Q2350" i="3"/>
  <c r="X2350" i="3"/>
  <c r="V2350" i="3"/>
  <c r="T2350" i="3"/>
  <c r="P2350" i="3"/>
  <c r="BK2350" i="3"/>
  <c r="K2350" i="3"/>
  <c r="BE2350" i="3" s="1"/>
  <c r="BI2347" i="3"/>
  <c r="BH2347" i="3"/>
  <c r="BG2347" i="3"/>
  <c r="BF2347" i="3"/>
  <c r="R2347" i="3"/>
  <c r="Q2347" i="3"/>
  <c r="X2347" i="3"/>
  <c r="V2347" i="3"/>
  <c r="T2347" i="3"/>
  <c r="P2347" i="3"/>
  <c r="K2347" i="3" s="1"/>
  <c r="BE2347" i="3" s="1"/>
  <c r="BK2347" i="3"/>
  <c r="BI2344" i="3"/>
  <c r="BH2344" i="3"/>
  <c r="BG2344" i="3"/>
  <c r="BF2344" i="3"/>
  <c r="R2344" i="3"/>
  <c r="Q2344" i="3"/>
  <c r="X2344" i="3"/>
  <c r="V2344" i="3"/>
  <c r="T2344" i="3"/>
  <c r="P2344" i="3"/>
  <c r="BK2344" i="3" s="1"/>
  <c r="BI2340" i="3"/>
  <c r="BH2340" i="3"/>
  <c r="BG2340" i="3"/>
  <c r="BF2340" i="3"/>
  <c r="R2340" i="3"/>
  <c r="Q2340" i="3"/>
  <c r="X2340" i="3"/>
  <c r="V2340" i="3"/>
  <c r="T2340" i="3"/>
  <c r="P2340" i="3"/>
  <c r="BK2340" i="3" s="1"/>
  <c r="K2340" i="3"/>
  <c r="BE2340" i="3" s="1"/>
  <c r="BI2337" i="3"/>
  <c r="BH2337" i="3"/>
  <c r="BG2337" i="3"/>
  <c r="BF2337" i="3"/>
  <c r="R2337" i="3"/>
  <c r="Q2337" i="3"/>
  <c r="X2337" i="3"/>
  <c r="V2337" i="3"/>
  <c r="T2337" i="3"/>
  <c r="P2337" i="3"/>
  <c r="BK2337" i="3" s="1"/>
  <c r="K2337" i="3"/>
  <c r="BE2337" i="3" s="1"/>
  <c r="BI2332" i="3"/>
  <c r="BH2332" i="3"/>
  <c r="BG2332" i="3"/>
  <c r="BF2332" i="3"/>
  <c r="R2332" i="3"/>
  <c r="Q2332" i="3"/>
  <c r="X2332" i="3"/>
  <c r="V2332" i="3"/>
  <c r="T2332" i="3"/>
  <c r="P2332" i="3"/>
  <c r="K2332" i="3" s="1"/>
  <c r="BE2332" i="3"/>
  <c r="BI2328" i="3"/>
  <c r="BH2328" i="3"/>
  <c r="BG2328" i="3"/>
  <c r="BF2328" i="3"/>
  <c r="R2328" i="3"/>
  <c r="Q2328" i="3"/>
  <c r="X2328" i="3"/>
  <c r="V2328" i="3"/>
  <c r="V2320" i="3" s="1"/>
  <c r="T2328" i="3"/>
  <c r="P2328" i="3"/>
  <c r="BK2328" i="3"/>
  <c r="K2328" i="3"/>
  <c r="BE2328" i="3" s="1"/>
  <c r="BI2324" i="3"/>
  <c r="BH2324" i="3"/>
  <c r="BG2324" i="3"/>
  <c r="BF2324" i="3"/>
  <c r="R2324" i="3"/>
  <c r="Q2324" i="3"/>
  <c r="X2324" i="3"/>
  <c r="V2324" i="3"/>
  <c r="T2324" i="3"/>
  <c r="P2324" i="3"/>
  <c r="BK2324" i="3"/>
  <c r="K2324" i="3"/>
  <c r="BE2324" i="3" s="1"/>
  <c r="BI2321" i="3"/>
  <c r="BH2321" i="3"/>
  <c r="BG2321" i="3"/>
  <c r="BF2321" i="3"/>
  <c r="R2321" i="3"/>
  <c r="R2320" i="3"/>
  <c r="Q2321" i="3"/>
  <c r="X2321" i="3"/>
  <c r="X2320" i="3" s="1"/>
  <c r="V2321" i="3"/>
  <c r="T2321" i="3"/>
  <c r="T2320" i="3"/>
  <c r="P2321" i="3"/>
  <c r="BK2321" i="3" s="1"/>
  <c r="J77" i="3"/>
  <c r="BI2317" i="3"/>
  <c r="BH2317" i="3"/>
  <c r="BG2317" i="3"/>
  <c r="BF2317" i="3"/>
  <c r="R2317" i="3"/>
  <c r="Q2317" i="3"/>
  <c r="X2317" i="3"/>
  <c r="V2317" i="3"/>
  <c r="T2317" i="3"/>
  <c r="P2317" i="3"/>
  <c r="BK2317" i="3" s="1"/>
  <c r="BI2311" i="3"/>
  <c r="BH2311" i="3"/>
  <c r="BG2311" i="3"/>
  <c r="BF2311" i="3"/>
  <c r="R2311" i="3"/>
  <c r="Q2311" i="3"/>
  <c r="X2311" i="3"/>
  <c r="V2311" i="3"/>
  <c r="T2311" i="3"/>
  <c r="P2311" i="3"/>
  <c r="BI2308" i="3"/>
  <c r="BH2308" i="3"/>
  <c r="BG2308" i="3"/>
  <c r="BF2308" i="3"/>
  <c r="R2308" i="3"/>
  <c r="Q2308" i="3"/>
  <c r="X2308" i="3"/>
  <c r="V2308" i="3"/>
  <c r="T2308" i="3"/>
  <c r="P2308" i="3"/>
  <c r="K2308" i="3" s="1"/>
  <c r="BE2308" i="3" s="1"/>
  <c r="BK2308" i="3"/>
  <c r="BI2305" i="3"/>
  <c r="BH2305" i="3"/>
  <c r="BG2305" i="3"/>
  <c r="BF2305" i="3"/>
  <c r="R2305" i="3"/>
  <c r="Q2305" i="3"/>
  <c r="X2305" i="3"/>
  <c r="V2305" i="3"/>
  <c r="T2305" i="3"/>
  <c r="P2305" i="3"/>
  <c r="BK2305" i="3"/>
  <c r="K2305" i="3"/>
  <c r="BE2305" i="3" s="1"/>
  <c r="BI2302" i="3"/>
  <c r="BH2302" i="3"/>
  <c r="BG2302" i="3"/>
  <c r="BF2302" i="3"/>
  <c r="R2302" i="3"/>
  <c r="Q2302" i="3"/>
  <c r="X2302" i="3"/>
  <c r="V2302" i="3"/>
  <c r="T2302" i="3"/>
  <c r="P2302" i="3"/>
  <c r="BK2302" i="3"/>
  <c r="K2302" i="3"/>
  <c r="BE2302" i="3" s="1"/>
  <c r="BI2299" i="3"/>
  <c r="BH2299" i="3"/>
  <c r="BG2299" i="3"/>
  <c r="BF2299" i="3"/>
  <c r="R2299" i="3"/>
  <c r="Q2299" i="3"/>
  <c r="X2299" i="3"/>
  <c r="V2299" i="3"/>
  <c r="T2299" i="3"/>
  <c r="P2299" i="3"/>
  <c r="BK2299" i="3" s="1"/>
  <c r="K2299" i="3"/>
  <c r="BE2299" i="3" s="1"/>
  <c r="BI2292" i="3"/>
  <c r="BH2292" i="3"/>
  <c r="BG2292" i="3"/>
  <c r="BF2292" i="3"/>
  <c r="R2292" i="3"/>
  <c r="Q2292" i="3"/>
  <c r="X2292" i="3"/>
  <c r="V2292" i="3"/>
  <c r="T2292" i="3"/>
  <c r="P2292" i="3"/>
  <c r="BK2292" i="3" s="1"/>
  <c r="K2292" i="3"/>
  <c r="BE2292" i="3" s="1"/>
  <c r="BI2289" i="3"/>
  <c r="BH2289" i="3"/>
  <c r="BG2289" i="3"/>
  <c r="BF2289" i="3"/>
  <c r="R2289" i="3"/>
  <c r="Q2289" i="3"/>
  <c r="X2289" i="3"/>
  <c r="V2289" i="3"/>
  <c r="T2289" i="3"/>
  <c r="P2289" i="3"/>
  <c r="BK2289" i="3" s="1"/>
  <c r="K2289" i="3"/>
  <c r="BE2289" i="3" s="1"/>
  <c r="BI2285" i="3"/>
  <c r="BH2285" i="3"/>
  <c r="BG2285" i="3"/>
  <c r="BF2285" i="3"/>
  <c r="R2285" i="3"/>
  <c r="Q2285" i="3"/>
  <c r="X2285" i="3"/>
  <c r="V2285" i="3"/>
  <c r="T2285" i="3"/>
  <c r="P2285" i="3"/>
  <c r="BK2285" i="3" s="1"/>
  <c r="BI2282" i="3"/>
  <c r="BH2282" i="3"/>
  <c r="BG2282" i="3"/>
  <c r="BF2282" i="3"/>
  <c r="R2282" i="3"/>
  <c r="Q2282" i="3"/>
  <c r="X2282" i="3"/>
  <c r="V2282" i="3"/>
  <c r="T2282" i="3"/>
  <c r="P2282" i="3"/>
  <c r="BI2278" i="3"/>
  <c r="BH2278" i="3"/>
  <c r="BG2278" i="3"/>
  <c r="BF2278" i="3"/>
  <c r="R2278" i="3"/>
  <c r="Q2278" i="3"/>
  <c r="X2278" i="3"/>
  <c r="V2278" i="3"/>
  <c r="T2278" i="3"/>
  <c r="P2278" i="3"/>
  <c r="K2278" i="3" s="1"/>
  <c r="BK2278" i="3"/>
  <c r="BE2278" i="3"/>
  <c r="BI2274" i="3"/>
  <c r="BH2274" i="3"/>
  <c r="BG2274" i="3"/>
  <c r="BF2274" i="3"/>
  <c r="R2274" i="3"/>
  <c r="Q2274" i="3"/>
  <c r="X2274" i="3"/>
  <c r="V2274" i="3"/>
  <c r="T2274" i="3"/>
  <c r="P2274" i="3"/>
  <c r="BK2274" i="3"/>
  <c r="K2274" i="3"/>
  <c r="BE2274" i="3" s="1"/>
  <c r="BI2270" i="3"/>
  <c r="BH2270" i="3"/>
  <c r="BG2270" i="3"/>
  <c r="BF2270" i="3"/>
  <c r="R2270" i="3"/>
  <c r="Q2270" i="3"/>
  <c r="X2270" i="3"/>
  <c r="V2270" i="3"/>
  <c r="T2270" i="3"/>
  <c r="P2270" i="3"/>
  <c r="BK2270" i="3"/>
  <c r="K2270" i="3"/>
  <c r="BE2270" i="3" s="1"/>
  <c r="BI2266" i="3"/>
  <c r="BH2266" i="3"/>
  <c r="BG2266" i="3"/>
  <c r="BF2266" i="3"/>
  <c r="R2266" i="3"/>
  <c r="Q2266" i="3"/>
  <c r="X2266" i="3"/>
  <c r="V2266" i="3"/>
  <c r="T2266" i="3"/>
  <c r="P2266" i="3"/>
  <c r="BK2266" i="3" s="1"/>
  <c r="K2266" i="3"/>
  <c r="BE2266" i="3" s="1"/>
  <c r="BI2260" i="3"/>
  <c r="BH2260" i="3"/>
  <c r="BG2260" i="3"/>
  <c r="BF2260" i="3"/>
  <c r="R2260" i="3"/>
  <c r="Q2260" i="3"/>
  <c r="X2260" i="3"/>
  <c r="V2260" i="3"/>
  <c r="T2260" i="3"/>
  <c r="P2260" i="3"/>
  <c r="BK2260" i="3" s="1"/>
  <c r="K2260" i="3"/>
  <c r="BE2260" i="3" s="1"/>
  <c r="BI2255" i="3"/>
  <c r="BH2255" i="3"/>
  <c r="BG2255" i="3"/>
  <c r="BF2255" i="3"/>
  <c r="R2255" i="3"/>
  <c r="Q2255" i="3"/>
  <c r="X2255" i="3"/>
  <c r="V2255" i="3"/>
  <c r="T2255" i="3"/>
  <c r="P2255" i="3"/>
  <c r="BK2255" i="3" s="1"/>
  <c r="K2255" i="3"/>
  <c r="BE2255" i="3" s="1"/>
  <c r="BI2250" i="3"/>
  <c r="BH2250" i="3"/>
  <c r="BG2250" i="3"/>
  <c r="BF2250" i="3"/>
  <c r="R2250" i="3"/>
  <c r="Q2250" i="3"/>
  <c r="X2250" i="3"/>
  <c r="V2250" i="3"/>
  <c r="T2250" i="3"/>
  <c r="P2250" i="3"/>
  <c r="BK2250" i="3" s="1"/>
  <c r="BI2227" i="3"/>
  <c r="BH2227" i="3"/>
  <c r="BG2227" i="3"/>
  <c r="BF2227" i="3"/>
  <c r="R2227" i="3"/>
  <c r="Q2227" i="3"/>
  <c r="X2227" i="3"/>
  <c r="V2227" i="3"/>
  <c r="T2227" i="3"/>
  <c r="P2227" i="3"/>
  <c r="BI2221" i="3"/>
  <c r="BH2221" i="3"/>
  <c r="BG2221" i="3"/>
  <c r="BF2221" i="3"/>
  <c r="R2221" i="3"/>
  <c r="Q2221" i="3"/>
  <c r="X2221" i="3"/>
  <c r="V2221" i="3"/>
  <c r="T2221" i="3"/>
  <c r="P2221" i="3"/>
  <c r="K2221" i="3" s="1"/>
  <c r="BE2221" i="3" s="1"/>
  <c r="BK2221" i="3"/>
  <c r="BI2208" i="3"/>
  <c r="BH2208" i="3"/>
  <c r="BG2208" i="3"/>
  <c r="BF2208" i="3"/>
  <c r="R2208" i="3"/>
  <c r="Q2208" i="3"/>
  <c r="X2208" i="3"/>
  <c r="V2208" i="3"/>
  <c r="T2208" i="3"/>
  <c r="P2208" i="3"/>
  <c r="BK2208" i="3"/>
  <c r="K2208" i="3"/>
  <c r="BE2208" i="3" s="1"/>
  <c r="BI2204" i="3"/>
  <c r="BH2204" i="3"/>
  <c r="BG2204" i="3"/>
  <c r="BF2204" i="3"/>
  <c r="R2204" i="3"/>
  <c r="Q2204" i="3"/>
  <c r="X2204" i="3"/>
  <c r="V2204" i="3"/>
  <c r="T2204" i="3"/>
  <c r="P2204" i="3"/>
  <c r="BK2204" i="3"/>
  <c r="K2204" i="3"/>
  <c r="BE2204" i="3" s="1"/>
  <c r="BI2199" i="3"/>
  <c r="BH2199" i="3"/>
  <c r="BG2199" i="3"/>
  <c r="BF2199" i="3"/>
  <c r="R2199" i="3"/>
  <c r="Q2199" i="3"/>
  <c r="Q2104" i="3" s="1"/>
  <c r="I76" i="3" s="1"/>
  <c r="X2199" i="3"/>
  <c r="V2199" i="3"/>
  <c r="T2199" i="3"/>
  <c r="P2199" i="3"/>
  <c r="BK2199" i="3" s="1"/>
  <c r="K2199" i="3"/>
  <c r="BE2199" i="3" s="1"/>
  <c r="BI2193" i="3"/>
  <c r="BH2193" i="3"/>
  <c r="BG2193" i="3"/>
  <c r="BF2193" i="3"/>
  <c r="R2193" i="3"/>
  <c r="Q2193" i="3"/>
  <c r="X2193" i="3"/>
  <c r="V2193" i="3"/>
  <c r="T2193" i="3"/>
  <c r="P2193" i="3"/>
  <c r="BK2193" i="3" s="1"/>
  <c r="K2193" i="3"/>
  <c r="BE2193" i="3" s="1"/>
  <c r="BI2188" i="3"/>
  <c r="BH2188" i="3"/>
  <c r="BG2188" i="3"/>
  <c r="BF2188" i="3"/>
  <c r="R2188" i="3"/>
  <c r="Q2188" i="3"/>
  <c r="X2188" i="3"/>
  <c r="V2188" i="3"/>
  <c r="T2188" i="3"/>
  <c r="P2188" i="3"/>
  <c r="BK2188" i="3" s="1"/>
  <c r="K2188" i="3"/>
  <c r="BE2188" i="3" s="1"/>
  <c r="BI2184" i="3"/>
  <c r="BH2184" i="3"/>
  <c r="BG2184" i="3"/>
  <c r="BF2184" i="3"/>
  <c r="R2184" i="3"/>
  <c r="Q2184" i="3"/>
  <c r="X2184" i="3"/>
  <c r="V2184" i="3"/>
  <c r="T2184" i="3"/>
  <c r="P2184" i="3"/>
  <c r="BK2184" i="3" s="1"/>
  <c r="BI2180" i="3"/>
  <c r="BH2180" i="3"/>
  <c r="BG2180" i="3"/>
  <c r="BF2180" i="3"/>
  <c r="R2180" i="3"/>
  <c r="Q2180" i="3"/>
  <c r="X2180" i="3"/>
  <c r="V2180" i="3"/>
  <c r="T2180" i="3"/>
  <c r="P2180" i="3"/>
  <c r="BI2176" i="3"/>
  <c r="BH2176" i="3"/>
  <c r="BG2176" i="3"/>
  <c r="BF2176" i="3"/>
  <c r="R2176" i="3"/>
  <c r="Q2176" i="3"/>
  <c r="X2176" i="3"/>
  <c r="V2176" i="3"/>
  <c r="T2176" i="3"/>
  <c r="P2176" i="3"/>
  <c r="K2176" i="3" s="1"/>
  <c r="BK2176" i="3"/>
  <c r="BE2176" i="3"/>
  <c r="BI2164" i="3"/>
  <c r="BH2164" i="3"/>
  <c r="BG2164" i="3"/>
  <c r="BF2164" i="3"/>
  <c r="R2164" i="3"/>
  <c r="Q2164" i="3"/>
  <c r="X2164" i="3"/>
  <c r="V2164" i="3"/>
  <c r="T2164" i="3"/>
  <c r="P2164" i="3"/>
  <c r="BK2164" i="3"/>
  <c r="K2164" i="3"/>
  <c r="BE2164" i="3" s="1"/>
  <c r="BI2157" i="3"/>
  <c r="BH2157" i="3"/>
  <c r="BG2157" i="3"/>
  <c r="BF2157" i="3"/>
  <c r="R2157" i="3"/>
  <c r="Q2157" i="3"/>
  <c r="X2157" i="3"/>
  <c r="V2157" i="3"/>
  <c r="T2157" i="3"/>
  <c r="P2157" i="3"/>
  <c r="BK2157" i="3"/>
  <c r="K2157" i="3"/>
  <c r="BE2157" i="3" s="1"/>
  <c r="BI2150" i="3"/>
  <c r="BH2150" i="3"/>
  <c r="BG2150" i="3"/>
  <c r="BF2150" i="3"/>
  <c r="R2150" i="3"/>
  <c r="Q2150" i="3"/>
  <c r="X2150" i="3"/>
  <c r="V2150" i="3"/>
  <c r="T2150" i="3"/>
  <c r="P2150" i="3"/>
  <c r="BK2150" i="3" s="1"/>
  <c r="K2150" i="3"/>
  <c r="BE2150" i="3" s="1"/>
  <c r="BI2138" i="3"/>
  <c r="BH2138" i="3"/>
  <c r="BG2138" i="3"/>
  <c r="BF2138" i="3"/>
  <c r="R2138" i="3"/>
  <c r="Q2138" i="3"/>
  <c r="X2138" i="3"/>
  <c r="V2138" i="3"/>
  <c r="T2138" i="3"/>
  <c r="P2138" i="3"/>
  <c r="BK2138" i="3" s="1"/>
  <c r="K2138" i="3"/>
  <c r="BE2138" i="3" s="1"/>
  <c r="BI2134" i="3"/>
  <c r="BH2134" i="3"/>
  <c r="BG2134" i="3"/>
  <c r="BF2134" i="3"/>
  <c r="R2134" i="3"/>
  <c r="Q2134" i="3"/>
  <c r="X2134" i="3"/>
  <c r="V2134" i="3"/>
  <c r="T2134" i="3"/>
  <c r="P2134" i="3"/>
  <c r="BK2134" i="3" s="1"/>
  <c r="K2134" i="3"/>
  <c r="BE2134" i="3" s="1"/>
  <c r="BI2124" i="3"/>
  <c r="BH2124" i="3"/>
  <c r="BG2124" i="3"/>
  <c r="BF2124" i="3"/>
  <c r="R2124" i="3"/>
  <c r="Q2124" i="3"/>
  <c r="X2124" i="3"/>
  <c r="V2124" i="3"/>
  <c r="T2124" i="3"/>
  <c r="P2124" i="3"/>
  <c r="BK2124" i="3" s="1"/>
  <c r="BI2114" i="3"/>
  <c r="BH2114" i="3"/>
  <c r="BG2114" i="3"/>
  <c r="BF2114" i="3"/>
  <c r="R2114" i="3"/>
  <c r="Q2114" i="3"/>
  <c r="X2114" i="3"/>
  <c r="V2114" i="3"/>
  <c r="T2114" i="3"/>
  <c r="P2114" i="3"/>
  <c r="BI2109" i="3"/>
  <c r="BH2109" i="3"/>
  <c r="BG2109" i="3"/>
  <c r="BF2109" i="3"/>
  <c r="R2109" i="3"/>
  <c r="R2104" i="3" s="1"/>
  <c r="J76" i="3" s="1"/>
  <c r="Q2109" i="3"/>
  <c r="X2109" i="3"/>
  <c r="V2109" i="3"/>
  <c r="T2109" i="3"/>
  <c r="P2109" i="3"/>
  <c r="K2109" i="3" s="1"/>
  <c r="BK2109" i="3"/>
  <c r="BE2109" i="3"/>
  <c r="BI2105" i="3"/>
  <c r="BH2105" i="3"/>
  <c r="BG2105" i="3"/>
  <c r="BF2105" i="3"/>
  <c r="R2105" i="3"/>
  <c r="Q2105" i="3"/>
  <c r="X2105" i="3"/>
  <c r="X2104" i="3" s="1"/>
  <c r="V2105" i="3"/>
  <c r="V2104" i="3" s="1"/>
  <c r="T2105" i="3"/>
  <c r="P2105" i="3"/>
  <c r="BK2105" i="3"/>
  <c r="K2105" i="3"/>
  <c r="BE2105" i="3" s="1"/>
  <c r="BI2101" i="3"/>
  <c r="BH2101" i="3"/>
  <c r="BG2101" i="3"/>
  <c r="BF2101" i="3"/>
  <c r="R2101" i="3"/>
  <c r="Q2101" i="3"/>
  <c r="X2101" i="3"/>
  <c r="V2101" i="3"/>
  <c r="T2101" i="3"/>
  <c r="P2101" i="3"/>
  <c r="BK2101" i="3" s="1"/>
  <c r="K2101" i="3"/>
  <c r="BE2101" i="3" s="1"/>
  <c r="BI2095" i="3"/>
  <c r="BH2095" i="3"/>
  <c r="BG2095" i="3"/>
  <c r="BF2095" i="3"/>
  <c r="R2095" i="3"/>
  <c r="Q2095" i="3"/>
  <c r="X2095" i="3"/>
  <c r="V2095" i="3"/>
  <c r="T2095" i="3"/>
  <c r="P2095" i="3"/>
  <c r="BK2095" i="3" s="1"/>
  <c r="K2095" i="3"/>
  <c r="BE2095" i="3" s="1"/>
  <c r="BI2090" i="3"/>
  <c r="BH2090" i="3"/>
  <c r="BG2090" i="3"/>
  <c r="BF2090" i="3"/>
  <c r="R2090" i="3"/>
  <c r="Q2090" i="3"/>
  <c r="X2090" i="3"/>
  <c r="V2090" i="3"/>
  <c r="T2090" i="3"/>
  <c r="P2090" i="3"/>
  <c r="BK2090" i="3" s="1"/>
  <c r="BI2086" i="3"/>
  <c r="BH2086" i="3"/>
  <c r="BG2086" i="3"/>
  <c r="BF2086" i="3"/>
  <c r="R2086" i="3"/>
  <c r="Q2086" i="3"/>
  <c r="X2086" i="3"/>
  <c r="V2086" i="3"/>
  <c r="T2086" i="3"/>
  <c r="P2086" i="3"/>
  <c r="BI2081" i="3"/>
  <c r="BH2081" i="3"/>
  <c r="BG2081" i="3"/>
  <c r="BF2081" i="3"/>
  <c r="R2081" i="3"/>
  <c r="Q2081" i="3"/>
  <c r="X2081" i="3"/>
  <c r="V2081" i="3"/>
  <c r="T2081" i="3"/>
  <c r="P2081" i="3"/>
  <c r="K2081" i="3" s="1"/>
  <c r="BE2081" i="3" s="1"/>
  <c r="BK2081" i="3"/>
  <c r="BI2077" i="3"/>
  <c r="BH2077" i="3"/>
  <c r="BG2077" i="3"/>
  <c r="BF2077" i="3"/>
  <c r="R2077" i="3"/>
  <c r="Q2077" i="3"/>
  <c r="X2077" i="3"/>
  <c r="V2077" i="3"/>
  <c r="T2077" i="3"/>
  <c r="P2077" i="3"/>
  <c r="BK2077" i="3"/>
  <c r="K2077" i="3"/>
  <c r="BE2077" i="3" s="1"/>
  <c r="BI2073" i="3"/>
  <c r="BH2073" i="3"/>
  <c r="BG2073" i="3"/>
  <c r="BF2073" i="3"/>
  <c r="R2073" i="3"/>
  <c r="Q2073" i="3"/>
  <c r="X2073" i="3"/>
  <c r="V2073" i="3"/>
  <c r="T2073" i="3"/>
  <c r="P2073" i="3"/>
  <c r="BK2073" i="3"/>
  <c r="K2073" i="3"/>
  <c r="BE2073" i="3" s="1"/>
  <c r="BI2046" i="3"/>
  <c r="BH2046" i="3"/>
  <c r="BG2046" i="3"/>
  <c r="BF2046" i="3"/>
  <c r="R2046" i="3"/>
  <c r="Q2046" i="3"/>
  <c r="X2046" i="3"/>
  <c r="V2046" i="3"/>
  <c r="T2046" i="3"/>
  <c r="P2046" i="3"/>
  <c r="BK2046" i="3" s="1"/>
  <c r="K2046" i="3"/>
  <c r="BE2046" i="3" s="1"/>
  <c r="BI2035" i="3"/>
  <c r="BH2035" i="3"/>
  <c r="BG2035" i="3"/>
  <c r="BF2035" i="3"/>
  <c r="R2035" i="3"/>
  <c r="Q2035" i="3"/>
  <c r="X2035" i="3"/>
  <c r="V2035" i="3"/>
  <c r="T2035" i="3"/>
  <c r="P2035" i="3"/>
  <c r="BK2035" i="3" s="1"/>
  <c r="K2035" i="3"/>
  <c r="BE2035" i="3" s="1"/>
  <c r="BI2026" i="3"/>
  <c r="BH2026" i="3"/>
  <c r="BG2026" i="3"/>
  <c r="BF2026" i="3"/>
  <c r="R2026" i="3"/>
  <c r="Q2026" i="3"/>
  <c r="X2026" i="3"/>
  <c r="V2026" i="3"/>
  <c r="T2026" i="3"/>
  <c r="P2026" i="3"/>
  <c r="BK2026" i="3" s="1"/>
  <c r="K2026" i="3"/>
  <c r="BE2026" i="3" s="1"/>
  <c r="BI2021" i="3"/>
  <c r="BH2021" i="3"/>
  <c r="BG2021" i="3"/>
  <c r="BF2021" i="3"/>
  <c r="R2021" i="3"/>
  <c r="Q2021" i="3"/>
  <c r="X2021" i="3"/>
  <c r="V2021" i="3"/>
  <c r="T2021" i="3"/>
  <c r="P2021" i="3"/>
  <c r="BK2021" i="3" s="1"/>
  <c r="BI2017" i="3"/>
  <c r="BH2017" i="3"/>
  <c r="BG2017" i="3"/>
  <c r="BF2017" i="3"/>
  <c r="R2017" i="3"/>
  <c r="Q2017" i="3"/>
  <c r="X2017" i="3"/>
  <c r="V2017" i="3"/>
  <c r="T2017" i="3"/>
  <c r="P2017" i="3"/>
  <c r="BI2012" i="3"/>
  <c r="BH2012" i="3"/>
  <c r="BG2012" i="3"/>
  <c r="BF2012" i="3"/>
  <c r="R2012" i="3"/>
  <c r="Q2012" i="3"/>
  <c r="X2012" i="3"/>
  <c r="V2012" i="3"/>
  <c r="T2012" i="3"/>
  <c r="P2012" i="3"/>
  <c r="K2012" i="3" s="1"/>
  <c r="BE2012" i="3" s="1"/>
  <c r="BK2012" i="3"/>
  <c r="BI1997" i="3"/>
  <c r="BH1997" i="3"/>
  <c r="BG1997" i="3"/>
  <c r="BF1997" i="3"/>
  <c r="R1997" i="3"/>
  <c r="Q1997" i="3"/>
  <c r="X1997" i="3"/>
  <c r="V1997" i="3"/>
  <c r="T1997" i="3"/>
  <c r="P1997" i="3"/>
  <c r="BK1997" i="3"/>
  <c r="K1997" i="3"/>
  <c r="BE1997" i="3" s="1"/>
  <c r="BI1979" i="3"/>
  <c r="BH1979" i="3"/>
  <c r="BG1979" i="3"/>
  <c r="BF1979" i="3"/>
  <c r="R1979" i="3"/>
  <c r="Q1979" i="3"/>
  <c r="X1979" i="3"/>
  <c r="V1979" i="3"/>
  <c r="T1979" i="3"/>
  <c r="P1979" i="3"/>
  <c r="BK1979" i="3"/>
  <c r="K1979" i="3"/>
  <c r="BE1979" i="3" s="1"/>
  <c r="BI1976" i="3"/>
  <c r="BH1976" i="3"/>
  <c r="BG1976" i="3"/>
  <c r="BF1976" i="3"/>
  <c r="R1976" i="3"/>
  <c r="Q1976" i="3"/>
  <c r="X1976" i="3"/>
  <c r="V1976" i="3"/>
  <c r="T1976" i="3"/>
  <c r="P1976" i="3"/>
  <c r="BK1976" i="3" s="1"/>
  <c r="K1976" i="3"/>
  <c r="BE1976" i="3" s="1"/>
  <c r="BI1972" i="3"/>
  <c r="BH1972" i="3"/>
  <c r="BG1972" i="3"/>
  <c r="BF1972" i="3"/>
  <c r="R1972" i="3"/>
  <c r="Q1972" i="3"/>
  <c r="X1972" i="3"/>
  <c r="V1972" i="3"/>
  <c r="T1972" i="3"/>
  <c r="P1972" i="3"/>
  <c r="BK1972" i="3" s="1"/>
  <c r="K1972" i="3"/>
  <c r="BE1972" i="3" s="1"/>
  <c r="BI1968" i="3"/>
  <c r="BH1968" i="3"/>
  <c r="BG1968" i="3"/>
  <c r="BF1968" i="3"/>
  <c r="R1968" i="3"/>
  <c r="Q1968" i="3"/>
  <c r="X1968" i="3"/>
  <c r="V1968" i="3"/>
  <c r="T1968" i="3"/>
  <c r="P1968" i="3"/>
  <c r="BK1968" i="3" s="1"/>
  <c r="K1968" i="3"/>
  <c r="BE1968" i="3" s="1"/>
  <c r="BI1962" i="3"/>
  <c r="BH1962" i="3"/>
  <c r="BG1962" i="3"/>
  <c r="BF1962" i="3"/>
  <c r="R1962" i="3"/>
  <c r="Q1962" i="3"/>
  <c r="X1962" i="3"/>
  <c r="V1962" i="3"/>
  <c r="T1962" i="3"/>
  <c r="P1962" i="3"/>
  <c r="BK1962" i="3" s="1"/>
  <c r="BI1956" i="3"/>
  <c r="BH1956" i="3"/>
  <c r="BG1956" i="3"/>
  <c r="BF1956" i="3"/>
  <c r="R1956" i="3"/>
  <c r="Q1956" i="3"/>
  <c r="X1956" i="3"/>
  <c r="V1956" i="3"/>
  <c r="T1956" i="3"/>
  <c r="P1956" i="3"/>
  <c r="BI1950" i="3"/>
  <c r="BH1950" i="3"/>
  <c r="BG1950" i="3"/>
  <c r="BF1950" i="3"/>
  <c r="R1950" i="3"/>
  <c r="Q1950" i="3"/>
  <c r="X1950" i="3"/>
  <c r="V1950" i="3"/>
  <c r="T1950" i="3"/>
  <c r="P1950" i="3"/>
  <c r="K1950" i="3" s="1"/>
  <c r="BE1950" i="3" s="1"/>
  <c r="BK1950" i="3"/>
  <c r="BI1944" i="3"/>
  <c r="BH1944" i="3"/>
  <c r="BG1944" i="3"/>
  <c r="BF1944" i="3"/>
  <c r="R1944" i="3"/>
  <c r="Q1944" i="3"/>
  <c r="X1944" i="3"/>
  <c r="V1944" i="3"/>
  <c r="T1944" i="3"/>
  <c r="P1944" i="3"/>
  <c r="BK1944" i="3"/>
  <c r="K1944" i="3"/>
  <c r="BE1944" i="3" s="1"/>
  <c r="BI1941" i="3"/>
  <c r="BH1941" i="3"/>
  <c r="BG1941" i="3"/>
  <c r="BF1941" i="3"/>
  <c r="R1941" i="3"/>
  <c r="Q1941" i="3"/>
  <c r="X1941" i="3"/>
  <c r="V1941" i="3"/>
  <c r="T1941" i="3"/>
  <c r="P1941" i="3"/>
  <c r="BK1941" i="3"/>
  <c r="K1941" i="3"/>
  <c r="BE1941" i="3" s="1"/>
  <c r="BI1937" i="3"/>
  <c r="BH1937" i="3"/>
  <c r="BG1937" i="3"/>
  <c r="BF1937" i="3"/>
  <c r="R1937" i="3"/>
  <c r="Q1937" i="3"/>
  <c r="X1937" i="3"/>
  <c r="V1937" i="3"/>
  <c r="T1937" i="3"/>
  <c r="P1937" i="3"/>
  <c r="BK1937" i="3" s="1"/>
  <c r="K1937" i="3"/>
  <c r="BE1937" i="3" s="1"/>
  <c r="BI1906" i="3"/>
  <c r="BH1906" i="3"/>
  <c r="BG1906" i="3"/>
  <c r="BF1906" i="3"/>
  <c r="R1906" i="3"/>
  <c r="Q1906" i="3"/>
  <c r="X1906" i="3"/>
  <c r="V1906" i="3"/>
  <c r="T1906" i="3"/>
  <c r="T1905" i="3" s="1"/>
  <c r="P1906" i="3"/>
  <c r="K1906" i="3" s="1"/>
  <c r="BE1906" i="3" s="1"/>
  <c r="BI1902" i="3"/>
  <c r="BH1902" i="3"/>
  <c r="BG1902" i="3"/>
  <c r="BF1902" i="3"/>
  <c r="R1902" i="3"/>
  <c r="Q1902" i="3"/>
  <c r="X1902" i="3"/>
  <c r="V1902" i="3"/>
  <c r="T1902" i="3"/>
  <c r="P1902" i="3"/>
  <c r="BI1899" i="3"/>
  <c r="BH1899" i="3"/>
  <c r="BG1899" i="3"/>
  <c r="BF1899" i="3"/>
  <c r="R1899" i="3"/>
  <c r="R1895" i="3" s="1"/>
  <c r="J74" i="3" s="1"/>
  <c r="Q1899" i="3"/>
  <c r="X1899" i="3"/>
  <c r="V1899" i="3"/>
  <c r="T1899" i="3"/>
  <c r="P1899" i="3"/>
  <c r="K1899" i="3" s="1"/>
  <c r="BK1899" i="3"/>
  <c r="BE1899" i="3"/>
  <c r="BI1896" i="3"/>
  <c r="BH1896" i="3"/>
  <c r="BG1896" i="3"/>
  <c r="BF1896" i="3"/>
  <c r="R1896" i="3"/>
  <c r="Q1896" i="3"/>
  <c r="Q1895" i="3"/>
  <c r="I74" i="3" s="1"/>
  <c r="X1896" i="3"/>
  <c r="X1895" i="3" s="1"/>
  <c r="V1896" i="3"/>
  <c r="V1895" i="3" s="1"/>
  <c r="T1896" i="3"/>
  <c r="T1895" i="3"/>
  <c r="P1896" i="3"/>
  <c r="BK1896" i="3"/>
  <c r="K1896" i="3"/>
  <c r="BE1896" i="3" s="1"/>
  <c r="BI1892" i="3"/>
  <c r="BH1892" i="3"/>
  <c r="BG1892" i="3"/>
  <c r="BF1892" i="3"/>
  <c r="R1892" i="3"/>
  <c r="Q1892" i="3"/>
  <c r="X1892" i="3"/>
  <c r="V1892" i="3"/>
  <c r="T1892" i="3"/>
  <c r="P1892" i="3"/>
  <c r="BK1892" i="3" s="1"/>
  <c r="K1892" i="3"/>
  <c r="BE1892" i="3" s="1"/>
  <c r="BI1887" i="3"/>
  <c r="BH1887" i="3"/>
  <c r="BG1887" i="3"/>
  <c r="BF1887" i="3"/>
  <c r="R1887" i="3"/>
  <c r="Q1887" i="3"/>
  <c r="X1887" i="3"/>
  <c r="V1887" i="3"/>
  <c r="T1887" i="3"/>
  <c r="P1887" i="3"/>
  <c r="BK1887" i="3" s="1"/>
  <c r="K1887" i="3"/>
  <c r="BE1887" i="3" s="1"/>
  <c r="BI1883" i="3"/>
  <c r="BH1883" i="3"/>
  <c r="BG1883" i="3"/>
  <c r="BF1883" i="3"/>
  <c r="R1883" i="3"/>
  <c r="Q1883" i="3"/>
  <c r="X1883" i="3"/>
  <c r="V1883" i="3"/>
  <c r="T1883" i="3"/>
  <c r="P1883" i="3"/>
  <c r="BK1883" i="3" s="1"/>
  <c r="BI1878" i="3"/>
  <c r="BH1878" i="3"/>
  <c r="BG1878" i="3"/>
  <c r="BF1878" i="3"/>
  <c r="R1878" i="3"/>
  <c r="Q1878" i="3"/>
  <c r="X1878" i="3"/>
  <c r="V1878" i="3"/>
  <c r="T1878" i="3"/>
  <c r="P1878" i="3"/>
  <c r="BI1873" i="3"/>
  <c r="BH1873" i="3"/>
  <c r="BG1873" i="3"/>
  <c r="BF1873" i="3"/>
  <c r="R1873" i="3"/>
  <c r="Q1873" i="3"/>
  <c r="X1873" i="3"/>
  <c r="V1873" i="3"/>
  <c r="T1873" i="3"/>
  <c r="P1873" i="3"/>
  <c r="K1873" i="3" s="1"/>
  <c r="BK1873" i="3"/>
  <c r="BE1873" i="3"/>
  <c r="BI1869" i="3"/>
  <c r="BH1869" i="3"/>
  <c r="BG1869" i="3"/>
  <c r="BF1869" i="3"/>
  <c r="R1869" i="3"/>
  <c r="Q1869" i="3"/>
  <c r="X1869" i="3"/>
  <c r="V1869" i="3"/>
  <c r="T1869" i="3"/>
  <c r="P1869" i="3"/>
  <c r="BK1869" i="3"/>
  <c r="K1869" i="3"/>
  <c r="BE1869" i="3" s="1"/>
  <c r="BI1858" i="3"/>
  <c r="BH1858" i="3"/>
  <c r="BG1858" i="3"/>
  <c r="BF1858" i="3"/>
  <c r="R1858" i="3"/>
  <c r="Q1858" i="3"/>
  <c r="X1858" i="3"/>
  <c r="V1858" i="3"/>
  <c r="T1858" i="3"/>
  <c r="P1858" i="3"/>
  <c r="BK1858" i="3"/>
  <c r="K1858" i="3"/>
  <c r="BE1858" i="3" s="1"/>
  <c r="BI1847" i="3"/>
  <c r="BH1847" i="3"/>
  <c r="BG1847" i="3"/>
  <c r="BF1847" i="3"/>
  <c r="R1847" i="3"/>
  <c r="Q1847" i="3"/>
  <c r="X1847" i="3"/>
  <c r="V1847" i="3"/>
  <c r="T1847" i="3"/>
  <c r="P1847" i="3"/>
  <c r="BK1847" i="3" s="1"/>
  <c r="K1847" i="3"/>
  <c r="BE1847" i="3" s="1"/>
  <c r="BI1841" i="3"/>
  <c r="BH1841" i="3"/>
  <c r="BG1841" i="3"/>
  <c r="BF1841" i="3"/>
  <c r="R1841" i="3"/>
  <c r="Q1841" i="3"/>
  <c r="X1841" i="3"/>
  <c r="V1841" i="3"/>
  <c r="T1841" i="3"/>
  <c r="T1815" i="3" s="1"/>
  <c r="P1841" i="3"/>
  <c r="BK1841" i="3" s="1"/>
  <c r="K1841" i="3"/>
  <c r="BE1841" i="3" s="1"/>
  <c r="BI1836" i="3"/>
  <c r="BH1836" i="3"/>
  <c r="BG1836" i="3"/>
  <c r="BF1836" i="3"/>
  <c r="R1836" i="3"/>
  <c r="Q1836" i="3"/>
  <c r="X1836" i="3"/>
  <c r="V1836" i="3"/>
  <c r="T1836" i="3"/>
  <c r="P1836" i="3"/>
  <c r="BK1836" i="3" s="1"/>
  <c r="K1836" i="3"/>
  <c r="BE1836" i="3" s="1"/>
  <c r="BI1831" i="3"/>
  <c r="BH1831" i="3"/>
  <c r="BG1831" i="3"/>
  <c r="BF1831" i="3"/>
  <c r="R1831" i="3"/>
  <c r="Q1831" i="3"/>
  <c r="X1831" i="3"/>
  <c r="V1831" i="3"/>
  <c r="T1831" i="3"/>
  <c r="P1831" i="3"/>
  <c r="BK1831" i="3" s="1"/>
  <c r="BI1825" i="3"/>
  <c r="BH1825" i="3"/>
  <c r="BG1825" i="3"/>
  <c r="BF1825" i="3"/>
  <c r="R1825" i="3"/>
  <c r="Q1825" i="3"/>
  <c r="X1825" i="3"/>
  <c r="V1825" i="3"/>
  <c r="T1825" i="3"/>
  <c r="P1825" i="3"/>
  <c r="BI1820" i="3"/>
  <c r="BH1820" i="3"/>
  <c r="BG1820" i="3"/>
  <c r="BF1820" i="3"/>
  <c r="R1820" i="3"/>
  <c r="Q1820" i="3"/>
  <c r="X1820" i="3"/>
  <c r="V1820" i="3"/>
  <c r="T1820" i="3"/>
  <c r="P1820" i="3"/>
  <c r="K1820" i="3" s="1"/>
  <c r="BK1820" i="3"/>
  <c r="BE1820" i="3"/>
  <c r="BI1816" i="3"/>
  <c r="BH1816" i="3"/>
  <c r="BG1816" i="3"/>
  <c r="BF1816" i="3"/>
  <c r="R1816" i="3"/>
  <c r="Q1816" i="3"/>
  <c r="Q1815" i="3"/>
  <c r="I73" i="3" s="1"/>
  <c r="X1816" i="3"/>
  <c r="X1815" i="3" s="1"/>
  <c r="V1816" i="3"/>
  <c r="V1815" i="3" s="1"/>
  <c r="T1816" i="3"/>
  <c r="P1816" i="3"/>
  <c r="BK1816" i="3"/>
  <c r="K1816" i="3"/>
  <c r="BE1816" i="3" s="1"/>
  <c r="BI1812" i="3"/>
  <c r="BH1812" i="3"/>
  <c r="BG1812" i="3"/>
  <c r="BF1812" i="3"/>
  <c r="R1812" i="3"/>
  <c r="Q1812" i="3"/>
  <c r="X1812" i="3"/>
  <c r="V1812" i="3"/>
  <c r="T1812" i="3"/>
  <c r="P1812" i="3"/>
  <c r="BK1812" i="3" s="1"/>
  <c r="K1812" i="3"/>
  <c r="BE1812" i="3" s="1"/>
  <c r="BI1808" i="3"/>
  <c r="BH1808" i="3"/>
  <c r="BG1808" i="3"/>
  <c r="BF1808" i="3"/>
  <c r="R1808" i="3"/>
  <c r="Q1808" i="3"/>
  <c r="X1808" i="3"/>
  <c r="V1808" i="3"/>
  <c r="T1808" i="3"/>
  <c r="P1808" i="3"/>
  <c r="BK1808" i="3" s="1"/>
  <c r="K1808" i="3"/>
  <c r="BE1808" i="3" s="1"/>
  <c r="BI1803" i="3"/>
  <c r="BH1803" i="3"/>
  <c r="BG1803" i="3"/>
  <c r="BF1803" i="3"/>
  <c r="R1803" i="3"/>
  <c r="Q1803" i="3"/>
  <c r="X1803" i="3"/>
  <c r="X1750" i="3" s="1"/>
  <c r="V1803" i="3"/>
  <c r="T1803" i="3"/>
  <c r="P1803" i="3"/>
  <c r="BK1803" i="3" s="1"/>
  <c r="BI1794" i="3"/>
  <c r="BH1794" i="3"/>
  <c r="BG1794" i="3"/>
  <c r="BF1794" i="3"/>
  <c r="R1794" i="3"/>
  <c r="Q1794" i="3"/>
  <c r="X1794" i="3"/>
  <c r="V1794" i="3"/>
  <c r="T1794" i="3"/>
  <c r="P1794" i="3"/>
  <c r="BI1789" i="3"/>
  <c r="BH1789" i="3"/>
  <c r="BG1789" i="3"/>
  <c r="BF1789" i="3"/>
  <c r="R1789" i="3"/>
  <c r="Q1789" i="3"/>
  <c r="X1789" i="3"/>
  <c r="V1789" i="3"/>
  <c r="T1789" i="3"/>
  <c r="P1789" i="3"/>
  <c r="K1789" i="3" s="1"/>
  <c r="BK1789" i="3"/>
  <c r="BE1789" i="3"/>
  <c r="BI1781" i="3"/>
  <c r="BH1781" i="3"/>
  <c r="BG1781" i="3"/>
  <c r="BF1781" i="3"/>
  <c r="R1781" i="3"/>
  <c r="Q1781" i="3"/>
  <c r="X1781" i="3"/>
  <c r="V1781" i="3"/>
  <c r="V1750" i="3" s="1"/>
  <c r="T1781" i="3"/>
  <c r="P1781" i="3"/>
  <c r="BK1781" i="3"/>
  <c r="K1781" i="3"/>
  <c r="BE1781" i="3" s="1"/>
  <c r="BI1774" i="3"/>
  <c r="BH1774" i="3"/>
  <c r="BG1774" i="3"/>
  <c r="BF1774" i="3"/>
  <c r="R1774" i="3"/>
  <c r="Q1774" i="3"/>
  <c r="X1774" i="3"/>
  <c r="V1774" i="3"/>
  <c r="T1774" i="3"/>
  <c r="P1774" i="3"/>
  <c r="BK1774" i="3"/>
  <c r="K1774" i="3"/>
  <c r="BE1774" i="3" s="1"/>
  <c r="BI1765" i="3"/>
  <c r="BH1765" i="3"/>
  <c r="BG1765" i="3"/>
  <c r="BF1765" i="3"/>
  <c r="R1765" i="3"/>
  <c r="Q1765" i="3"/>
  <c r="X1765" i="3"/>
  <c r="V1765" i="3"/>
  <c r="T1765" i="3"/>
  <c r="P1765" i="3"/>
  <c r="BK1765" i="3" s="1"/>
  <c r="K1765" i="3"/>
  <c r="BE1765" i="3" s="1"/>
  <c r="BI1760" i="3"/>
  <c r="BH1760" i="3"/>
  <c r="BG1760" i="3"/>
  <c r="BF1760" i="3"/>
  <c r="R1760" i="3"/>
  <c r="Q1760" i="3"/>
  <c r="X1760" i="3"/>
  <c r="V1760" i="3"/>
  <c r="T1760" i="3"/>
  <c r="P1760" i="3"/>
  <c r="BK1760" i="3" s="1"/>
  <c r="K1760" i="3"/>
  <c r="BE1760" i="3" s="1"/>
  <c r="BI1751" i="3"/>
  <c r="BH1751" i="3"/>
  <c r="BG1751" i="3"/>
  <c r="BF1751" i="3"/>
  <c r="R1751" i="3"/>
  <c r="Q1751" i="3"/>
  <c r="Q1750" i="3" s="1"/>
  <c r="X1751" i="3"/>
  <c r="V1751" i="3"/>
  <c r="T1751" i="3"/>
  <c r="P1751" i="3"/>
  <c r="BI1746" i="3"/>
  <c r="BH1746" i="3"/>
  <c r="BG1746" i="3"/>
  <c r="BF1746" i="3"/>
  <c r="R1746" i="3"/>
  <c r="R1745" i="3"/>
  <c r="Q1746" i="3"/>
  <c r="Q1745" i="3" s="1"/>
  <c r="I70" i="3" s="1"/>
  <c r="X1746" i="3"/>
  <c r="X1745" i="3" s="1"/>
  <c r="V1746" i="3"/>
  <c r="V1745" i="3" s="1"/>
  <c r="T1746" i="3"/>
  <c r="T1745" i="3"/>
  <c r="P1746" i="3"/>
  <c r="BK1746" i="3" s="1"/>
  <c r="BK1745" i="3" s="1"/>
  <c r="K1745" i="3" s="1"/>
  <c r="K70" i="3" s="1"/>
  <c r="K1746" i="3"/>
  <c r="BE1746" i="3" s="1"/>
  <c r="J70" i="3"/>
  <c r="BI1741" i="3"/>
  <c r="BH1741" i="3"/>
  <c r="BG1741" i="3"/>
  <c r="BF1741" i="3"/>
  <c r="R1741" i="3"/>
  <c r="Q1741" i="3"/>
  <c r="X1741" i="3"/>
  <c r="V1741" i="3"/>
  <c r="T1741" i="3"/>
  <c r="P1741" i="3"/>
  <c r="BK1741" i="3" s="1"/>
  <c r="K1741" i="3"/>
  <c r="BE1741" i="3" s="1"/>
  <c r="BI1729" i="3"/>
  <c r="BH1729" i="3"/>
  <c r="BG1729" i="3"/>
  <c r="BF1729" i="3"/>
  <c r="R1729" i="3"/>
  <c r="Q1729" i="3"/>
  <c r="X1729" i="3"/>
  <c r="V1729" i="3"/>
  <c r="T1729" i="3"/>
  <c r="P1729" i="3"/>
  <c r="BK1729" i="3" s="1"/>
  <c r="BI1725" i="3"/>
  <c r="BH1725" i="3"/>
  <c r="BG1725" i="3"/>
  <c r="BF1725" i="3"/>
  <c r="R1725" i="3"/>
  <c r="Q1725" i="3"/>
  <c r="X1725" i="3"/>
  <c r="V1725" i="3"/>
  <c r="T1725" i="3"/>
  <c r="P1725" i="3"/>
  <c r="BI1721" i="3"/>
  <c r="BH1721" i="3"/>
  <c r="BG1721" i="3"/>
  <c r="BF1721" i="3"/>
  <c r="R1721" i="3"/>
  <c r="Q1721" i="3"/>
  <c r="X1721" i="3"/>
  <c r="V1721" i="3"/>
  <c r="T1721" i="3"/>
  <c r="P1721" i="3"/>
  <c r="K1721" i="3" s="1"/>
  <c r="BE1721" i="3" s="1"/>
  <c r="BK1721" i="3"/>
  <c r="BI1717" i="3"/>
  <c r="BH1717" i="3"/>
  <c r="BG1717" i="3"/>
  <c r="BF1717" i="3"/>
  <c r="R1717" i="3"/>
  <c r="Q1717" i="3"/>
  <c r="X1717" i="3"/>
  <c r="V1717" i="3"/>
  <c r="T1717" i="3"/>
  <c r="P1717" i="3"/>
  <c r="BK1717" i="3"/>
  <c r="K1717" i="3"/>
  <c r="BE1717" i="3" s="1"/>
  <c r="BI1713" i="3"/>
  <c r="BH1713" i="3"/>
  <c r="BG1713" i="3"/>
  <c r="BF1713" i="3"/>
  <c r="R1713" i="3"/>
  <c r="Q1713" i="3"/>
  <c r="X1713" i="3"/>
  <c r="V1713" i="3"/>
  <c r="T1713" i="3"/>
  <c r="P1713" i="3"/>
  <c r="BK1713" i="3"/>
  <c r="K1713" i="3"/>
  <c r="BE1713" i="3" s="1"/>
  <c r="BI1709" i="3"/>
  <c r="BH1709" i="3"/>
  <c r="BG1709" i="3"/>
  <c r="BF1709" i="3"/>
  <c r="R1709" i="3"/>
  <c r="Q1709" i="3"/>
  <c r="X1709" i="3"/>
  <c r="V1709" i="3"/>
  <c r="T1709" i="3"/>
  <c r="P1709" i="3"/>
  <c r="BK1709" i="3" s="1"/>
  <c r="K1709" i="3"/>
  <c r="BE1709" i="3" s="1"/>
  <c r="BI1705" i="3"/>
  <c r="BH1705" i="3"/>
  <c r="BG1705" i="3"/>
  <c r="BF1705" i="3"/>
  <c r="R1705" i="3"/>
  <c r="Q1705" i="3"/>
  <c r="X1705" i="3"/>
  <c r="V1705" i="3"/>
  <c r="T1705" i="3"/>
  <c r="T1681" i="3" s="1"/>
  <c r="P1705" i="3"/>
  <c r="BK1705" i="3" s="1"/>
  <c r="K1705" i="3"/>
  <c r="BE1705" i="3" s="1"/>
  <c r="BI1701" i="3"/>
  <c r="BH1701" i="3"/>
  <c r="BG1701" i="3"/>
  <c r="BF1701" i="3"/>
  <c r="R1701" i="3"/>
  <c r="Q1701" i="3"/>
  <c r="X1701" i="3"/>
  <c r="V1701" i="3"/>
  <c r="T1701" i="3"/>
  <c r="P1701" i="3"/>
  <c r="BK1701" i="3" s="1"/>
  <c r="K1701" i="3"/>
  <c r="BE1701" i="3" s="1"/>
  <c r="BI1697" i="3"/>
  <c r="BH1697" i="3"/>
  <c r="BG1697" i="3"/>
  <c r="BF1697" i="3"/>
  <c r="R1697" i="3"/>
  <c r="Q1697" i="3"/>
  <c r="X1697" i="3"/>
  <c r="V1697" i="3"/>
  <c r="T1697" i="3"/>
  <c r="P1697" i="3"/>
  <c r="BK1697" i="3" s="1"/>
  <c r="BI1694" i="3"/>
  <c r="BH1694" i="3"/>
  <c r="BG1694" i="3"/>
  <c r="BF1694" i="3"/>
  <c r="R1694" i="3"/>
  <c r="Q1694" i="3"/>
  <c r="X1694" i="3"/>
  <c r="V1694" i="3"/>
  <c r="T1694" i="3"/>
  <c r="P1694" i="3"/>
  <c r="BI1689" i="3"/>
  <c r="BH1689" i="3"/>
  <c r="BG1689" i="3"/>
  <c r="BF1689" i="3"/>
  <c r="R1689" i="3"/>
  <c r="R1681" i="3" s="1"/>
  <c r="J69" i="3" s="1"/>
  <c r="Q1689" i="3"/>
  <c r="X1689" i="3"/>
  <c r="V1689" i="3"/>
  <c r="T1689" i="3"/>
  <c r="P1689" i="3"/>
  <c r="K1689" i="3" s="1"/>
  <c r="BK1689" i="3"/>
  <c r="BE1689" i="3"/>
  <c r="BI1685" i="3"/>
  <c r="BH1685" i="3"/>
  <c r="BG1685" i="3"/>
  <c r="BF1685" i="3"/>
  <c r="R1685" i="3"/>
  <c r="Q1685" i="3"/>
  <c r="X1685" i="3"/>
  <c r="V1685" i="3"/>
  <c r="T1685" i="3"/>
  <c r="P1685" i="3"/>
  <c r="BK1685" i="3"/>
  <c r="K1685" i="3"/>
  <c r="BE1685" i="3" s="1"/>
  <c r="BI1682" i="3"/>
  <c r="BH1682" i="3"/>
  <c r="BG1682" i="3"/>
  <c r="BF1682" i="3"/>
  <c r="R1682" i="3"/>
  <c r="Q1682" i="3"/>
  <c r="X1682" i="3"/>
  <c r="X1681" i="3" s="1"/>
  <c r="V1682" i="3"/>
  <c r="V1681" i="3" s="1"/>
  <c r="T1682" i="3"/>
  <c r="P1682" i="3"/>
  <c r="BK1682" i="3" s="1"/>
  <c r="K1682" i="3"/>
  <c r="BE1682" i="3" s="1"/>
  <c r="BI1677" i="3"/>
  <c r="BH1677" i="3"/>
  <c r="BG1677" i="3"/>
  <c r="BF1677" i="3"/>
  <c r="R1677" i="3"/>
  <c r="Q1677" i="3"/>
  <c r="X1677" i="3"/>
  <c r="V1677" i="3"/>
  <c r="T1677" i="3"/>
  <c r="P1677" i="3"/>
  <c r="BK1677" i="3" s="1"/>
  <c r="K1677" i="3"/>
  <c r="BE1677" i="3" s="1"/>
  <c r="BI1674" i="3"/>
  <c r="BH1674" i="3"/>
  <c r="BG1674" i="3"/>
  <c r="BF1674" i="3"/>
  <c r="R1674" i="3"/>
  <c r="Q1674" i="3"/>
  <c r="X1674" i="3"/>
  <c r="V1674" i="3"/>
  <c r="T1674" i="3"/>
  <c r="P1674" i="3"/>
  <c r="BK1674" i="3" s="1"/>
  <c r="BI1664" i="3"/>
  <c r="BH1664" i="3"/>
  <c r="BG1664" i="3"/>
  <c r="BF1664" i="3"/>
  <c r="R1664" i="3"/>
  <c r="Q1664" i="3"/>
  <c r="X1664" i="3"/>
  <c r="V1664" i="3"/>
  <c r="T1664" i="3"/>
  <c r="P1664" i="3"/>
  <c r="BI1654" i="3"/>
  <c r="BH1654" i="3"/>
  <c r="BG1654" i="3"/>
  <c r="BF1654" i="3"/>
  <c r="R1654" i="3"/>
  <c r="Q1654" i="3"/>
  <c r="X1654" i="3"/>
  <c r="V1654" i="3"/>
  <c r="T1654" i="3"/>
  <c r="P1654" i="3"/>
  <c r="K1654" i="3" s="1"/>
  <c r="BK1654" i="3"/>
  <c r="BE1654" i="3"/>
  <c r="BI1651" i="3"/>
  <c r="BH1651" i="3"/>
  <c r="BG1651" i="3"/>
  <c r="BF1651" i="3"/>
  <c r="R1651" i="3"/>
  <c r="Q1651" i="3"/>
  <c r="X1651" i="3"/>
  <c r="V1651" i="3"/>
  <c r="T1651" i="3"/>
  <c r="P1651" i="3"/>
  <c r="BK1651" i="3"/>
  <c r="K1651" i="3"/>
  <c r="BE1651" i="3" s="1"/>
  <c r="BI1647" i="3"/>
  <c r="BH1647" i="3"/>
  <c r="BG1647" i="3"/>
  <c r="BF1647" i="3"/>
  <c r="R1647" i="3"/>
  <c r="Q1647" i="3"/>
  <c r="X1647" i="3"/>
  <c r="V1647" i="3"/>
  <c r="T1647" i="3"/>
  <c r="P1647" i="3"/>
  <c r="BK1647" i="3"/>
  <c r="K1647" i="3"/>
  <c r="BE1647" i="3" s="1"/>
  <c r="BI1642" i="3"/>
  <c r="BH1642" i="3"/>
  <c r="BG1642" i="3"/>
  <c r="BF1642" i="3"/>
  <c r="R1642" i="3"/>
  <c r="Q1642" i="3"/>
  <c r="X1642" i="3"/>
  <c r="V1642" i="3"/>
  <c r="T1642" i="3"/>
  <c r="P1642" i="3"/>
  <c r="BK1642" i="3" s="1"/>
  <c r="BI1637" i="3"/>
  <c r="BH1637" i="3"/>
  <c r="BG1637" i="3"/>
  <c r="BF1637" i="3"/>
  <c r="R1637" i="3"/>
  <c r="Q1637" i="3"/>
  <c r="X1637" i="3"/>
  <c r="V1637" i="3"/>
  <c r="T1637" i="3"/>
  <c r="P1637" i="3"/>
  <c r="BK1637" i="3" s="1"/>
  <c r="K1637" i="3"/>
  <c r="BE1637" i="3" s="1"/>
  <c r="BI1634" i="3"/>
  <c r="BH1634" i="3"/>
  <c r="BG1634" i="3"/>
  <c r="BF1634" i="3"/>
  <c r="R1634" i="3"/>
  <c r="Q1634" i="3"/>
  <c r="X1634" i="3"/>
  <c r="V1634" i="3"/>
  <c r="T1634" i="3"/>
  <c r="P1634" i="3"/>
  <c r="BK1634" i="3" s="1"/>
  <c r="K1634" i="3"/>
  <c r="BE1634" i="3" s="1"/>
  <c r="BI1630" i="3"/>
  <c r="BH1630" i="3"/>
  <c r="BG1630" i="3"/>
  <c r="BF1630" i="3"/>
  <c r="R1630" i="3"/>
  <c r="Q1630" i="3"/>
  <c r="X1630" i="3"/>
  <c r="V1630" i="3"/>
  <c r="T1630" i="3"/>
  <c r="P1630" i="3"/>
  <c r="BK1630" i="3" s="1"/>
  <c r="BI1627" i="3"/>
  <c r="BH1627" i="3"/>
  <c r="BG1627" i="3"/>
  <c r="BF1627" i="3"/>
  <c r="R1627" i="3"/>
  <c r="Q1627" i="3"/>
  <c r="X1627" i="3"/>
  <c r="V1627" i="3"/>
  <c r="T1627" i="3"/>
  <c r="P1627" i="3"/>
  <c r="BI1611" i="3"/>
  <c r="BH1611" i="3"/>
  <c r="BG1611" i="3"/>
  <c r="BF1611" i="3"/>
  <c r="R1611" i="3"/>
  <c r="Q1611" i="3"/>
  <c r="X1611" i="3"/>
  <c r="V1611" i="3"/>
  <c r="T1611" i="3"/>
  <c r="P1611" i="3"/>
  <c r="K1611" i="3" s="1"/>
  <c r="BK1611" i="3"/>
  <c r="BE1611" i="3"/>
  <c r="BI1607" i="3"/>
  <c r="BH1607" i="3"/>
  <c r="BG1607" i="3"/>
  <c r="BF1607" i="3"/>
  <c r="R1607" i="3"/>
  <c r="Q1607" i="3"/>
  <c r="X1607" i="3"/>
  <c r="V1607" i="3"/>
  <c r="T1607" i="3"/>
  <c r="P1607" i="3"/>
  <c r="BK1607" i="3"/>
  <c r="K1607" i="3"/>
  <c r="BE1607" i="3" s="1"/>
  <c r="BI1601" i="3"/>
  <c r="BH1601" i="3"/>
  <c r="BG1601" i="3"/>
  <c r="BF1601" i="3"/>
  <c r="R1601" i="3"/>
  <c r="Q1601" i="3"/>
  <c r="X1601" i="3"/>
  <c r="V1601" i="3"/>
  <c r="T1601" i="3"/>
  <c r="P1601" i="3"/>
  <c r="BK1601" i="3"/>
  <c r="K1601" i="3"/>
  <c r="BE1601" i="3" s="1"/>
  <c r="BI1598" i="3"/>
  <c r="BH1598" i="3"/>
  <c r="BG1598" i="3"/>
  <c r="BF1598" i="3"/>
  <c r="R1598" i="3"/>
  <c r="Q1598" i="3"/>
  <c r="X1598" i="3"/>
  <c r="V1598" i="3"/>
  <c r="T1598" i="3"/>
  <c r="P1598" i="3"/>
  <c r="BK1598" i="3" s="1"/>
  <c r="BI1595" i="3"/>
  <c r="BH1595" i="3"/>
  <c r="BG1595" i="3"/>
  <c r="BF1595" i="3"/>
  <c r="R1595" i="3"/>
  <c r="Q1595" i="3"/>
  <c r="X1595" i="3"/>
  <c r="V1595" i="3"/>
  <c r="T1595" i="3"/>
  <c r="P1595" i="3"/>
  <c r="BK1595" i="3" s="1"/>
  <c r="K1595" i="3"/>
  <c r="BE1595" i="3" s="1"/>
  <c r="BI1573" i="3"/>
  <c r="BH1573" i="3"/>
  <c r="BG1573" i="3"/>
  <c r="BF1573" i="3"/>
  <c r="R1573" i="3"/>
  <c r="Q1573" i="3"/>
  <c r="X1573" i="3"/>
  <c r="V1573" i="3"/>
  <c r="T1573" i="3"/>
  <c r="P1573" i="3"/>
  <c r="BK1573" i="3" s="1"/>
  <c r="K1573" i="3"/>
  <c r="BE1573" i="3" s="1"/>
  <c r="BI1552" i="3"/>
  <c r="BH1552" i="3"/>
  <c r="BG1552" i="3"/>
  <c r="BF1552" i="3"/>
  <c r="R1552" i="3"/>
  <c r="Q1552" i="3"/>
  <c r="X1552" i="3"/>
  <c r="V1552" i="3"/>
  <c r="T1552" i="3"/>
  <c r="P1552" i="3"/>
  <c r="BK1552" i="3" s="1"/>
  <c r="BI1548" i="3"/>
  <c r="BH1548" i="3"/>
  <c r="BG1548" i="3"/>
  <c r="BF1548" i="3"/>
  <c r="R1548" i="3"/>
  <c r="Q1548" i="3"/>
  <c r="X1548" i="3"/>
  <c r="V1548" i="3"/>
  <c r="T1548" i="3"/>
  <c r="P1548" i="3"/>
  <c r="BI1545" i="3"/>
  <c r="BH1545" i="3"/>
  <c r="BG1545" i="3"/>
  <c r="BF1545" i="3"/>
  <c r="R1545" i="3"/>
  <c r="Q1545" i="3"/>
  <c r="X1545" i="3"/>
  <c r="V1545" i="3"/>
  <c r="T1545" i="3"/>
  <c r="P1545" i="3"/>
  <c r="K1545" i="3" s="1"/>
  <c r="BK1545" i="3"/>
  <c r="BE1545" i="3"/>
  <c r="BI1542" i="3"/>
  <c r="BH1542" i="3"/>
  <c r="BG1542" i="3"/>
  <c r="BF1542" i="3"/>
  <c r="R1542" i="3"/>
  <c r="Q1542" i="3"/>
  <c r="X1542" i="3"/>
  <c r="V1542" i="3"/>
  <c r="T1542" i="3"/>
  <c r="P1542" i="3"/>
  <c r="BK1542" i="3"/>
  <c r="K1542" i="3"/>
  <c r="BE1542" i="3" s="1"/>
  <c r="BI1539" i="3"/>
  <c r="BH1539" i="3"/>
  <c r="BG1539" i="3"/>
  <c r="BF1539" i="3"/>
  <c r="R1539" i="3"/>
  <c r="Q1539" i="3"/>
  <c r="X1539" i="3"/>
  <c r="V1539" i="3"/>
  <c r="T1539" i="3"/>
  <c r="P1539" i="3"/>
  <c r="BK1539" i="3"/>
  <c r="K1539" i="3"/>
  <c r="BE1539" i="3" s="1"/>
  <c r="BI1536" i="3"/>
  <c r="BH1536" i="3"/>
  <c r="BG1536" i="3"/>
  <c r="BF1536" i="3"/>
  <c r="R1536" i="3"/>
  <c r="Q1536" i="3"/>
  <c r="X1536" i="3"/>
  <c r="V1536" i="3"/>
  <c r="T1536" i="3"/>
  <c r="P1536" i="3"/>
  <c r="BK1536" i="3" s="1"/>
  <c r="BI1532" i="3"/>
  <c r="BH1532" i="3"/>
  <c r="BG1532" i="3"/>
  <c r="BF1532" i="3"/>
  <c r="R1532" i="3"/>
  <c r="Q1532" i="3"/>
  <c r="X1532" i="3"/>
  <c r="V1532" i="3"/>
  <c r="T1532" i="3"/>
  <c r="P1532" i="3"/>
  <c r="BK1532" i="3" s="1"/>
  <c r="K1532" i="3"/>
  <c r="BE1532" i="3" s="1"/>
  <c r="BI1528" i="3"/>
  <c r="BH1528" i="3"/>
  <c r="BG1528" i="3"/>
  <c r="BF1528" i="3"/>
  <c r="R1528" i="3"/>
  <c r="Q1528" i="3"/>
  <c r="X1528" i="3"/>
  <c r="V1528" i="3"/>
  <c r="T1528" i="3"/>
  <c r="P1528" i="3"/>
  <c r="BK1528" i="3" s="1"/>
  <c r="K1528" i="3"/>
  <c r="BE1528" i="3" s="1"/>
  <c r="BI1524" i="3"/>
  <c r="BH1524" i="3"/>
  <c r="BG1524" i="3"/>
  <c r="BF1524" i="3"/>
  <c r="R1524" i="3"/>
  <c r="Q1524" i="3"/>
  <c r="X1524" i="3"/>
  <c r="V1524" i="3"/>
  <c r="T1524" i="3"/>
  <c r="P1524" i="3"/>
  <c r="BK1524" i="3" s="1"/>
  <c r="BI1521" i="3"/>
  <c r="BH1521" i="3"/>
  <c r="BG1521" i="3"/>
  <c r="BF1521" i="3"/>
  <c r="R1521" i="3"/>
  <c r="Q1521" i="3"/>
  <c r="X1521" i="3"/>
  <c r="V1521" i="3"/>
  <c r="T1521" i="3"/>
  <c r="P1521" i="3"/>
  <c r="BI1517" i="3"/>
  <c r="BH1517" i="3"/>
  <c r="BG1517" i="3"/>
  <c r="BF1517" i="3"/>
  <c r="R1517" i="3"/>
  <c r="Q1517" i="3"/>
  <c r="X1517" i="3"/>
  <c r="V1517" i="3"/>
  <c r="T1517" i="3"/>
  <c r="P1517" i="3"/>
  <c r="K1517" i="3" s="1"/>
  <c r="BK1517" i="3"/>
  <c r="BE1517" i="3"/>
  <c r="BI1513" i="3"/>
  <c r="BH1513" i="3"/>
  <c r="BG1513" i="3"/>
  <c r="BF1513" i="3"/>
  <c r="R1513" i="3"/>
  <c r="Q1513" i="3"/>
  <c r="X1513" i="3"/>
  <c r="V1513" i="3"/>
  <c r="T1513" i="3"/>
  <c r="P1513" i="3"/>
  <c r="BK1513" i="3"/>
  <c r="K1513" i="3"/>
  <c r="BE1513" i="3" s="1"/>
  <c r="BI1509" i="3"/>
  <c r="BH1509" i="3"/>
  <c r="BG1509" i="3"/>
  <c r="BF1509" i="3"/>
  <c r="R1509" i="3"/>
  <c r="Q1509" i="3"/>
  <c r="X1509" i="3"/>
  <c r="V1509" i="3"/>
  <c r="T1509" i="3"/>
  <c r="P1509" i="3"/>
  <c r="BK1509" i="3"/>
  <c r="K1509" i="3"/>
  <c r="BE1509" i="3" s="1"/>
  <c r="BI1504" i="3"/>
  <c r="BH1504" i="3"/>
  <c r="BG1504" i="3"/>
  <c r="BF1504" i="3"/>
  <c r="R1504" i="3"/>
  <c r="Q1504" i="3"/>
  <c r="X1504" i="3"/>
  <c r="V1504" i="3"/>
  <c r="T1504" i="3"/>
  <c r="P1504" i="3"/>
  <c r="BK1504" i="3" s="1"/>
  <c r="BI1434" i="3"/>
  <c r="BH1434" i="3"/>
  <c r="BG1434" i="3"/>
  <c r="BF1434" i="3"/>
  <c r="R1434" i="3"/>
  <c r="Q1434" i="3"/>
  <c r="X1434" i="3"/>
  <c r="V1434" i="3"/>
  <c r="T1434" i="3"/>
  <c r="P1434" i="3"/>
  <c r="BK1434" i="3" s="1"/>
  <c r="K1434" i="3"/>
  <c r="BE1434" i="3" s="1"/>
  <c r="BI1402" i="3"/>
  <c r="BH1402" i="3"/>
  <c r="BG1402" i="3"/>
  <c r="BF1402" i="3"/>
  <c r="R1402" i="3"/>
  <c r="Q1402" i="3"/>
  <c r="X1402" i="3"/>
  <c r="V1402" i="3"/>
  <c r="T1402" i="3"/>
  <c r="P1402" i="3"/>
  <c r="BK1402" i="3" s="1"/>
  <c r="K1402" i="3"/>
  <c r="BE1402" i="3" s="1"/>
  <c r="BI1398" i="3"/>
  <c r="BH1398" i="3"/>
  <c r="BG1398" i="3"/>
  <c r="BF1398" i="3"/>
  <c r="R1398" i="3"/>
  <c r="Q1398" i="3"/>
  <c r="X1398" i="3"/>
  <c r="V1398" i="3"/>
  <c r="T1398" i="3"/>
  <c r="P1398" i="3"/>
  <c r="BK1398" i="3" s="1"/>
  <c r="BI1394" i="3"/>
  <c r="BH1394" i="3"/>
  <c r="BG1394" i="3"/>
  <c r="BF1394" i="3"/>
  <c r="R1394" i="3"/>
  <c r="Q1394" i="3"/>
  <c r="X1394" i="3"/>
  <c r="V1394" i="3"/>
  <c r="T1394" i="3"/>
  <c r="P1394" i="3"/>
  <c r="BI1390" i="3"/>
  <c r="BH1390" i="3"/>
  <c r="BG1390" i="3"/>
  <c r="BF1390" i="3"/>
  <c r="R1390" i="3"/>
  <c r="Q1390" i="3"/>
  <c r="X1390" i="3"/>
  <c r="V1390" i="3"/>
  <c r="T1390" i="3"/>
  <c r="P1390" i="3"/>
  <c r="K1390" i="3" s="1"/>
  <c r="BK1390" i="3"/>
  <c r="BE1390" i="3"/>
  <c r="BI1385" i="3"/>
  <c r="BH1385" i="3"/>
  <c r="BG1385" i="3"/>
  <c r="BF1385" i="3"/>
  <c r="R1385" i="3"/>
  <c r="Q1385" i="3"/>
  <c r="X1385" i="3"/>
  <c r="V1385" i="3"/>
  <c r="T1385" i="3"/>
  <c r="P1385" i="3"/>
  <c r="BK1385" i="3"/>
  <c r="K1385" i="3"/>
  <c r="BE1385" i="3" s="1"/>
  <c r="BI1379" i="3"/>
  <c r="BH1379" i="3"/>
  <c r="BG1379" i="3"/>
  <c r="BF1379" i="3"/>
  <c r="R1379" i="3"/>
  <c r="Q1379" i="3"/>
  <c r="X1379" i="3"/>
  <c r="V1379" i="3"/>
  <c r="T1379" i="3"/>
  <c r="P1379" i="3"/>
  <c r="BK1379" i="3"/>
  <c r="K1379" i="3"/>
  <c r="BE1379" i="3" s="1"/>
  <c r="BI1373" i="3"/>
  <c r="BH1373" i="3"/>
  <c r="BG1373" i="3"/>
  <c r="BF1373" i="3"/>
  <c r="R1373" i="3"/>
  <c r="Q1373" i="3"/>
  <c r="X1373" i="3"/>
  <c r="V1373" i="3"/>
  <c r="T1373" i="3"/>
  <c r="P1373" i="3"/>
  <c r="BK1373" i="3" s="1"/>
  <c r="BI1367" i="3"/>
  <c r="BH1367" i="3"/>
  <c r="BG1367" i="3"/>
  <c r="BF1367" i="3"/>
  <c r="R1367" i="3"/>
  <c r="Q1367" i="3"/>
  <c r="X1367" i="3"/>
  <c r="V1367" i="3"/>
  <c r="T1367" i="3"/>
  <c r="P1367" i="3"/>
  <c r="BK1367" i="3" s="1"/>
  <c r="K1367" i="3"/>
  <c r="BE1367" i="3" s="1"/>
  <c r="BI1361" i="3"/>
  <c r="BH1361" i="3"/>
  <c r="BG1361" i="3"/>
  <c r="BF1361" i="3"/>
  <c r="R1361" i="3"/>
  <c r="Q1361" i="3"/>
  <c r="X1361" i="3"/>
  <c r="V1361" i="3"/>
  <c r="T1361" i="3"/>
  <c r="P1361" i="3"/>
  <c r="BK1361" i="3" s="1"/>
  <c r="K1361" i="3"/>
  <c r="BE1361" i="3" s="1"/>
  <c r="BI1355" i="3"/>
  <c r="BH1355" i="3"/>
  <c r="BG1355" i="3"/>
  <c r="BF1355" i="3"/>
  <c r="R1355" i="3"/>
  <c r="Q1355" i="3"/>
  <c r="X1355" i="3"/>
  <c r="V1355" i="3"/>
  <c r="T1355" i="3"/>
  <c r="P1355" i="3"/>
  <c r="BK1355" i="3" s="1"/>
  <c r="BI1351" i="3"/>
  <c r="BH1351" i="3"/>
  <c r="BG1351" i="3"/>
  <c r="BF1351" i="3"/>
  <c r="R1351" i="3"/>
  <c r="Q1351" i="3"/>
  <c r="X1351" i="3"/>
  <c r="V1351" i="3"/>
  <c r="T1351" i="3"/>
  <c r="P1351" i="3"/>
  <c r="BI1346" i="3"/>
  <c r="BH1346" i="3"/>
  <c r="BG1346" i="3"/>
  <c r="BF1346" i="3"/>
  <c r="R1346" i="3"/>
  <c r="Q1346" i="3"/>
  <c r="X1346" i="3"/>
  <c r="V1346" i="3"/>
  <c r="T1346" i="3"/>
  <c r="P1346" i="3"/>
  <c r="K1346" i="3" s="1"/>
  <c r="BK1346" i="3"/>
  <c r="BE1346" i="3"/>
  <c r="BI1342" i="3"/>
  <c r="BH1342" i="3"/>
  <c r="BG1342" i="3"/>
  <c r="BF1342" i="3"/>
  <c r="R1342" i="3"/>
  <c r="Q1342" i="3"/>
  <c r="X1342" i="3"/>
  <c r="V1342" i="3"/>
  <c r="T1342" i="3"/>
  <c r="P1342" i="3"/>
  <c r="BK1342" i="3"/>
  <c r="K1342" i="3"/>
  <c r="BE1342" i="3" s="1"/>
  <c r="BI1337" i="3"/>
  <c r="BH1337" i="3"/>
  <c r="BG1337" i="3"/>
  <c r="BF1337" i="3"/>
  <c r="R1337" i="3"/>
  <c r="Q1337" i="3"/>
  <c r="X1337" i="3"/>
  <c r="V1337" i="3"/>
  <c r="T1337" i="3"/>
  <c r="P1337" i="3"/>
  <c r="BK1337" i="3"/>
  <c r="K1337" i="3"/>
  <c r="BE1337" i="3" s="1"/>
  <c r="BI1333" i="3"/>
  <c r="BH1333" i="3"/>
  <c r="BG1333" i="3"/>
  <c r="BF1333" i="3"/>
  <c r="R1333" i="3"/>
  <c r="Q1333" i="3"/>
  <c r="Q1317" i="3" s="1"/>
  <c r="I68" i="3" s="1"/>
  <c r="X1333" i="3"/>
  <c r="V1333" i="3"/>
  <c r="T1333" i="3"/>
  <c r="P1333" i="3"/>
  <c r="BK1333" i="3" s="1"/>
  <c r="BI1328" i="3"/>
  <c r="BH1328" i="3"/>
  <c r="BG1328" i="3"/>
  <c r="BF1328" i="3"/>
  <c r="R1328" i="3"/>
  <c r="Q1328" i="3"/>
  <c r="X1328" i="3"/>
  <c r="V1328" i="3"/>
  <c r="T1328" i="3"/>
  <c r="P1328" i="3"/>
  <c r="BK1328" i="3" s="1"/>
  <c r="K1328" i="3"/>
  <c r="BE1328" i="3" s="1"/>
  <c r="BI1325" i="3"/>
  <c r="BH1325" i="3"/>
  <c r="BG1325" i="3"/>
  <c r="BF1325" i="3"/>
  <c r="R1325" i="3"/>
  <c r="Q1325" i="3"/>
  <c r="X1325" i="3"/>
  <c r="V1325" i="3"/>
  <c r="T1325" i="3"/>
  <c r="P1325" i="3"/>
  <c r="BK1325" i="3" s="1"/>
  <c r="K1325" i="3"/>
  <c r="BE1325" i="3" s="1"/>
  <c r="BI1321" i="3"/>
  <c r="BH1321" i="3"/>
  <c r="BG1321" i="3"/>
  <c r="BF1321" i="3"/>
  <c r="R1321" i="3"/>
  <c r="Q1321" i="3"/>
  <c r="X1321" i="3"/>
  <c r="V1321" i="3"/>
  <c r="T1321" i="3"/>
  <c r="P1321" i="3"/>
  <c r="BI1318" i="3"/>
  <c r="BH1318" i="3"/>
  <c r="BG1318" i="3"/>
  <c r="BF1318" i="3"/>
  <c r="R1318" i="3"/>
  <c r="Q1318" i="3"/>
  <c r="X1318" i="3"/>
  <c r="X1317" i="3"/>
  <c r="V1318" i="3"/>
  <c r="V1317" i="3" s="1"/>
  <c r="T1318" i="3"/>
  <c r="P1318" i="3"/>
  <c r="BK1318" i="3"/>
  <c r="K1318" i="3"/>
  <c r="BE1318" i="3" s="1"/>
  <c r="BI1314" i="3"/>
  <c r="BH1314" i="3"/>
  <c r="BG1314" i="3"/>
  <c r="BF1314" i="3"/>
  <c r="R1314" i="3"/>
  <c r="Q1314" i="3"/>
  <c r="X1314" i="3"/>
  <c r="V1314" i="3"/>
  <c r="T1314" i="3"/>
  <c r="P1314" i="3"/>
  <c r="BK1314" i="3"/>
  <c r="K1314" i="3"/>
  <c r="BE1314" i="3" s="1"/>
  <c r="BI1310" i="3"/>
  <c r="BH1310" i="3"/>
  <c r="BG1310" i="3"/>
  <c r="BF1310" i="3"/>
  <c r="R1310" i="3"/>
  <c r="Q1310" i="3"/>
  <c r="X1310" i="3"/>
  <c r="V1310" i="3"/>
  <c r="T1310" i="3"/>
  <c r="P1310" i="3"/>
  <c r="BK1310" i="3" s="1"/>
  <c r="BI1307" i="3"/>
  <c r="BH1307" i="3"/>
  <c r="BG1307" i="3"/>
  <c r="BF1307" i="3"/>
  <c r="R1307" i="3"/>
  <c r="Q1307" i="3"/>
  <c r="X1307" i="3"/>
  <c r="V1307" i="3"/>
  <c r="T1307" i="3"/>
  <c r="P1307" i="3"/>
  <c r="BK1307" i="3" s="1"/>
  <c r="K1307" i="3"/>
  <c r="BE1307" i="3" s="1"/>
  <c r="BI1303" i="3"/>
  <c r="BH1303" i="3"/>
  <c r="BG1303" i="3"/>
  <c r="BF1303" i="3"/>
  <c r="R1303" i="3"/>
  <c r="Q1303" i="3"/>
  <c r="X1303" i="3"/>
  <c r="V1303" i="3"/>
  <c r="T1303" i="3"/>
  <c r="P1303" i="3"/>
  <c r="BK1303" i="3" s="1"/>
  <c r="K1303" i="3"/>
  <c r="BE1303" i="3" s="1"/>
  <c r="BI1294" i="3"/>
  <c r="BH1294" i="3"/>
  <c r="BG1294" i="3"/>
  <c r="BF1294" i="3"/>
  <c r="R1294" i="3"/>
  <c r="Q1294" i="3"/>
  <c r="X1294" i="3"/>
  <c r="V1294" i="3"/>
  <c r="T1294" i="3"/>
  <c r="P1294" i="3"/>
  <c r="BI1290" i="3"/>
  <c r="BH1290" i="3"/>
  <c r="BG1290" i="3"/>
  <c r="BF1290" i="3"/>
  <c r="R1290" i="3"/>
  <c r="Q1290" i="3"/>
  <c r="X1290" i="3"/>
  <c r="V1290" i="3"/>
  <c r="T1290" i="3"/>
  <c r="P1290" i="3"/>
  <c r="BI1278" i="3"/>
  <c r="BH1278" i="3"/>
  <c r="BG1278" i="3"/>
  <c r="BF1278" i="3"/>
  <c r="R1278" i="3"/>
  <c r="Q1278" i="3"/>
  <c r="X1278" i="3"/>
  <c r="V1278" i="3"/>
  <c r="T1278" i="3"/>
  <c r="P1278" i="3"/>
  <c r="K1278" i="3" s="1"/>
  <c r="BK1278" i="3"/>
  <c r="BE1278" i="3"/>
  <c r="BI1275" i="3"/>
  <c r="BH1275" i="3"/>
  <c r="BG1275" i="3"/>
  <c r="BF1275" i="3"/>
  <c r="R1275" i="3"/>
  <c r="Q1275" i="3"/>
  <c r="X1275" i="3"/>
  <c r="V1275" i="3"/>
  <c r="T1275" i="3"/>
  <c r="P1275" i="3"/>
  <c r="BK1275" i="3"/>
  <c r="K1275" i="3"/>
  <c r="BE1275" i="3" s="1"/>
  <c r="BI1271" i="3"/>
  <c r="BH1271" i="3"/>
  <c r="BG1271" i="3"/>
  <c r="BF1271" i="3"/>
  <c r="R1271" i="3"/>
  <c r="Q1271" i="3"/>
  <c r="X1271" i="3"/>
  <c r="V1271" i="3"/>
  <c r="T1271" i="3"/>
  <c r="P1271" i="3"/>
  <c r="BK1271" i="3"/>
  <c r="K1271" i="3"/>
  <c r="BE1271" i="3" s="1"/>
  <c r="BI1266" i="3"/>
  <c r="BH1266" i="3"/>
  <c r="BG1266" i="3"/>
  <c r="BF1266" i="3"/>
  <c r="R1266" i="3"/>
  <c r="Q1266" i="3"/>
  <c r="X1266" i="3"/>
  <c r="V1266" i="3"/>
  <c r="T1266" i="3"/>
  <c r="P1266" i="3"/>
  <c r="BK1266" i="3" s="1"/>
  <c r="BI1261" i="3"/>
  <c r="BH1261" i="3"/>
  <c r="BG1261" i="3"/>
  <c r="BF1261" i="3"/>
  <c r="R1261" i="3"/>
  <c r="Q1261" i="3"/>
  <c r="X1261" i="3"/>
  <c r="V1261" i="3"/>
  <c r="T1261" i="3"/>
  <c r="P1261" i="3"/>
  <c r="BK1261" i="3" s="1"/>
  <c r="K1261" i="3"/>
  <c r="BE1261" i="3" s="1"/>
  <c r="BI1256" i="3"/>
  <c r="BH1256" i="3"/>
  <c r="BG1256" i="3"/>
  <c r="BF1256" i="3"/>
  <c r="R1256" i="3"/>
  <c r="Q1256" i="3"/>
  <c r="X1256" i="3"/>
  <c r="V1256" i="3"/>
  <c r="T1256" i="3"/>
  <c r="P1256" i="3"/>
  <c r="BK1256" i="3" s="1"/>
  <c r="K1256" i="3"/>
  <c r="BE1256" i="3" s="1"/>
  <c r="BI1246" i="3"/>
  <c r="BH1246" i="3"/>
  <c r="BG1246" i="3"/>
  <c r="BF1246" i="3"/>
  <c r="R1246" i="3"/>
  <c r="Q1246" i="3"/>
  <c r="X1246" i="3"/>
  <c r="V1246" i="3"/>
  <c r="T1246" i="3"/>
  <c r="P1246" i="3"/>
  <c r="BI1239" i="3"/>
  <c r="BH1239" i="3"/>
  <c r="BG1239" i="3"/>
  <c r="BF1239" i="3"/>
  <c r="R1239" i="3"/>
  <c r="Q1239" i="3"/>
  <c r="X1239" i="3"/>
  <c r="V1239" i="3"/>
  <c r="T1239" i="3"/>
  <c r="P1239" i="3"/>
  <c r="BI1228" i="3"/>
  <c r="BH1228" i="3"/>
  <c r="BG1228" i="3"/>
  <c r="BF1228" i="3"/>
  <c r="R1228" i="3"/>
  <c r="Q1228" i="3"/>
  <c r="X1228" i="3"/>
  <c r="V1228" i="3"/>
  <c r="T1228" i="3"/>
  <c r="P1228" i="3"/>
  <c r="K1228" i="3" s="1"/>
  <c r="BK1228" i="3"/>
  <c r="BE1228" i="3"/>
  <c r="BI1221" i="3"/>
  <c r="BH1221" i="3"/>
  <c r="BG1221" i="3"/>
  <c r="BF1221" i="3"/>
  <c r="R1221" i="3"/>
  <c r="Q1221" i="3"/>
  <c r="X1221" i="3"/>
  <c r="V1221" i="3"/>
  <c r="T1221" i="3"/>
  <c r="P1221" i="3"/>
  <c r="BK1221" i="3"/>
  <c r="K1221" i="3"/>
  <c r="BE1221" i="3" s="1"/>
  <c r="BI1214" i="3"/>
  <c r="BH1214" i="3"/>
  <c r="BG1214" i="3"/>
  <c r="BF1214" i="3"/>
  <c r="R1214" i="3"/>
  <c r="Q1214" i="3"/>
  <c r="X1214" i="3"/>
  <c r="V1214" i="3"/>
  <c r="T1214" i="3"/>
  <c r="P1214" i="3"/>
  <c r="BK1214" i="3"/>
  <c r="K1214" i="3"/>
  <c r="BE1214" i="3" s="1"/>
  <c r="BI1198" i="3"/>
  <c r="BH1198" i="3"/>
  <c r="BG1198" i="3"/>
  <c r="BF1198" i="3"/>
  <c r="R1198" i="3"/>
  <c r="Q1198" i="3"/>
  <c r="X1198" i="3"/>
  <c r="V1198" i="3"/>
  <c r="T1198" i="3"/>
  <c r="P1198" i="3"/>
  <c r="BK1198" i="3" s="1"/>
  <c r="BI1191" i="3"/>
  <c r="BH1191" i="3"/>
  <c r="BG1191" i="3"/>
  <c r="BF1191" i="3"/>
  <c r="R1191" i="3"/>
  <c r="Q1191" i="3"/>
  <c r="X1191" i="3"/>
  <c r="V1191" i="3"/>
  <c r="T1191" i="3"/>
  <c r="P1191" i="3"/>
  <c r="BK1191" i="3" s="1"/>
  <c r="K1191" i="3"/>
  <c r="BE1191" i="3" s="1"/>
  <c r="BI1184" i="3"/>
  <c r="BH1184" i="3"/>
  <c r="BG1184" i="3"/>
  <c r="BF1184" i="3"/>
  <c r="R1184" i="3"/>
  <c r="Q1184" i="3"/>
  <c r="X1184" i="3"/>
  <c r="V1184" i="3"/>
  <c r="T1184" i="3"/>
  <c r="P1184" i="3"/>
  <c r="BK1184" i="3" s="1"/>
  <c r="K1184" i="3"/>
  <c r="BE1184" i="3" s="1"/>
  <c r="BI1173" i="3"/>
  <c r="BH1173" i="3"/>
  <c r="BG1173" i="3"/>
  <c r="BF1173" i="3"/>
  <c r="R1173" i="3"/>
  <c r="Q1173" i="3"/>
  <c r="X1173" i="3"/>
  <c r="V1173" i="3"/>
  <c r="T1173" i="3"/>
  <c r="P1173" i="3"/>
  <c r="BI1166" i="3"/>
  <c r="BH1166" i="3"/>
  <c r="BG1166" i="3"/>
  <c r="BF1166" i="3"/>
  <c r="R1166" i="3"/>
  <c r="Q1166" i="3"/>
  <c r="X1166" i="3"/>
  <c r="V1166" i="3"/>
  <c r="T1166" i="3"/>
  <c r="P1166" i="3"/>
  <c r="BI1158" i="3"/>
  <c r="BH1158" i="3"/>
  <c r="BG1158" i="3"/>
  <c r="BF1158" i="3"/>
  <c r="R1158" i="3"/>
  <c r="Q1158" i="3"/>
  <c r="X1158" i="3"/>
  <c r="V1158" i="3"/>
  <c r="T1158" i="3"/>
  <c r="P1158" i="3"/>
  <c r="K1158" i="3" s="1"/>
  <c r="BK1158" i="3"/>
  <c r="BE1158" i="3"/>
  <c r="BI1146" i="3"/>
  <c r="BH1146" i="3"/>
  <c r="BG1146" i="3"/>
  <c r="BF1146" i="3"/>
  <c r="R1146" i="3"/>
  <c r="Q1146" i="3"/>
  <c r="X1146" i="3"/>
  <c r="V1146" i="3"/>
  <c r="T1146" i="3"/>
  <c r="P1146" i="3"/>
  <c r="BK1146" i="3"/>
  <c r="K1146" i="3"/>
  <c r="BE1146" i="3" s="1"/>
  <c r="BI1139" i="3"/>
  <c r="BH1139" i="3"/>
  <c r="BG1139" i="3"/>
  <c r="BF1139" i="3"/>
  <c r="R1139" i="3"/>
  <c r="Q1139" i="3"/>
  <c r="X1139" i="3"/>
  <c r="V1139" i="3"/>
  <c r="T1139" i="3"/>
  <c r="P1139" i="3"/>
  <c r="BK1139" i="3"/>
  <c r="K1139" i="3"/>
  <c r="BE1139" i="3" s="1"/>
  <c r="BI1127" i="3"/>
  <c r="BH1127" i="3"/>
  <c r="BG1127" i="3"/>
  <c r="BF1127" i="3"/>
  <c r="R1127" i="3"/>
  <c r="Q1127" i="3"/>
  <c r="X1127" i="3"/>
  <c r="V1127" i="3"/>
  <c r="T1127" i="3"/>
  <c r="P1127" i="3"/>
  <c r="BK1127" i="3" s="1"/>
  <c r="BI1119" i="3"/>
  <c r="BH1119" i="3"/>
  <c r="BG1119" i="3"/>
  <c r="BF1119" i="3"/>
  <c r="R1119" i="3"/>
  <c r="Q1119" i="3"/>
  <c r="X1119" i="3"/>
  <c r="V1119" i="3"/>
  <c r="T1119" i="3"/>
  <c r="P1119" i="3"/>
  <c r="BK1119" i="3" s="1"/>
  <c r="K1119" i="3"/>
  <c r="BE1119" i="3" s="1"/>
  <c r="BI1106" i="3"/>
  <c r="BH1106" i="3"/>
  <c r="BG1106" i="3"/>
  <c r="BF1106" i="3"/>
  <c r="R1106" i="3"/>
  <c r="Q1106" i="3"/>
  <c r="X1106" i="3"/>
  <c r="V1106" i="3"/>
  <c r="T1106" i="3"/>
  <c r="P1106" i="3"/>
  <c r="BK1106" i="3" s="1"/>
  <c r="K1106" i="3"/>
  <c r="BE1106" i="3"/>
  <c r="BI1094" i="3"/>
  <c r="BH1094" i="3"/>
  <c r="BG1094" i="3"/>
  <c r="BF1094" i="3"/>
  <c r="R1094" i="3"/>
  <c r="Q1094" i="3"/>
  <c r="X1094" i="3"/>
  <c r="V1094" i="3"/>
  <c r="T1094" i="3"/>
  <c r="P1094" i="3"/>
  <c r="BI1090" i="3"/>
  <c r="BH1090" i="3"/>
  <c r="BG1090" i="3"/>
  <c r="BF1090" i="3"/>
  <c r="R1090" i="3"/>
  <c r="Q1090" i="3"/>
  <c r="X1090" i="3"/>
  <c r="V1090" i="3"/>
  <c r="T1090" i="3"/>
  <c r="P1090" i="3"/>
  <c r="K1090" i="3" s="1"/>
  <c r="BE1090" i="3"/>
  <c r="BI1084" i="3"/>
  <c r="BH1084" i="3"/>
  <c r="BG1084" i="3"/>
  <c r="BF1084" i="3"/>
  <c r="R1084" i="3"/>
  <c r="Q1084" i="3"/>
  <c r="X1084" i="3"/>
  <c r="V1084" i="3"/>
  <c r="T1084" i="3"/>
  <c r="P1084" i="3"/>
  <c r="K1084" i="3" s="1"/>
  <c r="BE1084" i="3" s="1"/>
  <c r="BK1084" i="3"/>
  <c r="BI1071" i="3"/>
  <c r="BH1071" i="3"/>
  <c r="BG1071" i="3"/>
  <c r="BF1071" i="3"/>
  <c r="R1071" i="3"/>
  <c r="Q1071" i="3"/>
  <c r="X1071" i="3"/>
  <c r="V1071" i="3"/>
  <c r="T1071" i="3"/>
  <c r="P1071" i="3"/>
  <c r="BK1071" i="3"/>
  <c r="K1071" i="3"/>
  <c r="BE1071" i="3" s="1"/>
  <c r="BI1064" i="3"/>
  <c r="BH1064" i="3"/>
  <c r="BG1064" i="3"/>
  <c r="BF1064" i="3"/>
  <c r="R1064" i="3"/>
  <c r="Q1064" i="3"/>
  <c r="X1064" i="3"/>
  <c r="V1064" i="3"/>
  <c r="T1064" i="3"/>
  <c r="P1064" i="3"/>
  <c r="BK1064" i="3"/>
  <c r="K1064" i="3"/>
  <c r="BE1064" i="3" s="1"/>
  <c r="BI1053" i="3"/>
  <c r="BH1053" i="3"/>
  <c r="BG1053" i="3"/>
  <c r="BF1053" i="3"/>
  <c r="R1053" i="3"/>
  <c r="Q1053" i="3"/>
  <c r="X1053" i="3"/>
  <c r="V1053" i="3"/>
  <c r="T1053" i="3"/>
  <c r="P1053" i="3"/>
  <c r="BK1053" i="3" s="1"/>
  <c r="BI1047" i="3"/>
  <c r="BH1047" i="3"/>
  <c r="BG1047" i="3"/>
  <c r="BF1047" i="3"/>
  <c r="R1047" i="3"/>
  <c r="Q1047" i="3"/>
  <c r="X1047" i="3"/>
  <c r="V1047" i="3"/>
  <c r="T1047" i="3"/>
  <c r="P1047" i="3"/>
  <c r="BK1047" i="3" s="1"/>
  <c r="BI1041" i="3"/>
  <c r="BH1041" i="3"/>
  <c r="BG1041" i="3"/>
  <c r="BF1041" i="3"/>
  <c r="R1041" i="3"/>
  <c r="Q1041" i="3"/>
  <c r="X1041" i="3"/>
  <c r="V1041" i="3"/>
  <c r="T1041" i="3"/>
  <c r="P1041" i="3"/>
  <c r="BK1041" i="3" s="1"/>
  <c r="K1041" i="3"/>
  <c r="BE1041" i="3" s="1"/>
  <c r="BI1037" i="3"/>
  <c r="BH1037" i="3"/>
  <c r="BG1037" i="3"/>
  <c r="BF1037" i="3"/>
  <c r="R1037" i="3"/>
  <c r="Q1037" i="3"/>
  <c r="X1037" i="3"/>
  <c r="V1037" i="3"/>
  <c r="T1037" i="3"/>
  <c r="P1037" i="3"/>
  <c r="BI1031" i="3"/>
  <c r="BH1031" i="3"/>
  <c r="BG1031" i="3"/>
  <c r="BF1031" i="3"/>
  <c r="R1031" i="3"/>
  <c r="Q1031" i="3"/>
  <c r="X1031" i="3"/>
  <c r="V1031" i="3"/>
  <c r="T1031" i="3"/>
  <c r="P1031" i="3"/>
  <c r="K1031" i="3" s="1"/>
  <c r="BK1031" i="3"/>
  <c r="BE1031" i="3"/>
  <c r="BI1025" i="3"/>
  <c r="BH1025" i="3"/>
  <c r="BG1025" i="3"/>
  <c r="BF1025" i="3"/>
  <c r="R1025" i="3"/>
  <c r="Q1025" i="3"/>
  <c r="X1025" i="3"/>
  <c r="V1025" i="3"/>
  <c r="T1025" i="3"/>
  <c r="P1025" i="3"/>
  <c r="K1025" i="3" s="1"/>
  <c r="BK1025" i="3"/>
  <c r="BE1025" i="3"/>
  <c r="BI1019" i="3"/>
  <c r="BH1019" i="3"/>
  <c r="BG1019" i="3"/>
  <c r="BF1019" i="3"/>
  <c r="R1019" i="3"/>
  <c r="Q1019" i="3"/>
  <c r="X1019" i="3"/>
  <c r="V1019" i="3"/>
  <c r="T1019" i="3"/>
  <c r="P1019" i="3"/>
  <c r="BK1019" i="3"/>
  <c r="K1019" i="3"/>
  <c r="BE1019" i="3" s="1"/>
  <c r="BI1012" i="3"/>
  <c r="BH1012" i="3"/>
  <c r="BG1012" i="3"/>
  <c r="BF1012" i="3"/>
  <c r="R1012" i="3"/>
  <c r="Q1012" i="3"/>
  <c r="X1012" i="3"/>
  <c r="V1012" i="3"/>
  <c r="T1012" i="3"/>
  <c r="P1012" i="3"/>
  <c r="BK1012" i="3"/>
  <c r="K1012" i="3"/>
  <c r="BE1012" i="3" s="1"/>
  <c r="BI989" i="3"/>
  <c r="BH989" i="3"/>
  <c r="BG989" i="3"/>
  <c r="BF989" i="3"/>
  <c r="R989" i="3"/>
  <c r="Q989" i="3"/>
  <c r="X989" i="3"/>
  <c r="V989" i="3"/>
  <c r="T989" i="3"/>
  <c r="P989" i="3"/>
  <c r="BK989" i="3" s="1"/>
  <c r="BI982" i="3"/>
  <c r="BH982" i="3"/>
  <c r="BG982" i="3"/>
  <c r="BF982" i="3"/>
  <c r="R982" i="3"/>
  <c r="Q982" i="3"/>
  <c r="X982" i="3"/>
  <c r="V982" i="3"/>
  <c r="T982" i="3"/>
  <c r="P982" i="3"/>
  <c r="BK982" i="3" s="1"/>
  <c r="BI974" i="3"/>
  <c r="BH974" i="3"/>
  <c r="BG974" i="3"/>
  <c r="BF974" i="3"/>
  <c r="R974" i="3"/>
  <c r="Q974" i="3"/>
  <c r="X974" i="3"/>
  <c r="V974" i="3"/>
  <c r="T974" i="3"/>
  <c r="P974" i="3"/>
  <c r="BK974" i="3" s="1"/>
  <c r="K974" i="3"/>
  <c r="BE974" i="3"/>
  <c r="BI961" i="3"/>
  <c r="BH961" i="3"/>
  <c r="BG961" i="3"/>
  <c r="BF961" i="3"/>
  <c r="R961" i="3"/>
  <c r="Q961" i="3"/>
  <c r="X961" i="3"/>
  <c r="V961" i="3"/>
  <c r="T961" i="3"/>
  <c r="P961" i="3"/>
  <c r="BI958" i="3"/>
  <c r="BH958" i="3"/>
  <c r="BG958" i="3"/>
  <c r="BF958" i="3"/>
  <c r="R958" i="3"/>
  <c r="Q958" i="3"/>
  <c r="X958" i="3"/>
  <c r="V958" i="3"/>
  <c r="T958" i="3"/>
  <c r="P958" i="3"/>
  <c r="K958" i="3" s="1"/>
  <c r="BE958" i="3" s="1"/>
  <c r="BI955" i="3"/>
  <c r="BH955" i="3"/>
  <c r="BG955" i="3"/>
  <c r="BF955" i="3"/>
  <c r="R955" i="3"/>
  <c r="Q955" i="3"/>
  <c r="X955" i="3"/>
  <c r="V955" i="3"/>
  <c r="T955" i="3"/>
  <c r="P955" i="3"/>
  <c r="K955" i="3" s="1"/>
  <c r="BK955" i="3"/>
  <c r="BE955" i="3"/>
  <c r="BI952" i="3"/>
  <c r="BH952" i="3"/>
  <c r="BG952" i="3"/>
  <c r="BF952" i="3"/>
  <c r="R952" i="3"/>
  <c r="Q952" i="3"/>
  <c r="X952" i="3"/>
  <c r="V952" i="3"/>
  <c r="T952" i="3"/>
  <c r="P952" i="3"/>
  <c r="BK952" i="3"/>
  <c r="K952" i="3"/>
  <c r="BE952" i="3" s="1"/>
  <c r="BI946" i="3"/>
  <c r="BH946" i="3"/>
  <c r="BG946" i="3"/>
  <c r="BF946" i="3"/>
  <c r="R946" i="3"/>
  <c r="Q946" i="3"/>
  <c r="X946" i="3"/>
  <c r="V946" i="3"/>
  <c r="T946" i="3"/>
  <c r="P946" i="3"/>
  <c r="BK946" i="3"/>
  <c r="K946" i="3"/>
  <c r="BE946" i="3" s="1"/>
  <c r="BI930" i="3"/>
  <c r="BH930" i="3"/>
  <c r="BG930" i="3"/>
  <c r="BF930" i="3"/>
  <c r="R930" i="3"/>
  <c r="Q930" i="3"/>
  <c r="X930" i="3"/>
  <c r="V930" i="3"/>
  <c r="T930" i="3"/>
  <c r="P930" i="3"/>
  <c r="BK930" i="3" s="1"/>
  <c r="BI924" i="3"/>
  <c r="BH924" i="3"/>
  <c r="BG924" i="3"/>
  <c r="BF924" i="3"/>
  <c r="R924" i="3"/>
  <c r="Q924" i="3"/>
  <c r="X924" i="3"/>
  <c r="V924" i="3"/>
  <c r="T924" i="3"/>
  <c r="P924" i="3"/>
  <c r="BK924" i="3" s="1"/>
  <c r="BI918" i="3"/>
  <c r="BH918" i="3"/>
  <c r="BG918" i="3"/>
  <c r="BF918" i="3"/>
  <c r="R918" i="3"/>
  <c r="Q918" i="3"/>
  <c r="X918" i="3"/>
  <c r="V918" i="3"/>
  <c r="T918" i="3"/>
  <c r="P918" i="3"/>
  <c r="BK918" i="3" s="1"/>
  <c r="K918" i="3"/>
  <c r="BE918" i="3"/>
  <c r="BI912" i="3"/>
  <c r="BH912" i="3"/>
  <c r="BG912" i="3"/>
  <c r="BF912" i="3"/>
  <c r="R912" i="3"/>
  <c r="Q912" i="3"/>
  <c r="X912" i="3"/>
  <c r="V912" i="3"/>
  <c r="T912" i="3"/>
  <c r="P912" i="3"/>
  <c r="BI901" i="3"/>
  <c r="BH901" i="3"/>
  <c r="BG901" i="3"/>
  <c r="BF901" i="3"/>
  <c r="R901" i="3"/>
  <c r="Q901" i="3"/>
  <c r="X901" i="3"/>
  <c r="V901" i="3"/>
  <c r="T901" i="3"/>
  <c r="P901" i="3"/>
  <c r="K901" i="3" s="1"/>
  <c r="BK901" i="3"/>
  <c r="BE901" i="3"/>
  <c r="BI897" i="3"/>
  <c r="BH897" i="3"/>
  <c r="BG897" i="3"/>
  <c r="BF897" i="3"/>
  <c r="R897" i="3"/>
  <c r="Q897" i="3"/>
  <c r="X897" i="3"/>
  <c r="V897" i="3"/>
  <c r="T897" i="3"/>
  <c r="P897" i="3"/>
  <c r="K897" i="3" s="1"/>
  <c r="BE897" i="3" s="1"/>
  <c r="BK897" i="3"/>
  <c r="BI885" i="3"/>
  <c r="BH885" i="3"/>
  <c r="BG885" i="3"/>
  <c r="BF885" i="3"/>
  <c r="R885" i="3"/>
  <c r="Q885" i="3"/>
  <c r="X885" i="3"/>
  <c r="V885" i="3"/>
  <c r="T885" i="3"/>
  <c r="P885" i="3"/>
  <c r="BK885" i="3"/>
  <c r="K885" i="3"/>
  <c r="BE885" i="3" s="1"/>
  <c r="BI878" i="3"/>
  <c r="BH878" i="3"/>
  <c r="BG878" i="3"/>
  <c r="BF878" i="3"/>
  <c r="R878" i="3"/>
  <c r="Q878" i="3"/>
  <c r="X878" i="3"/>
  <c r="V878" i="3"/>
  <c r="T878" i="3"/>
  <c r="P878" i="3"/>
  <c r="BK878" i="3"/>
  <c r="K878" i="3"/>
  <c r="BE878" i="3" s="1"/>
  <c r="BI871" i="3"/>
  <c r="BH871" i="3"/>
  <c r="BG871" i="3"/>
  <c r="BF871" i="3"/>
  <c r="R871" i="3"/>
  <c r="Q871" i="3"/>
  <c r="Q510" i="3" s="1"/>
  <c r="I67" i="3" s="1"/>
  <c r="X871" i="3"/>
  <c r="V871" i="3"/>
  <c r="T871" i="3"/>
  <c r="P871" i="3"/>
  <c r="BK871" i="3" s="1"/>
  <c r="BI868" i="3"/>
  <c r="BH868" i="3"/>
  <c r="BG868" i="3"/>
  <c r="BF868" i="3"/>
  <c r="R868" i="3"/>
  <c r="Q868" i="3"/>
  <c r="X868" i="3"/>
  <c r="V868" i="3"/>
  <c r="T868" i="3"/>
  <c r="P868" i="3"/>
  <c r="BK868" i="3" s="1"/>
  <c r="K868" i="3"/>
  <c r="BE868" i="3" s="1"/>
  <c r="BI858" i="3"/>
  <c r="BH858" i="3"/>
  <c r="BG858" i="3"/>
  <c r="BF858" i="3"/>
  <c r="R858" i="3"/>
  <c r="Q858" i="3"/>
  <c r="X858" i="3"/>
  <c r="V858" i="3"/>
  <c r="T858" i="3"/>
  <c r="P858" i="3"/>
  <c r="BK858" i="3" s="1"/>
  <c r="K858" i="3"/>
  <c r="BE858" i="3"/>
  <c r="BI854" i="3"/>
  <c r="BH854" i="3"/>
  <c r="BG854" i="3"/>
  <c r="BF854" i="3"/>
  <c r="R854" i="3"/>
  <c r="Q854" i="3"/>
  <c r="X854" i="3"/>
  <c r="V854" i="3"/>
  <c r="T854" i="3"/>
  <c r="P854" i="3"/>
  <c r="BI848" i="3"/>
  <c r="BH848" i="3"/>
  <c r="BG848" i="3"/>
  <c r="BF848" i="3"/>
  <c r="R848" i="3"/>
  <c r="Q848" i="3"/>
  <c r="X848" i="3"/>
  <c r="V848" i="3"/>
  <c r="T848" i="3"/>
  <c r="P848" i="3"/>
  <c r="K848" i="3" s="1"/>
  <c r="BE848" i="3" s="1"/>
  <c r="BK848" i="3"/>
  <c r="BI842" i="3"/>
  <c r="BH842" i="3"/>
  <c r="BG842" i="3"/>
  <c r="BF842" i="3"/>
  <c r="R842" i="3"/>
  <c r="Q842" i="3"/>
  <c r="X842" i="3"/>
  <c r="V842" i="3"/>
  <c r="T842" i="3"/>
  <c r="P842" i="3"/>
  <c r="K842" i="3" s="1"/>
  <c r="BK842" i="3"/>
  <c r="BE842" i="3"/>
  <c r="BI836" i="3"/>
  <c r="BH836" i="3"/>
  <c r="BG836" i="3"/>
  <c r="BF836" i="3"/>
  <c r="R836" i="3"/>
  <c r="Q836" i="3"/>
  <c r="X836" i="3"/>
  <c r="V836" i="3"/>
  <c r="T836" i="3"/>
  <c r="P836" i="3"/>
  <c r="BK836" i="3"/>
  <c r="K836" i="3"/>
  <c r="BE836" i="3" s="1"/>
  <c r="BI828" i="3"/>
  <c r="BH828" i="3"/>
  <c r="BG828" i="3"/>
  <c r="BF828" i="3"/>
  <c r="R828" i="3"/>
  <c r="Q828" i="3"/>
  <c r="X828" i="3"/>
  <c r="V828" i="3"/>
  <c r="T828" i="3"/>
  <c r="P828" i="3"/>
  <c r="BK828" i="3"/>
  <c r="K828" i="3"/>
  <c r="BE828" i="3" s="1"/>
  <c r="BI809" i="3"/>
  <c r="BH809" i="3"/>
  <c r="BG809" i="3"/>
  <c r="BF809" i="3"/>
  <c r="R809" i="3"/>
  <c r="Q809" i="3"/>
  <c r="X809" i="3"/>
  <c r="V809" i="3"/>
  <c r="T809" i="3"/>
  <c r="P809" i="3"/>
  <c r="BK809" i="3" s="1"/>
  <c r="BI790" i="3"/>
  <c r="BH790" i="3"/>
  <c r="BG790" i="3"/>
  <c r="BF790" i="3"/>
  <c r="R790" i="3"/>
  <c r="Q790" i="3"/>
  <c r="X790" i="3"/>
  <c r="V790" i="3"/>
  <c r="T790" i="3"/>
  <c r="P790" i="3"/>
  <c r="BK790" i="3" s="1"/>
  <c r="BI730" i="3"/>
  <c r="BH730" i="3"/>
  <c r="BG730" i="3"/>
  <c r="BF730" i="3"/>
  <c r="R730" i="3"/>
  <c r="Q730" i="3"/>
  <c r="X730" i="3"/>
  <c r="V730" i="3"/>
  <c r="T730" i="3"/>
  <c r="P730" i="3"/>
  <c r="BK730" i="3" s="1"/>
  <c r="K730" i="3"/>
  <c r="BE730" i="3" s="1"/>
  <c r="BI678" i="3"/>
  <c r="BH678" i="3"/>
  <c r="BG678" i="3"/>
  <c r="BF678" i="3"/>
  <c r="R678" i="3"/>
  <c r="Q678" i="3"/>
  <c r="X678" i="3"/>
  <c r="V678" i="3"/>
  <c r="T678" i="3"/>
  <c r="P678" i="3"/>
  <c r="BI666" i="3"/>
  <c r="BH666" i="3"/>
  <c r="BG666" i="3"/>
  <c r="BF666" i="3"/>
  <c r="R666" i="3"/>
  <c r="Q666" i="3"/>
  <c r="X666" i="3"/>
  <c r="V666" i="3"/>
  <c r="T666" i="3"/>
  <c r="P666" i="3"/>
  <c r="K666" i="3" s="1"/>
  <c r="BK666" i="3"/>
  <c r="BE666" i="3"/>
  <c r="BI649" i="3"/>
  <c r="BH649" i="3"/>
  <c r="BG649" i="3"/>
  <c r="BF649" i="3"/>
  <c r="R649" i="3"/>
  <c r="Q649" i="3"/>
  <c r="X649" i="3"/>
  <c r="V649" i="3"/>
  <c r="T649" i="3"/>
  <c r="P649" i="3"/>
  <c r="K649" i="3" s="1"/>
  <c r="BK649" i="3"/>
  <c r="BE649" i="3"/>
  <c r="BI599" i="3"/>
  <c r="BH599" i="3"/>
  <c r="BG599" i="3"/>
  <c r="BF599" i="3"/>
  <c r="R599" i="3"/>
  <c r="Q599" i="3"/>
  <c r="X599" i="3"/>
  <c r="V599" i="3"/>
  <c r="T599" i="3"/>
  <c r="P599" i="3"/>
  <c r="BK599" i="3"/>
  <c r="K599" i="3"/>
  <c r="BE599" i="3" s="1"/>
  <c r="BI591" i="3"/>
  <c r="BH591" i="3"/>
  <c r="BG591" i="3"/>
  <c r="BF591" i="3"/>
  <c r="R591" i="3"/>
  <c r="Q591" i="3"/>
  <c r="X591" i="3"/>
  <c r="V591" i="3"/>
  <c r="T591" i="3"/>
  <c r="P591" i="3"/>
  <c r="BK591" i="3"/>
  <c r="K591" i="3"/>
  <c r="BE591" i="3" s="1"/>
  <c r="BI573" i="3"/>
  <c r="BH573" i="3"/>
  <c r="BG573" i="3"/>
  <c r="BF573" i="3"/>
  <c r="R573" i="3"/>
  <c r="Q573" i="3"/>
  <c r="X573" i="3"/>
  <c r="V573" i="3"/>
  <c r="T573" i="3"/>
  <c r="T510" i="3" s="1"/>
  <c r="P573" i="3"/>
  <c r="BK573" i="3" s="1"/>
  <c r="BI561" i="3"/>
  <c r="BH561" i="3"/>
  <c r="BG561" i="3"/>
  <c r="BF561" i="3"/>
  <c r="R561" i="3"/>
  <c r="Q561" i="3"/>
  <c r="X561" i="3"/>
  <c r="V561" i="3"/>
  <c r="T561" i="3"/>
  <c r="P561" i="3"/>
  <c r="BK561" i="3" s="1"/>
  <c r="K561" i="3"/>
  <c r="BE561" i="3" s="1"/>
  <c r="BI543" i="3"/>
  <c r="BH543" i="3"/>
  <c r="BG543" i="3"/>
  <c r="BF543" i="3"/>
  <c r="R543" i="3"/>
  <c r="Q543" i="3"/>
  <c r="X543" i="3"/>
  <c r="V543" i="3"/>
  <c r="T543" i="3"/>
  <c r="P543" i="3"/>
  <c r="BK543" i="3" s="1"/>
  <c r="K543" i="3"/>
  <c r="BE543" i="3" s="1"/>
  <c r="BI536" i="3"/>
  <c r="BH536" i="3"/>
  <c r="BG536" i="3"/>
  <c r="BF536" i="3"/>
  <c r="R536" i="3"/>
  <c r="Q536" i="3"/>
  <c r="X536" i="3"/>
  <c r="V536" i="3"/>
  <c r="T536" i="3"/>
  <c r="P536" i="3"/>
  <c r="BI519" i="3"/>
  <c r="BH519" i="3"/>
  <c r="BG519" i="3"/>
  <c r="BF519" i="3"/>
  <c r="R519" i="3"/>
  <c r="R510" i="3" s="1"/>
  <c r="J67" i="3" s="1"/>
  <c r="Q519" i="3"/>
  <c r="X519" i="3"/>
  <c r="V519" i="3"/>
  <c r="T519" i="3"/>
  <c r="P519" i="3"/>
  <c r="K519" i="3" s="1"/>
  <c r="BE519" i="3"/>
  <c r="BI511" i="3"/>
  <c r="BH511" i="3"/>
  <c r="BG511" i="3"/>
  <c r="BF511" i="3"/>
  <c r="R511" i="3"/>
  <c r="Q511" i="3"/>
  <c r="X511" i="3"/>
  <c r="X510" i="3" s="1"/>
  <c r="V511" i="3"/>
  <c r="T511" i="3"/>
  <c r="P511" i="3"/>
  <c r="BK511" i="3"/>
  <c r="K511" i="3"/>
  <c r="BE511" i="3" s="1"/>
  <c r="BI504" i="3"/>
  <c r="BH504" i="3"/>
  <c r="BG504" i="3"/>
  <c r="BF504" i="3"/>
  <c r="R504" i="3"/>
  <c r="Q504" i="3"/>
  <c r="X504" i="3"/>
  <c r="V504" i="3"/>
  <c r="T504" i="3"/>
  <c r="P504" i="3"/>
  <c r="BK504" i="3" s="1"/>
  <c r="BI498" i="3"/>
  <c r="BH498" i="3"/>
  <c r="BG498" i="3"/>
  <c r="BF498" i="3"/>
  <c r="R498" i="3"/>
  <c r="Q498" i="3"/>
  <c r="X498" i="3"/>
  <c r="V498" i="3"/>
  <c r="T498" i="3"/>
  <c r="P498" i="3"/>
  <c r="BK498" i="3" s="1"/>
  <c r="K498" i="3"/>
  <c r="BE498" i="3" s="1"/>
  <c r="BI494" i="3"/>
  <c r="BH494" i="3"/>
  <c r="BG494" i="3"/>
  <c r="BF494" i="3"/>
  <c r="R494" i="3"/>
  <c r="Q494" i="3"/>
  <c r="X494" i="3"/>
  <c r="V494" i="3"/>
  <c r="T494" i="3"/>
  <c r="P494" i="3"/>
  <c r="BK494" i="3" s="1"/>
  <c r="K494" i="3"/>
  <c r="BE494" i="3" s="1"/>
  <c r="BI491" i="3"/>
  <c r="BH491" i="3"/>
  <c r="BG491" i="3"/>
  <c r="BF491" i="3"/>
  <c r="R491" i="3"/>
  <c r="Q491" i="3"/>
  <c r="X491" i="3"/>
  <c r="V491" i="3"/>
  <c r="T491" i="3"/>
  <c r="P491" i="3"/>
  <c r="BI481" i="3"/>
  <c r="BH481" i="3"/>
  <c r="BG481" i="3"/>
  <c r="BF481" i="3"/>
  <c r="R481" i="3"/>
  <c r="Q481" i="3"/>
  <c r="X481" i="3"/>
  <c r="V481" i="3"/>
  <c r="T481" i="3"/>
  <c r="P481" i="3"/>
  <c r="K481" i="3" s="1"/>
  <c r="BE481" i="3"/>
  <c r="BI478" i="3"/>
  <c r="BH478" i="3"/>
  <c r="BG478" i="3"/>
  <c r="BF478" i="3"/>
  <c r="R478" i="3"/>
  <c r="Q478" i="3"/>
  <c r="X478" i="3"/>
  <c r="V478" i="3"/>
  <c r="T478" i="3"/>
  <c r="P478" i="3"/>
  <c r="K478" i="3" s="1"/>
  <c r="BE478" i="3" s="1"/>
  <c r="BK478" i="3"/>
  <c r="BI474" i="3"/>
  <c r="BH474" i="3"/>
  <c r="BG474" i="3"/>
  <c r="BF474" i="3"/>
  <c r="R474" i="3"/>
  <c r="Q474" i="3"/>
  <c r="X474" i="3"/>
  <c r="V474" i="3"/>
  <c r="T474" i="3"/>
  <c r="P474" i="3"/>
  <c r="BK474" i="3"/>
  <c r="K474" i="3"/>
  <c r="BE474" i="3" s="1"/>
  <c r="BI467" i="3"/>
  <c r="BH467" i="3"/>
  <c r="BG467" i="3"/>
  <c r="BF467" i="3"/>
  <c r="R467" i="3"/>
  <c r="Q467" i="3"/>
  <c r="X467" i="3"/>
  <c r="V467" i="3"/>
  <c r="T467" i="3"/>
  <c r="P467" i="3"/>
  <c r="BK467" i="3"/>
  <c r="K467" i="3"/>
  <c r="BE467" i="3" s="1"/>
  <c r="BI461" i="3"/>
  <c r="BH461" i="3"/>
  <c r="BG461" i="3"/>
  <c r="BF461" i="3"/>
  <c r="R461" i="3"/>
  <c r="Q461" i="3"/>
  <c r="X461" i="3"/>
  <c r="V461" i="3"/>
  <c r="T461" i="3"/>
  <c r="P461" i="3"/>
  <c r="BI455" i="3"/>
  <c r="BH455" i="3"/>
  <c r="BG455" i="3"/>
  <c r="BF455" i="3"/>
  <c r="R455" i="3"/>
  <c r="Q455" i="3"/>
  <c r="X455" i="3"/>
  <c r="V455" i="3"/>
  <c r="T455" i="3"/>
  <c r="P455" i="3"/>
  <c r="BK455" i="3" s="1"/>
  <c r="K455" i="3"/>
  <c r="BE455" i="3" s="1"/>
  <c r="BI449" i="3"/>
  <c r="BH449" i="3"/>
  <c r="BG449" i="3"/>
  <c r="BF449" i="3"/>
  <c r="R449" i="3"/>
  <c r="Q449" i="3"/>
  <c r="X449" i="3"/>
  <c r="V449" i="3"/>
  <c r="T449" i="3"/>
  <c r="P449" i="3"/>
  <c r="BK449" i="3" s="1"/>
  <c r="K449" i="3"/>
  <c r="BE449" i="3"/>
  <c r="BI445" i="3"/>
  <c r="BH445" i="3"/>
  <c r="BG445" i="3"/>
  <c r="BF445" i="3"/>
  <c r="R445" i="3"/>
  <c r="Q445" i="3"/>
  <c r="X445" i="3"/>
  <c r="V445" i="3"/>
  <c r="T445" i="3"/>
  <c r="P445" i="3"/>
  <c r="K445" i="3" s="1"/>
  <c r="BE445" i="3" s="1"/>
  <c r="BK445" i="3"/>
  <c r="BI441" i="3"/>
  <c r="BH441" i="3"/>
  <c r="BG441" i="3"/>
  <c r="BF441" i="3"/>
  <c r="R441" i="3"/>
  <c r="Q441" i="3"/>
  <c r="X441" i="3"/>
  <c r="V441" i="3"/>
  <c r="T441" i="3"/>
  <c r="P441" i="3"/>
  <c r="K441" i="3" s="1"/>
  <c r="BK441" i="3"/>
  <c r="BE441" i="3"/>
  <c r="BI437" i="3"/>
  <c r="BH437" i="3"/>
  <c r="BG437" i="3"/>
  <c r="BF437" i="3"/>
  <c r="R437" i="3"/>
  <c r="Q437" i="3"/>
  <c r="X437" i="3"/>
  <c r="V437" i="3"/>
  <c r="T437" i="3"/>
  <c r="P437" i="3"/>
  <c r="K437" i="3" s="1"/>
  <c r="BK437" i="3"/>
  <c r="BE437" i="3"/>
  <c r="BI431" i="3"/>
  <c r="BH431" i="3"/>
  <c r="BG431" i="3"/>
  <c r="BF431" i="3"/>
  <c r="R431" i="3"/>
  <c r="Q431" i="3"/>
  <c r="X431" i="3"/>
  <c r="V431" i="3"/>
  <c r="V383" i="3" s="1"/>
  <c r="T431" i="3"/>
  <c r="P431" i="3"/>
  <c r="BK431" i="3"/>
  <c r="K431" i="3"/>
  <c r="BE431" i="3" s="1"/>
  <c r="BI426" i="3"/>
  <c r="BH426" i="3"/>
  <c r="BG426" i="3"/>
  <c r="BF426" i="3"/>
  <c r="R426" i="3"/>
  <c r="Q426" i="3"/>
  <c r="X426" i="3"/>
  <c r="V426" i="3"/>
  <c r="T426" i="3"/>
  <c r="P426" i="3"/>
  <c r="BK426" i="3"/>
  <c r="K426" i="3"/>
  <c r="BE426" i="3" s="1"/>
  <c r="BI421" i="3"/>
  <c r="BH421" i="3"/>
  <c r="BG421" i="3"/>
  <c r="BF421" i="3"/>
  <c r="R421" i="3"/>
  <c r="Q421" i="3"/>
  <c r="X421" i="3"/>
  <c r="V421" i="3"/>
  <c r="T421" i="3"/>
  <c r="P421" i="3"/>
  <c r="BI415" i="3"/>
  <c r="BH415" i="3"/>
  <c r="BG415" i="3"/>
  <c r="BF415" i="3"/>
  <c r="R415" i="3"/>
  <c r="Q415" i="3"/>
  <c r="X415" i="3"/>
  <c r="V415" i="3"/>
  <c r="T415" i="3"/>
  <c r="P415" i="3"/>
  <c r="BK415" i="3" s="1"/>
  <c r="K415" i="3"/>
  <c r="BE415" i="3" s="1"/>
  <c r="BI408" i="3"/>
  <c r="BH408" i="3"/>
  <c r="BG408" i="3"/>
  <c r="BF408" i="3"/>
  <c r="R408" i="3"/>
  <c r="Q408" i="3"/>
  <c r="X408" i="3"/>
  <c r="V408" i="3"/>
  <c r="T408" i="3"/>
  <c r="P408" i="3"/>
  <c r="BK408" i="3" s="1"/>
  <c r="K408" i="3"/>
  <c r="BE408" i="3" s="1"/>
  <c r="BI404" i="3"/>
  <c r="BH404" i="3"/>
  <c r="BG404" i="3"/>
  <c r="BF404" i="3"/>
  <c r="R404" i="3"/>
  <c r="Q404" i="3"/>
  <c r="X404" i="3"/>
  <c r="V404" i="3"/>
  <c r="T404" i="3"/>
  <c r="P404" i="3"/>
  <c r="K404" i="3" s="1"/>
  <c r="BE404" i="3" s="1"/>
  <c r="BK404" i="3"/>
  <c r="BI400" i="3"/>
  <c r="BH400" i="3"/>
  <c r="BG400" i="3"/>
  <c r="BF400" i="3"/>
  <c r="R400" i="3"/>
  <c r="Q400" i="3"/>
  <c r="X400" i="3"/>
  <c r="V400" i="3"/>
  <c r="T400" i="3"/>
  <c r="P400" i="3"/>
  <c r="K400" i="3" s="1"/>
  <c r="BE400" i="3" s="1"/>
  <c r="BK400" i="3"/>
  <c r="BI395" i="3"/>
  <c r="BH395" i="3"/>
  <c r="BG395" i="3"/>
  <c r="BF395" i="3"/>
  <c r="R395" i="3"/>
  <c r="Q395" i="3"/>
  <c r="Q383" i="3" s="1"/>
  <c r="I66" i="3" s="1"/>
  <c r="X395" i="3"/>
  <c r="V395" i="3"/>
  <c r="T395" i="3"/>
  <c r="P395" i="3"/>
  <c r="K395" i="3" s="1"/>
  <c r="BK395" i="3"/>
  <c r="BE395" i="3"/>
  <c r="BI384" i="3"/>
  <c r="BH384" i="3"/>
  <c r="BG384" i="3"/>
  <c r="BF384" i="3"/>
  <c r="R384" i="3"/>
  <c r="Q384" i="3"/>
  <c r="X384" i="3"/>
  <c r="V384" i="3"/>
  <c r="T384" i="3"/>
  <c r="P384" i="3"/>
  <c r="BK384" i="3"/>
  <c r="K384" i="3"/>
  <c r="BE384" i="3"/>
  <c r="BI375" i="3"/>
  <c r="BH375" i="3"/>
  <c r="BG375" i="3"/>
  <c r="BF375" i="3"/>
  <c r="R375" i="3"/>
  <c r="Q375" i="3"/>
  <c r="X375" i="3"/>
  <c r="V375" i="3"/>
  <c r="T375" i="3"/>
  <c r="P375" i="3"/>
  <c r="BK375" i="3" s="1"/>
  <c r="K375" i="3"/>
  <c r="BE375" i="3" s="1"/>
  <c r="BI367" i="3"/>
  <c r="BH367" i="3"/>
  <c r="BG367" i="3"/>
  <c r="BF367" i="3"/>
  <c r="R367" i="3"/>
  <c r="Q367" i="3"/>
  <c r="X367" i="3"/>
  <c r="V367" i="3"/>
  <c r="T367" i="3"/>
  <c r="P367" i="3"/>
  <c r="BK367" i="3" s="1"/>
  <c r="K367" i="3"/>
  <c r="BE367" i="3"/>
  <c r="BI361" i="3"/>
  <c r="BH361" i="3"/>
  <c r="BG361" i="3"/>
  <c r="BF361" i="3"/>
  <c r="R361" i="3"/>
  <c r="Q361" i="3"/>
  <c r="X361" i="3"/>
  <c r="V361" i="3"/>
  <c r="T361" i="3"/>
  <c r="P361" i="3"/>
  <c r="K361" i="3" s="1"/>
  <c r="BE361" i="3" s="1"/>
  <c r="BK361" i="3"/>
  <c r="BI357" i="3"/>
  <c r="BH357" i="3"/>
  <c r="BG357" i="3"/>
  <c r="BF357" i="3"/>
  <c r="R357" i="3"/>
  <c r="Q357" i="3"/>
  <c r="X357" i="3"/>
  <c r="V357" i="3"/>
  <c r="T357" i="3"/>
  <c r="P357" i="3"/>
  <c r="K357" i="3" s="1"/>
  <c r="BK357" i="3"/>
  <c r="BE357" i="3"/>
  <c r="BI354" i="3"/>
  <c r="BH354" i="3"/>
  <c r="BG354" i="3"/>
  <c r="BF354" i="3"/>
  <c r="R354" i="3"/>
  <c r="Q354" i="3"/>
  <c r="X354" i="3"/>
  <c r="V354" i="3"/>
  <c r="T354" i="3"/>
  <c r="P354" i="3"/>
  <c r="K354" i="3" s="1"/>
  <c r="BK354" i="3"/>
  <c r="BE354" i="3"/>
  <c r="BI351" i="3"/>
  <c r="BH351" i="3"/>
  <c r="BG351" i="3"/>
  <c r="BF351" i="3"/>
  <c r="R351" i="3"/>
  <c r="Q351" i="3"/>
  <c r="X351" i="3"/>
  <c r="V351" i="3"/>
  <c r="V289" i="3" s="1"/>
  <c r="T351" i="3"/>
  <c r="P351" i="3"/>
  <c r="BK351" i="3"/>
  <c r="K351" i="3"/>
  <c r="BE351" i="3" s="1"/>
  <c r="BI348" i="3"/>
  <c r="BH348" i="3"/>
  <c r="BG348" i="3"/>
  <c r="BF348" i="3"/>
  <c r="R348" i="3"/>
  <c r="Q348" i="3"/>
  <c r="X348" i="3"/>
  <c r="V348" i="3"/>
  <c r="T348" i="3"/>
  <c r="P348" i="3"/>
  <c r="BK348" i="3"/>
  <c r="K348" i="3"/>
  <c r="BE348" i="3" s="1"/>
  <c r="BI342" i="3"/>
  <c r="BH342" i="3"/>
  <c r="BG342" i="3"/>
  <c r="BF342" i="3"/>
  <c r="R342" i="3"/>
  <c r="Q342" i="3"/>
  <c r="X342" i="3"/>
  <c r="V342" i="3"/>
  <c r="T342" i="3"/>
  <c r="P342" i="3"/>
  <c r="BI336" i="3"/>
  <c r="BH336" i="3"/>
  <c r="BG336" i="3"/>
  <c r="BF336" i="3"/>
  <c r="R336" i="3"/>
  <c r="Q336" i="3"/>
  <c r="X336" i="3"/>
  <c r="V336" i="3"/>
  <c r="T336" i="3"/>
  <c r="P336" i="3"/>
  <c r="BK336" i="3" s="1"/>
  <c r="K336" i="3"/>
  <c r="BE336" i="3" s="1"/>
  <c r="BI333" i="3"/>
  <c r="BH333" i="3"/>
  <c r="BG333" i="3"/>
  <c r="BF333" i="3"/>
  <c r="R333" i="3"/>
  <c r="Q333" i="3"/>
  <c r="X333" i="3"/>
  <c r="V333" i="3"/>
  <c r="T333" i="3"/>
  <c r="P333" i="3"/>
  <c r="BK333" i="3" s="1"/>
  <c r="K333" i="3"/>
  <c r="BE333" i="3" s="1"/>
  <c r="BI329" i="3"/>
  <c r="BH329" i="3"/>
  <c r="BG329" i="3"/>
  <c r="BF329" i="3"/>
  <c r="R329" i="3"/>
  <c r="Q329" i="3"/>
  <c r="X329" i="3"/>
  <c r="V329" i="3"/>
  <c r="T329" i="3"/>
  <c r="P329" i="3"/>
  <c r="K329" i="3" s="1"/>
  <c r="BE329" i="3" s="1"/>
  <c r="BK329" i="3"/>
  <c r="BI325" i="3"/>
  <c r="BH325" i="3"/>
  <c r="BG325" i="3"/>
  <c r="BF325" i="3"/>
  <c r="R325" i="3"/>
  <c r="Q325" i="3"/>
  <c r="X325" i="3"/>
  <c r="V325" i="3"/>
  <c r="T325" i="3"/>
  <c r="P325" i="3"/>
  <c r="K325" i="3" s="1"/>
  <c r="BE325" i="3" s="1"/>
  <c r="BK325" i="3"/>
  <c r="BI320" i="3"/>
  <c r="BH320" i="3"/>
  <c r="BG320" i="3"/>
  <c r="BF320" i="3"/>
  <c r="R320" i="3"/>
  <c r="Q320" i="3"/>
  <c r="X320" i="3"/>
  <c r="V320" i="3"/>
  <c r="T320" i="3"/>
  <c r="P320" i="3"/>
  <c r="K320" i="3" s="1"/>
  <c r="BK320" i="3"/>
  <c r="BE320" i="3"/>
  <c r="BI315" i="3"/>
  <c r="BH315" i="3"/>
  <c r="BG315" i="3"/>
  <c r="BF315" i="3"/>
  <c r="R315" i="3"/>
  <c r="Q315" i="3"/>
  <c r="X315" i="3"/>
  <c r="V315" i="3"/>
  <c r="T315" i="3"/>
  <c r="P315" i="3"/>
  <c r="BK315" i="3"/>
  <c r="K315" i="3"/>
  <c r="BE315" i="3" s="1"/>
  <c r="BI310" i="3"/>
  <c r="BH310" i="3"/>
  <c r="BG310" i="3"/>
  <c r="BF310" i="3"/>
  <c r="R310" i="3"/>
  <c r="Q310" i="3"/>
  <c r="Q289" i="3" s="1"/>
  <c r="I65" i="3" s="1"/>
  <c r="X310" i="3"/>
  <c r="V310" i="3"/>
  <c r="T310" i="3"/>
  <c r="P310" i="3"/>
  <c r="BK310" i="3"/>
  <c r="K310" i="3"/>
  <c r="BE310" i="3" s="1"/>
  <c r="BI306" i="3"/>
  <c r="BH306" i="3"/>
  <c r="BG306" i="3"/>
  <c r="BF306" i="3"/>
  <c r="R306" i="3"/>
  <c r="Q306" i="3"/>
  <c r="X306" i="3"/>
  <c r="V306" i="3"/>
  <c r="T306" i="3"/>
  <c r="P306" i="3"/>
  <c r="BK306" i="3" s="1"/>
  <c r="K306" i="3"/>
  <c r="BE306" i="3" s="1"/>
  <c r="BI301" i="3"/>
  <c r="BH301" i="3"/>
  <c r="BG301" i="3"/>
  <c r="BF301" i="3"/>
  <c r="R301" i="3"/>
  <c r="Q301" i="3"/>
  <c r="X301" i="3"/>
  <c r="X289" i="3" s="1"/>
  <c r="V301" i="3"/>
  <c r="T301" i="3"/>
  <c r="P301" i="3"/>
  <c r="BK301" i="3" s="1"/>
  <c r="K301" i="3"/>
  <c r="BE301" i="3" s="1"/>
  <c r="BI290" i="3"/>
  <c r="BH290" i="3"/>
  <c r="BG290" i="3"/>
  <c r="BF290" i="3"/>
  <c r="R290" i="3"/>
  <c r="Q290" i="3"/>
  <c r="X290" i="3"/>
  <c r="V290" i="3"/>
  <c r="T290" i="3"/>
  <c r="T289" i="3" s="1"/>
  <c r="P290" i="3"/>
  <c r="K290" i="3" s="1"/>
  <c r="BE290" i="3" s="1"/>
  <c r="BI285" i="3"/>
  <c r="BH285" i="3"/>
  <c r="BG285" i="3"/>
  <c r="BF285" i="3"/>
  <c r="R285" i="3"/>
  <c r="Q285" i="3"/>
  <c r="X285" i="3"/>
  <c r="V285" i="3"/>
  <c r="T285" i="3"/>
  <c r="P285" i="3"/>
  <c r="K285" i="3" s="1"/>
  <c r="BE285" i="3" s="1"/>
  <c r="BK285" i="3"/>
  <c r="BI279" i="3"/>
  <c r="BH279" i="3"/>
  <c r="BG279" i="3"/>
  <c r="BF279" i="3"/>
  <c r="R279" i="3"/>
  <c r="Q279" i="3"/>
  <c r="X279" i="3"/>
  <c r="V279" i="3"/>
  <c r="T279" i="3"/>
  <c r="P279" i="3"/>
  <c r="BK279" i="3"/>
  <c r="K279" i="3"/>
  <c r="BE279" i="3" s="1"/>
  <c r="BI273" i="3"/>
  <c r="BH273" i="3"/>
  <c r="BG273" i="3"/>
  <c r="BF273" i="3"/>
  <c r="R273" i="3"/>
  <c r="Q273" i="3"/>
  <c r="X273" i="3"/>
  <c r="V273" i="3"/>
  <c r="T273" i="3"/>
  <c r="P273" i="3"/>
  <c r="BK273" i="3"/>
  <c r="K273" i="3"/>
  <c r="BE273" i="3" s="1"/>
  <c r="BI267" i="3"/>
  <c r="BH267" i="3"/>
  <c r="BG267" i="3"/>
  <c r="BF267" i="3"/>
  <c r="R267" i="3"/>
  <c r="Q267" i="3"/>
  <c r="X267" i="3"/>
  <c r="V267" i="3"/>
  <c r="T267" i="3"/>
  <c r="P267" i="3"/>
  <c r="BK267" i="3" s="1"/>
  <c r="K267" i="3"/>
  <c r="BE267" i="3" s="1"/>
  <c r="BI260" i="3"/>
  <c r="BH260" i="3"/>
  <c r="BG260" i="3"/>
  <c r="BF260" i="3"/>
  <c r="R260" i="3"/>
  <c r="Q260" i="3"/>
  <c r="X260" i="3"/>
  <c r="V260" i="3"/>
  <c r="T260" i="3"/>
  <c r="P260" i="3"/>
  <c r="BK260" i="3" s="1"/>
  <c r="K260" i="3"/>
  <c r="BE260" i="3" s="1"/>
  <c r="BI254" i="3"/>
  <c r="BH254" i="3"/>
  <c r="BG254" i="3"/>
  <c r="BF254" i="3"/>
  <c r="R254" i="3"/>
  <c r="Q254" i="3"/>
  <c r="X254" i="3"/>
  <c r="V254" i="3"/>
  <c r="T254" i="3"/>
  <c r="P254" i="3"/>
  <c r="BK254" i="3" s="1"/>
  <c r="BI248" i="3"/>
  <c r="BH248" i="3"/>
  <c r="BG248" i="3"/>
  <c r="BF248" i="3"/>
  <c r="R248" i="3"/>
  <c r="Q248" i="3"/>
  <c r="X248" i="3"/>
  <c r="V248" i="3"/>
  <c r="T248" i="3"/>
  <c r="P248" i="3"/>
  <c r="K248" i="3" s="1"/>
  <c r="BE248" i="3" s="1"/>
  <c r="BK248" i="3"/>
  <c r="BI244" i="3"/>
  <c r="BH244" i="3"/>
  <c r="BG244" i="3"/>
  <c r="BF244" i="3"/>
  <c r="R244" i="3"/>
  <c r="Q244" i="3"/>
  <c r="X244" i="3"/>
  <c r="V244" i="3"/>
  <c r="T244" i="3"/>
  <c r="P244" i="3"/>
  <c r="K244" i="3" s="1"/>
  <c r="BE244" i="3"/>
  <c r="BI238" i="3"/>
  <c r="BH238" i="3"/>
  <c r="BG238" i="3"/>
  <c r="BF238" i="3"/>
  <c r="R238" i="3"/>
  <c r="Q238" i="3"/>
  <c r="X238" i="3"/>
  <c r="V238" i="3"/>
  <c r="T238" i="3"/>
  <c r="P238" i="3"/>
  <c r="K238" i="3" s="1"/>
  <c r="BE238" i="3" s="1"/>
  <c r="BK238" i="3"/>
  <c r="BI233" i="3"/>
  <c r="BH233" i="3"/>
  <c r="BG233" i="3"/>
  <c r="BF233" i="3"/>
  <c r="R233" i="3"/>
  <c r="Q233" i="3"/>
  <c r="X233" i="3"/>
  <c r="V233" i="3"/>
  <c r="V215" i="3" s="1"/>
  <c r="T233" i="3"/>
  <c r="P233" i="3"/>
  <c r="BK233" i="3"/>
  <c r="K233" i="3"/>
  <c r="BE233" i="3" s="1"/>
  <c r="BI226" i="3"/>
  <c r="BH226" i="3"/>
  <c r="BG226" i="3"/>
  <c r="BF226" i="3"/>
  <c r="R226" i="3"/>
  <c r="Q226" i="3"/>
  <c r="X226" i="3"/>
  <c r="V226" i="3"/>
  <c r="T226" i="3"/>
  <c r="P226" i="3"/>
  <c r="BK226" i="3"/>
  <c r="K226" i="3"/>
  <c r="BE226" i="3" s="1"/>
  <c r="BI221" i="3"/>
  <c r="BH221" i="3"/>
  <c r="BG221" i="3"/>
  <c r="BF221" i="3"/>
  <c r="R221" i="3"/>
  <c r="Q221" i="3"/>
  <c r="X221" i="3"/>
  <c r="V221" i="3"/>
  <c r="T221" i="3"/>
  <c r="P221" i="3"/>
  <c r="BK221" i="3" s="1"/>
  <c r="BI216" i="3"/>
  <c r="BH216" i="3"/>
  <c r="BG216" i="3"/>
  <c r="BF216" i="3"/>
  <c r="R216" i="3"/>
  <c r="R215" i="3" s="1"/>
  <c r="J64" i="3" s="1"/>
  <c r="Q216" i="3"/>
  <c r="X216" i="3"/>
  <c r="X215" i="3" s="1"/>
  <c r="V216" i="3"/>
  <c r="T216" i="3"/>
  <c r="T215" i="3" s="1"/>
  <c r="P216" i="3"/>
  <c r="BI209" i="3"/>
  <c r="BH209" i="3"/>
  <c r="BG209" i="3"/>
  <c r="BF209" i="3"/>
  <c r="R209" i="3"/>
  <c r="Q209" i="3"/>
  <c r="X209" i="3"/>
  <c r="V209" i="3"/>
  <c r="T209" i="3"/>
  <c r="P209" i="3"/>
  <c r="K209" i="3" s="1"/>
  <c r="BE209" i="3" s="1"/>
  <c r="BI198" i="3"/>
  <c r="BH198" i="3"/>
  <c r="BG198" i="3"/>
  <c r="BF198" i="3"/>
  <c r="R198" i="3"/>
  <c r="Q198" i="3"/>
  <c r="X198" i="3"/>
  <c r="V198" i="3"/>
  <c r="T198" i="3"/>
  <c r="P198" i="3"/>
  <c r="K198" i="3" s="1"/>
  <c r="BK198" i="3"/>
  <c r="BE198" i="3"/>
  <c r="BI188" i="3"/>
  <c r="BH188" i="3"/>
  <c r="BG188" i="3"/>
  <c r="BF188" i="3"/>
  <c r="R188" i="3"/>
  <c r="Q188" i="3"/>
  <c r="X188" i="3"/>
  <c r="V188" i="3"/>
  <c r="T188" i="3"/>
  <c r="P188" i="3"/>
  <c r="BK188" i="3"/>
  <c r="K188" i="3"/>
  <c r="BE188" i="3"/>
  <c r="BI177" i="3"/>
  <c r="BH177" i="3"/>
  <c r="BG177" i="3"/>
  <c r="BF177" i="3"/>
  <c r="R177" i="3"/>
  <c r="Q177" i="3"/>
  <c r="X177" i="3"/>
  <c r="V177" i="3"/>
  <c r="T177" i="3"/>
  <c r="P177" i="3"/>
  <c r="BK177" i="3"/>
  <c r="K177" i="3"/>
  <c r="BE177" i="3" s="1"/>
  <c r="BI167" i="3"/>
  <c r="BH167" i="3"/>
  <c r="BG167" i="3"/>
  <c r="BF167" i="3"/>
  <c r="R167" i="3"/>
  <c r="Q167" i="3"/>
  <c r="X167" i="3"/>
  <c r="V167" i="3"/>
  <c r="T167" i="3"/>
  <c r="P167" i="3"/>
  <c r="BK167" i="3" s="1"/>
  <c r="BI164" i="3"/>
  <c r="BH164" i="3"/>
  <c r="BG164" i="3"/>
  <c r="BF164" i="3"/>
  <c r="R164" i="3"/>
  <c r="Q164" i="3"/>
  <c r="X164" i="3"/>
  <c r="V164" i="3"/>
  <c r="T164" i="3"/>
  <c r="P164" i="3"/>
  <c r="BK164" i="3" s="1"/>
  <c r="BI157" i="3"/>
  <c r="F39" i="3" s="1"/>
  <c r="BF56" i="1" s="1"/>
  <c r="BH157" i="3"/>
  <c r="BG157" i="3"/>
  <c r="BF157" i="3"/>
  <c r="R157" i="3"/>
  <c r="Q157" i="3"/>
  <c r="X157" i="3"/>
  <c r="V157" i="3"/>
  <c r="T157" i="3"/>
  <c r="T111" i="3" s="1"/>
  <c r="P157" i="3"/>
  <c r="BK157" i="3" s="1"/>
  <c r="BI152" i="3"/>
  <c r="BH152" i="3"/>
  <c r="BG152" i="3"/>
  <c r="BF152" i="3"/>
  <c r="R152" i="3"/>
  <c r="Q152" i="3"/>
  <c r="X152" i="3"/>
  <c r="V152" i="3"/>
  <c r="T152" i="3"/>
  <c r="P152" i="3"/>
  <c r="BK152" i="3" s="1"/>
  <c r="K152" i="3"/>
  <c r="BE152" i="3"/>
  <c r="BI146" i="3"/>
  <c r="BH146" i="3"/>
  <c r="BG146" i="3"/>
  <c r="BF146" i="3"/>
  <c r="R146" i="3"/>
  <c r="Q146" i="3"/>
  <c r="X146" i="3"/>
  <c r="V146" i="3"/>
  <c r="T146" i="3"/>
  <c r="P146" i="3"/>
  <c r="K146" i="3" s="1"/>
  <c r="BK146" i="3"/>
  <c r="BE146" i="3"/>
  <c r="BI139" i="3"/>
  <c r="BH139" i="3"/>
  <c r="BG139" i="3"/>
  <c r="BF139" i="3"/>
  <c r="R139" i="3"/>
  <c r="Q139" i="3"/>
  <c r="X139" i="3"/>
  <c r="V139" i="3"/>
  <c r="T139" i="3"/>
  <c r="P139" i="3"/>
  <c r="K139" i="3" s="1"/>
  <c r="BK139" i="3"/>
  <c r="BE139" i="3"/>
  <c r="BI133" i="3"/>
  <c r="BH133" i="3"/>
  <c r="BG133" i="3"/>
  <c r="BF133" i="3"/>
  <c r="R133" i="3"/>
  <c r="Q133" i="3"/>
  <c r="X133" i="3"/>
  <c r="V133" i="3"/>
  <c r="T133" i="3"/>
  <c r="P133" i="3"/>
  <c r="BK133" i="3"/>
  <c r="K133" i="3"/>
  <c r="BE133" i="3"/>
  <c r="BI129" i="3"/>
  <c r="BH129" i="3"/>
  <c r="BG129" i="3"/>
  <c r="BF129" i="3"/>
  <c r="R129" i="3"/>
  <c r="Q129" i="3"/>
  <c r="X129" i="3"/>
  <c r="V129" i="3"/>
  <c r="T129" i="3"/>
  <c r="P129" i="3"/>
  <c r="BK129" i="3"/>
  <c r="K129" i="3"/>
  <c r="BE129" i="3" s="1"/>
  <c r="BI125" i="3"/>
  <c r="BH125" i="3"/>
  <c r="BG125" i="3"/>
  <c r="BF125" i="3"/>
  <c r="R125" i="3"/>
  <c r="Q125" i="3"/>
  <c r="X125" i="3"/>
  <c r="V125" i="3"/>
  <c r="T125" i="3"/>
  <c r="P125" i="3"/>
  <c r="BK125" i="3" s="1"/>
  <c r="K125" i="3"/>
  <c r="BE125" i="3" s="1"/>
  <c r="BI121" i="3"/>
  <c r="BH121" i="3"/>
  <c r="BG121" i="3"/>
  <c r="BF121" i="3"/>
  <c r="R121" i="3"/>
  <c r="Q121" i="3"/>
  <c r="X121" i="3"/>
  <c r="V121" i="3"/>
  <c r="T121" i="3"/>
  <c r="P121" i="3"/>
  <c r="BK121" i="3" s="1"/>
  <c r="K121" i="3"/>
  <c r="BE121" i="3" s="1"/>
  <c r="BI116" i="3"/>
  <c r="BH116" i="3"/>
  <c r="BG116" i="3"/>
  <c r="BF116" i="3"/>
  <c r="R116" i="3"/>
  <c r="Q116" i="3"/>
  <c r="X116" i="3"/>
  <c r="X111" i="3" s="1"/>
  <c r="V116" i="3"/>
  <c r="T116" i="3"/>
  <c r="P116" i="3"/>
  <c r="BK116" i="3" s="1"/>
  <c r="BI112" i="3"/>
  <c r="BH112" i="3"/>
  <c r="F38" i="3" s="1"/>
  <c r="BE56" i="1" s="1"/>
  <c r="BG112" i="3"/>
  <c r="F37" i="3" s="1"/>
  <c r="BD56" i="1" s="1"/>
  <c r="BF112" i="3"/>
  <c r="K36" i="3" s="1"/>
  <c r="AY56" i="1" s="1"/>
  <c r="F36" i="3"/>
  <c r="BC56" i="1" s="1"/>
  <c r="R112" i="3"/>
  <c r="R111" i="3" s="1"/>
  <c r="Q112" i="3"/>
  <c r="Q111" i="3" s="1"/>
  <c r="X112" i="3"/>
  <c r="V112" i="3"/>
  <c r="T112" i="3"/>
  <c r="P112" i="3"/>
  <c r="BK112" i="3" s="1"/>
  <c r="K112" i="3"/>
  <c r="BE112" i="3" s="1"/>
  <c r="J106" i="3"/>
  <c r="J105" i="3"/>
  <c r="F105" i="3"/>
  <c r="F103" i="3"/>
  <c r="E101" i="3"/>
  <c r="J57" i="3"/>
  <c r="J56" i="3"/>
  <c r="F56" i="3"/>
  <c r="F54" i="3"/>
  <c r="E52" i="3"/>
  <c r="J18" i="3"/>
  <c r="E18" i="3"/>
  <c r="F106" i="3"/>
  <c r="F57" i="3"/>
  <c r="J17" i="3"/>
  <c r="J12" i="3"/>
  <c r="J103" i="3" s="1"/>
  <c r="E7" i="3"/>
  <c r="E99" i="3" s="1"/>
  <c r="E50" i="3"/>
  <c r="K39" i="2"/>
  <c r="K38" i="2"/>
  <c r="BA55" i="1"/>
  <c r="K37" i="2"/>
  <c r="AZ55" i="1" s="1"/>
  <c r="BI98" i="2"/>
  <c r="BH98" i="2"/>
  <c r="BG98" i="2"/>
  <c r="BF98" i="2"/>
  <c r="R98" i="2"/>
  <c r="Q98" i="2"/>
  <c r="X98" i="2"/>
  <c r="V98" i="2"/>
  <c r="T98" i="2"/>
  <c r="P98" i="2"/>
  <c r="BK98" i="2"/>
  <c r="K98" i="2"/>
  <c r="BE98" i="2"/>
  <c r="BI94" i="2"/>
  <c r="BH94" i="2"/>
  <c r="BG94" i="2"/>
  <c r="BF94" i="2"/>
  <c r="R94" i="2"/>
  <c r="Q94" i="2"/>
  <c r="X94" i="2"/>
  <c r="X85" i="2" s="1"/>
  <c r="X84" i="2" s="1"/>
  <c r="X83" i="2" s="1"/>
  <c r="V94" i="2"/>
  <c r="T94" i="2"/>
  <c r="P94" i="2"/>
  <c r="BK94" i="2" s="1"/>
  <c r="BI90" i="2"/>
  <c r="F39" i="2" s="1"/>
  <c r="BF55" i="1" s="1"/>
  <c r="BH90" i="2"/>
  <c r="BG90" i="2"/>
  <c r="BF90" i="2"/>
  <c r="F36" i="2" s="1"/>
  <c r="BC55" i="1" s="1"/>
  <c r="R90" i="2"/>
  <c r="Q90" i="2"/>
  <c r="X90" i="2"/>
  <c r="V90" i="2"/>
  <c r="T90" i="2"/>
  <c r="T85" i="2" s="1"/>
  <c r="T84" i="2" s="1"/>
  <c r="T83" i="2" s="1"/>
  <c r="AW55" i="1" s="1"/>
  <c r="P90" i="2"/>
  <c r="BK90" i="2"/>
  <c r="K90" i="2"/>
  <c r="BE90" i="2" s="1"/>
  <c r="BI86" i="2"/>
  <c r="BH86" i="2"/>
  <c r="F38" i="2" s="1"/>
  <c r="BE55" i="1" s="1"/>
  <c r="BG86" i="2"/>
  <c r="F37" i="2" s="1"/>
  <c r="BD55" i="1" s="1"/>
  <c r="BF86" i="2"/>
  <c r="K36" i="2" s="1"/>
  <c r="AY55" i="1" s="1"/>
  <c r="R86" i="2"/>
  <c r="R85" i="2" s="1"/>
  <c r="Q86" i="2"/>
  <c r="Q85" i="2" s="1"/>
  <c r="X86" i="2"/>
  <c r="V86" i="2"/>
  <c r="V85" i="2"/>
  <c r="V84" i="2"/>
  <c r="V83" i="2" s="1"/>
  <c r="T86" i="2"/>
  <c r="P86" i="2"/>
  <c r="K86" i="2" s="1"/>
  <c r="BE86" i="2" s="1"/>
  <c r="BK86" i="2"/>
  <c r="BK85" i="2" s="1"/>
  <c r="J80" i="2"/>
  <c r="J79" i="2"/>
  <c r="F79" i="2"/>
  <c r="F77" i="2"/>
  <c r="E75" i="2"/>
  <c r="J57" i="2"/>
  <c r="J56" i="2"/>
  <c r="F56" i="2"/>
  <c r="F54" i="2"/>
  <c r="E52" i="2"/>
  <c r="J18" i="2"/>
  <c r="E18" i="2"/>
  <c r="F80" i="2"/>
  <c r="F57" i="2"/>
  <c r="J17" i="2"/>
  <c r="J12" i="2"/>
  <c r="J77" i="2"/>
  <c r="J54" i="2"/>
  <c r="E7" i="2"/>
  <c r="E73" i="2" s="1"/>
  <c r="E50" i="2"/>
  <c r="AU54" i="1"/>
  <c r="L50" i="1"/>
  <c r="AM50" i="1"/>
  <c r="AM49" i="1"/>
  <c r="L49" i="1"/>
  <c r="AM47" i="1"/>
  <c r="L47" i="1"/>
  <c r="L45" i="1"/>
  <c r="L44" i="1"/>
  <c r="I63" i="2" l="1"/>
  <c r="Q84" i="2"/>
  <c r="K85" i="2"/>
  <c r="K63" i="2" s="1"/>
  <c r="BK84" i="2"/>
  <c r="J63" i="2"/>
  <c r="R84" i="2"/>
  <c r="I63" i="3"/>
  <c r="J63" i="3"/>
  <c r="X110" i="3"/>
  <c r="K216" i="3"/>
  <c r="BE216" i="3" s="1"/>
  <c r="BK216" i="3"/>
  <c r="BK146" i="12"/>
  <c r="K146" i="12"/>
  <c r="BE146" i="12" s="1"/>
  <c r="BK2017" i="3"/>
  <c r="K2017" i="3"/>
  <c r="BE2017" i="3" s="1"/>
  <c r="BK2311" i="3"/>
  <c r="K2311" i="3"/>
  <c r="BE2311" i="3" s="1"/>
  <c r="BK1694" i="3"/>
  <c r="K1694" i="3"/>
  <c r="BE1694" i="3" s="1"/>
  <c r="BK1878" i="3"/>
  <c r="K1878" i="3"/>
  <c r="BE1878" i="3" s="1"/>
  <c r="BK1956" i="3"/>
  <c r="K1956" i="3"/>
  <c r="BE1956" i="3" s="1"/>
  <c r="BK1173" i="3"/>
  <c r="K1173" i="3"/>
  <c r="BE1173" i="3" s="1"/>
  <c r="K164" i="3"/>
  <c r="BE164" i="3" s="1"/>
  <c r="R383" i="3"/>
  <c r="J66" i="3" s="1"/>
  <c r="BK481" i="3"/>
  <c r="BK519" i="3"/>
  <c r="K1047" i="3"/>
  <c r="BE1047" i="3" s="1"/>
  <c r="BK1246" i="3"/>
  <c r="K1246" i="3"/>
  <c r="BE1246" i="3" s="1"/>
  <c r="Q1681" i="3"/>
  <c r="I69" i="3" s="1"/>
  <c r="R1815" i="3"/>
  <c r="J73" i="3" s="1"/>
  <c r="X1905" i="3"/>
  <c r="X1749" i="3" s="1"/>
  <c r="BK2086" i="3"/>
  <c r="K2086" i="3"/>
  <c r="BE2086" i="3" s="1"/>
  <c r="K2413" i="3"/>
  <c r="BE2413" i="3" s="1"/>
  <c r="BK2413" i="3"/>
  <c r="X2739" i="3"/>
  <c r="V111" i="3"/>
  <c r="BK1294" i="3"/>
  <c r="K1294" i="3"/>
  <c r="BE1294" i="3" s="1"/>
  <c r="R1317" i="3"/>
  <c r="J68" i="3" s="1"/>
  <c r="Q1905" i="3"/>
  <c r="I75" i="3" s="1"/>
  <c r="Q2320" i="3"/>
  <c r="I77" i="3" s="1"/>
  <c r="R2362" i="3"/>
  <c r="J78" i="3" s="1"/>
  <c r="V2362" i="3"/>
  <c r="T2495" i="3"/>
  <c r="BK2588" i="3"/>
  <c r="K2588" i="3"/>
  <c r="BE2588" i="3" s="1"/>
  <c r="R3209" i="3"/>
  <c r="J83" i="3" s="1"/>
  <c r="BK461" i="3"/>
  <c r="K461" i="3"/>
  <c r="BE461" i="3" s="1"/>
  <c r="BK854" i="3"/>
  <c r="K854" i="3"/>
  <c r="BE854" i="3" s="1"/>
  <c r="K116" i="3"/>
  <c r="BE116" i="3" s="1"/>
  <c r="K35" i="3" s="1"/>
  <c r="AX56" i="1" s="1"/>
  <c r="AV56" i="1" s="1"/>
  <c r="K221" i="3"/>
  <c r="BE221" i="3" s="1"/>
  <c r="BK244" i="3"/>
  <c r="K254" i="3"/>
  <c r="BE254" i="3" s="1"/>
  <c r="K924" i="3"/>
  <c r="BE924" i="3" s="1"/>
  <c r="BK1037" i="3"/>
  <c r="K1037" i="3"/>
  <c r="BE1037" i="3" s="1"/>
  <c r="BK1090" i="3"/>
  <c r="I72" i="3"/>
  <c r="T1750" i="3"/>
  <c r="BK1794" i="3"/>
  <c r="K1794" i="3"/>
  <c r="BE1794" i="3" s="1"/>
  <c r="BK1902" i="3"/>
  <c r="BK1895" i="3" s="1"/>
  <c r="K1895" i="3" s="1"/>
  <c r="K74" i="3" s="1"/>
  <c r="K1902" i="3"/>
  <c r="BE1902" i="3" s="1"/>
  <c r="R1905" i="3"/>
  <c r="J75" i="3" s="1"/>
  <c r="V1905" i="3"/>
  <c r="BK2401" i="3"/>
  <c r="K2401" i="3"/>
  <c r="BE2401" i="3" s="1"/>
  <c r="BK2449" i="3"/>
  <c r="K2449" i="3"/>
  <c r="BE2449" i="3" s="1"/>
  <c r="BK2521" i="3"/>
  <c r="K2521" i="3"/>
  <c r="BE2521" i="3" s="1"/>
  <c r="X2633" i="3"/>
  <c r="BK122" i="4"/>
  <c r="K122" i="4"/>
  <c r="BE122" i="4" s="1"/>
  <c r="BK1239" i="3"/>
  <c r="K1239" i="3"/>
  <c r="BE1239" i="3" s="1"/>
  <c r="BK961" i="3"/>
  <c r="K961" i="3"/>
  <c r="BE961" i="3" s="1"/>
  <c r="K167" i="3"/>
  <c r="BE167" i="3" s="1"/>
  <c r="BK491" i="3"/>
  <c r="K491" i="3"/>
  <c r="BE491" i="3" s="1"/>
  <c r="BK536" i="3"/>
  <c r="BK510" i="3" s="1"/>
  <c r="K510" i="3" s="1"/>
  <c r="K67" i="3" s="1"/>
  <c r="K536" i="3"/>
  <c r="BE536" i="3" s="1"/>
  <c r="R1750" i="3"/>
  <c r="BK2114" i="3"/>
  <c r="BK2104" i="3" s="1"/>
  <c r="K2104" i="3" s="1"/>
  <c r="K76" i="3" s="1"/>
  <c r="K2114" i="3"/>
  <c r="BE2114" i="3" s="1"/>
  <c r="Q2633" i="3"/>
  <c r="I80" i="3" s="1"/>
  <c r="BK3497" i="3"/>
  <c r="K3497" i="3"/>
  <c r="BE3497" i="3" s="1"/>
  <c r="BK678" i="3"/>
  <c r="K678" i="3"/>
  <c r="BE678" i="3" s="1"/>
  <c r="BK1321" i="3"/>
  <c r="BK1317" i="3" s="1"/>
  <c r="K1317" i="3" s="1"/>
  <c r="K68" i="3" s="1"/>
  <c r="K1321" i="3"/>
  <c r="BE1321" i="3" s="1"/>
  <c r="BK2282" i="3"/>
  <c r="K2282" i="3"/>
  <c r="BE2282" i="3" s="1"/>
  <c r="K2356" i="3"/>
  <c r="BE2356" i="3" s="1"/>
  <c r="BK2356" i="3"/>
  <c r="K667" i="10"/>
  <c r="BE667" i="10" s="1"/>
  <c r="BK667" i="10"/>
  <c r="BK1290" i="3"/>
  <c r="K1290" i="3"/>
  <c r="BE1290" i="3" s="1"/>
  <c r="BK1725" i="3"/>
  <c r="K1725" i="3"/>
  <c r="BE1725" i="3" s="1"/>
  <c r="X383" i="3"/>
  <c r="K94" i="2"/>
  <c r="BE94" i="2" s="1"/>
  <c r="K35" i="2" s="1"/>
  <c r="AX55" i="1" s="1"/>
  <c r="AV55" i="1" s="1"/>
  <c r="J54" i="3"/>
  <c r="K157" i="3"/>
  <c r="BE157" i="3" s="1"/>
  <c r="Q215" i="3"/>
  <c r="I64" i="3" s="1"/>
  <c r="BK290" i="3"/>
  <c r="BK289" i="3" s="1"/>
  <c r="K289" i="3" s="1"/>
  <c r="K65" i="3" s="1"/>
  <c r="BK342" i="3"/>
  <c r="K342" i="3"/>
  <c r="BE342" i="3" s="1"/>
  <c r="T383" i="3"/>
  <c r="T110" i="3" s="1"/>
  <c r="BK421" i="3"/>
  <c r="BK383" i="3" s="1"/>
  <c r="K383" i="3" s="1"/>
  <c r="K66" i="3" s="1"/>
  <c r="K421" i="3"/>
  <c r="BE421" i="3" s="1"/>
  <c r="K790" i="3"/>
  <c r="BE790" i="3" s="1"/>
  <c r="BK912" i="3"/>
  <c r="K912" i="3"/>
  <c r="BE912" i="3" s="1"/>
  <c r="BK958" i="3"/>
  <c r="T1317" i="3"/>
  <c r="BK1351" i="3"/>
  <c r="K1351" i="3"/>
  <c r="BE1351" i="3" s="1"/>
  <c r="BK1394" i="3"/>
  <c r="K1394" i="3"/>
  <c r="BE1394" i="3" s="1"/>
  <c r="BK1521" i="3"/>
  <c r="K1521" i="3"/>
  <c r="BE1521" i="3" s="1"/>
  <c r="BK1548" i="3"/>
  <c r="K1548" i="3"/>
  <c r="BE1548" i="3" s="1"/>
  <c r="BK1627" i="3"/>
  <c r="K1627" i="3"/>
  <c r="BE1627" i="3" s="1"/>
  <c r="BK1664" i="3"/>
  <c r="K1664" i="3"/>
  <c r="BE1664" i="3" s="1"/>
  <c r="BK1681" i="3"/>
  <c r="K1681" i="3" s="1"/>
  <c r="K69" i="3" s="1"/>
  <c r="T2104" i="3"/>
  <c r="BK2180" i="3"/>
  <c r="K2180" i="3"/>
  <c r="BE2180" i="3" s="1"/>
  <c r="T2362" i="3"/>
  <c r="K2440" i="3"/>
  <c r="BE2440" i="3" s="1"/>
  <c r="BK2440" i="3"/>
  <c r="K2503" i="3"/>
  <c r="BE2503" i="3" s="1"/>
  <c r="BK2503" i="3"/>
  <c r="Q3123" i="3"/>
  <c r="I82" i="3" s="1"/>
  <c r="BK3433" i="3"/>
  <c r="K3433" i="3" s="1"/>
  <c r="K85" i="3" s="1"/>
  <c r="BK96" i="4"/>
  <c r="K96" i="4"/>
  <c r="BE96" i="4" s="1"/>
  <c r="BK209" i="3"/>
  <c r="BK111" i="3" s="1"/>
  <c r="R289" i="3"/>
  <c r="J65" i="3" s="1"/>
  <c r="V510" i="3"/>
  <c r="K982" i="3"/>
  <c r="BE982" i="3" s="1"/>
  <c r="BK1094" i="3"/>
  <c r="K1094" i="3"/>
  <c r="BE1094" i="3" s="1"/>
  <c r="BK1166" i="3"/>
  <c r="K1166" i="3"/>
  <c r="BE1166" i="3" s="1"/>
  <c r="BK1751" i="3"/>
  <c r="BK1750" i="3" s="1"/>
  <c r="K1751" i="3"/>
  <c r="BE1751" i="3" s="1"/>
  <c r="BK1815" i="3"/>
  <c r="K1815" i="3" s="1"/>
  <c r="K73" i="3" s="1"/>
  <c r="BK1825" i="3"/>
  <c r="K1825" i="3"/>
  <c r="BE1825" i="3" s="1"/>
  <c r="BK2227" i="3"/>
  <c r="K2227" i="3"/>
  <c r="BE2227" i="3" s="1"/>
  <c r="K2687" i="3"/>
  <c r="BE2687" i="3" s="1"/>
  <c r="BK2687" i="3"/>
  <c r="BK1906" i="3"/>
  <c r="BK1905" i="3" s="1"/>
  <c r="K1905" i="3" s="1"/>
  <c r="K75" i="3" s="1"/>
  <c r="BK2332" i="3"/>
  <c r="BK2320" i="3" s="1"/>
  <c r="K2320" i="3" s="1"/>
  <c r="K77" i="3" s="1"/>
  <c r="BK2473" i="3"/>
  <c r="V2495" i="3"/>
  <c r="V1749" i="3" s="1"/>
  <c r="BK2548" i="3"/>
  <c r="BK2581" i="3"/>
  <c r="K2581" i="3"/>
  <c r="BE2581" i="3" s="1"/>
  <c r="BK2606" i="3"/>
  <c r="BK2634" i="3"/>
  <c r="R2633" i="3"/>
  <c r="J80" i="3" s="1"/>
  <c r="T2739" i="3"/>
  <c r="K2851" i="3"/>
  <c r="BE2851" i="3" s="1"/>
  <c r="BK3115" i="3"/>
  <c r="K3115" i="3"/>
  <c r="BE3115" i="3" s="1"/>
  <c r="K3166" i="3"/>
  <c r="BE3166" i="3" s="1"/>
  <c r="F39" i="4"/>
  <c r="BF57" i="1" s="1"/>
  <c r="BF54" i="1" s="1"/>
  <c r="W33" i="1" s="1"/>
  <c r="X181" i="4"/>
  <c r="F37" i="5"/>
  <c r="BD58" i="1" s="1"/>
  <c r="K201" i="5"/>
  <c r="BE201" i="5" s="1"/>
  <c r="BK201" i="5"/>
  <c r="BK200" i="5" s="1"/>
  <c r="K200" i="5" s="1"/>
  <c r="K64" i="5" s="1"/>
  <c r="K504" i="3"/>
  <c r="BE504" i="3" s="1"/>
  <c r="K573" i="3"/>
  <c r="BE573" i="3" s="1"/>
  <c r="K809" i="3"/>
  <c r="BE809" i="3" s="1"/>
  <c r="K871" i="3"/>
  <c r="BE871" i="3" s="1"/>
  <c r="K930" i="3"/>
  <c r="BE930" i="3" s="1"/>
  <c r="K989" i="3"/>
  <c r="BE989" i="3" s="1"/>
  <c r="K1053" i="3"/>
  <c r="BE1053" i="3" s="1"/>
  <c r="K1127" i="3"/>
  <c r="BE1127" i="3" s="1"/>
  <c r="K1198" i="3"/>
  <c r="BE1198" i="3" s="1"/>
  <c r="K1266" i="3"/>
  <c r="BE1266" i="3" s="1"/>
  <c r="K1310" i="3"/>
  <c r="BE1310" i="3" s="1"/>
  <c r="K1333" i="3"/>
  <c r="BE1333" i="3" s="1"/>
  <c r="K1373" i="3"/>
  <c r="BE1373" i="3" s="1"/>
  <c r="K1504" i="3"/>
  <c r="BE1504" i="3" s="1"/>
  <c r="K1536" i="3"/>
  <c r="BE1536" i="3" s="1"/>
  <c r="K1598" i="3"/>
  <c r="BE1598" i="3" s="1"/>
  <c r="K1642" i="3"/>
  <c r="BE1642" i="3" s="1"/>
  <c r="BK2455" i="3"/>
  <c r="K2455" i="3"/>
  <c r="BE2455" i="3" s="1"/>
  <c r="X2495" i="3"/>
  <c r="BK2528" i="3"/>
  <c r="K2528" i="3"/>
  <c r="BE2528" i="3" s="1"/>
  <c r="BK2691" i="3"/>
  <c r="K2691" i="3"/>
  <c r="BE2691" i="3" s="1"/>
  <c r="V2739" i="3"/>
  <c r="BK3757" i="3"/>
  <c r="K3757" i="3" s="1"/>
  <c r="K86" i="3" s="1"/>
  <c r="R3757" i="3"/>
  <c r="J86" i="3" s="1"/>
  <c r="I63" i="4"/>
  <c r="F36" i="4"/>
  <c r="BC57" i="1" s="1"/>
  <c r="BC54" i="1" s="1"/>
  <c r="BK117" i="4"/>
  <c r="K117" i="4"/>
  <c r="BE117" i="4" s="1"/>
  <c r="BK157" i="5"/>
  <c r="K157" i="5"/>
  <c r="BE157" i="5" s="1"/>
  <c r="K36" i="10"/>
  <c r="AY63" i="1" s="1"/>
  <c r="F36" i="10"/>
  <c r="BC63" i="1" s="1"/>
  <c r="F37" i="10"/>
  <c r="BD63" i="1" s="1"/>
  <c r="K1355" i="3"/>
  <c r="BE1355" i="3" s="1"/>
  <c r="K1398" i="3"/>
  <c r="BE1398" i="3" s="1"/>
  <c r="K1524" i="3"/>
  <c r="BE1524" i="3" s="1"/>
  <c r="K1552" i="3"/>
  <c r="BE1552" i="3" s="1"/>
  <c r="K1630" i="3"/>
  <c r="BE1630" i="3" s="1"/>
  <c r="K1674" i="3"/>
  <c r="BE1674" i="3" s="1"/>
  <c r="K1697" i="3"/>
  <c r="BE1697" i="3" s="1"/>
  <c r="K1729" i="3"/>
  <c r="BE1729" i="3" s="1"/>
  <c r="K1803" i="3"/>
  <c r="BE1803" i="3" s="1"/>
  <c r="K1831" i="3"/>
  <c r="BE1831" i="3" s="1"/>
  <c r="K1883" i="3"/>
  <c r="BE1883" i="3" s="1"/>
  <c r="K1962" i="3"/>
  <c r="BE1962" i="3" s="1"/>
  <c r="K2021" i="3"/>
  <c r="BE2021" i="3" s="1"/>
  <c r="K2090" i="3"/>
  <c r="BE2090" i="3" s="1"/>
  <c r="K2124" i="3"/>
  <c r="BE2124" i="3" s="1"/>
  <c r="K2184" i="3"/>
  <c r="BE2184" i="3" s="1"/>
  <c r="K2250" i="3"/>
  <c r="BE2250" i="3" s="1"/>
  <c r="K2285" i="3"/>
  <c r="BE2285" i="3" s="1"/>
  <c r="K2317" i="3"/>
  <c r="BE2317" i="3" s="1"/>
  <c r="K2321" i="3"/>
  <c r="BE2321" i="3" s="1"/>
  <c r="BK2359" i="3"/>
  <c r="Q2362" i="3"/>
  <c r="I78" i="3" s="1"/>
  <c r="T2633" i="3"/>
  <c r="K2727" i="3"/>
  <c r="BE2727" i="3" s="1"/>
  <c r="BK2768" i="3"/>
  <c r="K2768" i="3"/>
  <c r="BE2768" i="3" s="1"/>
  <c r="BK2877" i="3"/>
  <c r="BK2739" i="3" s="1"/>
  <c r="K2739" i="3" s="1"/>
  <c r="K81" i="3" s="1"/>
  <c r="BK3149" i="3"/>
  <c r="BK3123" i="3" s="1"/>
  <c r="K3123" i="3" s="1"/>
  <c r="K82" i="3" s="1"/>
  <c r="K3149" i="3"/>
  <c r="BE3149" i="3" s="1"/>
  <c r="BK3193" i="3"/>
  <c r="BK3210" i="3"/>
  <c r="K3210" i="3"/>
  <c r="BE3210" i="3" s="1"/>
  <c r="BK3235" i="3"/>
  <c r="X3290" i="3"/>
  <c r="BK3420" i="3"/>
  <c r="BK3290" i="3" s="1"/>
  <c r="K3290" i="3" s="1"/>
  <c r="K84" i="3" s="1"/>
  <c r="K3420" i="3"/>
  <c r="BE3420" i="3" s="1"/>
  <c r="X3771" i="3"/>
  <c r="BK3794" i="3"/>
  <c r="BK3771" i="3" s="1"/>
  <c r="K3771" i="3" s="1"/>
  <c r="K87" i="3" s="1"/>
  <c r="K3794" i="3"/>
  <c r="BE3794" i="3" s="1"/>
  <c r="BK3809" i="3"/>
  <c r="I89" i="3"/>
  <c r="Q3824" i="3"/>
  <c r="I88" i="3" s="1"/>
  <c r="BK3829" i="3"/>
  <c r="K3829" i="3"/>
  <c r="BE3829" i="3" s="1"/>
  <c r="R89" i="4"/>
  <c r="BK406" i="4"/>
  <c r="K406" i="4"/>
  <c r="BE406" i="4" s="1"/>
  <c r="K2363" i="3"/>
  <c r="BE2363" i="3" s="1"/>
  <c r="BK2363" i="3"/>
  <c r="BK2437" i="3"/>
  <c r="BK2477" i="3"/>
  <c r="K2488" i="3"/>
  <c r="BE2488" i="3" s="1"/>
  <c r="BK2500" i="3"/>
  <c r="BK2495" i="3" s="1"/>
  <c r="K2495" i="3" s="1"/>
  <c r="K79" i="3" s="1"/>
  <c r="BK2551" i="3"/>
  <c r="K2562" i="3"/>
  <c r="BE2562" i="3" s="1"/>
  <c r="BK2609" i="3"/>
  <c r="K2609" i="3"/>
  <c r="BE2609" i="3" s="1"/>
  <c r="V2633" i="3"/>
  <c r="BK2658" i="3"/>
  <c r="K2912" i="3"/>
  <c r="BE2912" i="3" s="1"/>
  <c r="BK3251" i="3"/>
  <c r="K3251" i="3"/>
  <c r="BE3251" i="3" s="1"/>
  <c r="BK3276" i="3"/>
  <c r="Q3771" i="3"/>
  <c r="I87" i="3" s="1"/>
  <c r="BK3818" i="3"/>
  <c r="K3818" i="3"/>
  <c r="BE3818" i="3" s="1"/>
  <c r="BK3825" i="3"/>
  <c r="F37" i="4"/>
  <c r="BD57" i="1" s="1"/>
  <c r="BD54" i="1" s="1"/>
  <c r="BK188" i="4"/>
  <c r="K188" i="4"/>
  <c r="BE188" i="4" s="1"/>
  <c r="R421" i="5"/>
  <c r="BK102" i="9"/>
  <c r="K102" i="9"/>
  <c r="BE102" i="9" s="1"/>
  <c r="BK2425" i="3"/>
  <c r="K2425" i="3"/>
  <c r="BE2425" i="3" s="1"/>
  <c r="BK2720" i="3"/>
  <c r="K2720" i="3"/>
  <c r="BE2720" i="3" s="1"/>
  <c r="F38" i="4"/>
  <c r="BE57" i="1" s="1"/>
  <c r="BE54" i="1" s="1"/>
  <c r="K84" i="6"/>
  <c r="BE84" i="6" s="1"/>
  <c r="BK84" i="6"/>
  <c r="BK83" i="6" s="1"/>
  <c r="K2344" i="3"/>
  <c r="BE2344" i="3" s="1"/>
  <c r="BK2578" i="3"/>
  <c r="R2739" i="3"/>
  <c r="J81" i="3" s="1"/>
  <c r="BK2904" i="3"/>
  <c r="K2904" i="3"/>
  <c r="BE2904" i="3" s="1"/>
  <c r="BK3108" i="3"/>
  <c r="BK3206" i="3"/>
  <c r="K3206" i="3"/>
  <c r="BE3206" i="3" s="1"/>
  <c r="V3209" i="3"/>
  <c r="K100" i="4"/>
  <c r="BE100" i="4" s="1"/>
  <c r="BK130" i="4"/>
  <c r="K130" i="4"/>
  <c r="BE130" i="4" s="1"/>
  <c r="BK184" i="4"/>
  <c r="K184" i="4"/>
  <c r="BE184" i="4" s="1"/>
  <c r="R308" i="4"/>
  <c r="J66" i="4" s="1"/>
  <c r="BK295" i="5"/>
  <c r="K295" i="5"/>
  <c r="BE295" i="5" s="1"/>
  <c r="BK2492" i="3"/>
  <c r="K2492" i="3"/>
  <c r="BE2492" i="3" s="1"/>
  <c r="BK2565" i="3"/>
  <c r="K2565" i="3"/>
  <c r="BE2565" i="3" s="1"/>
  <c r="BK2662" i="3"/>
  <c r="K2662" i="3"/>
  <c r="BE2662" i="3" s="1"/>
  <c r="BK272" i="4"/>
  <c r="K272" i="4"/>
  <c r="BE272" i="4" s="1"/>
  <c r="R97" i="5"/>
  <c r="J63" i="5"/>
  <c r="BK112" i="4"/>
  <c r="K112" i="4"/>
  <c r="BE112" i="4" s="1"/>
  <c r="Q181" i="4"/>
  <c r="I64" i="4" s="1"/>
  <c r="BK385" i="4"/>
  <c r="BK384" i="4" s="1"/>
  <c r="K384" i="4" s="1"/>
  <c r="K67" i="4" s="1"/>
  <c r="K385" i="4"/>
  <c r="BE385" i="4" s="1"/>
  <c r="BK402" i="4"/>
  <c r="K402" i="4"/>
  <c r="BE402" i="4" s="1"/>
  <c r="BK148" i="5"/>
  <c r="K148" i="5"/>
  <c r="BE148" i="5" s="1"/>
  <c r="BK242" i="5"/>
  <c r="K242" i="5" s="1"/>
  <c r="K66" i="5" s="1"/>
  <c r="Q421" i="5"/>
  <c r="BK441" i="5"/>
  <c r="K441" i="5"/>
  <c r="BE441" i="5" s="1"/>
  <c r="BK647" i="5"/>
  <c r="K647" i="5"/>
  <c r="BE647" i="5" s="1"/>
  <c r="X690" i="5"/>
  <c r="BK704" i="5"/>
  <c r="K704" i="5"/>
  <c r="BE704" i="5" s="1"/>
  <c r="K819" i="5"/>
  <c r="BE819" i="5" s="1"/>
  <c r="BK819" i="5"/>
  <c r="BK144" i="9"/>
  <c r="K144" i="9"/>
  <c r="BE144" i="9" s="1"/>
  <c r="BK276" i="10"/>
  <c r="BK275" i="10" s="1"/>
  <c r="K275" i="10" s="1"/>
  <c r="K66" i="10" s="1"/>
  <c r="K276" i="10"/>
  <c r="BE276" i="10" s="1"/>
  <c r="BK442" i="10"/>
  <c r="K442" i="10"/>
  <c r="BE442" i="10" s="1"/>
  <c r="K797" i="10"/>
  <c r="BE797" i="10" s="1"/>
  <c r="BK797" i="10"/>
  <c r="BK792" i="10" s="1"/>
  <c r="K792" i="10" s="1"/>
  <c r="K78" i="10" s="1"/>
  <c r="BK166" i="11"/>
  <c r="K166" i="11"/>
  <c r="BE166" i="11" s="1"/>
  <c r="BK181" i="11"/>
  <c r="K181" i="11"/>
  <c r="BE181" i="11" s="1"/>
  <c r="J54" i="4"/>
  <c r="BK92" i="4"/>
  <c r="BK89" i="4" s="1"/>
  <c r="K92" i="4"/>
  <c r="BE92" i="4" s="1"/>
  <c r="F35" i="4" s="1"/>
  <c r="BB57" i="1" s="1"/>
  <c r="BK151" i="4"/>
  <c r="K182" i="4"/>
  <c r="BE182" i="4" s="1"/>
  <c r="R181" i="4"/>
  <c r="J64" i="4" s="1"/>
  <c r="BK250" i="4"/>
  <c r="BK233" i="4" s="1"/>
  <c r="K233" i="4" s="1"/>
  <c r="K65" i="4" s="1"/>
  <c r="K250" i="4"/>
  <c r="BE250" i="4" s="1"/>
  <c r="K295" i="4"/>
  <c r="BE295" i="4" s="1"/>
  <c r="K299" i="4"/>
  <c r="BE299" i="4" s="1"/>
  <c r="T384" i="4"/>
  <c r="K36" i="5"/>
  <c r="AY58" i="1" s="1"/>
  <c r="V219" i="5"/>
  <c r="V97" i="5" s="1"/>
  <c r="Q253" i="5"/>
  <c r="I67" i="5" s="1"/>
  <c r="BK366" i="5"/>
  <c r="K366" i="5"/>
  <c r="BE366" i="5" s="1"/>
  <c r="T421" i="5"/>
  <c r="X421" i="5"/>
  <c r="X420" i="5" s="1"/>
  <c r="R569" i="5"/>
  <c r="J72" i="5" s="1"/>
  <c r="BK758" i="5"/>
  <c r="K758" i="5"/>
  <c r="BE758" i="5" s="1"/>
  <c r="BK806" i="5"/>
  <c r="K806" i="5"/>
  <c r="BE806" i="5" s="1"/>
  <c r="T834" i="5"/>
  <c r="T88" i="9"/>
  <c r="T87" i="9" s="1"/>
  <c r="T86" i="9" s="1"/>
  <c r="AW62" i="1" s="1"/>
  <c r="X174" i="10"/>
  <c r="X103" i="10" s="1"/>
  <c r="X102" i="10" s="1"/>
  <c r="BK411" i="10"/>
  <c r="K411" i="10"/>
  <c r="BE411" i="10" s="1"/>
  <c r="BK559" i="10"/>
  <c r="K559" i="10"/>
  <c r="BE559" i="10" s="1"/>
  <c r="K2592" i="3"/>
  <c r="BE2592" i="3" s="1"/>
  <c r="K2623" i="3"/>
  <c r="BE2623" i="3" s="1"/>
  <c r="K2645" i="3"/>
  <c r="BE2645" i="3" s="1"/>
  <c r="K2672" i="3"/>
  <c r="BE2672" i="3" s="1"/>
  <c r="K2701" i="3"/>
  <c r="BE2701" i="3" s="1"/>
  <c r="K2732" i="3"/>
  <c r="BE2732" i="3" s="1"/>
  <c r="K2856" i="3"/>
  <c r="BE2856" i="3" s="1"/>
  <c r="K2940" i="3"/>
  <c r="BE2940" i="3" s="1"/>
  <c r="K3173" i="3"/>
  <c r="BE3173" i="3" s="1"/>
  <c r="K3257" i="3"/>
  <c r="BE3257" i="3" s="1"/>
  <c r="K3423" i="3"/>
  <c r="BE3423" i="3" s="1"/>
  <c r="K3501" i="3"/>
  <c r="BE3501" i="3" s="1"/>
  <c r="K3797" i="3"/>
  <c r="BE3797" i="3" s="1"/>
  <c r="K3821" i="3"/>
  <c r="BE3821" i="3" s="1"/>
  <c r="R3825" i="3"/>
  <c r="T89" i="4"/>
  <c r="BK132" i="4"/>
  <c r="BK215" i="4"/>
  <c r="K215" i="4"/>
  <c r="BE215" i="4" s="1"/>
  <c r="T233" i="4"/>
  <c r="K331" i="4"/>
  <c r="BE331" i="4" s="1"/>
  <c r="K337" i="4"/>
  <c r="BE337" i="4" s="1"/>
  <c r="BK349" i="4"/>
  <c r="K349" i="4"/>
  <c r="BE349" i="4" s="1"/>
  <c r="V384" i="4"/>
  <c r="K387" i="4"/>
  <c r="BE387" i="4" s="1"/>
  <c r="F36" i="5"/>
  <c r="BC58" i="1" s="1"/>
  <c r="BK697" i="5"/>
  <c r="BK690" i="5" s="1"/>
  <c r="K690" i="5" s="1"/>
  <c r="K73" i="5" s="1"/>
  <c r="K697" i="5"/>
  <c r="BE697" i="5" s="1"/>
  <c r="R89" i="9"/>
  <c r="I64" i="9"/>
  <c r="BK263" i="9"/>
  <c r="K263" i="9"/>
  <c r="BE263" i="9" s="1"/>
  <c r="T103" i="10"/>
  <c r="F39" i="10"/>
  <c r="BF63" i="1" s="1"/>
  <c r="K3239" i="3"/>
  <c r="BE3239" i="3" s="1"/>
  <c r="K3280" i="3"/>
  <c r="BE3280" i="3" s="1"/>
  <c r="K3344" i="3"/>
  <c r="BE3344" i="3" s="1"/>
  <c r="K3763" i="3"/>
  <c r="BE3763" i="3" s="1"/>
  <c r="K3788" i="3"/>
  <c r="BE3788" i="3" s="1"/>
  <c r="K3812" i="3"/>
  <c r="BE3812" i="3" s="1"/>
  <c r="BK114" i="4"/>
  <c r="K171" i="4"/>
  <c r="BE171" i="4" s="1"/>
  <c r="K175" i="4"/>
  <c r="BE175" i="4" s="1"/>
  <c r="K201" i="4"/>
  <c r="BE201" i="4" s="1"/>
  <c r="K207" i="4"/>
  <c r="BE207" i="4" s="1"/>
  <c r="K240" i="4"/>
  <c r="BE240" i="4" s="1"/>
  <c r="BK291" i="4"/>
  <c r="K291" i="4"/>
  <c r="BE291" i="4" s="1"/>
  <c r="T308" i="4"/>
  <c r="X384" i="4"/>
  <c r="T98" i="5"/>
  <c r="F39" i="5"/>
  <c r="BF58" i="1" s="1"/>
  <c r="X98" i="5"/>
  <c r="X97" i="5" s="1"/>
  <c r="X96" i="5" s="1"/>
  <c r="BK253" i="5"/>
  <c r="K253" i="5" s="1"/>
  <c r="K67" i="5" s="1"/>
  <c r="T253" i="5"/>
  <c r="V253" i="5"/>
  <c r="Q569" i="5"/>
  <c r="I72" i="5" s="1"/>
  <c r="BK752" i="5"/>
  <c r="K752" i="5"/>
  <c r="BE752" i="5" s="1"/>
  <c r="J63" i="10"/>
  <c r="Q573" i="10"/>
  <c r="F84" i="4"/>
  <c r="F57" i="4"/>
  <c r="V89" i="4"/>
  <c r="BK94" i="4"/>
  <c r="K153" i="4"/>
  <c r="BE153" i="4" s="1"/>
  <c r="K158" i="4"/>
  <c r="BE158" i="4" s="1"/>
  <c r="T181" i="4"/>
  <c r="K313" i="4"/>
  <c r="BE313" i="4" s="1"/>
  <c r="BK326" i="4"/>
  <c r="BK308" i="4" s="1"/>
  <c r="K308" i="4" s="1"/>
  <c r="K66" i="4" s="1"/>
  <c r="K326" i="4"/>
  <c r="BE326" i="4" s="1"/>
  <c r="K373" i="4"/>
  <c r="BE373" i="4" s="1"/>
  <c r="Q384" i="4"/>
  <c r="I67" i="4" s="1"/>
  <c r="K422" i="4"/>
  <c r="BE422" i="4" s="1"/>
  <c r="BK107" i="5"/>
  <c r="K107" i="5"/>
  <c r="BE107" i="5" s="1"/>
  <c r="BK513" i="5"/>
  <c r="K513" i="5"/>
  <c r="BE513" i="5" s="1"/>
  <c r="Q690" i="5"/>
  <c r="I73" i="5" s="1"/>
  <c r="R548" i="10"/>
  <c r="J70" i="10" s="1"/>
  <c r="R689" i="10"/>
  <c r="J75" i="10" s="1"/>
  <c r="BK166" i="4"/>
  <c r="K166" i="4"/>
  <c r="BE166" i="4" s="1"/>
  <c r="V181" i="4"/>
  <c r="BK196" i="4"/>
  <c r="BK181" i="4" s="1"/>
  <c r="K181" i="4" s="1"/>
  <c r="K64" i="4" s="1"/>
  <c r="K196" i="4"/>
  <c r="BE196" i="4" s="1"/>
  <c r="R384" i="4"/>
  <c r="J67" i="4" s="1"/>
  <c r="BK400" i="5"/>
  <c r="BK396" i="5" s="1"/>
  <c r="K396" i="5" s="1"/>
  <c r="K68" i="5" s="1"/>
  <c r="K400" i="5"/>
  <c r="BE400" i="5" s="1"/>
  <c r="R690" i="5"/>
  <c r="J73" i="5" s="1"/>
  <c r="BK203" i="9"/>
  <c r="K203" i="9"/>
  <c r="BE203" i="9" s="1"/>
  <c r="BK490" i="10"/>
  <c r="K490" i="10"/>
  <c r="BE490" i="10" s="1"/>
  <c r="X89" i="4"/>
  <c r="BK149" i="4"/>
  <c r="K149" i="4"/>
  <c r="BE149" i="4" s="1"/>
  <c r="R233" i="4"/>
  <c r="J65" i="4" s="1"/>
  <c r="BK367" i="4"/>
  <c r="K367" i="4"/>
  <c r="BE367" i="4" s="1"/>
  <c r="BK418" i="4"/>
  <c r="K418" i="4"/>
  <c r="BE418" i="4" s="1"/>
  <c r="K99" i="5"/>
  <c r="BE99" i="5" s="1"/>
  <c r="BK99" i="5"/>
  <c r="Q98" i="5"/>
  <c r="F38" i="5"/>
  <c r="BE58" i="1" s="1"/>
  <c r="V421" i="5"/>
  <c r="BK540" i="5"/>
  <c r="K540" i="5"/>
  <c r="BE540" i="5" s="1"/>
  <c r="BK605" i="5"/>
  <c r="K605" i="5"/>
  <c r="BE605" i="5" s="1"/>
  <c r="T690" i="5"/>
  <c r="F37" i="9"/>
  <c r="BD62" i="1" s="1"/>
  <c r="BK222" i="10"/>
  <c r="K222" i="10"/>
  <c r="BE222" i="10" s="1"/>
  <c r="Q359" i="10"/>
  <c r="I68" i="10" s="1"/>
  <c r="V690" i="5"/>
  <c r="K822" i="5"/>
  <c r="BE822" i="5" s="1"/>
  <c r="BK822" i="5"/>
  <c r="BK821" i="5" s="1"/>
  <c r="K821" i="5" s="1"/>
  <c r="K74" i="5" s="1"/>
  <c r="E72" i="7"/>
  <c r="E50" i="7"/>
  <c r="F36" i="9"/>
  <c r="BC62" i="1" s="1"/>
  <c r="K36" i="9"/>
  <c r="AY62" i="1" s="1"/>
  <c r="BK182" i="9"/>
  <c r="K182" i="9"/>
  <c r="BE182" i="9" s="1"/>
  <c r="K569" i="10"/>
  <c r="BE569" i="10" s="1"/>
  <c r="BK569" i="10"/>
  <c r="BK568" i="10" s="1"/>
  <c r="K568" i="10" s="1"/>
  <c r="K71" i="10" s="1"/>
  <c r="BK683" i="10"/>
  <c r="K683" i="10"/>
  <c r="BE683" i="10" s="1"/>
  <c r="BK775" i="5"/>
  <c r="K775" i="5"/>
  <c r="BE775" i="5" s="1"/>
  <c r="T821" i="5"/>
  <c r="K835" i="5"/>
  <c r="BE835" i="5" s="1"/>
  <c r="BK835" i="5"/>
  <c r="BK834" i="5" s="1"/>
  <c r="K834" i="5" s="1"/>
  <c r="K76" i="5" s="1"/>
  <c r="R82" i="7"/>
  <c r="J61" i="7" s="1"/>
  <c r="K31" i="7" s="1"/>
  <c r="AT60" i="1" s="1"/>
  <c r="J62" i="7"/>
  <c r="BK84" i="8"/>
  <c r="BK83" i="8" s="1"/>
  <c r="K84" i="8"/>
  <c r="BE84" i="8" s="1"/>
  <c r="Q82" i="8"/>
  <c r="I61" i="8" s="1"/>
  <c r="K30" i="8" s="1"/>
  <c r="AS61" i="1" s="1"/>
  <c r="I62" i="8"/>
  <c r="BK131" i="9"/>
  <c r="K131" i="9"/>
  <c r="BE131" i="9" s="1"/>
  <c r="BK232" i="9"/>
  <c r="K232" i="9"/>
  <c r="BE232" i="9" s="1"/>
  <c r="Q234" i="9"/>
  <c r="I66" i="9" s="1"/>
  <c r="BK139" i="10"/>
  <c r="BK104" i="10" s="1"/>
  <c r="K139" i="10"/>
  <c r="BE139" i="10" s="1"/>
  <c r="R174" i="10"/>
  <c r="J64" i="10" s="1"/>
  <c r="T242" i="10"/>
  <c r="BK583" i="10"/>
  <c r="BK573" i="10" s="1"/>
  <c r="K583" i="10"/>
  <c r="BE583" i="10" s="1"/>
  <c r="R622" i="10"/>
  <c r="J74" i="10" s="1"/>
  <c r="BK829" i="10"/>
  <c r="K829" i="10"/>
  <c r="BE829" i="10" s="1"/>
  <c r="BK832" i="10"/>
  <c r="K832" i="10" s="1"/>
  <c r="K80" i="10" s="1"/>
  <c r="BK422" i="5"/>
  <c r="BK676" i="5"/>
  <c r="K728" i="5"/>
  <c r="BE728" i="5" s="1"/>
  <c r="K778" i="5"/>
  <c r="BE778" i="5" s="1"/>
  <c r="BK790" i="5"/>
  <c r="K800" i="5"/>
  <c r="BE800" i="5" s="1"/>
  <c r="K36" i="7"/>
  <c r="AY60" i="1" s="1"/>
  <c r="F36" i="7"/>
  <c r="BC60" i="1" s="1"/>
  <c r="BK96" i="9"/>
  <c r="BK89" i="9" s="1"/>
  <c r="K96" i="9"/>
  <c r="BE96" i="9" s="1"/>
  <c r="K168" i="9"/>
  <c r="BE168" i="9" s="1"/>
  <c r="BK198" i="9"/>
  <c r="K198" i="9"/>
  <c r="BE198" i="9" s="1"/>
  <c r="BK213" i="10"/>
  <c r="BK174" i="10" s="1"/>
  <c r="K174" i="10" s="1"/>
  <c r="K64" i="10" s="1"/>
  <c r="K213" i="10"/>
  <c r="BE213" i="10" s="1"/>
  <c r="T275" i="10"/>
  <c r="R319" i="10"/>
  <c r="J67" i="10" s="1"/>
  <c r="BK345" i="10"/>
  <c r="K345" i="10"/>
  <c r="BE345" i="10" s="1"/>
  <c r="BK369" i="10"/>
  <c r="BK359" i="10" s="1"/>
  <c r="K359" i="10" s="1"/>
  <c r="K68" i="10" s="1"/>
  <c r="K369" i="10"/>
  <c r="BE369" i="10" s="1"/>
  <c r="K482" i="10"/>
  <c r="BE482" i="10" s="1"/>
  <c r="V548" i="10"/>
  <c r="BK616" i="10"/>
  <c r="K616" i="10"/>
  <c r="BE616" i="10" s="1"/>
  <c r="K819" i="10"/>
  <c r="BE819" i="10" s="1"/>
  <c r="BK819" i="10"/>
  <c r="BK128" i="11"/>
  <c r="K128" i="11"/>
  <c r="BE128" i="11" s="1"/>
  <c r="BK162" i="11"/>
  <c r="K162" i="11"/>
  <c r="BE162" i="11" s="1"/>
  <c r="BK396" i="12"/>
  <c r="BK395" i="12" s="1"/>
  <c r="K395" i="12" s="1"/>
  <c r="K75" i="12" s="1"/>
  <c r="K396" i="12"/>
  <c r="BE396" i="12" s="1"/>
  <c r="K397" i="5"/>
  <c r="BE397" i="5" s="1"/>
  <c r="K417" i="5"/>
  <c r="BE417" i="5" s="1"/>
  <c r="E72" i="6"/>
  <c r="E50" i="6"/>
  <c r="F38" i="9"/>
  <c r="BE62" i="1" s="1"/>
  <c r="X139" i="9"/>
  <c r="X88" i="9" s="1"/>
  <c r="X87" i="9" s="1"/>
  <c r="X86" i="9" s="1"/>
  <c r="V139" i="9"/>
  <c r="BK319" i="10"/>
  <c r="K319" i="10" s="1"/>
  <c r="K67" i="10" s="1"/>
  <c r="V359" i="10"/>
  <c r="V103" i="10" s="1"/>
  <c r="BK645" i="10"/>
  <c r="K645" i="10"/>
  <c r="BE645" i="10" s="1"/>
  <c r="BK911" i="10"/>
  <c r="K911" i="10"/>
  <c r="BE911" i="10" s="1"/>
  <c r="F37" i="11"/>
  <c r="BD64" i="1" s="1"/>
  <c r="BK124" i="11"/>
  <c r="K124" i="11"/>
  <c r="BE124" i="11" s="1"/>
  <c r="X88" i="11"/>
  <c r="X87" i="11" s="1"/>
  <c r="X86" i="11" s="1"/>
  <c r="BK113" i="12"/>
  <c r="K113" i="12"/>
  <c r="BE113" i="12" s="1"/>
  <c r="BK309" i="14"/>
  <c r="K309" i="14"/>
  <c r="BE309" i="14" s="1"/>
  <c r="K35" i="7"/>
  <c r="AX60" i="1" s="1"/>
  <c r="F35" i="7"/>
  <c r="BB60" i="1" s="1"/>
  <c r="F39" i="9"/>
  <c r="BF62" i="1" s="1"/>
  <c r="BK163" i="9"/>
  <c r="BK139" i="9" s="1"/>
  <c r="K139" i="9" s="1"/>
  <c r="K65" i="9" s="1"/>
  <c r="K163" i="9"/>
  <c r="BE163" i="9" s="1"/>
  <c r="K235" i="9"/>
  <c r="BE235" i="9" s="1"/>
  <c r="BK235" i="9"/>
  <c r="BK234" i="9" s="1"/>
  <c r="K234" i="9" s="1"/>
  <c r="K66" i="9" s="1"/>
  <c r="F38" i="10"/>
  <c r="BE63" i="1" s="1"/>
  <c r="T319" i="10"/>
  <c r="X359" i="10"/>
  <c r="R510" i="10"/>
  <c r="J69" i="10" s="1"/>
  <c r="X689" i="10"/>
  <c r="BK253" i="11"/>
  <c r="K253" i="11"/>
  <c r="BE253" i="11" s="1"/>
  <c r="K197" i="5"/>
  <c r="BE197" i="5" s="1"/>
  <c r="K228" i="5"/>
  <c r="BE228" i="5" s="1"/>
  <c r="K287" i="5"/>
  <c r="BE287" i="5" s="1"/>
  <c r="K356" i="5"/>
  <c r="BE356" i="5" s="1"/>
  <c r="K430" i="5"/>
  <c r="BE430" i="5" s="1"/>
  <c r="K507" i="5"/>
  <c r="BE507" i="5" s="1"/>
  <c r="K534" i="5"/>
  <c r="BE534" i="5" s="1"/>
  <c r="K565" i="5"/>
  <c r="BE565" i="5" s="1"/>
  <c r="K592" i="5"/>
  <c r="BE592" i="5" s="1"/>
  <c r="K629" i="5"/>
  <c r="BE629" i="5" s="1"/>
  <c r="K733" i="5"/>
  <c r="BE733" i="5" s="1"/>
  <c r="F79" i="8"/>
  <c r="F57" i="8"/>
  <c r="BK115" i="9"/>
  <c r="K115" i="9"/>
  <c r="BE115" i="9" s="1"/>
  <c r="BK215" i="9"/>
  <c r="K215" i="9"/>
  <c r="BE215" i="9" s="1"/>
  <c r="T234" i="9"/>
  <c r="I63" i="10"/>
  <c r="V622" i="10"/>
  <c r="V572" i="10" s="1"/>
  <c r="K628" i="10"/>
  <c r="BE628" i="10" s="1"/>
  <c r="BK628" i="10"/>
  <c r="R747" i="10"/>
  <c r="J76" i="10" s="1"/>
  <c r="V803" i="10"/>
  <c r="BK672" i="5"/>
  <c r="BK569" i="5" s="1"/>
  <c r="K569" i="5" s="1"/>
  <c r="K72" i="5" s="1"/>
  <c r="K725" i="5"/>
  <c r="BE725" i="5" s="1"/>
  <c r="BK803" i="5"/>
  <c r="K803" i="5"/>
  <c r="BE803" i="5" s="1"/>
  <c r="K83" i="7"/>
  <c r="K62" i="7" s="1"/>
  <c r="BK82" i="7"/>
  <c r="K82" i="7" s="1"/>
  <c r="E50" i="9"/>
  <c r="V89" i="9"/>
  <c r="K135" i="9"/>
  <c r="BE135" i="9" s="1"/>
  <c r="BK247" i="9"/>
  <c r="K247" i="9"/>
  <c r="BE247" i="9" s="1"/>
  <c r="K148" i="10"/>
  <c r="BE148" i="10" s="1"/>
  <c r="BK242" i="10"/>
  <c r="K242" i="10" s="1"/>
  <c r="K65" i="10" s="1"/>
  <c r="R242" i="10"/>
  <c r="J65" i="10" s="1"/>
  <c r="K255" i="10"/>
  <c r="BE255" i="10" s="1"/>
  <c r="R275" i="10"/>
  <c r="J66" i="10" s="1"/>
  <c r="K421" i="10"/>
  <c r="BE421" i="10" s="1"/>
  <c r="BK452" i="10"/>
  <c r="K452" i="10"/>
  <c r="BE452" i="10" s="1"/>
  <c r="K698" i="10"/>
  <c r="BE698" i="10" s="1"/>
  <c r="Q89" i="11"/>
  <c r="K105" i="10"/>
  <c r="BE105" i="10" s="1"/>
  <c r="K320" i="10"/>
  <c r="BE320" i="10" s="1"/>
  <c r="X622" i="10"/>
  <c r="X572" i="10" s="1"/>
  <c r="V747" i="10"/>
  <c r="F38" i="11"/>
  <c r="BE64" i="1" s="1"/>
  <c r="R89" i="11"/>
  <c r="BK232" i="11"/>
  <c r="K232" i="11"/>
  <c r="BE232" i="11" s="1"/>
  <c r="BK346" i="12"/>
  <c r="K346" i="12"/>
  <c r="BE346" i="12" s="1"/>
  <c r="X363" i="12"/>
  <c r="K249" i="10"/>
  <c r="BE249" i="10" s="1"/>
  <c r="K348" i="10"/>
  <c r="BE348" i="10" s="1"/>
  <c r="K374" i="10"/>
  <c r="BE374" i="10" s="1"/>
  <c r="K446" i="10"/>
  <c r="BE446" i="10" s="1"/>
  <c r="K518" i="10"/>
  <c r="BE518" i="10" s="1"/>
  <c r="V510" i="10"/>
  <c r="Q548" i="10"/>
  <c r="I70" i="10" s="1"/>
  <c r="BK564" i="10"/>
  <c r="K564" i="10"/>
  <c r="BE564" i="10" s="1"/>
  <c r="K579" i="10"/>
  <c r="BE579" i="10" s="1"/>
  <c r="BK601" i="10"/>
  <c r="K613" i="10"/>
  <c r="BE613" i="10" s="1"/>
  <c r="K619" i="10"/>
  <c r="BE619" i="10" s="1"/>
  <c r="K712" i="10"/>
  <c r="BE712" i="10" s="1"/>
  <c r="BK785" i="10"/>
  <c r="BK780" i="10" s="1"/>
  <c r="K780" i="10" s="1"/>
  <c r="K77" i="10" s="1"/>
  <c r="K785" i="10"/>
  <c r="BE785" i="10" s="1"/>
  <c r="Q803" i="10"/>
  <c r="I79" i="10" s="1"/>
  <c r="Q832" i="10"/>
  <c r="I80" i="10" s="1"/>
  <c r="R900" i="10"/>
  <c r="J81" i="10" s="1"/>
  <c r="BK938" i="10"/>
  <c r="BK931" i="10" s="1"/>
  <c r="K931" i="10" s="1"/>
  <c r="K82" i="10" s="1"/>
  <c r="K938" i="10"/>
  <c r="BE938" i="10" s="1"/>
  <c r="T89" i="11"/>
  <c r="T88" i="11" s="1"/>
  <c r="T87" i="11" s="1"/>
  <c r="T86" i="11" s="1"/>
  <c r="AW64" i="1" s="1"/>
  <c r="K517" i="14"/>
  <c r="K77" i="14" s="1"/>
  <c r="BK516" i="14"/>
  <c r="K516" i="14" s="1"/>
  <c r="K76" i="14" s="1"/>
  <c r="I77" i="14"/>
  <c r="Q516" i="14"/>
  <c r="I76" i="14" s="1"/>
  <c r="BK477" i="10"/>
  <c r="T510" i="10"/>
  <c r="BK741" i="10"/>
  <c r="K741" i="10"/>
  <c r="BE741" i="10" s="1"/>
  <c r="BK804" i="10"/>
  <c r="BK803" i="10" s="1"/>
  <c r="K803" i="10" s="1"/>
  <c r="K79" i="10" s="1"/>
  <c r="K804" i="10"/>
  <c r="BE804" i="10" s="1"/>
  <c r="T832" i="10"/>
  <c r="BK901" i="10"/>
  <c r="BK900" i="10" s="1"/>
  <c r="K900" i="10" s="1"/>
  <c r="K81" i="10" s="1"/>
  <c r="BK921" i="10"/>
  <c r="K921" i="10"/>
  <c r="BE921" i="10" s="1"/>
  <c r="BK216" i="11"/>
  <c r="K216" i="11"/>
  <c r="BE216" i="11" s="1"/>
  <c r="BK255" i="11"/>
  <c r="K255" i="11" s="1"/>
  <c r="K66" i="11" s="1"/>
  <c r="BK157" i="12"/>
  <c r="K157" i="12"/>
  <c r="BE157" i="12" s="1"/>
  <c r="R339" i="12"/>
  <c r="J69" i="12" s="1"/>
  <c r="F57" i="7"/>
  <c r="K105" i="9"/>
  <c r="BE105" i="9" s="1"/>
  <c r="K35" i="9" s="1"/>
  <c r="AX62" i="1" s="1"/>
  <c r="AV62" i="1" s="1"/>
  <c r="K121" i="9"/>
  <c r="BE121" i="9" s="1"/>
  <c r="K137" i="9"/>
  <c r="BE137" i="9" s="1"/>
  <c r="K150" i="9"/>
  <c r="BE150" i="9" s="1"/>
  <c r="K171" i="9"/>
  <c r="BE171" i="9" s="1"/>
  <c r="K188" i="9"/>
  <c r="BE188" i="9" s="1"/>
  <c r="K205" i="9"/>
  <c r="BE205" i="9" s="1"/>
  <c r="K222" i="9"/>
  <c r="BE222" i="9" s="1"/>
  <c r="K253" i="9"/>
  <c r="BE253" i="9" s="1"/>
  <c r="K117" i="10"/>
  <c r="BE117" i="10" s="1"/>
  <c r="K154" i="10"/>
  <c r="BE154" i="10" s="1"/>
  <c r="K187" i="10"/>
  <c r="BE187" i="10" s="1"/>
  <c r="K227" i="10"/>
  <c r="BE227" i="10" s="1"/>
  <c r="BK541" i="10"/>
  <c r="BK510" i="10" s="1"/>
  <c r="K510" i="10" s="1"/>
  <c r="K69" i="10" s="1"/>
  <c r="K541" i="10"/>
  <c r="BE541" i="10" s="1"/>
  <c r="R573" i="10"/>
  <c r="BK701" i="10"/>
  <c r="BK689" i="10" s="1"/>
  <c r="K689" i="10" s="1"/>
  <c r="K75" i="10" s="1"/>
  <c r="K701" i="10"/>
  <c r="BE701" i="10" s="1"/>
  <c r="R780" i="10"/>
  <c r="J77" i="10" s="1"/>
  <c r="R832" i="10"/>
  <c r="J80" i="10" s="1"/>
  <c r="BK879" i="10"/>
  <c r="K879" i="10"/>
  <c r="BE879" i="10" s="1"/>
  <c r="X931" i="10"/>
  <c r="BK435" i="12"/>
  <c r="K435" i="12" s="1"/>
  <c r="K77" i="12" s="1"/>
  <c r="K436" i="12"/>
  <c r="K78" i="12" s="1"/>
  <c r="I63" i="14"/>
  <c r="BK433" i="10"/>
  <c r="BK552" i="10"/>
  <c r="Q622" i="10"/>
  <c r="I74" i="10" s="1"/>
  <c r="BK641" i="10"/>
  <c r="K641" i="10"/>
  <c r="BE641" i="10" s="1"/>
  <c r="BK679" i="10"/>
  <c r="K679" i="10"/>
  <c r="BE679" i="10" s="1"/>
  <c r="K744" i="10"/>
  <c r="BE744" i="10" s="1"/>
  <c r="BK763" i="10"/>
  <c r="BK747" i="10" s="1"/>
  <c r="K747" i="10" s="1"/>
  <c r="K76" i="10" s="1"/>
  <c r="K763" i="10"/>
  <c r="BE763" i="10" s="1"/>
  <c r="T780" i="10"/>
  <c r="T572" i="10" s="1"/>
  <c r="T900" i="10"/>
  <c r="V89" i="11"/>
  <c r="V88" i="11" s="1"/>
  <c r="V87" i="11" s="1"/>
  <c r="V86" i="11" s="1"/>
  <c r="BK104" i="11"/>
  <c r="BK89" i="11" s="1"/>
  <c r="K104" i="11"/>
  <c r="BE104" i="11" s="1"/>
  <c r="BK142" i="11"/>
  <c r="K142" i="11"/>
  <c r="BE142" i="11" s="1"/>
  <c r="BK255" i="12"/>
  <c r="K255" i="12"/>
  <c r="BE255" i="12" s="1"/>
  <c r="BK328" i="12"/>
  <c r="K328" i="12"/>
  <c r="BE328" i="12" s="1"/>
  <c r="Q747" i="10"/>
  <c r="I76" i="10" s="1"/>
  <c r="F36" i="11"/>
  <c r="BC64" i="1" s="1"/>
  <c r="K36" i="11"/>
  <c r="AY64" i="1" s="1"/>
  <c r="Q194" i="11"/>
  <c r="I65" i="11" s="1"/>
  <c r="J63" i="12"/>
  <c r="Q272" i="12"/>
  <c r="I67" i="12" s="1"/>
  <c r="V363" i="12"/>
  <c r="F39" i="14"/>
  <c r="BF67" i="1" s="1"/>
  <c r="F36" i="14"/>
  <c r="BC67" i="1" s="1"/>
  <c r="K236" i="12"/>
  <c r="BE236" i="12" s="1"/>
  <c r="BK236" i="12"/>
  <c r="BK235" i="12" s="1"/>
  <c r="K235" i="12" s="1"/>
  <c r="K65" i="12" s="1"/>
  <c r="BK277" i="12"/>
  <c r="K277" i="12"/>
  <c r="BE277" i="12" s="1"/>
  <c r="BK303" i="12"/>
  <c r="K303" i="12"/>
  <c r="BE303" i="12" s="1"/>
  <c r="R320" i="12"/>
  <c r="J68" i="12" s="1"/>
  <c r="V339" i="12"/>
  <c r="I64" i="13"/>
  <c r="Q88" i="13"/>
  <c r="V99" i="14"/>
  <c r="BK167" i="16"/>
  <c r="K167" i="16"/>
  <c r="BE167" i="16" s="1"/>
  <c r="R194" i="11"/>
  <c r="J65" i="11" s="1"/>
  <c r="BK235" i="11"/>
  <c r="K235" i="11"/>
  <c r="BE235" i="11" s="1"/>
  <c r="K101" i="12"/>
  <c r="BE101" i="12" s="1"/>
  <c r="BK101" i="12"/>
  <c r="F36" i="12"/>
  <c r="BC65" i="1" s="1"/>
  <c r="BK200" i="12"/>
  <c r="K200" i="12"/>
  <c r="BE200" i="12" s="1"/>
  <c r="R272" i="12"/>
  <c r="J67" i="12" s="1"/>
  <c r="K280" i="12"/>
  <c r="BE280" i="12" s="1"/>
  <c r="X339" i="12"/>
  <c r="BK350" i="12"/>
  <c r="BK339" i="12" s="1"/>
  <c r="K339" i="12" s="1"/>
  <c r="K69" i="12" s="1"/>
  <c r="K350" i="12"/>
  <c r="BE350" i="12" s="1"/>
  <c r="BK423" i="12"/>
  <c r="K423" i="12"/>
  <c r="BE423" i="12" s="1"/>
  <c r="BK432" i="12"/>
  <c r="K432" i="12"/>
  <c r="BE432" i="12" s="1"/>
  <c r="R435" i="12"/>
  <c r="J77" i="12" s="1"/>
  <c r="J78" i="12"/>
  <c r="R89" i="13"/>
  <c r="T126" i="13"/>
  <c r="BK138" i="14"/>
  <c r="K138" i="14"/>
  <c r="BE138" i="14" s="1"/>
  <c r="BK336" i="16"/>
  <c r="BK311" i="16" s="1"/>
  <c r="K311" i="16" s="1"/>
  <c r="K65" i="16" s="1"/>
  <c r="K336" i="16"/>
  <c r="BE336" i="16" s="1"/>
  <c r="BK195" i="11"/>
  <c r="K195" i="11"/>
  <c r="BE195" i="11" s="1"/>
  <c r="BK210" i="11"/>
  <c r="K210" i="11"/>
  <c r="BE210" i="11" s="1"/>
  <c r="BK249" i="11"/>
  <c r="K249" i="11"/>
  <c r="BE249" i="11" s="1"/>
  <c r="T199" i="12"/>
  <c r="BK230" i="12"/>
  <c r="K230" i="12"/>
  <c r="BE230" i="12" s="1"/>
  <c r="BK249" i="12"/>
  <c r="K249" i="12" s="1"/>
  <c r="K66" i="12" s="1"/>
  <c r="R249" i="12"/>
  <c r="J66" i="12" s="1"/>
  <c r="BK306" i="12"/>
  <c r="BK272" i="12" s="1"/>
  <c r="K272" i="12" s="1"/>
  <c r="K67" i="12" s="1"/>
  <c r="K306" i="12"/>
  <c r="BE306" i="12" s="1"/>
  <c r="T320" i="12"/>
  <c r="BK381" i="12"/>
  <c r="BK377" i="12" s="1"/>
  <c r="K381" i="12"/>
  <c r="BE381" i="12" s="1"/>
  <c r="F37" i="13"/>
  <c r="BD66" i="1" s="1"/>
  <c r="E87" i="14"/>
  <c r="E50" i="14"/>
  <c r="BK258" i="14"/>
  <c r="BK253" i="14" s="1"/>
  <c r="K253" i="14" s="1"/>
  <c r="K64" i="14" s="1"/>
  <c r="K258" i="14"/>
  <c r="BE258" i="14" s="1"/>
  <c r="K92" i="11"/>
  <c r="BE92" i="11" s="1"/>
  <c r="K35" i="11" s="1"/>
  <c r="AX64" i="1" s="1"/>
  <c r="AV64" i="1" s="1"/>
  <c r="K111" i="11"/>
  <c r="BE111" i="11" s="1"/>
  <c r="K130" i="11"/>
  <c r="BE130" i="11" s="1"/>
  <c r="K150" i="11"/>
  <c r="BE150" i="11" s="1"/>
  <c r="K168" i="11"/>
  <c r="BE168" i="11" s="1"/>
  <c r="T194" i="11"/>
  <c r="Q100" i="12"/>
  <c r="T100" i="12"/>
  <c r="F39" i="12"/>
  <c r="BF65" i="1" s="1"/>
  <c r="X100" i="12"/>
  <c r="X99" i="12" s="1"/>
  <c r="X98" i="12" s="1"/>
  <c r="BK151" i="12"/>
  <c r="K151" i="12"/>
  <c r="BE151" i="12" s="1"/>
  <c r="V199" i="12"/>
  <c r="V99" i="12" s="1"/>
  <c r="V98" i="12" s="1"/>
  <c r="T272" i="12"/>
  <c r="V320" i="12"/>
  <c r="Q395" i="12"/>
  <c r="R419" i="12"/>
  <c r="J76" i="12" s="1"/>
  <c r="BK426" i="12"/>
  <c r="K426" i="12"/>
  <c r="BE426" i="12" s="1"/>
  <c r="X89" i="13"/>
  <c r="X88" i="13" s="1"/>
  <c r="X87" i="13" s="1"/>
  <c r="X86" i="13" s="1"/>
  <c r="BK457" i="14"/>
  <c r="K457" i="14"/>
  <c r="BE457" i="14" s="1"/>
  <c r="K464" i="14"/>
  <c r="BE464" i="14" s="1"/>
  <c r="BK464" i="14"/>
  <c r="K204" i="12"/>
  <c r="BE204" i="12" s="1"/>
  <c r="Q235" i="12"/>
  <c r="I65" i="12" s="1"/>
  <c r="T249" i="12"/>
  <c r="V272" i="12"/>
  <c r="K309" i="12"/>
  <c r="BE309" i="12" s="1"/>
  <c r="X320" i="12"/>
  <c r="R377" i="12"/>
  <c r="J73" i="12" s="1"/>
  <c r="V89" i="13"/>
  <c r="V88" i="13" s="1"/>
  <c r="V87" i="13" s="1"/>
  <c r="V86" i="13" s="1"/>
  <c r="F38" i="13"/>
  <c r="BE66" i="1" s="1"/>
  <c r="BK160" i="13"/>
  <c r="K160" i="13"/>
  <c r="BE160" i="13" s="1"/>
  <c r="BK100" i="14"/>
  <c r="BK99" i="14" s="1"/>
  <c r="K100" i="14"/>
  <c r="BE100" i="14" s="1"/>
  <c r="K124" i="14"/>
  <c r="BE124" i="14" s="1"/>
  <c r="BK124" i="14"/>
  <c r="F38" i="14"/>
  <c r="BE67" i="1" s="1"/>
  <c r="K186" i="14"/>
  <c r="BE186" i="14" s="1"/>
  <c r="BK186" i="14"/>
  <c r="BK213" i="11"/>
  <c r="K213" i="11"/>
  <c r="BE213" i="11" s="1"/>
  <c r="BK251" i="11"/>
  <c r="K251" i="11"/>
  <c r="BE251" i="11" s="1"/>
  <c r="F38" i="12"/>
  <c r="BE65" i="1" s="1"/>
  <c r="BK109" i="12"/>
  <c r="K109" i="12"/>
  <c r="BE109" i="12" s="1"/>
  <c r="BK324" i="12"/>
  <c r="BK320" i="12" s="1"/>
  <c r="K320" i="12" s="1"/>
  <c r="K68" i="12" s="1"/>
  <c r="K324" i="12"/>
  <c r="BE324" i="12" s="1"/>
  <c r="F39" i="13"/>
  <c r="BF66" i="1" s="1"/>
  <c r="K36" i="14"/>
  <c r="AY67" i="1" s="1"/>
  <c r="T89" i="13"/>
  <c r="T88" i="13" s="1"/>
  <c r="T87" i="13" s="1"/>
  <c r="T86" i="13" s="1"/>
  <c r="AW66" i="1" s="1"/>
  <c r="BK103" i="13"/>
  <c r="BK89" i="13" s="1"/>
  <c r="K103" i="13"/>
  <c r="BE103" i="13" s="1"/>
  <c r="K35" i="13" s="1"/>
  <c r="AX66" i="1" s="1"/>
  <c r="AV66" i="1" s="1"/>
  <c r="BK122" i="13"/>
  <c r="K122" i="13"/>
  <c r="BE122" i="13" s="1"/>
  <c r="BK136" i="13"/>
  <c r="K136" i="13"/>
  <c r="BE136" i="13" s="1"/>
  <c r="F35" i="13" s="1"/>
  <c r="BB66" i="1" s="1"/>
  <c r="J91" i="14"/>
  <c r="J54" i="14"/>
  <c r="T308" i="14"/>
  <c r="BK336" i="14"/>
  <c r="K336" i="14"/>
  <c r="BE336" i="14" s="1"/>
  <c r="BK368" i="14"/>
  <c r="K368" i="14"/>
  <c r="BE368" i="14" s="1"/>
  <c r="Q395" i="14"/>
  <c r="I68" i="14" s="1"/>
  <c r="BK418" i="14"/>
  <c r="K418" i="14"/>
  <c r="BE418" i="14" s="1"/>
  <c r="BK158" i="16"/>
  <c r="K158" i="16"/>
  <c r="BE158" i="16" s="1"/>
  <c r="BK344" i="16"/>
  <c r="K344" i="16"/>
  <c r="BE344" i="16" s="1"/>
  <c r="BK419" i="12"/>
  <c r="K419" i="12" s="1"/>
  <c r="K76" i="12" s="1"/>
  <c r="T99" i="14"/>
  <c r="BK134" i="14"/>
  <c r="K134" i="14"/>
  <c r="BE134" i="14" s="1"/>
  <c r="BK199" i="14"/>
  <c r="K199" i="14"/>
  <c r="BE199" i="14" s="1"/>
  <c r="BK262" i="14"/>
  <c r="K262" i="14"/>
  <c r="BE262" i="14" s="1"/>
  <c r="K315" i="14"/>
  <c r="BE315" i="14" s="1"/>
  <c r="T357" i="14"/>
  <c r="K371" i="14"/>
  <c r="BE371" i="14" s="1"/>
  <c r="BK473" i="14"/>
  <c r="K473" i="14" s="1"/>
  <c r="K74" i="14" s="1"/>
  <c r="K493" i="14"/>
  <c r="BE493" i="14" s="1"/>
  <c r="BK493" i="14"/>
  <c r="K101" i="15"/>
  <c r="BE101" i="15" s="1"/>
  <c r="K35" i="15" s="1"/>
  <c r="AX68" i="1" s="1"/>
  <c r="AV68" i="1" s="1"/>
  <c r="BK101" i="15"/>
  <c r="BK90" i="15" s="1"/>
  <c r="R311" i="16"/>
  <c r="J65" i="16" s="1"/>
  <c r="X311" i="16"/>
  <c r="K36" i="13"/>
  <c r="AY66" i="1" s="1"/>
  <c r="F36" i="13"/>
  <c r="BC66" i="1" s="1"/>
  <c r="Q126" i="13"/>
  <c r="I65" i="13" s="1"/>
  <c r="K139" i="13"/>
  <c r="BE139" i="13" s="1"/>
  <c r="BK156" i="13"/>
  <c r="BK155" i="13" s="1"/>
  <c r="K155" i="13" s="1"/>
  <c r="K66" i="13" s="1"/>
  <c r="F37" i="14"/>
  <c r="BD67" i="1" s="1"/>
  <c r="BK340" i="14"/>
  <c r="K340" i="14"/>
  <c r="BE340" i="14" s="1"/>
  <c r="V357" i="14"/>
  <c r="K396" i="14"/>
  <c r="BE396" i="14" s="1"/>
  <c r="BK396" i="14"/>
  <c r="BK443" i="14"/>
  <c r="BK442" i="14" s="1"/>
  <c r="K442" i="14" s="1"/>
  <c r="K70" i="14" s="1"/>
  <c r="K443" i="14"/>
  <c r="BE443" i="14" s="1"/>
  <c r="BK460" i="14"/>
  <c r="K460" i="14" s="1"/>
  <c r="K73" i="14" s="1"/>
  <c r="BK153" i="13"/>
  <c r="BK126" i="13" s="1"/>
  <c r="K126" i="13" s="1"/>
  <c r="K65" i="13" s="1"/>
  <c r="T253" i="14"/>
  <c r="K269" i="14"/>
  <c r="BE269" i="14" s="1"/>
  <c r="Q308" i="14"/>
  <c r="I65" i="14" s="1"/>
  <c r="X357" i="14"/>
  <c r="X447" i="14"/>
  <c r="X446" i="14" s="1"/>
  <c r="BK453" i="14"/>
  <c r="BK447" i="14" s="1"/>
  <c r="K453" i="14"/>
  <c r="BE453" i="14" s="1"/>
  <c r="BK281" i="16"/>
  <c r="BK280" i="16" s="1"/>
  <c r="K280" i="16" s="1"/>
  <c r="K64" i="16" s="1"/>
  <c r="K281" i="16"/>
  <c r="BE281" i="16" s="1"/>
  <c r="R99" i="14"/>
  <c r="V253" i="14"/>
  <c r="BK365" i="14"/>
  <c r="BK357" i="14" s="1"/>
  <c r="K357" i="14" s="1"/>
  <c r="K66" i="14" s="1"/>
  <c r="K365" i="14"/>
  <c r="BE365" i="14" s="1"/>
  <c r="K423" i="14"/>
  <c r="BE423" i="14" s="1"/>
  <c r="BK423" i="14"/>
  <c r="BK422" i="14" s="1"/>
  <c r="K422" i="14" s="1"/>
  <c r="K69" i="14" s="1"/>
  <c r="I72" i="14"/>
  <c r="Q446" i="14"/>
  <c r="I71" i="14" s="1"/>
  <c r="F37" i="16"/>
  <c r="BD69" i="1" s="1"/>
  <c r="BK567" i="16"/>
  <c r="K567" i="16"/>
  <c r="BE567" i="16" s="1"/>
  <c r="X395" i="12"/>
  <c r="V419" i="12"/>
  <c r="X253" i="14"/>
  <c r="X98" i="14" s="1"/>
  <c r="X97" i="14" s="1"/>
  <c r="T422" i="14"/>
  <c r="R447" i="14"/>
  <c r="X90" i="15"/>
  <c r="X89" i="15" s="1"/>
  <c r="X88" i="15" s="1"/>
  <c r="X87" i="15" s="1"/>
  <c r="BK127" i="15"/>
  <c r="K127" i="15"/>
  <c r="BE127" i="15" s="1"/>
  <c r="V311" i="16"/>
  <c r="V100" i="16" s="1"/>
  <c r="V99" i="16" s="1"/>
  <c r="V460" i="14"/>
  <c r="V446" i="14" s="1"/>
  <c r="R473" i="14"/>
  <c r="J74" i="14" s="1"/>
  <c r="K36" i="15"/>
  <c r="AY68" i="1" s="1"/>
  <c r="F36" i="15"/>
  <c r="BC68" i="1" s="1"/>
  <c r="BK186" i="15"/>
  <c r="K186" i="15"/>
  <c r="BE186" i="15" s="1"/>
  <c r="BK201" i="15"/>
  <c r="BK192" i="15" s="1"/>
  <c r="K192" i="15" s="1"/>
  <c r="K66" i="15" s="1"/>
  <c r="K201" i="15"/>
  <c r="BE201" i="15" s="1"/>
  <c r="F36" i="16"/>
  <c r="BC69" i="1" s="1"/>
  <c r="T101" i="16"/>
  <c r="F39" i="16"/>
  <c r="BF69" i="1" s="1"/>
  <c r="K36" i="16"/>
  <c r="AY69" i="1" s="1"/>
  <c r="BK634" i="16"/>
  <c r="BK615" i="16" s="1"/>
  <c r="K634" i="16"/>
  <c r="BE634" i="16" s="1"/>
  <c r="K36" i="17"/>
  <c r="AY70" i="1" s="1"/>
  <c r="BK166" i="17"/>
  <c r="K166" i="17"/>
  <c r="BE166" i="17" s="1"/>
  <c r="BK507" i="14"/>
  <c r="BK503" i="14" s="1"/>
  <c r="K503" i="14" s="1"/>
  <c r="K75" i="14" s="1"/>
  <c r="K507" i="14"/>
  <c r="BE507" i="14" s="1"/>
  <c r="F37" i="15"/>
  <c r="BD68" i="1" s="1"/>
  <c r="BK222" i="15"/>
  <c r="BK221" i="15" s="1"/>
  <c r="K221" i="15" s="1"/>
  <c r="K67" i="15" s="1"/>
  <c r="K222" i="15"/>
  <c r="BE222" i="15" s="1"/>
  <c r="BK119" i="16"/>
  <c r="K119" i="16"/>
  <c r="BE119" i="16" s="1"/>
  <c r="X280" i="16"/>
  <c r="Q311" i="16"/>
  <c r="I65" i="16" s="1"/>
  <c r="BK129" i="15"/>
  <c r="K129" i="15"/>
  <c r="BE129" i="15" s="1"/>
  <c r="BK169" i="15"/>
  <c r="BK151" i="15" s="1"/>
  <c r="K151" i="15" s="1"/>
  <c r="K65" i="15" s="1"/>
  <c r="K169" i="15"/>
  <c r="BE169" i="15" s="1"/>
  <c r="F38" i="16"/>
  <c r="BE69" i="1" s="1"/>
  <c r="K238" i="16"/>
  <c r="BE238" i="16" s="1"/>
  <c r="Q280" i="16"/>
  <c r="I64" i="16" s="1"/>
  <c r="T311" i="16"/>
  <c r="BK111" i="15"/>
  <c r="K111" i="15"/>
  <c r="BE111" i="15" s="1"/>
  <c r="BK102" i="16"/>
  <c r="BK101" i="16" s="1"/>
  <c r="K102" i="16"/>
  <c r="BE102" i="16" s="1"/>
  <c r="Q101" i="16"/>
  <c r="BK211" i="16"/>
  <c r="K211" i="16"/>
  <c r="BE211" i="16" s="1"/>
  <c r="R280" i="16"/>
  <c r="J64" i="16" s="1"/>
  <c r="K373" i="16"/>
  <c r="BE373" i="16" s="1"/>
  <c r="BK669" i="16"/>
  <c r="K669" i="16" s="1"/>
  <c r="K77" i="16" s="1"/>
  <c r="I79" i="16"/>
  <c r="Q682" i="16"/>
  <c r="I78" i="16" s="1"/>
  <c r="BK219" i="15"/>
  <c r="K219" i="15"/>
  <c r="BE219" i="15" s="1"/>
  <c r="R101" i="16"/>
  <c r="X101" i="16"/>
  <c r="X100" i="16" s="1"/>
  <c r="X99" i="16" s="1"/>
  <c r="BK365" i="16"/>
  <c r="K365" i="16"/>
  <c r="BE365" i="16" s="1"/>
  <c r="BK309" i="17"/>
  <c r="K309" i="17"/>
  <c r="BE309" i="17" s="1"/>
  <c r="Q503" i="14"/>
  <c r="I75" i="14" s="1"/>
  <c r="R90" i="15"/>
  <c r="F38" i="15"/>
  <c r="BE68" i="1" s="1"/>
  <c r="BK139" i="15"/>
  <c r="K139" i="15"/>
  <c r="BE139" i="15" s="1"/>
  <c r="V151" i="15"/>
  <c r="V89" i="15" s="1"/>
  <c r="V88" i="15" s="1"/>
  <c r="V87" i="15" s="1"/>
  <c r="Q192" i="15"/>
  <c r="Q221" i="15"/>
  <c r="I67" i="15" s="1"/>
  <c r="BK442" i="16"/>
  <c r="K442" i="16"/>
  <c r="BE442" i="16" s="1"/>
  <c r="BK473" i="16"/>
  <c r="BK437" i="16" s="1"/>
  <c r="K437" i="16" s="1"/>
  <c r="K67" i="16" s="1"/>
  <c r="K473" i="16"/>
  <c r="BE473" i="16" s="1"/>
  <c r="R571" i="16"/>
  <c r="J69" i="16" s="1"/>
  <c r="K664" i="16"/>
  <c r="K76" i="16" s="1"/>
  <c r="BK663" i="16"/>
  <c r="K663" i="16" s="1"/>
  <c r="K75" i="16" s="1"/>
  <c r="J79" i="16"/>
  <c r="R682" i="16"/>
  <c r="J78" i="16" s="1"/>
  <c r="Q90" i="17"/>
  <c r="Q180" i="17"/>
  <c r="I64" i="17" s="1"/>
  <c r="BK418" i="16"/>
  <c r="BK417" i="16" s="1"/>
  <c r="K417" i="16" s="1"/>
  <c r="K66" i="16" s="1"/>
  <c r="K418" i="16"/>
  <c r="BE418" i="16" s="1"/>
  <c r="BK497" i="16"/>
  <c r="BK477" i="16" s="1"/>
  <c r="K477" i="16" s="1"/>
  <c r="K68" i="16" s="1"/>
  <c r="K497" i="16"/>
  <c r="BE497" i="16" s="1"/>
  <c r="Q614" i="16"/>
  <c r="I71" i="16" s="1"/>
  <c r="I72" i="16"/>
  <c r="BK90" i="17"/>
  <c r="J63" i="17"/>
  <c r="R89" i="17"/>
  <c r="BK239" i="17"/>
  <c r="K239" i="17"/>
  <c r="BE239" i="17" s="1"/>
  <c r="BK323" i="17"/>
  <c r="BK317" i="17" s="1"/>
  <c r="K317" i="17" s="1"/>
  <c r="K67" i="17" s="1"/>
  <c r="K323" i="17"/>
  <c r="BE323" i="17" s="1"/>
  <c r="K145" i="15"/>
  <c r="BE145" i="15" s="1"/>
  <c r="F35" i="15" s="1"/>
  <c r="BB68" i="1" s="1"/>
  <c r="K159" i="15"/>
  <c r="BE159" i="15" s="1"/>
  <c r="K176" i="15"/>
  <c r="BE176" i="15" s="1"/>
  <c r="K208" i="15"/>
  <c r="BE208" i="15" s="1"/>
  <c r="K135" i="16"/>
  <c r="BE135" i="16" s="1"/>
  <c r="K180" i="16"/>
  <c r="BE180" i="16" s="1"/>
  <c r="K251" i="16"/>
  <c r="BE251" i="16" s="1"/>
  <c r="K289" i="16"/>
  <c r="BE289" i="16" s="1"/>
  <c r="K316" i="16"/>
  <c r="BE316" i="16" s="1"/>
  <c r="K348" i="16"/>
  <c r="BE348" i="16" s="1"/>
  <c r="BK393" i="16"/>
  <c r="K401" i="16"/>
  <c r="BE401" i="16" s="1"/>
  <c r="T417" i="16"/>
  <c r="X477" i="16"/>
  <c r="F36" i="17"/>
  <c r="BC70" i="1" s="1"/>
  <c r="R437" i="16"/>
  <c r="J67" i="16" s="1"/>
  <c r="BK501" i="16"/>
  <c r="K501" i="16"/>
  <c r="BE501" i="16" s="1"/>
  <c r="R615" i="16"/>
  <c r="F37" i="17"/>
  <c r="BD70" i="1" s="1"/>
  <c r="BK118" i="17"/>
  <c r="K118" i="17"/>
  <c r="BE118" i="17" s="1"/>
  <c r="R215" i="17"/>
  <c r="J66" i="17" s="1"/>
  <c r="BK261" i="17"/>
  <c r="BK215" i="17" s="1"/>
  <c r="K215" i="17" s="1"/>
  <c r="K66" i="17" s="1"/>
  <c r="K261" i="17"/>
  <c r="BE261" i="17" s="1"/>
  <c r="BK532" i="16"/>
  <c r="K532" i="16"/>
  <c r="BE532" i="16" s="1"/>
  <c r="BK590" i="16"/>
  <c r="BK571" i="16" s="1"/>
  <c r="K571" i="16" s="1"/>
  <c r="K69" i="16" s="1"/>
  <c r="K590" i="16"/>
  <c r="BE590" i="16" s="1"/>
  <c r="F38" i="17"/>
  <c r="BE70" i="1" s="1"/>
  <c r="T89" i="17"/>
  <c r="T88" i="17" s="1"/>
  <c r="AW70" i="1" s="1"/>
  <c r="F39" i="17"/>
  <c r="BF70" i="1" s="1"/>
  <c r="BK199" i="17"/>
  <c r="BK180" i="17" s="1"/>
  <c r="K180" i="17" s="1"/>
  <c r="K64" i="17" s="1"/>
  <c r="K199" i="17"/>
  <c r="BE199" i="17" s="1"/>
  <c r="BK284" i="17"/>
  <c r="K284" i="17"/>
  <c r="BE284" i="17" s="1"/>
  <c r="Q417" i="16"/>
  <c r="I66" i="16" s="1"/>
  <c r="T437" i="16"/>
  <c r="BK536" i="16"/>
  <c r="K536" i="16"/>
  <c r="BE536" i="16" s="1"/>
  <c r="X571" i="16"/>
  <c r="BK684" i="16"/>
  <c r="BK683" i="16" s="1"/>
  <c r="K684" i="16"/>
  <c r="BE684" i="16" s="1"/>
  <c r="K35" i="17"/>
  <c r="AX70" i="1" s="1"/>
  <c r="AV70" i="1" s="1"/>
  <c r="V180" i="17"/>
  <c r="V89" i="17" s="1"/>
  <c r="V88" i="17" s="1"/>
  <c r="T215" i="17"/>
  <c r="K405" i="16"/>
  <c r="BE405" i="16" s="1"/>
  <c r="K429" i="16"/>
  <c r="BE429" i="16" s="1"/>
  <c r="K455" i="16"/>
  <c r="BE455" i="16" s="1"/>
  <c r="K482" i="16"/>
  <c r="BE482" i="16" s="1"/>
  <c r="K514" i="16"/>
  <c r="BE514" i="16" s="1"/>
  <c r="K549" i="16"/>
  <c r="BE549" i="16" s="1"/>
  <c r="K575" i="16"/>
  <c r="BE575" i="16" s="1"/>
  <c r="K620" i="16"/>
  <c r="BE620" i="16" s="1"/>
  <c r="K642" i="16"/>
  <c r="BE642" i="16" s="1"/>
  <c r="K676" i="16"/>
  <c r="BE676" i="16" s="1"/>
  <c r="K100" i="17"/>
  <c r="BE100" i="17" s="1"/>
  <c r="F35" i="17" s="1"/>
  <c r="BB70" i="1" s="1"/>
  <c r="K140" i="17"/>
  <c r="BE140" i="17" s="1"/>
  <c r="K208" i="17"/>
  <c r="BE208" i="17" s="1"/>
  <c r="K226" i="17"/>
  <c r="BE226" i="17" s="1"/>
  <c r="K251" i="17"/>
  <c r="BE251" i="17" s="1"/>
  <c r="K273" i="17"/>
  <c r="BE273" i="17" s="1"/>
  <c r="K296" i="17"/>
  <c r="BE296" i="17" s="1"/>
  <c r="Q663" i="16"/>
  <c r="I75" i="16" s="1"/>
  <c r="K181" i="17"/>
  <c r="BE181" i="17" s="1"/>
  <c r="K243" i="17"/>
  <c r="BE243" i="17" s="1"/>
  <c r="K263" i="17"/>
  <c r="BE263" i="17" s="1"/>
  <c r="K287" i="17"/>
  <c r="BE287" i="17" s="1"/>
  <c r="K311" i="17"/>
  <c r="BE311" i="17" s="1"/>
  <c r="K325" i="17"/>
  <c r="BE325" i="17" s="1"/>
  <c r="K377" i="12" l="1"/>
  <c r="K73" i="12" s="1"/>
  <c r="BK363" i="12"/>
  <c r="K363" i="12" s="1"/>
  <c r="K71" i="12" s="1"/>
  <c r="K111" i="3"/>
  <c r="K63" i="3" s="1"/>
  <c r="V102" i="10"/>
  <c r="AY54" i="1"/>
  <c r="AK30" i="1" s="1"/>
  <c r="W30" i="1"/>
  <c r="K447" i="14"/>
  <c r="K72" i="14" s="1"/>
  <c r="BK446" i="14"/>
  <c r="K446" i="14" s="1"/>
  <c r="K71" i="14" s="1"/>
  <c r="K89" i="13"/>
  <c r="K64" i="13" s="1"/>
  <c r="BK88" i="13"/>
  <c r="BK88" i="9"/>
  <c r="K89" i="9"/>
  <c r="K64" i="9" s="1"/>
  <c r="BA54" i="1"/>
  <c r="W32" i="1"/>
  <c r="K89" i="11"/>
  <c r="K64" i="11" s="1"/>
  <c r="K104" i="10"/>
  <c r="K63" i="10" s="1"/>
  <c r="AZ54" i="1"/>
  <c r="W31" i="1"/>
  <c r="BK89" i="15"/>
  <c r="K90" i="15"/>
  <c r="K64" i="15" s="1"/>
  <c r="K573" i="10"/>
  <c r="K73" i="10" s="1"/>
  <c r="K615" i="16"/>
  <c r="K72" i="16" s="1"/>
  <c r="BK614" i="16"/>
  <c r="K614" i="16" s="1"/>
  <c r="K71" i="16" s="1"/>
  <c r="I75" i="12"/>
  <c r="Q363" i="12"/>
  <c r="I71" i="12" s="1"/>
  <c r="I63" i="5"/>
  <c r="Q97" i="5"/>
  <c r="T420" i="5"/>
  <c r="X109" i="3"/>
  <c r="F35" i="2"/>
  <c r="BB55" i="1" s="1"/>
  <c r="J63" i="16"/>
  <c r="R100" i="16"/>
  <c r="R572" i="10"/>
  <c r="J72" i="10" s="1"/>
  <c r="J73" i="10"/>
  <c r="F35" i="11"/>
  <c r="BB64" i="1" s="1"/>
  <c r="V88" i="9"/>
  <c r="V87" i="9" s="1"/>
  <c r="V86" i="9" s="1"/>
  <c r="BK98" i="5"/>
  <c r="Q420" i="5"/>
  <c r="I70" i="5" s="1"/>
  <c r="I71" i="5"/>
  <c r="K84" i="2"/>
  <c r="K62" i="2" s="1"/>
  <c r="BK83" i="2"/>
  <c r="K83" i="2" s="1"/>
  <c r="R89" i="15"/>
  <c r="J64" i="15"/>
  <c r="BK395" i="14"/>
  <c r="K395" i="14" s="1"/>
  <c r="K68" i="14" s="1"/>
  <c r="T99" i="12"/>
  <c r="T98" i="12" s="1"/>
  <c r="AW65" i="1" s="1"/>
  <c r="K35" i="10"/>
  <c r="AX63" i="1" s="1"/>
  <c r="AV63" i="1" s="1"/>
  <c r="F35" i="10"/>
  <c r="BB63" i="1" s="1"/>
  <c r="K35" i="8"/>
  <c r="AX61" i="1" s="1"/>
  <c r="AV61" i="1" s="1"/>
  <c r="F35" i="8"/>
  <c r="BB61" i="1" s="1"/>
  <c r="K35" i="5"/>
  <c r="AX58" i="1" s="1"/>
  <c r="AV58" i="1" s="1"/>
  <c r="F35" i="5"/>
  <c r="BB58" i="1" s="1"/>
  <c r="X88" i="4"/>
  <c r="X87" i="4" s="1"/>
  <c r="T97" i="5"/>
  <c r="T96" i="5" s="1"/>
  <c r="AW58" i="1" s="1"/>
  <c r="BK2362" i="3"/>
  <c r="K2362" i="3" s="1"/>
  <c r="K78" i="3" s="1"/>
  <c r="J72" i="3"/>
  <c r="R1749" i="3"/>
  <c r="J71" i="3" s="1"/>
  <c r="R446" i="14"/>
  <c r="J71" i="14" s="1"/>
  <c r="J72" i="14"/>
  <c r="I63" i="12"/>
  <c r="Q99" i="12"/>
  <c r="BK199" i="12"/>
  <c r="K199" i="12" s="1"/>
  <c r="K64" i="12" s="1"/>
  <c r="Q88" i="11"/>
  <c r="I64" i="11"/>
  <c r="K61" i="7"/>
  <c r="K32" i="7"/>
  <c r="BK622" i="10"/>
  <c r="K622" i="10" s="1"/>
  <c r="K74" i="10" s="1"/>
  <c r="AV60" i="1"/>
  <c r="K83" i="8"/>
  <c r="K62" i="8" s="1"/>
  <c r="BK82" i="8"/>
  <c r="K82" i="8" s="1"/>
  <c r="V88" i="4"/>
  <c r="V87" i="4" s="1"/>
  <c r="T88" i="4"/>
  <c r="T87" i="4" s="1"/>
  <c r="AW57" i="1" s="1"/>
  <c r="K83" i="6"/>
  <c r="K62" i="6" s="1"/>
  <c r="BK82" i="6"/>
  <c r="K82" i="6" s="1"/>
  <c r="K35" i="4"/>
  <c r="AX57" i="1" s="1"/>
  <c r="AV57" i="1" s="1"/>
  <c r="T1749" i="3"/>
  <c r="T109" i="3" s="1"/>
  <c r="AW56" i="1" s="1"/>
  <c r="AW54" i="1" s="1"/>
  <c r="R110" i="3"/>
  <c r="F35" i="3"/>
  <c r="BB56" i="1" s="1"/>
  <c r="Q103" i="10"/>
  <c r="BK88" i="4"/>
  <c r="K89" i="4"/>
  <c r="K63" i="4" s="1"/>
  <c r="K3825" i="3"/>
  <c r="K89" i="3" s="1"/>
  <c r="BK3824" i="3"/>
  <c r="K3824" i="3" s="1"/>
  <c r="K88" i="3" s="1"/>
  <c r="K683" i="16"/>
  <c r="K79" i="16" s="1"/>
  <c r="BK682" i="16"/>
  <c r="K682" i="16" s="1"/>
  <c r="K78" i="16" s="1"/>
  <c r="I63" i="16"/>
  <c r="Q100" i="16"/>
  <c r="F35" i="16"/>
  <c r="BB69" i="1" s="1"/>
  <c r="K35" i="16"/>
  <c r="AX69" i="1" s="1"/>
  <c r="AV69" i="1" s="1"/>
  <c r="T100" i="16"/>
  <c r="T99" i="16" s="1"/>
  <c r="AW69" i="1" s="1"/>
  <c r="J63" i="14"/>
  <c r="R98" i="14"/>
  <c r="J64" i="13"/>
  <c r="R88" i="13"/>
  <c r="V98" i="14"/>
  <c r="V97" i="14" s="1"/>
  <c r="R99" i="12"/>
  <c r="BK548" i="10"/>
  <c r="K548" i="10" s="1"/>
  <c r="K70" i="10" s="1"/>
  <c r="Q88" i="9"/>
  <c r="R3824" i="3"/>
  <c r="J88" i="3" s="1"/>
  <c r="J89" i="3"/>
  <c r="K35" i="6"/>
  <c r="AX59" i="1" s="1"/>
  <c r="AV59" i="1" s="1"/>
  <c r="F35" i="6"/>
  <c r="BB59" i="1" s="1"/>
  <c r="J71" i="5"/>
  <c r="R420" i="5"/>
  <c r="J70" i="5" s="1"/>
  <c r="BK3209" i="3"/>
  <c r="K3209" i="3" s="1"/>
  <c r="K83" i="3" s="1"/>
  <c r="Q1749" i="3"/>
  <c r="I71" i="3" s="1"/>
  <c r="R88" i="17"/>
  <c r="J61" i="17" s="1"/>
  <c r="K31" i="17" s="1"/>
  <c r="AT70" i="1" s="1"/>
  <c r="J62" i="17"/>
  <c r="K101" i="16"/>
  <c r="K63" i="16" s="1"/>
  <c r="BK100" i="16"/>
  <c r="BK100" i="12"/>
  <c r="I63" i="13"/>
  <c r="Q87" i="13"/>
  <c r="J64" i="11"/>
  <c r="R88" i="11"/>
  <c r="BK308" i="14"/>
  <c r="K308" i="14" s="1"/>
  <c r="K65" i="14" s="1"/>
  <c r="BK421" i="5"/>
  <c r="R88" i="9"/>
  <c r="J64" i="9"/>
  <c r="Q88" i="4"/>
  <c r="K99" i="14"/>
  <c r="K63" i="14" s="1"/>
  <c r="R103" i="10"/>
  <c r="I66" i="15"/>
  <c r="Q89" i="15"/>
  <c r="J72" i="16"/>
  <c r="R614" i="16"/>
  <c r="J71" i="16" s="1"/>
  <c r="T98" i="14"/>
  <c r="T97" i="14" s="1"/>
  <c r="AW67" i="1" s="1"/>
  <c r="BK194" i="11"/>
  <c r="K194" i="11" s="1"/>
  <c r="K65" i="11" s="1"/>
  <c r="F35" i="12"/>
  <c r="BB65" i="1" s="1"/>
  <c r="K35" i="12"/>
  <c r="AX65" i="1" s="1"/>
  <c r="AV65" i="1" s="1"/>
  <c r="Q98" i="14"/>
  <c r="F35" i="9"/>
  <c r="BB62" i="1" s="1"/>
  <c r="V420" i="5"/>
  <c r="V96" i="5" s="1"/>
  <c r="I73" i="10"/>
  <c r="Q572" i="10"/>
  <c r="I72" i="10" s="1"/>
  <c r="J62" i="5"/>
  <c r="J63" i="4"/>
  <c r="R88" i="4"/>
  <c r="BK2633" i="3"/>
  <c r="K2633" i="3" s="1"/>
  <c r="K80" i="3" s="1"/>
  <c r="BK215" i="3"/>
  <c r="K215" i="3" s="1"/>
  <c r="K64" i="3" s="1"/>
  <c r="Q110" i="3"/>
  <c r="I62" i="2"/>
  <c r="Q83" i="2"/>
  <c r="I61" i="2" s="1"/>
  <c r="K30" i="2" s="1"/>
  <c r="AS55" i="1" s="1"/>
  <c r="I63" i="17"/>
  <c r="Q89" i="17"/>
  <c r="T102" i="10"/>
  <c r="AW63" i="1" s="1"/>
  <c r="K90" i="17"/>
  <c r="K63" i="17" s="1"/>
  <c r="BK89" i="17"/>
  <c r="K35" i="14"/>
  <c r="AX67" i="1" s="1"/>
  <c r="AV67" i="1" s="1"/>
  <c r="F35" i="14"/>
  <c r="BB67" i="1" s="1"/>
  <c r="R363" i="12"/>
  <c r="J71" i="12" s="1"/>
  <c r="K1750" i="3"/>
  <c r="K72" i="3" s="1"/>
  <c r="BK1749" i="3"/>
  <c r="K1749" i="3" s="1"/>
  <c r="K71" i="3" s="1"/>
  <c r="V110" i="3"/>
  <c r="V109" i="3" s="1"/>
  <c r="R83" i="2"/>
  <c r="J61" i="2" s="1"/>
  <c r="K31" i="2" s="1"/>
  <c r="AT55" i="1" s="1"/>
  <c r="J62" i="2"/>
  <c r="J62" i="10" l="1"/>
  <c r="R102" i="10"/>
  <c r="J61" i="10" s="1"/>
  <c r="K31" i="10" s="1"/>
  <c r="AT63" i="1" s="1"/>
  <c r="J63" i="15"/>
  <c r="R88" i="15"/>
  <c r="I63" i="9"/>
  <c r="Q87" i="9"/>
  <c r="K32" i="6"/>
  <c r="K61" i="6"/>
  <c r="AG60" i="1"/>
  <c r="AN60" i="1" s="1"/>
  <c r="K41" i="7"/>
  <c r="K61" i="2"/>
  <c r="K32" i="2"/>
  <c r="K89" i="15"/>
  <c r="K63" i="15" s="1"/>
  <c r="BK88" i="15"/>
  <c r="R87" i="11"/>
  <c r="J63" i="11"/>
  <c r="R96" i="5"/>
  <c r="J61" i="5" s="1"/>
  <c r="K31" i="5" s="1"/>
  <c r="AT58" i="1" s="1"/>
  <c r="BK98" i="14"/>
  <c r="I62" i="13"/>
  <c r="Q86" i="13"/>
  <c r="I61" i="13" s="1"/>
  <c r="K30" i="13" s="1"/>
  <c r="AS66" i="1" s="1"/>
  <c r="R99" i="16"/>
  <c r="J61" i="16" s="1"/>
  <c r="K31" i="16" s="1"/>
  <c r="AT69" i="1" s="1"/>
  <c r="J62" i="16"/>
  <c r="Q87" i="4"/>
  <c r="I61" i="4" s="1"/>
  <c r="K30" i="4" s="1"/>
  <c r="AS57" i="1" s="1"/>
  <c r="I62" i="4"/>
  <c r="BK87" i="4"/>
  <c r="K87" i="4" s="1"/>
  <c r="K88" i="4"/>
  <c r="K62" i="4" s="1"/>
  <c r="BK87" i="9"/>
  <c r="K88" i="9"/>
  <c r="K63" i="9" s="1"/>
  <c r="K100" i="12"/>
  <c r="K63" i="12" s="1"/>
  <c r="BK99" i="12"/>
  <c r="Q99" i="16"/>
  <c r="I61" i="16" s="1"/>
  <c r="K30" i="16" s="1"/>
  <c r="AS69" i="1" s="1"/>
  <c r="I62" i="16"/>
  <c r="Q87" i="11"/>
  <c r="I63" i="11"/>
  <c r="BB54" i="1"/>
  <c r="BK103" i="10"/>
  <c r="K88" i="13"/>
  <c r="K63" i="13" s="1"/>
  <c r="BK87" i="13"/>
  <c r="K61" i="8"/>
  <c r="K32" i="8"/>
  <c r="K98" i="5"/>
  <c r="K63" i="5" s="1"/>
  <c r="BK97" i="5"/>
  <c r="BK110" i="3"/>
  <c r="R98" i="12"/>
  <c r="J61" i="12" s="1"/>
  <c r="K31" i="12" s="1"/>
  <c r="AT65" i="1" s="1"/>
  <c r="J62" i="12"/>
  <c r="I62" i="3"/>
  <c r="Q109" i="3"/>
  <c r="I61" i="3" s="1"/>
  <c r="K30" i="3" s="1"/>
  <c r="AS56" i="1" s="1"/>
  <c r="I62" i="10"/>
  <c r="Q102" i="10"/>
  <c r="I61" i="10" s="1"/>
  <c r="K30" i="10" s="1"/>
  <c r="AS63" i="1" s="1"/>
  <c r="K89" i="17"/>
  <c r="K62" i="17" s="1"/>
  <c r="BK88" i="17"/>
  <c r="K88" i="17" s="1"/>
  <c r="R87" i="9"/>
  <c r="J63" i="9"/>
  <c r="K100" i="16"/>
  <c r="K62" i="16" s="1"/>
  <c r="BK99" i="16"/>
  <c r="K99" i="16" s="1"/>
  <c r="R87" i="13"/>
  <c r="J63" i="13"/>
  <c r="Q88" i="15"/>
  <c r="I63" i="15"/>
  <c r="K421" i="5"/>
  <c r="K71" i="5" s="1"/>
  <c r="BK420" i="5"/>
  <c r="K420" i="5" s="1"/>
  <c r="K70" i="5" s="1"/>
  <c r="J62" i="3"/>
  <c r="R109" i="3"/>
  <c r="J61" i="3" s="1"/>
  <c r="K31" i="3" s="1"/>
  <c r="AT56" i="1" s="1"/>
  <c r="I62" i="12"/>
  <c r="Q98" i="12"/>
  <c r="I61" i="12" s="1"/>
  <c r="K30" i="12" s="1"/>
  <c r="AS65" i="1" s="1"/>
  <c r="BK572" i="10"/>
  <c r="K572" i="10" s="1"/>
  <c r="K72" i="10" s="1"/>
  <c r="BK88" i="11"/>
  <c r="I62" i="17"/>
  <c r="Q88" i="17"/>
  <c r="I61" i="17" s="1"/>
  <c r="K30" i="17" s="1"/>
  <c r="AS70" i="1" s="1"/>
  <c r="R87" i="4"/>
  <c r="J61" i="4" s="1"/>
  <c r="K31" i="4" s="1"/>
  <c r="AT57" i="1" s="1"/>
  <c r="J62" i="4"/>
  <c r="I62" i="14"/>
  <c r="Q97" i="14"/>
  <c r="I61" i="14" s="1"/>
  <c r="K30" i="14" s="1"/>
  <c r="AS67" i="1" s="1"/>
  <c r="R97" i="14"/>
  <c r="J61" i="14" s="1"/>
  <c r="K31" i="14" s="1"/>
  <c r="AT67" i="1" s="1"/>
  <c r="J62" i="14"/>
  <c r="I62" i="5"/>
  <c r="Q96" i="5"/>
  <c r="I61" i="5" s="1"/>
  <c r="K30" i="5" s="1"/>
  <c r="AS58" i="1" s="1"/>
  <c r="BK86" i="13" l="1"/>
  <c r="K86" i="13" s="1"/>
  <c r="K87" i="13"/>
  <c r="K62" i="13" s="1"/>
  <c r="BK98" i="12"/>
  <c r="K98" i="12" s="1"/>
  <c r="K99" i="12"/>
  <c r="K62" i="12" s="1"/>
  <c r="J62" i="11"/>
  <c r="R86" i="11"/>
  <c r="J61" i="11" s="1"/>
  <c r="K31" i="11" s="1"/>
  <c r="AT64" i="1" s="1"/>
  <c r="AT54" i="1" s="1"/>
  <c r="AG59" i="1"/>
  <c r="AN59" i="1" s="1"/>
  <c r="K41" i="6"/>
  <c r="K32" i="16"/>
  <c r="K61" i="16"/>
  <c r="BK87" i="15"/>
  <c r="K87" i="15" s="1"/>
  <c r="K88" i="15"/>
  <c r="K62" i="15" s="1"/>
  <c r="Q86" i="9"/>
  <c r="I61" i="9" s="1"/>
  <c r="K30" i="9" s="1"/>
  <c r="AS62" i="1" s="1"/>
  <c r="I62" i="9"/>
  <c r="K88" i="11"/>
  <c r="K63" i="11" s="1"/>
  <c r="BK87" i="11"/>
  <c r="R86" i="9"/>
  <c r="J61" i="9" s="1"/>
  <c r="K31" i="9" s="1"/>
  <c r="AT62" i="1" s="1"/>
  <c r="J62" i="9"/>
  <c r="K103" i="10"/>
  <c r="K62" i="10" s="1"/>
  <c r="BK102" i="10"/>
  <c r="K102" i="10" s="1"/>
  <c r="Q87" i="15"/>
  <c r="I61" i="15" s="1"/>
  <c r="K30" i="15" s="1"/>
  <c r="AS68" i="1" s="1"/>
  <c r="I62" i="15"/>
  <c r="K110" i="3"/>
  <c r="K62" i="3" s="1"/>
  <c r="BK109" i="3"/>
  <c r="K109" i="3" s="1"/>
  <c r="W29" i="1"/>
  <c r="AX54" i="1"/>
  <c r="K87" i="9"/>
  <c r="K62" i="9" s="1"/>
  <c r="BK86" i="9"/>
  <c r="K86" i="9" s="1"/>
  <c r="AG55" i="1"/>
  <c r="K41" i="2"/>
  <c r="R87" i="15"/>
  <c r="J61" i="15" s="1"/>
  <c r="K31" i="15" s="1"/>
  <c r="AT68" i="1" s="1"/>
  <c r="J62" i="15"/>
  <c r="K97" i="5"/>
  <c r="K62" i="5" s="1"/>
  <c r="BK96" i="5"/>
  <c r="K96" i="5" s="1"/>
  <c r="K98" i="14"/>
  <c r="K62" i="14" s="1"/>
  <c r="BK97" i="14"/>
  <c r="K97" i="14" s="1"/>
  <c r="K61" i="17"/>
  <c r="K32" i="17"/>
  <c r="I62" i="11"/>
  <c r="Q86" i="11"/>
  <c r="I61" i="11" s="1"/>
  <c r="K30" i="11" s="1"/>
  <c r="AS64" i="1" s="1"/>
  <c r="AS54" i="1" s="1"/>
  <c r="K61" i="4"/>
  <c r="K32" i="4"/>
  <c r="R86" i="13"/>
  <c r="J61" i="13" s="1"/>
  <c r="K31" i="13" s="1"/>
  <c r="AT66" i="1" s="1"/>
  <c r="J62" i="13"/>
  <c r="AG61" i="1"/>
  <c r="AN61" i="1" s="1"/>
  <c r="K41" i="8"/>
  <c r="AN55" i="1" l="1"/>
  <c r="K61" i="14"/>
  <c r="K32" i="14"/>
  <c r="K61" i="9"/>
  <c r="K32" i="9"/>
  <c r="K61" i="10"/>
  <c r="K32" i="10"/>
  <c r="AG70" i="1"/>
  <c r="AN70" i="1" s="1"/>
  <c r="K41" i="17"/>
  <c r="K61" i="15"/>
  <c r="K32" i="15"/>
  <c r="K32" i="12"/>
  <c r="K61" i="12"/>
  <c r="K32" i="5"/>
  <c r="K61" i="5"/>
  <c r="K41" i="4"/>
  <c r="AG57" i="1"/>
  <c r="AN57" i="1" s="1"/>
  <c r="AV54" i="1"/>
  <c r="AK29" i="1"/>
  <c r="AG69" i="1"/>
  <c r="AN69" i="1" s="1"/>
  <c r="K41" i="16"/>
  <c r="K61" i="13"/>
  <c r="K32" i="13"/>
  <c r="K61" i="3"/>
  <c r="K32" i="3"/>
  <c r="BK86" i="11"/>
  <c r="K86" i="11" s="1"/>
  <c r="K87" i="11"/>
  <c r="K62" i="11" s="1"/>
  <c r="K41" i="5" l="1"/>
  <c r="AG58" i="1"/>
  <c r="AN58" i="1" s="1"/>
  <c r="K41" i="9"/>
  <c r="AG62" i="1"/>
  <c r="AN62" i="1" s="1"/>
  <c r="K41" i="10"/>
  <c r="AG63" i="1"/>
  <c r="AN63" i="1" s="1"/>
  <c r="AG65" i="1"/>
  <c r="AN65" i="1" s="1"/>
  <c r="K41" i="12"/>
  <c r="K41" i="15"/>
  <c r="AG68" i="1"/>
  <c r="AN68" i="1" s="1"/>
  <c r="AG67" i="1"/>
  <c r="AN67" i="1" s="1"/>
  <c r="K41" i="14"/>
  <c r="K41" i="13"/>
  <c r="AG66" i="1"/>
  <c r="AN66" i="1" s="1"/>
  <c r="K61" i="11"/>
  <c r="K32" i="11"/>
  <c r="K41" i="3"/>
  <c r="AG56" i="1"/>
  <c r="K41" i="11" l="1"/>
  <c r="AG64" i="1"/>
  <c r="AN64" i="1" s="1"/>
  <c r="AN56" i="1"/>
  <c r="AG54" i="1"/>
  <c r="AK26" i="1" l="1"/>
  <c r="AK35" i="1" s="1"/>
  <c r="AN54" i="1"/>
</calcChain>
</file>

<file path=xl/sharedStrings.xml><?xml version="1.0" encoding="utf-8"?>
<sst xmlns="http://schemas.openxmlformats.org/spreadsheetml/2006/main" count="72083" uniqueCount="8097">
  <si>
    <t>Export Komplet</t>
  </si>
  <si>
    <t>VZ</t>
  </si>
  <si>
    <t>2.0</t>
  </si>
  <si>
    <t>ZAMOK</t>
  </si>
  <si>
    <t>False</t>
  </si>
  <si>
    <t>True</t>
  </si>
  <si>
    <t>{ed1b756f-49e6-4423-9eee-15efca592c47}</t>
  </si>
  <si>
    <t>0,01</t>
  </si>
  <si>
    <t>21</t>
  </si>
  <si>
    <t>15</t>
  </si>
  <si>
    <t>REKAPITULACE STAVBY</t>
  </si>
  <si>
    <t>v ---  níže se nacházejí doplnkové a pomocné údaje k sestavám  --- v</t>
  </si>
  <si>
    <t>Návod na vyplnění</t>
  </si>
  <si>
    <t>0,001</t>
  </si>
  <si>
    <t>Kód:</t>
  </si>
  <si>
    <t>A3_19-01</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</si>
  <si>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</si>
  <si>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</si>
  <si>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Rekonstrukce provozní budovy OŘ Plzeň v ŽST Veselí nad Lužnicí - SOUTĚŽ</t>
  </si>
  <si>
    <t>KSO:</t>
  </si>
  <si>
    <t/>
  </si>
  <si>
    <t>CC-CZ:</t>
  </si>
  <si>
    <t>12</t>
  </si>
  <si>
    <t>Místo:</t>
  </si>
  <si>
    <t>4348/25, 4348/27 k.ú. Veselí nad Lužnicí</t>
  </si>
  <si>
    <t>Datum:</t>
  </si>
  <si>
    <t>22. 1. 2020</t>
  </si>
  <si>
    <t>Zadavatel:</t>
  </si>
  <si>
    <t>IČ:</t>
  </si>
  <si>
    <t>70994234</t>
  </si>
  <si>
    <t>Správa železniční dopravní cesty, s.o.</t>
  </si>
  <si>
    <t>DIČ:</t>
  </si>
  <si>
    <t>CZ70994234</t>
  </si>
  <si>
    <t>Uchazeč:</t>
  </si>
  <si>
    <t>Vyplň údaj</t>
  </si>
  <si>
    <t>Projektant:</t>
  </si>
  <si>
    <t>26046920</t>
  </si>
  <si>
    <t>A 3 PROJEKT, s.r.o.</t>
  </si>
  <si>
    <t>CZ26046920</t>
  </si>
  <si>
    <t>Zpracovatel:</t>
  </si>
  <si>
    <t>Zbyněk Dubský</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</si>
  <si>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</si>
  <si>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</si>
  <si>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</si>
  <si>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</si>
  <si>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</si>
  <si>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</si>
  <si>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</si>
  <si>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</si>
  <si>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</si>
  <si>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</si>
  <si>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</si>
  <si>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</si>
  <si>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</si>
  <si>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</si>
  <si>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</si>
  <si>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</si>
  <si>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</si>
  <si>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</si>
  <si>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</si>
  <si>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</si>
  <si>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</si>
  <si>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</si>
  <si>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Materiál [CZK]</t>
  </si>
  <si>
    <t>z toho Montáž [CZK]</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</si>
  <si>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</si>
  <si>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</si>
  <si>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</si>
  <si>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</si>
  <si>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</si>
  <si>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</si>
  <si>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</si>
  <si>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</si>
  <si>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</si>
  <si>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</si>
  <si>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</si>
  <si>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</si>
  <si>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</si>
  <si>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</si>
  <si>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</si>
  <si>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</si>
  <si>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</si>
  <si>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</si>
  <si>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</si>
  <si>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SO00</t>
  </si>
  <si>
    <t>VŠEOBECNÝ OBJEKT</t>
  </si>
  <si>
    <t>STA</t>
  </si>
  <si>
    <t>1</t>
  </si>
  <si>
    <t>{bfae9cc0-7593-4e04-b575-943a39996cf1}</t>
  </si>
  <si>
    <t>2</t>
  </si>
  <si>
    <t>SO01.1</t>
  </si>
  <si>
    <t>PROVOZNÍ BODOVA - SČ</t>
  </si>
  <si>
    <t>{9fd81d8a-9232-4d38-8823-d49675731147}</t>
  </si>
  <si>
    <t>SO01.2</t>
  </si>
  <si>
    <t>PROVOZNÍ BODOVA - ESI</t>
  </si>
  <si>
    <t>{5aebf99b-c9e4-44f3-af90-0b8b61864ec2}</t>
  </si>
  <si>
    <t>SO01.3</t>
  </si>
  <si>
    <t>PROVOZNÍ BODOVA - ZTI</t>
  </si>
  <si>
    <t>{a93d446d-548a-4bbf-9746-83d0773eb3cf}</t>
  </si>
  <si>
    <t>SO01.4</t>
  </si>
  <si>
    <t>PROVOZNÍ BODOVA - ÚT</t>
  </si>
  <si>
    <t>{b8bad667-416d-4e9f-8ad6-846298b4e6e7}</t>
  </si>
  <si>
    <t>SO01.5</t>
  </si>
  <si>
    <t>PROVOZNÍ BODOVA - PLYN</t>
  </si>
  <si>
    <t>{88f43980-9761-4057-9236-85507f8a9633}</t>
  </si>
  <si>
    <t>SO01.6</t>
  </si>
  <si>
    <t>PROVOZNÍ BODOVA - VZT</t>
  </si>
  <si>
    <t>{4dd0100d-c9c4-45a5-a949-c2f44f51a8a1}</t>
  </si>
  <si>
    <t>SO01.7</t>
  </si>
  <si>
    <t>PROVOZNÍ BODOVA - ESL</t>
  </si>
  <si>
    <t>{7eaca6f7-fb66-4612-b15d-59271815b4ed}</t>
  </si>
  <si>
    <t>SO02.1</t>
  </si>
  <si>
    <t>SKLAD SSZT - SČ</t>
  </si>
  <si>
    <t>{704de4ec-6372-42ab-9d53-edf6c3c7ae32}</t>
  </si>
  <si>
    <t>SO02.2</t>
  </si>
  <si>
    <t>SKLAD SSZT - ESI</t>
  </si>
  <si>
    <t>{67d374fd-14ba-4d67-97f1-c62432e8e434}</t>
  </si>
  <si>
    <t>SO03.1</t>
  </si>
  <si>
    <t>PŘÍSTŘEŠEK PARKOVACÍCH STÁNÍ - SČ</t>
  </si>
  <si>
    <t>{d3dba7ee-d3f5-4128-af3b-72deb2d2c769}</t>
  </si>
  <si>
    <t>SO03.2</t>
  </si>
  <si>
    <t>PŘÍSTŘEŠEK PARKOVACÍCH STÁNÍ - ESI</t>
  </si>
  <si>
    <t>{c044645d-6ddd-43a1-8ac9-26e8cb338ebf}</t>
  </si>
  <si>
    <t>SO04.1</t>
  </si>
  <si>
    <t>PŘÍSTŘEŠEK SSZT - SČ</t>
  </si>
  <si>
    <t>{1396c382-34bf-4075-be6e-fc0890bf4e02}</t>
  </si>
  <si>
    <t>SO04.2</t>
  </si>
  <si>
    <t>PŘÍSTŘEŠEK SSZT - ESI</t>
  </si>
  <si>
    <t>{e83a2a15-c7a7-4c0a-8eb2-4f078a65b0eb}</t>
  </si>
  <si>
    <t>SO05.1</t>
  </si>
  <si>
    <t>OPLOCENÍ A ZPEVNĚNÉ PLOCHY - SČ</t>
  </si>
  <si>
    <t>{f38bc88f-bbf3-4db6-a0c8-d7c862953564}</t>
  </si>
  <si>
    <t>SO05.3</t>
  </si>
  <si>
    <t>OPLOCENÍ A ZPEVNĚNÉ PLOCHY - ZTI</t>
  </si>
  <si>
    <t>{f53e8303-4399-448e-95b3-7e73a6c1d417}</t>
  </si>
  <si>
    <t>KRYCÍ LIST SOUPISU PRACÍ</t>
  </si>
  <si>
    <t>Objekt:</t>
  </si>
  <si>
    <t>SO00 - VŠEOBECNÝ OBJEKT</t>
  </si>
  <si>
    <t>Materiál</t>
  </si>
  <si>
    <t>Montáž</t>
  </si>
  <si>
    <t>REKAPITULACE ČLENĚNÍ SOUPISU PRACÍ</t>
  </si>
  <si>
    <t>Kód dílu - Popis</t>
  </si>
  <si>
    <t>Materiál [CZK]</t>
  </si>
  <si>
    <t>Montáž [CZK]</t>
  </si>
  <si>
    <t>Cena celkem [CZK]</t>
  </si>
  <si>
    <t>-1</t>
  </si>
  <si>
    <t>VRN - Vedlejší rozpočtové náklady</t>
  </si>
  <si>
    <t xml:space="preserve">    VRN1 - Průzkumné, geodetické a projektové práce</t>
  </si>
  <si>
    <t>SOUPIS PRACÍ</t>
  </si>
  <si>
    <t>PČ</t>
  </si>
  <si>
    <t>MJ</t>
  </si>
  <si>
    <t>Množství</t>
  </si>
  <si>
    <t>J. materiál [CZK]</t>
  </si>
  <si>
    <t>J. montáž [CZK]</t>
  </si>
  <si>
    <t>Cenová soustava</t>
  </si>
  <si>
    <t>J.cena [CZK]</t>
  </si>
  <si>
    <t>Materiál celkem [CZK]</t>
  </si>
  <si>
    <t>Montáž celkem [CZK]</t>
  </si>
  <si>
    <t>J. Nh [h]</t>
  </si>
  <si>
    <t>Nh celkem [h]</t>
  </si>
  <si>
    <t>J. hmotnost [t]</t>
  </si>
  <si>
    <t>Hmotnost celkem [t]</t>
  </si>
  <si>
    <t>J. suť [t]</t>
  </si>
  <si>
    <t>Suť Celkem [t]</t>
  </si>
  <si>
    <t>Náklady soupisu celkem</t>
  </si>
  <si>
    <t>VRN</t>
  </si>
  <si>
    <t>Vedlejší rozpočtové náklady</t>
  </si>
  <si>
    <t>5</t>
  </si>
  <si>
    <t>ROZPOCET</t>
  </si>
  <si>
    <t>VRN1</t>
  </si>
  <si>
    <t>Průzkumné, geodetické a projektové práce</t>
  </si>
  <si>
    <t>K</t>
  </si>
  <si>
    <t>VSEOB001</t>
  </si>
  <si>
    <t>Geodetická dokumentace skutečného provedení stavby</t>
  </si>
  <si>
    <t>KPL</t>
  </si>
  <si>
    <t>CS ÚRS 2019 01</t>
  </si>
  <si>
    <t>1024</t>
  </si>
  <si>
    <t>2087960270</t>
  </si>
  <si>
    <t>PP</t>
  </si>
  <si>
    <t>P</t>
  </si>
  <si>
    <t>Poznámka k položce:_x000D_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</si>
  <si>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VV</t>
  </si>
  <si>
    <t>VSEOB002</t>
  </si>
  <si>
    <t>Dokumentace skutečného provedení v listinné formě</t>
  </si>
  <si>
    <t>1692064830</t>
  </si>
  <si>
    <t>Poznámka k položce:_x000D_
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</si>
  <si>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3</t>
  </si>
  <si>
    <t>VSEOB003</t>
  </si>
  <si>
    <t>Dokumentace skutečného provedení v elektronické formě</t>
  </si>
  <si>
    <t>2066079620</t>
  </si>
  <si>
    <t xml:space="preserve">Poznámka k položce:_x000D_
Položka zahrnuje veškeré činnosti nezbytné k vypracování kompletní elketroniké dokumentace skutečného provedení dle SOD na zhotovení stavby a v rozsahu vyhlášky č. 499/2006 Sb. v platném znění a dle požadavků VTP a ZTP. </t>
  </si>
  <si>
    <t>4</t>
  </si>
  <si>
    <t>VSEOB004</t>
  </si>
  <si>
    <t>Publicita</t>
  </si>
  <si>
    <t>1970608933</t>
  </si>
  <si>
    <t>Poznámka k položce:_x000D_
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</si>
  <si>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SO01.1 - PROVOZNÍ BODOVA - SČ</t>
  </si>
  <si>
    <t>HSV - Práce a dodávky HSV</t>
  </si>
  <si>
    <t xml:space="preserve">    1 - Zemní práce</t>
  </si>
  <si>
    <t xml:space="preserve">    2 - Zakládání</t>
  </si>
  <si>
    <t xml:space="preserve">    3 - Svislé a kompletní konstrukce</t>
  </si>
  <si>
    <t xml:space="preserve">    4 - Vodorovné konstrukce</t>
  </si>
  <si>
    <t xml:space="preserve">    6 - Úpravy povrchů, podlahy a osazování výplní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</si>
  <si>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</si>
  <si>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</si>
  <si>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</si>
  <si>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</si>
  <si>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</si>
  <si>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713 - Izolace tepelné</t>
  </si>
  <si>
    <t xml:space="preserve">    727 - Zdravotechnika - požární ochrana</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</si>
  <si>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</si>
  <si>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</si>
  <si>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</si>
  <si>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</si>
  <si>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</si>
  <si>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</si>
  <si>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</si>
  <si>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</si>
  <si>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781 - Dokončovací práce - obklady</t>
  </si>
  <si>
    <t xml:space="preserve">    783 - Dokončovací práce - nátěry</t>
  </si>
  <si>
    <t xml:space="preserve">    784 - Dokončovací práce - malby a tapety</t>
  </si>
  <si>
    <t xml:space="preserve">    787 - Dokončovací práce - zasklívání</t>
  </si>
  <si>
    <t>HZS - Hodinové zúčtovací sazby</t>
  </si>
  <si>
    <t>HSV</t>
  </si>
  <si>
    <t>Práce a dodávky HSV</t>
  </si>
  <si>
    <t>Zemní práce</t>
  </si>
  <si>
    <t>115101201</t>
  </si>
  <si>
    <t>Čerpání vody na dopravní výšku do 10 m průměrný přítok do 500 l/min</t>
  </si>
  <si>
    <t>hod</t>
  </si>
  <si>
    <t>-1063801422</t>
  </si>
  <si>
    <t>Čerpání vody na dopravní výšku do 10 m s uvažovaným průměrným přítokem do 500 l/min</t>
  </si>
  <si>
    <t>PSC</t>
  </si>
  <si>
    <t xml:space="preserve">Poznámka k souboru cen:_x000D_
1. Ceny jsou určeny pro čerpání ve dne, v noci, v pracovní dny i ve dnech pracovního klidu._x000D_
2. Ceny nelze použít pro čerpání vody při snižování hladiny podzemní vody soustavou čerpacích jehel; toto snižování hladiny vody se oceňuje cenami souborů cen:_x000D_
a) 115 20-12 Čerpací jehla,_x000D_
b) 115 20-13 Montáž a demontáž zařízení čerpací a odsávací stanice,_x000D_
c) 115 20-14 Montáž, opotřebení a demontáž sběrného potrubí,_x000D_
d) 115 20-15 Montáž a demontáž odpadního potrubí,_x000D_
e) 115 20-16 Odsávání a čerpání vody sběrným potrubím._x000D_
3. V cenách jsou započteny i náklady na odpadní potrubí v délce do 20 m, na lešení pod čerpadla a pod odpadní potrubí. Pro převedení vody na vzdálenost větší než 20 m se použijí položky souboru cen 115 00-11 Převedení vody potrubím tohoto katalogu._x000D_
4. V cenách nejsou započteny náklady na zřízení čerpacích jímek nebo projektovaných studní:_x000D_
a) kopaných; tyto se oceňují příslušnými cenami části A02 Zemní práce pro objekty oborů 821 až 828,_x000D_
b) vrtaných; tyto se oceňují příslušnými cenami katalogu 800-2 Zvláštní zakládání objektů._x000D_
5. Doba, po kterou nejsou čerpadla v činnosti, se neoceňuje. Výjimkou je přerušení čerpání vody na dobu do 15 minut jednotlivě; toto přerušení se od doby čerpání neodečítá._x000D_
6. Dopravní výškou vody se rozumí svislá vzdálenost mezi hladinou vody v jímce sníženou čerpáním a vodorovnou rovinou proloženou osou nejvyššího bodu výtlačného potrubí._x000D_
7. Množství jednotek se určuje v hodinách doby, po kterou je jednotlivé čerpadlo, popř. celý soubor čerpadel v činnosti._x000D_
8. Počet měrných jednotek se určí samostatně za každé čerpací místo (jámu, studnu, šachtu)_x000D_
</t>
  </si>
  <si>
    <t>24*5*2</t>
  </si>
  <si>
    <t>115101301</t>
  </si>
  <si>
    <t>Pohotovost čerpací soupravy pro dopravní výšku do 10 m přítok do 500 l/min</t>
  </si>
  <si>
    <t>den</t>
  </si>
  <si>
    <t>-1827859439</t>
  </si>
  <si>
    <t>Pohotovost záložní čerpací soupravy pro dopravní výšku do 10 m s uvažovaným průměrným přítokem do 500 l/min</t>
  </si>
  <si>
    <t xml:space="preserve">Poznámka k souboru cen:_x000D_
1. V ceně nejsou započteny náklady na sací a výtlačné potrubí, příp. na odpadní žlaby a náklady na lešení pod čerpadlo a pod potrubí nebo pod odpadní žlaby, na energii a na záložní zdroje energie._x000D_
2. Oceňují se všechny kalendářní dny od skončení montáže do započetí demontáže čerpací soupravy s odečtením kalendářních dnů, ve kterých je tato souprava v činnosti._x000D_
3. Pohotovost záložní čerpací soupravy se oceňuje jen se souhlasem investora a to tehdy, mohla-li by porucha v čerpání ohrozit bezpečnost pracujících nebo budované dílo, příp. termín výstavby._x000D_
4. Dopravní výškou vody se rozumí svislá vzdálenost mezi hladinou vody v jímce sníženou čerpáním a vodorovnou rovinou, proloženou osou nejvyššího bodu výtlačného potrubí._x000D_
5. Počet měrných jednotek se určí samostatně za každé čerpací místo (jámu, studnu, šachtu)_x000D_
6. Pokud projekt předepíše zřízení samostatného sacího nebo výtlačného potrubí, oceňují se tyto náklady cenami souboru cen 115 00-11 Převedení vody potrubím._x000D_
</t>
  </si>
  <si>
    <t>2*30 'Přepočtené koeficientem množství</t>
  </si>
  <si>
    <t>119001401</t>
  </si>
  <si>
    <t>Dočasné zajištění potrubí ocelového nebo litinového DN do 200 mm</t>
  </si>
  <si>
    <t>m</t>
  </si>
  <si>
    <t>1240038582</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</si>
  <si>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potrubí ocelového nebo litinového, jmenovité světlosti DN do 200 mm</t>
  </si>
  <si>
    <t xml:space="preserve">Poznámka k souboru cen:_x000D_
1. Ceny nelze použít pro dočasné zajištění potrubí v provozu pod tlakem přes 1 MPa a potrubí nebo jiných vedení v provozu u nichž investor zakazuje použít při vykopávce kovové nástroje nebo nářadí._x000D_
2. Ztížení vykopávky v blízkosti vedení, potrubí a stok ve výkopišti nebo podél jeho stěn se oceňuje cenami souboru cen 120 00- . . a 130 00- . . Příplatky za ztížení vykopávky._x000D_
</t>
  </si>
  <si>
    <t>13 "vodovod"</t>
  </si>
  <si>
    <t>119001421</t>
  </si>
  <si>
    <t>Dočasné zajištění kabelů a kabelových tratí ze 3 volně ložených kabelů</t>
  </si>
  <si>
    <t>1012990138</t>
  </si>
  <si>
    <t>Dočasné zajištění podzemního potrubí nebo vedení ve výkopišti ve stavu i poloze , ve kterých byla na začátku zemních prací a to s podepřením, vzepřením nebo vyvěšením, příp. s ochranným bedněním, se zřízením a odstraněním zajišťovací konstrukce, s opotřebením hmot kabelů a kabelových tratí z volně ložených kabelů a to do 3 kabelů</t>
  </si>
  <si>
    <t>1,5 *2</t>
  </si>
  <si>
    <t>132201401</t>
  </si>
  <si>
    <t>Hloubená vykopávka pod základy v hornině tř. 3</t>
  </si>
  <si>
    <t>m3</t>
  </si>
  <si>
    <t>-1715203198</t>
  </si>
  <si>
    <t>Hloubená vykopávka pod základy ručně s přehozením výkopku na vzdálenost 3 m nebo s naložením na ruční dopravní prostředek v hornině tř. 3</t>
  </si>
  <si>
    <t xml:space="preserve">Poznámka k souboru cen:_x000D_
1. V ceně nejsou započteny náklady na podchycení základového zdiva._x000D_
</t>
  </si>
  <si>
    <t>(12,5*0,5*0,5)*2</t>
  </si>
  <si>
    <t>6</t>
  </si>
  <si>
    <t>132212202</t>
  </si>
  <si>
    <t>Hloubení rýh š přes 600 do 2000 mm ručním nebo pneum nářadím v nesoudržných horninách tř. 3</t>
  </si>
  <si>
    <t>186602801</t>
  </si>
  <si>
    <t>Hloubení zapažených i nezapažených rýh šířky přes 600 do 2 000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</si>
  <si>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5 m od podélné osy rýhy nebo naložení výkopku na dopravní prostředek._x000D_
2. V cenách 12-2201 až 41-2202 je započítán i svislý přesun horniny po házečkách do 2 metrů_x000D_
</t>
  </si>
  <si>
    <t>(12,5*1,3*1,4) "V zpevnění základového pasu"</t>
  </si>
  <si>
    <t>(12,5*2*1,4) "Z zpevnění základového pasu"</t>
  </si>
  <si>
    <t>10,59*(0,6+1)*0,9 "vnitřní pas"</t>
  </si>
  <si>
    <t>7</t>
  </si>
  <si>
    <t>132212209</t>
  </si>
  <si>
    <t>Příplatek za lepivost u hloubení rýh š do 2000 mm ručním nebo pneum nářadím v hornině tř. 3</t>
  </si>
  <si>
    <t>2133771093</t>
  </si>
  <si>
    <t>Hloubení zapažených i nezapažených rýh šířky přes 600 do 2 000 mm ručním nebo pneumatickým nářadím s urovnáním dna do předepsaného profilu a spádu v horninách tř. 3 Příplatek k cenám za lepivost horniny tř. 3</t>
  </si>
  <si>
    <t>73*0,2 'Přepočtené koeficientem množství</t>
  </si>
  <si>
    <t>8</t>
  </si>
  <si>
    <t>151101101</t>
  </si>
  <si>
    <t>Zřízení příložného pažení a rozepření stěn rýh hl do 2 m</t>
  </si>
  <si>
    <t>m2</t>
  </si>
  <si>
    <t>886402588</t>
  </si>
  <si>
    <t>Zřízení pažení a rozepření stěn rýh pro podzemní vedení pro všechny šířky rýhy příložné pro jakoukoliv mezerovitost, hloubky do 2 m</t>
  </si>
  <si>
    <t xml:space="preserve">Poznámka k souboru cen:_x000D_
1. Ceny jsou určeny pro roubení a rozepření stěn i jiných výkopů se svislými stěnami, pokud jsou tyto výkopy pro podzemní vedení rozměru do 1 250 mm._x000D_
2. Plocha mezer mezi pažinami příložného pažení se od plochy příložného pažení neodečítá; nezapažené plochy u pažení zátažného nebo hnaného se od plochy pažení odečítají._x000D_
3. Předepisuje-li projekt:_x000D_
a) ponechat pažení ve výkopu, oceňuje se toto pažení cenami souboru cen 151 . 0-19 Pažení stěn s ponecháním a rozepření stěn cenami souboru cen 151 . 0-13 Zřízení rozepření zapažených stěn výkopů,_x000D_
b) vzepření stěn, oceňuje se toto odstranění pažení stěn výkopu cenami souboru cen 151 . 0-12 Pažení stěn a vzepření stěn cenami souboru cen 151 . 0-14 odstranění vzepření stěn,_x000D_
c) kotvení stěn, oceňuje se toto Odstranění pažení stěn cenami souboru cen 151 . 0-12 Pažení stěn a kotvení stěn příslušnými cenami katalogu 800-2 Zvláštní zakládání objektů._x000D_
</t>
  </si>
  <si>
    <t>(1,55+12,5+1,55)*1,5 "V"</t>
  </si>
  <si>
    <t>(2+12,5+2)*1,5 "V"</t>
  </si>
  <si>
    <t>(10,6*0,9)*2 "vnitřní"</t>
  </si>
  <si>
    <t>9</t>
  </si>
  <si>
    <t>151101111</t>
  </si>
  <si>
    <t>Odstranění příložného pažení a rozepření stěn rýh hl do 2 m</t>
  </si>
  <si>
    <t>2052284694</t>
  </si>
  <si>
    <t>Odstranění pažení a rozepření stěn rýh pro podzemní vedení s uložením materiálu na vzdálenost do 3 m od kraje výkopu příložné, hloubky do 2 m</t>
  </si>
  <si>
    <t>10</t>
  </si>
  <si>
    <t>161101101</t>
  </si>
  <si>
    <t>Svislé přemístění výkopku z horniny tř. 1 až 4 hl výkopu do 2,5 m</t>
  </si>
  <si>
    <t>415105237</t>
  </si>
  <si>
    <t>Svislé přemístění výkopku bez naložení do dopravní nádoby avšak s vyprázdněním dopravní nádoby na hromadu nebo do dopravního prostředku z horniny tř. 1 až 4, při hloubce výkopu přes 1 do 2,5 m</t>
  </si>
  <si>
    <t xml:space="preserve">Poznámka k souboru cen:_x000D_
1. Ceny -1151 až -1158 lze použít i pro svislé přemístění materiálu a stavební suti z konstrukcí ze zdiva cihelného nebo kamenného, z betonu prostého, prokládaného, železového i předpjatého, pokud tyto konstrukce byly vybourány ve výkopišti._x000D_
2. Ceny pro hloubku přes 1 do 2,5 m, přes 2,5 m do 4 m atd. jsou určeny pro svislé přemístění výkopku od 0 do 2,5 m, od 0 do 4 m atd._x000D_
3. Množství materiálu i stavební suti z rozbouraných konstrukcí pro přemístění se rovná objemu konstrukcí před rozbouráním._x000D_
</t>
  </si>
  <si>
    <t>11</t>
  </si>
  <si>
    <t>161101601</t>
  </si>
  <si>
    <t>Vytažení výkopku těženého z prostoru pod základy z hl do 2 m v hornině tř. 1 až 4</t>
  </si>
  <si>
    <t>361805536</t>
  </si>
  <si>
    <t>Vytažení výkopku těženého z prostoru pod základy nebo z pracovních šachet při podchycování základového zdiva, bez naložení, avšak s vyprázdněním nádoby na hromady nebo do dopravního prostředku z horniny tř. 1 až 4 z hloubky přes 1 do 2 m</t>
  </si>
  <si>
    <t>162701105</t>
  </si>
  <si>
    <t>Vodorovné přemístění do 10000 m výkopku/sypaniny z horniny tř. 1 až 4</t>
  </si>
  <si>
    <t>1331541929</t>
  </si>
  <si>
    <t>Vodorovné přemístění výkopku nebo sypaniny po suchu na obvyklém dopravním prostředku, bez naložení výkopku, avšak se složením bez rozhrnutí z horniny tř. 1 až 4 na vzdálenost přes 9 000 do 10 000 m</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</si>
  <si>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</si>
  <si>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-(12,5*1,3*1) "V zpevnění základového pasu zpětný zásyp"</t>
  </si>
  <si>
    <t>-(12,5*2*1) "Z zpevnění základového pasu zpětný zásyp"</t>
  </si>
  <si>
    <t>-10,59*(0,6+1)*0,5 "vnitřní pas zpětný zásyp"</t>
  </si>
  <si>
    <t>13</t>
  </si>
  <si>
    <t>162701109</t>
  </si>
  <si>
    <t>Příplatek k vodorovnému přemístění výkopku/sypaniny z horniny tř. 1 až 4 ZKD 1000 m přes 10000 m</t>
  </si>
  <si>
    <t>654290027</t>
  </si>
  <si>
    <t>Vodorovné přemístění výkopku nebo sypaniny po suchu na obvyklém dopravním prostředku, bez naložení výkopku, avšak se složením bez rozhrnutí z horniny tř. 1 až 4 na vzdálenost Příplatek k ceně za každých dalších i započatých 1 000 m</t>
  </si>
  <si>
    <t>29,528*20 'Přepočtené koeficientem množství</t>
  </si>
  <si>
    <t>14</t>
  </si>
  <si>
    <t>171201201</t>
  </si>
  <si>
    <t>Uložení sypaniny na skládky</t>
  </si>
  <si>
    <t>673430982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</si>
  <si>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</si>
  <si>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171201211</t>
  </si>
  <si>
    <t>Poplatek za uložení stavebního odpadu - zeminy a kameniva na skládce</t>
  </si>
  <si>
    <t>t</t>
  </si>
  <si>
    <t>1599538092</t>
  </si>
  <si>
    <t>Poplatek za uložení stavebního odpadu na skládce (skládkovné) zeminy a kameniva zatříděného do Katalogu odpadů pod kódem 170 504</t>
  </si>
  <si>
    <t xml:space="preserve">Poznámka k souboru cen:_x000D_
1. Ceny uvedené v souboru cen lze po dohodě upravit podle místních podmínek._x000D_
</t>
  </si>
  <si>
    <t>29,528*2 'Přepočtené koeficientem množství</t>
  </si>
  <si>
    <t>16</t>
  </si>
  <si>
    <t>174101101</t>
  </si>
  <si>
    <t>Zásyp jam, šachet rýh nebo kolem objektů sypaninou se zhutněním</t>
  </si>
  <si>
    <t>1507741463</t>
  </si>
  <si>
    <t>Zásyp sypaninou z jakékoliv horniny s uložením výkopku ve vrstvách se zhutněním jam, šachet, rýh nebo kolem objektů v těchto vykopávkách</t>
  </si>
  <si>
    <t xml:space="preserve">Poznámka k souboru cen:_x000D_
1. Ceny 174 10- . . jsou určeny pro zhutněné zásypy s mírou zhutnění:_x000D_
a) z hornin soudržných do 100 % PS,_x000D_
b) z hornin nesoudržných do I(d) 0,9,_x000D_
c) z hornin kamenitých pro jakoukoliv míru zhutnění._x000D_
2. Je-li projektem předepsáno vyšší zhutnění, podle bodu a) a b) poznámky č 1., ocení se zásyp individuálně._x000D_
3. Ceny nelze použít pro zásyp rýh pro drenážní trativody pro lesnicko-technické meliorace a zemědělské. Zásyp těchto rýh se oceňuje cenami souboru cen 174 20-3 . části A 03 Zemní práce pro objekty oborů 831 až 833. Nezhutněný zásyp odvodňovacích kanálů z betonových a železobetonových trub v polních a lučních tratích se oceňuje cenou -1101 Zásyp sypaninou rýh bez ohledu na šířku kanálu; cena obsahuje i náklady na ruční nezhutněný zásyp výšky do 200 mm nad vrchol potrubí._x000D_
4. V cenách 10-1101, 10-1103, 20-1101 a 20-1103 je započteno přemístění sypaniny ze vzdálenosti 10 m od kraje výkopu nebo zasypávaného prostoru, měřeno k těžišti skládky._x000D_
5. V ceně 10-1102 je započteno přemístění sypaniny ze vzdálenosti 15 m od hrany zasypávaného prostoru, měřeno k těžišti skládky._x000D_
6. Objem zásypu je rozdíl objemu výkopu a objemu do něho vestavěných konstrukcí nebo uložených vedení i s jejich obklady a podklady (tento objem se nazývá objemem horniny vytlačené konstrukcí). Objem potrubí do DN 180, příp. i s obalem, se od objemu zásypu neodečítá. Pro stanovení objemu zásypu se od objemu výkopu odečítá i objem obsypu potrubí oceňovaný cenami souboru cen 175 10-11 Obsyp potrubí, přichází-li v úvahu ._x000D_
7. Odklizení zbylého výkopku po provedení zásypu zářezů se šikmými stěnami pro podzemní vedení nebo zásypu jam a rýh pro podzemní vedení se oceňuje, je-li objem zbylého výkopku:_x000D_
a) do 1 m3 na 1 m vedení a jedná se o výkopek neulehlý - cenami souboru cen 167 10-110 Nakládání výkopku nebo sypaniny a 162 . 0-1 . Vodorovné přemístění výkopku. V případě, že se jedná o výkopek ulehlý - rozpojení a naložení výkopku cenami souboru cen 122 . 0-1 . souboru cen 162 . 0-1 . Vodorovné přemístění výkopku;_x000D_
b) přes 1 m3 na 1 m vedení, jestliže projekt předepíše, že se zbylý výkopek bude odklízet zároveň s prováděním vykopávky, pouze přemístění výkopku cenami souboru cen 162 . 0-1 . Vodorovné přemístění výkopku. Při zmíněném objemu zbylého výkopku se neoceňuje ani naložení ani rozpojení výkopku. Jestliže se zbylý výkopek neodklízí, nýbrž rozprostírá podél výkopu a nad výkopem, platí poznámka č. 8._x000D_
8. Rozprostření zbylého výkopku podél výkopu a nad výkopem po provedení zásypů zářezů se šikmými stěnami pro podzemní vedení nebo zásypu jam a rýh pro podzemní vedení se oceňuje:_x000D_
a) cenou 171 20-1101 Uložení sypaniny do nezhutněných násypů, není-li projektem předepsáno zhutnění rozprostřeného zbylého výkopku,_x000D_
b) cenou 171 10-1111 Uložení sypaniny do násypů z hornin sypkých, je-li předepsáno zhutnění rozprostřeného zbylého výkopku, a to v objemu vypočteném podle poznámky č.6, příp. zmenšeném o objem výkopku, který byl již odklizen._x000D_
9. Míru zhutnění předepisuje projekt._x000D_
</t>
  </si>
  <si>
    <t>(12,5*1,3*1) "V zpevnění základového pasu zpětný zásyp"</t>
  </si>
  <si>
    <t>(12,5*2*1) "Z zpevnění základového pasu zpětný zásyp"</t>
  </si>
  <si>
    <t>10,59*(0,6+1)*0,5 "vnitřní pas zpětný zásyp"</t>
  </si>
  <si>
    <t>Zakládání</t>
  </si>
  <si>
    <t>17</t>
  </si>
  <si>
    <t>213141111</t>
  </si>
  <si>
    <t>Zřízení vrstvy z geotextilie v rovině nebo ve sklonu do 1:5 š do 3 m</t>
  </si>
  <si>
    <t>-932666407</t>
  </si>
  <si>
    <t>Zřízení vrstvy z geotextilie filtrační, separační, odvodňovací, ochranné, výztužné nebo protierozní v rovině nebo ve sklonu do 1:5, šířky do 3 m</t>
  </si>
  <si>
    <t xml:space="preserve">Poznámka k souboru cen:_x000D_
1. Ceny jsou určeny pro zřízení vrstev na upraveném povrchu._x000D_
2. V cenách jsou započteny i náklady na položení a spojení geotextilií včetně přesahů._x000D_
3. V cenách nejsou započteny náklady na dodávku geotextilií, která se oceňuje ve specifikaci. Ztratné včetně přesahů lze stanovit ve výši 15 až 20 %._x000D_
4. Ceny -1131 až -1133 lze použít i pro vyvedení geotextilie na svislou konstrukci._x000D_
</t>
  </si>
  <si>
    <t>2,5*10,82 "113"</t>
  </si>
  <si>
    <t>15*2 "vyrovnávací rampička"</t>
  </si>
  <si>
    <t>18</t>
  </si>
  <si>
    <t>M</t>
  </si>
  <si>
    <t>69311184</t>
  </si>
  <si>
    <t>geotextilie PP s ÚV stabilizací 1000g/m2</t>
  </si>
  <si>
    <t>820049588</t>
  </si>
  <si>
    <t>57,05*1,15 'Přepočtené koeficientem množství</t>
  </si>
  <si>
    <t>19</t>
  </si>
  <si>
    <t>215901101</t>
  </si>
  <si>
    <t>Zhutnění podloží z hornin soudržných do 92% PS nebo nesoudržných sypkých I(d) do 0,8</t>
  </si>
  <si>
    <t>781300632</t>
  </si>
  <si>
    <t>Zhutnění podloží pod násypy z rostlé horniny tř. 1 až 4 z hornin soudružných do 92 % PS a nesoudržných sypkých relativní ulehlosti I(d) do 0,8</t>
  </si>
  <si>
    <t xml:space="preserve">Poznámka k souboru cen:_x000D_
1. Cena je určena pro zhutnění ploch vodorovných nebo ve sklonu do 1 : 5, je-li předepsáno zhutnění do hloubky 0,7 m od pláně._x000D_
2. Cenu nelze použít pro zhutnění podloží z hornin konzistence kašovité až tekoucí._x000D_
3. Míru zhutnění podloží předepisuje projekt._x000D_
4. Množství jednotek se určí v m2 půdorysné plochy zhutněného podloží._x000D_
</t>
  </si>
  <si>
    <t>(12,5*1,3) "V zpevnění základového pasu"</t>
  </si>
  <si>
    <t>(12,5*2) "Z zpevnění základového pasu"</t>
  </si>
  <si>
    <t>10,59*(0,6+1) "vnitřní pas"</t>
  </si>
  <si>
    <t>20</t>
  </si>
  <si>
    <t>271532211</t>
  </si>
  <si>
    <t>Podsyp pod základové konstrukce se zhutněním z hrubého kameniva frakce 32 až 63 mm</t>
  </si>
  <si>
    <t>1604887952</t>
  </si>
  <si>
    <t>Podsyp pod základové konstrukce se zhutněním a urovnáním povrchu z kameniva hrubého, frakce 32 - 63 mm</t>
  </si>
  <si>
    <t xml:space="preserve">Poznámka k souboru cen:_x000D_
1. Ceny slouží pro ocenění násypů pod základové konstrukce tloušťky vrstvy do 300 mm._x000D_
2. Násypy s tloušťkou vrstvy přesahující 300 mm se ocení cenami souboru cen 213 31-…. Polštáře zhutněné pod základy v katalogu 800-2 Zvláštní zakládání objektů._x000D_
</t>
  </si>
  <si>
    <t>10,59*(1+1)*0,2 "vnitřní pas"</t>
  </si>
  <si>
    <t>15*2*0,25 "vyrovnávací rampička"</t>
  </si>
  <si>
    <t>271532212</t>
  </si>
  <si>
    <t>Podsyp pod základové konstrukce se zhutněním z hrubého kameniva frakce 16 až 32 mm</t>
  </si>
  <si>
    <t>336029068</t>
  </si>
  <si>
    <t>Podsyp pod základové konstrukce se zhutněním a urovnáním povrchu z kameniva hrubého, frakce 16 - 32 mm</t>
  </si>
  <si>
    <t>15*0,6*0,25 "žlabovka"</t>
  </si>
  <si>
    <t>22</t>
  </si>
  <si>
    <t>271562211</t>
  </si>
  <si>
    <t>Podsyp pod základové konstrukce se zhutněním z drobného kameniva frakce 0 až 4 mm</t>
  </si>
  <si>
    <t>176201367</t>
  </si>
  <si>
    <t>Podsyp pod základové konstrukce se zhutněním a urovnáním povrchu z kameniva drobného, frakce 0 - 4 mm</t>
  </si>
  <si>
    <t>10,59*(1+1)*0,1 "vnitřní pas"</t>
  </si>
  <si>
    <t>23</t>
  </si>
  <si>
    <t>273321511</t>
  </si>
  <si>
    <t>Základové desky ze ŽB bez zvýšených nároků na prostředí tř. C 25/30</t>
  </si>
  <si>
    <t>724392597</t>
  </si>
  <si>
    <t>Základy z betonu železového (bez výztuže) desky z betonu bez zvláštních nároků na prostředí tř. C 25/30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</si>
  <si>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</si>
  <si>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2,5*10,82*0,15 "113"</t>
  </si>
  <si>
    <t>15*2*0,3 "vyrovnávací rampička"</t>
  </si>
  <si>
    <t>13,058*1,1 'Přepočtené koeficientem množství</t>
  </si>
  <si>
    <t>24</t>
  </si>
  <si>
    <t>273362021</t>
  </si>
  <si>
    <t>Výztuž základových desek svařovanými sítěmi Kari</t>
  </si>
  <si>
    <t>2099780577</t>
  </si>
  <si>
    <t>Výztuž základů desek ze svařovaných sítí z drátů typu KARI</t>
  </si>
  <si>
    <t xml:space="preserve">Poznámka k souboru cen:_x000D_
1. Ceny platí pro desky rovné, s náběhy, hřibové nebo upnuté do žeber včetně výztuže těchto žeber._x000D_
</t>
  </si>
  <si>
    <t>2,5*10,82*7,9/1000 "113 KY 49"</t>
  </si>
  <si>
    <t>15*2*7,9/1000 "vyrovnávací rampička KY 49"</t>
  </si>
  <si>
    <t>0,451*2,3 'Přepočtené koeficientem množství</t>
  </si>
  <si>
    <t>25</t>
  </si>
  <si>
    <t>274322711</t>
  </si>
  <si>
    <t>Základové pasy ze ŽB se zvýšenými nároky na prostředí tř. C 35/45</t>
  </si>
  <si>
    <t>1166183073</t>
  </si>
  <si>
    <t>Základy z betonu železového (bez výztuže) pasy z betonu se zvýšenými nároky na prostředí tř. C 35/45</t>
  </si>
  <si>
    <t>(12,5*0,6*1,4) "V zpevnění základového pasu"</t>
  </si>
  <si>
    <t>(12,5*0,6*1,4) "Z zpevnění základového pasu"</t>
  </si>
  <si>
    <t>10,59*0,5*0,9 "vnitřní pas"</t>
  </si>
  <si>
    <t>25,766*1,15 'Přepočtené koeficientem množství</t>
  </si>
  <si>
    <t>26</t>
  </si>
  <si>
    <t>274351121</t>
  </si>
  <si>
    <t>Zřízení bednění základových pasů rovného</t>
  </si>
  <si>
    <t>1839129593</t>
  </si>
  <si>
    <t>Bednění základů pasů rovné zřízení</t>
  </si>
  <si>
    <t xml:space="preserve">Poznámka k souboru cen:_x000D_
1. Ceny jsou určeny pro bednění ve volném prostranství, ve volných nebo zapažených jamách, rýhách a šachtách._x000D_
2. Kruhové nebo obloukové bednění poloměru do 1 m se oceňuje individuálně._x000D_
</t>
  </si>
  <si>
    <t>(12,5*1,4) "V zpevnění základového pasu"</t>
  </si>
  <si>
    <t>(12,5*1,4) "Z zpevnění základového pasu"</t>
  </si>
  <si>
    <t>10,59*0,9*2 "vnitřní pas"</t>
  </si>
  <si>
    <t>27</t>
  </si>
  <si>
    <t>274351122</t>
  </si>
  <si>
    <t>Odstranění bednění základových pasů rovného</t>
  </si>
  <si>
    <t>-1606294542</t>
  </si>
  <si>
    <t>Bednění základů pasů rovné odstranění</t>
  </si>
  <si>
    <t>28</t>
  </si>
  <si>
    <t>274361821</t>
  </si>
  <si>
    <t>Výztuž základových pásů betonářskou ocelí 10 505 (R)</t>
  </si>
  <si>
    <t>80120862</t>
  </si>
  <si>
    <t>Výztuž základů pasů z betonářské oceli 10 505 (R) nebo BSt 500</t>
  </si>
  <si>
    <t>(12,5*3*4)*1,21/1000+5*50*0,395/1000+50*1*2,46/1000 "V zpevnění základového pasu"</t>
  </si>
  <si>
    <t>(12,5*3*4)*1,21/1000+5*50*0,395/1000+50*1*2,46/1000 "Z zpevnění základového pasu"</t>
  </si>
  <si>
    <t>0,806*1,15 'Přepočtené koeficientem množství</t>
  </si>
  <si>
    <t>29</t>
  </si>
  <si>
    <t>279311115</t>
  </si>
  <si>
    <t>Postupné podbetonování základového zdiva prostým betonem tř. C 20/25</t>
  </si>
  <si>
    <t>-2079685732</t>
  </si>
  <si>
    <t>Postupné podbetonování základového zdiva jakékoliv tloušťky, bez výkopu, bez zapažení a bednění, prostým betonem tř. C 20/25</t>
  </si>
  <si>
    <t>6,25*1,2 'Přepočtené koeficientem množství</t>
  </si>
  <si>
    <t>Svislé a kompletní konstrukce</t>
  </si>
  <si>
    <t>30</t>
  </si>
  <si>
    <t>311235161</t>
  </si>
  <si>
    <t>Zdivo jednovrstvé z cihel broušených přes P10 do P15 na tenkovrstvou maltu tl 300 mm</t>
  </si>
  <si>
    <t>1791118</t>
  </si>
  <si>
    <t>Zdivo jednovrstvé z cihel děrovaných broušených na celoplošnou tenkovrstvou maltu, pevnost cihel přes P10 do P15, tl. zdiva 300 mm</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</si>
  <si>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</si>
  <si>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12,29*3,1-1,9*2,5-3,4*2,75 "Z 1NP"</t>
  </si>
  <si>
    <t>12,29*3,1-1,785*1,45*4 "Z 1NP"</t>
  </si>
  <si>
    <t>10,82*3,1*3-1,8*2,75-2*2,1 "1NP vnitřní"</t>
  </si>
  <si>
    <t>12,29*2,97-1,785*1,45*4 "Z 2NP"</t>
  </si>
  <si>
    <t>12,29*2,97-1,785*1,45*4 "V 2NP"</t>
  </si>
  <si>
    <t>10,82*2,97*3-1,2*2,1-1,2*2,7-0,8*1,2 "2NP vnitřní"</t>
  </si>
  <si>
    <t>12,29*1,77 "Z 3NP"</t>
  </si>
  <si>
    <t>36,41*2 "S+J 3NP + štít"</t>
  </si>
  <si>
    <t>31</t>
  </si>
  <si>
    <t>311238921</t>
  </si>
  <si>
    <t>Zásyp dutin první vrstvy tepelně izolačního zdiva typu tl do 300 mm expandovaným perlitem</t>
  </si>
  <si>
    <t>539563087</t>
  </si>
  <si>
    <t>Zásyp dutin zdiva z děrovaných cihel expandovaným perlitem, tl. zdiva do 300 mm</t>
  </si>
  <si>
    <t xml:space="preserve">Poznámka k souboru cen:_x000D_
1. Množství měrných jednotek se určuje v m délky zasypávané vrstvy zdiva._x000D_
</t>
  </si>
  <si>
    <t>(12,29-1,9-3,4)*2 "Z 1NP"</t>
  </si>
  <si>
    <t>12,29*2 "Z 1NP"</t>
  </si>
  <si>
    <t>32</t>
  </si>
  <si>
    <t>317142434</t>
  </si>
  <si>
    <t>Překlad nenosný pórobetonový š 125 mm v do 250 mm na tenkovrstvou maltu dl do 1500 mm</t>
  </si>
  <si>
    <t>kus</t>
  </si>
  <si>
    <t>42365054</t>
  </si>
  <si>
    <t>Překlady nenosné z pórobetonu osazené do tenkého maltového lože, výšky do 250 mm, šířky překladu 125 mm, délky překladu přes 1250 do 1500 mm</t>
  </si>
  <si>
    <t xml:space="preserve">Poznámka k souboru cen:_x000D_
1. V cenách jsou započteny náklady na dodání a uložení překladu, včetně podmazání ložné plochy tenkovrstvou maltou._x000D_
</t>
  </si>
  <si>
    <t>1*6 "P06 2NP"</t>
  </si>
  <si>
    <t>33</t>
  </si>
  <si>
    <t>317168052</t>
  </si>
  <si>
    <t>Překlad keramický vysoký v 238 mm dl 1250 mm</t>
  </si>
  <si>
    <t>915283670</t>
  </si>
  <si>
    <t>Překlady keramické vysoké osazené do maltového lože, šířky překladu 70 mm výšky 238 mm, délky 1250 mm</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</si>
  <si>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</si>
  <si>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4*1 "P05 2NP"</t>
  </si>
  <si>
    <t>4*1 "P05 3NP"</t>
  </si>
  <si>
    <t>34</t>
  </si>
  <si>
    <t>317168053</t>
  </si>
  <si>
    <t>Překlad keramický vysoký v 238 mm dl 1500 mm</t>
  </si>
  <si>
    <t>2083276838</t>
  </si>
  <si>
    <t>Překlady keramické vysoké osazené do maltového lože, šířky překladu 70 mm výšky 238 mm, délky 1500 mm</t>
  </si>
  <si>
    <t>4*2 "P04 2NP"</t>
  </si>
  <si>
    <t>2*1 "P09 2NP"</t>
  </si>
  <si>
    <t>35</t>
  </si>
  <si>
    <t>317168056</t>
  </si>
  <si>
    <t>Překlad keramický vysoký v 238 mm dl 2250 mm</t>
  </si>
  <si>
    <t>-238159728</t>
  </si>
  <si>
    <t>Překlady keramické vysoké osazené do maltového lože, šířky překladu 70 mm výšky 238 mm, délky 2250 mm</t>
  </si>
  <si>
    <t>4*5 "P01 1NP"</t>
  </si>
  <si>
    <t>4*8 "P01 2NP"</t>
  </si>
  <si>
    <t>36</t>
  </si>
  <si>
    <t>317168057</t>
  </si>
  <si>
    <t>Překlad keramický vysoký v 238 mm dl 2500 mm</t>
  </si>
  <si>
    <t>2035608535</t>
  </si>
  <si>
    <t>Překlady keramické vysoké osazené do maltového lože, šířky překladu 70 mm výšky 238 mm, délky 2500 mm</t>
  </si>
  <si>
    <t>4*2 "P02 1NP"</t>
  </si>
  <si>
    <t>37</t>
  </si>
  <si>
    <t>317941123</t>
  </si>
  <si>
    <t>Osazování ocelových válcovaných nosníků na zdivu I, IE, U, UE nebo L do č 22</t>
  </si>
  <si>
    <t>-1844352339</t>
  </si>
  <si>
    <t>Osazování ocelových válcovaných nosníků na zdivu I nebo IE nebo U nebo UE nebo L č. 14 až 22 nebo výšky do 220 mm</t>
  </si>
  <si>
    <t xml:space="preserve">Poznámka k souboru cen:_x000D_
1. Ceny jsou určeny pro zednické osazování na cementovou maltu(min. MC 15)._x000D_
2. Dodávka ocelových nosníků se oceňuje ve specifikaci._x000D_
3. Ztratné lze dohodnout ve směrné výši 8 % na krytí nákladů na řezání příslušných délek z hutních délek nosníků a na zbytkový odpad (prořez)._x000D_
</t>
  </si>
  <si>
    <t>(3,8*2*22,4/1000)*1 "P03 1NP"</t>
  </si>
  <si>
    <t>38</t>
  </si>
  <si>
    <t>13010752</t>
  </si>
  <si>
    <t>ocel profilová IPE 200 jakost 11 375</t>
  </si>
  <si>
    <t>1142236424</t>
  </si>
  <si>
    <t>39</t>
  </si>
  <si>
    <t>317944321</t>
  </si>
  <si>
    <t>Válcované nosníky do č.12 dodatečně osazované do připravených otvorů</t>
  </si>
  <si>
    <t>1952706677</t>
  </si>
  <si>
    <t>Válcované nosníky dodatečně osazované do připravených otvorů bez zazdění hlav do č. 12</t>
  </si>
  <si>
    <t xml:space="preserve">Poznámka k souboru cen:_x000D_
1. V cenách jsou zahrnuty náklady na dodávku a montáž válcovaných nosníků._x000D_
2. Ceny jsou určeny pouze pro ocenění konstrukce překladů nad otvory._x000D_
</t>
  </si>
  <si>
    <t>3*1,75*10,4/1000 "P07 IPE 120"</t>
  </si>
  <si>
    <t>3*1,50*8,1/1000 "P08 IPE 100"</t>
  </si>
  <si>
    <t>2*1,50*8,1/1000 "P10 IPE 100"</t>
  </si>
  <si>
    <t>40</t>
  </si>
  <si>
    <t>317998111</t>
  </si>
  <si>
    <t>Tepelná izolace mezi překlady v 24 cm z polystyrénu tl do 50 mm</t>
  </si>
  <si>
    <t>-1429074411</t>
  </si>
  <si>
    <t>Izolace tepelná mezi překlady z pěnového polystyrénu výšky 24 cm, tloušťky přes 30 do 50 mm</t>
  </si>
  <si>
    <t>1,45*2 "P07"</t>
  </si>
  <si>
    <t>1,2*2 "P08"</t>
  </si>
  <si>
    <t>1,1*2 "P10"</t>
  </si>
  <si>
    <t>3,4*2 "P03"</t>
  </si>
  <si>
    <t>41</t>
  </si>
  <si>
    <t>317998115</t>
  </si>
  <si>
    <t>Tepelná izolace mezi překlady v 24 cm z polystyrénu tl 100 mm</t>
  </si>
  <si>
    <t>1758481955</t>
  </si>
  <si>
    <t>Izolace tepelná mezi překlady z pěnového polystyrénu výšky 24 cm, tloušťky 100 mm</t>
  </si>
  <si>
    <t>3,4 "P03"</t>
  </si>
  <si>
    <t>42</t>
  </si>
  <si>
    <t>340238212</t>
  </si>
  <si>
    <t>Zazdívka otvorů v příčkách nebo stěnách plochy do 1 m2 cihlami plnými tl přes 100 mm</t>
  </si>
  <si>
    <t>1253274376</t>
  </si>
  <si>
    <t>Zazdívka otvorů v příčkách nebo stěnách cihlami plnými pálenými plochy přes 0,25 m2 do 1 m2, tloušťky přes 100 mm</t>
  </si>
  <si>
    <t>0,88*1,2*2 "217"</t>
  </si>
  <si>
    <t>43</t>
  </si>
  <si>
    <t>340239211</t>
  </si>
  <si>
    <t>Zazdívka otvorů v příčkách nebo stěnách plochy do 4 m2 cihlami plnými tl do 100 mm</t>
  </si>
  <si>
    <t>-1794916291</t>
  </si>
  <si>
    <t>Zazdívka otvorů v příčkách nebo stěnách cihlami plnými pálenými plochy přes 1 m2 do 4 m2, tloušťky do 100 mm</t>
  </si>
  <si>
    <t>0,9*2,05*2 "213"</t>
  </si>
  <si>
    <t>44</t>
  </si>
  <si>
    <t>342244311</t>
  </si>
  <si>
    <t>Příčka zvukově izolační pevnosti P20 z broušených cihel na tenkovrstvou maltu tloušťky 175 mm</t>
  </si>
  <si>
    <t>286399888</t>
  </si>
  <si>
    <t>Příčky jednoduché z cihel děrovaných zvukově izolační z cihel broušených na tenkovrstvou zdicí maltu, pevnost cihel P20, tl. příčky 175 mm</t>
  </si>
  <si>
    <t xml:space="preserve">Poznámka k souboru cen:_x000D_
1. Množství jednotek se určuje v m2 plochy konstrukce._x000D_
</t>
  </si>
  <si>
    <t>3,695*2,97 "218"</t>
  </si>
  <si>
    <t>45</t>
  </si>
  <si>
    <t>342272245</t>
  </si>
  <si>
    <t>Příčka z pórobetonových hladkých tvárnic na tenkovrstvou maltu tl 150 mm</t>
  </si>
  <si>
    <t>-824808781</t>
  </si>
  <si>
    <t>Příčky z pórobetonových tvárnic hladkých na tenké maltové lože objemová hmotnost do 500 kg/m3, tloušťka příčky 150 mm</t>
  </si>
  <si>
    <t>5,7*3,1 "113"</t>
  </si>
  <si>
    <t>8,665*2,97-0,8*1,97*2+5,7*2,97-0,8*1,97+5,69*2,97-0,8*1,97 "218"</t>
  </si>
  <si>
    <t>5,925*2,97 "221"</t>
  </si>
  <si>
    <t>5,925*2,97 "223"</t>
  </si>
  <si>
    <t>46</t>
  </si>
  <si>
    <t>342291112</t>
  </si>
  <si>
    <t>Ukotvení příček montážní polyuretanovou pěnou tl příčky přes 100 mm</t>
  </si>
  <si>
    <t>1105578581</t>
  </si>
  <si>
    <t>Ukotvení příček polyuretanovou pěnou, tl. příčky přes 100 mm</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</si>
  <si>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</si>
  <si>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3,695 "218"</t>
  </si>
  <si>
    <t>5,7 "113"</t>
  </si>
  <si>
    <t>8,665+5,7+5,69 "218"</t>
  </si>
  <si>
    <t>5,925 "221"</t>
  </si>
  <si>
    <t>5,925 "223"</t>
  </si>
  <si>
    <t>47</t>
  </si>
  <si>
    <t>342291121</t>
  </si>
  <si>
    <t>Ukotvení příček k cihelným konstrukcím plochými kotvami</t>
  </si>
  <si>
    <t>626460554</t>
  </si>
  <si>
    <t>Ukotvení příček plochými kotvami, do konstrukce cihelné</t>
  </si>
  <si>
    <t>2,97*2 "218"</t>
  </si>
  <si>
    <t>3,1*2 "113"</t>
  </si>
  <si>
    <t>2,97*5 "218"</t>
  </si>
  <si>
    <t>2,97 "221"</t>
  </si>
  <si>
    <t>2,97 "223"</t>
  </si>
  <si>
    <t>Vodorovné konstrukce</t>
  </si>
  <si>
    <t>48</t>
  </si>
  <si>
    <t>411118224</t>
  </si>
  <si>
    <t>Strop tl do 250 mm z betonových vložek výšky do 210 mm osová vzdálenost nosníků do 700 mm rozpětí do 6,6 m</t>
  </si>
  <si>
    <t>-973309731</t>
  </si>
  <si>
    <t>Stropy skládané bet. z jednoduchých ŽB nosníků a bet. stropních vložek včetně zmonolitnění kce. betonem C20/25 bez výztuže výšky stropní vložky přes 160 do 210 mm tl. stropní kce. do 250 mm při osové vzd. přes 500 do 700 mm, délky nosníků přes 4,8 do 6,6 m</t>
  </si>
  <si>
    <t xml:space="preserve">Poznámka k souboru cen:_x000D_
1. V cenách jsou započteny náklady na:_x000D_
a) dodání a osazení stropních nosníků včetně podmazání cementovou maltou_x000D_
b) dodání a osazení betonových stropních vložek_x000D_
c) zalití konstrukce betonem C 20/25 včetně navlhčení a ošetřování betonu až do zatvrdnutí_x000D_
d) provizorní podepření nosníků včetně zavětrování_x000D_
2. V cenách nejsou započteny náklady na:_x000D_
a) provedení ztužujících věnců_x000D_
b) výztuž stropu, tyto se oceňují cenami katalogu 801-1 části A03 411 36-.. Výztuž stropů ._x000D_
3. Množství jednotek se určuje v m2 plochy podhledu._x000D_
</t>
  </si>
  <si>
    <t>12,29*11,42 "1NP "</t>
  </si>
  <si>
    <t>"1NP 25+20 nosníků NPN 139/5900"</t>
  </si>
  <si>
    <t>129,75 "2NP "</t>
  </si>
  <si>
    <t>"2NP 20 nosníků NPN 139/5900"</t>
  </si>
  <si>
    <t>"2NP 9 nosníků NPN 132/2700"</t>
  </si>
  <si>
    <t>"2NP 10 nosníků NPN 139/5900"</t>
  </si>
  <si>
    <t>"2NP 3 nosníky NPN 136/3450"</t>
  </si>
  <si>
    <t>270,102*1,05 'Přepočtené koeficientem množství</t>
  </si>
  <si>
    <t>49</t>
  </si>
  <si>
    <t>411354219</t>
  </si>
  <si>
    <t>Bednění stropů ztracené z hraněných trapézových vln v 60 mm plech lesklý tl 1,0 mm</t>
  </si>
  <si>
    <t>68126759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</si>
  <si>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lesklým, výšky vln 60 mm, tl. plechu 1,00 mm</t>
  </si>
  <si>
    <t xml:space="preserve">Poznámka k souboru cen:_x000D_
1. Konstrukce ocelového profilovaného bednění (ceny -4203 až -4271 za m2 půdorysu shora včetně uložení) vytváří monolitický žebrovaný strop, pro který jsou určeny ceny betonů 411 32-2121 až -2424, ceny výztuže stropů 411 36- . . , je-li předepsána u této spřažené konstrukce, a ceny podpěrné konstrukce._x000D_
</t>
  </si>
  <si>
    <t>1*2,85*0,08 "podesta ocelového schodiště"</t>
  </si>
  <si>
    <t>0,228*1,2 'Přepočtené koeficientem množství</t>
  </si>
  <si>
    <t>50</t>
  </si>
  <si>
    <t>411354311</t>
  </si>
  <si>
    <t>Zřízení podpěrné konstrukce stropů výšky do 4 m tl do 15 cm</t>
  </si>
  <si>
    <t>-288599715</t>
  </si>
  <si>
    <t>Podpěrná konstrukce stropů - desek, kleneb a skořepin výška podepření do 4 m tloušťka stropu přes 5 do 15 cm zřízení</t>
  </si>
  <si>
    <t xml:space="preserve">Poznámka k souboru cen:_x000D_
1. Podepření větších výšek než 6 m se oceňuje individuálně._x000D_
</t>
  </si>
  <si>
    <t>51</t>
  </si>
  <si>
    <t>411354312</t>
  </si>
  <si>
    <t>Odstranění podpěrné konstrukce stropů výšky do 4 m tl do 15 cm</t>
  </si>
  <si>
    <t>455452753</t>
  </si>
  <si>
    <t>Podpěrná konstrukce stropů - desek, kleneb a skořepin výška podepření do 4 m tloušťka stropu přes 5 do 15 cm odstranění</t>
  </si>
  <si>
    <t>52</t>
  </si>
  <si>
    <t>411361821</t>
  </si>
  <si>
    <t>Výztuž stropů betonářskou ocelí 10 505</t>
  </si>
  <si>
    <t>-1397812018</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</si>
  <si>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</si>
  <si>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90*1,2*0,395/1000 "1NP R8"</t>
  </si>
  <si>
    <t>56*2,2*0,617/1000 "1NP R10"</t>
  </si>
  <si>
    <t>84*1,2*0,395/1000 "2NP R8"</t>
  </si>
  <si>
    <t>65*2,2*0,617/1000 "2NP R10"</t>
  </si>
  <si>
    <t>0,247*1,15 'Přepočtené koeficientem množství</t>
  </si>
  <si>
    <t>53</t>
  </si>
  <si>
    <t>411362021</t>
  </si>
  <si>
    <t>Výztuž stropů svařovanými sítěmi Kari</t>
  </si>
  <si>
    <t>1399909219</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</si>
  <si>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ze svařovaných sítí z drátů typu KARI</t>
  </si>
  <si>
    <t>12,29*11,42*1,54/1000 "1NP"</t>
  </si>
  <si>
    <t>129,75*1,54/1000 "2NP"</t>
  </si>
  <si>
    <t>1*2,85*4,44/1000 "podesta ocelového schodiště"</t>
  </si>
  <si>
    <t>0,429*1,2 'Přepočtené koeficientem množství</t>
  </si>
  <si>
    <t>54</t>
  </si>
  <si>
    <t>413941123</t>
  </si>
  <si>
    <t>Osazování ocelových válcovaných nosníků stropů I, IE, U, UE nebo L do č. 22</t>
  </si>
  <si>
    <t>1743607428</t>
  </si>
  <si>
    <t>Osazování ocelových válcovaných nosníků ve stropech I nebo IE nebo U nebo UE nebo L č. 14 až 22 nebo výšky do 220 mm</t>
  </si>
  <si>
    <t xml:space="preserve">Poznámka k souboru cen:_x000D_
1. Ceny jsou určeny pro zednické osazování na cementovou maltu (min. MC-15)._x000D_
2. Dodávka ocelových nosníků se oceňuje ve specifikaci._x000D_
3. Ztratné lze dohodnout ve směrné výši 8 % na krytí nákladů na řezání příslušných délek z hutních délek nosníků a na zbytkový odpad (prořez)._x000D_
</t>
  </si>
  <si>
    <t>3,4*18,8/1000 "U160 - C"</t>
  </si>
  <si>
    <t>1,55*18,8/1000 "U160 - D"</t>
  </si>
  <si>
    <t>55</t>
  </si>
  <si>
    <t>13010822</t>
  </si>
  <si>
    <t>ocel profilová UPN 160 jakost 11 375</t>
  </si>
  <si>
    <t>-58098046</t>
  </si>
  <si>
    <t>0,093*1,1 'Přepočtené koeficientem množství</t>
  </si>
  <si>
    <t>56</t>
  </si>
  <si>
    <t>413941125</t>
  </si>
  <si>
    <t>Osazování ocelových válcovaných nosníků stropů I, IE, U, UE nebo L č. 24 a vyšší</t>
  </si>
  <si>
    <t>-995163721</t>
  </si>
  <si>
    <t>Osazování ocelových válcovaných nosníků ve stropech I nebo IE nebo U nebo UE nebo L č. 24 a výše nebo výšky přes 220 mm</t>
  </si>
  <si>
    <t>6*30,2/1000 "UPE 240 - A"</t>
  </si>
  <si>
    <t>1,76*19,2/1000 "P10 - A"</t>
  </si>
  <si>
    <t>5,1*83,2/1000 "HEB240 - B"</t>
  </si>
  <si>
    <t>57</t>
  </si>
  <si>
    <t>13010942</t>
  </si>
  <si>
    <t>ocel profilová UPE 240 jakost 11 375</t>
  </si>
  <si>
    <t>1768705088</t>
  </si>
  <si>
    <t>0,181*1,1 'Přepočtené koeficientem množství</t>
  </si>
  <si>
    <t>58</t>
  </si>
  <si>
    <t>13010984</t>
  </si>
  <si>
    <t>ocel profilová HE-B 240 jakost 11 375</t>
  </si>
  <si>
    <t>-840213161</t>
  </si>
  <si>
    <t>5,1*83,2/1000 "HEB 240 - B"</t>
  </si>
  <si>
    <t>0,424*1,1 'Přepočtené koeficientem množství</t>
  </si>
  <si>
    <t>59</t>
  </si>
  <si>
    <t>13522520</t>
  </si>
  <si>
    <t>ocel široká jakost S235JR 240x10mm</t>
  </si>
  <si>
    <t>-1572395041</t>
  </si>
  <si>
    <t>0,034*1,1 'Přepočtené koeficientem množství</t>
  </si>
  <si>
    <t>60</t>
  </si>
  <si>
    <t>417321414</t>
  </si>
  <si>
    <t>Ztužující pásy a věnce ze ŽB tř. C 20/25</t>
  </si>
  <si>
    <t>784436591</t>
  </si>
  <si>
    <t>Ztužující pásy a věnce z betonu železového (bez výztuže) tř. C 20/25</t>
  </si>
  <si>
    <t>(11,42*0,3*0,25)*3+(5,7*0,3*0,25)*2+(5,69*0,3*0,25)*2 "1NP"</t>
  </si>
  <si>
    <t>(11,42*0,3*0,25)*3+(5,7*0,3*0,25)*2+(5,69*0,3*0,25)*2 "2NP"</t>
  </si>
  <si>
    <t>(0,8*0,25*0,3) "2NP pod HEB"</t>
  </si>
  <si>
    <t>(6,45*0,25*0,3)*2 "3NP"</t>
  </si>
  <si>
    <t>61</t>
  </si>
  <si>
    <t>417351115</t>
  </si>
  <si>
    <t>Zřízení bednění ztužujících věnců</t>
  </si>
  <si>
    <t>-66947177</t>
  </si>
  <si>
    <t>Bednění bočnic ztužujících pásů a věnců včetně vzpěr zřízení</t>
  </si>
  <si>
    <t>(1,095+12,29+12,34)*0,25 "1NP"</t>
  </si>
  <si>
    <t>(1,095+12,29+11,42+12,34)*0,25 "2NP"</t>
  </si>
  <si>
    <t>(0,8*0,25*2) "2NP pod HEB"</t>
  </si>
  <si>
    <t>(6,45*0,25*2)*2 "3NP"</t>
  </si>
  <si>
    <t>62</t>
  </si>
  <si>
    <t>417351116</t>
  </si>
  <si>
    <t>Odstranění bednění ztužujících věnců</t>
  </si>
  <si>
    <t>-1338730976</t>
  </si>
  <si>
    <t>Bednění bočnic ztužujících pásů a věnců včetně vzpěr odstranění</t>
  </si>
  <si>
    <t>63</t>
  </si>
  <si>
    <t>417361821</t>
  </si>
  <si>
    <t>Výztuž ztužujících pásů a věnců betonářskou ocelí 10 505</t>
  </si>
  <si>
    <t>-1155574387</t>
  </si>
  <si>
    <t>Výztuž ztužujících pásů a věnců z betonářské oceli 10 505 (R) nebo BSt 500</t>
  </si>
  <si>
    <t>(11,42*3+5,7*2+5,69*2)*4*0,617/1000 "1NP"</t>
  </si>
  <si>
    <t>(11,42*3+5,7*2+5,69*2)*4*0,617/1000 "2NP"</t>
  </si>
  <si>
    <t>(0,8*0,25*0,3)*100/1000 "2NP pod HEB"</t>
  </si>
  <si>
    <t>6,45*4*2*0,617/1000 "3NP"</t>
  </si>
  <si>
    <t>0,32*1,15 'Přepočtené koeficientem množství</t>
  </si>
  <si>
    <t>64</t>
  </si>
  <si>
    <t>4331211.1Z</t>
  </si>
  <si>
    <t>Osazení ŽB stupně</t>
  </si>
  <si>
    <t>-1402624619</t>
  </si>
  <si>
    <t>Osazování schodišťových konstrukcí a ramp železobetonových schodnic</t>
  </si>
  <si>
    <t xml:space="preserve">Poznámka k souboru cen:_x000D_
1. Dodávka dílců se oceňuje ve specifikaci._x000D_
</t>
  </si>
  <si>
    <t>65</t>
  </si>
  <si>
    <t>5937377.1Z</t>
  </si>
  <si>
    <t>deska schodišťová nosná TERASO LSP (stupnice + podstupnice) - kompletizováno včetně protiskluzné úpravy</t>
  </si>
  <si>
    <t>835416543</t>
  </si>
  <si>
    <t>19 "nové schodiště"</t>
  </si>
  <si>
    <t>66</t>
  </si>
  <si>
    <t>441171112</t>
  </si>
  <si>
    <t>Montáž ocelových kcí zastřešení vazníky nebo krovy hmotnosti prvku do 30 kg/m dl do 18 m</t>
  </si>
  <si>
    <t>-2046607619</t>
  </si>
  <si>
    <t>Montáž ocelové konstrukce zastřešení (vazníky, krovy) hmotnosti jednotlivých prvků do 30 kg/m, délky přes 12 do 18 m</t>
  </si>
  <si>
    <t>2,925*9,17*3/1000 "TR 60/60/6 - E"</t>
  </si>
  <si>
    <t>12*22,8*4/1000 "UPE 200 - F"</t>
  </si>
  <si>
    <t>1,99*30,2*4/1000 "UPE 240 - G"</t>
  </si>
  <si>
    <t>1,8*22,8*4/1000 "UPE 200 - H"</t>
  </si>
  <si>
    <t>6,49*30,2*4/1000 "UPE 240 - I"</t>
  </si>
  <si>
    <t>4,83*22,8*4/1000 "UPE 200 - J"</t>
  </si>
  <si>
    <t>0,165*30,2*4/1000 "UPE 240 - K"</t>
  </si>
  <si>
    <t>(0,25*0,3*0,02)*4*8000/1000 "roznášecí plech P16 pod rám"</t>
  </si>
  <si>
    <t>67</t>
  </si>
  <si>
    <t>13611248</t>
  </si>
  <si>
    <t>plech ocelový hladký jakost S 235 JR tl 20mm tabule</t>
  </si>
  <si>
    <t>-967701586</t>
  </si>
  <si>
    <t>68</t>
  </si>
  <si>
    <t>14550314</t>
  </si>
  <si>
    <t>profil ocelový čtvercový svařovaný 60x60x6mm</t>
  </si>
  <si>
    <t>-166318755</t>
  </si>
  <si>
    <t>0,08*1,1 'Přepočtené koeficientem množství</t>
  </si>
  <si>
    <t>69</t>
  </si>
  <si>
    <t>13010938</t>
  </si>
  <si>
    <t>ocel profilová UPE 200 jakost 11 375</t>
  </si>
  <si>
    <t>1639650245</t>
  </si>
  <si>
    <t>1,698*1,1 'Přepočtené koeficientem množství</t>
  </si>
  <si>
    <t>70</t>
  </si>
  <si>
    <t>933339632</t>
  </si>
  <si>
    <t>1,044*1,1 'Přepočtené koeficientem množství</t>
  </si>
  <si>
    <t>Úpravy povrchů, podlahy a osazování výplní</t>
  </si>
  <si>
    <t>71</t>
  </si>
  <si>
    <t>611125101</t>
  </si>
  <si>
    <t>Vyplnění spár cementovou maltou vnitřních stropů z cihel</t>
  </si>
  <si>
    <t>-786508316</t>
  </si>
  <si>
    <t>Vyplnění spár vnitřních povrchů cementovou maltou, ploch z cihel stropů</t>
  </si>
  <si>
    <t xml:space="preserve">Poznámka k souboru cen:_x000D_
1. Ceny jsou určeny pro ocenění vyplnění spár ploch určených k omítání, průměrné hloubky výplně spáry do 30 mm._x000D_
</t>
  </si>
  <si>
    <t>16,89 "212"</t>
  </si>
  <si>
    <t>8,3 "213"</t>
  </si>
  <si>
    <t>13,5 "214"</t>
  </si>
  <si>
    <t>11,86 "215"</t>
  </si>
  <si>
    <t>25,88 "216"</t>
  </si>
  <si>
    <t>72</t>
  </si>
  <si>
    <t>611131101</t>
  </si>
  <si>
    <t>Cementový postřik vnitřních stropů nanášený celoplošně ručně</t>
  </si>
  <si>
    <t>-1899615395</t>
  </si>
  <si>
    <t>Podkladní a spojovací vrstva vnitřních omítaných ploch cementový postřik nanášený ručně celoplošně stropů</t>
  </si>
  <si>
    <t>42,46 "113"</t>
  </si>
  <si>
    <t>63,01 "114"</t>
  </si>
  <si>
    <t>19,46 "115"</t>
  </si>
  <si>
    <t>25,71 "213"</t>
  </si>
  <si>
    <t>25,68 "218"</t>
  </si>
  <si>
    <t>9,48 "219"</t>
  </si>
  <si>
    <t>20,17 "220"</t>
  </si>
  <si>
    <t>16,46 "221"</t>
  </si>
  <si>
    <t>15,53 "222"</t>
  </si>
  <si>
    <t>15,59 "223"</t>
  </si>
  <si>
    <t>16,46 "224"</t>
  </si>
  <si>
    <t>73</t>
  </si>
  <si>
    <t>611131111</t>
  </si>
  <si>
    <t>Polymercementový spojovací můstek vnitřních stropů nanášený ručně</t>
  </si>
  <si>
    <t>1965718559</t>
  </si>
  <si>
    <t>Podkladní a spojovací vrstva vnitřních omítaných ploch polymercementový spojovací můstek nanášený ručně stropů</t>
  </si>
  <si>
    <t>74</t>
  </si>
  <si>
    <t>611142012</t>
  </si>
  <si>
    <t>Potažení vnitřních stropů rabicovým pletivem</t>
  </si>
  <si>
    <t>2026546374</t>
  </si>
  <si>
    <t>Potažení vnitřních ploch pletivem v ploše nebo pruzích, na plném podkladu rabicovým provizorním přichycením stropů</t>
  </si>
  <si>
    <t xml:space="preserve">Poznámka k souboru cen:_x000D_
1. V cenách -2001 jsou započteny i náklady na tmel._x000D_
</t>
  </si>
  <si>
    <t>75</t>
  </si>
  <si>
    <t>611311131</t>
  </si>
  <si>
    <t>Potažení vnitřních rovných stropů vápenným štukem tloušťky do 3 mm</t>
  </si>
  <si>
    <t>1555130055</t>
  </si>
  <si>
    <t>Potažení vnitřních ploch štukem tloušťky do 3 mm vodorovných konstrukcí stropů rovných</t>
  </si>
  <si>
    <t>3,5 "218"</t>
  </si>
  <si>
    <t>76</t>
  </si>
  <si>
    <t>611321121</t>
  </si>
  <si>
    <t>Vápenocementová omítka hladká jednovrstvá vnitřních stropů rovných nanášená ručně</t>
  </si>
  <si>
    <t>-1185658429</t>
  </si>
  <si>
    <t>Omítka vápenocementová vnitřních ploch nanášená ručně jednovrstvá, tloušťky do 10 mm hladká vodorovných konstrukcí stropů rovných</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</si>
  <si>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</si>
  <si>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77</t>
  </si>
  <si>
    <t>612125101</t>
  </si>
  <si>
    <t>Vyplnění spár cementovou maltou vnitřních stěn z cihel</t>
  </si>
  <si>
    <t>-199210160</t>
  </si>
  <si>
    <t>Vyplnění spár vnitřních povrchů cementovou maltou, ploch z cihel stěn</t>
  </si>
  <si>
    <t>17,28*2,95-1,785*1,45*2-0,8*1,97 "212"</t>
  </si>
  <si>
    <t>11,53*2,95-0,8*1,97*3-1,45*2,1-1,2*2,1 "213"</t>
  </si>
  <si>
    <t>15,25*2,95-1,785*1,45-0,8*1,97  "214"</t>
  </si>
  <si>
    <t>14,53*2,95-1,785*1,45-0,8*1,97 "215"</t>
  </si>
  <si>
    <t>20,46*2,95-1,785*1,45*2-0,8*1,97 "216"</t>
  </si>
  <si>
    <t>78</t>
  </si>
  <si>
    <t>612131101</t>
  </si>
  <si>
    <t>Cementový postřik vnitřních stěn nanášený celoplošně ručně</t>
  </si>
  <si>
    <t>-1446678433</t>
  </si>
  <si>
    <t>Podkladní a spojovací vrstva vnitřních omítaných ploch cementový postřik nanášený ručně celoplošně stěn</t>
  </si>
  <si>
    <t>26,7*3,03 "113"</t>
  </si>
  <si>
    <t>-(1,9*2,5) "113 výplně"</t>
  </si>
  <si>
    <t>(1,9*1+2,5*2)*0,3 "113 špalety"</t>
  </si>
  <si>
    <t>34,22*3,03 "114"</t>
  </si>
  <si>
    <t>-((3,4*2,75)+(1,9+2,05)+(1,7*2,7)+(1,785*1,45)*2) "114 výplně"</t>
  </si>
  <si>
    <t>((3,4*1+2,75*2)+(1,9*1+2,05*2)+(1,7*1+2,7*2)+(1,785*2+1,45*2)*2)*0,3 "114 špalety"</t>
  </si>
  <si>
    <t>18,64*3,03 "115"</t>
  </si>
  <si>
    <t>-((1,7*2,7)+(1,785*1,45)*2) "115 výplně"</t>
  </si>
  <si>
    <t>((1,785*2+1,45*2)*2)*0,3 "115 špalety"</t>
  </si>
  <si>
    <t>17,28*2,97 "212"</t>
  </si>
  <si>
    <t>-((1,785*1,45)*2+(0,8*1,97)) "212 výplně"</t>
  </si>
  <si>
    <t>((1,785*1+1,45*2)*2)*0,3 "212 špaleta"</t>
  </si>
  <si>
    <t>29,49*2,97 "213"</t>
  </si>
  <si>
    <t>-((0,9*1,97)+(0,6*1,97)*2+(0,8*1,97)*5+(1,2*2,1)) "213 výplně"</t>
  </si>
  <si>
    <t>((0,25*1,45*2+0,355*1,45)+(0,25*1,2*2+0,48*1,2)) "213 špalety"</t>
  </si>
  <si>
    <t>15,25*2,97 "214"</t>
  </si>
  <si>
    <t>-((1,785*1,45)+(0,8*1,97))"214 výplně"</t>
  </si>
  <si>
    <t>(1,785*1+1,45*2)*0,3 "214 špalety"</t>
  </si>
  <si>
    <t>14,53*2,97 "215"</t>
  </si>
  <si>
    <t>-((1,785*1,45)+(0,8*1,97)) "215 výplně"</t>
  </si>
  <si>
    <t>(1,785*1+1,45*2)*0,3 "215 špalety"</t>
  </si>
  <si>
    <t>20,46*2,97 "216"</t>
  </si>
  <si>
    <t>-((1,785*1,45)*2+(0,8*1,97)) "216 výplně"</t>
  </si>
  <si>
    <t>(1,785*1+1,45*2)*0,3 "216 špalety"</t>
  </si>
  <si>
    <t>35,63*2,97 "218"</t>
  </si>
  <si>
    <t>-((0,8*1,97)*6+(1,2*2,1)+(0,8*1,2)) "218 výplně"</t>
  </si>
  <si>
    <t>((0,25*1,2*2+0,3*1,2)+(0,8*2+1,2*2))*0,3 "218 špalety"</t>
  </si>
  <si>
    <t>12,44*2,97 "219"</t>
  </si>
  <si>
    <t>-((1,785*1,45)+(0,8*1,97)) "219 výplně"</t>
  </si>
  <si>
    <t>(1,785*2+1,45*2)*0,3 "219 špalety"</t>
  </si>
  <si>
    <t>18,47*2,97 "220"</t>
  </si>
  <si>
    <t>-((1,785*1,45)*2+(0,8*1,97)) "220 výplně"</t>
  </si>
  <si>
    <t>(1,785*2+1,45*2)*2*0,3 "220 špalety"</t>
  </si>
  <si>
    <t>17,25*2,97 "221"</t>
  </si>
  <si>
    <t>-((1,785*1,45)+(0,8*1,97)) "221 výplně"</t>
  </si>
  <si>
    <t>(1,785*2+1,45*2)*0,3 "221 špalety"</t>
  </si>
  <si>
    <t>16,93*2,97 "222"</t>
  </si>
  <si>
    <t>-((1,785*1,45)+(0,8*1,97)) "222 výplně"</t>
  </si>
  <si>
    <t>(1,785*2+1,45*2)*0,3 "222 špalety"</t>
  </si>
  <si>
    <t>16,95*2,97 "223"</t>
  </si>
  <si>
    <t>-((1,785*1,45)+(0,8*1,97)) "223 výplně"</t>
  </si>
  <si>
    <t>(1,785*2+1,45*2)*0,3 "223 špalety"</t>
  </si>
  <si>
    <t>17,25*2,97 "224"</t>
  </si>
  <si>
    <t>-((1,785*1,45)+(0,8*1,97)) "224 výplně"</t>
  </si>
  <si>
    <t>(1,785*2+1,45*2)*0,3 "224 špalety"</t>
  </si>
  <si>
    <t>11,69*1,8+36,41+36,41 "3NP"</t>
  </si>
  <si>
    <t>-((0,9*1,97)+(0,8*1,2)) "3NP výplně"</t>
  </si>
  <si>
    <t>((1,1*1+2,05*2)*0,65+(0,8*2+1,2*2))*0,3 "3NP špalety"</t>
  </si>
  <si>
    <t>79</t>
  </si>
  <si>
    <t>612131111</t>
  </si>
  <si>
    <t>Polymercementový spojovací můstek vnitřních stěn nanášený ručně</t>
  </si>
  <si>
    <t>699313587</t>
  </si>
  <si>
    <t>Podkladní a spojovací vrstva vnitřních omítaných ploch polymercementový spojovací můstek nanášený ručně stěn</t>
  </si>
  <si>
    <t>((0,25*1,45*2+0,355*1,45)+(0,25*1,2*2+0,48*1,2)) "213 špaleta"</t>
  </si>
  <si>
    <t>80</t>
  </si>
  <si>
    <t>612142001</t>
  </si>
  <si>
    <t>Potažení vnitřních stěn sklovláknitým pletivem vtlačeným do tenkovrstvé hmoty</t>
  </si>
  <si>
    <t>-850586790</t>
  </si>
  <si>
    <t>Potažení vnitřních ploch pletivem v ploše nebo pruzích, na plném podkladu sklovláknitým vtlačením do tmelu stěn</t>
  </si>
  <si>
    <t>5,7*3,1 "115"</t>
  </si>
  <si>
    <t>(11,99*2,97-0,8*1,97*4)+(8,84*2,97-0,9*1,97*2) "218"</t>
  </si>
  <si>
    <t>2,675*2,97-0,8*1,97 "219"</t>
  </si>
  <si>
    <t>5,69*2,97-0,8*1,97 "220"</t>
  </si>
  <si>
    <t>(2,85+5,775)*2,97-0,8*1,97 "221"</t>
  </si>
  <si>
    <t>(2,69+5,775)*2,97-0,8*1,97 "222"</t>
  </si>
  <si>
    <t>(2,7+5,775)*2,97-0,8*1,97 "223"</t>
  </si>
  <si>
    <t>(2,85+5,775)*2,97-0,8*1,97 "224"</t>
  </si>
  <si>
    <t>81</t>
  </si>
  <si>
    <t>612311131</t>
  </si>
  <si>
    <t>Potažení vnitřních stěn vápenným štukem tloušťky do 3 mm</t>
  </si>
  <si>
    <t>1550429731</t>
  </si>
  <si>
    <t>Potažení vnitřních ploch štukem tloušťky do 3 mm svislých konstrukcí stěn</t>
  </si>
  <si>
    <t>-(1,25+0,6)*1,5 "115 obklad"</t>
  </si>
  <si>
    <t>-(3,4+0,6)*0,5 "216 obklad"</t>
  </si>
  <si>
    <t>82</t>
  </si>
  <si>
    <t>612321121</t>
  </si>
  <si>
    <t>Vápenocementová omítka hladká jednovrstvá vnitřních stěn nanášená ručně</t>
  </si>
  <si>
    <t>889683643</t>
  </si>
  <si>
    <t>Omítka vápenocementová vnitřních ploch nanášená ručně jednovrstvá, tloušťky do 10 mm hladká svislých konstrukcí stěn</t>
  </si>
  <si>
    <t>-(5,7*3,1) "113 YTONG tmel"</t>
  </si>
  <si>
    <t>-(5,7*3,1) "115 YTONG tmel"</t>
  </si>
  <si>
    <t>-((11,99*2,97-0,8*1,97*4)+(8,84*2,97-0,9*1,97*2)) "218 YTONG tmel"</t>
  </si>
  <si>
    <t>-(2,675*2,97-0,8*1,97) "219 YTONG tmel"</t>
  </si>
  <si>
    <t>-(5,69*2,97-0,8*1,97) "220 YTONG tmel"</t>
  </si>
  <si>
    <t>-((2,85+5,775)*2,97-0,8*1,97) "221 YTONG tmel"</t>
  </si>
  <si>
    <t>-((2,69+5,775)*2,97-0,8*1,97) "222 YTONG tmel"</t>
  </si>
  <si>
    <t>-((2,7+5,775)*2,97-0,8*1,97) "223 YTONG tmel"</t>
  </si>
  <si>
    <t>-((2,85+5,775)*2,97-0,8*1,97) "224 YTONG tmel"</t>
  </si>
  <si>
    <t>83</t>
  </si>
  <si>
    <t>619991011</t>
  </si>
  <si>
    <t>Obalení konstrukcí a prvků fólií přilepenou lepící páskou</t>
  </si>
  <si>
    <t>-1476269079</t>
  </si>
  <si>
    <t>Zakrytí vnitřních ploch před znečištěním včetně pozdějšího odkrytí konstrukcí a prvků obalením fólií a přelepením páskou</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</si>
  <si>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</si>
  <si>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(1,9*2,5) "113 výplně"</t>
  </si>
  <si>
    <t>((3,4*2,75)+(1,9+2,05)+(1,7*2,7)+(1,785*1,45)*2) "114 výplně"</t>
  </si>
  <si>
    <t>((1,7*2,7)+(1,785*1,45)*2) "115 výplně"</t>
  </si>
  <si>
    <t>((1,785*1,45)*2+(0,8*1,97)) "212 výplně"</t>
  </si>
  <si>
    <t>((0,9*1,97)+(0,6*1,97)*2+(0,8*1,97)*5+(1,2*2,1)) "213 výplně"</t>
  </si>
  <si>
    <t>((1,785*1,45)+(0,8*1,97))"214 výplně"</t>
  </si>
  <si>
    <t>((1,785*1,45)+(0,8*1,97)) "215 výplně"</t>
  </si>
  <si>
    <t>((1,785*1,45)*2+(0,8*1,97)) "216 výplně"</t>
  </si>
  <si>
    <t>((0,8*1,97)*6+(1,2*2,1)+(0,8*1,2)) "218 výplně"</t>
  </si>
  <si>
    <t>((1,785*1,45)+(0,8*1,97)) "219 výplně"</t>
  </si>
  <si>
    <t>((1,785*1,45)*2+(0,8*1,97)) "220 výplně"</t>
  </si>
  <si>
    <t>((1,785*1,45)+(0,8*1,97)) "221 výplně"</t>
  </si>
  <si>
    <t>((1,785*1,45)+(0,8*1,97)) "222 výplně"</t>
  </si>
  <si>
    <t>((1,785*1,45)+(0,8*1,97)) "223 výplně"</t>
  </si>
  <si>
    <t>((1,785*1,45)+(0,8*1,97)) "224 výplně"</t>
  </si>
  <si>
    <t>((0,9*1,97)+(0,8*1,2)) "3NP výplně"</t>
  </si>
  <si>
    <t>84</t>
  </si>
  <si>
    <t>619991021</t>
  </si>
  <si>
    <t>Oblepení rámů a keramických soklů lepící páskou</t>
  </si>
  <si>
    <t>-10413186</t>
  </si>
  <si>
    <t>Zakrytí vnitřních ploch před znečištěním včetně pozdějšího odkrytí rámů oken a dveří, keramických soklů oblepením malířskou páskou</t>
  </si>
  <si>
    <t>(1,9*1+2,5*2) "113 špalety"</t>
  </si>
  <si>
    <t>((3,4*1+2,75*2)+(1,9*1+2,05*2)+(1,7*1+2,7*2)+(1,785*2+1,45*2)*2) "114 špalety"</t>
  </si>
  <si>
    <t>((1,785*2+1,45*2)*2) "115 špalety"</t>
  </si>
  <si>
    <t>((1,785*1+1,45*2)*2) "212 špaleta"</t>
  </si>
  <si>
    <t>(1,785*1+1,45*2) "214 špalety"</t>
  </si>
  <si>
    <t>(1,785*1+1,45*2) "215 špalety"</t>
  </si>
  <si>
    <t>(1,785*1+1,45*2) "216 špalety"</t>
  </si>
  <si>
    <t>((0,25*1,2*2+0,3*1,2)+(0,8*2+1,2*2)) "218 špalety"</t>
  </si>
  <si>
    <t>(1,785*2+1,45*2) "219 špalety"</t>
  </si>
  <si>
    <t>(1,785*2+1,45*2)*2 "220 špalety"</t>
  </si>
  <si>
    <t>(1,785*2+1,45*2) "221 špalety"</t>
  </si>
  <si>
    <t>(1,785*2+1,45*2) "222 špalety"</t>
  </si>
  <si>
    <t>(1,785*2+1,45*2) "223 špalety"</t>
  </si>
  <si>
    <t>(1,785*2+1,45*2) "224 špalety"</t>
  </si>
  <si>
    <t>((1,1*1+2,05*2)*0,65+(0,8*2+1,2*2)) "3NP špalety"</t>
  </si>
  <si>
    <t>85</t>
  </si>
  <si>
    <t>619995001</t>
  </si>
  <si>
    <t>Začištění omítek kolem oken, dveří, podlah nebo obkladů</t>
  </si>
  <si>
    <t>-547871162</t>
  </si>
  <si>
    <t>Začištění omítek (s dodáním hmot) kolem oken, dveří, podlah, obkladů apod.</t>
  </si>
  <si>
    <t xml:space="preserve">Poznámka k souboru cen:_x000D_
1. Cenu -5001 lze použít pouze v případě provádění opravy nebo osazování nových oken, dveří, obkladů, podlah apod.; nelze ji použít v případech provádění opravy omítek nebo nové omítky v celé ploše._x000D_
</t>
  </si>
  <si>
    <t>(1,785*2+1,45*2)*2+(0,8*1+1,97*2)*2 "212"</t>
  </si>
  <si>
    <t>(0,8*1+1,97*2)+(1,45*1+2,1*2)+(1,2*1+2,1*2)+(0,8*1+1,97*2)*2 "213"</t>
  </si>
  <si>
    <t>(1,785*2+1,45*2)+(0,8*1+1,97*2) "214"</t>
  </si>
  <si>
    <t>(1,785*2+1,45*2)+(0,8*1+1,97*2) "215"</t>
  </si>
  <si>
    <t>(1,785*2+1,45*2)*2+(0,8*1+1,97*2) "216"</t>
  </si>
  <si>
    <t>86</t>
  </si>
  <si>
    <t>621142001</t>
  </si>
  <si>
    <t>Potažení vnějších podhledů sklovláknitým pletivem vtlačeným do tenkovrstvé hmoty</t>
  </si>
  <si>
    <t>-715709463</t>
  </si>
  <si>
    <t>Potažení vnějších ploch pletivem v ploše nebo pruzích, na plném podkladu sklovláknitým vtlačením do tmelu podhledů</t>
  </si>
  <si>
    <t>87</t>
  </si>
  <si>
    <t>621221041</t>
  </si>
  <si>
    <t>Montáž kontaktního zateplení vnějších podhledů z minerální vlny s podélnou orientací tl přes 160 mm</t>
  </si>
  <si>
    <t>1871084862</t>
  </si>
  <si>
    <t>Montáž kontaktního zateplení z desek z minerální vlny s podélnou orientací vláken na vnější podhledy, tloušťky desek přes 160 mm</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</si>
  <si>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</si>
  <si>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88</t>
  </si>
  <si>
    <t>1440402425</t>
  </si>
  <si>
    <t>Minerální vata na fasádu ROCKWOOL FRONTROCK MAX E  desky  200 mm  (1000x600 mm)</t>
  </si>
  <si>
    <t>1753056465</t>
  </si>
  <si>
    <t>51,07*1,15 'Přepočtené koeficientem množství</t>
  </si>
  <si>
    <t>89</t>
  </si>
  <si>
    <t>622125101</t>
  </si>
  <si>
    <t>Vyplnění spár cementovou maltou vnějších stěn z cihel</t>
  </si>
  <si>
    <t>657754199</t>
  </si>
  <si>
    <t>Vyplnění spár vnějších povrchů cementovou maltou, ploch z cihel stěn</t>
  </si>
  <si>
    <t>121,52 "J štít"</t>
  </si>
  <si>
    <t>90</t>
  </si>
  <si>
    <t>622131101</t>
  </si>
  <si>
    <t>Cementový postřik vnějších stěn nanášený celoplošně ručně</t>
  </si>
  <si>
    <t>-716902602</t>
  </si>
  <si>
    <t>Podkladní a spojovací vrstva vnějších omítaných ploch cementový postřik nanášený ručně celoplošně stěn</t>
  </si>
  <si>
    <t>10,79 "J šít původní admin"</t>
  </si>
  <si>
    <t>65,94 "J štít"</t>
  </si>
  <si>
    <t>-(0,8*1,2+0,8*1,2) "J štít výplně"</t>
  </si>
  <si>
    <t>12,32*8,65 "Z strana"</t>
  </si>
  <si>
    <t>-((1,8*2,45)+(3,3*2,7)+(1,785*1,45)*4) "Z výplně"</t>
  </si>
  <si>
    <t>12,29*6,85 "V strana"</t>
  </si>
  <si>
    <t>-((1,785*1,45)*8) "V výplně"</t>
  </si>
  <si>
    <t>7,05 "S strana"</t>
  </si>
  <si>
    <t>91</t>
  </si>
  <si>
    <t>622131111</t>
  </si>
  <si>
    <t>Polymercementový spojovací můstek vnějších stěn nanášený ručně</t>
  </si>
  <si>
    <t>1608372045</t>
  </si>
  <si>
    <t>Podkladní a spojovací vrstva vnějších omítaných ploch polymercementový spojovací můstek nanášený ručně stěn</t>
  </si>
  <si>
    <t>92</t>
  </si>
  <si>
    <t>622211011</t>
  </si>
  <si>
    <t>Montáž kontaktního zateplení vnějších stěn z polystyrénových desek tl do 80 mm</t>
  </si>
  <si>
    <t>901713465</t>
  </si>
  <si>
    <t>Montáž kontaktního zateplení z polystyrenových desek nebo z kombinovaných desek na vnější stěny, tloušťky desek přes 40 do 80 mm</t>
  </si>
  <si>
    <t>1,35*0,6 "J šít původní admin"</t>
  </si>
  <si>
    <t>12,32*0,6 "Z strana"</t>
  </si>
  <si>
    <t>12,29*0,6 "V strana"</t>
  </si>
  <si>
    <t>1,1*0,6 "S strana"</t>
  </si>
  <si>
    <t>93</t>
  </si>
  <si>
    <t>28376371</t>
  </si>
  <si>
    <t>deska z polystyrénu XPS, hrana rovná, polo či pero drážka a hladký povrch tl 80mm</t>
  </si>
  <si>
    <t>1153937161</t>
  </si>
  <si>
    <t>16,236*1,1 'Přepočtené koeficientem množství</t>
  </si>
  <si>
    <t>94</t>
  </si>
  <si>
    <t>622211021</t>
  </si>
  <si>
    <t>Montáž kontaktního zateplení vnějších stěn z polystyrénových desek tl do 120 mm</t>
  </si>
  <si>
    <t>1253197252</t>
  </si>
  <si>
    <t>Montáž kontaktního zateplení z polystyrenových desek nebo z kombinovaných desek na vnější stěny, tloušťky desek přes 80 do 120 mm</t>
  </si>
  <si>
    <t>11,7*0,6 "J štít nad stávající střechou dílen XPS"</t>
  </si>
  <si>
    <t>95</t>
  </si>
  <si>
    <t>28376383</t>
  </si>
  <si>
    <t>deska z polystyrénu XPS, hrana polodrážková a hladký povrch s vyšší odolností tl 120mm</t>
  </si>
  <si>
    <t>1992879623</t>
  </si>
  <si>
    <t>11,7*0,6 "J štít nad stávající střechou dílen"</t>
  </si>
  <si>
    <t>7,02*1,1 'Přepočtené koeficientem množství</t>
  </si>
  <si>
    <t>96</t>
  </si>
  <si>
    <t>28376040</t>
  </si>
  <si>
    <t>deska EPS grafitová fasadní  λ=0,032  tl 120mm</t>
  </si>
  <si>
    <t>1178757349</t>
  </si>
  <si>
    <t>228,236*1,1 'Přepočtené koeficientem množství</t>
  </si>
  <si>
    <t>97</t>
  </si>
  <si>
    <t>622212051</t>
  </si>
  <si>
    <t>Montáž kontaktního zateplení vnějšího ostění hl. špalety do 400 mm z polystyrenu tl do 40 mm</t>
  </si>
  <si>
    <t>-1464120261</t>
  </si>
  <si>
    <t>Montáž kontaktního zateplení vnějšího ostění, nadpraží nebo parapetu z polystyrenových desek hloubky špalet přes 200 do 400 mm, tloušťky desek do 40 mm</t>
  </si>
  <si>
    <t xml:space="preserve">Poznámka k souboru cen:_x000D_
1. V cenách jsou započteny náklady na:_x000D_
a) upevnění desek celoplošným lepením,_x000D_
b) přestěrkování izolačních desek,_x000D_
c) vložení sklovláknité výztužné tkaniny,_x000D_
d) osazení a dodávku rohovníků._x000D_
2. V cenách nejsou započteny náklady na:_x000D_
a) dodávku desek tepelné izolace; tyto se ocení ve specifikaci; ztratné lze stanovit ve výši 10%,_x000D_
b) provedení konečné povrchové úpravy:_x000D_
- vrchní tenkovrstvou omítkou; tyto se ocení příslušnými cenami této části katalogu_x000D_
- nátěrem; tyto se ocení příslušnými cenami části A07 katalogu 800-783 Nátěry_x000D_
3. Pro ocenění montáže kontaktního zateplení ostění nebo nadpraží hloubky přes 400 mm se použijí ceny souboru cen 62. 2.- 1… Montáž kontaktního zateplení._x000D_
</t>
  </si>
  <si>
    <t>(0,8*2+1,2*2)+(0,8*2+1,2*2) "J štít výplně"</t>
  </si>
  <si>
    <t>((1,785*2+1,45*2)*4) "Z výplně"</t>
  </si>
  <si>
    <t>((1,785*2+1,45*2)*8) "V výplně"</t>
  </si>
  <si>
    <t>98</t>
  </si>
  <si>
    <t>28376360</t>
  </si>
  <si>
    <t>deska XPS strukturovaný povrch hrana rovná λ=0,034 tl 20mm</t>
  </si>
  <si>
    <t>-1282713480</t>
  </si>
  <si>
    <t>(0,8*0,22)+(0,8*0,22) "J štít výplně"</t>
  </si>
  <si>
    <t>((1,785*0,22)*4) "Z výplně"</t>
  </si>
  <si>
    <t>((1,785*0,22)*8) "V výplně"</t>
  </si>
  <si>
    <t>5,065*1,1 'Přepočtené koeficientem množství</t>
  </si>
  <si>
    <t>99</t>
  </si>
  <si>
    <t>28376032</t>
  </si>
  <si>
    <t>deska EPS grafitová fasadní  λ=0,032  tl 40mm</t>
  </si>
  <si>
    <t>-381351901</t>
  </si>
  <si>
    <t>((0,8*1+1,2*2)+(0,8*1+1,2*2))*0,22 "J štít výplně"</t>
  </si>
  <si>
    <t>((1,785*1+1,45*2)*4)*0,22 "Z výplně"</t>
  </si>
  <si>
    <t>((1,785*1+1,45*2)*8)*0,22 "V výplně"</t>
  </si>
  <si>
    <t>13,777*1,1 'Přepočtené koeficientem množství</t>
  </si>
  <si>
    <t>100</t>
  </si>
  <si>
    <t>622251101</t>
  </si>
  <si>
    <t>Příplatek k cenám kontaktního zateplení stěn za použití tepelněizolačních zátek z polystyrenu</t>
  </si>
  <si>
    <t>1245673783</t>
  </si>
  <si>
    <t>Montáž kontaktního zateplení Příplatek k cenám za zápustnou montáž kotev s použitím tepelněizolačních zátek na vnější stěny z polystyrenu</t>
  </si>
  <si>
    <t>101</t>
  </si>
  <si>
    <t>6222520.1Z</t>
  </si>
  <si>
    <t>Montáž doplňkových předmětů zateplovacího systému</t>
  </si>
  <si>
    <t>-1534419784</t>
  </si>
  <si>
    <t xml:space="preserve">Poznámka k souboru cen:_x000D_
1. V cenách jsou započteny náklady na osazení lišt._x000D_
2. V cenách nejsou započteny náklady dodávku lišt; tyto se ocení ve specifikaci. Ztratné lze_x000D_
 stanovit ve výši 5%._x000D_
3. Položku -2002 nelze použít v případě montáže lišt kontaktního zateplení ostění nebo nadpraží,_x000D_
 kde jsou náklady na osazení rohovníků již započteny._x000D_
</t>
  </si>
  <si>
    <t>5 "montážní deska MDZ"</t>
  </si>
  <si>
    <t>2 "krabice elektroinstalační KEZ"</t>
  </si>
  <si>
    <t>2 "Krabice s otvíracím víkem KUZ-VO"</t>
  </si>
  <si>
    <t>102</t>
  </si>
  <si>
    <t>34571525</t>
  </si>
  <si>
    <t>krabice elektroinstalační do zateplení, 120x120 mm, hloubka 200 mm</t>
  </si>
  <si>
    <t>1543237546</t>
  </si>
  <si>
    <t>103</t>
  </si>
  <si>
    <t>345715.1Z</t>
  </si>
  <si>
    <t>KUZ-VO KB Krabice univerzální do zateplení s otevíracím víkem</t>
  </si>
  <si>
    <t>185693934</t>
  </si>
  <si>
    <t>104</t>
  </si>
  <si>
    <t>34571530</t>
  </si>
  <si>
    <t>montážní deska do zateplení, 120x120 mm, hloubka 200 mm</t>
  </si>
  <si>
    <t>603063506</t>
  </si>
  <si>
    <t>105</t>
  </si>
  <si>
    <t>622541.1Z</t>
  </si>
  <si>
    <t>Příplatek - III. příplatková skupina pigmentu tenkovrstvé probarvené omítky</t>
  </si>
  <si>
    <t>990461844</t>
  </si>
  <si>
    <t>((0,8*1+1,2*2)+(0,8*1+1,2*2))*0,22 "J štít výplně špaleta"</t>
  </si>
  <si>
    <t>((1,785*1+1,45*2)*4)*0,22 "Z výplně špaleta"</t>
  </si>
  <si>
    <t>((1,785*1+1,45*2)*8)*0,22 "V výplně špaleta"</t>
  </si>
  <si>
    <t>106</t>
  </si>
  <si>
    <t>622252001</t>
  </si>
  <si>
    <t>Montáž zakládacích soklových lišt kontaktního zateplení</t>
  </si>
  <si>
    <t>1134103695</t>
  </si>
  <si>
    <t>Montáž lišt kontaktního zateplení zakládacích soklových připevněných hmoždinkami</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</si>
  <si>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</si>
  <si>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1,35 "J šít původní admin"</t>
  </si>
  <si>
    <t>12,32 "Z strana"</t>
  </si>
  <si>
    <t>12,29 "V strana"</t>
  </si>
  <si>
    <t>1,1 "S strana"</t>
  </si>
  <si>
    <t>27,06*2 'Přepočtené koeficientem množství</t>
  </si>
  <si>
    <t>107</t>
  </si>
  <si>
    <t>631275.1Z</t>
  </si>
  <si>
    <t>Lišta přechodová s nepřiznanou okapnicí a sklovláknitou výztužnou tkaninou pro začištění omítky a zajištění svodu vody v kontaktním zateplovacím systému - ETICS (zakládací sada z PVC)</t>
  </si>
  <si>
    <t>948778711</t>
  </si>
  <si>
    <t>27,06*2,3 'Přepočtené koeficientem množství</t>
  </si>
  <si>
    <t>108</t>
  </si>
  <si>
    <t>622252002</t>
  </si>
  <si>
    <t>Montáž ostatních lišt kontaktního zateplení</t>
  </si>
  <si>
    <t>-1000776156</t>
  </si>
  <si>
    <t>Montáž lišt kontaktního zateplení ostatních stěnových, dilatačních apod. lepených do tmelu</t>
  </si>
  <si>
    <t>(1,2*2)+(1,2*2) "J štít výplně rohová lišta"</t>
  </si>
  <si>
    <t>((1,45*2)*4)+(2,45*2)+(2,7*2) "Z výplně rohová lišta"</t>
  </si>
  <si>
    <t>((1,45*2)*8) "V výplně rohová lišta"</t>
  </si>
  <si>
    <t>4,5+6,85*2 "roh objektu"</t>
  </si>
  <si>
    <t>(0,8)+(0,8) "J štít výplně parapetní"</t>
  </si>
  <si>
    <t>((1,785)*4) "Z výplně parapetní"</t>
  </si>
  <si>
    <t>((1,785)*8) "V výplně parapetní"</t>
  </si>
  <si>
    <t>(0,8)+(0,8)+1,25 "J štít výplně okapnice"</t>
  </si>
  <si>
    <t>((1,785)*4)+1,9+3,4 "Z výplně okapnice"</t>
  </si>
  <si>
    <t>((1,785)*8) "V výplně okapnice"</t>
  </si>
  <si>
    <t>((0,8*2+1,2*2)+(0,8*2+1,2*2))*2 "J štít APU"</t>
  </si>
  <si>
    <t>(((1,785*2+1,45*2)*4))*2+(1,8*1+2,45*2)*2+(3,3*1+2,7*2)*2 "Z výplně APU"</t>
  </si>
  <si>
    <t>(((1,785*2+1,45*2)*8))*2 "V výplně APU"</t>
  </si>
  <si>
    <t>0,22*2*2 "J štít spojovací parapetní"</t>
  </si>
  <si>
    <t>0,22*2*4 "Z spojovací parapetní"</t>
  </si>
  <si>
    <t>0,22*2*4*2 "V spojovací parapetní"</t>
  </si>
  <si>
    <t>12,55 "Z ukončovací"</t>
  </si>
  <si>
    <t>12,55 "V ukončovací"</t>
  </si>
  <si>
    <t>7,55+9,05+1,6 "J ukončovací štít"</t>
  </si>
  <si>
    <t>8,65+6,85 "dilatační"</t>
  </si>
  <si>
    <t>109</t>
  </si>
  <si>
    <t>59051480</t>
  </si>
  <si>
    <t>profil rohový Al s tkaninou kontaktního zateplení</t>
  </si>
  <si>
    <t>806646139</t>
  </si>
  <si>
    <t>68,1*1,15 'Přepočtené koeficientem množství</t>
  </si>
  <si>
    <t>110</t>
  </si>
  <si>
    <t>59051512</t>
  </si>
  <si>
    <t>profil parapetní se sklovláknitou armovací tkaninou PVC 2 m</t>
  </si>
  <si>
    <t>1146802048</t>
  </si>
  <si>
    <t>23,02*1,15 'Přepočtené koeficientem množství</t>
  </si>
  <si>
    <t>111</t>
  </si>
  <si>
    <t>59051476</t>
  </si>
  <si>
    <t>profil okenní začišťovací se sklovláknitou armovací tkaninou 9 mm/2,4 m</t>
  </si>
  <si>
    <t>1308097849</t>
  </si>
  <si>
    <t>202,08*1,15 'Přepočtené koeficientem množství</t>
  </si>
  <si>
    <t>112</t>
  </si>
  <si>
    <t>59051510</t>
  </si>
  <si>
    <t>profil okenní s nepřiznanou podomítkovou okapnicí PVC 2,0 m</t>
  </si>
  <si>
    <t>826820263</t>
  </si>
  <si>
    <t>29,57*1,15 'Přepočtené koeficientem množství</t>
  </si>
  <si>
    <t>113</t>
  </si>
  <si>
    <t>59051502</t>
  </si>
  <si>
    <t>profil dilatační rohový</t>
  </si>
  <si>
    <t>-128025707</t>
  </si>
  <si>
    <t>15,5*1,15 'Přepočtené koeficientem množství</t>
  </si>
  <si>
    <t>114</t>
  </si>
  <si>
    <t>1712025.1Z</t>
  </si>
  <si>
    <t>Zateplovací systémy Příslušenství - lišta LX - H spojovací parapetní profil</t>
  </si>
  <si>
    <t>455441502</t>
  </si>
  <si>
    <t>0,22*2*2 "J štít lišta spojovací parapetní LX - H"</t>
  </si>
  <si>
    <t>0,22*2*4 "Z lišta spojovací parapetní LX - H"</t>
  </si>
  <si>
    <t>0,22*2*4*2 "V lišta spojovací parapetní LX - H"</t>
  </si>
  <si>
    <t>6,16*1,15 'Přepočtené koeficientem množství</t>
  </si>
  <si>
    <t>115</t>
  </si>
  <si>
    <t>1712025.4Z</t>
  </si>
  <si>
    <t xml:space="preserve">Zateplovací systémy Příslušenství - Lišta ukončovací omítková LC - L </t>
  </si>
  <si>
    <t>1751566257</t>
  </si>
  <si>
    <t>12,55 "Z lišta ukončovací omítková LC - L"</t>
  </si>
  <si>
    <t>12,55 "V lišta ukončovací omítková LC - L"</t>
  </si>
  <si>
    <t>7,55+9,05+1,6 "J lišta ukončovací omítková LC - L"</t>
  </si>
  <si>
    <t>43,3*1,15 'Přepočtené koeficientem množství</t>
  </si>
  <si>
    <t>116</t>
  </si>
  <si>
    <t>622321121</t>
  </si>
  <si>
    <t>Vápenocementová omítka hladká jednovrstvá vnějších stěn nanášená ručně</t>
  </si>
  <si>
    <t>644022966</t>
  </si>
  <si>
    <t>Omítka vápenocementová vnějších ploch nanášená ručně jednovrstvá, tloušťky do 15 mm hladká stěn</t>
  </si>
  <si>
    <t xml:space="preserve">Poznámka k souboru cen:_x000D_
1. Pro ocenění nanášení omítky v tloušťce jádrové omítky přes 15 mm se použije příplatek za každých dalších i započatých 5 mm._x000D_
2. Podkladní a spojovací vrstvy se oceňují cenami souboru cen 62.13-1... této části katalogu._x000D_
</t>
  </si>
  <si>
    <t>117</t>
  </si>
  <si>
    <t>622511101</t>
  </si>
  <si>
    <t>Tenkovrstvá akrylátová mozaiková jemnozrnná omítka včetně penetrace vnějších stěn</t>
  </si>
  <si>
    <t>-1315782446</t>
  </si>
  <si>
    <t>Omítka tenkovrstvá akrylátová vnějších ploch probarvená, včetně penetrace podkladu mozaiková jemnozrnná stěn</t>
  </si>
  <si>
    <t>118</t>
  </si>
  <si>
    <t>622532011</t>
  </si>
  <si>
    <t>Tenkovrstvá silikonová hydrofilní zrnitá omítka tl. 1,5 mm včetně penetrace vnějších stěn</t>
  </si>
  <si>
    <t>-454971278</t>
  </si>
  <si>
    <t>Omítka tenkovrstvá silikonová vnějších ploch probarvená, včetně penetrace podkladu hydrofilní, s regulací vlhkosti na povrchu a se zvýšenou ochranou proti mikroorganismům zrnitá, tloušťky 1,5 mm stěn</t>
  </si>
  <si>
    <t>119</t>
  </si>
  <si>
    <t>629991012</t>
  </si>
  <si>
    <t>Zakrytí výplní otvorů fólií přilepenou na začišťovací lišty</t>
  </si>
  <si>
    <t>2001203240</t>
  </si>
  <si>
    <t>Zakrytí vnějších ploch před znečištěním včetně pozdějšího odkrytí výplní otvorů a svislých ploch fólií přilepenou na začišťovací lištu</t>
  </si>
  <si>
    <t xml:space="preserve">Poznámka k souboru cen:_x000D_
1. V ceně -1012 nejsou započteny náklady na dodávku a montáž začišťovací lišty; tyto se oceňují cenou 622 14-3004 této části katalogu a materiálem ve specifikaci._x000D_
</t>
  </si>
  <si>
    <t>(0,8*1,2+0,8*1,2) "J štít výplně"</t>
  </si>
  <si>
    <t>((1,8*2,45)+(3,3*2,7)+(1,785*1,45)*4) "Z výplně"</t>
  </si>
  <si>
    <t>((1,785*1,45)*8) "V výplně"</t>
  </si>
  <si>
    <t>120</t>
  </si>
  <si>
    <t>629995101</t>
  </si>
  <si>
    <t>Očištění vnějších ploch tlakovou vodou</t>
  </si>
  <si>
    <t>-1751831608</t>
  </si>
  <si>
    <t>Očištění vnějších ploch tlakovou vodou omytím</t>
  </si>
  <si>
    <t>(12,3*1,3*2)*2 "omytí základů ve výkopu"</t>
  </si>
  <si>
    <t>121</t>
  </si>
  <si>
    <t>629999030</t>
  </si>
  <si>
    <t>Příplatek k omítce vnějších povrchů za provádění omítané plochy do 10 m2</t>
  </si>
  <si>
    <t>159165575</t>
  </si>
  <si>
    <t>Příplatky k cenám úprav vnějších povrchů za zvýšenou pracnost při provádění prací menšího rozsahu omítané plochy do 10 m2</t>
  </si>
  <si>
    <t xml:space="preserve">Poznámka k souboru cen:_x000D_
1. Cena -9001 je určena pro předepsané vícenásobné kropení např. u pórobetonu._x000D_
2. Cenu -9011 lze použít pro ocenění provádění:_x000D_
a) různobarevných ploch omítek,_x000D_
b) přechodů různých struktur omítek,_x000D_
c) pracovní spáry v případě, že nelze provést celou plochu najednou,_x000D_
d) šambrán,_x000D_
e) přechodů různých materiálů._x000D_
3. Cena -9022 je určena pro ocenění omítání:_x000D_
a) zaoblených rohů stěn s poloměrem větším než 100 mm jako příplatek ke stěnám,_x000D_
b) kulatých sloupů jako příplatek k pilířům nebo sloupům. Měrná jednotka se určuje v m2 rozvinuté plochy zaoblení._x000D_
4. Ceny -9031 až -9032 jsou určeny pro omítání ploch s využitím omítkových profilů, kde úhrnná plocha jednotlivých otvorů v souvisle omítané fasádě je větší než 45 % z celkové plochy průčelí. Nevztahuje se na průčelí se souvislými pásy oken neohraničených omítkou alespoň ze tří stran. Měrná jednotka se určuje v m2 celkové omítané plochy jednotlivých průčelí (uliční, dvorní, štítové)._x000D_
5. Ceny -9031 až -9032 nelze použít pro vyspravení, zatření, hydrofobizaci a tenkovrstvé omítky._x000D_
6. K cenám úprav vnějších povrchů lze případně použít i ceny příplatků souboru cen 619 99- této části katalogu_x000D_
</t>
  </si>
  <si>
    <t>122</t>
  </si>
  <si>
    <t>631311115</t>
  </si>
  <si>
    <t>Mazanina tl do 80 mm z betonu prostého bez zvýšených nároků na prostředí tř. C 20/25</t>
  </si>
  <si>
    <t>1438408347</t>
  </si>
  <si>
    <t>Mazanina z betonu prostého bez zvýšených nároků na prostředí tl. přes 50 do 80 mm tř. C 20/25</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</si>
  <si>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</si>
  <si>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8,4*0,06 "316"</t>
  </si>
  <si>
    <t>8,39*0,06 "317"</t>
  </si>
  <si>
    <t>42,01*0,06 "318"</t>
  </si>
  <si>
    <t>16,21*0,06 "319"</t>
  </si>
  <si>
    <t>1,71*0,06 "320"</t>
  </si>
  <si>
    <t>3,92*0,06 "321"</t>
  </si>
  <si>
    <t>4,34*0,06 "322"</t>
  </si>
  <si>
    <t>13,94*0,06 "323"</t>
  </si>
  <si>
    <t>6,163*1,1 'Přepočtené koeficientem množství</t>
  </si>
  <si>
    <t>123</t>
  </si>
  <si>
    <t>631311126</t>
  </si>
  <si>
    <t>Mazanina tl do 120 mm z betonu prostého bez zvýšených nároků na prostředí tř. C 25/30</t>
  </si>
  <si>
    <t>381176418</t>
  </si>
  <si>
    <t>Mazanina z betonu prostého bez zvýšených nároků na prostředí tl. přes 80 do 120 mm tř. C 25/30</t>
  </si>
  <si>
    <t>10,59*2,7*0,1 "114 podlaha"</t>
  </si>
  <si>
    <t>11,49*0,5*2*0,1 "114 podlaha"</t>
  </si>
  <si>
    <t>24,5*0,1 "114 podlaha"</t>
  </si>
  <si>
    <t>17,9*0,1 "116 podlaha"</t>
  </si>
  <si>
    <t>8,248*1,1 'Přepočtené koeficientem množství</t>
  </si>
  <si>
    <t>124</t>
  </si>
  <si>
    <t>631319011</t>
  </si>
  <si>
    <t>Příplatek k mazanině tl do 80 mm za přehlazení povrchu</t>
  </si>
  <si>
    <t>-1589537443</t>
  </si>
  <si>
    <t>Příplatek k cenám mazanin za úpravu povrchu mazaniny přehlazením, mazanina tl. přes 50 do 80 mm</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</si>
  <si>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</si>
  <si>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125</t>
  </si>
  <si>
    <t>631319012</t>
  </si>
  <si>
    <t>Příplatek k mazanině tl do 120 mm za přehlazení povrchu</t>
  </si>
  <si>
    <t>-1592460681</t>
  </si>
  <si>
    <t>Příplatek k cenám mazanin za úpravu povrchu mazaniny přehlazením, mazanina tl. přes 80 do 120 mm</t>
  </si>
  <si>
    <t>126</t>
  </si>
  <si>
    <t>631319171</t>
  </si>
  <si>
    <t>Příplatek k mazanině tl do 80 mm za stržení povrchu spodní vrstvy před vložením výztuže</t>
  </si>
  <si>
    <t>93411447</t>
  </si>
  <si>
    <t>Příplatek k cenám mazanin za stržení povrchu spodní vrstvy mazaniny latí před vložením výztuže nebo pletiva pro tl. obou vrstev mazaniny přes 50 do 80 mm</t>
  </si>
  <si>
    <t>127</t>
  </si>
  <si>
    <t>631319173</t>
  </si>
  <si>
    <t>Příplatek k mazanině tl do 120 mm za stržení povrchu spodní vrstvy před vložením výztuže</t>
  </si>
  <si>
    <t>886390040</t>
  </si>
  <si>
    <t>Příplatek k cenám mazanin za stržení povrchu spodní vrstvy mazaniny latí před vložením výztuže nebo pletiva pro tl. obou vrstev mazaniny přes 80 do 120 mm</t>
  </si>
  <si>
    <t>8,248*2 'Přepočtené koeficientem množství</t>
  </si>
  <si>
    <t>128</t>
  </si>
  <si>
    <t>631319195</t>
  </si>
  <si>
    <t>Příplatek k mazanině tl do 80 mm za plochu do 5 m2</t>
  </si>
  <si>
    <t>-1377992357</t>
  </si>
  <si>
    <t>Příplatek k cenám mazanin za malou plochu do 5 m2 jednotlivě mazanina tl. přes 50 do 80 mm</t>
  </si>
  <si>
    <t>129</t>
  </si>
  <si>
    <t>631319233</t>
  </si>
  <si>
    <t>Příplatek k mazaninám za přidání skleněných vláken pro objemové vyztužení 4 kg/m3</t>
  </si>
  <si>
    <t>-1484300445</t>
  </si>
  <si>
    <t>Příplatek k cenám betonových mazanin za vyztužení skleněnými vlákny objemové vyztužení 4 kg/m3</t>
  </si>
  <si>
    <t>130</t>
  </si>
  <si>
    <t>631351101</t>
  </si>
  <si>
    <t>Zřízení bednění rýh a hran v podlahách</t>
  </si>
  <si>
    <t>-543884658</t>
  </si>
  <si>
    <t>Bednění v podlahách rýh a hran zřízení</t>
  </si>
  <si>
    <t>12,33*0,15 "Z"</t>
  </si>
  <si>
    <t>1,1*0,15 "S"</t>
  </si>
  <si>
    <t>(8,54*2+1,14*2)*0,1+2*0,1 "114"</t>
  </si>
  <si>
    <t>6,46*0,1 "316"</t>
  </si>
  <si>
    <t>131</t>
  </si>
  <si>
    <t>631351102</t>
  </si>
  <si>
    <t>Odstranění bednění rýh a hran v podlahách</t>
  </si>
  <si>
    <t>-1780249721</t>
  </si>
  <si>
    <t>Bednění v podlahách rýh a hran odstranění</t>
  </si>
  <si>
    <t>132</t>
  </si>
  <si>
    <t>631362021</t>
  </si>
  <si>
    <t>Výztuž mazanin svařovanými sítěmi Kari</t>
  </si>
  <si>
    <t>-87144204</t>
  </si>
  <si>
    <t>Výztuž mazanin ze svařovaných sítí z drátů typu KARI</t>
  </si>
  <si>
    <t>(10,59*2,7)*7,9*2/1000 "114 podlaha"</t>
  </si>
  <si>
    <t>(11,49*0,5*2)*7,9*2/1000 "114 podlaha"</t>
  </si>
  <si>
    <t>24,5*7,9*2/1000 "114 podlaha"</t>
  </si>
  <si>
    <t>17,9*7,9*2/1000 "116 podlaha"</t>
  </si>
  <si>
    <t>1*2,85*1,35/1000 "podesta ocelového schodiště"</t>
  </si>
  <si>
    <t>8,4*1,35/1000 "316"</t>
  </si>
  <si>
    <t>8,39*1,35/1000 "317"</t>
  </si>
  <si>
    <t>42,01*1,35/1000 "318"</t>
  </si>
  <si>
    <t>16,21*1,35/1000 "319"</t>
  </si>
  <si>
    <t>1,71*1,35/1000 "320"</t>
  </si>
  <si>
    <t>3,92*1,35/1000 "321"</t>
  </si>
  <si>
    <t>4,34*1,35/1000 "322"</t>
  </si>
  <si>
    <t>13,94*1,35/1000 "323"</t>
  </si>
  <si>
    <t>1,441*1,15 'Přepočtené koeficientem množství</t>
  </si>
  <si>
    <t>133</t>
  </si>
  <si>
    <t>632453412</t>
  </si>
  <si>
    <t>Potěr průmyslový samonivelační ze suchých směsí podkladní pro střední provoz tl 10 mm</t>
  </si>
  <si>
    <t>-266071691</t>
  </si>
  <si>
    <t>Potěr průmyslový samonivelační ze suchých směsí podkladní pro středně těžký provoz, tl. přes 5 do 10 mm</t>
  </si>
  <si>
    <t xml:space="preserve">Poznámka k souboru cen:_x000D_
1. Ceny –3411 až –3426 jsou určeny pro vyrovnání a zpevnění stávajích betonových konstrukcí před pokládkou krycí vrstvy průmyslových podlah._x000D_
2. Ceny –3451 až -3475 jsou určeny pro konečnou povrchovou úpravu průmyslových podlah._x000D_
3. V cenách jsou započteny i náklady na penetraci podkladu._x000D_
</t>
  </si>
  <si>
    <t>17,9 "116"</t>
  </si>
  <si>
    <t>134</t>
  </si>
  <si>
    <t>632453452</t>
  </si>
  <si>
    <t>Potěr průmyslový samonivelační ze suchých směsí krycí pro střední provoz tl 8 mm</t>
  </si>
  <si>
    <t>1489560325</t>
  </si>
  <si>
    <t>Potěr průmyslový samonivelační ze suchých směsí krycí pro středně těžký provoz, tl. přes 5 do 8 mm</t>
  </si>
  <si>
    <t>135</t>
  </si>
  <si>
    <t>632481213</t>
  </si>
  <si>
    <t>Separační vrstva z PE fólie</t>
  </si>
  <si>
    <t>1042644035</t>
  </si>
  <si>
    <t>Separační vrstva k oddělení podlahových vrstev z polyetylénové fólie</t>
  </si>
  <si>
    <t>8,4 "316"</t>
  </si>
  <si>
    <t>8,39 "317"</t>
  </si>
  <si>
    <t>42,01 "318"</t>
  </si>
  <si>
    <t>16,21 "319"</t>
  </si>
  <si>
    <t>1,71 "320"</t>
  </si>
  <si>
    <t>3,92 "321"</t>
  </si>
  <si>
    <t>4,34 "322"</t>
  </si>
  <si>
    <t>13,94 "323"</t>
  </si>
  <si>
    <t>98,92*1,15 'Přepočtené koeficientem množství</t>
  </si>
  <si>
    <t>136</t>
  </si>
  <si>
    <t>633131111.MFC</t>
  </si>
  <si>
    <t>Povrchová úprava průmyslových podlah pro těžký provoz vsypovou směsí MFC COBET 140 (karbid) tl 2 mm</t>
  </si>
  <si>
    <t>-1603622589</t>
  </si>
  <si>
    <t xml:space="preserve">Poznámka k souboru cen:_x000D_
1. Ceny obsahují i náklady na oživení betonového povrchu rotační hladičkou, na nanesení vsypové směsi ve 2 vrstvách, na zapravení obou vrstev rotační hladičkou a na ochranný nátěr proti odpařování vody._x000D_
</t>
  </si>
  <si>
    <t>137</t>
  </si>
  <si>
    <t>634111113</t>
  </si>
  <si>
    <t>Obvodová dilatace pružnou těsnicí páskou mezi stěnou a mazaninou nebo potěrem v 80 mm</t>
  </si>
  <si>
    <t>1040592990</t>
  </si>
  <si>
    <t>Obvodová dilatace mezi stěnou a mazaninou nebo potěrem pružnou těsnicí páskou na bázi syntetického kaučuku výšky 80 mm</t>
  </si>
  <si>
    <t>15,29 "316"</t>
  </si>
  <si>
    <t>15,95 "317"</t>
  </si>
  <si>
    <t>29,44 "318"</t>
  </si>
  <si>
    <t>16,48 "319"</t>
  </si>
  <si>
    <t>5,6 "320"</t>
  </si>
  <si>
    <t>7,93 "321"</t>
  </si>
  <si>
    <t>9,18 "322"</t>
  </si>
  <si>
    <t>15 "323"</t>
  </si>
  <si>
    <t>138</t>
  </si>
  <si>
    <t>634111116</t>
  </si>
  <si>
    <t>Obvodová dilatace pružnou těsnicí páskou mezi stěnou a mazaninou nebo potěrem v 150 mm</t>
  </si>
  <si>
    <t>1111444280</t>
  </si>
  <si>
    <t>Obvodová dilatace mezi stěnou a mazaninou nebo potěrem pružnou těsnicí páskou na bázi syntetického kaučuku výšky 150 mm</t>
  </si>
  <si>
    <t>26,7 "113"</t>
  </si>
  <si>
    <t>34,22 "114"</t>
  </si>
  <si>
    <t>18,64 "115"</t>
  </si>
  <si>
    <t>139</t>
  </si>
  <si>
    <t>634661111</t>
  </si>
  <si>
    <t>Výplň dilatačních spar šířky do 5 mm v mazaninách silikonovým tmelem</t>
  </si>
  <si>
    <t>1126279167</t>
  </si>
  <si>
    <t>Výplň dilatačních spar mazanin silikonovým tmelem, šířka spáry do 5 mm</t>
  </si>
  <si>
    <t xml:space="preserve">Poznámka k souboru cen:_x000D_
1. V cenách jsou započteny i náklady na ochranu okrajů spáry papírovou páskou._x000D_
2. V cenách 634 66-21.. a 634 66-31.. jsou započteny i náklady na těsnící provazec z pěnového polyetylénu._x000D_
</t>
  </si>
  <si>
    <t>5,69*2-1,15*2 "114"</t>
  </si>
  <si>
    <t>140</t>
  </si>
  <si>
    <t>634911114</t>
  </si>
  <si>
    <t>Řezání dilatačních spár š 5 mm hl do 80 mm v čerstvé betonové mazanině</t>
  </si>
  <si>
    <t>2014531705</t>
  </si>
  <si>
    <t>Řezání dilatačních nebo smršťovacích spár v čerstvé betonové mazanině nebo potěru šířky do 5 mm, hloubky přes 50 do 80 mm</t>
  </si>
  <si>
    <t xml:space="preserve">Poznámka k souboru cen:_x000D_
1. V cenách jsou započteny i náklady na vyčištění spár po řezání._x000D_
</t>
  </si>
  <si>
    <t>141</t>
  </si>
  <si>
    <t>642942111</t>
  </si>
  <si>
    <t>Osazování zárubní nebo rámů dveřních kovových do 2,5 m2 na MC</t>
  </si>
  <si>
    <t>1223203362</t>
  </si>
  <si>
    <t>Osazování zárubní nebo rámů kovových dveřních lisovaných nebo z úhelníků bez dveřních křídel na cementovou maltu, plochy otvoru do 2,5 m2</t>
  </si>
  <si>
    <t xml:space="preserve">Poznámka k souboru cen:_x000D_
1. Ceny lze použít i pro osazování zárubní a rámů do stěn z prefabrikovaných dílců např. pórobetonových nebo sesazovaných, které se provádí současně nebo bezprostředně po osazení stěnových dílců; podobně platí u konstrukcí zděných přes 150 mm tloušťky, kde se osazování provádí převážně až po jejich vyzdění._x000D_
2. Ceny lze použít i pro osazení ocelových rámů na maltu určených pro zasklívání sklem profilovaným oceňované cenami katalogu 800-787 Zasklívání._x000D_
3. V cenách jsou započteny i náklady na kotvení rámů do zdiva._x000D_
4. Ceny jsou určeny pro jakýkoliv způsob provádění (např. bodovým přivařením k obnažené výztuži, uklínováním, zalitím pracen apod.)._x000D_
5. V cenách nejsou započteny náklady na dodávku zárubní nebo rámů, tyto se oceňují ve specifikaci._x000D_
6. V ceně -2951 jsou započteny náklady na usazení a vyvážení, včetně kotevního materiálu._x000D_
7. V ceně -2951 nejsou započteny náklady na připravenost stavebního otvoru, natažení jádrové a vrchní jemné omítky, tyto náklady se oceňují cenami části A04 Úpravy povrchů._x000D_
</t>
  </si>
  <si>
    <t>6 "Z01 800/1970 tl. 150 cihla"</t>
  </si>
  <si>
    <t>142</t>
  </si>
  <si>
    <t>55331156</t>
  </si>
  <si>
    <t>zárubeň ocelová pro běžné zdění hranatý profil 160 800 levá,pravá</t>
  </si>
  <si>
    <t>-150131347</t>
  </si>
  <si>
    <t>143</t>
  </si>
  <si>
    <t>642944121</t>
  </si>
  <si>
    <t>Osazování ocelových zárubní dodatečné pl do 2,5 m2</t>
  </si>
  <si>
    <t>-353575120</t>
  </si>
  <si>
    <t>Osazení ocelových dveřních zárubní lisovaných nebo z úhelníků dodatečně s vybetonováním prahu, plochy do 2,5 m2</t>
  </si>
  <si>
    <t xml:space="preserve">Poznámka k souboru cen:_x000D_
1. V cenách nejsou započteny náklady na dodání zárubní, tyto se oceňují ve specifikaci._x000D_
</t>
  </si>
  <si>
    <t>1 "203 800/1970 Z02"</t>
  </si>
  <si>
    <t>1 "204 800/1970 Z02"</t>
  </si>
  <si>
    <t>1 "205 800/1970 Z02"</t>
  </si>
  <si>
    <t>1 "206 800/1970 Z02"</t>
  </si>
  <si>
    <t>1 "208 600/1970 Z03"</t>
  </si>
  <si>
    <t>1 "209 600/1970 Z03"</t>
  </si>
  <si>
    <t>1 "210 800/1970 Z02"</t>
  </si>
  <si>
    <t>1 "212 800/1970 Z02"</t>
  </si>
  <si>
    <t>1+1+1 "213 800/1970 Z02"</t>
  </si>
  <si>
    <t>144</t>
  </si>
  <si>
    <t>55331113</t>
  </si>
  <si>
    <t>zárubeň ocelová pro běžné zdění hranatý profil 110 600 levá,pravá</t>
  </si>
  <si>
    <t>49969957</t>
  </si>
  <si>
    <t>145</t>
  </si>
  <si>
    <t>55331117</t>
  </si>
  <si>
    <t>zárubeň ocelová pro běžné zdění hranatý profil 110 800 levá,pravá</t>
  </si>
  <si>
    <t>1112537567</t>
  </si>
  <si>
    <t>146</t>
  </si>
  <si>
    <t>642945111</t>
  </si>
  <si>
    <t>Osazování protipožárních nebo protiplynových zárubní dveří jednokřídlových do 2,5 m2</t>
  </si>
  <si>
    <t>216084244</t>
  </si>
  <si>
    <t>Osazování ocelových zárubní protipožárních nebo protiplynových dveří do vynechaného otvoru, s obetonováním, dveří jednokřídlových do 2,5 m2</t>
  </si>
  <si>
    <t xml:space="preserve">Poznámka k souboru cen:_x000D_
1. Ceny jsou určeny pro jakýkoliv způsob provedení, např. s uklínováním, s případným přivařením k obnažené výztuži, se zalitím, resp. zabetonováním, včetně bednění._x000D_
2. V cenách jsou započteny i náklady na manipulační dopravu, na kotvení zárubně do zdiva._x000D_
3. V cenách není započtena dodávka zárubní, která se oceňuje ve specifikaci._x000D_
4. Vyvěšení a zavěšení dveřního křídla (křídel) je započteno v cenách za osazení._x000D_
5. Ceny lze použít i pro osazení zárubně včetně křídla (křídel), které nelze vyvěsit._x000D_
6. Kompletace zárubně s křídlem (křídly) se ocení cenami katalogu PSV 800-767 Konstrukce zámečnické - montáž._x000D_
</t>
  </si>
  <si>
    <t>1 "Z07 900/1970 tl. 125 porobeton"</t>
  </si>
  <si>
    <t>147</t>
  </si>
  <si>
    <t>55331373</t>
  </si>
  <si>
    <t>zárubeň ocelová pro pórobeton 125 900 levá,pravá - protipožární</t>
  </si>
  <si>
    <t>1717104799</t>
  </si>
  <si>
    <t xml:space="preserve">zárubeň ocelová pro pórobeton 125 900 levá,pravá - protipožární
</t>
  </si>
  <si>
    <t>148</t>
  </si>
  <si>
    <t>644941112</t>
  </si>
  <si>
    <t>Osazování ventilačních mřížek velikosti do 300 x 300 mm</t>
  </si>
  <si>
    <t>-444442441</t>
  </si>
  <si>
    <t>Montáž průvětrníků nebo mřížek odvětrávacích velikosti přes 150 x 200 do 300 x 300 mm</t>
  </si>
  <si>
    <t xml:space="preserve">Poznámka k souboru cen:_x000D_
1. V cenách nejsou započteny náklady na dodávku průvětrníku nebo mřížky, tyto se oceňují ve specifikaci._x000D_
</t>
  </si>
  <si>
    <t>1 "114"</t>
  </si>
  <si>
    <t>149</t>
  </si>
  <si>
    <t>55341428</t>
  </si>
  <si>
    <t>mřížka větrací nerezová kruhová se síťovinou 150mm</t>
  </si>
  <si>
    <t>-1701004122</t>
  </si>
  <si>
    <t>Ostatní konstrukce a práce, bourání</t>
  </si>
  <si>
    <t>150</t>
  </si>
  <si>
    <t>916991121</t>
  </si>
  <si>
    <t>Lože pod obrubníky, krajníky nebo obruby z dlažebních kostek z betonu prostého</t>
  </si>
  <si>
    <t>1492605112</t>
  </si>
  <si>
    <t>Lože pod obrubníky, krajníky nebo obruby z dlažebních kostek z betonu prostého tř. C 16/20</t>
  </si>
  <si>
    <t>15*0,6*0,15 "žlabovka"</t>
  </si>
  <si>
    <t>151</t>
  </si>
  <si>
    <t>935112111</t>
  </si>
  <si>
    <t>Osazení příkopového žlabu do betonu tl 100 mm z betonových tvárnic š 500 mm</t>
  </si>
  <si>
    <t>-451001514</t>
  </si>
  <si>
    <t>Osazení betonového příkopového žlabu s vyplněním a zatřením spár cementovou maltou s ložem tl. 100 mm z betonu prostého z betonových příkopových tvárnic šířky do 500 mm</t>
  </si>
  <si>
    <t xml:space="preserve">Poznámka k souboru cen:_x000D_
1. V cenách jsou započteny i náklady na dodání hmot pro lože a pro vyplnění spár._x000D_
2. V cenách nejsou započteny náklady na dodání příkopových tvárnic nebo betonových desek, které se oceňují ve specifikaci._x000D_
3. Množství měrných jednotek se určuje:_x000D_
a) pro příkopy z betonových tvárnic (žlabu) v m délky jejich podélné osy,_x000D_
b) pro příkopy z betonových desek v m2 rozvinuté lícní plochy dlažby (žlabu),_x000D_
c) pro lože z kameniva nebo z betonu prostého v cenách -1911 a -2911 v m2 rozvinuté lícní plochy dlažby (žlabu)._x000D_
4. Šířkou žlabu příkopových tvárnic se rozumí největší světlá šířka tvárnice._x000D_
</t>
  </si>
  <si>
    <t>15 "žlabovka"</t>
  </si>
  <si>
    <t>152</t>
  </si>
  <si>
    <t>59227029</t>
  </si>
  <si>
    <t>žlabovka příkopová betonová 500x500x60mm</t>
  </si>
  <si>
    <t>-1838483289</t>
  </si>
  <si>
    <t>153</t>
  </si>
  <si>
    <t>941111131</t>
  </si>
  <si>
    <t>Montáž lešení řadového trubkového lehkého s podlahami zatížení do 200 kg/m2 š do 1,5 m v do 10 m</t>
  </si>
  <si>
    <t>-1749251764</t>
  </si>
  <si>
    <t>Montáž lešení řadového trubkového lehkého pracovního s podlahami s provozním zatížením tř. 3 do 200 kg/m2 šířky tř. W12 přes 1,2 do 1,5 m, výšky do 10 m</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</si>
  <si>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</si>
  <si>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(18+14)*6+16*6 "přístavba"</t>
  </si>
  <si>
    <t>23*6*2 "stávající"</t>
  </si>
  <si>
    <t>154</t>
  </si>
  <si>
    <t>941111132</t>
  </si>
  <si>
    <t>Montáž lešení řadového trubkového lehkého s podlahami zatížení do 200 kg/m2 š do 1,5 m v do 25 m</t>
  </si>
  <si>
    <t>1739826703</t>
  </si>
  <si>
    <t>Montáž lešení řadového trubkového lehkého pracovního s podlahami s provozním zatížením tř. 3 do 200 kg/m2 šířky tř. W12 přes 1,2 do 1,5 m, výšky přes 10 do 25 m</t>
  </si>
  <si>
    <t>15*11 "stávající"</t>
  </si>
  <si>
    <t>155</t>
  </si>
  <si>
    <t>941111231</t>
  </si>
  <si>
    <t>Příplatek k lešení řadovému trubkovému lehkému s podlahami š 1,5 m v 10 m za první a ZKD den použití</t>
  </si>
  <si>
    <t>-1096397216</t>
  </si>
  <si>
    <t>Montáž lešení řadového trubkového lehkého pracovního s podlahami s provozním zatížením tř. 3 do 200 kg/m2 Příplatek za první a každý další den použití lešení k ceně -1131</t>
  </si>
  <si>
    <t>((18+14)*6+16*6)*150 "přístavba"</t>
  </si>
  <si>
    <t>(23*6*2)*30 "stávající"</t>
  </si>
  <si>
    <t>156</t>
  </si>
  <si>
    <t>941111232</t>
  </si>
  <si>
    <t>Příplatek k lešení řadovému trubkovému lehkému s podlahami š 1,5 m v 25 m za první a ZKD den použití</t>
  </si>
  <si>
    <t>1210459184</t>
  </si>
  <si>
    <t>Montáž lešení řadového trubkového lehkého pracovního s podlahami s provozním zatížením tř. 3 do 200 kg/m2 Příplatek za první a každý další den použití lešení k ceně -1132</t>
  </si>
  <si>
    <t>(15*11)*30 "stávající"</t>
  </si>
  <si>
    <t>157</t>
  </si>
  <si>
    <t>941111831</t>
  </si>
  <si>
    <t>Demontáž lešení řadového trubkového lehkého s podlahami zatížení do 200 kg/m2 š do 1,5 m v do 10 m</t>
  </si>
  <si>
    <t>-1972073977</t>
  </si>
  <si>
    <t>Demontáž lešení řadového trubkového lehkého pracovního s podlahami s provozním zatížením tř. 3 do 200 kg/m2 šířky tř. W12 přes 1,2 do 1,5 m, výšky do 10 m</t>
  </si>
  <si>
    <t xml:space="preserve">Poznámka k souboru cen:_x000D_
1. Demontáž lešení řadového trubkového lehkého výšky přes 25 m se oceňuje individuálně._x000D_
</t>
  </si>
  <si>
    <t>158</t>
  </si>
  <si>
    <t>941111832</t>
  </si>
  <si>
    <t>Demontáž lešení řadového trubkového lehkého s podlahami zatížení do 200 kg/m2 š do 1,5 m v do 25 m</t>
  </si>
  <si>
    <t>-1989466198</t>
  </si>
  <si>
    <t>Demontáž lešení řadového trubkového lehkého pracovního s podlahami s provozním zatížením tř. 3 do 200 kg/m2 šířky tř. W12 přes 1,2 do 1,5 m, výšky přes 10 do 25 m</t>
  </si>
  <si>
    <t>159</t>
  </si>
  <si>
    <t>944111122</t>
  </si>
  <si>
    <t>Montáž ochranného zábradlí trubkového vnitřního na lešeňových konstrukcích dvoutyčového</t>
  </si>
  <si>
    <t>-1169204934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</si>
  <si>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</si>
  <si>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(18+14)*3+16*3 "přístavba"</t>
  </si>
  <si>
    <t>23*3*2 "stávající"</t>
  </si>
  <si>
    <t>15*6 "stávající"</t>
  </si>
  <si>
    <t>160</t>
  </si>
  <si>
    <t>944111222</t>
  </si>
  <si>
    <t>Příplatek k ochrannému zábradlí trubkovému vnitřnímu dvoutyčovému za první a ZKD den použití</t>
  </si>
  <si>
    <t>-1858944955</t>
  </si>
  <si>
    <t>Montáž ochranného zábradlí trubkového Příplatek za první a každý další den použití zábradlí k ceně -1122</t>
  </si>
  <si>
    <t>((18+14)*3+16*3)*150 "přístavba"</t>
  </si>
  <si>
    <t>(23*3*2)*30 "stávající"</t>
  </si>
  <si>
    <t>(15*6)*30 "stávající"</t>
  </si>
  <si>
    <t>161</t>
  </si>
  <si>
    <t>944111822</t>
  </si>
  <si>
    <t>Demontáž ochranného zábradlí trubkového vnitřního na lešeňových konstrukcích dvoutyčového</t>
  </si>
  <si>
    <t>1061505660</t>
  </si>
  <si>
    <t xml:space="preserve">Poznámka k souboru cen:_x000D_
1. Cena -1811 je určena pro zábradlí na objektech jakékoliv výšky._x000D_
2. Ceny -1821 a -1822 jsou určeny pro lešeňové trubkové konstrukce do výšky 25 m._x000D_
</t>
  </si>
  <si>
    <t>162</t>
  </si>
  <si>
    <t>944511111</t>
  </si>
  <si>
    <t>Montáž ochranné sítě z textilie z umělých vláken</t>
  </si>
  <si>
    <t>-2017199963</t>
  </si>
  <si>
    <t>Montáž ochranné sítě zavěšené na konstrukci lešení z textilie z umělých vláken</t>
  </si>
  <si>
    <t xml:space="preserve">Poznámka k souboru cen:_x000D_
1. V cenách nejsou započteny náklady na lešení potřebné pro zavěšení sítí; toto lešení se oceňuje příslušnými cenami lešení._x000D_
</t>
  </si>
  <si>
    <t>163</t>
  </si>
  <si>
    <t>944511211</t>
  </si>
  <si>
    <t>Příplatek k ochranné síti za první a ZKD den použití</t>
  </si>
  <si>
    <t>1055832451</t>
  </si>
  <si>
    <t>Montáž ochranné sítě Příplatek za první a každý další den použití sítě k ceně -1111</t>
  </si>
  <si>
    <t>164</t>
  </si>
  <si>
    <t>944511811</t>
  </si>
  <si>
    <t>Demontáž ochranné sítě z textilie z umělých vláken</t>
  </si>
  <si>
    <t>-927469398</t>
  </si>
  <si>
    <t>Demontáž ochranné sítě zavěšené na konstrukci lešení z textilie z umělých vláken</t>
  </si>
  <si>
    <t>165</t>
  </si>
  <si>
    <t>944711112</t>
  </si>
  <si>
    <t>Montáž záchytné stříšky š do 2 m</t>
  </si>
  <si>
    <t>-280690598</t>
  </si>
  <si>
    <t>Montáž záchytné stříšky zřizované současně s lehkým nebo těžkým lešením, šířky přes 1,5 do 2,0 m</t>
  </si>
  <si>
    <t xml:space="preserve">Poznámka k souboru cen:_x000D_
1. Ceny nelze použít pro samostatnou záchytnou stříšku či jiné ochranné konstrukce, které mají za účel chránit chodce před padající omítkou či zchátralými římsami apod._x000D_
2. Množství měrných jednotek se určuje v m délky lešení, ke kterému se záchytná stříška zřizuje._x000D_
</t>
  </si>
  <si>
    <t>166</t>
  </si>
  <si>
    <t>944711212</t>
  </si>
  <si>
    <t>Příplatek k záchytné stříšce š do 2 m za první a ZKD den použití</t>
  </si>
  <si>
    <t>-628439872</t>
  </si>
  <si>
    <t>Montáž záchytné stříšky Příplatek za první a každý další den použití záchytné stříšky k ceně -1112</t>
  </si>
  <si>
    <t>2*30</t>
  </si>
  <si>
    <t>167</t>
  </si>
  <si>
    <t>944711812</t>
  </si>
  <si>
    <t>Demontáž záchytné stříšky š do 2 m</t>
  </si>
  <si>
    <t>136580344</t>
  </si>
  <si>
    <t>Demontáž záchytné stříšky zřizované současně s lehkým nebo těžkým lešením, šířky přes 1,5 do 2,0 m</t>
  </si>
  <si>
    <t xml:space="preserve">Poznámka k souboru cen:_x000D_
1. Ceny nelze použít pro samostatnou záchytnou stříšku či jiné ochranné konstrukce, které mají za účel chránit chodce před padající omítkou či zchátralými římsami apod._x000D_
</t>
  </si>
  <si>
    <t>168</t>
  </si>
  <si>
    <t>949101111</t>
  </si>
  <si>
    <t>Lešení pomocné pro objekty pozemních staveb s lešeňovou podlahou v do 1,9 m zatížení do 150 kg/m2</t>
  </si>
  <si>
    <t>1774154990</t>
  </si>
  <si>
    <t>Lešení pomocné pracovní pro objekty pozemních staveb pro zatížení do 150 kg/m2, o výšce lešeňové podlahy do 1,9 m</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</si>
  <si>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</si>
  <si>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15,97/2 "101"</t>
  </si>
  <si>
    <t>5,69 "107"</t>
  </si>
  <si>
    <t>15,55/2 "109"</t>
  </si>
  <si>
    <t>7,82 "202"</t>
  </si>
  <si>
    <t>7,68 "217"</t>
  </si>
  <si>
    <t>13,1 "313"</t>
  </si>
  <si>
    <t>18,13 "316"</t>
  </si>
  <si>
    <t>169</t>
  </si>
  <si>
    <t>952901111</t>
  </si>
  <si>
    <t>Vyčištění budov bytové a občanské výstavby při výšce podlaží do 4 m</t>
  </si>
  <si>
    <t>470468885</t>
  </si>
  <si>
    <t>Vyčištění budov nebo objektů před předáním do užívání budov bytové nebo občanské výstavby, světlé výšky podlaží do 4 m</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</si>
  <si>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</si>
  <si>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15,97 "101"</t>
  </si>
  <si>
    <t>23,74 "102"</t>
  </si>
  <si>
    <t>29,85 "103"</t>
  </si>
  <si>
    <t>7,11 "104"</t>
  </si>
  <si>
    <t>5,17 "105"</t>
  </si>
  <si>
    <t>6,16 "108"</t>
  </si>
  <si>
    <t>15,55 "109"</t>
  </si>
  <si>
    <t>14,42 "110"</t>
  </si>
  <si>
    <t>10,99 "111"</t>
  </si>
  <si>
    <t>61,24 "112"</t>
  </si>
  <si>
    <t>63,73 "116"</t>
  </si>
  <si>
    <t>54,24 "117"</t>
  </si>
  <si>
    <t>7,23 "118"</t>
  </si>
  <si>
    <t>36,95 "119"</t>
  </si>
  <si>
    <t>24,23 "120"</t>
  </si>
  <si>
    <t>142,41 "121"</t>
  </si>
  <si>
    <t>9,27 "201"</t>
  </si>
  <si>
    <t>7,82 "102"</t>
  </si>
  <si>
    <t>12,8 "203"</t>
  </si>
  <si>
    <t>12,78 "204"</t>
  </si>
  <si>
    <t>12,61 "205"</t>
  </si>
  <si>
    <t>12,63 "206"</t>
  </si>
  <si>
    <t>10,46 "207"</t>
  </si>
  <si>
    <t>3,99 "208"</t>
  </si>
  <si>
    <t>9,65 "209"</t>
  </si>
  <si>
    <t>7,41 "210"</t>
  </si>
  <si>
    <t>2,83 "211"</t>
  </si>
  <si>
    <t>9,35 "301"</t>
  </si>
  <si>
    <t>7,66 "302"</t>
  </si>
  <si>
    <t>13,3 "303"</t>
  </si>
  <si>
    <t>13,3 "304"</t>
  </si>
  <si>
    <t>11,53 "305"</t>
  </si>
  <si>
    <t>8,37 "306"</t>
  </si>
  <si>
    <t>1,99 "307"</t>
  </si>
  <si>
    <t>3,09 "308"</t>
  </si>
  <si>
    <t>8,92 "309"</t>
  </si>
  <si>
    <t>1,99 "310"</t>
  </si>
  <si>
    <t>6,8 "311"</t>
  </si>
  <si>
    <t>97,45 "312"</t>
  </si>
  <si>
    <t>7,87 "314"</t>
  </si>
  <si>
    <t>3,19 "315"</t>
  </si>
  <si>
    <t>170</t>
  </si>
  <si>
    <t>953241211</t>
  </si>
  <si>
    <t>Osazení smykových dilatačních trnů D 20 mm pro nižší zatížení nerez nebo pozink s pouzdrem</t>
  </si>
  <si>
    <t>-288538532</t>
  </si>
  <si>
    <t>Osazení smykových trnů do dilatačních spár jednoduchých pro nižší zatížení z nerezové nebo pozinkované oceli s pouzdrem z nerezové oceli nebo plastu, průměr 20 mm</t>
  </si>
  <si>
    <t xml:space="preserve">Poznámka k souboru cen:_x000D_
1. V cenách -1111 až -1114 jsou započteny i náklady na osazení smykového trnu, v cenách -1211 až -1517 i náklady na osazení smykového trnu a pouzdra do obou dilatačních celků._x000D_
2. V cenách nejsou započteny náklady na dodávku smykového trnu, pouzdra a protipožární manžety, které se oceňují ve specifikaci._x000D_
3. V cenách nejsou započteny náklady na přídavnou výztuž, která se oceňuje současně s výztuží betonářskou._x000D_
</t>
  </si>
  <si>
    <t>25 "Z základ"</t>
  </si>
  <si>
    <t>25 "V základ"</t>
  </si>
  <si>
    <t>171</t>
  </si>
  <si>
    <t>54879272</t>
  </si>
  <si>
    <t>trn pro přenos smykové síly u dilatačních spár pro nižší zatížení nerez s nerezovým kombinovaným pouzdrem D 20mm</t>
  </si>
  <si>
    <t>-54287917</t>
  </si>
  <si>
    <t>172</t>
  </si>
  <si>
    <t>953321111</t>
  </si>
  <si>
    <t>Vložky do svislých dilatačních spár z minerální plsti tl 30 mm</t>
  </si>
  <si>
    <t>-1374389859</t>
  </si>
  <si>
    <t>Vložky svislé do dilatačních spár z minerální plsti včetně dodání a osazení, v jakémkoliv zdivu do 30 mm</t>
  </si>
  <si>
    <t xml:space="preserve">Poznámka k souboru cen:_x000D_
1. V cenách jsou započteny i náklady na jednostranné zajištění polohy vložek proti sesmeknutí (např. přibitím, maltovými terči)._x000D_
</t>
  </si>
  <si>
    <t>119,5+52,66</t>
  </si>
  <si>
    <t>173</t>
  </si>
  <si>
    <t>953731115</t>
  </si>
  <si>
    <t>Odvětrání svislé troubami plastovými DN do 160 mm ve stropních prostupech včetně obetonování</t>
  </si>
  <si>
    <t>1050570349</t>
  </si>
  <si>
    <t>Odvětrání svislé plastovými troubami ve stropních prostupech s obetonováním vnitřního průměru přes 140 do 160 mm</t>
  </si>
  <si>
    <t xml:space="preserve">Poznámka k souboru cen:_x000D_
1. V cenách -111. a -121. nejsou započteny náklady na dodávku a montáž větrací hlavice; tyto se ocení cenou -1311 - Montáž větrací hlavice a materiálem ve specifikaci._x000D_
2. V cenách -111. nejsou započteny náklady na vybourání prostupů ve stropech; tyto se ocení příslušnými cenami katalogu 801-3 Budovy a haly-bourání konstrukcí._x000D_
</t>
  </si>
  <si>
    <t>3,5 "114"</t>
  </si>
  <si>
    <t>174</t>
  </si>
  <si>
    <t>953735115</t>
  </si>
  <si>
    <t>Odvětrání vodorovné plastovými troubami DN do 160 mm ukládanými na sraz</t>
  </si>
  <si>
    <t>-203502586</t>
  </si>
  <si>
    <t>Odvětrání vodorovné z plastových trub ukládaných na sraz, na maltové terče se zakrytím volných konců síťkami na střechách, do izolačních násypů apod. vnitřní průměr přes 140 do 160 mm</t>
  </si>
  <si>
    <t>175</t>
  </si>
  <si>
    <t>953965131</t>
  </si>
  <si>
    <t>Kotevní šroub pro chemické kotvy M 16 dl 190 mm</t>
  </si>
  <si>
    <t>827075345</t>
  </si>
  <si>
    <t>Kotvy chemické s vyvrtáním otvoru kotevní šrouby pro chemické kotvy, velikost M 16, délka 190 mm</t>
  </si>
  <si>
    <t xml:space="preserve">Poznámka k souboru cen:_x000D_
1. V cenách 953 96-11 a 953 96-12 jsou započteny i náklady na:_x000D_
a) rozměření, vrtání a spotřebu vrtáků. Pro velikost M 8 až M 30 jsou započteny náklady na vrtání příklepovými vrtáky, pro velikost M 33 až M 39 diamantovými korunkami,_x000D_
b) vyfoukání otvoru, přípravu kotev k uložení do otvorů, vyplnění kotevních otvorů tmelem nebo chemickou patronou včetně dodávky materiálu._x000D_
2. V cenách 953 96-51.. jsou započteny i náklady na dodání a zasunutí kotevního šroubu do otvoru vyplněného chemickým tmelem nebo patronou a dotažení matice._x000D_
</t>
  </si>
  <si>
    <t>4 "ocelové schodiště ke stropu"</t>
  </si>
  <si>
    <t>176</t>
  </si>
  <si>
    <t>953965132</t>
  </si>
  <si>
    <t>Kotevní šroub pro chemické kotvy M 16 dl 260 mm</t>
  </si>
  <si>
    <t>1953364066</t>
  </si>
  <si>
    <t>Kotvy chemické s vyvrtáním otvoru kotevní šrouby pro chemické kotvy, velikost M 16, délka 260 mm</t>
  </si>
  <si>
    <t>2*2 "ocelový rám"</t>
  </si>
  <si>
    <t>177</t>
  </si>
  <si>
    <t>953965134</t>
  </si>
  <si>
    <t>Kotevní šroub pro chemické kotvy M 16 dl 350 mm</t>
  </si>
  <si>
    <t>-1675856577</t>
  </si>
  <si>
    <t>Kotvy chemické s vyvrtáním otvoru kotevní šrouby pro chemické kotvy, velikost M 16, délka 350 mm</t>
  </si>
  <si>
    <t>22 "pozednice kotvení"</t>
  </si>
  <si>
    <t>178</t>
  </si>
  <si>
    <t>961043111</t>
  </si>
  <si>
    <t>Bourání základů z betonu proloženého kamenem</t>
  </si>
  <si>
    <t>-779250595</t>
  </si>
  <si>
    <t>Bourání základů z betonu proloženého kamenem</t>
  </si>
  <si>
    <t>10,59*0,5*1,1 "114"</t>
  </si>
  <si>
    <t>179</t>
  </si>
  <si>
    <t>961055111</t>
  </si>
  <si>
    <t>Bourání základů ze ŽB</t>
  </si>
  <si>
    <t>-190164107</t>
  </si>
  <si>
    <t>Bourání základů z betonu železového</t>
  </si>
  <si>
    <t>10,59*2,7*0,1 "114 základová deska"</t>
  </si>
  <si>
    <t>180</t>
  </si>
  <si>
    <t>962031132</t>
  </si>
  <si>
    <t>Bourání příček z cihel pálených na MVC tl do 100 mm</t>
  </si>
  <si>
    <t>-224523880</t>
  </si>
  <si>
    <t>Bourání příček z cihel, tvárnic nebo příčkovek z cihel pálených, plných nebo dutých na maltu vápennou nebo vápenocementovou, tl. do 100 mm</t>
  </si>
  <si>
    <t>3*2,95 "212"</t>
  </si>
  <si>
    <t>181</t>
  </si>
  <si>
    <t>962031133</t>
  </si>
  <si>
    <t>Bourání příček z cihel pálených na MVC tl do 150 mm</t>
  </si>
  <si>
    <t>-2102817232</t>
  </si>
  <si>
    <t>Bourání příček z cihel, tvárnic nebo příčkovek z cihel pálených, plných nebo dutých na maltu vápennou nebo vápenocementovou, tl. do 150 mm</t>
  </si>
  <si>
    <t>4,58*2,95 "217"</t>
  </si>
  <si>
    <t>182</t>
  </si>
  <si>
    <t>965043341</t>
  </si>
  <si>
    <t>Bourání podkladů pod dlažby betonových s potěrem nebo teracem tl do 100 mm pl přes 4 m2</t>
  </si>
  <si>
    <t>-1144258408</t>
  </si>
  <si>
    <t>Bourání mazanin betonových s potěrem nebo teracem tl. do 100 mm, plochy přes 4 m2</t>
  </si>
  <si>
    <t>183</t>
  </si>
  <si>
    <t>965046111</t>
  </si>
  <si>
    <t>Broušení stávajících betonových podlah úběr do 3 mm</t>
  </si>
  <si>
    <t>219457254</t>
  </si>
  <si>
    <t xml:space="preserve">Poznámka k souboru cen:_x000D_
1. Ceny jsou určeny pro zbroušení podlah před pokládkou zpevňovacích nátěrů, odfrézování zaolejovaných vrstev, odstranění starých nátěrů, lepidel dlažby, vyrovnání povrchu – odstranění nerovností, zarovnání nerovností v okolí dilatačních spar._x000D_
</t>
  </si>
  <si>
    <t>42,38 "113"</t>
  </si>
  <si>
    <t>62,39 "114"</t>
  </si>
  <si>
    <t>19,13 "115"</t>
  </si>
  <si>
    <t>17,24 "214"</t>
  </si>
  <si>
    <t>7,68 "219"</t>
  </si>
  <si>
    <t>7,75 "220"</t>
  </si>
  <si>
    <t>8,3 "212"</t>
  </si>
  <si>
    <t>13,5 "215"</t>
  </si>
  <si>
    <t>11,86 "216"</t>
  </si>
  <si>
    <t>13,44 "217"</t>
  </si>
  <si>
    <t>11,75 "218"</t>
  </si>
  <si>
    <t>184</t>
  </si>
  <si>
    <t>965046119</t>
  </si>
  <si>
    <t>Příplatek k broušení stávajících betonových podlah za každý další 1 mm úběru</t>
  </si>
  <si>
    <t>-1379114422</t>
  </si>
  <si>
    <t>Broušení stávajících betonových podlah Příplatek k ceně za každý další 1 mm úběru</t>
  </si>
  <si>
    <t>292,82*2 'Přepočtené koeficientem množství</t>
  </si>
  <si>
    <t>185</t>
  </si>
  <si>
    <t>965049111</t>
  </si>
  <si>
    <t>Příplatek k bourání betonových mazanin za bourání mazanin se svařovanou sítí tl do 100 mm</t>
  </si>
  <si>
    <t>691685253</t>
  </si>
  <si>
    <t>Bourání mazanin Příplatek k cenám za bourání mazanin betonových se svařovanou sítí, tl. do 100 mm</t>
  </si>
  <si>
    <t>186</t>
  </si>
  <si>
    <t>966080103</t>
  </si>
  <si>
    <t>Bourání kontaktního zateplení z polystyrenových desek tloušťky do 120 mm</t>
  </si>
  <si>
    <t>-1665575669</t>
  </si>
  <si>
    <t>Bourání kontaktního zateplení včetně povrchové úpravy omítkou nebo nátěrem z polystyrénových desek, tloušťky přes 60 do 120 mm</t>
  </si>
  <si>
    <t>52,25+10,23+1,185*1,2 "stávající zateplení včetně soklu"</t>
  </si>
  <si>
    <t>187</t>
  </si>
  <si>
    <t>967031132</t>
  </si>
  <si>
    <t>Přisekání rovných ostění v cihelném zdivu na MV nebo MVC</t>
  </si>
  <si>
    <t>-1695433428</t>
  </si>
  <si>
    <t>Přisekání (špicování) plošné nebo rovných ostění zdiva z cihel pálených rovných ostění, bez odstupu, po hrubém vybourání otvorů, na maltu vápennou nebo vápenocementovou</t>
  </si>
  <si>
    <t>0,1*2,95*2 "212"</t>
  </si>
  <si>
    <t>(0,355*2,1*2+1,45*0,355)+(2,1*0,48*2+1,2*0,48*1) "214"</t>
  </si>
  <si>
    <t>(0,15*2,95*2) "217"</t>
  </si>
  <si>
    <t>1,1*0,3+2,05*0,3*2 "312"</t>
  </si>
  <si>
    <t>188</t>
  </si>
  <si>
    <t>968062355</t>
  </si>
  <si>
    <t>Vybourání dřevěných rámů oken dvojitých včetně křídel pl do 2 m2</t>
  </si>
  <si>
    <t>1720784617</t>
  </si>
  <si>
    <t>Vybourání dřevěných rámů oken s křídly, dveřních zárubní, vrat, stěn, ostění nebo obkladů rámů oken s křídly dvojitých, plochy do 2 m2</t>
  </si>
  <si>
    <t xml:space="preserve">Poznámka k souboru cen:_x000D_
1. V cenách -2244 až -2747 jsou započteny i náklady na vyvěšení křídel._x000D_
</t>
  </si>
  <si>
    <t>189</t>
  </si>
  <si>
    <t>968072455</t>
  </si>
  <si>
    <t>Vybourání kovových dveřních zárubní pl do 2 m2</t>
  </si>
  <si>
    <t>-590894881</t>
  </si>
  <si>
    <t>Vybourání kovových rámů oken s křídly, dveřních zárubní, vrat, stěn, ostění nebo obkladů dveřních zárubní, plochy do 2 m2</t>
  </si>
  <si>
    <t xml:space="preserve">Poznámka k souboru cen:_x000D_
1. V cenách -2244 až -2559 jsou započteny i náklady na vyvěšení křídel._x000D_
2. Cenou -2641 se oceňuje i vybourání nosné ocelové konstrukce pro sádrokartonové příčky._x000D_
</t>
  </si>
  <si>
    <t>0,8*1,97 "203"</t>
  </si>
  <si>
    <t>0,8*1,97 "204"</t>
  </si>
  <si>
    <t>0,8*1,97 "205"</t>
  </si>
  <si>
    <t>0,8*1,97 "206"</t>
  </si>
  <si>
    <t>0,6*1,97 "208"</t>
  </si>
  <si>
    <t>0,6*1,97 "209"</t>
  </si>
  <si>
    <t>0,8*1,97 "210"</t>
  </si>
  <si>
    <t>0,8*1,97 "212"</t>
  </si>
  <si>
    <t>0,8*1,97 "213"</t>
  </si>
  <si>
    <t>0,8*1,97*3 "214"</t>
  </si>
  <si>
    <t>0,8*1,97 "217"</t>
  </si>
  <si>
    <t>0,8*1,97 "218"</t>
  </si>
  <si>
    <t>190</t>
  </si>
  <si>
    <t>971033641</t>
  </si>
  <si>
    <t>Vybourání otvorů ve zdivu cihelném pl do 4 m2 na MVC nebo MV tl do 300 mm</t>
  </si>
  <si>
    <t>2004461758</t>
  </si>
  <si>
    <t>Vybourání otvorů ve zdivu základovém nebo nadzákladovém z cihel, tvárnic, příčkovek z cihel pálených na maltu vápennou nebo vápenocementovou plochy do 4 m2, tl. do 300 mm</t>
  </si>
  <si>
    <t>1,1*2,05*0,3+1,5*0,3*0,3 "312"</t>
  </si>
  <si>
    <t>191</t>
  </si>
  <si>
    <t>971033651</t>
  </si>
  <si>
    <t>Vybourání otvorů ve zdivu cihelném pl do 4 m2 na MVC nebo MV tl do 600 mm</t>
  </si>
  <si>
    <t>1783254187</t>
  </si>
  <si>
    <t>Vybourání otvorů ve zdivu základovém nebo nadzákladovém z cihel, tvárnic, příčkovek z cihel pálených na maltu vápennou nebo vápenocementovou plochy do 4 m2, tl. do 600 mm</t>
  </si>
  <si>
    <t>1,45*2,1*0,355+2*0,3*0,355-0,8*1,97*0,335 "220"</t>
  </si>
  <si>
    <t>1,2*2,1*0,48+1,75*0,48*0,3 "214"</t>
  </si>
  <si>
    <t>192</t>
  </si>
  <si>
    <t>971042361</t>
  </si>
  <si>
    <t>Vybourání otvorů v betonových příčkách a zdech pl do 0,09 m2 tl do 600 mm</t>
  </si>
  <si>
    <t>-1156622819</t>
  </si>
  <si>
    <t>Vybourání otvorů v betonových příčkách a zdech základových nebo nadzákladových plochy do 0,09 m2, tl. do 600 mm</t>
  </si>
  <si>
    <t>1+1"průraz základů pro chráničku"</t>
  </si>
  <si>
    <t>193</t>
  </si>
  <si>
    <t>977131118</t>
  </si>
  <si>
    <t>Vrty příklepovými vrtáky D do 28 mm do cihelného zdiva nebo prostého betonu</t>
  </si>
  <si>
    <t>2093392884</t>
  </si>
  <si>
    <t>Vrty příklepovými vrtáky do cihelného zdiva nebo prostého betonu průměru přes 25 do 28 mm</t>
  </si>
  <si>
    <t xml:space="preserve">Poznámka k souboru cen:_x000D_
1. V cenách jsou započteny i náklady na rozměření, vrtání vrtacím kladivem a opotřebení příklepových vrtáků._x000D_
</t>
  </si>
  <si>
    <t>75 "Z základ"</t>
  </si>
  <si>
    <t>75 "V základ"</t>
  </si>
  <si>
    <t>194</t>
  </si>
  <si>
    <t>977131291</t>
  </si>
  <si>
    <t>Příplatek k vrtům příklepovými vrtáky za práci ve stísněném prostoru</t>
  </si>
  <si>
    <t>530728944</t>
  </si>
  <si>
    <t>Vrty příklepovými vrtáky do cihelného zdiva nebo prostého betonu Příplatek k cenám za práci ve stísněném prostoru</t>
  </si>
  <si>
    <t>195</t>
  </si>
  <si>
    <t>977311111</t>
  </si>
  <si>
    <t>Řezání stávajících betonových mazanin nevyztužených hl do 50 mm</t>
  </si>
  <si>
    <t>1879079255</t>
  </si>
  <si>
    <t>Řezání stávajících betonových mazanin bez vyztužení hloubky do 50 mm</t>
  </si>
  <si>
    <t xml:space="preserve">10,59*2 </t>
  </si>
  <si>
    <t xml:space="preserve">11,49*2 </t>
  </si>
  <si>
    <t>196</t>
  </si>
  <si>
    <t>977312114</t>
  </si>
  <si>
    <t>Řezání stávajících betonových mazanin vyztužených hl do 200 mm</t>
  </si>
  <si>
    <t>-196369221</t>
  </si>
  <si>
    <t>Řezání stávajících betonových mazanin s vyztužením hloubky přes 150 do 200 mm</t>
  </si>
  <si>
    <t>10,59*2 "113"</t>
  </si>
  <si>
    <t>197</t>
  </si>
  <si>
    <t>978011191</t>
  </si>
  <si>
    <t>Otlučení (osekání) vnitřní vápenné nebo vápenocementové omítky stropů v rozsahu do 100 %</t>
  </si>
  <si>
    <t>1464649064</t>
  </si>
  <si>
    <t>Otlučení vápenných nebo vápenocementových omítek vnitřních ploch stropů, v rozsahu přes 50 do 100 %</t>
  </si>
  <si>
    <t xml:space="preserve">Poznámka k souboru cen:_x000D_
1. Položky lze použít i pro ocenění otlučení sádrových, hliněných apod. vnitřních omítek._x000D_
</t>
  </si>
  <si>
    <t>198</t>
  </si>
  <si>
    <t>978013191</t>
  </si>
  <si>
    <t>Otlučení (osekání) vnitřní vápenné nebo vápenocementové omítky stěn v rozsahu do 100 %</t>
  </si>
  <si>
    <t>-2065760108</t>
  </si>
  <si>
    <t>Otlučení vápenných nebo vápenocementových omítek vnitřních ploch stěn s vyškrabáním spar, s očištěním zdiva, v rozsahu přes 50 do 100 %</t>
  </si>
  <si>
    <t>11,53*2,95-1,785*1,45-0,8*1,97 "212"</t>
  </si>
  <si>
    <t>11,53-1,785*1,45-0,8*1,97 "213"</t>
  </si>
  <si>
    <t>18,17*2,95-1,785*1,45-0,8*1,97 "214"</t>
  </si>
  <si>
    <t>15,25*2,95-1,785*1,45-0,8*1,97 "215"</t>
  </si>
  <si>
    <t>14,53*2,95-1,785*1,45-0,8*1,97 "216"</t>
  </si>
  <si>
    <t>15,03*2,95-1,785*1,45-0,8*1,97 "217"</t>
  </si>
  <si>
    <t>14,29*2,95-1,785*1,45-0,8*1,97 "218"</t>
  </si>
  <si>
    <t>199</t>
  </si>
  <si>
    <t>978015391</t>
  </si>
  <si>
    <t>Otlučení (osekání) vnější vápenné nebo vápenocementové omítky stupně členitosti 1 a 2 do 100%</t>
  </si>
  <si>
    <t>1329432347</t>
  </si>
  <si>
    <t>Otlučení vápenných nebo vápenocementových omítek vnějších ploch s vyškrabáním spar a s očištěním zdiva stupně členitosti 1 a 2, v rozsahu přes 80 do 100 %</t>
  </si>
  <si>
    <t>200</t>
  </si>
  <si>
    <t>981011314</t>
  </si>
  <si>
    <t>Demolice budov zděných na MVC podíl konstrukcí do 25 % postupným rozebíráním</t>
  </si>
  <si>
    <t>-1624252318</t>
  </si>
  <si>
    <t>Demolice budov postupným rozebíráním z cihel, kamene, smíšeného nebo hrázděného zdiva, tvárnic na maltu vápennou nebo vápenocementovou s podílem konstrukcí přes 20 do 25 %</t>
  </si>
  <si>
    <t xml:space="preserve">Poznámka k souboru cen:_x000D_
1. Ceny jsou stanoveny na měrnou jednotku m3 obestavěného prostoru._x000D_
2. Procentuální podíl konstrukcí se stanoví podle článku 3503 Všeobecných podmínek části B01._x000D_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 viditelnými trámy se objem trámů jednotlivě připočítává k objemu stropů. Totéž platí pro průvlaky a samostatné trámy. Objem stropů schodiště se započítává objemem daným součinem půdorysné plochy schodiště a tloušťky patrové podesty._x000D_
4. Pro volbu cen je rozhodující objemově převažující druh zdiva svislých nosných konstrukcí demolovaného objektu._x000D_
5. Ceny jsou určeny pro demolice budov výšky do 35 m. Tato výška je určena svislou vzdáleností nejvyšší hrany římsy, popř. atiky a nejnižšího bodu přilehlého terénu._x000D_
</t>
  </si>
  <si>
    <t>52,86*12,34 "demolice stávajících skladů"</t>
  </si>
  <si>
    <t>997</t>
  </si>
  <si>
    <t>Přesun sutě</t>
  </si>
  <si>
    <t>201</t>
  </si>
  <si>
    <t>997013113</t>
  </si>
  <si>
    <t>Vnitrostaveništní doprava suti a vybouraných hmot pro budovy v do 12 m s použitím mechanizace</t>
  </si>
  <si>
    <t>992505523</t>
  </si>
  <si>
    <t>Vnitrostaveništní doprava suti a vybouraných hmot vodorovně do 50 m svisle s použitím mechanizace pro budovy a haly výšky přes 9 do 12 m</t>
  </si>
  <si>
    <t xml:space="preserve">Poznámka k souboru cen:_x000D_
1. V cenách -3111 až -3217 jsou započteny i náklady na:_x000D_
a) vodorovnou dopravu na uvedenou vzdálenost,_x000D_
b) svislou dopravu pro uvedenou výšku budovy,_x000D_
c) naložení na vodorovný dopravní prostředek pro odvoz na skládku nebo meziskládku,_x000D_
d) náklady na rozhrnutí a urovnání suti na dopravním prostředku._x000D_
2. Jestliže se pro svislý přesun použije shoz nebo zařízení investora (např. výtah v budově), užijí se pro ocenění vodorovné dopravy suti ceny -3111, 3151 a -3211 pro budovy a haly výšky do 6 m._x000D_
3. Montáž, demontáž a pronájem shozu se ocení cenami souboru cen 997 01-33 Shoz suti._x000D_
4. Ceny -3151 až -3162 lze použít v případě, kdy dochází ke ztížení dopravy suti např. tím, že není možné instalovat jeřáb._x000D_
</t>
  </si>
  <si>
    <t>202</t>
  </si>
  <si>
    <t>997013311</t>
  </si>
  <si>
    <t>Montáž a demontáž shozu suti v do 10 m</t>
  </si>
  <si>
    <t>2007502605</t>
  </si>
  <si>
    <t>Doprava suti shozem montáž a demontáž shozu výšky do 10 m</t>
  </si>
  <si>
    <t xml:space="preserve">Poznámka k souboru cen:_x000D_
1. Shozy vyšší než 75 m se oceňují individuálně._x000D_
2. Výškou se rozumí vzdálenost od vyústění shozu do úrovně plnícího trychtýře._x000D_
3. Náklady na vodorovnou dopravu suti se oceňují cenami 977 01-3111, -3151 a -3211 pro budovy a haly výšky do 6 m souboru cen 977 01-3 Vnitrostaveništní doprava suti a vybouraných hmot._x000D_
</t>
  </si>
  <si>
    <t>203</t>
  </si>
  <si>
    <t>997013321</t>
  </si>
  <si>
    <t>Příplatek k shozu suti v do 10 m za první a ZKD den použití</t>
  </si>
  <si>
    <t>1627504641</t>
  </si>
  <si>
    <t>Doprava suti shozem montáž a demontáž shozu výšky Příplatek za první a každý další den použití shozu k ceně -3311</t>
  </si>
  <si>
    <t>10*30 'Přepočtené koeficientem množství</t>
  </si>
  <si>
    <t>204</t>
  </si>
  <si>
    <t>997013501</t>
  </si>
  <si>
    <t>Odvoz suti a vybouraných hmot na skládku nebo meziskládku do 1 km se složením</t>
  </si>
  <si>
    <t>-2006467726</t>
  </si>
  <si>
    <t>Odvoz suti a vybouraných hmot na skládku nebo meziskládku se složením, na vzdálenost do 1 km</t>
  </si>
  <si>
    <t xml:space="preserve">Poznámka k souboru cen:_x000D_
1. Délka odvozu suti je vzdálenost od místa naložení suti na dopravní prostředek až po místo složení na určené skládce nebo meziskládce._x000D_
2. V ceně -3501 jsou započteny i náklady na složení suti na skládku nebo meziskládku._x000D_
3. Ceny jsou určeny pro odvoz suti na skládku nebo meziskládku jakýmkoliv způsobem silniční dopravy (i prostřednictvím kontejnerů)._x000D_
4. Odvoz suti z meziskládky se oceňuje cenou 997 01-3511._x000D_
</t>
  </si>
  <si>
    <t>205</t>
  </si>
  <si>
    <t>997013509</t>
  </si>
  <si>
    <t>Příplatek k odvozu suti a vybouraných hmot na skládku ZKD 1 km přes 1 km</t>
  </si>
  <si>
    <t>-973049998</t>
  </si>
  <si>
    <t>Odvoz suti a vybouraných hmot na skládku nebo meziskládku se složením, na vzdálenost Příplatek k ceně za každý další i započatý 1 km přes 1 km</t>
  </si>
  <si>
    <t>367,283*29 'Přepočtené koeficientem množství</t>
  </si>
  <si>
    <t>206</t>
  </si>
  <si>
    <t>997013801</t>
  </si>
  <si>
    <t>Poplatek za uložení na skládce (skládkovné) stavebního odpadu betonového kód odpadu 170 101</t>
  </si>
  <si>
    <t>1162611331</t>
  </si>
  <si>
    <t>Poplatek za uložení stavebního odpadu na skládce (skládkovné) z prostého betonu zatříděného do Katalogu odpadů pod kódem 170 101</t>
  </si>
  <si>
    <t xml:space="preserve">Poznámka k souboru cen:_x000D_
1. Ceny uvedené v souboru cen je doporučeno upravit podle aktuálních cen místně příslušné skládky odpadů._x000D_
2. Uložení odpadů neuvedených v souboru cen se oceňuje individuálně._x000D_
3. V cenách je započítán poplatek za ukládaní odpadu dle zákona 185/2001 Sb._x000D_
4. Případné drcení stavebního odpadu lze ocenit souborem cen 997 00-60 Drcení stavebního odpadu z katalogu 800-6 Demolice objektů._x000D_
</t>
  </si>
  <si>
    <t>13,053 "beton"</t>
  </si>
  <si>
    <t>207</t>
  </si>
  <si>
    <t>997013802</t>
  </si>
  <si>
    <t>Poplatek za uložení na skládce (skládkovné) stavebního odpadu železobetonového kód odpadu 170 101</t>
  </si>
  <si>
    <t>2121751261</t>
  </si>
  <si>
    <t>Poplatek za uložení stavebního odpadu na skládce (skládkovné) z armovaného betonu zatříděného do Katalogu odpadů pod kódem 170 101</t>
  </si>
  <si>
    <t>15,806 "ŽB"</t>
  </si>
  <si>
    <t>208</t>
  </si>
  <si>
    <t>997013803</t>
  </si>
  <si>
    <t>Poplatek za uložení na skládce (skládkovné) stavebního odpadu cihelného kód odpadu 170 102</t>
  </si>
  <si>
    <t>1002071502</t>
  </si>
  <si>
    <t>Poplatek za uložení stavebního odpadu na skládce (skládkovné) cihelného zatříděného do Katalogu odpadů pod kódem 170 102</t>
  </si>
  <si>
    <t>328,031 "keramika"</t>
  </si>
  <si>
    <t>209</t>
  </si>
  <si>
    <t>997013811</t>
  </si>
  <si>
    <t>Poplatek za uložení na skládce (skládkovné) stavebního odpadu dřevěného kód odpadu 170 201</t>
  </si>
  <si>
    <t>-1376684848</t>
  </si>
  <si>
    <t>Poplatek za uložení stavebního odpadu na skládce (skládkovné) dřevěného zatříděného do Katalogu odpadů pod kódem 170 201</t>
  </si>
  <si>
    <t>4,495 "dřevo"</t>
  </si>
  <si>
    <t>210</t>
  </si>
  <si>
    <t>997013812</t>
  </si>
  <si>
    <t>Poplatek za uložení na skládce (skládkovné) stavebního odpadu na bázi sádry kód odpadu 170 802</t>
  </si>
  <si>
    <t>-210790684</t>
  </si>
  <si>
    <t>Poplatek za uložení stavebního odpadu na skládce (skládkovné) z materiálů na bázi sádry zatříděného do Katalogu odpadů pod kódem 170 802</t>
  </si>
  <si>
    <t>0,234 "SDK"</t>
  </si>
  <si>
    <t>211</t>
  </si>
  <si>
    <t>997013813</t>
  </si>
  <si>
    <t>Poplatek za uložení na skládce (skládkovné) stavebního odpadu z plastických hmot kód odpadu 170 203</t>
  </si>
  <si>
    <t>-164613679</t>
  </si>
  <si>
    <t>Poplatek za uložení stavebního odpadu na skládce (skládkovné) z plastických hmot zatříděného do Katalogu odpadů pod kódem 170 203</t>
  </si>
  <si>
    <t>0,385 "plast"</t>
  </si>
  <si>
    <t>212</t>
  </si>
  <si>
    <t>997013814</t>
  </si>
  <si>
    <t>Poplatek za uložení na skládce (skládkovné) stavebního odpadu izolací kód odpadu 170 604</t>
  </si>
  <si>
    <t>-782237982</t>
  </si>
  <si>
    <t>Poplatek za uložení stavebního odpadu na skládce (skládkovné) z izolačních materiálů zatříděného do Katalogu odpadů pod kódem 170 604</t>
  </si>
  <si>
    <t>0,905 "izolace"</t>
  </si>
  <si>
    <t>213</t>
  </si>
  <si>
    <t>997013831</t>
  </si>
  <si>
    <t>Poplatek za uložení na skládce (skládkovné) stavebního odpadu směsného kód odpadu 170 904</t>
  </si>
  <si>
    <t>-647568961</t>
  </si>
  <si>
    <t>Poplatek za uložení stavebního odpadu na skládce (skládkovné) směsného stavebního a demoličního zatříděného do Katalogu odpadů pod kódem 170 904</t>
  </si>
  <si>
    <t>367,283</t>
  </si>
  <si>
    <t>-13,053 "beton"</t>
  </si>
  <si>
    <t>-15,806 "ŽB"</t>
  </si>
  <si>
    <t>-328,031 "keramika"</t>
  </si>
  <si>
    <t>-4,495 "dřevo"</t>
  </si>
  <si>
    <t>-0,234 "SDK"</t>
  </si>
  <si>
    <t>-0,385 "plast"</t>
  </si>
  <si>
    <t>-0,905 "izolace"</t>
  </si>
  <si>
    <t>-0,33 "živice"</t>
  </si>
  <si>
    <t>214</t>
  </si>
  <si>
    <t>997223845</t>
  </si>
  <si>
    <t>Poplatek za uložení na skládce (skládkovné) odpadu asfaltového bez dehtu kód odpadu 170 302</t>
  </si>
  <si>
    <t>1131795638</t>
  </si>
  <si>
    <t>Poplatek za uložení stavebního odpadu na skládce (skládkovné) asfaltového bez obsahu dehtu zatříděného do Katalogu odpadů pod kódem 170 302</t>
  </si>
  <si>
    <t>0,33 "živice"</t>
  </si>
  <si>
    <t>998</t>
  </si>
  <si>
    <t>Přesun hmot</t>
  </si>
  <si>
    <t>215</t>
  </si>
  <si>
    <t>998011002</t>
  </si>
  <si>
    <t>Přesun hmot pro budovy zděné v do 12 m</t>
  </si>
  <si>
    <t>2057840135</t>
  </si>
  <si>
    <t>Přesun hmot pro budovy občanské výstavby, bydlení, výrobu a služby s nosnou svislou konstrukcí zděnou z cihel, tvárnic nebo kamene vodorovná dopravní vzdálenost do 100 m pro budovy výšky přes 6 do 12 m</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</si>
  <si>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</si>
  <si>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PSV</t>
  </si>
  <si>
    <t>Práce a dodávky PSV</t>
  </si>
  <si>
    <t>711</t>
  </si>
  <si>
    <t>Izolace proti vodě, vlhkosti a plynům</t>
  </si>
  <si>
    <t>216</t>
  </si>
  <si>
    <t>711111001</t>
  </si>
  <si>
    <t>Provedení izolace proti zemní vlhkosti vodorovné za studena nátěrem penetračním</t>
  </si>
  <si>
    <t>140954560</t>
  </si>
  <si>
    <t>Provedení izolace proti zemní vlhkosti natěradly a tmely za studena na ploše vodorovné V nátěrem penetračním</t>
  </si>
  <si>
    <t xml:space="preserve">Poznámka k souboru cen:_x000D_
1. Izolace plochy jednotlivě do 10 m2 se oceňují skladebně cenou příslušné izolace a cenou 711 19-9095 Příplatek za plochu do 10 m2._x000D_
</t>
  </si>
  <si>
    <t>10,59*2,7 "114 podlaha"</t>
  </si>
  <si>
    <t>11,49*0,5*2 "114 podlaha"</t>
  </si>
  <si>
    <t>(12,29*2+11,42*2)*0,6 "nové stěny"</t>
  </si>
  <si>
    <t>24,5 "114 podlaha"</t>
  </si>
  <si>
    <t>17,9 "116 podlaha"</t>
  </si>
  <si>
    <t>110,935*2 'Přepočtené koeficientem množství</t>
  </si>
  <si>
    <t>217</t>
  </si>
  <si>
    <t>711112001</t>
  </si>
  <si>
    <t>Provedení izolace proti zemní vlhkosti svislé za studena nátěrem penetračním</t>
  </si>
  <si>
    <t>160588828</t>
  </si>
  <si>
    <t>Provedení izolace proti zemní vlhkosti natěradly a tmely za studena na ploše svislé S nátěrem penetračním</t>
  </si>
  <si>
    <t>28,452*2 'Přepočtené koeficientem množství</t>
  </si>
  <si>
    <t>218</t>
  </si>
  <si>
    <t>11163150</t>
  </si>
  <si>
    <t>lak penetrační asfaltový</t>
  </si>
  <si>
    <t>1702192234</t>
  </si>
  <si>
    <t>(12,29*2+11,42*2)*0,6 "nové stěny vodorovná"</t>
  </si>
  <si>
    <t>(12,29*2+11,42*2)*0,6 "nové stěny svislá"</t>
  </si>
  <si>
    <t>139,387*0,0006 'Přepočtené koeficientem množství</t>
  </si>
  <si>
    <t>219</t>
  </si>
  <si>
    <t>711131811</t>
  </si>
  <si>
    <t>Odstranění izolace proti zemní vlhkosti vodorovné</t>
  </si>
  <si>
    <t>443706772</t>
  </si>
  <si>
    <t>Odstranění izolace proti zemní vlhkosti na ploše vodorovné V</t>
  </si>
  <si>
    <t xml:space="preserve">Poznámka k souboru cen:_x000D_
1. Ceny se používají pro odstranění hydroizolačních pásů a folií bez rozlišení tloušťky a počtu vrstev._x000D_
</t>
  </si>
  <si>
    <t>220</t>
  </si>
  <si>
    <t>711141559</t>
  </si>
  <si>
    <t>Provedení izolace proti zemní vlhkosti pásy přitavením vodorovné NAIP</t>
  </si>
  <si>
    <t>1104984205</t>
  </si>
  <si>
    <t>Provedení izolace proti zemní vlhkosti pásy přitavením NAIP na ploše vodorovné V</t>
  </si>
  <si>
    <t xml:space="preserve">Poznámka k souboru cen:_x000D_
1. Izolace plochy jednotlivě do 10 m2 se oceňují skladebně cenou příslušné izolace a cenou 711 19-9097 Příplatek za plochu do 10 m2._x000D_
</t>
  </si>
  <si>
    <t>221</t>
  </si>
  <si>
    <t>711142559</t>
  </si>
  <si>
    <t>Provedení izolace proti zemní vlhkosti pásy přitavením svislé NAIP</t>
  </si>
  <si>
    <t>-1971271871</t>
  </si>
  <si>
    <t>Provedení izolace proti zemní vlhkosti pásy přitavením NAIP na ploše svislé S</t>
  </si>
  <si>
    <t>28,452*1,2 'Přepočtené koeficientem množství</t>
  </si>
  <si>
    <t>222</t>
  </si>
  <si>
    <t>62855007</t>
  </si>
  <si>
    <t>pás asfaltový natavitelný modifikovaný SBS tl 4,5mm s vložkou z polyesterové vyztužené rohože a hrubozrnným břidličným posypem na horním povrchu</t>
  </si>
  <si>
    <t>950002723</t>
  </si>
  <si>
    <t>139,387*1,15 'Přepočtené koeficientem množství</t>
  </si>
  <si>
    <t>223</t>
  </si>
  <si>
    <t>711199095</t>
  </si>
  <si>
    <t>Příplatek k izolacím proti zemní vlhkosti za plochu do 10 m2 natěradly za studena nebo za horka</t>
  </si>
  <si>
    <t>-873877062</t>
  </si>
  <si>
    <t>Příplatek k cenám provedení izolace proti zemní vlhkosti za plochu do 10 m2 natěradly za studena nebo za horka</t>
  </si>
  <si>
    <t xml:space="preserve">Poznámka k souboru cen:_x000D_
1. Cenami lze oceňovat jen tehdy, nepřesáhne-li součet souvislé plochy vodorovné a svislé izolační vrstvy 10 m2._x000D_
</t>
  </si>
  <si>
    <t>224</t>
  </si>
  <si>
    <t>711199097</t>
  </si>
  <si>
    <t>Příplatek k izolacím proti zemní vlhkosti za plochu do 10 m2 pásy přitavením NAIP nebo termoplasty</t>
  </si>
  <si>
    <t>328262785</t>
  </si>
  <si>
    <t>Příplatek k cenám provedení izolace proti zemní vlhkosti za plochu do 10 m2 pásy přitavením NAIP nebo termoplasty</t>
  </si>
  <si>
    <t>225</t>
  </si>
  <si>
    <t>998711102</t>
  </si>
  <si>
    <t>Přesun hmot tonážní pro izolace proti vodě, vlhkosti a plynům v objektech výšky do 12 m</t>
  </si>
  <si>
    <t>276302063</t>
  </si>
  <si>
    <t>Přesun hmot pro izolace proti vodě, vlhkosti a plynům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</si>
  <si>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</si>
  <si>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713</t>
  </si>
  <si>
    <t>Izolace tepelné</t>
  </si>
  <si>
    <t>226</t>
  </si>
  <si>
    <t>713110813</t>
  </si>
  <si>
    <t>Odstranění tepelné izolace stropů volně kladené z vláknitých materiálů tl přes 100 mm</t>
  </si>
  <si>
    <t>1616660249</t>
  </si>
  <si>
    <t>Odstranění tepelné izolace běžných stavebních konstrukcí z rohoží, pásů, dílců, desek, bloků stropů nebo podhledů volně kladených z vláknitých materiálů, tloušťka izolace přes 100 mm</t>
  </si>
  <si>
    <t xml:space="preserve">Poznámka k souboru cen:_x000D_
1. Ceny se používají pro odstraňování jednovrstvé a dvouvrstvé izolace, další vrstvy se oceňují individuálně._x000D_
2. U cen odstraňování polystyrenu připevněného lepením nerozlišujeme způsob nalepení._x000D_
3. V ceně nejsou započteny náklady na odstranění separačních vrstev. Tyto práce lze oceňovat příslušnými cenami katalogu 800–711 Izolace proti vodě, vlhkosti a plynům._x000D_
</t>
  </si>
  <si>
    <t>5,8 "313"</t>
  </si>
  <si>
    <t>227</t>
  </si>
  <si>
    <t>713111121</t>
  </si>
  <si>
    <t>Montáž izolace tepelné spodem stropů s uchycením drátem rohoží, pásů, dílců, desek</t>
  </si>
  <si>
    <t>388100992</t>
  </si>
  <si>
    <t>Montáž tepelné izolace stropů rohožemi, pásy, dílci, deskami, bloky (izolační materiál ve specifikaci) rovných spodem s uchycením (drátem, páskou apod.)</t>
  </si>
  <si>
    <t>(5*11,69) "3NP dvě vrstvy"</t>
  </si>
  <si>
    <t>5,8 "313 dvě vrstvy"</t>
  </si>
  <si>
    <t>64,25*2 'Přepočtené koeficientem množství</t>
  </si>
  <si>
    <t>228</t>
  </si>
  <si>
    <t>63153706</t>
  </si>
  <si>
    <t>deska tepelně izolační minerální univerzální λ=0,036-0,037 tl 100mm</t>
  </si>
  <si>
    <t>831355564</t>
  </si>
  <si>
    <t>(5*11,69) "3NP"</t>
  </si>
  <si>
    <t>11,69*0,8*2 "půdní prostor"</t>
  </si>
  <si>
    <t>82,954*1,1 'Přepočtené koeficientem množství</t>
  </si>
  <si>
    <t>229</t>
  </si>
  <si>
    <t>63153703</t>
  </si>
  <si>
    <t>deska tepelně izolační minerální univerzální λ=0,036-0,037 tl 60mm</t>
  </si>
  <si>
    <t>1956777247</t>
  </si>
  <si>
    <t>6,5*12,5"V"</t>
  </si>
  <si>
    <t>3,5*12,5 "Z"</t>
  </si>
  <si>
    <t>125*1,1 'Přepočtené koeficientem množství</t>
  </si>
  <si>
    <t>230</t>
  </si>
  <si>
    <t>63153730</t>
  </si>
  <si>
    <t>deska tepelně izolační minerální univerzální λ=0,036-0,037 tl 200mm</t>
  </si>
  <si>
    <t>-267417810</t>
  </si>
  <si>
    <t>231</t>
  </si>
  <si>
    <t>63153713</t>
  </si>
  <si>
    <t>deska tepelně izolační minerální univerzální λ=0,036-0,037 tl 160mm</t>
  </si>
  <si>
    <t>-224999271</t>
  </si>
  <si>
    <t>232</t>
  </si>
  <si>
    <t>713121111</t>
  </si>
  <si>
    <t>Montáž izolace akustické podlah volně kladenými rohožemi, pásy, dílci, deskami 1 vrstva</t>
  </si>
  <si>
    <t>87127778</t>
  </si>
  <si>
    <t>Montáž akustické izolace podlah rohožemi, pásy, deskami, dílci, bloky (izolační materiál ve specifikaci) kladenými volně jednovrstvá</t>
  </si>
  <si>
    <t xml:space="preserve">Poznámka k souboru cen:_x000D_
1. Množství tepelné izolace podlah okrajovými pásky k ceně -1211 se určuje v m projektované délky obložení (bez přesahů) na obvodu podlahy._x000D_
</t>
  </si>
  <si>
    <t>233</t>
  </si>
  <si>
    <t>28375673</t>
  </si>
  <si>
    <t>deska pro kročejový útlum tl 30mm</t>
  </si>
  <si>
    <t>-674415539</t>
  </si>
  <si>
    <t>234</t>
  </si>
  <si>
    <t>713131121</t>
  </si>
  <si>
    <t>Montáž izolace tepelné stěn přichycením dráty rohoží, pásů, dílců, desek</t>
  </si>
  <si>
    <t>1651301105</t>
  </si>
  <si>
    <t>Montáž tepelné izolace stěn rohožemi, pásy, deskami, dílci, bloky (izolační materiál ve specifikaci) přichycením úchytnými dráty a závlačkami</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</si>
  <si>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</si>
  <si>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11,69*0,8*2*2 "půdní prostor"</t>
  </si>
  <si>
    <t>235</t>
  </si>
  <si>
    <t>713151111</t>
  </si>
  <si>
    <t>Montáž izolace tepelné střech šikmých kladené volně mezi krokve rohoží, pásů, desek</t>
  </si>
  <si>
    <t>-114384721</t>
  </si>
  <si>
    <t>Montáž tepelné izolace střech šikmých rohožemi, pásy, deskami (izolační materiál ve specifikaci) kladenými volně mezi krokve</t>
  </si>
  <si>
    <t xml:space="preserve">Poznámka k souboru cen:_x000D_
1. V cenách -1141 až -1147 nejsou započteny náklady na podkladní rošt a olištování zdí; tyto se oceňují pro kovový rošt cenami souboru 763 12-16 katalogu 763 - Konstrukce suché výstavby nebo pro dřevěný rošt cenami souboru 766 41-72 katalogu 766 – Konstrukce truhlářské._x000D_
2. V cenách -1211 až -1218 nejsou započteny náklady na osazení latí pokud rozteč krokví je větší než 1000 mm; tyto se oceňují cenami souboru 762 34-.. Bednění a laťování katalogu 762 - Konstrukce tesařské._x000D_
</t>
  </si>
  <si>
    <t>236</t>
  </si>
  <si>
    <t>713151121</t>
  </si>
  <si>
    <t>Montáž izolace tepelné střech šikmých kladené volně pod krokve rohoží, pásů, desek</t>
  </si>
  <si>
    <t>584515746</t>
  </si>
  <si>
    <t>Montáž tepelné izolace střech šikmých rohožemi, pásy, deskami (izolační materiál ve specifikaci) kladenými volně pod krokve</t>
  </si>
  <si>
    <t>237</t>
  </si>
  <si>
    <t>713321221</t>
  </si>
  <si>
    <t>Montáž izolace tepelné těles 1x pásy v pletivu plocha tvarová pletivo Pz</t>
  </si>
  <si>
    <t>1983232533</t>
  </si>
  <si>
    <t>Montáž izolace tepelné těles rohožemi v pletivu bez povrchové úpravy (izolační materiál ve specifikaci) z pásů nebo jiných vláknitých materiálů v šestihranném pozinkovaném pletivu, upevněných na trny z tyčové oceli kruhové (bez přivaření trnů) pomocí příchytek nebo ohnutím trnů ploch tvarových jednovrstvá</t>
  </si>
  <si>
    <t>(0,6*3,14*2)*5 "světlovody"</t>
  </si>
  <si>
    <t>(0,5*3,14*2)*1 "odvětrání VZT"</t>
  </si>
  <si>
    <t>238</t>
  </si>
  <si>
    <t>63151674</t>
  </si>
  <si>
    <t>rohož izolační lamelová s jednostrannou Al fólií 55 kg/m3 tl.100 mm</t>
  </si>
  <si>
    <t>917104422</t>
  </si>
  <si>
    <t>21,98*1,15 'Přepočtené koeficientem množství</t>
  </si>
  <si>
    <t>239</t>
  </si>
  <si>
    <t>998713102</t>
  </si>
  <si>
    <t>Přesun hmot tonážní pro izolace tepelné v objektech v do 12 m</t>
  </si>
  <si>
    <t>1860158352</t>
  </si>
  <si>
    <t>Přesun hmot pro izolace tepelné stanovený z hmotnosti přesunovaného materiálu vodorovná dopravní vzdálenost do 50 m v objektech výšky přes 6 m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</si>
  <si>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</si>
  <si>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727</t>
  </si>
  <si>
    <t>Zdravotechnika - požární ochrana</t>
  </si>
  <si>
    <t>240</t>
  </si>
  <si>
    <t>72711.P001</t>
  </si>
  <si>
    <t>Prostup kovového potrubí D 22 mm stěnou tl 350 cm včetně dodatečné izolace požární odolnost EI 90-120</t>
  </si>
  <si>
    <t>120245129</t>
  </si>
  <si>
    <t>4*2"UT-CHR. UC</t>
  </si>
  <si>
    <t>241</t>
  </si>
  <si>
    <t>72711.P002</t>
  </si>
  <si>
    <t>Prostup předizolovaného kovového potrubí D 28 mm stěnou tl 350 cm požární odolnost EI 90-120</t>
  </si>
  <si>
    <t>-459994710</t>
  </si>
  <si>
    <t>Protipožární trubní ucpávky předizolované kovové potrubí prostup stěnou tloušťky 100 mm požární odolnost EI 90-120 D 28</t>
  </si>
  <si>
    <t>2*2"UT-CHR. UC</t>
  </si>
  <si>
    <t>242</t>
  </si>
  <si>
    <t>72711.P003</t>
  </si>
  <si>
    <t>Prostup plastového potrubí PPR D 40 mm stěnou tl 350 cm požární odolnost EI 90-120</t>
  </si>
  <si>
    <t>-1438483531</t>
  </si>
  <si>
    <t>1*2"UT-CHR. UC</t>
  </si>
  <si>
    <t>762</t>
  </si>
  <si>
    <t>Konstrukce tesařské</t>
  </si>
  <si>
    <t>243</t>
  </si>
  <si>
    <t>762083122</t>
  </si>
  <si>
    <t>Impregnace řeziva proti dřevokaznému hmyzu, houbám a plísním máčením třída ohrožení 3 a 4</t>
  </si>
  <si>
    <t>-2081342430</t>
  </si>
  <si>
    <t>Práce společné pro tesařské konstrukce impregnace řeziva máčením proti dřevokaznému hmyzu, houbám a plísním, třída ohrožení 3 a 4 (dřevo v exteriéru)</t>
  </si>
  <si>
    <t xml:space="preserve">Poznámka k souboru cen:_x000D_
1. Soubor cen 762 08-3 Impregnace řeziva neobsahuje položky pro ocenění imregnace řeziva nátěrem; tyto se oceňují příslušnými cenami souboru cen 783 2. -31.1 Napouštěcí nátěr tesařských konstrukcí, katalogu 800-783 Nátěry._x000D_
2. Soubor cen 762 08-5 Montáž ocelových spojovacích prostředků neobsahuje položky pro ocenění chemických kotev; tyto lze ocenit příslušnými cenami souboru cen 953 96 Kotvy chemické, katalogu 801-1 Budovy a haly - konstrukce zděné a monolitické._x000D_
3. V cenách 762 08-5 nejsou započteny náklady na dodávku spojovacích prostředků; tato dodávka se oceňuje ve specifikaci._x000D_
4. U položek 762 08-6 se určení cen řídí hmotností jednotlivě montovaného dílu konstrukce, dodávka veškerého materiálu se oceňuje ve specifikaci._x000D_
</t>
  </si>
  <si>
    <t>0,16*0,12*3,12*2  "TE01 160/120"</t>
  </si>
  <si>
    <t>0,16*0,12*4,09*2  "TE02 160/120"</t>
  </si>
  <si>
    <t>0,16*0,12*4,7*2  "TE03 160/120"</t>
  </si>
  <si>
    <t>0,1*0,2*4,47*4  "TE07 100/200"</t>
  </si>
  <si>
    <t>0,1*0,2*1,655*4  "TE08 100/200"</t>
  </si>
  <si>
    <t>0,1*0,2*2,85*5  "TE09 100/200"</t>
  </si>
  <si>
    <t>0,1*0,2*0,975*2  "TE10 100/200"</t>
  </si>
  <si>
    <t>0,1*0,2*2,94*4  "TE11 100/200"</t>
  </si>
  <si>
    <t>0,1*0,2*0,98*2  "TE12 100/200"</t>
  </si>
  <si>
    <t>0,1*0,2*2,41*2  "TE13 100/200"</t>
  </si>
  <si>
    <t>0,08*0,12*1,3*14  "TE14 80/120"</t>
  </si>
  <si>
    <t>0,03*0,3*12,29*1  "TE15 30/300"</t>
  </si>
  <si>
    <t>0,08*0,16*6,46*12  "TE04 80/160"</t>
  </si>
  <si>
    <t>0,1*0,2*7,53*14  "TE05 100/200"</t>
  </si>
  <si>
    <t>0,1*0,2*8,975*10  "TE06 100/200"</t>
  </si>
  <si>
    <t>35*12,89*0,06*0,05 "latě"</t>
  </si>
  <si>
    <t>47*12,6*0,06*0,05 "latě"</t>
  </si>
  <si>
    <t>7,53*14*0,06*0,05  "TE05 100/200 kontralatě"</t>
  </si>
  <si>
    <t>8,975*10*0,06*0,05  "TE06 100/200 kontralatě"</t>
  </si>
  <si>
    <t>4,47*4*0,06*0,05  "TE07 100/200 kontralatě"</t>
  </si>
  <si>
    <t>1,655*4*0,06*0,05  "TE08 100/200 kontralatě"</t>
  </si>
  <si>
    <t>2,85*5*0,06*0,05  "TE09 100/200 kontralatě"</t>
  </si>
  <si>
    <t>0,975*2*0,06*0,05  "TE10 100/200 kontralatě"</t>
  </si>
  <si>
    <t>4,7*11,7*0,025 "půda přístavba"</t>
  </si>
  <si>
    <t>12,9*0,6*0,019 "V"</t>
  </si>
  <si>
    <t>(7,5+9,1)*0,5*0,019 "štíty"</t>
  </si>
  <si>
    <t>12,65*(1,5+0,3)*0,019 "Z římsa"</t>
  </si>
  <si>
    <t>(0,15*0,03*12,5)*2 "záklop vaznice"</t>
  </si>
  <si>
    <t>244</t>
  </si>
  <si>
    <t>762085103</t>
  </si>
  <si>
    <t>Montáž kotevních želez, příložek, patek nebo táhel</t>
  </si>
  <si>
    <t>-1832667823</t>
  </si>
  <si>
    <t>Práce společné pro tesařské konstrukce montáž ocelových spojovacích prostředků (materiál ve specifikaci) kotevních želez příložek, patek, táhel</t>
  </si>
  <si>
    <t>15*2*2 "ocelový úhelník P6 150/150 mm - fixace krokve k vaznici"</t>
  </si>
  <si>
    <t>245</t>
  </si>
  <si>
    <t>13611220</t>
  </si>
  <si>
    <t>plech ocelový hladký jakost S 235 JR tl 6mm tabule</t>
  </si>
  <si>
    <t>-1915859883</t>
  </si>
  <si>
    <t>(15*2*2*0,15*0,3*0,006)*8000/1000 "ocelový úhelník P6 150/150 mm - fixace krokve k vaznici"</t>
  </si>
  <si>
    <t>246</t>
  </si>
  <si>
    <t>762085112</t>
  </si>
  <si>
    <t>Montáž svorníků nebo šroubů délky do 300 mm</t>
  </si>
  <si>
    <t>1483650020</t>
  </si>
  <si>
    <t>Práce společné pro tesařské konstrukce montáž ocelových spojovacích prostředků (materiál ve specifikaci) svorníků, šroubů délky přes 150 do 300 mm</t>
  </si>
  <si>
    <t>15 "M12 vrchol"</t>
  </si>
  <si>
    <t>15*2 "M12 příložka u vaznice"</t>
  </si>
  <si>
    <t>15*4 "M12 kleštiny"</t>
  </si>
  <si>
    <t>247</t>
  </si>
  <si>
    <t>31197004</t>
  </si>
  <si>
    <t>tyč závitová Pz 4,6 M12</t>
  </si>
  <si>
    <t>878782712</t>
  </si>
  <si>
    <t>15*0,25 "M12 vrchol"</t>
  </si>
  <si>
    <t>15*2*0,30 "M12 příložka u vaznice"</t>
  </si>
  <si>
    <t>15*4*0,35 "M12 kleštiny"</t>
  </si>
  <si>
    <t>33,75*1,15 'Přepočtené koeficientem množství</t>
  </si>
  <si>
    <t>248</t>
  </si>
  <si>
    <t>31111006</t>
  </si>
  <si>
    <t>matice přesná šestihranná Pz DIN 934-8 M12</t>
  </si>
  <si>
    <t>100 kus</t>
  </si>
  <si>
    <t>1798153814</t>
  </si>
  <si>
    <t>15*4/100 "M12 vrchol"</t>
  </si>
  <si>
    <t>15*2*4/100 "M12 příložka u vaznice"</t>
  </si>
  <si>
    <t>15*4*4/100 "M12 kleštiny"</t>
  </si>
  <si>
    <t>4,2*1,15 'Přepočtené koeficientem množství</t>
  </si>
  <si>
    <t>249</t>
  </si>
  <si>
    <t>31121013</t>
  </si>
  <si>
    <t>podložka pružná s čtvercovým průřezem DIN 7980 BZ D 12mm</t>
  </si>
  <si>
    <t>-137221133</t>
  </si>
  <si>
    <t>15*2/100 "M12 vrchol"</t>
  </si>
  <si>
    <t>15*2*2/100 "M12 příložka u vaznice"</t>
  </si>
  <si>
    <t>15*4*2/100 "M12 kleštiny"</t>
  </si>
  <si>
    <t>2,1*1,15 'Přepočtené koeficientem množství</t>
  </si>
  <si>
    <t>250</t>
  </si>
  <si>
    <t>31121004</t>
  </si>
  <si>
    <t>podložka pod dřevěnou konstrukci DIN 440 D 12mm</t>
  </si>
  <si>
    <t>525345234</t>
  </si>
  <si>
    <t>251</t>
  </si>
  <si>
    <t>762332131</t>
  </si>
  <si>
    <t>Montáž vázaných kcí krovů pravidelných z hraněného řeziva průřezové plochy do 120 cm2</t>
  </si>
  <si>
    <t>1508216760</t>
  </si>
  <si>
    <t>Montáž vázaných konstrukcí krovů střech pultových, sedlových, valbových, stanových čtvercového nebo obdélníkového půdorysu, z řeziva hraněného průřezové plochy do 120 cm2</t>
  </si>
  <si>
    <t xml:space="preserve">Poznámka k souboru cen:_x000D_
1. V cenách nejsou započteny náklady na montáž kotevních želez s připojením k dřevěné konstrukci; tyto se ocení příslušnými položkami souboru cen 762 08-5 tohoto katalogu._x000D_
2. V cenách 762 33-5 nejsou započteny náklady na podpory (např. vazníky)._x000D_
</t>
  </si>
  <si>
    <t>12*2 "záklop vaznice"</t>
  </si>
  <si>
    <t>252</t>
  </si>
  <si>
    <t>60512125</t>
  </si>
  <si>
    <t>hranol stavební řezivo průřezu do 120cm2 do dl 6m</t>
  </si>
  <si>
    <t>1081225892</t>
  </si>
  <si>
    <t>253</t>
  </si>
  <si>
    <t>762332132</t>
  </si>
  <si>
    <t>Montáž vázaných kcí krovů pravidelných z hraněného řeziva průřezové plochy do 224 cm2</t>
  </si>
  <si>
    <t>1569283966</t>
  </si>
  <si>
    <t>Montáž vázaných konstrukcí krovů střech pultových, sedlových, valbových, stanových čtvercového nebo obdélníkového půdorysu, z řeziva hraněného průřezové plochy přes 120 do 224 cm2</t>
  </si>
  <si>
    <t>3,12*2  "TE01 160/120"</t>
  </si>
  <si>
    <t>4,09*2  "TE02 160/120"</t>
  </si>
  <si>
    <t>4,7*2  "TE03 160/120"</t>
  </si>
  <si>
    <t>6,46*12  "TE04 80/160"</t>
  </si>
  <si>
    <t>7,53*14  "TE05 100/200"</t>
  </si>
  <si>
    <t>8,975*10  "TE06 100/200"</t>
  </si>
  <si>
    <t>4,47*4  "TE07 100/200"</t>
  </si>
  <si>
    <t>1,655*4  "TE08 100/200"</t>
  </si>
  <si>
    <t>2,85*5  "TE09 100/200"</t>
  </si>
  <si>
    <t>0,975*2  "TE10 100/200"</t>
  </si>
  <si>
    <t>2,94*4  "TE11 100/200"</t>
  </si>
  <si>
    <t>0,98*2  "TE12 100/200"</t>
  </si>
  <si>
    <t>2,41*2  "TE13 100/200"</t>
  </si>
  <si>
    <t>1,3*14  "TE14 80/120"</t>
  </si>
  <si>
    <t>12,29*1  "TE15 30/300"</t>
  </si>
  <si>
    <t>254</t>
  </si>
  <si>
    <t>60512130</t>
  </si>
  <si>
    <t>hranol stavební řezivo průřezu do 224cm2 do dl 6m</t>
  </si>
  <si>
    <t>-101747657</t>
  </si>
  <si>
    <t>1,927*1,15 'Přepočtené koeficientem množství</t>
  </si>
  <si>
    <t>255</t>
  </si>
  <si>
    <t>60512131</t>
  </si>
  <si>
    <t>hranol stavební řezivo průřezu do 224cm2 dl 6-8m</t>
  </si>
  <si>
    <t>-313805974</t>
  </si>
  <si>
    <t>3,1*1,15 'Přepočtené koeficientem množství</t>
  </si>
  <si>
    <t>256</t>
  </si>
  <si>
    <t>60512132</t>
  </si>
  <si>
    <t>hranol stavební řezivo průřezu do 224cm2 přes dl 8m</t>
  </si>
  <si>
    <t>1251376364</t>
  </si>
  <si>
    <t>1,795*1,15 'Přepočtené koeficientem množství</t>
  </si>
  <si>
    <t>257</t>
  </si>
  <si>
    <t>762342214</t>
  </si>
  <si>
    <t>Montáž laťování na střechách jednoduchých sklonu do 60° osové vzdálenosti do 360 mm</t>
  </si>
  <si>
    <t>313444499</t>
  </si>
  <si>
    <t>Bednění a laťování montáž laťování střech jednoduchých sklonu do 60° při osové vzdálenosti latí přes 150 do 360 mm</t>
  </si>
  <si>
    <t xml:space="preserve">Poznámka k souboru cen:_x000D_
1. V cenách -1011 až -1149 bednění střech z desek dřevoštěpkových a cementotřískových jsou započteny i náklady na dodávku spojovacích prostředků, na tyto položky se nevztahuje ocenění dodávky spojovacích prostředků položka 762 39-5000._x000D_
</t>
  </si>
  <si>
    <t>9,04*12,89</t>
  </si>
  <si>
    <t>7,55*12,6</t>
  </si>
  <si>
    <t>258</t>
  </si>
  <si>
    <t>762342441</t>
  </si>
  <si>
    <t>Montáž lišt trojúhelníkových nebo kontralatí na střechách sklonu do 60°</t>
  </si>
  <si>
    <t>142753494</t>
  </si>
  <si>
    <t>Bednění a laťování montáž lišt trojúhelníkových nebo kontralatí</t>
  </si>
  <si>
    <t>259</t>
  </si>
  <si>
    <t>60514114</t>
  </si>
  <si>
    <t>řezivo jehličnaté lať impregnovaná dl 4 m</t>
  </si>
  <si>
    <t>815109449</t>
  </si>
  <si>
    <t>3,838*1,1 'Přepočtené koeficientem množství</t>
  </si>
  <si>
    <t>260</t>
  </si>
  <si>
    <t>762395000</t>
  </si>
  <si>
    <t>Spojovací prostředky krovů, bednění, laťování, nadstřešních konstrukcí</t>
  </si>
  <si>
    <t>-408004088</t>
  </si>
  <si>
    <t>Spojovací prostředky krovů, bednění a laťování, nadstřešních konstrukcí svory, prkna, hřebíky, pásová ocel, vruty</t>
  </si>
  <si>
    <t xml:space="preserve">Poznámka k souboru cen:_x000D_
1. Cena je určena pro montážní ceny souborů cen:_x000D_
a) 762 33- Montáž vázaných konstrukcí krovů,_x000D_
b) 762 34- Bednění a laťování, ceny -1210 až -2441,_x000D_
c) 762 35- Montáž nadstřešních konstrukcí,_x000D_
d) 762 36- Montáž spádových klínů._x000D_
2. Ochrana konstrukce se oceňuje samostatně, např. položkami 762 08-3 Impregnace řeziva tohoto katalogu nebo příslušnými položkami katalogu 800-783 Nátěry._x000D_
</t>
  </si>
  <si>
    <t>261</t>
  </si>
  <si>
    <t>762511267</t>
  </si>
  <si>
    <t>Podlahové kce podkladové z desek OSB tl 25 mm nebroušených na pero a drážku šroubovaných</t>
  </si>
  <si>
    <t>1287603768</t>
  </si>
  <si>
    <t>Podlahové konstrukce podkladové z dřevoštěpkových desek OSB jednovrstvých šroubovaných na pero a drážku nebroušených, tloušťky desky 25 mm</t>
  </si>
  <si>
    <t xml:space="preserve">Poznámka k souboru cen:_x000D_
1. V cenách -1123 až -2225 Podlahové konstrukce podkladové z desek dřevoštěpkových a cementotřískových jsou započteny i náklady na dodávku spojovacích prostředků, na tyto položky se nevztahuje ocenění dodávky spojovacích prostředků._x000D_
</t>
  </si>
  <si>
    <t>4,7*11,7 "půda přístavba"</t>
  </si>
  <si>
    <t>262</t>
  </si>
  <si>
    <t>762595001</t>
  </si>
  <si>
    <t>Spojovací prostředky pro položení dřevěných podlah a zakrytí kanálů</t>
  </si>
  <si>
    <t>1953267508</t>
  </si>
  <si>
    <t>Spojovací prostředky podlah a podkladových konstrukcí hřebíky, vruty</t>
  </si>
  <si>
    <t xml:space="preserve">Poznámka k souboru cen:_x000D_
1. Cena -5001 je určena pro montážní ceny souborů cen : 762 51- Podlahové konstrukce podkladové, ceny -2235 až - 2255, 762 52- Položení podlah, 762 59- Zakrytí kanálů a výkopů_x000D_
2. Ochrana konstrukce se oceňuje samostatně, např. položkami 762 08-3 Impregnace řeziva, tohoto katalogu, nebo příslušnými položkami katalogu 800-783 Nátěry._x000D_
</t>
  </si>
  <si>
    <t>263</t>
  </si>
  <si>
    <t>762842131</t>
  </si>
  <si>
    <t>Montáž podbíjení střech šikmých vnějšího přesahu š do 0,8 m z palubek</t>
  </si>
  <si>
    <t>577109991</t>
  </si>
  <si>
    <t>Montáž podbíjení střech šikmých, vnějšího přesahu šířky do 0,8 m (pouze pro prkna přibíjená rovnoběžně s krokvemi) z hoblovaných prken z palubek</t>
  </si>
  <si>
    <t xml:space="preserve">Poznámka k souboru cen:_x000D_
1. Položky -2111 až -2131 lze použít pouze pro ocenění podbití vnějšího přesahu střech šikmých prkny přibíjenými rovnoběžně s krokvemi na rošt, podbití z prken přibíjených kolmo na krokve se ocení příslušnými položkami -2211 až -2231._x000D_
2. V cenách nejsou započteny náklady na montáž roštu, tyto se oceňují cenou 762 42-9001 Montáž podkladového roštu podhledu._x000D_
3. U položek -2111 až -2131 se množství jednotek určuje v m celkové délky podbití._x000D_
</t>
  </si>
  <si>
    <t>12,9 "V"</t>
  </si>
  <si>
    <t>7,5+9,1 "štíty"</t>
  </si>
  <si>
    <t>264</t>
  </si>
  <si>
    <t>762842231</t>
  </si>
  <si>
    <t>Montáž podbíjení střech šikmých vnějšího přesahu š přes 0,8 m z palubek</t>
  </si>
  <si>
    <t>-1185246138</t>
  </si>
  <si>
    <t>Montáž podbíjení střech šikmých, vnějšího přesahu šířky přes 0,8 m z hoblovaných prken z palubek</t>
  </si>
  <si>
    <t>12,65 "V římsa"</t>
  </si>
  <si>
    <t>265</t>
  </si>
  <si>
    <t>61191155</t>
  </si>
  <si>
    <t>palubky obkladové smrk profil klasický 19x116mm jakost A/B</t>
  </si>
  <si>
    <t>1104852725</t>
  </si>
  <si>
    <t>12,9*0,6 "V"</t>
  </si>
  <si>
    <t>(7,5+9,1)*0,5 "štíty"</t>
  </si>
  <si>
    <t>12,65*(1,5+0,3) "Z římsa"</t>
  </si>
  <si>
    <t>266</t>
  </si>
  <si>
    <t>762895000</t>
  </si>
  <si>
    <t>Spojovací prostředky pro montáž záklopu, stropnice a podbíjení</t>
  </si>
  <si>
    <t>691674883</t>
  </si>
  <si>
    <t>Spojovací prostředky záklopu stropů, stropnic, podbíjení hřebíky, svory</t>
  </si>
  <si>
    <t xml:space="preserve">Poznámka k souboru cen:_x000D_
1. Cena je určena jen pro montážní ceny souborů cen:_x000D_
a) 762 81- Záklop stropů, ceny -1100 až -3125,_x000D_
b) 762 82- Montáž stropnic,_x000D_
c) 762 84- Montáž podbíjení._x000D_
2. Ochrana konstrukce se oceňuje samostatně, např. položkami 762 08-3 Impregnace řeziva tohoto katalogu nebo příslušnými položkami katalogu 800-783 Nátěry._x000D_
</t>
  </si>
  <si>
    <t>267</t>
  </si>
  <si>
    <t>998762102</t>
  </si>
  <si>
    <t>Přesun hmot tonážní pro kce tesařské v objektech v do 12 m</t>
  </si>
  <si>
    <t>1747151329</t>
  </si>
  <si>
    <t>Přesun hmot pro konstrukce tesařské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</si>
  <si>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</si>
  <si>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763</t>
  </si>
  <si>
    <t>Konstrukce suché výstavby</t>
  </si>
  <si>
    <t>268</t>
  </si>
  <si>
    <t>763111313</t>
  </si>
  <si>
    <t>SDK příčka tl 100 mm profil CW+UW 75 desky 1xA 12,5 bez TI EI 15 Rw</t>
  </si>
  <si>
    <t>504540486</t>
  </si>
  <si>
    <t>Příčka ze sádrokartonových desek s nosnou konstrukcí z jednoduchých ocelových profilů UW, CW jednoduše opláštěná deskou standardní A tl. 12,5 mm, příčka tl. 100 mm, profil 75 bez TI, EI 15</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</si>
  <si>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</si>
  <si>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1,45*2,905 "213 dočasná"</t>
  </si>
  <si>
    <t>269</t>
  </si>
  <si>
    <t>763111414</t>
  </si>
  <si>
    <t>SDK příčka tl 125 mm profil CW+UW 75 desky 2xA 12,5 TI 50 mm EI 60 Rw 53 dB</t>
  </si>
  <si>
    <t>2091683987</t>
  </si>
  <si>
    <t>Příčka ze sádrokartonových desek s nosnou konstrukcí z jednoduchých ocelových profilů UW, CW dvojitě opláštěná deskami standardními A tl. 2 x 12,5 mm, EI 60, příčka tl. 125 mm, profil 75 TI tl. 50 mm (OH min. 15 kg/m3), Rw 53 dB</t>
  </si>
  <si>
    <t>16,96-0,9*1,97+2,85*2,905 "316"</t>
  </si>
  <si>
    <t>(1,25+0,6+2,35+0,6+2,2+0,675+1+1,125)*2,905-0,8*1,97*3 "317"</t>
  </si>
  <si>
    <t>270</t>
  </si>
  <si>
    <t>763111434</t>
  </si>
  <si>
    <t>SDK příčka tl 125 mm profil CW+UW 75 desky 2xH2 12,5 TI 50 mm EI 60 Rw 53 dB</t>
  </si>
  <si>
    <t>-145337734</t>
  </si>
  <si>
    <t>Příčka ze sádrokartonových desek s nosnou konstrukcí z jednoduchých ocelových profilů UW, CW dvojitě opláštěná deskami impregnovanými H2 tl. 2 x 12,5 mm, EI 60, příčka tl. 125 mm, profil 75 TI tl. 50 mm (OH min. 15 kg/m3), Rw 53 dB</t>
  </si>
  <si>
    <t>3,425*2,905-0,7*1,97*2 "317"</t>
  </si>
  <si>
    <t>0,775*2,905+3,04*2,905 "318"</t>
  </si>
  <si>
    <t>8,05+1,05*4,165 "319"</t>
  </si>
  <si>
    <t>5,79+1,15*2,17+5,79 "320"</t>
  </si>
  <si>
    <t>2,19*2,17-0,7*1,8 "321"</t>
  </si>
  <si>
    <t>1,05*3,425 "322"</t>
  </si>
  <si>
    <t>1,05*4,31 "322"</t>
  </si>
  <si>
    <t>271</t>
  </si>
  <si>
    <t>763111713</t>
  </si>
  <si>
    <t>SDK příčka ukončení ve volném prostoru</t>
  </si>
  <si>
    <t>531808493</t>
  </si>
  <si>
    <t>Příčka ze sádrokartonových desek ostatní konstrukce a práce na příčkách ze sádrokartonových desek ukončení příčky ve volném prostoru</t>
  </si>
  <si>
    <t>6,42+2,975 "316"</t>
  </si>
  <si>
    <t>1,25+0,6+2,35+0,6+2,2+0,775+3,04 "318"</t>
  </si>
  <si>
    <t>0,675+1,125+4,3 "319"</t>
  </si>
  <si>
    <t>1,15+2,45+1,15 "320"</t>
  </si>
  <si>
    <t>2,275+4,3+2,275 "321"</t>
  </si>
  <si>
    <t>1,25 "323"</t>
  </si>
  <si>
    <t>11,69 "půdička"</t>
  </si>
  <si>
    <t>272</t>
  </si>
  <si>
    <t>763111714</t>
  </si>
  <si>
    <t>SDK příčka zalomení</t>
  </si>
  <si>
    <t>1172834324</t>
  </si>
  <si>
    <t>Příčka ze sádrokartonových desek ostatní konstrukce a práce na příčkách ze sádrokartonových desek zalomení příčky</t>
  </si>
  <si>
    <t>2,9*6 "3NP"</t>
  </si>
  <si>
    <t>273</t>
  </si>
  <si>
    <t>763111718</t>
  </si>
  <si>
    <t>SDK příčka úprava styku příčky a podhledu separační páskou a silikonováním</t>
  </si>
  <si>
    <t>-885768354</t>
  </si>
  <si>
    <t>Příčka ze sádrokartonových desek ostatní konstrukce a práce na příčkách ze sádrokartonových desek úprava styku příčky a podhledu separační páskou se silikonem</t>
  </si>
  <si>
    <t>6,45+2,85 "316"</t>
  </si>
  <si>
    <t>6,45+10,565 "318"</t>
  </si>
  <si>
    <t>4,3+4,165*2+0,675 "319"</t>
  </si>
  <si>
    <t>2,45*2+0,9*2 "320"</t>
  </si>
  <si>
    <t>2,45*2+2,065*2 "321"</t>
  </si>
  <si>
    <t>1,95*2+3,09*2 "322"</t>
  </si>
  <si>
    <t>4,3+4,1*2 "323"</t>
  </si>
  <si>
    <t>11,69 "půda"</t>
  </si>
  <si>
    <t>274</t>
  </si>
  <si>
    <t>763111722</t>
  </si>
  <si>
    <t>SDK příčka pozinkovaný úhelník k ochraně rohů</t>
  </si>
  <si>
    <t>803070517</t>
  </si>
  <si>
    <t>Příčka ze sádrokartonových desek ostatní konstrukce a práce na příčkách ze sádrokartonových desek ochrana rohů úhelníky pozinkované</t>
  </si>
  <si>
    <t>2,9*2 "317"</t>
  </si>
  <si>
    <t>2,9*3 "318"</t>
  </si>
  <si>
    <t>2,9 "319"</t>
  </si>
  <si>
    <t>0,9 "320"</t>
  </si>
  <si>
    <t>275</t>
  </si>
  <si>
    <t>763111724</t>
  </si>
  <si>
    <t>SDK příčka páska k vyztužení různých úhlů</t>
  </si>
  <si>
    <t>822170527</t>
  </si>
  <si>
    <t>Příčka ze sádrokartonových desek ostatní konstrukce a práce na příčkách ze sádrokartonových desek ochrana rohů páska k vyztužení různých úhlů vysoce pevná a nárazu odolná</t>
  </si>
  <si>
    <t>276</t>
  </si>
  <si>
    <t>763111751</t>
  </si>
  <si>
    <t>Příplatek k SDK příčce za plochu do 6 m2 jednotlivě</t>
  </si>
  <si>
    <t>1351120230</t>
  </si>
  <si>
    <t>Příčka ze sádrokartonových desek Příplatek k cenám za plochu do 6 m2 jednotlivě</t>
  </si>
  <si>
    <t>277</t>
  </si>
  <si>
    <t>763111811</t>
  </si>
  <si>
    <t>Demontáž SDK příčky s jednoduchou ocelovou nosnou konstrukcí opláštění jednoduché</t>
  </si>
  <si>
    <t>1440698191</t>
  </si>
  <si>
    <t>Demontáž příček ze sádrokartonových desek s nosnou konstrukcí z ocelových profilů jednoduchých, opláštění jednoduché</t>
  </si>
  <si>
    <t xml:space="preserve">Poznámka k souboru cen:_x000D_
1. Ceny -1811 až -1821 jsou určeny pro kompletní demontáž příčky, tj. nosné konstrukce, desek i tepelné izolace._x000D_
2. Ceny demontáže desek -2811 až -2813 jsou určeny pro odstranění pouze desek z obou stran příčky._x000D_
</t>
  </si>
  <si>
    <t>278</t>
  </si>
  <si>
    <t>763113343</t>
  </si>
  <si>
    <t>SDK příčka instalační tl 205 mm zdvojený profil CW+UW 75 desky 2xH2 12,5 TI 60 mm EI 60 Rw 52 dB</t>
  </si>
  <si>
    <t>-2073337900</t>
  </si>
  <si>
    <t>Příčka instalační ze sádrokartonových desek s nosnou konstrukcí ze zdvojených ocelových profilů UW, CW s mezerou, CW profily navzájem spojeny páskem sádry dvojitě opláštěná deskami impregnovanými H2 tl. 2 x 12,5 mm, EI 60, příčka tl. 205 mm, profil 75 TI tl. 60 mm, Rw 52 dB</t>
  </si>
  <si>
    <t xml:space="preserve">Poznámka k souboru cen:_x000D_
1. V cenách jsou započteny i náklady na tmelení a výztužnou pásku._x000D_
2. V cenách nejsou započteny náklady na základní penetrační nátěr; tyto se oceňují cenou 763 11-1717._x000D_
3. Ceny -3321 a -3323 lze použít i pro příčky s tepelnou izolací tl. 40 mm o objemové hmotnosti 100 kg/m3._x000D_
4. Cena -3611 Montáž nosné konstrukce je stanovena pro m2 plochy instalační příčky._x000D_
5. Cena -3621 Montáž desek je stanovena pro obě strany instalační příčky._x000D_
6. V ceně -3611 nejsou započteny náklady na profily; tyto se oceňují ve specifikaci. Doporučené množství na 1 m2 příčky je 3,8 m profilu CW a 1,6 m profilu UW._x000D_
7. V ceně -3621 nejsou započteny náklady na desky; tato dodávka se oceňuje ve specifikaci._x000D_
8. Ostatní konstrukce a práce a příplatky u instalačních příček se oceňují cenami 763 11-17.. pro příčky ze sádrokartonových desek._x000D_
</t>
  </si>
  <si>
    <t>8,05 "323"</t>
  </si>
  <si>
    <t>279</t>
  </si>
  <si>
    <t>763121471</t>
  </si>
  <si>
    <t>SDK stěna předsazená tl 105 mm profil CW+UW 50 desky 2xH2DF 15 bez TI EI 60</t>
  </si>
  <si>
    <t>1814212409</t>
  </si>
  <si>
    <t>Stěna předsazená ze sádrokartonových desek s nosnou konstrukcí z ocelových profilů CW, UW dvojitě opláštěná deskami protipožárními impregnovanými H2DF tl. 2 x 15 mm, bez TI, EI 60 stěna tl. 105 mm, profil 50</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</si>
  <si>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</si>
  <si>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(0,6+0,4)*2,9 "313"</t>
  </si>
  <si>
    <t>280</t>
  </si>
  <si>
    <t>763121715</t>
  </si>
  <si>
    <t>SDK stěna předsazená úprava styku stěny a podhledu separační páskou a silikonováním</t>
  </si>
  <si>
    <t>1418294499</t>
  </si>
  <si>
    <t>Stěna předsazená ze sádrokartonových desek ostatní konstrukce a práce na předsazených stěnách ze sádrokartonových desek úprava styku stěny a podhledu separační páskou se silikonem</t>
  </si>
  <si>
    <t>1,45 "217"</t>
  </si>
  <si>
    <t>0,6+0,4 "213"</t>
  </si>
  <si>
    <t>281</t>
  </si>
  <si>
    <t>763121751</t>
  </si>
  <si>
    <t>Příplatek k SDK stěně předsazené za plochu do 6 m2 jednotlivě</t>
  </si>
  <si>
    <t>-25223278</t>
  </si>
  <si>
    <t>Stěna předsazená ze sádrokartonových desek Příplatek k cenám za plochu do 6 m2 jednotlivě</t>
  </si>
  <si>
    <t>1,45*(0,25+0,25) "217 truhlík pod stropem"</t>
  </si>
  <si>
    <t>0,9*1,25 "320"</t>
  </si>
  <si>
    <t>282</t>
  </si>
  <si>
    <t>763122425</t>
  </si>
  <si>
    <t>SDK stěna šachtová tl 125 mm profil CW+UW 100 desky 2xH2DF 12,5 bez TI EI 30</t>
  </si>
  <si>
    <t>534557690</t>
  </si>
  <si>
    <t>Stěna šachtová ze sádrokartonových desek s nosnou konstrukcí z ocelových profilů CW, UW dvojitě opláštěná deskami protipožárními impregnovanými H2DF tl. 2 x 12,5 mm, bez TI, EI 30, stěna tl. 125 mm, profil 100</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</si>
  <si>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</si>
  <si>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283</t>
  </si>
  <si>
    <t>7631314.1Z</t>
  </si>
  <si>
    <t>SDK podhled deska 1xH2DF 15 TI 60 mm 50 kg/m3 dvouvrstvá spodní kce profil CD+UD - REI 30 min.</t>
  </si>
  <si>
    <t>-968064668</t>
  </si>
  <si>
    <t>Podhled ze sádrokartonových desek dvouvrstvá zavěšená spodní konstrukce z ocelových profilů CD, UD jednoduše opláštěná deskou impregnovanou protipožární h2DF, tl. 15 mm, TI tl. 60 mm 50 kg/m3 - REI 30 min.</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</si>
  <si>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</si>
  <si>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4,3*3,425 "320 + 322"</t>
  </si>
  <si>
    <t>284</t>
  </si>
  <si>
    <t>763131411</t>
  </si>
  <si>
    <t>SDK podhled desky 1xA 12,5 bez TI dvouvrstvá spodní kce profil CD+UD</t>
  </si>
  <si>
    <t>-1678497697</t>
  </si>
  <si>
    <t>Podhled ze sádrokartonových desek dvouvrstvá zavěšená spodní konstrukce z ocelových profilů CD, UD jednoduše opláštěná deskou standardní A, tl. 12,5 mm, bez TI</t>
  </si>
  <si>
    <t>1,225*1,315+1,225*0,25 "109"</t>
  </si>
  <si>
    <t>7,74 "202"</t>
  </si>
  <si>
    <t>25,88+(2,45*2+4,65)*0,6 "216"</t>
  </si>
  <si>
    <t>11,69*1,2+2,85*0,25 "218"</t>
  </si>
  <si>
    <t>285</t>
  </si>
  <si>
    <t>763131433</t>
  </si>
  <si>
    <t>SDK podhled deska 1xDF 15 TI 60 mm 50 kg/m3 dvouvrstvá spodní kce profil CD+UD - REI 30 min.</t>
  </si>
  <si>
    <t>-1980162801</t>
  </si>
  <si>
    <t>Podhled ze sádrokartonových desek dvouvrstvá zavěšená spodní konstrukce z ocelových profilů CD, UD jednoduše opláštěná deskou protipožární DF, tl. 15 mm, TI tl. 60 mm 50 kg/m3 - REI 30 min.</t>
  </si>
  <si>
    <t xml:space="preserve">11,6*6,45 </t>
  </si>
  <si>
    <t>4,3*(4,1+4,165)</t>
  </si>
  <si>
    <t>286</t>
  </si>
  <si>
    <t>763131713</t>
  </si>
  <si>
    <t>SDK podhled napojení na obvodové konstrukce profilem</t>
  </si>
  <si>
    <t>-1366229422</t>
  </si>
  <si>
    <t>Podhled ze sádrokartonových desek ostatní práce a konstrukce na podhledech ze sádrokartonových desek napojení na obvodové konstrukce profilem</t>
  </si>
  <si>
    <t>12,32 "107"</t>
  </si>
  <si>
    <t>3,85 "109"</t>
  </si>
  <si>
    <t>10,32 "202"</t>
  </si>
  <si>
    <t>17,28 "212"</t>
  </si>
  <si>
    <t>29,49 "213"</t>
  </si>
  <si>
    <t>15,25 "214"</t>
  </si>
  <si>
    <t>14,53 "215"</t>
  </si>
  <si>
    <t>20,46 "216"</t>
  </si>
  <si>
    <t>13,93 "217"</t>
  </si>
  <si>
    <t>11,69*2+1,2*2 "218"</t>
  </si>
  <si>
    <t>6,9 "313"</t>
  </si>
  <si>
    <t>2,85*2+6,45*2 "316"</t>
  </si>
  <si>
    <t>5,45+5,85+8,715*2+0,6+0,6+0,6 "318"</t>
  </si>
  <si>
    <t>4,3*2+0,6+0,6+4,165*2 "319"</t>
  </si>
  <si>
    <t>3,09*2+1,95*2 "322"</t>
  </si>
  <si>
    <t>4,3*2+4,1*2 "323"</t>
  </si>
  <si>
    <t>2,35*2+1,9*2 "101"</t>
  </si>
  <si>
    <t>287</t>
  </si>
  <si>
    <t>763131751</t>
  </si>
  <si>
    <t>Montáž parotěsné zábrany do SDK podhledu</t>
  </si>
  <si>
    <t>-936094209</t>
  </si>
  <si>
    <t>Podhled ze sádrokartonových desek ostatní práce a konstrukce na podhledech ze sádrokartonových desek montáž parotěsné zábrany</t>
  </si>
  <si>
    <t>12,25*11,69 "3NP"</t>
  </si>
  <si>
    <t>288</t>
  </si>
  <si>
    <t>28329276</t>
  </si>
  <si>
    <t>fólie PE vyztužená pro parotěsnou vrstvu (reakce na oheň - třída E) 140g/m2</t>
  </si>
  <si>
    <t>450305307</t>
  </si>
  <si>
    <t>149,003*1,15 'Přepočtené koeficientem množství</t>
  </si>
  <si>
    <t>289</t>
  </si>
  <si>
    <t>763131761</t>
  </si>
  <si>
    <t>Příplatek k SDK podhledu za plochu do 3 m2 jednotlivě</t>
  </si>
  <si>
    <t>689943002</t>
  </si>
  <si>
    <t>Podhled ze sádrokartonových desek Příplatek k cenám za plochu do 3 m2 jednotlivě</t>
  </si>
  <si>
    <t>2,35*1,9+2,35*0,25*2 "101"</t>
  </si>
  <si>
    <t>290</t>
  </si>
  <si>
    <t>763131765</t>
  </si>
  <si>
    <t>Příplatek k SDK podhledu za výšku zavěšení přes 0,5 do 1,0 m</t>
  </si>
  <si>
    <t>-1583273280</t>
  </si>
  <si>
    <t>Podhled ze sádrokartonových desek Příplatek k cenám za výšku zavěšení přes 0,5 do 1,0 m</t>
  </si>
  <si>
    <t>25,88 "316"</t>
  </si>
  <si>
    <t>291</t>
  </si>
  <si>
    <t>763131821</t>
  </si>
  <si>
    <t>Demontáž SDK podhledu s dvouvrstvou nosnou kcí z ocelových profilů opláštění jednoduché</t>
  </si>
  <si>
    <t>-1735828994</t>
  </si>
  <si>
    <t>Demontáž podhledu nebo samostatného požárního předělu ze sádrokartonových desek s nosnou konstrukcí dvouvrstvou z ocelových profilů, opláštění jednoduché</t>
  </si>
  <si>
    <t xml:space="preserve">Poznámka k souboru cen:_x000D_
1. Ceny -1811 a -1832 jsou stanoveny pro kompletní demontáž podhledu nebo samostatného požárního předělu, tj. nosné konstrukce, desek i tepelné izolace._x000D_
2. Ceny demontáže desek -2811 a -2812 jsou určeny pro odstranění pouze desek z nosné konstrukce podhledu._x000D_
</t>
  </si>
  <si>
    <t>292</t>
  </si>
  <si>
    <t>763132112</t>
  </si>
  <si>
    <t>SDK podhled samostatný požární předěl desky 1xDF15 TI60 mm EI Z/S 30/40 dvouvrstvá spodní kce CD+UD</t>
  </si>
  <si>
    <t>-1398649762</t>
  </si>
  <si>
    <t>Podhled ze sádrokartonových desek – samostatný požární předěl dvouvrstvá nosná konstrukce z ocelových profilů CD, UD CD profily vyplněny TI z minerálních vláken objemové hmotnosti 40 kg/m3 jednoduše opláštěná deskou protipožární DF tl. 15 mm, TI tl. 60 mm, EI Z/S 30/40</t>
  </si>
  <si>
    <t xml:space="preserve">Poznámka k souboru cen:_x000D_
1. V cenách jsou započteny i náklady na tmelení a výztužnou pásku._x000D_
2. V cenách nejsou započteny náklady na základní penetrační nátěr; tato práce se ocení cenou 763 13-1714._x000D_
3. Ceny -2612 a -2613 Montáž nosné konstrukce je stanoveny pro m2 plochy samostatného požárního předělu._x000D_
4. V cenách -2612 a -2613 nejsou započteny náklady na profily; tyto se oceňují ve specifikaci. Doporučené množství na 1 m2 samostatného požárního předělu je 3,5 m profilu CD a 0,9 m profilu UD._x000D_
5. V cenách -2622 a -2623 Montáž desek nejsou započteny náklady na desky; tato dodávka se oceňuje ve specifikaci._x000D_
6. Ostatní konstrukce a práce a příplatky u samostatných požárních předělů se oceňují cenami 763 13-17.. pro podhled ze sádrokartonových desek._x000D_
</t>
  </si>
  <si>
    <t>293</t>
  </si>
  <si>
    <t>763172312</t>
  </si>
  <si>
    <t>Montáž revizních dvířek SDK kcí vel. 300x300 mm</t>
  </si>
  <si>
    <t>1451059682</t>
  </si>
  <si>
    <t>Instalační technika pro konstrukce ze sádrokartonových desek montáž revizních dvířek velikost 300 x 300 mm</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</si>
  <si>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</si>
  <si>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3 "ZTI"</t>
  </si>
  <si>
    <t>294</t>
  </si>
  <si>
    <t>59030711</t>
  </si>
  <si>
    <t>dvířka revizní s automatickým zámkem 300x300mm</t>
  </si>
  <si>
    <t>1381132707</t>
  </si>
  <si>
    <t>295</t>
  </si>
  <si>
    <t>763172315</t>
  </si>
  <si>
    <t>Montáž revizních dvířek SDK kcí vel. 1000x600 mm</t>
  </si>
  <si>
    <t>-86443745</t>
  </si>
  <si>
    <t>Instalační technika pro konstrukce ze sádrokartonových desek montáž revizních dvířek velikost 600 x 600 mm</t>
  </si>
  <si>
    <t>3 "VZT"</t>
  </si>
  <si>
    <t>296</t>
  </si>
  <si>
    <t>59030714</t>
  </si>
  <si>
    <t>dvířka revizní s automatickým zámkem 600x600mm</t>
  </si>
  <si>
    <t>2017617762</t>
  </si>
  <si>
    <t>dvířka revizní s automatickým zámkem 1000x600mm</t>
  </si>
  <si>
    <t>297</t>
  </si>
  <si>
    <t>763181311</t>
  </si>
  <si>
    <t>Montáž jednokřídlové kovové zárubně v do 2,75 m SDK příčka</t>
  </si>
  <si>
    <t>-1987412288</t>
  </si>
  <si>
    <t>Výplně otvorů konstrukcí ze sádrokartonových desek montáž zárubně kovové s příslušenstvím pro příčky výšky do 2,75 m nebo zátěže dveřního křídla do 25 kg, s profily CW a UW jednokřídlové</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</si>
  <si>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</si>
  <si>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3 "Z04 800/1970"</t>
  </si>
  <si>
    <t>2 "Z05 700/1970"</t>
  </si>
  <si>
    <t>1 "Z06 900/1970"</t>
  </si>
  <si>
    <t>1 "Z08 700/1800"</t>
  </si>
  <si>
    <t>298</t>
  </si>
  <si>
    <t>55331531</t>
  </si>
  <si>
    <t>zárubeň ocelová pro sádrokarton 125 700 levá,pravá</t>
  </si>
  <si>
    <t>-1031312443</t>
  </si>
  <si>
    <t>299</t>
  </si>
  <si>
    <t>55331532</t>
  </si>
  <si>
    <t>zárubeň ocelová pro sádrokarton 125 800 levá,pravá</t>
  </si>
  <si>
    <t>686498214</t>
  </si>
  <si>
    <t>300</t>
  </si>
  <si>
    <t>55331533</t>
  </si>
  <si>
    <t>zárubeň ocelová pro sádrokarton 125 900 levá,pravá</t>
  </si>
  <si>
    <t>1839014148</t>
  </si>
  <si>
    <t>301</t>
  </si>
  <si>
    <t>553315.1Z</t>
  </si>
  <si>
    <t>zárubeň ocelová pro sádrokarton 125 700 levá,pravá výška 1800 mm</t>
  </si>
  <si>
    <t>1757777916</t>
  </si>
  <si>
    <t>1 "Z08 700/1970"</t>
  </si>
  <si>
    <t>302</t>
  </si>
  <si>
    <t>763182411</t>
  </si>
  <si>
    <t>SDK opláštění obvodu střešního okna z desek a UA profilů hloubky do 0,5 m</t>
  </si>
  <si>
    <t>531665195</t>
  </si>
  <si>
    <t>Výplně otvorů konstrukcí ze sádrokartonových desek opláštění obvodu střešního okna z desek a UA profilů hloubky do 0,5 m</t>
  </si>
  <si>
    <t>(1,8*2+0,82*2)*6 "Z"</t>
  </si>
  <si>
    <t>(2,7*2+0,82*2)*4 "V"</t>
  </si>
  <si>
    <t>(1,2*2+0,5*2)*2 "V"</t>
  </si>
  <si>
    <t>303</t>
  </si>
  <si>
    <t>998763302</t>
  </si>
  <si>
    <t>Přesun hmot tonážní pro sádrokartonové konstrukce v objektech v do 12 m</t>
  </si>
  <si>
    <t>-709932567</t>
  </si>
  <si>
    <t>Přesun hmot pro konstrukce montované z desek sádrokartonových, sádrovláknitých, cementovláknitých nebo cementových stanovený z hmotnosti přesunovaného materiálu vodorovná dopravní vzdálenost do 50 m v objektech výšky přes 6 do 12 m</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</si>
  <si>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</si>
  <si>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764</t>
  </si>
  <si>
    <t>Konstrukce klempířské</t>
  </si>
  <si>
    <t>304</t>
  </si>
  <si>
    <t>764002801</t>
  </si>
  <si>
    <t>Demontáž závětrné lišty do suti</t>
  </si>
  <si>
    <t>1572961617</t>
  </si>
  <si>
    <t>Demontáž klempířských konstrukcí závětrné lišty do suti</t>
  </si>
  <si>
    <t>7,75+9,2 "stávající štít"</t>
  </si>
  <si>
    <t>305</t>
  </si>
  <si>
    <t>764011615</t>
  </si>
  <si>
    <t>Podkladní plech z Pz s upraveným povrchem rš 400 mm</t>
  </si>
  <si>
    <t>1157938251</t>
  </si>
  <si>
    <t>Podkladní plech z pozinkovaného plechu s povrchovou úpravou rš 400 mm</t>
  </si>
  <si>
    <t xml:space="preserve">Poznámka k souboru cen:_x000D_
1. Rozvinutá šířka podkladního plechu se určuje z rš střešního prvku._x000D_
</t>
  </si>
  <si>
    <t>12,9+12,8</t>
  </si>
  <si>
    <t>306</t>
  </si>
  <si>
    <t>764212665</t>
  </si>
  <si>
    <t>Oplechování rovné okapové hrany z Pz s povrchovou úpravou rš 400 mm</t>
  </si>
  <si>
    <t>-1999718433</t>
  </si>
  <si>
    <t>Oplechování střešních prvků z pozinkovaného plechu s povrchovou úpravou okapu okapovým plechem střechy rovné rš 400 mm</t>
  </si>
  <si>
    <t xml:space="preserve">Poznámka k souboru cen:_x000D_
1. V cenách 764 21-1605 až - 3642 nejsou započteny náklady na podkladní plech, tento se oceňuje cenami souboru cen 764 01-16.. Podkladní plech z pozinkovaného plechu s upraveným povrchem v rozvinuté šířce dle rš střešního prvku._x000D_
</t>
  </si>
  <si>
    <t>307</t>
  </si>
  <si>
    <t>764216604</t>
  </si>
  <si>
    <t>Oplechování rovných parapetů mechanicky kotvené z Pz s povrchovou úpravou rš 330 mm</t>
  </si>
  <si>
    <t>1291218077</t>
  </si>
  <si>
    <t>Oplechování parapetů z pozinkovaného plechu s povrchovou úpravou rovných mechanicky kotvené, bez rohů rš 330 mm</t>
  </si>
  <si>
    <t>1,8*4 "1NP"</t>
  </si>
  <si>
    <t>1,8*8+0,85*1 "2NP"</t>
  </si>
  <si>
    <t>0,85*1 "3NP"</t>
  </si>
  <si>
    <t>308</t>
  </si>
  <si>
    <t>764311609</t>
  </si>
  <si>
    <t>Lemování rovných zdí střech s krytinou prejzovou nebo vlnitou z Pz s povrchovou úpravou rš 800 mm</t>
  </si>
  <si>
    <t>1506346005</t>
  </si>
  <si>
    <t>Lemování zdí z pozinkovaného plechu s povrchovou úpravou boční nebo horní rovné, střech s krytinou prejzovou nebo vlnitou rš 800 mm</t>
  </si>
  <si>
    <t>11,8 "oplechování styku stávající střechy nad dílnou s přístavbou"</t>
  </si>
  <si>
    <t>309</t>
  </si>
  <si>
    <t>764314611</t>
  </si>
  <si>
    <t>Lemování prostupů střech s krytinou prejzovou nebo vlnitou bez lišty z Pz s povrchovou úpravou</t>
  </si>
  <si>
    <t>1820627907</t>
  </si>
  <si>
    <t>Lemování prostupů z pozinkovaného plechu s povrchovou úpravou bez lišty, střech s krytinou prejzovou nebo vlnitou</t>
  </si>
  <si>
    <t xml:space="preserve">Poznámka k souboru cen:_x000D_
1. V cenách nesjou započteny náklady na připojovací dilatační lištu, tyto lze ocenit cenami souboru cen 764 01 - 162. Dilatační lišta z pozinkovaného plechu s upravený povrchem._x000D_
</t>
  </si>
  <si>
    <t>4*0,75 "prostup VZT"</t>
  </si>
  <si>
    <t>310</t>
  </si>
  <si>
    <t>764315605</t>
  </si>
  <si>
    <t>Lemování trub, konzol,držáků z Pz s povrch úpravou střech s krytinou prejzovou, vlnitou D do 300 mm</t>
  </si>
  <si>
    <t>-1612332721</t>
  </si>
  <si>
    <t>Lemování trub, konzol, držáků a ostatních kusových prvků z pozinkovaného plechu s povrchovou úpravou střech s krytinou prejzovou nebo vlnitou, průměr přes 200 do 300 mm</t>
  </si>
  <si>
    <t>1 "VZT"</t>
  </si>
  <si>
    <t>311</t>
  </si>
  <si>
    <t>764316605</t>
  </si>
  <si>
    <t>Lemování ventilačních nástavců z Pz s povrch úpravou na prejzové nebo vlnité krytině D do 300 mm</t>
  </si>
  <si>
    <t>-869123313</t>
  </si>
  <si>
    <t>Lemování ventilačních nástavců z pozinkovaného plechu s povrchovou úpravou výšky do 1000 mm, se stříškou střech s krytinou prejzovou nebo vlnitou, průměru přes 200 do 300 mm</t>
  </si>
  <si>
    <t>312</t>
  </si>
  <si>
    <t>764511603</t>
  </si>
  <si>
    <t>Žlab podokapní půlkruhový z Pz s povrchovou úpravou rš 400 mm</t>
  </si>
  <si>
    <t>-215976006</t>
  </si>
  <si>
    <t>Žlab podokapní z pozinkovaného plechu s povrchovou úpravou včetně háků a čel půlkruhový rš 400 mm</t>
  </si>
  <si>
    <t>313</t>
  </si>
  <si>
    <t>764511644</t>
  </si>
  <si>
    <t>Kotlík oválný (trychtýřový) pro podokapní žlaby z Pz s povrchovou úpravou 400/100 mm</t>
  </si>
  <si>
    <t>916731692</t>
  </si>
  <si>
    <t>Žlab podokapní z pozinkovaného plechu s povrchovou úpravou včetně háků a čel kotlík oválný (trychtýřový), rš žlabu/průměr svodu 400/100 mm</t>
  </si>
  <si>
    <t>314</t>
  </si>
  <si>
    <t>764518623</t>
  </si>
  <si>
    <t>Svody kruhové včetně objímek, kolen, odskoků z Pz s povrchovou úpravou průměru 120 mm</t>
  </si>
  <si>
    <t>-2024615867</t>
  </si>
  <si>
    <t>Svod z pozinkovaného plechu s upraveným povrchem včetně objímek, kolen a odskoků kruhový, průměru 120 mm</t>
  </si>
  <si>
    <t>9+7</t>
  </si>
  <si>
    <t>315</t>
  </si>
  <si>
    <t>998764102</t>
  </si>
  <si>
    <t>Přesun hmot tonážní pro konstrukce klempířské v objektech v do 12 m</t>
  </si>
  <si>
    <t>90590666</t>
  </si>
  <si>
    <t>Přesun hmot pro konstrukce klempířské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</si>
  <si>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</si>
  <si>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765</t>
  </si>
  <si>
    <t>Krytina skládaná</t>
  </si>
  <si>
    <t>316</t>
  </si>
  <si>
    <t>765111803</t>
  </si>
  <si>
    <t>Demontáž krytiny keramické drážkové sklonu do 30° na sucho k dalšímu použití</t>
  </si>
  <si>
    <t>904717565</t>
  </si>
  <si>
    <t>Demontáž krytiny keramické drážkové, sklonu do 30° na sucho k dalšímu použití</t>
  </si>
  <si>
    <t>1,5*1,5 "prostup VZT"</t>
  </si>
  <si>
    <t>317</t>
  </si>
  <si>
    <t>765113013</t>
  </si>
  <si>
    <t>Krytina keramická drážková velkoformátová glazovaná sklonu do 30° na sucho</t>
  </si>
  <si>
    <t>1313727818</t>
  </si>
  <si>
    <t>Krytina keramická drážková sklonu střechy do 30° na sucho velkoformátová glazovaná</t>
  </si>
  <si>
    <t xml:space="preserve">Poznámka k souboru cen:_x000D_
1. V cenách jsou započteny i náklady na přiřezání tašek._x000D_
2. V cenách -3331 až -3333 jsou započteny i náklady na řadu podhřebenových tašek z každé strany hřebene. Výměru těchto tašek je třeba odečíst z celkové výměry střechy._x000D_
3. Montáž střešních doplňků (větracích, protisněhových, prostupových tašek, doplňků hřebene a nároží, střešních výlezů, protisněhových zábran, stoupacích plošin apod.) se oceňuje cenami části A02._x000D_
4. Oplechování úžlabí a závětrná lišta se oceňují cenami katalogu 800-764 Konstrukce klempířské._x000D_
</t>
  </si>
  <si>
    <t>9,5*13</t>
  </si>
  <si>
    <t>8*13</t>
  </si>
  <si>
    <t>227,5*1,05 'Přepočtené koeficientem množství</t>
  </si>
  <si>
    <t>318</t>
  </si>
  <si>
    <t>765113122</t>
  </si>
  <si>
    <t>Krytina keramická okapová hrana s větrací mřížkou vysokou s hřebenem</t>
  </si>
  <si>
    <t>-758527478</t>
  </si>
  <si>
    <t>Krytina keramická drážková sklonu střechy do 30° okapová hrana s větrací mřížkou vysokou s hřebenem</t>
  </si>
  <si>
    <t>13+13</t>
  </si>
  <si>
    <t>319</t>
  </si>
  <si>
    <t>765113313</t>
  </si>
  <si>
    <t>Krytina keramická drážková hřeben z hřebenáčů glazovaných na sucho s větracím pásem kovovým</t>
  </si>
  <si>
    <t>-1310137442</t>
  </si>
  <si>
    <t>Krytina keramická drážková sklonu střechy do 30° hřeben na sucho s větracím pásem kovovým z hřebenáčů glazovaných</t>
  </si>
  <si>
    <t>320</t>
  </si>
  <si>
    <t>765113553</t>
  </si>
  <si>
    <t>Krytina keramická drážková štítová hrana z velkoformátových okrajových tašek glazovaných na sucho</t>
  </si>
  <si>
    <t>-699253285</t>
  </si>
  <si>
    <t>Krytina keramická drážková sklonu střechy do 30° štítová hrana na sucho z okrajových tašek velkoformátových glazovaných</t>
  </si>
  <si>
    <t>9,5+8</t>
  </si>
  <si>
    <t>321</t>
  </si>
  <si>
    <t>765113711</t>
  </si>
  <si>
    <t>Krytina keramická lemování prostupů těsnicím pásem plochy jednotlivě do 0,25 m2</t>
  </si>
  <si>
    <t>975220612</t>
  </si>
  <si>
    <t>Krytina keramická drážková sklonu střechy do 30° lemování prostupů těsnícím pásem plochy jednotlivě do 0,25 m2</t>
  </si>
  <si>
    <t>2 "ZTI"</t>
  </si>
  <si>
    <t>322</t>
  </si>
  <si>
    <t>765113911</t>
  </si>
  <si>
    <t>Příplatek ke krytině keramické za sklon přes 30° do 40°</t>
  </si>
  <si>
    <t>350815282</t>
  </si>
  <si>
    <t>Krytina keramická drážková sklonu střechy do 30° Příplatek cenám za sklon přes 30° do 40°</t>
  </si>
  <si>
    <t>323</t>
  </si>
  <si>
    <t>765115011</t>
  </si>
  <si>
    <t>Montáž keramické speciální tašky (větrací, protisněhové,prostupové) drážkové velkoformátové na sucho</t>
  </si>
  <si>
    <t>-910155955</t>
  </si>
  <si>
    <t>Montáž střešních doplňků krytiny keramické speciálních tašek větracích, protisněhových, prostupových, ukončovacích drážkových na sucho velkoformátových</t>
  </si>
  <si>
    <t>13*2 "větracích"</t>
  </si>
  <si>
    <t>5 "prostupové"</t>
  </si>
  <si>
    <t>324</t>
  </si>
  <si>
    <t>59660731</t>
  </si>
  <si>
    <t xml:space="preserve">taška ražená glazura větrací </t>
  </si>
  <si>
    <t>57507951</t>
  </si>
  <si>
    <t>13*2 "větrací"</t>
  </si>
  <si>
    <t>325</t>
  </si>
  <si>
    <t>596607.1Z</t>
  </si>
  <si>
    <t>taška ražená glazura prostupová</t>
  </si>
  <si>
    <t>-1277059883</t>
  </si>
  <si>
    <t>5 "prostup"</t>
  </si>
  <si>
    <t>326</t>
  </si>
  <si>
    <t>765115121</t>
  </si>
  <si>
    <t>Montáž ukončení hřebenáče pro keramickou krytinu</t>
  </si>
  <si>
    <t>-1438373983</t>
  </si>
  <si>
    <t>Montáž střešních doplňků krytiny keramické doplňků hřebene ukončení hřebenáče</t>
  </si>
  <si>
    <t>327</t>
  </si>
  <si>
    <t>59660822</t>
  </si>
  <si>
    <t>ukončení hřebenáče spodní k hřebenáči drážkovému š 210mm glazura</t>
  </si>
  <si>
    <t>-819131913</t>
  </si>
  <si>
    <t>328</t>
  </si>
  <si>
    <t>765115201</t>
  </si>
  <si>
    <t>Montáž nástavce pro anténu pro keramickou krytinu</t>
  </si>
  <si>
    <t>-123267438</t>
  </si>
  <si>
    <t>Montáž střešních doplňků krytiny keramické nástavce pro anténu</t>
  </si>
  <si>
    <t>329</t>
  </si>
  <si>
    <t>59660254</t>
  </si>
  <si>
    <t>nástavec pro anténu-kovový D 28-74mm</t>
  </si>
  <si>
    <t>-188098561</t>
  </si>
  <si>
    <t>330</t>
  </si>
  <si>
    <t>765115202</t>
  </si>
  <si>
    <t>Montáž nástavce pro odvětrání kanalizace pro keramickou krytinu</t>
  </si>
  <si>
    <t>-233817968</t>
  </si>
  <si>
    <t>Montáž střešních doplňků krytiny keramické nástavce pro odvětrání kanalizace</t>
  </si>
  <si>
    <t>331</t>
  </si>
  <si>
    <t>59660255</t>
  </si>
  <si>
    <t>nástavec odvětrání kovový D 125mm</t>
  </si>
  <si>
    <t>-1735421186</t>
  </si>
  <si>
    <t>332</t>
  </si>
  <si>
    <t>765115251</t>
  </si>
  <si>
    <t>Montáž držáku hromosvodu na tašku keramické krytiny</t>
  </si>
  <si>
    <t>169720660</t>
  </si>
  <si>
    <t>Montáž střešních doplňků krytiny keramické držáku hromosvodu na tašku</t>
  </si>
  <si>
    <t>(10+9)*2</t>
  </si>
  <si>
    <t>333</t>
  </si>
  <si>
    <t>59660650</t>
  </si>
  <si>
    <t>držák hromosvodu režné pálené krytiny</t>
  </si>
  <si>
    <t>763453896</t>
  </si>
  <si>
    <t>334</t>
  </si>
  <si>
    <t>765115252</t>
  </si>
  <si>
    <t>Montáž držáku hromosvodu na hřeben keramické krytiny</t>
  </si>
  <si>
    <t>54539801</t>
  </si>
  <si>
    <t>Montáž střešních doplňků krytiny keramické držáku hromosvodu na hřeben</t>
  </si>
  <si>
    <t>335</t>
  </si>
  <si>
    <t>59660654</t>
  </si>
  <si>
    <t>držák hromosvodu hřebenáčový</t>
  </si>
  <si>
    <t>-938085576</t>
  </si>
  <si>
    <t>336</t>
  </si>
  <si>
    <t>765115253</t>
  </si>
  <si>
    <t>Montáž držáku satelitní antény pro keramickou krytinu</t>
  </si>
  <si>
    <t>1654349646</t>
  </si>
  <si>
    <t>Montáž střešních doplňků krytiny keramické držáku satelitní antény</t>
  </si>
  <si>
    <t>337</t>
  </si>
  <si>
    <t>59660253</t>
  </si>
  <si>
    <t>držák satelitní antény D 48mm rozteč krokví 500-950mm</t>
  </si>
  <si>
    <t>-1334736856</t>
  </si>
  <si>
    <t>338</t>
  </si>
  <si>
    <t>765115401</t>
  </si>
  <si>
    <t>Montáž protisněhového háku pro keramickou krytinu</t>
  </si>
  <si>
    <t>-27422395</t>
  </si>
  <si>
    <t>Montáž střešních doplňků krytiny keramické protisněhové zábrany háku</t>
  </si>
  <si>
    <t>485</t>
  </si>
  <si>
    <t>"9,5*13*2,1"</t>
  </si>
  <si>
    <t>"8*13*2,1"</t>
  </si>
  <si>
    <t>"1,5*1,5*2,1"</t>
  </si>
  <si>
    <t>339</t>
  </si>
  <si>
    <t>59660249</t>
  </si>
  <si>
    <t>hák protisněhový</t>
  </si>
  <si>
    <t>-1750178783</t>
  </si>
  <si>
    <t xml:space="preserve">hák protisněhový </t>
  </si>
  <si>
    <t>340</t>
  </si>
  <si>
    <t>765191001</t>
  </si>
  <si>
    <t>Montáž pojistné hydroizolační fólie kladené ve sklonu do 20° lepením na bednění nebo izolaci</t>
  </si>
  <si>
    <t>-1899676916</t>
  </si>
  <si>
    <t>Montáž pojistné hydroizolační fólie kladené ve sklonu do 20° lepením (vodotěsné podstřeší) na bednění nebo tepelnou izolaci</t>
  </si>
  <si>
    <t xml:space="preserve">Poznámka k souboru cen:_x000D_
1. V cenách nejsou započteny náklady na dodávku fólie, tyto se oceňují ve specifikaci. Ztratné lze dohodnout ve směrné výši 5 až 15%._x000D_
2. V ceně -1071 nejsou započteny náklady na dodávku okapnice, tyto se oceňují položkami ceníku 800-764 Konstrukce klempířské._x000D_
</t>
  </si>
  <si>
    <t>1,5*1,5</t>
  </si>
  <si>
    <t>341</t>
  </si>
  <si>
    <t>765191023</t>
  </si>
  <si>
    <t>Montáž pojistné hydroizolační fólie kladené ve sklonu přes 20° s lepenými spoji na bednění</t>
  </si>
  <si>
    <t>1788712631</t>
  </si>
  <si>
    <t>Montáž pojistné hydroizolační fólie kladené ve sklonu přes 20° s lepenými přesahy na bednění nebo tepelnou izolaci</t>
  </si>
  <si>
    <t>342</t>
  </si>
  <si>
    <t>765191041</t>
  </si>
  <si>
    <t>Montáž pojistné hydroizolační fólie střešních prostupů DN do 150 mm</t>
  </si>
  <si>
    <t>2098381377</t>
  </si>
  <si>
    <t>Montáž pojistné hydroizolační fólie v místech střešních prostupů průměru do 150 mm</t>
  </si>
  <si>
    <t>343</t>
  </si>
  <si>
    <t>765191043</t>
  </si>
  <si>
    <t>Montáž pojistné hydroizolační fólie střešních prostupů plochy do 1m2</t>
  </si>
  <si>
    <t>1743075978</t>
  </si>
  <si>
    <t>Montáž pojistné hydroizolační fólie v místech střešních prostupů plochy jednotlivě do 1 m2</t>
  </si>
  <si>
    <t>344</t>
  </si>
  <si>
    <t>765191051</t>
  </si>
  <si>
    <t>Montáž pojistné hydroizolační fólie hřebene větrané střechy</t>
  </si>
  <si>
    <t>-970753010</t>
  </si>
  <si>
    <t>Montáž pojistné hydroizolační fólie hřebene nebo nároží, střechy větrané</t>
  </si>
  <si>
    <t>13*2</t>
  </si>
  <si>
    <t>345</t>
  </si>
  <si>
    <t>765191071</t>
  </si>
  <si>
    <t>Montáž pojistné hydroizolační fólie okapu</t>
  </si>
  <si>
    <t>-1560071268</t>
  </si>
  <si>
    <t>Montáž pojistné hydroizolační fólie okapu přesahem na okapnici</t>
  </si>
  <si>
    <t>346</t>
  </si>
  <si>
    <t>765191091</t>
  </si>
  <si>
    <t>Příplatek k cenám montáže pojistné hydroizolační fólie za sklon přes 30°</t>
  </si>
  <si>
    <t>-505382146</t>
  </si>
  <si>
    <t>Montáž pojistné hydroizolační fólie Příplatek k cenám montáže na bednění nebo tepelnou izolaci za sklon přes 30°</t>
  </si>
  <si>
    <t>347</t>
  </si>
  <si>
    <t>28329036</t>
  </si>
  <si>
    <t>fólie kontaktní difuzně propustná pro doplňkovou hydroizolační vrstvu, třívrstvá mikroporézní PP 150g/m2 s integrovanou samolepící páskou</t>
  </si>
  <si>
    <t>1702875273</t>
  </si>
  <si>
    <t>229,75*1,2 'Přepočtené koeficientem množství</t>
  </si>
  <si>
    <t>348</t>
  </si>
  <si>
    <t>765192001</t>
  </si>
  <si>
    <t>Nouzové (provizorní) zakrytí střechy plachtou</t>
  </si>
  <si>
    <t>735155168</t>
  </si>
  <si>
    <t>Nouzové zakrytí střechy plachtou</t>
  </si>
  <si>
    <t xml:space="preserve">Poznámka k souboru cen:_x000D_
1. Cenu lze použít pro přechodné zakrytí střechy nebo krovu._x000D_
2. V ceně 765 19-2001 jsou započteny náklady i na:_x000D_
a) montáž a demontáž plachty,_x000D_
b) opotřebení plachty._x000D_
</t>
  </si>
  <si>
    <t>15*3 "stávající hala"</t>
  </si>
  <si>
    <t>349</t>
  </si>
  <si>
    <t>998765102</t>
  </si>
  <si>
    <t>Přesun hmot tonážní pro krytiny skládané v objektech v do 12 m</t>
  </si>
  <si>
    <t>-1991872719</t>
  </si>
  <si>
    <t>Přesun hmot pro krytiny skládané stanovený z hmotnosti přesunovaného materiálu vodorovná dopravní vzdálenost do 50 m na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</si>
  <si>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</si>
  <si>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766</t>
  </si>
  <si>
    <t>Konstrukce truhlářské</t>
  </si>
  <si>
    <t>350</t>
  </si>
  <si>
    <t>766231113</t>
  </si>
  <si>
    <t>Montáž sklápěcích půdních schodů</t>
  </si>
  <si>
    <t>1128569398</t>
  </si>
  <si>
    <t>Montáž sklápěcich schodů na půdu s vyřezáním otvoru a kompletizací</t>
  </si>
  <si>
    <t xml:space="preserve">Poznámka k souboru cen:_x000D_
1. V ceně -1113 není započtena dodávka montážního materiálu, tato se oceňuje ve specifikaci._x000D_
2. V ceně -1113 není započteno olištování; toto olištování se oceňuje cenami 766 69-9741 až -9742 Překrytí spár lištou._x000D_
</t>
  </si>
  <si>
    <t>1 "316"</t>
  </si>
  <si>
    <t>351</t>
  </si>
  <si>
    <t>55347585</t>
  </si>
  <si>
    <t>schody skládací protipožární,mech. z Al profilů, El 30TI, pro výšku max. 320 cm, 13 schodnic 130 X 70 cm</t>
  </si>
  <si>
    <t>1073091542</t>
  </si>
  <si>
    <t>352</t>
  </si>
  <si>
    <t>766411811</t>
  </si>
  <si>
    <t>Demontáž truhlářského obložení stěn z panelů plochy do 1,5 m2</t>
  </si>
  <si>
    <t>-192620130</t>
  </si>
  <si>
    <t>Demontáž obložení stěn panely, plochy do 1,5 m2</t>
  </si>
  <si>
    <t xml:space="preserve">Poznámka k souboru cen:_x000D_
1. Cenami nelze oceňovat demontáž obložení stěn výšky přes 2,5 m; tyto práce se oceňují cenami souboru cen 766 42-18 Demontáž obložení podhledů._x000D_
</t>
  </si>
  <si>
    <t>5,8*1,6 "212"</t>
  </si>
  <si>
    <t>5,8*1,6 "213"</t>
  </si>
  <si>
    <t>3*2*1,6 "214"</t>
  </si>
  <si>
    <t>7,5*1,6 "215"</t>
  </si>
  <si>
    <t>7,5*1,6 "216"</t>
  </si>
  <si>
    <t>6,55*1,6 "217"</t>
  </si>
  <si>
    <t>353</t>
  </si>
  <si>
    <t>766411822</t>
  </si>
  <si>
    <t>Demontáž truhlářského obložení stěn podkladových roštů</t>
  </si>
  <si>
    <t>1892717908</t>
  </si>
  <si>
    <t>Demontáž obložení stěn podkladových roštů</t>
  </si>
  <si>
    <t>354</t>
  </si>
  <si>
    <t>766421811</t>
  </si>
  <si>
    <t>Demontáž truhlářského obložení podhledů z panelů plochy do 1,5 m2</t>
  </si>
  <si>
    <t>-1504249696</t>
  </si>
  <si>
    <t>Demontáž obložení podhledů panely, plochy do 1,5 m2</t>
  </si>
  <si>
    <t>11,53 "212"</t>
  </si>
  <si>
    <t>11,53 "213"</t>
  </si>
  <si>
    <t>18,17 "214"</t>
  </si>
  <si>
    <t>15,25 "215"</t>
  </si>
  <si>
    <t>14,53 "216"</t>
  </si>
  <si>
    <t>355</t>
  </si>
  <si>
    <t>766421822</t>
  </si>
  <si>
    <t>Demontáž truhlářského obložení podhledů podkladových roštů</t>
  </si>
  <si>
    <t>-481402749</t>
  </si>
  <si>
    <t>Demontáž obložení podhledů podkladových roštů</t>
  </si>
  <si>
    <t>356</t>
  </si>
  <si>
    <t>766622115</t>
  </si>
  <si>
    <t>Montáž plastových oken plochy přes 1 m2 pevných výšky do 1,5 m s rámem do zdiva</t>
  </si>
  <si>
    <t>789545656</t>
  </si>
  <si>
    <t>Montáž oken plastových včetně montáže rámu plochy přes 1 m2 pevných do zdiva, výšky do 1,5 m</t>
  </si>
  <si>
    <t xml:space="preserve">Poznámka k souboru cen:_x000D_
1. V cenách montáže oken jsou započteny i náklady na zaměření, vyklínování, horizontální i vertikální vyrovnání okenního rámu, ukotvení a vyplnění spáry mezi rámem a ostěním polyuretanovou pěnou, včetně zednického začištění._x000D_
2. Cenami montáže oken otevíravých lze ocenit i montáže oken kyvných a otočných._x000D_
3. Tepelnou izolaci mezi ostěním a rámem okna je možné ocenit položkami 766 62 - 9 . . Příplatek k cenám za tepelnou izolaci mezi ostěním a rámem okna jsou započteny náklady na izolaci vnější i vnitřní._x000D_
4. Délka izolace se určuje v metrech délky rámu okna._x000D_
</t>
  </si>
  <si>
    <t>1,785*1,45*11 "O01 specifikace viz tabulka výplní otvorů"</t>
  </si>
  <si>
    <t>1,785*1,45*1 "O06 specifikace viz tabulka výplní otvorů"</t>
  </si>
  <si>
    <t>357</t>
  </si>
  <si>
    <t>61140051</t>
  </si>
  <si>
    <t>okno plastové otevíravé/sklopné dvojsklo přes plochu 1m2 do v1,5m - kompletizované</t>
  </si>
  <si>
    <t>-1222133572</t>
  </si>
  <si>
    <t>358</t>
  </si>
  <si>
    <t>766622216</t>
  </si>
  <si>
    <t>Montáž plastových oken plochy do 1 m2 otevíravých s rámem do zdiva</t>
  </si>
  <si>
    <t>-782571585</t>
  </si>
  <si>
    <t>Montáž oken plastových plochy do 1 m2 včetně montáže rámu otevíravých do zdiva</t>
  </si>
  <si>
    <t>1+1 "O02"</t>
  </si>
  <si>
    <t>359</t>
  </si>
  <si>
    <t>61140049</t>
  </si>
  <si>
    <t>okno plastové otevíravé/sklopné dvojsklo do plochy 1m2 - kompletizované</t>
  </si>
  <si>
    <t>2126606145</t>
  </si>
  <si>
    <t>1+1 "O02 specifikace viz tabulka výplní otvorů"</t>
  </si>
  <si>
    <t>360</t>
  </si>
  <si>
    <t>766660001</t>
  </si>
  <si>
    <t>Montáž dveřních křídel otvíravých jednokřídlových š do 0,8 m do ocelové zárubně</t>
  </si>
  <si>
    <t>-329269583</t>
  </si>
  <si>
    <t>Montáž dveřních křídel dřevěných nebo plastových otevíravých do ocelové zárubně povrchově upravených jednokřídlových, šířky do 800 mm</t>
  </si>
  <si>
    <t xml:space="preserve">Poznámka k souboru cen:_x000D_
1. Cenami -0021 až -0031, -0161 až -0163, -0181 až -0183, se oceňují dveře s protipožární odolností do 30 min._x000D_
2. V cenách -0201 až -0272 je započtena i montáž okopného plechu, stavěče křídel a držadel kyvných dveří._x000D_
3. V cenách -0351 až -0384 jsou započtené i náklady na osazení kování, vodícího trnu, seřízení pojezdů na stěnu a následné vyrovnání a seřízení dveřních křídel._x000D_
4. V cenách -0311 až -0324 nejsou započtené náklady na sestavení a osazení stavebního pouzdra, tyto náklady se oceňují cenami souboru cen 642 94-6 . . . Osazení stavebního pouzdra posuvných dveří do zděné příčky, katalogu 801-1 Budovy a haly - zděné a monolitické._x000D_
</t>
  </si>
  <si>
    <t>7+8 "D01 800/1970"</t>
  </si>
  <si>
    <t>1+1 "D02 600/1970"</t>
  </si>
  <si>
    <t>1+2 "D03 800/1970"</t>
  </si>
  <si>
    <t>2 "D04 700/1970"</t>
  </si>
  <si>
    <t>1 "D06 700/1800"</t>
  </si>
  <si>
    <t>361</t>
  </si>
  <si>
    <t>611628.1Z</t>
  </si>
  <si>
    <t>dveře vnitřní foliované plné 1křídlé 800x1970mm včetně kování a nerezového piktogramu, kompletizované - "D01"</t>
  </si>
  <si>
    <t>-934093172</t>
  </si>
  <si>
    <t>dveře vnitřní foliované plné 1křídlé 800x1970mm  včetně kování a nerezového piktogramu, kompletizované - "D01"</t>
  </si>
  <si>
    <t>362</t>
  </si>
  <si>
    <t>611628.2Z</t>
  </si>
  <si>
    <t>dveře vnitřní foliované plné 1křídlé 600x1970mm  včetně kování a nerezového piktogramu, kompletizované - "D02"</t>
  </si>
  <si>
    <t>-1561752718</t>
  </si>
  <si>
    <t>363</t>
  </si>
  <si>
    <t>611628.3Z</t>
  </si>
  <si>
    <t>dveře vnitřní foliované plné 1křídlé 800x1970mm  včetně kování a nerezového piktogramu, kompletizované - "D03"</t>
  </si>
  <si>
    <t>-1287083479</t>
  </si>
  <si>
    <t>364</t>
  </si>
  <si>
    <t>611628.4Z</t>
  </si>
  <si>
    <t>dveře vnitřní foliované plné 1křídlé 700x1970mm  včetně kování a nerezového piktogramu, kompletizované - "D04"</t>
  </si>
  <si>
    <t>-760653391</t>
  </si>
  <si>
    <t>365</t>
  </si>
  <si>
    <t>611628.6Z</t>
  </si>
  <si>
    <t>dveře vnitřní foliované plné 1křídlé 700x1800mm  včetně kování a nerezového piktogramu, kompletizované - "D06"</t>
  </si>
  <si>
    <t>-1792902118</t>
  </si>
  <si>
    <t>366</t>
  </si>
  <si>
    <t>766660002</t>
  </si>
  <si>
    <t>Montáž dveřních křídel otvíravých jednokřídlových š přes 0,8 m do ocelové zárubně</t>
  </si>
  <si>
    <t>1301876072</t>
  </si>
  <si>
    <t>Montáž dveřních křídel dřevěných nebo plastových otevíravých do ocelové zárubně povrchově upravených jednokřídlových, šířky přes 800 mm</t>
  </si>
  <si>
    <t>1 "D05 900/1970"</t>
  </si>
  <si>
    <t>367</t>
  </si>
  <si>
    <t>611628.5Z</t>
  </si>
  <si>
    <t>dveře vnitřní foliované plné 1křídlé 900x1970mm včetně kování a nerezového piktogramu, kompletizované - "D05"</t>
  </si>
  <si>
    <t>194793715</t>
  </si>
  <si>
    <t>dveře vnitřní foliované plné 1křídlé 900x1970mm  včetně kování a nerezového piktogramu, kompletizované - "D05"</t>
  </si>
  <si>
    <t>368</t>
  </si>
  <si>
    <t>766660022</t>
  </si>
  <si>
    <t>Montáž dveřních křídel otvíravých jednokřídlových š přes 0,8 m požárních do ocelové zárubně</t>
  </si>
  <si>
    <t>-1240464256</t>
  </si>
  <si>
    <t>Montáž dveřních křídel dřevěných nebo plastových otevíravých do ocelové zárubně protipožárních jednokřídlových, šířky přes 800 mm</t>
  </si>
  <si>
    <t>1 "D09 900/1970"</t>
  </si>
  <si>
    <t>369</t>
  </si>
  <si>
    <t>611628.7Z</t>
  </si>
  <si>
    <t>dveře vnitřní foliované plné 1křídlé 900x1970mm požární včetně kování a nerezového piktogramu, kompletizované - "D09"</t>
  </si>
  <si>
    <t>696454882</t>
  </si>
  <si>
    <t>dveře vnitřní foliované plné 1křídlé 900x1970mm požární včetně kování a nerezového piktogramu, kompletizované - "D07"</t>
  </si>
  <si>
    <t>370</t>
  </si>
  <si>
    <t>766671021</t>
  </si>
  <si>
    <t>Montáž střešního okna do krytiny tvarované 55 x 78 cm</t>
  </si>
  <si>
    <t>-397745516</t>
  </si>
  <si>
    <t>Montáž střešních oken dřevěných nebo plastových kyvných, výklopných/kyvných s okenním rámem a lemováním, s plisovaným límcem, s napojením na krytinu do krytiny tvarované, rozměru 55 x 78 cm</t>
  </si>
  <si>
    <t xml:space="preserve">Poznámka k souboru cen:_x000D_
1. V cenách nejsou započteny náklady na dodávku okna, rámu, lemování a límce; tyto se oceňují ve specifikaci._x000D_
2. V cenách montáže oken jsou započteny i náklady na zaměření, vyklínování, horizontální i vertikální vyrovnání okenního rámu, ukotvení a vyplnění spáry mezi rámem a ostěním polyuretanovou pěnou, včetně zednického začištění._x000D_
</t>
  </si>
  <si>
    <t>2 "O04"</t>
  </si>
  <si>
    <t>371</t>
  </si>
  <si>
    <t>611436.4Z</t>
  </si>
  <si>
    <t>okno střešní plastové 550/780 mm kompletizované včetně dopňků, lemování a sady BDX - "O04"</t>
  </si>
  <si>
    <t>1716963547</t>
  </si>
  <si>
    <t>372</t>
  </si>
  <si>
    <t>766671023</t>
  </si>
  <si>
    <t>Montáž střešního okna do krytiny tvarované 78 x 98 cm</t>
  </si>
  <si>
    <t>-958454466</t>
  </si>
  <si>
    <t>Montáž střešních oken dřevěných nebo plastových kyvných, výklopných/kyvných s okenním rámem a lemováním, s plisovaným límcem, s napojením na krytinu do krytiny tvarované, rozměru 78 x 98 cm</t>
  </si>
  <si>
    <t>6 "O03"</t>
  </si>
  <si>
    <t>373</t>
  </si>
  <si>
    <t>611436.3Z</t>
  </si>
  <si>
    <t>okno střešní plastové 780/980 mm kompletizované včetně dopňků, lemování a sady BDX - "O03"</t>
  </si>
  <si>
    <t>-2027933033</t>
  </si>
  <si>
    <t>374</t>
  </si>
  <si>
    <t>766671026</t>
  </si>
  <si>
    <t>Montáž střešního okna do krytiny tvarované 78 x 160 cm</t>
  </si>
  <si>
    <t>-1356306635</t>
  </si>
  <si>
    <t>Montáž střešních oken dřevěných nebo plastových kyvných, výklopných/kyvných s okenním rámem a lemováním, s plisovaným límcem, s napojením na krytinu do krytiny tvarované, rozměru 78 x 160 cm</t>
  </si>
  <si>
    <t>4 "O05"</t>
  </si>
  <si>
    <t>375</t>
  </si>
  <si>
    <t>611436.5Z</t>
  </si>
  <si>
    <t>okno střešní plastové 780/1600 mm kompletizované včetně dopňků, lemování a sady BDX - "O05"</t>
  </si>
  <si>
    <t>-2022732565</t>
  </si>
  <si>
    <t>376</t>
  </si>
  <si>
    <t>766694111</t>
  </si>
  <si>
    <t>Montáž parapetních desek dřevěných nebo plastových šířky do 30 cm délky do 1,0 m</t>
  </si>
  <si>
    <t>622379121</t>
  </si>
  <si>
    <t>Montáž ostatních truhlářských konstrukcí parapetních desek dřevěných nebo plastových šířky do 300 mm, délky do 1000 mm</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</si>
  <si>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</si>
  <si>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1 "2NP"</t>
  </si>
  <si>
    <t>1 "2N3"</t>
  </si>
  <si>
    <t>377</t>
  </si>
  <si>
    <t>61144400</t>
  </si>
  <si>
    <t>parapet plastový vnitřní komůrkový 180x20x1000mm</t>
  </si>
  <si>
    <t>1489658214</t>
  </si>
  <si>
    <t>0,9*1 "2NP"</t>
  </si>
  <si>
    <t>0,9*1 "3NP"</t>
  </si>
  <si>
    <t>378</t>
  </si>
  <si>
    <t>766694113</t>
  </si>
  <si>
    <t>Montáž parapetních desek dřevěných nebo plastových šířky do 30 cm délky do 2,6 m</t>
  </si>
  <si>
    <t>1070878290</t>
  </si>
  <si>
    <t>Montáž ostatních truhlářských konstrukcí parapetních desek dřevěných nebo plastových šířky do 300 mm, délky přes 1600 do 2600 mm</t>
  </si>
  <si>
    <t>4 "1NP"</t>
  </si>
  <si>
    <t>8 "2NP"</t>
  </si>
  <si>
    <t>379</t>
  </si>
  <si>
    <t>-1487327873</t>
  </si>
  <si>
    <t>4*1,8 "1NP"</t>
  </si>
  <si>
    <t>8*1,8 "2NP"</t>
  </si>
  <si>
    <t>380</t>
  </si>
  <si>
    <t>61144019</t>
  </si>
  <si>
    <t>koncovka k parapetu plastovému vnitřnímu 1 pár</t>
  </si>
  <si>
    <t>sada</t>
  </si>
  <si>
    <t>607032088</t>
  </si>
  <si>
    <t>4+8+2</t>
  </si>
  <si>
    <t>381</t>
  </si>
  <si>
    <t>998766102</t>
  </si>
  <si>
    <t>Přesun hmot tonážní pro konstrukce truhlářské v objektech v do 12 m</t>
  </si>
  <si>
    <t>1527335359</t>
  </si>
  <si>
    <t>Přesun hmot pro konstrukce truhlářské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</si>
  <si>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</si>
  <si>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767</t>
  </si>
  <si>
    <t>Konstrukce zámečnické</t>
  </si>
  <si>
    <t>382</t>
  </si>
  <si>
    <t>767161111</t>
  </si>
  <si>
    <t>Montáž zábradlí rovného z trubek do zdi hmotnosti do 20 kg</t>
  </si>
  <si>
    <t>53629799</t>
  </si>
  <si>
    <t>Montáž zábradlí rovného z trubek nebo tenkostěnných profilů do zdiva, hmotnosti 1 m zábradlí do 20 kg</t>
  </si>
  <si>
    <t xml:space="preserve">Poznámka k souboru cen:_x000D_
1. Cenami -51 . . lze oceňovat i montáž madel a průběžnou (horizontální) výplň z trubek nebo tenkostěnných profilů, které se montují z dodaných dílů na samostatně osazované ocelové sloupky nebo na zabudované kotevní prvky._x000D_
2. Cenami nelze oceňovat montáž samostatného sloupku pro dřevěné madlo; tyto práce se oceňují cenou 767 22-0550 Osazení samostatného sloupku._x000D_
3. V cenách nejsou započteny náklady na:_x000D_
a) vytvoření ohybu nebo ohybníku; tyto práce se oceňují cenou 767 22-0191 nebo -0490 Příplatek za vytvoření ohybu,_x000D_
b) montáž hliníkových krycích lišt; tyto práce se oceňují cenami 767 89-6110 až -6115 Montáž ostatních zámečnických konstrukcí,_x000D_
c) montáž výplně tvarovaným plechem._x000D_
</t>
  </si>
  <si>
    <t>10 "Z11"</t>
  </si>
  <si>
    <t>20 "Z12"</t>
  </si>
  <si>
    <t>383</t>
  </si>
  <si>
    <t>140110.11Z</t>
  </si>
  <si>
    <t>Nerezové čtyřhrann madlo 50/50 mm vžetně kotvení - "Z11"</t>
  </si>
  <si>
    <t>kpl</t>
  </si>
  <si>
    <t>-2010942127</t>
  </si>
  <si>
    <t>1 "Z11"</t>
  </si>
  <si>
    <t>384</t>
  </si>
  <si>
    <t>140110.12Z</t>
  </si>
  <si>
    <t>Nerezové čtyřhrann madlo 50/50 mm vžetně kotvení - "Z12"</t>
  </si>
  <si>
    <t>98580521</t>
  </si>
  <si>
    <t>1 "Z12"</t>
  </si>
  <si>
    <t>385</t>
  </si>
  <si>
    <t>767162115</t>
  </si>
  <si>
    <t>Montáž nerezového zábradlí balkónového nebo lodžiového rovného s výplní včetně dodávky kotevních prvků délkyjednoho pole do 5,0 m</t>
  </si>
  <si>
    <t>56323921</t>
  </si>
  <si>
    <t>Montáž zábradlí balkónového nebo lodžiového z nerezových profilů s výplní včetně dodávky ocelových kotevních prvků rovného délky přes 4,0 do 5,0 m</t>
  </si>
  <si>
    <t>1,4+3,45+0,2+4,85+0,35+1,75 "Z10"</t>
  </si>
  <si>
    <t>386</t>
  </si>
  <si>
    <t>553421.10Z</t>
  </si>
  <si>
    <t>Nerezové zábradlí kompletizované - "Z10"</t>
  </si>
  <si>
    <t>1075267102</t>
  </si>
  <si>
    <t>387</t>
  </si>
  <si>
    <t>767330111</t>
  </si>
  <si>
    <t>Montáž tubusového světlovodu s lemováním zabudovaného v šikmé střeše kompletizovaný</t>
  </si>
  <si>
    <t>-1370675248</t>
  </si>
  <si>
    <t xml:space="preserve">Poznámka k souboru cen:_x000D_
1. V cenách montáže nejsou započteny náklady na:_x000D_
a) zřízení prostupů konstrukčními prvky stropy, střechami, fasádou, podlahou_x000D_
b) opracování prostupů konstrukčními prvky stropy, střechami, fasádou, podlahou_x000D_
2. V případě dodatečné montáže je třeba samostatně ocenit rozebrání krytiny cenami katalogu 800-765 Konstrukce pokrývačské, 800-764 Konstrukce klempířské, 800-712 Povlakové krytiny, 801-3 Budovy a haly - bourání konstsrukcí._x000D_
</t>
  </si>
  <si>
    <t>5 "O09 kompletizovaný"</t>
  </si>
  <si>
    <t>388</t>
  </si>
  <si>
    <t>55381003</t>
  </si>
  <si>
    <t>světlovod tubusový  D 350mm včetně doplňků kompletizovaný viz specifikace výrobků - "O09"</t>
  </si>
  <si>
    <t>-884663097</t>
  </si>
  <si>
    <t>5 "O09"</t>
  </si>
  <si>
    <t>389</t>
  </si>
  <si>
    <t>767391112</t>
  </si>
  <si>
    <t>Montáž krytiny z tvarovaných plechů šroubováním</t>
  </si>
  <si>
    <t>314498048</t>
  </si>
  <si>
    <t>Montáž krytiny z tvarovaných plechů trapézových nebo vlnitých, uchyceným šroubováním</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</si>
  <si>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</si>
  <si>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12,5*2 "zpět zakrytí střech stávající haly"</t>
  </si>
  <si>
    <t>390</t>
  </si>
  <si>
    <t>767392802</t>
  </si>
  <si>
    <t>Demontáž krytin střech z plechů šroubovaných</t>
  </si>
  <si>
    <t>168258583</t>
  </si>
  <si>
    <t>12,5*2 "odkrytí střechy stávající haly"</t>
  </si>
  <si>
    <t>391</t>
  </si>
  <si>
    <t>767649195</t>
  </si>
  <si>
    <t>Montáž dveří ocelových  doplňků dveří - doplnění panikového kování do vstupních dveří</t>
  </si>
  <si>
    <t>-1013793063</t>
  </si>
  <si>
    <t>Montáž dveří ocelových doplňků dveří - doplnění panikového kování do vstupních dveří</t>
  </si>
  <si>
    <t xml:space="preserve">Poznámka k souboru cen:_x000D_
1. Cenami nelze oceňovat montáž kompletu dveří s rámem charakteru stěny; tyto práce se oceňují cenami souborů cen 767 11- . . Montáž stěn a příček pro zasklení, 767 12- . . Montáž stěn a příček s výplní drátěnou sítí a 767 13- . . Montáž stěn a příček z hliníkového plechu._x000D_
2. V cenách nejsou započteny náklady na:_x000D_
a) montáž okopových plechů a hliníkových lišt; tyto práce se oceňují cenami souboru cen 767 89-61 Montáž lišt a okopových plechů,_x000D_
b) montáž těsnění dveří; tyto práce se oceňují cenami 767 62-6101 až -6103 Montáž těsnění oken._x000D_
3. V cenách – 0111 až -0224 jsou započteny i náklady na montáž dveří včetně zárubní nebo ocelových rámů._x000D_
4. V ceně -8351 je započtena i montáž jednostranného spojení ocelovou lištou přivařením nebo oboustranným svařením dvou prvků (dveří, stěn, oken)._x000D_
5. V ceně -8353 je započteno i provedení rohového spojení dvou prvků._x000D_
</t>
  </si>
  <si>
    <t>1 "101"</t>
  </si>
  <si>
    <t>392</t>
  </si>
  <si>
    <t>5532911.Z</t>
  </si>
  <si>
    <t>Panikové kování dodatečně osazené</t>
  </si>
  <si>
    <t>1494836391</t>
  </si>
  <si>
    <t>393</t>
  </si>
  <si>
    <t>767652210</t>
  </si>
  <si>
    <t>Montáž vrat garážových otvíravých do ocelové konstrukce plochy do 6 m2</t>
  </si>
  <si>
    <t>-237322669</t>
  </si>
  <si>
    <t>Montáž vrat garážových nebo průmyslových otvíravých do ocelové konstrukce, plochy do 6 m2</t>
  </si>
  <si>
    <t xml:space="preserve">Poznámka k souboru cen:_x000D_
1. V cenách -1126 a -1131 nejsou započteny náklady na zajištění přívodu elektrické energie; tyto se oceňují cenami katalogu 800-741 Elektroinstalace - silnoproud._x000D_
2. Cenami -7210 až -7340 nelze oceňovat montáž vrat s elektrickým, pneumatickým nebo hydraulickým ovládáním._x000D_
3. V cenách -1210 až -7523 je započtena i montáž dokončení okování dvířek průchodových._x000D_
4. V cenách -1210 až -7523 není započtena montáž elektromagnetického stavěče křídel vrat; tyto práce se oceňují cenou 767 64-6593 Montáž stavěče křídel._x000D_
</t>
  </si>
  <si>
    <t>1 "O08"</t>
  </si>
  <si>
    <t>1 "D07"</t>
  </si>
  <si>
    <t>1 "D08"</t>
  </si>
  <si>
    <t>394</t>
  </si>
  <si>
    <t>553446.08Z</t>
  </si>
  <si>
    <t>vrata ocelová 1,9x2,5m 2/2 křídlová otočná s rámem včetně kování - kompletizovaná "O08"</t>
  </si>
  <si>
    <t>-170193550</t>
  </si>
  <si>
    <t>395</t>
  </si>
  <si>
    <t>553446.07Z</t>
  </si>
  <si>
    <t>vrata ocelová 1,8x2,75m 2/2 křídlová otočná s rámem včetně kování - kompletizovaná "D07"</t>
  </si>
  <si>
    <t>-765305943</t>
  </si>
  <si>
    <t>396</t>
  </si>
  <si>
    <t>553446.09Z</t>
  </si>
  <si>
    <t>vrata ocelová 2,0x2,1m 2/2 křídlová otočná s rámem včetně kování - kompletizovaná "D08"</t>
  </si>
  <si>
    <t>-433101243</t>
  </si>
  <si>
    <t>397</t>
  </si>
  <si>
    <t>767652220</t>
  </si>
  <si>
    <t>Montáž vrat garážových otvíravých do ocelové konstrukce plochy do 9 m2</t>
  </si>
  <si>
    <t>-1504135415</t>
  </si>
  <si>
    <t>Montáž vrat garážových nebo průmyslových otvíravých do ocelové konstrukce, plochy přes 6 do 9 m2</t>
  </si>
  <si>
    <t>1 "O07"</t>
  </si>
  <si>
    <t>398</t>
  </si>
  <si>
    <t>553446.10Z</t>
  </si>
  <si>
    <t>vrata ocelová 3,4x2,75m 2/2 křídlová otočná s rámem včetně kování - kompletizovaná "O07"</t>
  </si>
  <si>
    <t>1021816139</t>
  </si>
  <si>
    <t>399</t>
  </si>
  <si>
    <t>767810122</t>
  </si>
  <si>
    <t>Montáž mřížek větracích kruhových průměru do 200 mm</t>
  </si>
  <si>
    <t>-557255654</t>
  </si>
  <si>
    <t>Montáž větracích mřížek ocelových kruhových, průměru přes 100 do 200 mm</t>
  </si>
  <si>
    <t xml:space="preserve">Poznámka k souboru cen:_x000D_
1. Ceny jsou kalkulovány pro osazení větracích mřížek do předem připravené konstrukce._x000D_
</t>
  </si>
  <si>
    <t>1 "odvětrání"</t>
  </si>
  <si>
    <t>400</t>
  </si>
  <si>
    <t>55341429</t>
  </si>
  <si>
    <t>mřížka větrací nerezová kruhová se síťovinou 200mm</t>
  </si>
  <si>
    <t>-9872605</t>
  </si>
  <si>
    <t>401</t>
  </si>
  <si>
    <t>767832102</t>
  </si>
  <si>
    <t>Montáž venkovních požárních žebříků do zdiva bez suchovodu</t>
  </si>
  <si>
    <t>174558231</t>
  </si>
  <si>
    <t>6 "přesun stávajícího žebříku po úpravě"</t>
  </si>
  <si>
    <t>402</t>
  </si>
  <si>
    <t>767832802</t>
  </si>
  <si>
    <t>Demontáž venkovních požárních žebříků bez ochranného koše</t>
  </si>
  <si>
    <t>-1733326315</t>
  </si>
  <si>
    <t>403</t>
  </si>
  <si>
    <t>767995116</t>
  </si>
  <si>
    <t>Montáž atypických zámečnických konstrukcí hmotnosti do 250 kg</t>
  </si>
  <si>
    <t>kg</t>
  </si>
  <si>
    <t>575208787</t>
  </si>
  <si>
    <t>Montáž ostatních atypických zámečnických konstrukcí hmotnosti přes 100 do 250 kg</t>
  </si>
  <si>
    <t xml:space="preserve">Poznámka k souboru cen:_x000D_
1. Určení cen se řídí hmotností jednotlivě montovaného dílu konstrukce._x000D_
</t>
  </si>
  <si>
    <t>(6,95+2,25)*1,25*0,002*8000 "schodiště - plechové bednění"</t>
  </si>
  <si>
    <t>0,5*1,5*0,015*8000 "schodiště - roznášecí plech"</t>
  </si>
  <si>
    <t>3,3*22*2 "schodiště - kce. pod podestou"</t>
  </si>
  <si>
    <t>5*15,523*2 "schodiště - schodnice"</t>
  </si>
  <si>
    <t>404</t>
  </si>
  <si>
    <t>13611238</t>
  </si>
  <si>
    <t>plech ocelový hladký jakost S 235 JR tl 15mm tabule</t>
  </si>
  <si>
    <t>-367800010</t>
  </si>
  <si>
    <t>0,5*1,5*0,015*8000/1000 "schodiště - roznášecí plech"</t>
  </si>
  <si>
    <t>405</t>
  </si>
  <si>
    <t>13611210</t>
  </si>
  <si>
    <t>plech ocelový hladký jakost S 235 JR tl 2mm tabule</t>
  </si>
  <si>
    <t>372249983</t>
  </si>
  <si>
    <t>(6,95+2,25)*1,25*0,002*8 "schodiště - plechové bednění"</t>
  </si>
  <si>
    <t>406</t>
  </si>
  <si>
    <t>13010824</t>
  </si>
  <si>
    <t>ocel profilová UPN 180 jakost 11 375</t>
  </si>
  <si>
    <t>-297521034</t>
  </si>
  <si>
    <t>3,3*22*2/1000 "schodiště - kce. pod podestou"</t>
  </si>
  <si>
    <t>407</t>
  </si>
  <si>
    <t>14550328</t>
  </si>
  <si>
    <t>profil ocelový obdélníkový svařovaný 140x80x5mm</t>
  </si>
  <si>
    <t>-1639165824</t>
  </si>
  <si>
    <t>5*15,523*2/1000 "schodiště - schodnice"</t>
  </si>
  <si>
    <t>1,5*15,523*2/1000 "schodiště - schodnice"</t>
  </si>
  <si>
    <t>408</t>
  </si>
  <si>
    <t>767995112</t>
  </si>
  <si>
    <t>Montáž atypických zámečnických konstrukcí hmotnosti do 10 kg</t>
  </si>
  <si>
    <t>1114544427</t>
  </si>
  <si>
    <t>Montáž ostatních atypických zámečnických konstrukcí hmotnosti přes 5 do 10 kg</t>
  </si>
  <si>
    <t>1,9*6,37+3 "113 Lprofil 80/60/6 mm hrana vrat včetně patlí"</t>
  </si>
  <si>
    <t>3,4*6,37+3 "114 Lprofil 80/60/6 mm hrana vrat včetně patlí"</t>
  </si>
  <si>
    <t>409</t>
  </si>
  <si>
    <t>13010514</t>
  </si>
  <si>
    <t>úhelník ocelový nerovnostranný jakost 11 375 80x60x6mm</t>
  </si>
  <si>
    <t>-1308277248</t>
  </si>
  <si>
    <t>(1,9*6,37+3)/1000 "113 Lprofil 80/60/6 mm hrana vrat včetně patlí"</t>
  </si>
  <si>
    <t>(3,4*6,37+3)/1000 "114 Lprofil 80/60/6 mm hrana vrat včetně patlí"</t>
  </si>
  <si>
    <t>410</t>
  </si>
  <si>
    <t>998767102</t>
  </si>
  <si>
    <t>Přesun hmot tonážní pro zámečnické konstrukce v objektech v do 12 m</t>
  </si>
  <si>
    <t>1462753295</t>
  </si>
  <si>
    <t>Přesun hmot pro zámečnické konstrukce stanovený z hmotnosti přesunovaného materiálu vodorovná dopravní vzdálenost do 50 m v objektech výšky přes 6 do 12 m</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</si>
  <si>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</si>
  <si>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771</t>
  </si>
  <si>
    <t>Podlahy z dlaždic</t>
  </si>
  <si>
    <t>411</t>
  </si>
  <si>
    <t>771111011</t>
  </si>
  <si>
    <t>Vysátí podkladu před pokládkou dlažby</t>
  </si>
  <si>
    <t>-953701701</t>
  </si>
  <si>
    <t>Příprava podkladu před provedením dlažby vysátí podlah</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</si>
  <si>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</si>
  <si>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412</t>
  </si>
  <si>
    <t>771121011</t>
  </si>
  <si>
    <t>Nátěr penetrační na podlahu</t>
  </si>
  <si>
    <t>296772136</t>
  </si>
  <si>
    <t>Příprava podkladu před provedením dlažby nátěr penetrační na podlahu</t>
  </si>
  <si>
    <t>12,87*0,1 "202"</t>
  </si>
  <si>
    <t>14,75*0,1 "203"</t>
  </si>
  <si>
    <t>14,74*0,1 "204"</t>
  </si>
  <si>
    <t>14,62*0,1 "205"</t>
  </si>
  <si>
    <t>14,63*0,1 "206"</t>
  </si>
  <si>
    <t>13,74*0,1 "207"</t>
  </si>
  <si>
    <t>17,28*0,1 "212"</t>
  </si>
  <si>
    <t>29,49*0,1 "213"</t>
  </si>
  <si>
    <t>15,25*0,1 "214"</t>
  </si>
  <si>
    <t>14,53*0,1 "215"</t>
  </si>
  <si>
    <t>20,46*0,1 "216"</t>
  </si>
  <si>
    <t>13,93*0,1 "217"</t>
  </si>
  <si>
    <t>35,63*0,1 "218"</t>
  </si>
  <si>
    <t>12,44*0,1 "219"</t>
  </si>
  <si>
    <t>18,47*0,1 "220"</t>
  </si>
  <si>
    <t>17,25*0,1 "221"</t>
  </si>
  <si>
    <t>16,93*0,1 "222"</t>
  </si>
  <si>
    <t>16,95*0,1 "223"</t>
  </si>
  <si>
    <t>17,25*0,1 "224"</t>
  </si>
  <si>
    <t>19,37*0,1 "316"</t>
  </si>
  <si>
    <t>15,95*0,1 "317"</t>
  </si>
  <si>
    <t>29,44*0,1 "318"</t>
  </si>
  <si>
    <t>5,6*0,1 "320"</t>
  </si>
  <si>
    <t>7,93*0,1 "321"</t>
  </si>
  <si>
    <t>9,18*0,1 "322"</t>
  </si>
  <si>
    <t>0,5*19*2*0,1 "schodiště"</t>
  </si>
  <si>
    <t>412,258*2 'Přepočtené koeficientem množství</t>
  </si>
  <si>
    <t>413</t>
  </si>
  <si>
    <t>771151012</t>
  </si>
  <si>
    <t>Samonivelační stěrka podlah pevnosti 20 MPa tl 5 mm</t>
  </si>
  <si>
    <t>194264133</t>
  </si>
  <si>
    <t>Příprava podkladu před provedením dlažby samonivelační stěrka min.pevnosti 20 MPa, tloušťky přes 3 do 5 mm</t>
  </si>
  <si>
    <t>414</t>
  </si>
  <si>
    <t>771161011</t>
  </si>
  <si>
    <t>Montáž profilu dilatační spáry bez izolace v rovině dlažby</t>
  </si>
  <si>
    <t>799959396</t>
  </si>
  <si>
    <t>Příprava podkladu před provedením dlažby montáž profilu dilatační spáry v rovině dlažby</t>
  </si>
  <si>
    <t>1,45*5 "2NP"</t>
  </si>
  <si>
    <t>1,1 "3NP"</t>
  </si>
  <si>
    <t>415</t>
  </si>
  <si>
    <t>59054164</t>
  </si>
  <si>
    <t>profil dilatační s bočními díly z PVC/CPE tl 10mm</t>
  </si>
  <si>
    <t>598918926</t>
  </si>
  <si>
    <t>8,35*1,1 'Přepočtené koeficientem množství</t>
  </si>
  <si>
    <t>416</t>
  </si>
  <si>
    <t>771161021</t>
  </si>
  <si>
    <t>Montáž profilu ukončujícího pro plynulý přechod (dlažby s kobercem apod.)</t>
  </si>
  <si>
    <t>-1324912554</t>
  </si>
  <si>
    <t>Příprava podkladu před provedením dlažby montáž profilu ukončujícího profilu pro plynulý přechod (dlažba-koberec apod.)</t>
  </si>
  <si>
    <t>0,8*10+0,6*2+1,2+0,8*6 "2NP"</t>
  </si>
  <si>
    <t>0,9+0,9+0,8*3+0,7*2 "3NP"</t>
  </si>
  <si>
    <t>417</t>
  </si>
  <si>
    <t>59054101</t>
  </si>
  <si>
    <t>profil přechodový Al s pohyblivým ramenem 10x20mm</t>
  </si>
  <si>
    <t>1443217958</t>
  </si>
  <si>
    <t>20,8*1,1 'Přepočtené koeficientem množství</t>
  </si>
  <si>
    <t>418</t>
  </si>
  <si>
    <t>771473810</t>
  </si>
  <si>
    <t>Demontáž soklíků z dlaždic keramických lepených rovných</t>
  </si>
  <si>
    <t>1592031797</t>
  </si>
  <si>
    <t>419</t>
  </si>
  <si>
    <t>771474112</t>
  </si>
  <si>
    <t>Montáž soklů z dlaždic keramických rovných flexibilní lepidlo v do 90 mm</t>
  </si>
  <si>
    <t>-168883146</t>
  </si>
  <si>
    <t>Montáž soklů z dlaždic keramických lepených flexibilním lepidlem rovných, výšky přes 65 do 90 mm</t>
  </si>
  <si>
    <t>12,87 "202"</t>
  </si>
  <si>
    <t>14,75 "203"</t>
  </si>
  <si>
    <t>14,74 "204"</t>
  </si>
  <si>
    <t>14,62 "205"</t>
  </si>
  <si>
    <t>14,63 "206"</t>
  </si>
  <si>
    <t>13,74 "207"</t>
  </si>
  <si>
    <t>35,63 "218"</t>
  </si>
  <si>
    <t>12,44 "219"</t>
  </si>
  <si>
    <t>18,47 "220"</t>
  </si>
  <si>
    <t>17,25 "221"</t>
  </si>
  <si>
    <t>16,93 "222"</t>
  </si>
  <si>
    <t>16,95 "223"</t>
  </si>
  <si>
    <t>17,25 "224"</t>
  </si>
  <si>
    <t>19,37 "316"</t>
  </si>
  <si>
    <t>420</t>
  </si>
  <si>
    <t>771474132</t>
  </si>
  <si>
    <t>Montáž soklů z dlaždic keramických schodišťových stupňovitých flexibilní lepidlo v do 90 mm</t>
  </si>
  <si>
    <t>-1039026541</t>
  </si>
  <si>
    <t>Montáž soklů z dlaždic keramických lepených flexibilním lepidlem schodišťových stupňovitých, výšky přes 65 do 90 mm</t>
  </si>
  <si>
    <t>0,5*19*2</t>
  </si>
  <si>
    <t>421</t>
  </si>
  <si>
    <t>771573810</t>
  </si>
  <si>
    <t>Demontáž podlah z dlaždic keramických lepených</t>
  </si>
  <si>
    <t>865673742</t>
  </si>
  <si>
    <t>422</t>
  </si>
  <si>
    <t>771574246</t>
  </si>
  <si>
    <t>Montáž podlah keramických pro mechanické zatížení hladkých lepených flexibilním lepidlem do 25 ks m2</t>
  </si>
  <si>
    <t>1964065584</t>
  </si>
  <si>
    <t>Montáž podlah z dlaždic keramických lepených flexibilním lepidlem maloformátových pro vysoké mechanické zatížení hladkých přes 22 do 25 ks/m2</t>
  </si>
  <si>
    <t xml:space="preserve">Poznámka k souboru cen:_x000D_
1. Položky jsou učeny pro všechy druhy povrchových úprav._x000D_
</t>
  </si>
  <si>
    <t>423</t>
  </si>
  <si>
    <t>59761432</t>
  </si>
  <si>
    <t>dlažba keramická slinutá hladká do interiéru i exteriéru pro vysoké mechanické namáhání přes 22 do 25ks/m2</t>
  </si>
  <si>
    <t>703757362</t>
  </si>
  <si>
    <t>412,258*1,15 'Přepočtené koeficientem množství</t>
  </si>
  <si>
    <t>424</t>
  </si>
  <si>
    <t>771577111</t>
  </si>
  <si>
    <t>Příplatek k montáž podlah keramických za plochu do 5 m2</t>
  </si>
  <si>
    <t>-796716374</t>
  </si>
  <si>
    <t>Montáž podlah z dlaždic keramických lepených flexibilním lepidlem Příplatek k cenám za plochu do 5 m2 jednotlivě</t>
  </si>
  <si>
    <t>425</t>
  </si>
  <si>
    <t>771577154</t>
  </si>
  <si>
    <t>Příplatek k montáž podlah keramických za spárování tmelem dvousložkovým</t>
  </si>
  <si>
    <t>1275143041</t>
  </si>
  <si>
    <t>Montáž podlah z dlaždic keramických kladených do malty Příplatek k cenám za dvousložkový spárovací tmel</t>
  </si>
  <si>
    <t xml:space="preserve">Poznámka k souboru cen:_x000D_
1. Položky jsou určeny pro všechny druhy povrchových úprav._x000D_
</t>
  </si>
  <si>
    <t>426</t>
  </si>
  <si>
    <t>771577155</t>
  </si>
  <si>
    <t>Příplatek k montáž podlah keramických za lepení dvousložkovým lepidlem</t>
  </si>
  <si>
    <t>-96151138</t>
  </si>
  <si>
    <t>Montáž podlah z dlaždic keramických kladených do malty Příplatek k cenám za dvousložkové lepidlo</t>
  </si>
  <si>
    <t>427</t>
  </si>
  <si>
    <t>771591112</t>
  </si>
  <si>
    <t>Izolace pod dlažbu nátěrem nebo stěrkou ve dvou vrstvách</t>
  </si>
  <si>
    <t>-817701874</t>
  </si>
  <si>
    <t>Izolace podlahy pod dlažbu nátěrem nebo stěrkou ve dvou vrstvách</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</si>
  <si>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</si>
  <si>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428</t>
  </si>
  <si>
    <t>771591264</t>
  </si>
  <si>
    <t>Izolace těsnícími pásy mezi podlahou a stěnou</t>
  </si>
  <si>
    <t>-647660127</t>
  </si>
  <si>
    <t>Izolace podlahy pod dlažbu těsnícími izolačními pásy mezi podlahou a stěnu</t>
  </si>
  <si>
    <t>7,93+2,5 "321"</t>
  </si>
  <si>
    <t>429</t>
  </si>
  <si>
    <t>998771102</t>
  </si>
  <si>
    <t>Přesun hmot tonážní pro podlahy z dlaždic v objektech v do 12 m</t>
  </si>
  <si>
    <t>1678969291</t>
  </si>
  <si>
    <t>Přesun hmot pro podlahy z dlaždic stanovený z hmotnosti přesunovaného materiálu vodorovná dopravní vzdálenost do 50 m v objektech výšky přes 6 do 12 m</t>
  </si>
  <si>
    <t>776</t>
  </si>
  <si>
    <t>Podlahy povlakové</t>
  </si>
  <si>
    <t>430</t>
  </si>
  <si>
    <t>776111112</t>
  </si>
  <si>
    <t>Broušení betonového podkladu povlakových podlah</t>
  </si>
  <si>
    <t>1460222671</t>
  </si>
  <si>
    <t>Příprava podkladu broušení podlah nového podkladu betonového</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</si>
  <si>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</si>
  <si>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431</t>
  </si>
  <si>
    <t>776111311</t>
  </si>
  <si>
    <t>Vysátí podkladu povlakových podlah</t>
  </si>
  <si>
    <t>446843400</t>
  </si>
  <si>
    <t>Příprava podkladu vysátí podlah</t>
  </si>
  <si>
    <t>432</t>
  </si>
  <si>
    <t>776121311</t>
  </si>
  <si>
    <t>Vodou ředitelná penetrace savého podkladu povlakových podlah ředěná v poměru 1:1</t>
  </si>
  <si>
    <t>-1011318141</t>
  </si>
  <si>
    <t>Příprava podkladu penetrace vodou ředitelná na savý podklad (válečkováním) ředěná v poměru 1:1 podlah</t>
  </si>
  <si>
    <t>16,48*0,1 "319"</t>
  </si>
  <si>
    <t>15*0,1 "323"</t>
  </si>
  <si>
    <t>33,298*2 'Přepočtené koeficientem množství</t>
  </si>
  <si>
    <t>433</t>
  </si>
  <si>
    <t>776141112</t>
  </si>
  <si>
    <t>Vyrovnání podkladu povlakových podlah stěrkou pevnosti 20 MPa tl 5 mm</t>
  </si>
  <si>
    <t>-1127044911</t>
  </si>
  <si>
    <t>Příprava podkladu vyrovnání samonivelační stěrkou podlah min.pevnosti 20 MPa, tloušťky přes 3 do 5 mm</t>
  </si>
  <si>
    <t>434</t>
  </si>
  <si>
    <t>776201812</t>
  </si>
  <si>
    <t>Demontáž lepených povlakových podlah s podložkou ručně</t>
  </si>
  <si>
    <t>1954234460</t>
  </si>
  <si>
    <t>Demontáž povlakových podlahovin lepených ručně s podložkou</t>
  </si>
  <si>
    <t>435</t>
  </si>
  <si>
    <t>776241111</t>
  </si>
  <si>
    <t>Lepení hladkých (bez vzoru) pásů ze sametového vinylu</t>
  </si>
  <si>
    <t>663608120</t>
  </si>
  <si>
    <t>Montáž podlahovin ze sametového vinylu lepením pásů hladkých (bez vzoru)</t>
  </si>
  <si>
    <t>436</t>
  </si>
  <si>
    <t>28411013</t>
  </si>
  <si>
    <t>PVC heterogenní protiskluzná, nášlapná vrstva 0,70mm, třída zátěže 34/43, otlak do 0,05mm, R11, hořlavost Bfl S1</t>
  </si>
  <si>
    <t>656101669</t>
  </si>
  <si>
    <t>33,298*1,15 'Přepočtené koeficientem množství</t>
  </si>
  <si>
    <t>437</t>
  </si>
  <si>
    <t>776421111</t>
  </si>
  <si>
    <t>Montáž obvodových lišt lepením</t>
  </si>
  <si>
    <t>627621848</t>
  </si>
  <si>
    <t>Montáž lišt obvodových lepených</t>
  </si>
  <si>
    <t>438</t>
  </si>
  <si>
    <t>697512.1Z</t>
  </si>
  <si>
    <t>lišta kobercová 50x7mm</t>
  </si>
  <si>
    <t>1154014080</t>
  </si>
  <si>
    <t>Soklový kobercový profil z PVC bílý 55/8 mm</t>
  </si>
  <si>
    <t>31,48*1,1 'Přepočtené koeficientem množství</t>
  </si>
  <si>
    <t>439</t>
  </si>
  <si>
    <t>776421711</t>
  </si>
  <si>
    <t>Vložení nařezaných pásků z podlahoviny do lišt</t>
  </si>
  <si>
    <t>-1238797673</t>
  </si>
  <si>
    <t>Montáž lišt vložení pásků z podlahoviny do lišt včetně nařezání</t>
  </si>
  <si>
    <t>440</t>
  </si>
  <si>
    <t>776991121</t>
  </si>
  <si>
    <t>Základní čištění nově položených podlahovin vysátím a setřením vlhkým mopem</t>
  </si>
  <si>
    <t>-701753864</t>
  </si>
  <si>
    <t>Ostatní práce údržba nových podlahovin po pokládce čištění základní</t>
  </si>
  <si>
    <t xml:space="preserve">Poznámka k souboru cen:_x000D_
1. V ceně 776 99-1121 jsou započteny náklady na vysátí podlahy a setření vlhkým mopem._x000D_
2. V ceně 776 99-1141 jsou započteny i náklady na dodání pasty._x000D_
</t>
  </si>
  <si>
    <t>441</t>
  </si>
  <si>
    <t>776991821</t>
  </si>
  <si>
    <t>Odstranění lepidla ručně z podlah</t>
  </si>
  <si>
    <t>-587591793</t>
  </si>
  <si>
    <t>Ostatní práce odstranění lepidla ručně z podlah</t>
  </si>
  <si>
    <t>442</t>
  </si>
  <si>
    <t>998776102</t>
  </si>
  <si>
    <t>Přesun hmot tonážní pro podlahy povlakové v objektech v do 12 m</t>
  </si>
  <si>
    <t>-675816451</t>
  </si>
  <si>
    <t>Přesun hmot pro podlahy povlakové stanovený z hmotnosti přesunovaného materiálu vodorovná dopravní vzdálenost do 50 m v objektech výšky přes 6 do 12 m</t>
  </si>
  <si>
    <t>781</t>
  </si>
  <si>
    <t>Dokončovací práce - obklady</t>
  </si>
  <si>
    <t>443</t>
  </si>
  <si>
    <t>781111011</t>
  </si>
  <si>
    <t>Ometení (oprášení) stěny při přípravě podkladu</t>
  </si>
  <si>
    <t>575459786</t>
  </si>
  <si>
    <t>Příprava podkladu před provedením obkladu oprášení (ometení) stěny</t>
  </si>
  <si>
    <t xml:space="preserve">Poznámka k souboru cen:_x000D_
1. V cenách 781 12-1011 až -1015 jsou započtenyi náklady na materiál._x000D_
2. V cenách 781 16-1011 až -1023 nejsou započteny náklady na materiál, tyto se oceňují ve specifikaci._x000D_
</t>
  </si>
  <si>
    <t>(1,25+0,6)*1,5 "115 obklad"</t>
  </si>
  <si>
    <t>(3,4+0,6)*0,5 "216 obklad"</t>
  </si>
  <si>
    <t>2,45*2+0,9*2,9-0,7*1,97+0,9*2,15+0,9*0,15 "320"</t>
  </si>
  <si>
    <t>(3,04+0,6*2)*0,5 "318"</t>
  </si>
  <si>
    <t>2,45*2+2,065*2,15+2,065*2,9-0,7*1,97-0,7*1,8 "321"</t>
  </si>
  <si>
    <t>444</t>
  </si>
  <si>
    <t>781121011</t>
  </si>
  <si>
    <t>Nátěr penetrační na stěnu</t>
  </si>
  <si>
    <t>-533951319</t>
  </si>
  <si>
    <t>Příprava podkladu před provedením obkladu nátěr penetrační na stěnu</t>
  </si>
  <si>
    <t>27,785*2 'Přepočtené koeficientem množství</t>
  </si>
  <si>
    <t>445</t>
  </si>
  <si>
    <t>781131112</t>
  </si>
  <si>
    <t>Izolace pod obklad nátěrem nebo stěrkou ve dvou vrstvách</t>
  </si>
  <si>
    <t>-177181126</t>
  </si>
  <si>
    <t>Izolace stěny pod obklad izolace nátěrem nebo stěrkou ve dvou vrstvách</t>
  </si>
  <si>
    <t xml:space="preserve">Poznámka k souboru cen:_x000D_
1. Položka 781 13-1112 se použije pro izolaci stěny zatížené přechodnou vlhkostí._x000D_
2. V cenách 781 13-1112 až -1262 jsou započteny i náklady na materiál._x000D_
3. V cenách 78113-1207,78113-1227, 78159-1237, 78159-1247, 78159-1257 nejsou započteny náklady na materiál, tyto se oceňují ve specifikaci._x000D_
</t>
  </si>
  <si>
    <t>(1,5+1,5)*2,9 "321"</t>
  </si>
  <si>
    <t>446</t>
  </si>
  <si>
    <t>781131241</t>
  </si>
  <si>
    <t>Izolace pod obklad těsnícími pásy vnitřní kout</t>
  </si>
  <si>
    <t>-936601212</t>
  </si>
  <si>
    <t>Izolace stěny pod obklad izolace těsnícími izolačními pásy vnitřní kout</t>
  </si>
  <si>
    <t>2,9 "321"</t>
  </si>
  <si>
    <t>447</t>
  </si>
  <si>
    <t>781473810</t>
  </si>
  <si>
    <t>Demontáž obkladů z obkladaček keramických lepených</t>
  </si>
  <si>
    <t>-1345110615</t>
  </si>
  <si>
    <t>Demontáž obkladů z dlaždic keramických lepených</t>
  </si>
  <si>
    <t>2,5*1,5 "115"</t>
  </si>
  <si>
    <t>(4,58+1,96)*1,5 "217"</t>
  </si>
  <si>
    <t>448</t>
  </si>
  <si>
    <t>781474113</t>
  </si>
  <si>
    <t>Montáž obkladů vnitřních keramických hladkých do 19 ks/m2 lepených flexibilním lepidlem</t>
  </si>
  <si>
    <t>1711607506</t>
  </si>
  <si>
    <t>Montáž obkladů vnitřních stěn z dlaždic keramických lepených flexibilním lepidlem maloformátových hladkých přes 12 do 19 ks/m2</t>
  </si>
  <si>
    <t>449</t>
  </si>
  <si>
    <t>LSS.WAAMB201</t>
  </si>
  <si>
    <t>obkládačka ColorONE, 198 x 398 x 7 mm</t>
  </si>
  <si>
    <t>1446898209</t>
  </si>
  <si>
    <t>23,665*1,15 'Přepočtené koeficientem množství</t>
  </si>
  <si>
    <t>450</t>
  </si>
  <si>
    <t>781477111</t>
  </si>
  <si>
    <t>Příplatek k montáži obkladů vnitřních keramických hladkých za plochu do 10 m2</t>
  </si>
  <si>
    <t>1122711637</t>
  </si>
  <si>
    <t>Montáž obkladů vnitřních stěn z dlaždic keramických Příplatek k cenám za plochu do 10 m2 jednotlivě</t>
  </si>
  <si>
    <t>451</t>
  </si>
  <si>
    <t>781477114</t>
  </si>
  <si>
    <t>Příplatek k montáži obkladů vnitřních keramických hladkých za spárování tmelem dvousložkovým</t>
  </si>
  <si>
    <t>2101172787</t>
  </si>
  <si>
    <t>Montáž obkladů vnitřních stěn z dlaždic keramických Příplatek k cenám za dvousložkový spárovací tmel</t>
  </si>
  <si>
    <t>452</t>
  </si>
  <si>
    <t>781477115</t>
  </si>
  <si>
    <t>Příplatek k montáži obkladů vnitřních keramických hladkých za lepením lepidlem dvousložkovým</t>
  </si>
  <si>
    <t>-155990653</t>
  </si>
  <si>
    <t>Montáž obkladů vnitřních stěn z dlaždic keramických Příplatek k cenám za dvousložkové lepidlo</t>
  </si>
  <si>
    <t>453</t>
  </si>
  <si>
    <t>781491021</t>
  </si>
  <si>
    <t>Montáž zrcadel plochy do 1 m2 lepených silikonovým tmelem na keramický obklad</t>
  </si>
  <si>
    <t>-1284184532</t>
  </si>
  <si>
    <t>Montáž zrcadel lepených silikonovým tmelem na keramický obklad, plochy do 1 m2</t>
  </si>
  <si>
    <t>0,8*1 "321"</t>
  </si>
  <si>
    <t>454</t>
  </si>
  <si>
    <t>63465122</t>
  </si>
  <si>
    <t>zrcadlo nemontované čiré tl 3mm max. rozměr 3210x2250mm</t>
  </si>
  <si>
    <t>432940743</t>
  </si>
  <si>
    <t>0,8*1,1 'Přepočtené koeficientem množství</t>
  </si>
  <si>
    <t>455</t>
  </si>
  <si>
    <t>781494111</t>
  </si>
  <si>
    <t>Nerezové profily rohové lepené flexibilním lepidlem včetně dodávky lišt</t>
  </si>
  <si>
    <t>673094814</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</si>
  <si>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</si>
  <si>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0,9 "321"</t>
  </si>
  <si>
    <t>456</t>
  </si>
  <si>
    <t>781494511</t>
  </si>
  <si>
    <t>Nerezové profily ukončovací lepené flexibilním lepidlem včetně dodávky lišt</t>
  </si>
  <si>
    <t>2098676041</t>
  </si>
  <si>
    <t>Obklad - dokončující práce profily ukončovací lepené flexibilním lepidlem ukončovací včetně dodávky lišt</t>
  </si>
  <si>
    <t>1,5*2+1,25+0,45 "115"</t>
  </si>
  <si>
    <t>4*2+0,5*2 "216"</t>
  </si>
  <si>
    <t>3,04*2+0,6*2 "318"</t>
  </si>
  <si>
    <t>457</t>
  </si>
  <si>
    <t>998781102</t>
  </si>
  <si>
    <t>Přesun hmot tonážní pro obklady keramické v objektech v do 12 m</t>
  </si>
  <si>
    <t>-1429394630</t>
  </si>
  <si>
    <t>Přesun hmot pro obklady keramické stanovený z hmotnosti přesunovaného materiálu vodorovná dopravní vzdálenost do 50 m v objektech výšky přes 6 do 12 m</t>
  </si>
  <si>
    <t>783</t>
  </si>
  <si>
    <t>Dokončovací práce - nátěry</t>
  </si>
  <si>
    <t>458</t>
  </si>
  <si>
    <t>783214101</t>
  </si>
  <si>
    <t>Základní jednonásobný syntetický nátěr tesařských konstrukcí</t>
  </si>
  <si>
    <t>-1978657632</t>
  </si>
  <si>
    <t>Základní nátěr tesařských konstrukcí jednonásobný syntetický</t>
  </si>
  <si>
    <t>38,81*2 'Přepočtené koeficientem množství</t>
  </si>
  <si>
    <t>459</t>
  </si>
  <si>
    <t>783217101</t>
  </si>
  <si>
    <t>Krycí jednonásobný syntetický nátěr tesařských konstrukcí</t>
  </si>
  <si>
    <t>-1885199852</t>
  </si>
  <si>
    <t>Krycí nátěr tesařských konstrukcí jednonásobný syntetický</t>
  </si>
  <si>
    <t>460</t>
  </si>
  <si>
    <t>783306809</t>
  </si>
  <si>
    <t>Odstranění nátěru ze zámečnických konstrukcí okartáčováním</t>
  </si>
  <si>
    <t>-773904448</t>
  </si>
  <si>
    <t>Odstranění nátěrů ze zámečnických konstrukcí okartáčováním</t>
  </si>
  <si>
    <t>6*0,75*2 "požární žebřík"</t>
  </si>
  <si>
    <t>461</t>
  </si>
  <si>
    <t>783314101</t>
  </si>
  <si>
    <t>Základní jednonásobný syntetický nátěr zámečnických konstrukcí</t>
  </si>
  <si>
    <t>-824328596</t>
  </si>
  <si>
    <t>Základní nátěr zámečnických konstrukcí jednonásobný syntetický</t>
  </si>
  <si>
    <t>3,4*0,546 "U160 - C"</t>
  </si>
  <si>
    <t>1,55*0,546 "U160 - D"</t>
  </si>
  <si>
    <t>6*0,813 "UPE 240 - A"</t>
  </si>
  <si>
    <t>1,76*0,24*2 "P10 - A"</t>
  </si>
  <si>
    <t>5,1*1,38 "HEB240 - B"</t>
  </si>
  <si>
    <t>2,925*0,24*3 "TR 60/60/6 - E"</t>
  </si>
  <si>
    <t>12*0,697*4 "UPE 200 - F"</t>
  </si>
  <si>
    <t>1,99*0,813*4 "UPE 240 - G"</t>
  </si>
  <si>
    <t>1,8*0,697*4 "UPE 200 - H"</t>
  </si>
  <si>
    <t>6,49*0,813*4 "UPE 240 - I"</t>
  </si>
  <si>
    <t>4,83*0,697*4 "UPE 200 - J"</t>
  </si>
  <si>
    <t>0,165*0,813*4 "UPE 240 - K"</t>
  </si>
  <si>
    <t>(0,25*0,3*2)*4 "roznášecí plech P16 pod rám"</t>
  </si>
  <si>
    <t>0,5*1,5*2 "schodiště - roznášecí plech"</t>
  </si>
  <si>
    <t>3,3*0,611*2 "schodiště - kce. pod podestou"</t>
  </si>
  <si>
    <t>(5+1,2)*(0,08*2+0,14*2)*2 "schodiště - schodnice"</t>
  </si>
  <si>
    <t>(6,95+2,25)*1,25 "schodiště - plechové bednění"</t>
  </si>
  <si>
    <t>1,9*(0,08*2+0,06*2) "113 Lprofil 80/60/6 mm hrana vrat včetně patlí"</t>
  </si>
  <si>
    <t>3,4*(0,08*2+0,06*2) "114 Lprofil 80/60/6 mm hrana vrat včetně patlí"</t>
  </si>
  <si>
    <t>6*(0,8*1+1,97*2)*0,35 "Z01 800/1970 tl. 150 cihla"</t>
  </si>
  <si>
    <t>1*(0,8*1+1,97*2)*0,35 "203 800/1970 Z02"</t>
  </si>
  <si>
    <t>1*(0,8*1+1,97*2)*0,35 "204 800/1970 Z02"</t>
  </si>
  <si>
    <t>1*(0,8*1+1,97*2)*0,35 "205 800/1970 Z02"</t>
  </si>
  <si>
    <t>1*(0,8*1+1,97*2)*0,35 "206 800/1970 Z02"</t>
  </si>
  <si>
    <t>1*(0,6*1+1,97*2)*0,35 "208 600/1970 Z03"</t>
  </si>
  <si>
    <t>1*(0,6*1+1,97*2)*0,35 "209 600/1970 Z03"</t>
  </si>
  <si>
    <t>1*(0,8*1+1,97*2)*0,35 "210 800/1970 Z02"</t>
  </si>
  <si>
    <t>1*(0,8*1+1,97*2)*0,35 "212 800/1970 Z02"</t>
  </si>
  <si>
    <t>(1+1+1)+(0,8*1,+1,97*2)*0,35 "213 800/1970 Z02"</t>
  </si>
  <si>
    <t>3*(0,8*1+1,97*2)*0,35 "Z04 800/1970"</t>
  </si>
  <si>
    <t>2*(0,7*1+1,97*2)*0,35 "Z05 700/1970"</t>
  </si>
  <si>
    <t>1*(0,9*1+1,97*2)*0,35 "Z06 900/1970"</t>
  </si>
  <si>
    <t>1*(0,7*1+1,8*2)*0,35 "Z08 700/1800"</t>
  </si>
  <si>
    <t>1,75*15</t>
  </si>
  <si>
    <t>196,614*2 'Přepočtené koeficientem množství</t>
  </si>
  <si>
    <t>462</t>
  </si>
  <si>
    <t>783315101</t>
  </si>
  <si>
    <t>Mezinátěr jednonásobný syntetický standardní zámečnických konstrukcí</t>
  </si>
  <si>
    <t>-1627120177</t>
  </si>
  <si>
    <t>Mezinátěr zámečnických konstrukcí jednonásobný syntetický standardní</t>
  </si>
  <si>
    <t>463</t>
  </si>
  <si>
    <t>783317101</t>
  </si>
  <si>
    <t>Krycí jednonásobný syntetický standardní nátěr zámečnických konstrukcí</t>
  </si>
  <si>
    <t>-646425869</t>
  </si>
  <si>
    <t>Krycí nátěr (email) zámečnických konstrukcí jednonásobný syntetický standardní</t>
  </si>
  <si>
    <t>464</t>
  </si>
  <si>
    <t>783801503</t>
  </si>
  <si>
    <t>Omytí omítek tlakovou vodou před provedením nátěru</t>
  </si>
  <si>
    <t>-144687500</t>
  </si>
  <si>
    <t>Příprava podkladu omítek před provedením nátěru omytí tlakovou vodou</t>
  </si>
  <si>
    <t>23*6*2+15*11 "stávající"</t>
  </si>
  <si>
    <t>465</t>
  </si>
  <si>
    <t>783823135</t>
  </si>
  <si>
    <t>Penetrační silikonový nátěr hladkých, tenkovrstvých zrnitých nebo štukových omítek</t>
  </si>
  <si>
    <t>476720432</t>
  </si>
  <si>
    <t>Penetrační nátěr omítek hladkých omítek hladkých, zrnitých tenkovrstvých nebo štukových stupně členitosti 1 a 2 silikonový</t>
  </si>
  <si>
    <t>441*2 'Přepočtené koeficientem množství</t>
  </si>
  <si>
    <t>466</t>
  </si>
  <si>
    <t>783827425</t>
  </si>
  <si>
    <t>Krycí dvojnásobný silikonový nátěr omítek stupně členitosti 1 a 2</t>
  </si>
  <si>
    <t>-1801498538</t>
  </si>
  <si>
    <t>Krycí (ochranný ) nátěr omítek dvojnásobný hladkých omítek hladkých, zrnitých tenkovrstvých nebo štukových stupně členitosti 1 a 2 silikonový</t>
  </si>
  <si>
    <t>467</t>
  </si>
  <si>
    <t>783897615</t>
  </si>
  <si>
    <t>Příplatek k cenám dvojnásobného krycího nátěru omítek za za barevné provedení v odstínu sytém</t>
  </si>
  <si>
    <t>-1077293588</t>
  </si>
  <si>
    <t>Krycí (ochranný ) nátěr omítek Příplatek k cenám za provádění barevného nátěru v odstínu sytém dvojnásobného</t>
  </si>
  <si>
    <t>784</t>
  </si>
  <si>
    <t>Dokončovací práce - malby a tapety</t>
  </si>
  <si>
    <t>468</t>
  </si>
  <si>
    <t>784121001</t>
  </si>
  <si>
    <t>Oškrabání malby v mísnostech výšky do 3,80 m</t>
  </si>
  <si>
    <t>553147652</t>
  </si>
  <si>
    <t>Oškrabání malby v místnostech výšky do 3,80 m</t>
  </si>
  <si>
    <t xml:space="preserve">Poznámka k souboru cen:_x000D_
1. Cenami souboru cen se oceňuje jakýkoli počet současně škrabaných vrstev barvy._x000D_
</t>
  </si>
  <si>
    <t>4,9 "106"</t>
  </si>
  <si>
    <t>616,631 "3NP stávajíc"</t>
  </si>
  <si>
    <t>19,05*3,1 "101"</t>
  </si>
  <si>
    <t>20,49*3,1 "102"</t>
  </si>
  <si>
    <t>25,03*3,1 "103"</t>
  </si>
  <si>
    <t>11,5*3,1 "104"</t>
  </si>
  <si>
    <t>9,44*3,1 "105"</t>
  </si>
  <si>
    <t>12,36*3,1 "106"</t>
  </si>
  <si>
    <t>12,32*3,1 "107"</t>
  </si>
  <si>
    <t>14,23*3,1 "108"</t>
  </si>
  <si>
    <t>17,9*3,1 "109"</t>
  </si>
  <si>
    <t>15,68*3,1 "110"</t>
  </si>
  <si>
    <t>14,23*3,1 "111"</t>
  </si>
  <si>
    <t>12,59*3,1 "201"</t>
  </si>
  <si>
    <t>12,87*3,1 "202"</t>
  </si>
  <si>
    <t>14,75*3,1 "203"</t>
  </si>
  <si>
    <t>14,74*3,1 "204"</t>
  </si>
  <si>
    <t>14,62*3,1 "205"</t>
  </si>
  <si>
    <t>14,63*3,1 "206"</t>
  </si>
  <si>
    <t>13,74*3,1 "207"</t>
  </si>
  <si>
    <t>10,32*3,1 "208"</t>
  </si>
  <si>
    <t>21,8*3,1 "209"</t>
  </si>
  <si>
    <t>11,04*3,1 "210"</t>
  </si>
  <si>
    <t>7,2*3,1 "211"</t>
  </si>
  <si>
    <t>17,28*3,1 "212"</t>
  </si>
  <si>
    <t>29,49*3,1 "213"</t>
  </si>
  <si>
    <t>15,25*3,1 "214"</t>
  </si>
  <si>
    <t>14,53*3,1 "215"</t>
  </si>
  <si>
    <t>20,46*3,1 "216"</t>
  </si>
  <si>
    <t>469</t>
  </si>
  <si>
    <t>784171101</t>
  </si>
  <si>
    <t>Zakrytí vnitřních podlah včetně pozdějšího odkrytí</t>
  </si>
  <si>
    <t>1293838439</t>
  </si>
  <si>
    <t>Zakrytí nemalovaných ploch (materiál ve specifikaci) včetně pozdějšího odkrytí podlah</t>
  </si>
  <si>
    <t xml:space="preserve">Poznámka k souboru cen:_x000D_
1. V cenách nejsou započteny náklady na dodávku fólie, tyto se oceňují ve speifikaci.Ztratné lze stanovit ve výši 5%._x000D_
</t>
  </si>
  <si>
    <t>395*3</t>
  </si>
  <si>
    <t>470</t>
  </si>
  <si>
    <t>58124844</t>
  </si>
  <si>
    <t>fólie pro malířské potřeby zakrývací tl 25µ 4x5m</t>
  </si>
  <si>
    <t>1647223546</t>
  </si>
  <si>
    <t>1185*2 'Přepočtené koeficientem množství</t>
  </si>
  <si>
    <t>471</t>
  </si>
  <si>
    <t>784181121</t>
  </si>
  <si>
    <t>Hloubková jednonásobná penetrace podkladu v místnostech výšky do 3,80 m</t>
  </si>
  <si>
    <t>651378252</t>
  </si>
  <si>
    <t>Penetrace podkladu jednonásobná hloubková v místnostech výšky do 3,80 m</t>
  </si>
  <si>
    <t>12,25*11,69 "3NP strop + šikmina"</t>
  </si>
  <si>
    <t>(16,96-0,9*1,97+2,85*2,905)*2 "316"</t>
  </si>
  <si>
    <t>((1,25+0,6+2,35+0,6+2,2+0,675+1+1,125)*2,905-0,8*1,97*3)*2 "317"</t>
  </si>
  <si>
    <t>(3,425*2,905-0,7*1,97*2)*2 "317"</t>
  </si>
  <si>
    <t>(0,775*2,905+3,04*2,905)*2 "318"</t>
  </si>
  <si>
    <t>(8,05+1,05*4,165)*2 "319"</t>
  </si>
  <si>
    <t>(5,79+1,15*2,17+5,79)*2 "320"</t>
  </si>
  <si>
    <t>(2,19*2,17-0,7*1,8)*2 "321"</t>
  </si>
  <si>
    <t>(1,05*3,425)*2 "322"</t>
  </si>
  <si>
    <t>(1,05*4,31)*2 "323"</t>
  </si>
  <si>
    <t>472</t>
  </si>
  <si>
    <t>784211101</t>
  </si>
  <si>
    <t>Dvojnásobné bílé malby ze směsí za mokra výborně otěruvzdorných v místnostech výšky do 3,80 m</t>
  </si>
  <si>
    <t>148902071</t>
  </si>
  <si>
    <t>Malby z malířských směsí otěruvzdorných za mokra dvojnásobné, bílé za mokra otěruvzdorné výborně v místnostech výšky do 3,80 m</t>
  </si>
  <si>
    <t>787</t>
  </si>
  <si>
    <t>Dokončovací práce - zasklívání</t>
  </si>
  <si>
    <t>473</t>
  </si>
  <si>
    <t>7871153.01.Z</t>
  </si>
  <si>
    <t xml:space="preserve">Lepení obkladu ze skla </t>
  </si>
  <si>
    <t>-1730851157</t>
  </si>
  <si>
    <t xml:space="preserve">Poznámka k souboru cen:_x000D_
1. Cenami -3416 a -3426 se oceňují i ocelová okna pro beztmelé zasklení do betonových, zděných i_x000D_
 hrázděných stěn._x000D_
</t>
  </si>
  <si>
    <t>474</t>
  </si>
  <si>
    <t>6341320.01.Z</t>
  </si>
  <si>
    <t>Lakované sklo LACOBEL včetně dopravy</t>
  </si>
  <si>
    <t>131459254</t>
  </si>
  <si>
    <t>4,12*1,1 'Přepočtené koeficientem množství</t>
  </si>
  <si>
    <t>475</t>
  </si>
  <si>
    <t>998787102</t>
  </si>
  <si>
    <t>Přesun hmot tonážní pro zasklívání v objektech v do 12 m</t>
  </si>
  <si>
    <t>2120395297</t>
  </si>
  <si>
    <t>Přesun hmot pro zasklívání stanovený z hmotnosti přesunovaného materiálu vodorovná dopravní vzdálenost do 50 m v objektech výšky přes 6 do 12 m</t>
  </si>
  <si>
    <t>HZS</t>
  </si>
  <si>
    <t>Hodinové zúčtovací sazby</t>
  </si>
  <si>
    <t>476</t>
  </si>
  <si>
    <t>HZS1441</t>
  </si>
  <si>
    <t>Hodinová zúčtovací sazba svářeč</t>
  </si>
  <si>
    <t>512</t>
  </si>
  <si>
    <t>-960670447</t>
  </si>
  <si>
    <t>Hodinové zúčtovací sazby profesí HSV provádění konstrukcí inženýrských a dopravních staveb svářeč</t>
  </si>
  <si>
    <t>40 "příprava v dílně"</t>
  </si>
  <si>
    <t>40 "stavba"</t>
  </si>
  <si>
    <t>477</t>
  </si>
  <si>
    <t>HZS1442</t>
  </si>
  <si>
    <t>Hodinová zúčtovací sazba svářeč kvalifikovaný</t>
  </si>
  <si>
    <t>1287234164</t>
  </si>
  <si>
    <t>Hodinové zúčtovací sazby profesí HSV provádění konstrukcí inženýrských a dopravních staveb svářeč kvalifikovaný</t>
  </si>
  <si>
    <t>478</t>
  </si>
  <si>
    <t>HZS2131</t>
  </si>
  <si>
    <t>Hodinová zúčtovací sazba zámečník</t>
  </si>
  <si>
    <t>482750685</t>
  </si>
  <si>
    <t>Hodinové zúčtovací sazby profesí PSV provádění stavebních konstrukcí zámečník</t>
  </si>
  <si>
    <t>479</t>
  </si>
  <si>
    <t>HZS2132</t>
  </si>
  <si>
    <t>Hodinová zúčtovací sazba zámečník odborný</t>
  </si>
  <si>
    <t>-462989618</t>
  </si>
  <si>
    <t>Hodinové zúčtovací sazby profesí PSV provádění stavebních konstrukcí zámečník odborný</t>
  </si>
  <si>
    <t>480</t>
  </si>
  <si>
    <t>13010420</t>
  </si>
  <si>
    <t>úhelník ocelový rovnostranný jakost 11 375 50x50x5mm</t>
  </si>
  <si>
    <t>-1710858047</t>
  </si>
  <si>
    <t>3,77*8*0,5/1000 "L profil - požární žebřík"</t>
  </si>
  <si>
    <t>481</t>
  </si>
  <si>
    <t>HZS2141</t>
  </si>
  <si>
    <t>Hodinová zúčtovací sazba pokrývač</t>
  </si>
  <si>
    <t>-120646360</t>
  </si>
  <si>
    <t>Hodinové zúčtovací sazby profesí PSV provádění stavebních konstrukcí pokrývač</t>
  </si>
  <si>
    <t>16 "zásah do stávající střechy"</t>
  </si>
  <si>
    <t>482</t>
  </si>
  <si>
    <t>HZS2142</t>
  </si>
  <si>
    <t>Hodinová zúčtovací sazba pokrývač odborný</t>
  </si>
  <si>
    <t>1906666096</t>
  </si>
  <si>
    <t>Hodinové zúčtovací sazby profesí PSV provádění stavebních konstrukcí pokrývač odborný</t>
  </si>
  <si>
    <t>483</t>
  </si>
  <si>
    <t>HZS2151</t>
  </si>
  <si>
    <t>Hodinová zúčtovací sazba klempíř</t>
  </si>
  <si>
    <t>744319710</t>
  </si>
  <si>
    <t>Hodinové zúčtovací sazby profesí PSV provádění stavebních konstrukcí klempíř</t>
  </si>
  <si>
    <t>484</t>
  </si>
  <si>
    <t>HZS2152</t>
  </si>
  <si>
    <t>Hodinová zúčtovací sazba klempíř odborný</t>
  </si>
  <si>
    <t>-731154576</t>
  </si>
  <si>
    <t>Hodinové zúčtovací sazby profesí PSV provádění stavebních konstrukcí klempíř odborný</t>
  </si>
  <si>
    <t>13814185</t>
  </si>
  <si>
    <t>plech hladký Pz jakost DX51+Z275 tl 0,6mm tabule</t>
  </si>
  <si>
    <t>65623371</t>
  </si>
  <si>
    <t>(1*1*0,0006*8)*2</t>
  </si>
  <si>
    <t>486</t>
  </si>
  <si>
    <t>HZS2311</t>
  </si>
  <si>
    <t>Hodinová zúčtovací sazba malíř, natěrač, lakýrník</t>
  </si>
  <si>
    <t>267345332</t>
  </si>
  <si>
    <t>Hodinové zúčtovací sazby profesí PSV úpravy povrchů a podlahy malíř, natěrač, lakýrník</t>
  </si>
  <si>
    <t>160 "přemisťování vybavení kanceláří při výmalbě"</t>
  </si>
  <si>
    <t>487</t>
  </si>
  <si>
    <t>HZS2491</t>
  </si>
  <si>
    <t>Hodinová zúčtovací sazba dělník zednických výpomocí</t>
  </si>
  <si>
    <t>1425571100</t>
  </si>
  <si>
    <t>Hodinové zúčtovací sazby profesí PSV zednické výpomoci a pomocné práce PSV dělník zednických výpomocí</t>
  </si>
  <si>
    <t>488</t>
  </si>
  <si>
    <t>HZS2492</t>
  </si>
  <si>
    <t>Hodinová zúčtovací sazba pomocný dělník PSV</t>
  </si>
  <si>
    <t>1650669493</t>
  </si>
  <si>
    <t>Hodinové zúčtovací sazby profesí PSV zednické výpomoci a pomocné práce PSV pomocný dělník PSV</t>
  </si>
  <si>
    <t>489</t>
  </si>
  <si>
    <t>44932112</t>
  </si>
  <si>
    <t>přístroj hasicí ruční práškový 34A/183B</t>
  </si>
  <si>
    <t>-778724013</t>
  </si>
  <si>
    <t>490</t>
  </si>
  <si>
    <t>449321.1Z</t>
  </si>
  <si>
    <t>detektor kouře pro VZT</t>
  </si>
  <si>
    <t>-1604750044</t>
  </si>
  <si>
    <t>491</t>
  </si>
  <si>
    <t>HZS4132</t>
  </si>
  <si>
    <t>Hodinová zúčtovací sazba jeřábník specialista včetně jeřábu</t>
  </si>
  <si>
    <t>325134517</t>
  </si>
  <si>
    <t>492</t>
  </si>
  <si>
    <t>013294000</t>
  </si>
  <si>
    <t>Ostatní dokumentace - dílenská dokumentace</t>
  </si>
  <si>
    <t>263585200</t>
  </si>
  <si>
    <t>1 "dílenská dokumentace"</t>
  </si>
  <si>
    <t>493</t>
  </si>
  <si>
    <t>032103000</t>
  </si>
  <si>
    <t xml:space="preserve">Náklady na stavební buňky včetně dopravy a manipulace - 4 kusy na 6 měsíců </t>
  </si>
  <si>
    <t>441833592</t>
  </si>
  <si>
    <t>1 "sestava 4x stavební buňka pro provizorní kanceláře na 6 měsíců"</t>
  </si>
  <si>
    <t>SO01.2 - PROVOZNÍ BODOVA - ESI</t>
  </si>
  <si>
    <t>Jan Landa</t>
  </si>
  <si>
    <t xml:space="preserve">    741-1 - Osvětlení</t>
  </si>
  <si>
    <t xml:space="preserve">    741-2 - Zásuvky</t>
  </si>
  <si>
    <t xml:space="preserve">    741-3 - Rozvaděče a přípojky</t>
  </si>
  <si>
    <t xml:space="preserve">    741-4 - Hromosvod a uzemnění</t>
  </si>
  <si>
    <t xml:space="preserve">    741-5 - Ostatní</t>
  </si>
  <si>
    <t>741-1</t>
  </si>
  <si>
    <t>Osvětlení</t>
  </si>
  <si>
    <t>741110062</t>
  </si>
  <si>
    <t>Montáž trubka plastová ohebná D přes 23 do 35 mm uložená pod omítku</t>
  </si>
  <si>
    <t>2043917843</t>
  </si>
  <si>
    <t>Montáž trubek elektroinstalačních s nasunutím nebo našroubováním do krabic plastových ohebných, uložených pod omítku, vnější Ø přes 23 do 35 mm</t>
  </si>
  <si>
    <t>34571074</t>
  </si>
  <si>
    <t>trubka elektroinstalační ohebná z PVC (EN) 2332</t>
  </si>
  <si>
    <t>785424424</t>
  </si>
  <si>
    <t>741112001</t>
  </si>
  <si>
    <t>Montáž krabice zapuštěná plastová kruhová</t>
  </si>
  <si>
    <t>-2104866504</t>
  </si>
  <si>
    <t>Montáž krabic elektroinstalačních bez napojení na trubky a lišty, demontáže a montáže víčka a přístroje protahovacích nebo odbočných zapuštěných plastových kruhových</t>
  </si>
  <si>
    <t>34571512</t>
  </si>
  <si>
    <t>krabice přístrojová instalační 500 V, 71x71x42mm</t>
  </si>
  <si>
    <t>-1803032176</t>
  </si>
  <si>
    <t>741112101</t>
  </si>
  <si>
    <t>Montáž rozvodka zapuštěná plastová kruhová</t>
  </si>
  <si>
    <t>-1793228207</t>
  </si>
  <si>
    <t>Montáž krabic elektroinstalačních bez napojení na trubky a lišty, demontáže a montáže víčka a přístroje rozvodek se zapojením vodičů na svorkovnici zapuštěných plastových kruhových</t>
  </si>
  <si>
    <t>34571523</t>
  </si>
  <si>
    <t>Elektroinstalační krabice pr. 97mm se svorkovnicí a víčkem</t>
  </si>
  <si>
    <t>-871575182</t>
  </si>
  <si>
    <t xml:space="preserve">Elektroinstalační krabice pr. 97mm se svorkovnicí a víčkem
</t>
  </si>
  <si>
    <t>741122015</t>
  </si>
  <si>
    <t>Montáž kabel Cu bez ukončení uložený pod omítku plný kulatý 3x1,5 mm2 (CYKY)</t>
  </si>
  <si>
    <t>1364778068</t>
  </si>
  <si>
    <t>Montáž kabelů měděných bez ukončení uložených pod omítku plných kulatých (CYKY), počtu a průřezu žil 3x1,5 mm2</t>
  </si>
  <si>
    <t>950+310</t>
  </si>
  <si>
    <t>34111030</t>
  </si>
  <si>
    <t>kabel silový s Cu jádrem 1 kV 3x1,5mm2</t>
  </si>
  <si>
    <t>1594185889</t>
  </si>
  <si>
    <t>950*1,2 'Přepočtené koeficientem množství</t>
  </si>
  <si>
    <t>10.048.186</t>
  </si>
  <si>
    <t>CYKY 3O1,5 (3Ax1,5)</t>
  </si>
  <si>
    <t>-1210630706</t>
  </si>
  <si>
    <t>Poznámka k položce:_x000D_
Kabel je určen pro pevné uložení ve vnitřních a venkovních prostorách, v zemi, v betonu.</t>
  </si>
  <si>
    <t>310*1,2 'Přepočtené koeficientem množství</t>
  </si>
  <si>
    <t>741122031</t>
  </si>
  <si>
    <t>Montáž kabel Cu bez ukončení uložený pod omítku plný kulatý 5x1,5 až 2,5 mm2 (CYKY)</t>
  </si>
  <si>
    <t>354143776</t>
  </si>
  <si>
    <t>Montáž kabelů měděných bez ukončení uložených pod omítku plných kulatých (CYKY), počtu a průřezu žil 5x1,5 až 2,5 mm2</t>
  </si>
  <si>
    <t>34111090</t>
  </si>
  <si>
    <t>kabel silový s Cu jádrem 1 kV 5x1,5mm2</t>
  </si>
  <si>
    <t>270157634</t>
  </si>
  <si>
    <t>60*1,2 'Přepočtené koeficientem množství</t>
  </si>
  <si>
    <t>741128005</t>
  </si>
  <si>
    <t>Ostatní práce při montáži vodičů a kabelů - trasování vedení na omítce</t>
  </si>
  <si>
    <t>-958805248</t>
  </si>
  <si>
    <t>Ostatní práce při montáži vodičů a kabelů úpravy vodičů a kabelů trasování vedení na omítce</t>
  </si>
  <si>
    <t>950+310+60</t>
  </si>
  <si>
    <t>741130001</t>
  </si>
  <si>
    <t>Ukončení vodič izolovaný do 2,5mm2 v rozváděči nebo na přístroji</t>
  </si>
  <si>
    <t>-102897307</t>
  </si>
  <si>
    <t>Ukončení vodičů izolovaných s označením a zapojením v rozváděči nebo na přístroji, průřezu žíly do 2,5 mm2</t>
  </si>
  <si>
    <t>741310001</t>
  </si>
  <si>
    <t>Montáž vypínač nástěnný 1-jednopólový prostředí normální</t>
  </si>
  <si>
    <t>756663744</t>
  </si>
  <si>
    <t>Montáž spínačů jedno nebo dvoupólových nástěnných se zapojením vodičů, pro prostředí normální vypínačů, řazení 1-jednopólových</t>
  </si>
  <si>
    <t>34535516</t>
  </si>
  <si>
    <t>spínač jednopólový 10A ostatní barvy</t>
  </si>
  <si>
    <t>-2001007310</t>
  </si>
  <si>
    <t>741310011</t>
  </si>
  <si>
    <t>Montáž ovladač nástěnný 1/0-tlačítkový zapínací prostředí normální</t>
  </si>
  <si>
    <t>-583209357</t>
  </si>
  <si>
    <t>Montáž spínačů jedno nebo dvoupólových nástěnných se zapojením vodičů, pro prostředí normální ovladačů, řazení 1/0-tlačítkových zapínacích</t>
  </si>
  <si>
    <t>10.134.969</t>
  </si>
  <si>
    <t>Spínač č.1/0</t>
  </si>
  <si>
    <t>KS</t>
  </si>
  <si>
    <t>-2083908756</t>
  </si>
  <si>
    <t>741310021</t>
  </si>
  <si>
    <t>Montáž přepínač nástěnný 5-sériový prostředí normální</t>
  </si>
  <si>
    <t>1166350242</t>
  </si>
  <si>
    <t>Montáž spínačů jedno nebo dvoupólových nástěnných se zapojením vodičů, pro prostředí normální přepínačů, řazení 5-sériových</t>
  </si>
  <si>
    <t>34535576</t>
  </si>
  <si>
    <t>spínač řazení 5 10A ostatní barvy</t>
  </si>
  <si>
    <t>1349002012</t>
  </si>
  <si>
    <t>741310022</t>
  </si>
  <si>
    <t>Montáž přepínač nástěnný 6-střídavý prostředí normální</t>
  </si>
  <si>
    <t>1871562040</t>
  </si>
  <si>
    <t>Montáž spínačů jedno nebo dvoupólových nástěnných se zapojením vodičů, pro prostředí normální přepínačů, řazení 6-střídavých</t>
  </si>
  <si>
    <t>10.132.990</t>
  </si>
  <si>
    <t>MGU3.163.25 Přepínač střídavý, řazení 6,</t>
  </si>
  <si>
    <t>2068843063</t>
  </si>
  <si>
    <t>Poznámka k položce:_x000D_
Unica, přepínač střídavý, řazení 6, 16AX 250V AC, 1mod., marfil. označení řady: Unica (standard) - použití zařízení: ovládání - typ produktu nebo součásti: spínač.</t>
  </si>
  <si>
    <t>11.133.768</t>
  </si>
  <si>
    <t>224106 Fashion jednorámeček, modrý</t>
  </si>
  <si>
    <t>-2128536436</t>
  </si>
  <si>
    <t>Poznámka k položce:_x000D_
ELSO Fashion, jednorámeček, modrý. řada: ELSO - označení řady: ELSO Fashion - typ produktu nebo součásti: krycí rámeček - počet kusů  na sadu: sada 10.</t>
  </si>
  <si>
    <t>11.133.769</t>
  </si>
  <si>
    <t>224206 Fashion dvojrámeček, modrý</t>
  </si>
  <si>
    <t>-1137980540</t>
  </si>
  <si>
    <t>Poznámka k položce:_x000D_
ELSO Fashion, dvojrámeček, modrý. řada: ELSO - označení řady: ELSO Fashion - typ produktu nebo součásti: krycí rámeček - počet kusů na sadu: sada 10.</t>
  </si>
  <si>
    <t>741370034</t>
  </si>
  <si>
    <t>Montáž svítidlo žárovkové bytové nástěnné přisazené 2 zdroje nouzové</t>
  </si>
  <si>
    <t>258903478</t>
  </si>
  <si>
    <t>Montáž svítidel žárovkových se zapojením vodičů bytových nebo společenských místností nástěnných přisazených 2 zdroje nouzové</t>
  </si>
  <si>
    <t>741309901.R</t>
  </si>
  <si>
    <t>Orientační svítidlo LED 3W/210 lm, 230V, autonomní baterie, elektronický předřadník+Příslušenství pro nouzové osvětlení např. piktogrami, plast.držáky apod.</t>
  </si>
  <si>
    <t>-1869019681</t>
  </si>
  <si>
    <t>741372013</t>
  </si>
  <si>
    <t>Montáž svítidlo LED bytové přisazené nástěnné reflektorové s čidlem</t>
  </si>
  <si>
    <t>-375044684</t>
  </si>
  <si>
    <t>Montáž svítidel LED se zapojením vodičů bytových nebo společenských místností přisazených nástěnných reflektorových s pohybovým čidlem</t>
  </si>
  <si>
    <t>741372901.R</t>
  </si>
  <si>
    <t>Nástěnné kulaté LED svítidlo 34W, 3600 lm, 4000K, IP44 s pohybovým čidlem a opálovým PMMA krytem</t>
  </si>
  <si>
    <t>-1040185880</t>
  </si>
  <si>
    <t>741372902.R</t>
  </si>
  <si>
    <t>Úchytový materiál pro svítidla např. lanka, spony apod.</t>
  </si>
  <si>
    <t>kpl.</t>
  </si>
  <si>
    <t>-468513839</t>
  </si>
  <si>
    <t xml:space="preserve">Úchytový materiál pro svítidla např. lanka, spony apod.
</t>
  </si>
  <si>
    <t>741372051</t>
  </si>
  <si>
    <t>Montáž svítidlo LED bytové přisazené stropní reflektorové bez čidla</t>
  </si>
  <si>
    <t>-113940552</t>
  </si>
  <si>
    <t>Montáž svítidel LED se zapojením vodičů bytových nebo společenských místností přisazených stropních reflektorových bez pohybového čidla</t>
  </si>
  <si>
    <t>4+6+22+4+4</t>
  </si>
  <si>
    <t>741990010.R</t>
  </si>
  <si>
    <t>Svítidlo "C" - přisazené svítidlo LED 38W, 4800 lm, 4000K, IP65, elektronický předřadník, opálový PMMA kryt</t>
  </si>
  <si>
    <t>-2002866839</t>
  </si>
  <si>
    <t>741990011.R</t>
  </si>
  <si>
    <t>Svítidlo "E" - přisazené svítidlo LED 58W, 7600 lm, 4000K, IP65, elektronický předřadník, opálový PMMA kryt</t>
  </si>
  <si>
    <t>-662365812</t>
  </si>
  <si>
    <t>741990012.R</t>
  </si>
  <si>
    <t>Svítidlo "J" - přisazené LED svítidlo 37W, 4100 lm, 4000K, mřížka ALDP</t>
  </si>
  <si>
    <t>-1398170142</t>
  </si>
  <si>
    <t>741990013.R</t>
  </si>
  <si>
    <t>Svítidlo "D" - přisazené LED svítidlo 41W, 4900 lm, 4000K, mřížka ALDP</t>
  </si>
  <si>
    <t>8900541</t>
  </si>
  <si>
    <t xml:space="preserve">Svítidlo "D" - přisazené LED svítidlo 41W, 4900 lm, 4000K, mřížka ALDP
</t>
  </si>
  <si>
    <t>741990014.R</t>
  </si>
  <si>
    <t>Svítidlo "G" - přisazené asymetrické LED svítidlo 47W, 6200 lm, 4000K</t>
  </si>
  <si>
    <t>679565663</t>
  </si>
  <si>
    <t xml:space="preserve">Svítidlo "G" - přisazené asymetrické LED svítidlo 47W, 6200 lm, 4000K
</t>
  </si>
  <si>
    <t>741372151</t>
  </si>
  <si>
    <t>Montáž svítidlo LED průmyslové závěsné lampa</t>
  </si>
  <si>
    <t>-1643099261</t>
  </si>
  <si>
    <t>Montáž svítidel LED se zapojením vodičů průmyslových závěsných lamp</t>
  </si>
  <si>
    <t>19+3</t>
  </si>
  <si>
    <t>741990002.R</t>
  </si>
  <si>
    <t>"Svítidlo ""B"" - LED svítidlo 27W, 3800 lm, 4000K, 
hlubokozářič 60° 1 linie"</t>
  </si>
  <si>
    <t>-1470347747</t>
  </si>
  <si>
    <t>741990001.R</t>
  </si>
  <si>
    <t>"Svítidlo ""Z"" - LED svítidlo 10W, 1300 lm, 4000K, 
hlubokozářič 60° 1 linie"</t>
  </si>
  <si>
    <t>-1724638347</t>
  </si>
  <si>
    <t>741990021.R</t>
  </si>
  <si>
    <t>Drobný elektroinstalační materiál (svorkovnice, sádra, kabelové příchytky…)</t>
  </si>
  <si>
    <t>905221928</t>
  </si>
  <si>
    <t>741990022.R</t>
  </si>
  <si>
    <t>Nespecifikovaný spotřební materiál</t>
  </si>
  <si>
    <t>-169744087</t>
  </si>
  <si>
    <t>741990023.R</t>
  </si>
  <si>
    <t>Doprava, manipulace a přesun materiálu apod.</t>
  </si>
  <si>
    <t>653722073</t>
  </si>
  <si>
    <t>741-2</t>
  </si>
  <si>
    <t>Zásuvky</t>
  </si>
  <si>
    <t>1543258104</t>
  </si>
  <si>
    <t>643740064</t>
  </si>
  <si>
    <t>-1593519234</t>
  </si>
  <si>
    <t>762031480</t>
  </si>
  <si>
    <t>1728051843</t>
  </si>
  <si>
    <t>-705707603</t>
  </si>
  <si>
    <t>741122016</t>
  </si>
  <si>
    <t>Montáž kabel Cu bez ukončení uložený pod omítku plný kulatý 3x2,5 až 6 mm2 (CYKY)</t>
  </si>
  <si>
    <t>-1848872341</t>
  </si>
  <si>
    <t>Montáž kabelů měděných bez ukončení uložených pod omítku plných kulatých (CYKY), počtu a průřezu žil 3x2,5 až 6 mm2</t>
  </si>
  <si>
    <t>34111036</t>
  </si>
  <si>
    <t>kabel silový s Cu jádrem 1 kV 3x2,5mm2</t>
  </si>
  <si>
    <t>-496732459</t>
  </si>
  <si>
    <t>2150*1,2 'Přepočtené koeficientem množství</t>
  </si>
  <si>
    <t>-437897970</t>
  </si>
  <si>
    <t>34111094</t>
  </si>
  <si>
    <t>kabel silový s Cu jádrem 1 kV 5x2,5mm2</t>
  </si>
  <si>
    <t>1815462835</t>
  </si>
  <si>
    <t>75*1,2 'Přepočtené koeficientem množství</t>
  </si>
  <si>
    <t>-1969604716</t>
  </si>
  <si>
    <t>2150+75</t>
  </si>
  <si>
    <t>228569745</t>
  </si>
  <si>
    <t>741313003</t>
  </si>
  <si>
    <t>Montáž zásuvka (polo)zapuštěná bezšroubové připojení 2x(2P+PE) dvojnásobná</t>
  </si>
  <si>
    <t>-1148591901</t>
  </si>
  <si>
    <t>Montáž zásuvek domovních se zapojením vodičů bezšroubové připojení polozapuštěných nebo zapuštěných 10/16 A, provedení 2x (2P + PE) dvojnásobná</t>
  </si>
  <si>
    <t>34555123</t>
  </si>
  <si>
    <t>zásuvka 2násobná 16A bílá, slonová kost</t>
  </si>
  <si>
    <t>-833910066</t>
  </si>
  <si>
    <t>741313011</t>
  </si>
  <si>
    <t>Montáž zásuvka chráněná bezšroubové připojení v krabici 2P+PE prostředí základní, vlhké</t>
  </si>
  <si>
    <t>864528910</t>
  </si>
  <si>
    <t>Montáž zásuvek domovních se zapojením vodičů bezšroubové připojení chráněných v krabici 10/16 A, pro prostředí normální, provedení 2P + PE</t>
  </si>
  <si>
    <t>34555104.R</t>
  </si>
  <si>
    <t>Zásuvka jednonásobná 2P+PE s ochr.kolíkem a s clonkami, 16A, 250V AC, bílá</t>
  </si>
  <si>
    <t>258967960</t>
  </si>
  <si>
    <t xml:space="preserve">Zásuvka jednonásobná 2P+PE s ochr.kolíkem a s clonkami, 16A, 250V AC, bílá
</t>
  </si>
  <si>
    <t>-197438557</t>
  </si>
  <si>
    <t>1324437875</t>
  </si>
  <si>
    <t>11.133.770</t>
  </si>
  <si>
    <t>224206 Fashion trojrámeček, modrý</t>
  </si>
  <si>
    <t>-1352458785</t>
  </si>
  <si>
    <t>11.133.771</t>
  </si>
  <si>
    <t>224206 Fashion čtyřrámeček, modrý</t>
  </si>
  <si>
    <t>-1802464139</t>
  </si>
  <si>
    <t>741990021.R.1</t>
  </si>
  <si>
    <t>-1818934162</t>
  </si>
  <si>
    <t>-1884912154</t>
  </si>
  <si>
    <t>741990023.R.1</t>
  </si>
  <si>
    <t>2064759172</t>
  </si>
  <si>
    <t>741-3</t>
  </si>
  <si>
    <t>Rozvaděče a přípojky</t>
  </si>
  <si>
    <t>741120401</t>
  </si>
  <si>
    <t>Montáž vodič Cu izolovaný drátovací plný žíla 0,35-6 mm2 v rozváděči (CY)</t>
  </si>
  <si>
    <t>693425924</t>
  </si>
  <si>
    <t>Montáž vodičů izolovaných měděných drátovacích bez ukončení v rozváděčích plných (CY), průřezu žily 0,35 až 6 mm2</t>
  </si>
  <si>
    <t>150+180</t>
  </si>
  <si>
    <t>11.041.013</t>
  </si>
  <si>
    <t>H07V-K 4 zž (CYA) 4520003 LAPP</t>
  </si>
  <si>
    <t>349326144</t>
  </si>
  <si>
    <t>150*1,2 'Přepočtené koeficientem množství</t>
  </si>
  <si>
    <t>11.041.014</t>
  </si>
  <si>
    <t>H07V-K 6 zž (CYA) 4520004 LAPP</t>
  </si>
  <si>
    <t>228877077</t>
  </si>
  <si>
    <t>180*1,2 'Přepočtené koeficientem množství</t>
  </si>
  <si>
    <t>741120403</t>
  </si>
  <si>
    <t>Montáž vodič Cu izolovaný drátovací plný žíla 10-16 mm2 v rozváděči (CY)</t>
  </si>
  <si>
    <t>361088618</t>
  </si>
  <si>
    <t>Montáž vodičů izolovaných měděných drátovacích bez ukončení v rozváděčích plných (CY), průřezu žily 10 až 16 mm2</t>
  </si>
  <si>
    <t>34141359</t>
  </si>
  <si>
    <t>vodič ohebný s Cu jádrem propojovací pro 450/750V 16mm2</t>
  </si>
  <si>
    <t>-393963596</t>
  </si>
  <si>
    <t>10*1,2 'Přepočtené koeficientem množství</t>
  </si>
  <si>
    <t>1487485054</t>
  </si>
  <si>
    <t>2057269103</t>
  </si>
  <si>
    <t>90*1,2 'Přepočtené koeficientem množství</t>
  </si>
  <si>
    <t>-532826399</t>
  </si>
  <si>
    <t>90+45</t>
  </si>
  <si>
    <t>-913258253</t>
  </si>
  <si>
    <t>34111042</t>
  </si>
  <si>
    <t>kabel silový s Cu jádrem 1 kV 3x4mm2</t>
  </si>
  <si>
    <t>-1717188310</t>
  </si>
  <si>
    <t>45*1,2 'Přepočtené koeficientem množství</t>
  </si>
  <si>
    <t>741122025</t>
  </si>
  <si>
    <t>Montáž kabel Cu bez ukončení uložený pod omítku plný kulatý 4x16 až 25 mm2 (CYKY)</t>
  </si>
  <si>
    <t>86510548</t>
  </si>
  <si>
    <t>Montáž kabelů měděných bez ukončení uložených pod omítku plných kulatých (CYKY), počtu a průřezu žil 4x16 až 25 mm2</t>
  </si>
  <si>
    <t>34111080</t>
  </si>
  <si>
    <t>kabel silový s Cu jádrem 1 kV 4x16mm2</t>
  </si>
  <si>
    <t>215235101</t>
  </si>
  <si>
    <t>1757281760</t>
  </si>
  <si>
    <t>277138565</t>
  </si>
  <si>
    <t>385*1,2 'Přepočtené koeficientem množství</t>
  </si>
  <si>
    <t>741122032</t>
  </si>
  <si>
    <t>Montáž kabel Cu bez ukončení uložený pod omítku plný kulatý 5x4 až 6 mm2 (CYKY)</t>
  </si>
  <si>
    <t>932707109</t>
  </si>
  <si>
    <t>Montáž kabelů měděných bez ukončení uložených pod omítku plných kulatých (CYKY), počtu a průřezu žil 5x4 až 6 mm2</t>
  </si>
  <si>
    <t>34111100</t>
  </si>
  <si>
    <t>kabel silový s Cu jádrem 1 kV 5x6mm2</t>
  </si>
  <si>
    <t>-1333350058</t>
  </si>
  <si>
    <t>170*1,2 'Přepočtené koeficientem množství</t>
  </si>
  <si>
    <t>-1508618458</t>
  </si>
  <si>
    <t>90+135+90+385+170</t>
  </si>
  <si>
    <t>-709245992</t>
  </si>
  <si>
    <t>26+30</t>
  </si>
  <si>
    <t>741130005</t>
  </si>
  <si>
    <t>Ukončení vodič izolovaný do 10 mm2 v rozváděči nebo na přístroji</t>
  </si>
  <si>
    <t>-1309871999</t>
  </si>
  <si>
    <t>Ukončení vodičů izolovaných s označením a zapojením v rozváděči nebo na přístroji, průřezu žíly do 10 mm2</t>
  </si>
  <si>
    <t>741130006</t>
  </si>
  <si>
    <t>Ukončení vodič izolovaný do 16 mm2 v rozváděči nebo na přístroji</t>
  </si>
  <si>
    <t>-1576338619</t>
  </si>
  <si>
    <t>Ukončení vodičů izolovaných s označením a zapojením v rozváděči nebo na přístroji, průřezu žíly do 16 mm2</t>
  </si>
  <si>
    <t>741139901.R</t>
  </si>
  <si>
    <t>Úprava rozvaděče R59 dle v.č.b.8.1</t>
  </si>
  <si>
    <t>2122257680</t>
  </si>
  <si>
    <t>741139902.R</t>
  </si>
  <si>
    <t>Úprava rozvaděče R60 dle v.č.b.8.2</t>
  </si>
  <si>
    <t>-366906003</t>
  </si>
  <si>
    <t>741139903.R</t>
  </si>
  <si>
    <t>Rozvaděč R90 komplet dle v.č.b.8.3</t>
  </si>
  <si>
    <t>-1842027694</t>
  </si>
  <si>
    <t>741139904.R</t>
  </si>
  <si>
    <t>Rozvaděč R91 komplet dle v.č.b.8.4</t>
  </si>
  <si>
    <t>1264538525</t>
  </si>
  <si>
    <t>741139905.R</t>
  </si>
  <si>
    <t>Rozvaděč R92 komplet dle v.č.b.8.5</t>
  </si>
  <si>
    <t>2064981053</t>
  </si>
  <si>
    <t>Přípojnice potenciálového vyrovnání pro průmysl, přípojnice pro vyrovnání potenciálů dle ČSN 33 2000-4-41/ -5-54 a vyrovnání potenciálů v ochraně před bleskem dle ČSN EN 62305,  7× plný nebo laněný vodič do 25 mm² nebo jemně laněný vodič do 16 mm², 1× kru</t>
  </si>
  <si>
    <t>-2117390330</t>
  </si>
  <si>
    <t>Přípojnice potenciálového vyrovnání pro průmysl, přípojnice pro vyrovnání potenciálů dle ČSN 33 2000-4-41/ -5-54 a vyrovnání potenciálů v ochraně před bleskem dle ČSN EN 62305, 7× plný nebo laněný vodič do 25 mm² nebo jemně laněný vodič do 16 mm², 1× kruhový vodič Ø 8–10, 1× plochý vodič do FL30 nebo kruhový vodič Ø 8–10 (IEC 62305), např. OBO Bettermann 1809 A, včetně krabice pod omítku.</t>
  </si>
  <si>
    <t>-920870105</t>
  </si>
  <si>
    <t>741990024.R</t>
  </si>
  <si>
    <t>Revize rozvaděčů, kusová zkouška</t>
  </si>
  <si>
    <t>962131464</t>
  </si>
  <si>
    <t xml:space="preserve">Revize rozvaděčů, kusová zkouška
</t>
  </si>
  <si>
    <t>HZS2222.1</t>
  </si>
  <si>
    <t>Hodinová zúčtovací sazba elektrikář odborný</t>
  </si>
  <si>
    <t>1975555542</t>
  </si>
  <si>
    <t>Hodinové zúčtovací sazby profesí PSV provádění stavebních instalací elektrikář odborný</t>
  </si>
  <si>
    <t>Poznámka k položce:_x000D_
Práce v rozvaděči</t>
  </si>
  <si>
    <t>741990101.R</t>
  </si>
  <si>
    <t>Drobný spojovací a montážní materiál pro rozvaděče</t>
  </si>
  <si>
    <t>1730174686</t>
  </si>
  <si>
    <t>741-4</t>
  </si>
  <si>
    <t>Hromosvod a uzemnění</t>
  </si>
  <si>
    <t>013254000</t>
  </si>
  <si>
    <t>Revize</t>
  </si>
  <si>
    <t>-1144584989</t>
  </si>
  <si>
    <t>741410001</t>
  </si>
  <si>
    <t>Montáž vodič uzemňovací pásek D do 120 mm2 na povrchu</t>
  </si>
  <si>
    <t>-1250681143</t>
  </si>
  <si>
    <t>Montáž uzemňovacího vedení s upevněním, propojením a připojením pomocí svorek na povrchu pásku průřezu do 120 mm2</t>
  </si>
  <si>
    <t>35442062</t>
  </si>
  <si>
    <t>pás zemnící 30x4mm FeZn</t>
  </si>
  <si>
    <t>-2100382217</t>
  </si>
  <si>
    <t>50/1,05</t>
  </si>
  <si>
    <t>47,619*1,1 'Přepočtené koeficientem množství</t>
  </si>
  <si>
    <t>741420001</t>
  </si>
  <si>
    <t>Montáž drát nebo lano hromosvodné svodové D do 10 mm s podpěrou</t>
  </si>
  <si>
    <t>1180407281</t>
  </si>
  <si>
    <t>Montáž hromosvodného vedení svodových drátů nebo lan s podpěrami, Ø do 10 mm</t>
  </si>
  <si>
    <t>125+30</t>
  </si>
  <si>
    <t>35441073</t>
  </si>
  <si>
    <t>drát D 10mm FeZn</t>
  </si>
  <si>
    <t>159324914</t>
  </si>
  <si>
    <t>30*0,62*1,1</t>
  </si>
  <si>
    <t>35441077</t>
  </si>
  <si>
    <t>drát D 8mm AlMgSi</t>
  </si>
  <si>
    <t>1342554801</t>
  </si>
  <si>
    <t>125*0,135*1,1</t>
  </si>
  <si>
    <t>1394468</t>
  </si>
  <si>
    <t>PODPERA PV15U-d FeZn /101210/</t>
  </si>
  <si>
    <t>850240714</t>
  </si>
  <si>
    <t>8500149540</t>
  </si>
  <si>
    <t>Podpěra vedení, PV11b (L-430 mm)</t>
  </si>
  <si>
    <t>776556228</t>
  </si>
  <si>
    <t>Poznámka k položce:_x000D_
rozměry: L = 430 mm</t>
  </si>
  <si>
    <t>8500149860</t>
  </si>
  <si>
    <t>Podpěra vedení do zdiva, PV17 8/300</t>
  </si>
  <si>
    <t>384818740</t>
  </si>
  <si>
    <t>Poznámka k položce:_x000D_
rozměry: L = 100 mm</t>
  </si>
  <si>
    <t>741420021</t>
  </si>
  <si>
    <t>Montáž svorka hromosvodná se 2 šrouby</t>
  </si>
  <si>
    <t>-220215206</t>
  </si>
  <si>
    <t>Montáž hromosvodného vedení svorek se 2 šrouby</t>
  </si>
  <si>
    <t>4+5+30+5</t>
  </si>
  <si>
    <t>10.939.004</t>
  </si>
  <si>
    <t>Svorkovnice ST10-PE 3036136</t>
  </si>
  <si>
    <t>-1685968415</t>
  </si>
  <si>
    <t>Poznámka k položce:_x000D_
Testováno pro železniční aplikace.</t>
  </si>
  <si>
    <t>10.046.569</t>
  </si>
  <si>
    <t>Svorka SO a</t>
  </si>
  <si>
    <t>614896280</t>
  </si>
  <si>
    <t>Poznámka k položce:_x000D_
Svorka SO a</t>
  </si>
  <si>
    <t>10.046.769</t>
  </si>
  <si>
    <t>Svorka SS</t>
  </si>
  <si>
    <t>1726937805</t>
  </si>
  <si>
    <t>Poznámka k položce:_x000D_
Svorka SS</t>
  </si>
  <si>
    <t>10.046.772</t>
  </si>
  <si>
    <t>Svorka SZa zkušební   (SZm)</t>
  </si>
  <si>
    <t>1425163883</t>
  </si>
  <si>
    <t>Poznámka k položce:_x000D_
Svorka SZa zkušební   (SZm)</t>
  </si>
  <si>
    <t>741420022</t>
  </si>
  <si>
    <t>Montáž svorka hromosvodná se 3 šrouby</t>
  </si>
  <si>
    <t>1081748567</t>
  </si>
  <si>
    <t>Montáž hromosvodného vedení svorek se 3 a více šrouby</t>
  </si>
  <si>
    <t>3+7+16</t>
  </si>
  <si>
    <t>35441860</t>
  </si>
  <si>
    <t>svorka FeZn k jímací tyči - 4 šrouby</t>
  </si>
  <si>
    <t>-1067651221</t>
  </si>
  <si>
    <t>35441986</t>
  </si>
  <si>
    <t>svorka odbočovací a spojovací pro pásek 30x4 mm, FeZn</t>
  </si>
  <si>
    <t>-377003067</t>
  </si>
  <si>
    <t>35441996</t>
  </si>
  <si>
    <t>svorka odbočovací a spojovací pro spojování kruhových a páskových vodičů, FeZn</t>
  </si>
  <si>
    <t>-2066127644</t>
  </si>
  <si>
    <t>741420051</t>
  </si>
  <si>
    <t>Montáž vedení hromosvodné-úhelník nebo trubka s držáky do zdiva</t>
  </si>
  <si>
    <t>-639504256</t>
  </si>
  <si>
    <t>Montáž hromosvodného vedení ochranných prvků úhelníků nebo trubek s držáky do zdiva</t>
  </si>
  <si>
    <t>35441830</t>
  </si>
  <si>
    <t>úhelník ochranný na ochranu svodu - 1700 mm, FeZn</t>
  </si>
  <si>
    <t>-804830814</t>
  </si>
  <si>
    <t>35441836</t>
  </si>
  <si>
    <t>držák ochranného úhelníku do zdiva, FeZn</t>
  </si>
  <si>
    <t>-602313341</t>
  </si>
  <si>
    <t>741430004</t>
  </si>
  <si>
    <t>Montáž tyč jímací délky do 3 m na střešní hřeben</t>
  </si>
  <si>
    <t>-280489159</t>
  </si>
  <si>
    <t>Montáž jímacích tyčí délky do 3 m, na střešní hřeben</t>
  </si>
  <si>
    <t>2+1</t>
  </si>
  <si>
    <t>10.566.175</t>
  </si>
  <si>
    <t>Tyč JR 3,0 ALMgSi jímací</t>
  </si>
  <si>
    <t>-367954185</t>
  </si>
  <si>
    <t>Poznámka k položce:_x000D_
Tyč JR 3,0 ALMgSi jímací</t>
  </si>
  <si>
    <t>10.577.720</t>
  </si>
  <si>
    <t>Tyč JR 1,5 ALMgSi jímací</t>
  </si>
  <si>
    <t>-2143897739</t>
  </si>
  <si>
    <t>Poznámka k položce:_x000D_
Jímací zařízení vyčnívající nad chráněným objektem.</t>
  </si>
  <si>
    <t>10.854.310</t>
  </si>
  <si>
    <t>Držák jímací tyče na hřebenáč</t>
  </si>
  <si>
    <t>-446105954</t>
  </si>
  <si>
    <t xml:space="preserve">Držák jímací tyče na hřebenáč
</t>
  </si>
  <si>
    <t>Poznámka k položce:_x000D_
Držák jímací tyče pro šikmé střechy, VA, 1.4301</t>
  </si>
  <si>
    <t>10.028.109</t>
  </si>
  <si>
    <t>Distanční vložka dl. 530mm s objímkou na stožár</t>
  </si>
  <si>
    <t>29219745</t>
  </si>
  <si>
    <t>741820001</t>
  </si>
  <si>
    <t>Měření zemních odporů zemniče</t>
  </si>
  <si>
    <t>674977895</t>
  </si>
  <si>
    <t>741990023.R.2</t>
  </si>
  <si>
    <t>2077895979</t>
  </si>
  <si>
    <t>945412112</t>
  </si>
  <si>
    <t>Teleskopická hydraulická montážní plošina výška zdvihu do 21 m</t>
  </si>
  <si>
    <t>-1854350118</t>
  </si>
  <si>
    <t>Teleskopická hydraulická montážní plošina na samohybném podvozku, s otočným košem výšky zdvihu do 21 m</t>
  </si>
  <si>
    <t>741-5</t>
  </si>
  <si>
    <t>Ostatní</t>
  </si>
  <si>
    <t>013254000.1</t>
  </si>
  <si>
    <t>2049439424</t>
  </si>
  <si>
    <t>612325111</t>
  </si>
  <si>
    <t>Vápenocementová hladká omítka rýh ve stěnách šířky do 150 mm</t>
  </si>
  <si>
    <t>1674008083</t>
  </si>
  <si>
    <t>Vápenocementová omítka rýh hladká ve stěnách, šířky rýhy do 150 mm</t>
  </si>
  <si>
    <t>1050*0,1+500*0,15</t>
  </si>
  <si>
    <t>741110511</t>
  </si>
  <si>
    <t>Montáž lišta a kanálek vkládací šířky do 60 mm s víčkem</t>
  </si>
  <si>
    <t>455047786</t>
  </si>
  <si>
    <t>Montáž lišt a kanálků elektroinstalačních se spojkami, ohyby a rohy a s nasunutím do krabic vkládacích s víčkem, šířky do 60 mm</t>
  </si>
  <si>
    <t>80+30</t>
  </si>
  <si>
    <t>11.029.947</t>
  </si>
  <si>
    <t>Lišta EILM 25x20 vkládací bílá 2m</t>
  </si>
  <si>
    <t>-1754591425</t>
  </si>
  <si>
    <t>10.074.475</t>
  </si>
  <si>
    <t>Lišta LH 60x40 vkládací bílá 3m</t>
  </si>
  <si>
    <t>-712886157</t>
  </si>
  <si>
    <t>Poznámka k položce:_x000D_
Lišta hranatá LH 60x40, bílá, 3 m, folie. Klasický tvar. Určena pro montáž na stěnu, nebo na strop. Dvojitý zámek víka zvyšuje tuhos t lišty a zajišťuje pevnější fixaci víka.</t>
  </si>
  <si>
    <t>741-5.0001.R</t>
  </si>
  <si>
    <t>Příprava stavby, vytýčení trasy, koordinační činnost</t>
  </si>
  <si>
    <t>-1049671342</t>
  </si>
  <si>
    <t>741-5.0002.R</t>
  </si>
  <si>
    <t>Demontáže a likvidace elektroinstalace 2.NP staré budovy</t>
  </si>
  <si>
    <t>-1807161893</t>
  </si>
  <si>
    <t xml:space="preserve">Demontáže a likvidace elektroinstalace 2.NP staré budovy
</t>
  </si>
  <si>
    <t>741-5.0003.R</t>
  </si>
  <si>
    <t>Demontáže a likvidace elektroinstalace objektu garáží</t>
  </si>
  <si>
    <t>1142989471</t>
  </si>
  <si>
    <t>741-5.0004.R</t>
  </si>
  <si>
    <t>Dohledání kabeláže vedené přes prostor výstavby, provizorní propojení obvodů apod.</t>
  </si>
  <si>
    <t>-207031135</t>
  </si>
  <si>
    <t xml:space="preserve">Dohledání kabeláže vedené přes prostor výstavby, provizorní propojení obvodů apod.
</t>
  </si>
  <si>
    <t>741-5.0005.R</t>
  </si>
  <si>
    <t>Definitivní přepojení obvodů apod.</t>
  </si>
  <si>
    <t>-1491298016</t>
  </si>
  <si>
    <t xml:space="preserve">Definitivní přepojení obvodů apod.
</t>
  </si>
  <si>
    <t>741-5.0011.R</t>
  </si>
  <si>
    <t>Měření umělého a nouzového osvětlení včetně zprávy</t>
  </si>
  <si>
    <t>1021408164</t>
  </si>
  <si>
    <t>741-5.0012.R</t>
  </si>
  <si>
    <t>Výchozí revize el. zařízení včetně zprávy</t>
  </si>
  <si>
    <t>-1226986408</t>
  </si>
  <si>
    <t>741-5.0013.R</t>
  </si>
  <si>
    <t>1479100566</t>
  </si>
  <si>
    <t xml:space="preserve">Doprava, manipulace a přesun materiálu apod.
</t>
  </si>
  <si>
    <t>741-5.0014.R</t>
  </si>
  <si>
    <t>-683905285</t>
  </si>
  <si>
    <t xml:space="preserve">Drobný elektroinstalační materiál (svorkovnice, sádra, kabelové příchytky…)
</t>
  </si>
  <si>
    <t>741-5.0015.R</t>
  </si>
  <si>
    <t>Funkční zkoušky</t>
  </si>
  <si>
    <t>-1044722377</t>
  </si>
  <si>
    <t>974031122</t>
  </si>
  <si>
    <t>Vysekání rýh ve zdivu cihelném hl do 30 mm š do 70 mm</t>
  </si>
  <si>
    <t>-594744259</t>
  </si>
  <si>
    <t>Vysekání rýh ve zdivu cihelném na maltu vápennou nebo vápenocementovou do hl. 30 mm a šířky do 70 mm</t>
  </si>
  <si>
    <t>974031123</t>
  </si>
  <si>
    <t>Vysekání rýh ve zdivu cihelném hl do 30 mm š do 100 mm</t>
  </si>
  <si>
    <t>1539935763</t>
  </si>
  <si>
    <t>Vysekání rýh ve zdivu cihelném na maltu vápennou nebo vápenocementovou do hl. 30 mm a šířky do 100 mm</t>
  </si>
  <si>
    <t>977151112</t>
  </si>
  <si>
    <t>Jádrové vrty diamantovými korunkami do D 40 mm do stavebních materiálů</t>
  </si>
  <si>
    <t>-1419796324</t>
  </si>
  <si>
    <t>Jádrové vrty diamantovými korunkami do stavebních materiálů (železobetonu, betonu, cihel, obkladů, dlažeb, kamene) průměru přes 35 do 40 mm</t>
  </si>
  <si>
    <t>40*0,3</t>
  </si>
  <si>
    <t>977151212</t>
  </si>
  <si>
    <t>Jádrové vrty dovrchní diamantovými korunkami do D 40 mm do stavebních materiálů</t>
  </si>
  <si>
    <t>-1635189781</t>
  </si>
  <si>
    <t>Jádrové vrty diamantovými korunkami do stavebních materiálů (železobetonu, betonu, cihel, obkladů, dlažeb, kamene) dovrchní (směrem vzhůru), průměru přes 35 do 40 mm</t>
  </si>
  <si>
    <t>5*0,3</t>
  </si>
  <si>
    <t>997013212</t>
  </si>
  <si>
    <t>Vnitrostaveništní doprava suti a vybouraných hmot pro budovy v do 9 m ručně</t>
  </si>
  <si>
    <t>-1117477246</t>
  </si>
  <si>
    <t>Vnitrostaveništní doprava suti a vybouraných hmot vodorovně do 50 m svisle ručně (nošením po schodech) pro budovy a haly výšky přes 6 do 9 m</t>
  </si>
  <si>
    <t>-2120534228</t>
  </si>
  <si>
    <t>-2006360942</t>
  </si>
  <si>
    <t>2,868*14 'Přepočtené koeficientem množství</t>
  </si>
  <si>
    <t>346566809</t>
  </si>
  <si>
    <t>SO01.3 - PROVOZNÍ BODOVA - ZTI</t>
  </si>
  <si>
    <t>Ing. Petr Studený</t>
  </si>
  <si>
    <t xml:space="preserve">    8 - Trubní vedení</t>
  </si>
  <si>
    <t xml:space="preserve">    721 - Zdravotechnika - vnitřní kanalizace</t>
  </si>
  <si>
    <t xml:space="preserve">    722 - Zdravotechnika - vnitřní vodovod</t>
  </si>
  <si>
    <t xml:space="preserve">    725 - Zdravotechnika - zařizovací předměty</t>
  </si>
  <si>
    <t xml:space="preserve">    726 - Zdravotechnika - předstěnové instalace</t>
  </si>
  <si>
    <t>1640705872</t>
  </si>
  <si>
    <t>10*24"10DNŮ</t>
  </si>
  <si>
    <t>-841881534</t>
  </si>
  <si>
    <t>132201201</t>
  </si>
  <si>
    <t>Hloubení rýh š do 2000 mm v hornině tř. 3 objemu do 100 m3</t>
  </si>
  <si>
    <t>-1320985633</t>
  </si>
  <si>
    <t>Hloubení zapažených i nezapažených rýh šířky přes 600 do 2 000 mm s urovnáním dna do předepsaného profilu a spádu v hornině tř. 3 do 100 m3</t>
  </si>
  <si>
    <t>1*1,434*(13,950-0,5*0,707)"S04</t>
  </si>
  <si>
    <t>1*0,884*(7,7-0,5)"S07</t>
  </si>
  <si>
    <t>1*0,807*(4,3-0,5)"D02</t>
  </si>
  <si>
    <t>1*0,86*(1,8-0,5*0,707)"D01</t>
  </si>
  <si>
    <t>132201209</t>
  </si>
  <si>
    <t>Příplatek za lepivost k hloubení rýh š do 2000 mm v hornině tř. 3</t>
  </si>
  <si>
    <t>-789311944</t>
  </si>
  <si>
    <t>Hloubení zapažených i nezapažených rýh šířky přes 600 do 2 000 mm s urovnáním dna do předepsaného profilu a spádu v hornině tř. 3 Příplatek k cenám za lepivost horniny tř. 3</t>
  </si>
  <si>
    <t>30,173*0,2 'Přepočtené koeficientem množství</t>
  </si>
  <si>
    <t>139711101</t>
  </si>
  <si>
    <t>Vykopávky v uzavřených prostorách v hornině tř. 1 až 4</t>
  </si>
  <si>
    <t>2143773600</t>
  </si>
  <si>
    <t>Vykopávka v uzavřených prostorách s naložením výkopku na dopravní prostředek v hornině tř. 1 až 4</t>
  </si>
  <si>
    <t>0,6*0,87*10,6"S04</t>
  </si>
  <si>
    <t>0,6*0,61*6,1"S07-1</t>
  </si>
  <si>
    <t>0,6*0,92*7,6"S07-2</t>
  </si>
  <si>
    <t>0,6*0,67*1,5"S05</t>
  </si>
  <si>
    <t>0,6*0,75*1,4"S06</t>
  </si>
  <si>
    <t>-1955035528</t>
  </si>
  <si>
    <t>2*(1,434+0,4)*(13,950-0,5*0,707)"S04</t>
  </si>
  <si>
    <t>2*(0,884+0,4)*(7,7-0,5)"S07</t>
  </si>
  <si>
    <t>2*(0,807+0,4)*(4,3-0,5)"D02</t>
  </si>
  <si>
    <t>2*(0,86+0,4)*(1,8-0,5*0,707)"D01</t>
  </si>
  <si>
    <t>-435566795</t>
  </si>
  <si>
    <t>666858627</t>
  </si>
  <si>
    <t>0,6*(0,2+0,87-1)*10,6"S04</t>
  </si>
  <si>
    <t>0,6*(0,2+0,92-1)*7,6"S07-2</t>
  </si>
  <si>
    <t>1*(1,434+0,4-1)*(13,950-0,5*0,707)"S04</t>
  </si>
  <si>
    <t>1*(0,884+0,4-1)*(7,7-0,5)"S07</t>
  </si>
  <si>
    <t>1*(0,807+0,4-1)*(4,3-0,5)"D02</t>
  </si>
  <si>
    <t>1*(0,86+0,4-1)*(1,8-0,5*0,707)"D01</t>
  </si>
  <si>
    <t>-652461697</t>
  </si>
  <si>
    <t>-1207531415</t>
  </si>
  <si>
    <t>22,649*20 'Přepočtené koeficientem množství</t>
  </si>
  <si>
    <t>167101101</t>
  </si>
  <si>
    <t>Nakládání výkopku z hornin tř. 1 až 4 do 100 m3</t>
  </si>
  <si>
    <t>1124389613</t>
  </si>
  <si>
    <t>Nakládání, skládání a překládání neulehlého výkopku nebo sypaniny nakládání, množství do 100 m3, z hornin tř. 1 až 4</t>
  </si>
  <si>
    <t>4,274"PODSYP</t>
  </si>
  <si>
    <t>7,01"OBSYP VNITŘNÍ</t>
  </si>
  <si>
    <t>11,233"OBSYP VENEK</t>
  </si>
  <si>
    <t>PI*0,2125*0,2125*0,93"ŠACHTA RŠ-N3</t>
  </si>
  <si>
    <t>1978928759</t>
  </si>
  <si>
    <t>-283792331</t>
  </si>
  <si>
    <t>-261409894</t>
  </si>
  <si>
    <t>30,173"VÝKOP STROJ</t>
  </si>
  <si>
    <t>-2,605"PODSYP VNĚ</t>
  </si>
  <si>
    <t>-11,233"OBSYP VENEK</t>
  </si>
  <si>
    <t>-PI*0,2125*0,2125*0,93"ŠACHTA RŠ-N3</t>
  </si>
  <si>
    <t>174101102</t>
  </si>
  <si>
    <t>Zásyp v uzavřených prostorech sypaninou se zhutněním</t>
  </si>
  <si>
    <t>2064594934</t>
  </si>
  <si>
    <t>Zásyp sypaninou z jakékoliv horniny s uložením výkopku ve vrstvách se zhutněním v uzavřených prostorách s urovnáním povrchu zásypu</t>
  </si>
  <si>
    <t>13,194"VÝKOP UVNITŘ</t>
  </si>
  <si>
    <t>-1,669"PODSYP</t>
  </si>
  <si>
    <t>-1,478"OBSYP VNITŘNÍ</t>
  </si>
  <si>
    <t>175111101</t>
  </si>
  <si>
    <t>Obsypání potrubí ručně sypaninou bez prohození sítem, uloženou do 3 m</t>
  </si>
  <si>
    <t>148446258</t>
  </si>
  <si>
    <t>Obsypání potrubí ručně sypaninou z vhodných hornin tř. 1 až 4 nebo materiálem připraveným podél výkopu ve vzdálenosti do 3 m od jeho kraje, pro jakoukoliv hloubku výkopu a míru zhutnění bez prohození sypaniny sítem</t>
  </si>
  <si>
    <t>0,6*(0,3+0,16)*10,6"S04</t>
  </si>
  <si>
    <t>0,6*(0,3+0,11)*6,1"S07-1</t>
  </si>
  <si>
    <t>0,6*(0,3+0,11)*7,6"S07-2</t>
  </si>
  <si>
    <t>0,6*(0,3+0,11)*1,5"S05</t>
  </si>
  <si>
    <t>0,6*(0,3+0,11)*1,4"S06</t>
  </si>
  <si>
    <t>"-POTRUBÍ</t>
  </si>
  <si>
    <t>-PI*0,08*10,6"S04</t>
  </si>
  <si>
    <t>-PI*0,055*(6,1+7,6)"S07</t>
  </si>
  <si>
    <t>-PI*0,055*(1,5)"S05</t>
  </si>
  <si>
    <t>-PI*0,055*(1,4)"S06</t>
  </si>
  <si>
    <t>58331200</t>
  </si>
  <si>
    <t>štěrkopísek netříděný zásypový</t>
  </si>
  <si>
    <t>-259675153</t>
  </si>
  <si>
    <t>1,478*2 'Přepočtené koeficientem množství</t>
  </si>
  <si>
    <t>175151101</t>
  </si>
  <si>
    <t>Obsypání potrubí strojně sypaninou bez prohození, uloženou do 3 m</t>
  </si>
  <si>
    <t>499095587</t>
  </si>
  <si>
    <t>Obsypání potrubí strojně sypaninou z vhodných hornin tř. 1 až 4 nebo materiálem připraveným podél výkopu ve vzdálenosti do 3 m od jeho kraje, pro jakoukoliv hloubku výkopu a míru zhutnění bez prohození sypaniny</t>
  </si>
  <si>
    <t>1*(0,16+0,3)*(13,950-0,5*0,707)"S04</t>
  </si>
  <si>
    <t>1*(0,1+0,3)*(7,7-0,5)"S07</t>
  </si>
  <si>
    <t>1*(0,1+0,3)*(4,3-0,5)"D02</t>
  </si>
  <si>
    <t>1*(0,1+0,3)*(1,8-0,5*0,707)"D01</t>
  </si>
  <si>
    <t>-PI*0,08*0,08*(13,950-0,5*0,707)"S04</t>
  </si>
  <si>
    <t>-PI*0,055*0,055*(7,7-0,5)"S07</t>
  </si>
  <si>
    <t>-PI*0,055*0,055*(4,3-0,5)"D02</t>
  </si>
  <si>
    <t>-PI*0,055*0,055*(1,8-0,5*0,707)"D01</t>
  </si>
  <si>
    <t>695815596</t>
  </si>
  <si>
    <t>10,842*2 'Přepočtené koeficientem množství</t>
  </si>
  <si>
    <t>411388531</t>
  </si>
  <si>
    <t>Zabetonování otvorů pl do 1 m2 ve stropech</t>
  </si>
  <si>
    <t>1103036686</t>
  </si>
  <si>
    <t>Zabetonování otvorů ve stropech nebo v klenbách včetně lešení, bednění, odbednění a výztuže (materiál v ceně) ve stropech železobetonových, tvárnicových a prefabrikovaných</t>
  </si>
  <si>
    <t>1*(0,1*0,1*0,25)"S01</t>
  </si>
  <si>
    <t>2*(0,1*0,1*0,25)"S02</t>
  </si>
  <si>
    <t>2*(0,15*0,15*0,25)"S04</t>
  </si>
  <si>
    <t>1*(0,1*0,1*0,25)"V01</t>
  </si>
  <si>
    <t>1*(0,1*0,1*0,25)"V02</t>
  </si>
  <si>
    <t>451572111</t>
  </si>
  <si>
    <t>Lože pod potrubí otevřený výkop z kameniva drobného těženého</t>
  </si>
  <si>
    <t>-1203993562</t>
  </si>
  <si>
    <t>Lože pod potrubí, stoky a drobné objekty v otevřeném výkopu z kameniva drobného těženého 0 až 4 mm</t>
  </si>
  <si>
    <t>1*0,1*(13,950-0,5*0,707)"S04</t>
  </si>
  <si>
    <t>1*0,1*(7,7-0,5)"S07</t>
  </si>
  <si>
    <t>1*0,1*(4,3-0,5)"D02</t>
  </si>
  <si>
    <t>1*0,1*(1,8-0,5*0,707)"D01</t>
  </si>
  <si>
    <t>0,6*0,1*10,6"S04</t>
  </si>
  <si>
    <t>0,6*0,11*6,1"S07-1</t>
  </si>
  <si>
    <t>0,6*0,1*7,6"S07-2</t>
  </si>
  <si>
    <t>0,6*0,1*1,5"S05</t>
  </si>
  <si>
    <t>0,6*0,1*1,4"S06</t>
  </si>
  <si>
    <t>612325121</t>
  </si>
  <si>
    <t>Vápenocementová štuková omítka rýh ve stěnách šířky do 150 mm</t>
  </si>
  <si>
    <t>1225833283</t>
  </si>
  <si>
    <t>Vápenocementová omítka rýh štuková ve stěnách, šířky rýhy do 150 mm</t>
  </si>
  <si>
    <t>69,6*0,07"HL50,Š70</t>
  </si>
  <si>
    <t>14,6*0,07"HL70,Š70</t>
  </si>
  <si>
    <t>4,8*0,15"HL70,Š150</t>
  </si>
  <si>
    <t>19,6*0,1"HL100,Š100</t>
  </si>
  <si>
    <t>6,4*0,15"HL150,Š150</t>
  </si>
  <si>
    <t>6,3*0,07"HL50,Š70 U STROPU</t>
  </si>
  <si>
    <t>631311234</t>
  </si>
  <si>
    <t>Mazanina tl do 240 mm z betonu prostého se zvýšenými nároky na prostředí tř. C 25/30</t>
  </si>
  <si>
    <t>1642043468</t>
  </si>
  <si>
    <t>Mazanina z betonu prostého se zvýšenými nároky na prostředí tl. přes 120 do 240 mm tř. C 25/30</t>
  </si>
  <si>
    <t>3,7"1.16</t>
  </si>
  <si>
    <t>6,6"1.14</t>
  </si>
  <si>
    <t>6,5"1.15+13</t>
  </si>
  <si>
    <t>0,3*0,3"2.10</t>
  </si>
  <si>
    <t>0,3*0,3"2.16</t>
  </si>
  <si>
    <t>16,98*0,15 'Přepočtené koeficientem množství</t>
  </si>
  <si>
    <t>-1026055708</t>
  </si>
  <si>
    <t>3,7*0,0044"1.16</t>
  </si>
  <si>
    <t>6,6*0,0044"1.14</t>
  </si>
  <si>
    <t>6,5*0,0044"1.15+13</t>
  </si>
  <si>
    <t>0,074*1,25 'Přepočtené koeficientem množství</t>
  </si>
  <si>
    <t>Trubní vedení</t>
  </si>
  <si>
    <t>894812204</t>
  </si>
  <si>
    <t>Revizní a čistící šachta z PP šachtové dno DN 425/150 sběrné tvaru X</t>
  </si>
  <si>
    <t>-1533783796</t>
  </si>
  <si>
    <t>Revizní a čistící šachta z polypropylenu PP pro hladké trouby DN 425 šachtové dno (DN šachty / DN trubního vedení) DN 425/150 sběrné tvaru X</t>
  </si>
  <si>
    <t>1"RŠ-N3</t>
  </si>
  <si>
    <t>894812231</t>
  </si>
  <si>
    <t>Revizní a čistící šachta z PP DN 425 šachtová roura korugovaná bez hrdla světlé hloubky 1500 mm</t>
  </si>
  <si>
    <t>557950026</t>
  </si>
  <si>
    <t>Revizní a čistící šachta z polypropylenu PP pro hladké trouby DN 425 roura šachtová korugovaná bez hrdla, světlé hloubky 1500 mm</t>
  </si>
  <si>
    <t>894812249</t>
  </si>
  <si>
    <t>Příplatek k rourám revizní a čistící šachty z PP DN 425 za uříznutí šachtové roury</t>
  </si>
  <si>
    <t>-187063872</t>
  </si>
  <si>
    <t>Revizní a čistící šachta z polypropylenu PP pro hladké trouby DN 425 roura šachtová korugovaná Příplatek k cenám 2231 - 2242 za uříznutí šachtové roury</t>
  </si>
  <si>
    <t>894812262</t>
  </si>
  <si>
    <t>Revizní a čistící šachta z PP DN 425 poklop litinový plný do teleskopické trubky pro třídu zatížení D400</t>
  </si>
  <si>
    <t>-1542049168</t>
  </si>
  <si>
    <t>Revizní a čistící šachta z polypropylenu PP pro hladké trouby DN 425 poklop litinový (pro třídu zatížení) plný do teleskopické trubky (D400)</t>
  </si>
  <si>
    <t>965042121</t>
  </si>
  <si>
    <t>Bourání podkladů pod dlažby nebo mazanin betonových nebo z litého asfaltu tl do 100 mm pl do 1 m2</t>
  </si>
  <si>
    <t>-662417698</t>
  </si>
  <si>
    <t>Bourání mazanin betonových nebo z litého asfaltu tl. do 100 mm, plochy do 1 m2</t>
  </si>
  <si>
    <t>0,3*0,3*0,15"2.10</t>
  </si>
  <si>
    <t>0,3*0,3*0,15"2.16</t>
  </si>
  <si>
    <t>965042241</t>
  </si>
  <si>
    <t>Bourání podkladů pod dlažby nebo mazanin betonových nebo z litého asfaltu tl přes 100 mm pl pře 4 m2</t>
  </si>
  <si>
    <t>1168604765</t>
  </si>
  <si>
    <t>Bourání mazanin betonových nebo z litého asfaltu tl. přes 100 mm, plochy přes 4 m2</t>
  </si>
  <si>
    <t>16,8*0,15 'Přepočtené koeficientem množství</t>
  </si>
  <si>
    <t>965045113</t>
  </si>
  <si>
    <t>Bourání potěrů cementových nebo pískocementových tl do 50 mm pl přes 4 m2</t>
  </si>
  <si>
    <t>505535317</t>
  </si>
  <si>
    <t>Bourání potěrů tl. do 50 mm cementových nebo pískocementových, plochy přes 4 m2</t>
  </si>
  <si>
    <t>5,69+3,15"1.16</t>
  </si>
  <si>
    <t>2,26*10,82"1.14</t>
  </si>
  <si>
    <t>965049112</t>
  </si>
  <si>
    <t>Příplatek k bourání betonových mazanin za bourání mazanin se svařovanou sítí tl přes 100 mm</t>
  </si>
  <si>
    <t>1084669345</t>
  </si>
  <si>
    <t>Bourání mazanin Příplatek k cenám za bourání mazanin betonových se svařovanou sítí, tl. přes 100 mm</t>
  </si>
  <si>
    <t>971033131</t>
  </si>
  <si>
    <t>Vybourání otvorů ve zdivu cihelném D do 60 mm na MVC nebo MV tl do 150 mm</t>
  </si>
  <si>
    <t>609964572</t>
  </si>
  <si>
    <t>Vybourání otvorů ve zdivu základovém nebo nadzákladovém z cihel, tvárnic, příčkovek z cihel pálených na maltu vápennou nebo vápenocementovou průměru profilu do 60 mm, tl. do 150 mm</t>
  </si>
  <si>
    <t>1"2.03-2.04</t>
  </si>
  <si>
    <t>1"2.05-2.06</t>
  </si>
  <si>
    <t>1"2.08</t>
  </si>
  <si>
    <t>1"2.09</t>
  </si>
  <si>
    <t>1"2.14-2.15</t>
  </si>
  <si>
    <t>2"2.24-21</t>
  </si>
  <si>
    <t>971033141</t>
  </si>
  <si>
    <t>Vybourání otvorů ve zdivu cihelném D do 60 mm na MVC nebo MV tl do 300 mm</t>
  </si>
  <si>
    <t>-1164813822</t>
  </si>
  <si>
    <t>Vybourání otvorů ve zdivu základovém nebo nadzákladovém z cihel, tvárnic, příčkovek z cihel pálených na maltu vápennou nebo vápenocementovou průměru profilu do 60 mm, tl. do 300 mm</t>
  </si>
  <si>
    <t>1"1.04-1.03</t>
  </si>
  <si>
    <t>1"1.11-1.12</t>
  </si>
  <si>
    <t>1"1.14-1.15</t>
  </si>
  <si>
    <t>971033161</t>
  </si>
  <si>
    <t>Vybourání otvorů ve zdivu cihelném D do 60 mm na MVC nebo MV tl do 600 mm</t>
  </si>
  <si>
    <t>-1806855481</t>
  </si>
  <si>
    <t>Vybourání otvorů ve zdivu základovém nebo nadzákladovém z cihel, tvárnic, příčkovek z cihel pálených na maltu vápennou nebo vápenocementovou průměru profilu do 60 mm, tl. do 600 mm</t>
  </si>
  <si>
    <t>1"1.03-1.06</t>
  </si>
  <si>
    <t>1"1.10-1.06</t>
  </si>
  <si>
    <t>1"1.12-1.15</t>
  </si>
  <si>
    <t>971033171</t>
  </si>
  <si>
    <t>Vybourání otvorů ve zdivu cihelném D do 60 mm na MVC nebo MV tl do 750 mm</t>
  </si>
  <si>
    <t>-444958976</t>
  </si>
  <si>
    <t>Vybourání otvorů ve zdivu základovém nebo nadzákladovém z cihel, tvárnic, příčkovek z cihel pálených na maltu vápennou nebo vápenocementovou průměru profilu do 60 mm, tl. do 750 mm</t>
  </si>
  <si>
    <t>1"1.14-1.17</t>
  </si>
  <si>
    <t>971042551</t>
  </si>
  <si>
    <t>Vybourání otvorů v betonových příčkách a zdech pl do 1 m2</t>
  </si>
  <si>
    <t>1650070773</t>
  </si>
  <si>
    <t>Vybourání otvorů v betonových příčkách a zdech základových nebo nadzákladových plochy do 1 m2, tl. jakékoliv</t>
  </si>
  <si>
    <t>0,4*0,214*0,5"S04</t>
  </si>
  <si>
    <t>0,4*0,214*0,5"S07-1</t>
  </si>
  <si>
    <t>0,4*0,4*1,2"S07-2</t>
  </si>
  <si>
    <t>971081311</t>
  </si>
  <si>
    <t>Vybourání otvorů v deskových příčkách pl do 0,09 m2 tl do 50 mm</t>
  </si>
  <si>
    <t>105029219</t>
  </si>
  <si>
    <t>Vybourání otvorů v příčkách heraklitových, rabicových a jiných deskových plochy do 0,09 m2, tl. do 50 mm</t>
  </si>
  <si>
    <t>2*1"3.04-3.03</t>
  </si>
  <si>
    <t>2*1"3.13-3.12</t>
  </si>
  <si>
    <t>972054.P001</t>
  </si>
  <si>
    <t>Vybourání otvorů v ŽB stropech nebo klenbách pl do 0,0225 m2 tl přes 150 mm</t>
  </si>
  <si>
    <t>-1895699870</t>
  </si>
  <si>
    <t>1"S01</t>
  </si>
  <si>
    <t>2"S02</t>
  </si>
  <si>
    <t>2"S04</t>
  </si>
  <si>
    <t>1"V01</t>
  </si>
  <si>
    <t>1"V02</t>
  </si>
  <si>
    <t>974031132</t>
  </si>
  <si>
    <t>Vysekání rýh ve zdivu cihelném hl do 50 mm š do 70 mm</t>
  </si>
  <si>
    <t>1493344599</t>
  </si>
  <si>
    <t>Vysekání rýh ve zdivu cihelném na maltu vápennou nebo vápenocementovou do hl. 50 mm a šířky do 70 mm</t>
  </si>
  <si>
    <t>1,9"1.10</t>
  </si>
  <si>
    <t>2,7"1.12</t>
  </si>
  <si>
    <t>0,4"2.03</t>
  </si>
  <si>
    <t>3.3"2.04</t>
  </si>
  <si>
    <t>"S01</t>
  </si>
  <si>
    <t>3,3"2,05</t>
  </si>
  <si>
    <t>0,4"2.06</t>
  </si>
  <si>
    <t>0,4"2.07</t>
  </si>
  <si>
    <t>"S02</t>
  </si>
  <si>
    <t>1,9"1.09</t>
  </si>
  <si>
    <t>0,3"1.10</t>
  </si>
  <si>
    <t>4"1.11</t>
  </si>
  <si>
    <t>4,8"2.16 VZT1</t>
  </si>
  <si>
    <t>0,3"2.16</t>
  </si>
  <si>
    <t>3,7"2.14</t>
  </si>
  <si>
    <t>0,5"2.15</t>
  </si>
  <si>
    <t>3,2"2.16 VZT2</t>
  </si>
  <si>
    <t>"S03</t>
  </si>
  <si>
    <t>4,5"2.12</t>
  </si>
  <si>
    <t>"S04</t>
  </si>
  <si>
    <t>2,4+0,3"3.12</t>
  </si>
  <si>
    <t>1,5"U1</t>
  </si>
  <si>
    <t>0,5"ZÚ3</t>
  </si>
  <si>
    <t>0,6"U2</t>
  </si>
  <si>
    <t>"S05</t>
  </si>
  <si>
    <t>9,9"2.24</t>
  </si>
  <si>
    <t>0,4*3"2.21-23</t>
  </si>
  <si>
    <t>4.1"3.19</t>
  </si>
  <si>
    <t>2+2*3,2"3.2</t>
  </si>
  <si>
    <t>"S06</t>
  </si>
  <si>
    <t>0,4"2.19</t>
  </si>
  <si>
    <t>6,9"2.20</t>
  </si>
  <si>
    <t>"S07</t>
  </si>
  <si>
    <t>0,9"1.17 Z03</t>
  </si>
  <si>
    <t>1,5"1.17 US</t>
  </si>
  <si>
    <t>974031142</t>
  </si>
  <si>
    <t>Vysekání rýh ve zdivu cihelném hl do 70 mm š do 70 mm</t>
  </si>
  <si>
    <t>-2135634344</t>
  </si>
  <si>
    <t>Vysekání rýh ve zdivu cihelném na maltu vápennou nebo vápenocementovou do hl. 70 mm a šířky do 70 mm</t>
  </si>
  <si>
    <t>6,3"S01"</t>
  </si>
  <si>
    <t>6.3"S01</t>
  </si>
  <si>
    <t>974031144</t>
  </si>
  <si>
    <t>Vysekání rýh ve zdivu cihelném hl do 70 mm š do 150 mm</t>
  </si>
  <si>
    <t>-1574499959</t>
  </si>
  <si>
    <t>Vysekání rýh ve zdivu cihelném na maltu vápennou nebo vápenocementovou do hl. 70 mm a šířky do 150 mm</t>
  </si>
  <si>
    <t>4,8"V01</t>
  </si>
  <si>
    <t>974031153</t>
  </si>
  <si>
    <t>Vysekání rýh ve zdivu cihelném hl do 100 mm š do 100 mm</t>
  </si>
  <si>
    <t>1772140211</t>
  </si>
  <si>
    <t>Vysekání rýh ve zdivu cihelném na maltu vápennou nebo vápenocementovou do hl. 100 mm a šířky do 100 mm</t>
  </si>
  <si>
    <t>8,8+0,5"S05</t>
  </si>
  <si>
    <t>5,7+0,5"S06</t>
  </si>
  <si>
    <t>0,6+0,5"S07</t>
  </si>
  <si>
    <t>"VĚTR-75</t>
  </si>
  <si>
    <t>3"S05</t>
  </si>
  <si>
    <t>974031164</t>
  </si>
  <si>
    <t>Vysekání rýh ve zdivu cihelném hl do 150 mm š do 150 mm</t>
  </si>
  <si>
    <t>-558678544</t>
  </si>
  <si>
    <t>Vysekání rýh ve zdivu cihelném na maltu vápennou nebo vápenocementovou do hl. 150 mm a šířky do 150 mm</t>
  </si>
  <si>
    <t>6,4"K110</t>
  </si>
  <si>
    <t>974031232</t>
  </si>
  <si>
    <t>Vysekání rýh ve zdivu cihelném u stropu hl do 50 mm š do 70 mm</t>
  </si>
  <si>
    <t>-695725835</t>
  </si>
  <si>
    <t>Vysekání rýh ve zdivu cihelném na maltu vápennou nebo vápenocementovou v prostoru přilehlém ke stropní konstrukci do hl. 50 mm a šířky do 70 mm</t>
  </si>
  <si>
    <t>6,3"V 1.10-1.11</t>
  </si>
  <si>
    <t>974032132</t>
  </si>
  <si>
    <t>Vysekání rýh ve stěnách nebo příčkách z dutých cihel nebo tvárnic hl do 50 mm š 70 mm</t>
  </si>
  <si>
    <t>663408450</t>
  </si>
  <si>
    <t>Vysekání rýh ve stěnách nebo příčkách z dutých cihel, tvárnic, desek z dutých cihel nebo tvárnic do hl. 50 mm a šířky do 70 mm</t>
  </si>
  <si>
    <t>0,4"3.03</t>
  </si>
  <si>
    <t>1,75"3.04</t>
  </si>
  <si>
    <t>3,8"3.05</t>
  </si>
  <si>
    <t>2,6+1,7"3.12</t>
  </si>
  <si>
    <t>1,1"3.13</t>
  </si>
  <si>
    <t>0,4+1,5"3.23</t>
  </si>
  <si>
    <t>1+4,2"3.18</t>
  </si>
  <si>
    <t>974032153</t>
  </si>
  <si>
    <t>Vysekání rýh ve stěnách nebo příčkách z dutých cihel nebo tvárnic hl do 100 mm š do 100 mm</t>
  </si>
  <si>
    <t>-135988218</t>
  </si>
  <si>
    <t>Vysekání rýh ve stěnách nebo příčkách z dutých cihel, tvárnic, desek z dutých cihel nebo tvárnic do hl. 100 mm a šířky do 100 mm</t>
  </si>
  <si>
    <t>11,9"S02</t>
  </si>
  <si>
    <t>977312111</t>
  </si>
  <si>
    <t>Řezání stávajících betonových mazanin vyztužených hl do 50 mm</t>
  </si>
  <si>
    <t>-1600786260</t>
  </si>
  <si>
    <t>Řezání stávajících betonových mazanin s vyztužením hloubky do 50 mm</t>
  </si>
  <si>
    <t>2*5,69"1.16</t>
  </si>
  <si>
    <t>2*10,82"1.14</t>
  </si>
  <si>
    <t>977312113</t>
  </si>
  <si>
    <t>Řezání stávajících betonových mazanin vyztužených hl do 150 mm</t>
  </si>
  <si>
    <t>1259841694</t>
  </si>
  <si>
    <t>Řezání stávajících betonových mazanin s vyztužením hloubky přes 100 do 150 mm</t>
  </si>
  <si>
    <t>13,5+1,5"1.16</t>
  </si>
  <si>
    <t>19,4+2"1.14</t>
  </si>
  <si>
    <t>23+2,3"1.15+13</t>
  </si>
  <si>
    <t>-732179312</t>
  </si>
  <si>
    <t>-1496271101</t>
  </si>
  <si>
    <t>11,254*29 'Přepočtené koeficientem množství</t>
  </si>
  <si>
    <t>-538427427</t>
  </si>
  <si>
    <t>-267118384</t>
  </si>
  <si>
    <t>-954317554</t>
  </si>
  <si>
    <t>-534511957</t>
  </si>
  <si>
    <t>11,227-8,731-1,917-0,347</t>
  </si>
  <si>
    <t>-592267835</t>
  </si>
  <si>
    <t>721</t>
  </si>
  <si>
    <t>Zdravotechnika - vnitřní kanalizace</t>
  </si>
  <si>
    <t>721110951</t>
  </si>
  <si>
    <t>Potrubí kameninové vsazení odbočky DN 100</t>
  </si>
  <si>
    <t>707923938</t>
  </si>
  <si>
    <t>Opravy odpadního potrubí kameninového vsazení odbočky do potrubí DN 100</t>
  </si>
  <si>
    <t>721110961</t>
  </si>
  <si>
    <t>Potrubí kameninové propojení potrubí DN 100</t>
  </si>
  <si>
    <t>-879160246</t>
  </si>
  <si>
    <t>Opravy odpadního potrubí kameninového propojení dosavadního potrubí DN 100</t>
  </si>
  <si>
    <t>1"S1</t>
  </si>
  <si>
    <t>1"S2</t>
  </si>
  <si>
    <t>1"S3</t>
  </si>
  <si>
    <t>721173401</t>
  </si>
  <si>
    <t>Potrubí kanalizační z PVC SN 4 svodné DN 110</t>
  </si>
  <si>
    <t>-2019662965</t>
  </si>
  <si>
    <t>Potrubí z plastových trub PVC SN4 svodné (ležaté) DN 110</t>
  </si>
  <si>
    <t>0,9"D02</t>
  </si>
  <si>
    <t>23,6"S04</t>
  </si>
  <si>
    <t>1,6"S05</t>
  </si>
  <si>
    <t>1,6"S06</t>
  </si>
  <si>
    <t>721173403</t>
  </si>
  <si>
    <t>Potrubí kanalizační z PVC SN 4 svodné DN 160</t>
  </si>
  <si>
    <t>-907359966</t>
  </si>
  <si>
    <t>Potrubí z plastových trub PVC SN4 svodné (ležaté) DN 160</t>
  </si>
  <si>
    <t>4,5"D02</t>
  </si>
  <si>
    <t>2,8"D01</t>
  </si>
  <si>
    <t>25,6"S04</t>
  </si>
  <si>
    <t>721174024</t>
  </si>
  <si>
    <t>Potrubí kanalizační z PP odpadní DN 75</t>
  </si>
  <si>
    <t>1150230321</t>
  </si>
  <si>
    <t>Potrubí z plastových trub polypropylenové odpadní (svislé) DN 75</t>
  </si>
  <si>
    <t>721174025</t>
  </si>
  <si>
    <t>Potrubí kanalizační z PP odpadní DN 110</t>
  </si>
  <si>
    <t>-123908589</t>
  </si>
  <si>
    <t>Potrubí z plastových trub polypropylenové odpadní (svislé) DN 110</t>
  </si>
  <si>
    <t>7,4"S04-PODKROVÍ</t>
  </si>
  <si>
    <t>3,1"S04-1NP</t>
  </si>
  <si>
    <t>721174042</t>
  </si>
  <si>
    <t>Potrubí kanalizační z PP připojovací DN 40</t>
  </si>
  <si>
    <t>-887602903</t>
  </si>
  <si>
    <t>Potrubí z plastových trub polypropylenové připojovací DN 40</t>
  </si>
  <si>
    <t>0,3+0,9+9,6"2.16 VZT1</t>
  </si>
  <si>
    <t>721174043</t>
  </si>
  <si>
    <t>Potrubí kanalizační z PP připojovací DN 50</t>
  </si>
  <si>
    <t>-1536706413</t>
  </si>
  <si>
    <t>Potrubí z plastových trub polypropylenové připojovací DN 50</t>
  </si>
  <si>
    <t>0,8"VP-S04</t>
  </si>
  <si>
    <t>0,7"S1-S04</t>
  </si>
  <si>
    <t>1,9"S05</t>
  </si>
  <si>
    <t>721174045</t>
  </si>
  <si>
    <t>Potrubí kanalizační z PP připojovací DN 110</t>
  </si>
  <si>
    <t>-652563150</t>
  </si>
  <si>
    <t>Potrubí z plastových trub polypropylenové připojovací DN 110</t>
  </si>
  <si>
    <t>3,6"WC-S04</t>
  </si>
  <si>
    <t>721174062</t>
  </si>
  <si>
    <t>Potrubí kanalizační z PP větrací DN 75</t>
  </si>
  <si>
    <t>1479090678</t>
  </si>
  <si>
    <t>Potrubí z plastových trub polypropylenové větrací DN 75</t>
  </si>
  <si>
    <t>721174063</t>
  </si>
  <si>
    <t>Potrubí kanalizační z PP větrací DN 110</t>
  </si>
  <si>
    <t>-380481422</t>
  </si>
  <si>
    <t>Potrubí z plastových trub polypropylenové větrací DN 110</t>
  </si>
  <si>
    <t>2,4"S04</t>
  </si>
  <si>
    <t>721175112</t>
  </si>
  <si>
    <t>Potrubí kanalizační z PP odpadní vysoce odhlučněné třívrstvé DN 110</t>
  </si>
  <si>
    <t>-1945889944</t>
  </si>
  <si>
    <t>Potrubí z plastových trub polypropylenové vysoce tlumící zvuk třívrstvé odpadní (svislé) DN 110</t>
  </si>
  <si>
    <t>4,1"S04</t>
  </si>
  <si>
    <t>721194104</t>
  </si>
  <si>
    <t>Vyvedení a upevnění odpadních výpustek DN 40</t>
  </si>
  <si>
    <t>-1390420167</t>
  </si>
  <si>
    <t>Vyměření přípojek na potrubí vyvedení a upevnění odpadních výpustek DN 40</t>
  </si>
  <si>
    <t>30"ZÚ1</t>
  </si>
  <si>
    <t>1"ZÚ2</t>
  </si>
  <si>
    <t>2"ZÚ3</t>
  </si>
  <si>
    <t>3"Ux</t>
  </si>
  <si>
    <t>721194105</t>
  </si>
  <si>
    <t>Vyvedení a upevnění odpadních výpustek DN 50</t>
  </si>
  <si>
    <t>-503246468</t>
  </si>
  <si>
    <t>Vyměření přípojek na potrubí vyvedení a upevnění odpadních výpustek DN 50</t>
  </si>
  <si>
    <t>2"D</t>
  </si>
  <si>
    <t>721194109</t>
  </si>
  <si>
    <t>Vyvedení a upevnění odpadních výpustek DN 100</t>
  </si>
  <si>
    <t>361259047</t>
  </si>
  <si>
    <t>Vyměření přípojek na potrubí vyvedení a upevnění odpadních výpustek DN 100</t>
  </si>
  <si>
    <t>1"WC</t>
  </si>
  <si>
    <t>721211911</t>
  </si>
  <si>
    <t>Montáž vpustí podlahových DN 40/50</t>
  </si>
  <si>
    <t>-950014834</t>
  </si>
  <si>
    <t>Podlahové vpusti montáž podlahových vpustí DN 40/50</t>
  </si>
  <si>
    <t>1"VP1-S04</t>
  </si>
  <si>
    <t>55161.P001</t>
  </si>
  <si>
    <t>vpusť podlahová s kulovým kloubem a suchou zápachovou uzávěrkou vodorovný odtok DN 50/75</t>
  </si>
  <si>
    <t>648428387</t>
  </si>
  <si>
    <t>721211913</t>
  </si>
  <si>
    <t>Montáž vpustí podlahových DN 110</t>
  </si>
  <si>
    <t>-1891854266</t>
  </si>
  <si>
    <t>Podlahové vpusti montáž podlahových vpustí DN 110</t>
  </si>
  <si>
    <t>1"D02</t>
  </si>
  <si>
    <t>56231.P001</t>
  </si>
  <si>
    <t>vpusť dvorní polymerbeton litinový rám+fólie DN 110,160</t>
  </si>
  <si>
    <t>-841541679</t>
  </si>
  <si>
    <t>vpusť dvorní litinový rám+fólie DN 110,160</t>
  </si>
  <si>
    <t>721220801</t>
  </si>
  <si>
    <t>Demontáž uzávěrek zápachových DN 70</t>
  </si>
  <si>
    <t>1355673570</t>
  </si>
  <si>
    <t>Demontáž zápachových uzávěrek do DN 70</t>
  </si>
  <si>
    <t>1"3.06 ZPĚT</t>
  </si>
  <si>
    <t>1"1.17 ZPĚT</t>
  </si>
  <si>
    <t>721242106</t>
  </si>
  <si>
    <t>Lapač střešních splavenin z PP se zápachovou klapkou a lapacím košem DN 125</t>
  </si>
  <si>
    <t>-1343164446</t>
  </si>
  <si>
    <t>Lapače střešních splavenin polypropylenové (PP) se svislým odtokem DN 125</t>
  </si>
  <si>
    <t>1"D01</t>
  </si>
  <si>
    <t>721273152</t>
  </si>
  <si>
    <t>Hlavice ventilační polypropylen PP DN 75</t>
  </si>
  <si>
    <t>-2011736643</t>
  </si>
  <si>
    <t>Ventilační hlavice z polypropylenu (PP) DN 75</t>
  </si>
  <si>
    <t>1"S05</t>
  </si>
  <si>
    <t>721273153</t>
  </si>
  <si>
    <t>Hlavice ventilační polypropylen PP DN 110</t>
  </si>
  <si>
    <t>-880022450</t>
  </si>
  <si>
    <t>Ventilační hlavice z polypropylenu (PP) DN 110</t>
  </si>
  <si>
    <t>1"S04</t>
  </si>
  <si>
    <t>721290111</t>
  </si>
  <si>
    <t>Zkouška těsnosti potrubí kanalizace vodou do DN 125</t>
  </si>
  <si>
    <t>177916614</t>
  </si>
  <si>
    <t>Zkouška těsnosti kanalizace v objektech vodou do DN 125</t>
  </si>
  <si>
    <t>27,7"svod 110</t>
  </si>
  <si>
    <t>28,5"odpad 75</t>
  </si>
  <si>
    <t>10,5"odpad 110</t>
  </si>
  <si>
    <t>94,05"připoj 40</t>
  </si>
  <si>
    <t>18"připoj 50</t>
  </si>
  <si>
    <t>3,6"připoj 110</t>
  </si>
  <si>
    <t>3"větrt 75</t>
  </si>
  <si>
    <t>2,4"větr 110</t>
  </si>
  <si>
    <t>4,1"tiché 110</t>
  </si>
  <si>
    <t>721290112</t>
  </si>
  <si>
    <t>Zkouška těsnosti potrubí kanalizace vodou do DN 200</t>
  </si>
  <si>
    <t>479305090</t>
  </si>
  <si>
    <t>Zkouška těsnosti kanalizace v objektech vodou DN 150 nebo DN 200</t>
  </si>
  <si>
    <t>32,9"svod 160</t>
  </si>
  <si>
    <t>721290822</t>
  </si>
  <si>
    <t>Přemístění vnitrostaveništní demontovaných hmot vnitřní kanalizace v objektech výšky do 12 m</t>
  </si>
  <si>
    <t>1454622608</t>
  </si>
  <si>
    <t>Vnitrostaveništní přemístění vybouraných (demontovaných) hmot vnitřní kanalizace vodorovně do 100 m v objektech výšky přes 6 do 12 m</t>
  </si>
  <si>
    <t>998721102</t>
  </si>
  <si>
    <t>Přesun hmot tonážní pro vnitřní kanalizace v objektech v do 12 m</t>
  </si>
  <si>
    <t>-783989890</t>
  </si>
  <si>
    <t>Přesun hmot pro vnitřní kanalizace stanovený z hmotnosti přesunovaného materiálu vodorovná dopravní vzdálenost do 50 m v objektech výšky přes 6 do 12 m</t>
  </si>
  <si>
    <t>998721181</t>
  </si>
  <si>
    <t>Příplatek k přesunu hmot tonážní 721 prováděný bez použití mechanizace</t>
  </si>
  <si>
    <t>248479125</t>
  </si>
  <si>
    <t>Přesun hmot pro vnitřní kanalizace stanovený z hmotnosti přesunovaného materiálu Příplatek k ceně za přesun prováděný bez použití mechanizace pro jakoukoliv výšku objektu</t>
  </si>
  <si>
    <t>722</t>
  </si>
  <si>
    <t>Zdravotechnika - vnitřní vodovod</t>
  </si>
  <si>
    <t>722130801</t>
  </si>
  <si>
    <t>Demontáž potrubí ocelové pozinkované závitové do DN 25</t>
  </si>
  <si>
    <t>-123252291</t>
  </si>
  <si>
    <t>Demontáž potrubí z ocelových trubek pozinkovaných závitových do DN 25</t>
  </si>
  <si>
    <t>1,6+1"1.15+1.4</t>
  </si>
  <si>
    <t>722131914</t>
  </si>
  <si>
    <t>Potrubí pozinkované závitové vsazení odbočky do potrubí DN 32</t>
  </si>
  <si>
    <t>soubor</t>
  </si>
  <si>
    <t>1344645584</t>
  </si>
  <si>
    <t>Opravy vodovodního potrubí z ocelových trubek pozinkovaných závitových vsazení odbočky do potrubí DN 32</t>
  </si>
  <si>
    <t>1"NAPOJENÍ V KOTELNĚ</t>
  </si>
  <si>
    <t>722131933</t>
  </si>
  <si>
    <t>Potrubí pozinkované závitové propojení potrubí DN 25</t>
  </si>
  <si>
    <t>1156858589</t>
  </si>
  <si>
    <t>Opravy vodovodního potrubí z ocelových trubek pozinkovaných závitových propojení dosavadního potrubí DN 25</t>
  </si>
  <si>
    <t>1"OPĚTOVNÉ NAPOJENÍ V DÍLNÁCH</t>
  </si>
  <si>
    <t>1"ZÁTKA 1.15</t>
  </si>
  <si>
    <t>722176112</t>
  </si>
  <si>
    <t>Montáž potrubí plastové spojované svary polyfuzně do D 20 mm</t>
  </si>
  <si>
    <t>1190113696</t>
  </si>
  <si>
    <t>Montáž potrubí z plastových trub svařovaných polyfuzně D přes 16 do 20 mm</t>
  </si>
  <si>
    <t>2,7"1NP 1.15</t>
  </si>
  <si>
    <t>0,3+4,9"D-2.16</t>
  </si>
  <si>
    <t>0,3+5,4+2,7"D-3.18</t>
  </si>
  <si>
    <t>0,8"WC-3.20</t>
  </si>
  <si>
    <t>4,6"PŘÍVOD-U1-3.21</t>
  </si>
  <si>
    <t>1,2"U1-S1-3.21</t>
  </si>
  <si>
    <t>4,5"D-2.16</t>
  </si>
  <si>
    <t>5,3+3,6"D-3.18</t>
  </si>
  <si>
    <t>0,8+5+0,8"TUV-U1-3.21</t>
  </si>
  <si>
    <t>1,3"S01-3.21</t>
  </si>
  <si>
    <t>286.P034</t>
  </si>
  <si>
    <t>TRUBKA EVO (S 4) D 20 x 2,3</t>
  </si>
  <si>
    <t>17053831</t>
  </si>
  <si>
    <t>44,2*1,15 'Přepočtené koeficientem množství</t>
  </si>
  <si>
    <t>722176113</t>
  </si>
  <si>
    <t>Montáž potrubí plastové spojované svary polyfuzně do D 25 mm</t>
  </si>
  <si>
    <t>1976995736</t>
  </si>
  <si>
    <t>Montáž potrubí z plastových trub svařovaných polyfuzně D přes 20 do 25 mm</t>
  </si>
  <si>
    <t>0,4"WC-TUV</t>
  </si>
  <si>
    <t>0,15+0,3+0,15"TUV 3.22</t>
  </si>
  <si>
    <t>1+3,1"TUV-PŘÍVOD</t>
  </si>
  <si>
    <t>1,2"PŘÍVOD 1NP</t>
  </si>
  <si>
    <t>9,6"1.14</t>
  </si>
  <si>
    <t>3,95"1NP-PODKROVÍ</t>
  </si>
  <si>
    <t>42390143</t>
  </si>
  <si>
    <t>objímka potrubí dvoušroubová M8 25–30 3/4“</t>
  </si>
  <si>
    <t>-1820644259</t>
  </si>
  <si>
    <t>16*1,39+0,76"SV25VOLNĚ</t>
  </si>
  <si>
    <t>286.P035</t>
  </si>
  <si>
    <t>TRUBKA EVO (S 4) D 25 x 2,8</t>
  </si>
  <si>
    <t>989595963</t>
  </si>
  <si>
    <t>20,85*1,15 'Přepočtené koeficientem množství</t>
  </si>
  <si>
    <t>722176115</t>
  </si>
  <si>
    <t>Montáž potrubí plastové spojované svary polyfuzně do D 40 mm</t>
  </si>
  <si>
    <t>-1268716135</t>
  </si>
  <si>
    <t>Montáž potrubí z plastových trub svařovaných polyfuzně D přes 32 do 40 mm</t>
  </si>
  <si>
    <t>6,9"1.15</t>
  </si>
  <si>
    <t>6,5+28,5+0,5"PŘÍVOD</t>
  </si>
  <si>
    <t>42390145</t>
  </si>
  <si>
    <t>objímka potrubí dvoušroubová M8 40–46 5/4“</t>
  </si>
  <si>
    <t>-1402187472</t>
  </si>
  <si>
    <t>42,4*1,3+0,88"SV40-VOLNĚ</t>
  </si>
  <si>
    <t>286.P037</t>
  </si>
  <si>
    <t>TRUBKA EVO (S 4) D 40 x 4,5</t>
  </si>
  <si>
    <t>1091045756</t>
  </si>
  <si>
    <t>42,4*1,15 'Přepočtené koeficientem množství</t>
  </si>
  <si>
    <t>722181221</t>
  </si>
  <si>
    <t>Ochrana vodovodního potrubí přilepenými termoizolačními trubicemi z PE tl do 9 mm DN do 22 mm</t>
  </si>
  <si>
    <t>-439855221</t>
  </si>
  <si>
    <t>Ochrana potrubí termoizolačními trubicemi z pěnového polyetylenu PE přilepenými v příčných a podélných spojích, tloušťky izolace přes 6 do 9 mm, vnitřního průměru izolace DN do 22 mm</t>
  </si>
  <si>
    <t>722181222</t>
  </si>
  <si>
    <t>Ochrana vodovodního potrubí přilepenými termoizolačními trubicemi z PE tl do 9 mm DN do 45 mm</t>
  </si>
  <si>
    <t>-848179104</t>
  </si>
  <si>
    <t>Ochrana potrubí termoizolačními trubicemi z pěnového polyetylenu PE přilepenými v příčných a podélných spojích, tloušťky izolace přes 6 do 9 mm, vnitřního průměru izolace DN přes 22 do 45 mm</t>
  </si>
  <si>
    <t>6,5+14,5+0,5"PŘÍVOD</t>
  </si>
  <si>
    <t>8,2+1"PŘÍVOD</t>
  </si>
  <si>
    <t>722181231</t>
  </si>
  <si>
    <t>Ochrana vodovodního potrubí přilepenými termoizolačními trubicemi z PE tl do 13 mm DN do 22 mm</t>
  </si>
  <si>
    <t>-1369654405</t>
  </si>
  <si>
    <t>Ochrana potrubí termoizolačními trubicemi z pěnového polyetylenu PE přilepenými v příčných a podélných spojích, tloušťky izolace přes 9 do 13 mm, vnitřního průměru izolace DN do 22 mm</t>
  </si>
  <si>
    <t>722181232</t>
  </si>
  <si>
    <t>Ochrana vodovodního potrubí přilepenými termoizolačními trubicemi z PE tl do 13 mm DN do 45 mm</t>
  </si>
  <si>
    <t>571748577</t>
  </si>
  <si>
    <t>Ochrana potrubí termoizolačními trubicemi z pěnového polyetylenu PE přilepenými v příčných a podélných spojích, tloušťky izolace přes 9 do 13 mm, vnitřního průměru izolace DN přes 22 do 45 mm</t>
  </si>
  <si>
    <t>722182014</t>
  </si>
  <si>
    <t>Podpůrný žlab pro potrubí D 40</t>
  </si>
  <si>
    <t>716305581</t>
  </si>
  <si>
    <t>Podpůrný žlab pro potrubí průměru D 40</t>
  </si>
  <si>
    <t>28,4*1,15 'Přepočtené koeficientem množství</t>
  </si>
  <si>
    <t>722190401</t>
  </si>
  <si>
    <t>Vyvedení a upevnění výpustku do DN 25</t>
  </si>
  <si>
    <t>1549013859</t>
  </si>
  <si>
    <t>Zřízení přípojek na potrubí vyvedení a upevnění výpustek do DN 25</t>
  </si>
  <si>
    <t>3"V1</t>
  </si>
  <si>
    <t>1+3*2+1+1"V2</t>
  </si>
  <si>
    <t>722220231</t>
  </si>
  <si>
    <t>Přechodka dGK PPR PN 20 D 20 x G 1/2 s kovovým vnitřním závitem</t>
  </si>
  <si>
    <t>-790866351</t>
  </si>
  <si>
    <t>Armatury s jedním závitem přechodové tvarovky PPR, PN 20 (SDR 6) s kovovým závitem vnitřním přechodky dGK D 20 x G 1/2</t>
  </si>
  <si>
    <t>2"V1</t>
  </si>
  <si>
    <t>2"TUV</t>
  </si>
  <si>
    <t>722220232</t>
  </si>
  <si>
    <t>Přechodka dGK PPR PN 20 D 25 x G 3/4 s kovovým vnitřním závitem</t>
  </si>
  <si>
    <t>-448511648</t>
  </si>
  <si>
    <t>Armatury s jedním závitem přechodové tvarovky PPR, PN 20 (SDR 6) s kovovým závitem vnitřním přechodky dGK D 25 x G 3/4</t>
  </si>
  <si>
    <t>1"NAPOJENÍ DÍLEN</t>
  </si>
  <si>
    <t>722220234</t>
  </si>
  <si>
    <t>Přechodka dGK PPR PN 20 D 40 x G 5/4 s kovovým vnitřním závitem</t>
  </si>
  <si>
    <t>-455798873</t>
  </si>
  <si>
    <t>Armatury s jedním závitem přechodové tvarovky PPR, PN 20 (SDR 6) s kovovým závitem vnitřním přechodky dGK D 40 x G 5/4</t>
  </si>
  <si>
    <t>1"E</t>
  </si>
  <si>
    <t>722220241</t>
  </si>
  <si>
    <t>Přechodka dGK PPR PN 20 D 20 x G 1/2 s kovovým vnitřním závitem a převlečnou maticí</t>
  </si>
  <si>
    <t>-923865018</t>
  </si>
  <si>
    <t>Armatury s jedním závitem přechodové tvarovky PPR, PN 20 (SDR 6) s kovovým závitem vnitřním přechodky s převlečnou maticí D 20 x G 3/4</t>
  </si>
  <si>
    <t>722232072</t>
  </si>
  <si>
    <t>Kohout kulový přímý G 1/2 PN 42 do 185°C 2x vnější závit</t>
  </si>
  <si>
    <t>1351381238</t>
  </si>
  <si>
    <t>Armatury se dvěma závity kulové kohouty PN 42 do 185 °C přímé 2x vnější závit G 1/2</t>
  </si>
  <si>
    <t>2"f-V1</t>
  </si>
  <si>
    <t>722232075</t>
  </si>
  <si>
    <t>Kohout kulový přímý G 5/4 PN 42 do 185°C 2x vnější závit</t>
  </si>
  <si>
    <t>1799022940</t>
  </si>
  <si>
    <t>Armatury se dvěma závity kulové kohouty PN 42 do 185 °C přímé 2x vnější závit G 5/4</t>
  </si>
  <si>
    <t>1"e KOTELNA</t>
  </si>
  <si>
    <t>722290226</t>
  </si>
  <si>
    <t>Zkouška těsnosti vodovodního potrubí závitového do DN 50</t>
  </si>
  <si>
    <t>-438515804</t>
  </si>
  <si>
    <t>Zkoušky, proplach a desinfekce vodovodního potrubí zkoušky těsnosti vodovodního potrubí závitového do DN 50</t>
  </si>
  <si>
    <t>44,2"20</t>
  </si>
  <si>
    <t>20,85"25</t>
  </si>
  <si>
    <t>37,6"40</t>
  </si>
  <si>
    <t>722290822</t>
  </si>
  <si>
    <t>Přemístění vnitrostaveništní demontovaných hmot pro vnitřní vodovod v objektech výšky do 12 m</t>
  </si>
  <si>
    <t>-1760709461</t>
  </si>
  <si>
    <t>Vnitrostaveništní přemístění vybouraných (demontovaných) hmot vnitřní vodovod vodorovně do 100 m v objektech výšky přes 6 do 12 m</t>
  </si>
  <si>
    <t>998722102</t>
  </si>
  <si>
    <t>Přesun hmot tonážní pro vnitřní vodovod v objektech v do 12 m</t>
  </si>
  <si>
    <t>1847417503</t>
  </si>
  <si>
    <t>Přesun hmot pro vnitřní vodovod stanovený z hmotnosti přesunovaného materiálu vodorovná dopravní vzdálenost do 50 m v objektech výšky přes 6 do 12 m</t>
  </si>
  <si>
    <t>998722181</t>
  </si>
  <si>
    <t>Příplatek k přesunu hmot tonážní 722 prováděný bez použití mechanizace</t>
  </si>
  <si>
    <t>-875224600</t>
  </si>
  <si>
    <t>Přesun hmot pro vnitřní vodovod stanovený z hmotnosti přesunovaného materiálu Příplatek k ceně za přesun prováděný bez použití mechanizace pro jakoukoliv výšku objektu</t>
  </si>
  <si>
    <t>725</t>
  </si>
  <si>
    <t>Zdravotechnika - zařizovací předměty</t>
  </si>
  <si>
    <t>725112022</t>
  </si>
  <si>
    <t>Klozet keramický závěsný na nosné stěny s hlubokým splachováním odpad vodorovný</t>
  </si>
  <si>
    <t>-383471192</t>
  </si>
  <si>
    <t>Zařízení záchodů klozety keramické závěsné na nosné stěny s hlubokým splachováním odpad vodorovný</t>
  </si>
  <si>
    <t>7252. P001</t>
  </si>
  <si>
    <t>Doplňky zařízení koupelen a záchodů nerezové dávkovač mýdla</t>
  </si>
  <si>
    <t>-2103639407</t>
  </si>
  <si>
    <t>1"U1</t>
  </si>
  <si>
    <t>725210821</t>
  </si>
  <si>
    <t>Demontáž umyvadel bez výtokových armatur</t>
  </si>
  <si>
    <t>-974483604</t>
  </si>
  <si>
    <t>Demontáž umyvadel bez výtokových armatur umyvadel</t>
  </si>
  <si>
    <t>3"3.06,1.15,1.17</t>
  </si>
  <si>
    <t>725211602</t>
  </si>
  <si>
    <t>Umyvadlo keramické bílé šířky 550 mm bez krytu na sifon připevněné na stěnu šrouby</t>
  </si>
  <si>
    <t>-1475344716</t>
  </si>
  <si>
    <t>Umyvadla keramická bílá bez výtokových armatur připevněná na stěnu šrouby bez sloupu nebo krytu na sifon 550 mm</t>
  </si>
  <si>
    <t>1"U2</t>
  </si>
  <si>
    <t>725219101</t>
  </si>
  <si>
    <t>Montáž umyvadla připevněného na konzoly</t>
  </si>
  <si>
    <t>-803221565</t>
  </si>
  <si>
    <t>Umyvadla montáž umyvadel ostatních typů na konzoly</t>
  </si>
  <si>
    <t>725241223</t>
  </si>
  <si>
    <t>Vanička sprchová z litého polymermramoru čtvrtkruhová 900x900 mm</t>
  </si>
  <si>
    <t>-2108239452</t>
  </si>
  <si>
    <t>Sprchové vaničky z litého polymermramoru čtvrtkruhové 900x900 mm</t>
  </si>
  <si>
    <t>725244813</t>
  </si>
  <si>
    <t>Zástěna sprchová rohová rámová se skleněnou výplní tl. 4 a 5 mm dveře posuvné dvoudílné na čtvrtkruhovou vaničku 900x900 mm</t>
  </si>
  <si>
    <t>703153626</t>
  </si>
  <si>
    <t>Sprchové dveře a zástěny zástěny sprchové rohové čtvrtkruhové rámové se skleněnou výplní tl. 4 a 5 mm dveře posuvné dvoudílné, vstup z oblouku, navaničku 900x900 mm</t>
  </si>
  <si>
    <t>72529.P001</t>
  </si>
  <si>
    <t>Doplňky zařízení koupelen a záchodů nerezové WC kartáč</t>
  </si>
  <si>
    <t>767329339</t>
  </si>
  <si>
    <t>725291621</t>
  </si>
  <si>
    <t>Doplňky zařízení koupelen a záchodů nerezové zásobník toaletních papírů</t>
  </si>
  <si>
    <t>885793432</t>
  </si>
  <si>
    <t>Doplňky zařízení koupelen a záchodů nerezové zásobník toaletních papírů d=300 mm</t>
  </si>
  <si>
    <t>725291631</t>
  </si>
  <si>
    <t>Doplňky zařízení koupelen a záchodů nerezové zásobník papírových ručníků</t>
  </si>
  <si>
    <t>-344742324</t>
  </si>
  <si>
    <t>1"U</t>
  </si>
  <si>
    <t>725319111</t>
  </si>
  <si>
    <t>Montáž dřezu ostatních typů</t>
  </si>
  <si>
    <t>481285385</t>
  </si>
  <si>
    <t>Dřezy bez výtokových armatur montáž dřezů ostatních typů</t>
  </si>
  <si>
    <t>725532317</t>
  </si>
  <si>
    <t>Elektrický ohřívač zásobníkový akumulační stacionární 0,6 MPa 125 l / 2,2 kW</t>
  </si>
  <si>
    <t>1002044851</t>
  </si>
  <si>
    <t>Elektrické ohřívače zásobníkové beztlakové přepadové akumulační s pojistným ventilem stacionární 0,6 MPa objem nádrže (příkon) 125 l (2,2 kW)</t>
  </si>
  <si>
    <t>1"TUV-3.21</t>
  </si>
  <si>
    <t>725535211</t>
  </si>
  <si>
    <t>Ventil pojistný G 1/2</t>
  </si>
  <si>
    <t>-544667958</t>
  </si>
  <si>
    <t>Elektrické ohřívače zásobníkové pojistné armatury pojistný ventil G 1/2</t>
  </si>
  <si>
    <t>1"TUV1-3.21</t>
  </si>
  <si>
    <t>1"TUV2-1.15</t>
  </si>
  <si>
    <t>1"KOTELNA</t>
  </si>
  <si>
    <t>725539201</t>
  </si>
  <si>
    <t>Montáž ohřívačů zásobníkových závěsných tlakových do 15 litrů</t>
  </si>
  <si>
    <t>312994666</t>
  </si>
  <si>
    <t>Elektrické ohřívače zásobníkové montáž tlakových ohřívačů závěsných (svislých nebo vodorovných) do 15 l</t>
  </si>
  <si>
    <t>1"TUV2-1.15 ZPĚT</t>
  </si>
  <si>
    <t>725539302</t>
  </si>
  <si>
    <t>Montáž ohřívačů zásobníkových stacionárních tlakových do 160 litrů</t>
  </si>
  <si>
    <t>-1628638322</t>
  </si>
  <si>
    <t>Elektrické ohřívače zásobníkové montáž tlakových ohřívačů stacionárních přes 100 do 160 l</t>
  </si>
  <si>
    <t>725590812</t>
  </si>
  <si>
    <t>Přemístění vnitrostaveništní demontovaných zařizovacích předmětů v objektech výšky do 12 m</t>
  </si>
  <si>
    <t>-1549340465</t>
  </si>
  <si>
    <t>Vnitrostaveništní přemístění vybouraných (demontovaných) hmot zařizovacích předmětů vodorovně do 100 m v objektech výšky přes 6 do 12 m</t>
  </si>
  <si>
    <t>725813111</t>
  </si>
  <si>
    <t>Ventil rohový bez připojovací trubičky nebo flexi hadičky G 1/2</t>
  </si>
  <si>
    <t>812841452</t>
  </si>
  <si>
    <t>Ventily rohové bez připojovací trubičky nebo flexi hadičky G 1/2</t>
  </si>
  <si>
    <t>2*2"D-a3</t>
  </si>
  <si>
    <t>1*2"U1-a1</t>
  </si>
  <si>
    <t>725813112</t>
  </si>
  <si>
    <t>Ventil rohový pračkový G 3/4</t>
  </si>
  <si>
    <t>1626310806</t>
  </si>
  <si>
    <t>Ventily rohové bez připojovací trubičky nebo flexi hadičky pračkové G 3/4</t>
  </si>
  <si>
    <t>2*1"d-MYČKA</t>
  </si>
  <si>
    <t>725819201</t>
  </si>
  <si>
    <t>Montáž ventilů nástěnných G 1/2</t>
  </si>
  <si>
    <t>278920787</t>
  </si>
  <si>
    <t>Ventily montáž ventilů ostatních typů nástěnných G 1/2</t>
  </si>
  <si>
    <t>1"WC-c (vemtil dodávka nádržky)</t>
  </si>
  <si>
    <t>1"U2-a2</t>
  </si>
  <si>
    <t>5511.P001</t>
  </si>
  <si>
    <t>ventil rohový kombinovaný pračkový 3/8"+3/4"</t>
  </si>
  <si>
    <t>-921005384</t>
  </si>
  <si>
    <t>725820801</t>
  </si>
  <si>
    <t>Demontáž baterie nástěnné do G 3 / 4</t>
  </si>
  <si>
    <t>-175816163</t>
  </si>
  <si>
    <t>Demontáž baterií nástěnných do G 3/4</t>
  </si>
  <si>
    <t>1"a2</t>
  </si>
  <si>
    <t>725821326</t>
  </si>
  <si>
    <t>Baterie dřezová stojánková páková s otáčivým kulatým ústím a délkou ramínka 265 mm</t>
  </si>
  <si>
    <t>-474340073</t>
  </si>
  <si>
    <t>Baterie dřezové stojánkové pákové s otáčivým ústím a délkou ramínka 265 mm</t>
  </si>
  <si>
    <t>2"D-a3</t>
  </si>
  <si>
    <t>725822611</t>
  </si>
  <si>
    <t>Baterie umyvadlová stojánková páková bez výpusti</t>
  </si>
  <si>
    <t>-2102644717</t>
  </si>
  <si>
    <t>Baterie umyvadlové stojánkové pákové bez výpusti</t>
  </si>
  <si>
    <t>2"U..-a1+a2</t>
  </si>
  <si>
    <t>725849411</t>
  </si>
  <si>
    <t>Montáž baterie sprchová nástěnnás nastavitelnou výškou sprchy</t>
  </si>
  <si>
    <t>922599080</t>
  </si>
  <si>
    <t>Baterie sprchové montáž nástěnných baterií s nastavitelnou výškou sprchy</t>
  </si>
  <si>
    <t>55145594</t>
  </si>
  <si>
    <t>baterie sprchová páková 150mm chrom</t>
  </si>
  <si>
    <t>-468823390</t>
  </si>
  <si>
    <t>55145003</t>
  </si>
  <si>
    <t>souprava sprchová komplet</t>
  </si>
  <si>
    <t>1570095605</t>
  </si>
  <si>
    <t>725851325</t>
  </si>
  <si>
    <t>Ventil odpadní umyvadlový bez přepadu G 5/4</t>
  </si>
  <si>
    <t>-1514252765</t>
  </si>
  <si>
    <t>Ventily odpadní pro zařizovací předměty umyvadlové bez přepadu G 5/4</t>
  </si>
  <si>
    <t>1"u1</t>
  </si>
  <si>
    <t>725859102</t>
  </si>
  <si>
    <t>Montáž ventilů odpadních do DN 50 pro zařizovací předměty</t>
  </si>
  <si>
    <t>-1339751183</t>
  </si>
  <si>
    <t>Ventily odpadní pro zařizovací předměty montáž ventilů přes 32 do DN 50</t>
  </si>
  <si>
    <t>72586.P001</t>
  </si>
  <si>
    <t>Zápachová uzávěrka pro VZT zařízení DN 40 podomítková</t>
  </si>
  <si>
    <t>-1950358800</t>
  </si>
  <si>
    <t>Zápachové uzávěrky zařizovacích předmětů pro umyvadla podomítkové DN 40/50</t>
  </si>
  <si>
    <t>72586.P002</t>
  </si>
  <si>
    <t>Zápachová uzávěrka pro VZT DN 40</t>
  </si>
  <si>
    <t>-430270720</t>
  </si>
  <si>
    <t>725861102</t>
  </si>
  <si>
    <t>Zápachová uzávěrka pro umyvadla DN 40</t>
  </si>
  <si>
    <t>1267590236</t>
  </si>
  <si>
    <t>Zápachové uzávěrky zařizovacích předmětů pro umyvadla DN 40</t>
  </si>
  <si>
    <t>725861311</t>
  </si>
  <si>
    <t>Zápachová uzávěrka pro umyvadla DN 40 s přípojkou pro pračku nebo myčku</t>
  </si>
  <si>
    <t>727603056</t>
  </si>
  <si>
    <t>Zápachové uzávěrky zařizovacích předmětů pro umyvadla s přípojkou pro pračku nebo myčku DN 40</t>
  </si>
  <si>
    <t>725865311</t>
  </si>
  <si>
    <t>Zápachová uzávěrka sprchových van DN 40/50 s kulovým kloubem na odtoku</t>
  </si>
  <si>
    <t>1752282031</t>
  </si>
  <si>
    <t>Zápachové uzávěrky zařizovacích předmětů pro vany sprchových koutů s kulovým kloubem na odtoku DN 40/50</t>
  </si>
  <si>
    <t>725869101</t>
  </si>
  <si>
    <t>Montáž zápachových uzávěrek umyvadlových do DN 40</t>
  </si>
  <si>
    <t>535397340</t>
  </si>
  <si>
    <t>Zápachové uzávěrky zařizovacích předmětů montáž zápachových uzávěrek umyvadlových do DN 40</t>
  </si>
  <si>
    <t>5516.P001</t>
  </si>
  <si>
    <t>sifon podomítkový VZT zařízení</t>
  </si>
  <si>
    <t>-2016636845</t>
  </si>
  <si>
    <t>5516.P002</t>
  </si>
  <si>
    <t>-288392874</t>
  </si>
  <si>
    <t>5516.P003</t>
  </si>
  <si>
    <t>sifon pro zařízení (trychtýř-napojení hadice)</t>
  </si>
  <si>
    <t>604842606</t>
  </si>
  <si>
    <t>725869214</t>
  </si>
  <si>
    <t>Montáž zápachových uzávěrek džezových dvoudílných DN 50</t>
  </si>
  <si>
    <t>1054639306</t>
  </si>
  <si>
    <t>Zápachové uzávěrky zařizovacích předmětů montáž zápachových uzávěrek dřezových dvoudílných DN 50</t>
  </si>
  <si>
    <t>725980.P001</t>
  </si>
  <si>
    <t>Dvířka 20/20 NEREZ</t>
  </si>
  <si>
    <t>1639649428</t>
  </si>
  <si>
    <t>1"2.16 ZÚ-3</t>
  </si>
  <si>
    <t>2"S01+S02</t>
  </si>
  <si>
    <t>3"S04-7</t>
  </si>
  <si>
    <t>998725102</t>
  </si>
  <si>
    <t>Přesun hmot tonážní pro zařizovací předměty v objektech v do 12 m</t>
  </si>
  <si>
    <t>835213926</t>
  </si>
  <si>
    <t>Přesun hmot pro zařizovací předměty stanovený z hmotnosti přesunovaného materiálu vodorovná dopravní vzdálenost do 50 m v objektech výšky přes 6 do 12 m</t>
  </si>
  <si>
    <t>998725181</t>
  </si>
  <si>
    <t>Příplatek k přesunu hmot tonážní 725 prováděný bez použití mechanizace</t>
  </si>
  <si>
    <t>-1377682995</t>
  </si>
  <si>
    <t>Přesun hmot pro zařizovací předměty stanovený z hmotnosti přesunovaného materiálu Příplatek k cenám za přesun prováděný bez použití mechanizace pro jakoukoliv výšku objektu</t>
  </si>
  <si>
    <t>726</t>
  </si>
  <si>
    <t>Zdravotechnika - předstěnové instalace</t>
  </si>
  <si>
    <t>726121001</t>
  </si>
  <si>
    <t>Instalační předstěna - klozet v 1120 mm závěsný do bytových jader mezi dvě stěny</t>
  </si>
  <si>
    <t>-82207400</t>
  </si>
  <si>
    <t>Předstěnové instalační systémy do bytových jader upevnění mezi dvě stěny pro závěsné klozety stavební výška 1120 mm</t>
  </si>
  <si>
    <t>998726112</t>
  </si>
  <si>
    <t>Přesun hmot tonážní pro instalační prefabrikáty v objektech v do 12 m</t>
  </si>
  <si>
    <t>-763839793</t>
  </si>
  <si>
    <t>Přesun hmot pro instalační prefabrikáty stanovený z hmotnosti přesunovaného materiálu vodorovná dopravní vzdálenost do 50 m v objektech výšky přes 6 m do 12 m</t>
  </si>
  <si>
    <t>998726181</t>
  </si>
  <si>
    <t>Příplatek k přesunu hmot tonážní 726 prováděný bez použití mechanizace</t>
  </si>
  <si>
    <t>-1057591819</t>
  </si>
  <si>
    <t>Přesun hmot pro instalační prefabrikáty stanovený z hmotnosti přesunovaného materiálu Příplatek k cenám za přesun prováděný bez použití mechanizace pro jakoukoliv výšku objektu</t>
  </si>
  <si>
    <t>727121102</t>
  </si>
  <si>
    <t>Protipožární manžeta D 40 mm z jedné strany dělící konstrukce požární odolnost EI 90</t>
  </si>
  <si>
    <t>-1641898487</t>
  </si>
  <si>
    <t>Protipožární ochranné manžety z jedné strany dělící konstrukce požární odolnost EI 90 D 40</t>
  </si>
  <si>
    <t>1"ST OBJ-PŘÍSTAVBA</t>
  </si>
  <si>
    <t>763112901</t>
  </si>
  <si>
    <t>Vyspravení SDK příčky, předsazené stěny plochy do 0,02 m2</t>
  </si>
  <si>
    <t>-1047766871</t>
  </si>
  <si>
    <t>Vyspravení sádrokartonových příček nebo předsazených stěn plochy jednotlivě do 0,02 m2 desek všech typů</t>
  </si>
  <si>
    <t xml:space="preserve">6"PODKR ZÚ1 </t>
  </si>
  <si>
    <t>763212972</t>
  </si>
  <si>
    <t>Vyspravení sádrovláknité příčky, předsazené stěny plochy do 1 m2 deska tl 12,5 mm</t>
  </si>
  <si>
    <t>575919170</t>
  </si>
  <si>
    <t>Vyspravení sádrovláknitých příček nebo předsazených stěn plochy jednotlivě přes 0,50 do 1,00 m2, desky tl. 12,5 mm</t>
  </si>
  <si>
    <t>1"K 3.05</t>
  </si>
  <si>
    <t>1"S01 PODKR</t>
  </si>
  <si>
    <t>1"S02 PODKR</t>
  </si>
  <si>
    <t>763212982</t>
  </si>
  <si>
    <t>Vyspravení sádrovláknité příčky, předsazené stěny plochy do 1,5 m2 deska tl 12,5 mm</t>
  </si>
  <si>
    <t>1197919787</t>
  </si>
  <si>
    <t>Vyspravení sádrovláknitých příček nebo předsazených stěn plochy jednotlivě přes 1,00 do 1,50 m2, desky tl. 12,5 mm</t>
  </si>
  <si>
    <t>998763101</t>
  </si>
  <si>
    <t>Přesun hmot tonážní pro dřevostavby v objektech v do 12 m</t>
  </si>
  <si>
    <t>-799924013</t>
  </si>
  <si>
    <t>Přesun hmot pro dřevostavby stanovený z hmotnosti přesunovaného materiálu vodorovná dopravní vzdálenost do 50 m v objektech výšky přes 6 do 12 m</t>
  </si>
  <si>
    <t>SO01.4 - PROVOZNÍ BODOVA - ÚT</t>
  </si>
  <si>
    <t>Ing. Jan Špingl</t>
  </si>
  <si>
    <t>HZS2212</t>
  </si>
  <si>
    <t>Hodinové zúčtovací sazby profesí PSV  provádění stavebních instalací instalatér odborný + DODÁVKA - VIZ PŘÍLOHA</t>
  </si>
  <si>
    <t>290429955</t>
  </si>
  <si>
    <t>Hodinové zúčtovací sazby profesí PSV provádění stavebních instalací instalatér odborný + DODÁVKA - VIZ PŘÍLOHA</t>
  </si>
  <si>
    <t>SO01.5 - PROVOZNÍ BODOVA - PLYN</t>
  </si>
  <si>
    <t>1014646701</t>
  </si>
  <si>
    <t>SO01.6 - PROVOZNÍ BODOVA - VZT</t>
  </si>
  <si>
    <t>Petr Mára</t>
  </si>
  <si>
    <t>HZS3212</t>
  </si>
  <si>
    <t>Hodinové zúčtovací sazby montáží technologických zařízení  na stavebních objektech montér vzduchotechniky odborný + DODÁVKA - VIZ PŘÍLOHA</t>
  </si>
  <si>
    <t>1523896602</t>
  </si>
  <si>
    <t>Hodinové zúčtovací sazby montáží technologických zařízení na stavebních objektech montér vzduchotechniky odborný + DODÁVKA - VIZ PŘÍLOHA</t>
  </si>
  <si>
    <t>SO01.7 - PROVOZNÍ BODOVA - ESL</t>
  </si>
  <si>
    <t xml:space="preserve">    742 - Elektroinstalace - slaboproud</t>
  </si>
  <si>
    <t xml:space="preserve">      742-1 - Společná televizní anténa STA</t>
  </si>
  <si>
    <t xml:space="preserve">      742-2 - Strukturovaná kabeláž LAN</t>
  </si>
  <si>
    <t xml:space="preserve">      742-3 - Ostatní</t>
  </si>
  <si>
    <t>742</t>
  </si>
  <si>
    <t>Elektroinstalace - slaboproud</t>
  </si>
  <si>
    <t>742-1</t>
  </si>
  <si>
    <t>Společná televizní anténa STA</t>
  </si>
  <si>
    <t>742110001</t>
  </si>
  <si>
    <t>Montáž trubek pro slaboproud plastových ohebných uložených pod omítku se zasekáním</t>
  </si>
  <si>
    <t>281691106</t>
  </si>
  <si>
    <t>Montáž trubek elektroinstalačních plastových ohebných uložených pod omítku včetně zasekání</t>
  </si>
  <si>
    <t>34571062</t>
  </si>
  <si>
    <t>trubka elektroinstalační ohebná z PVC (ČSN)2316</t>
  </si>
  <si>
    <t>-1507690578</t>
  </si>
  <si>
    <t>42*1,05 'Přepočtené koeficientem množství</t>
  </si>
  <si>
    <t>742121001</t>
  </si>
  <si>
    <t>Montáž kabelů sdělovacích pro vnitřní rozvody do 15 žil</t>
  </si>
  <si>
    <t>-767768094</t>
  </si>
  <si>
    <t>Montáž kabelů sdělovacích pro vnitřní rozvody počtu žil do 15</t>
  </si>
  <si>
    <t>42+20</t>
  </si>
  <si>
    <t>10.720.892</t>
  </si>
  <si>
    <t>Koaxiální kabel pr. 6,6mm 75Ω</t>
  </si>
  <si>
    <t>-58910378</t>
  </si>
  <si>
    <t>10.720.893</t>
  </si>
  <si>
    <t>Koaxiální kabel pr. 6,6mm 75Ω UV odolný</t>
  </si>
  <si>
    <t>-2041996545</t>
  </si>
  <si>
    <t>20*1,05 'Přepočtené koeficientem množství</t>
  </si>
  <si>
    <t>742420011</t>
  </si>
  <si>
    <t>Montáž FM antény</t>
  </si>
  <si>
    <t>386549367</t>
  </si>
  <si>
    <t>Montáž společné televizní antény FM antény</t>
  </si>
  <si>
    <t>742990021.R</t>
  </si>
  <si>
    <t>UHF anténa 21.-69.K 15dB</t>
  </si>
  <si>
    <t>325997705</t>
  </si>
  <si>
    <t>742990022.R</t>
  </si>
  <si>
    <t>Anténa FM kruhová</t>
  </si>
  <si>
    <t>882330424</t>
  </si>
  <si>
    <t>742420018.R</t>
  </si>
  <si>
    <t>D+M Slučovače, zesilovače a rozbočovače</t>
  </si>
  <si>
    <t>-942725228</t>
  </si>
  <si>
    <t>742420019.R</t>
  </si>
  <si>
    <t xml:space="preserve">D+M Svodič bleskových proudů pro koaxiální vedení na rozhraní zón LPZ0 a LPZ1 </t>
  </si>
  <si>
    <t>688573557</t>
  </si>
  <si>
    <t xml:space="preserve">D+M Svodič bleskových proudů pro koaxiální vedení na rozhraní zón LPZ0 a LPZ1 
</t>
  </si>
  <si>
    <t>742420021</t>
  </si>
  <si>
    <t>Montáž antenního stožáru včetně upevňovacího materiálu</t>
  </si>
  <si>
    <t>631223515</t>
  </si>
  <si>
    <t>Montáž společné televizní antény antenního stožáru včetně upevňovacího materiálu</t>
  </si>
  <si>
    <t>742990001.R</t>
  </si>
  <si>
    <t>Anténní stožár dl. 4m žárově zinkovaný vč. úchytů do krokve a podlahy</t>
  </si>
  <si>
    <t>1346941577</t>
  </si>
  <si>
    <t>742420029.R</t>
  </si>
  <si>
    <t>Těsnění střechy proti vodě - ant.stožár</t>
  </si>
  <si>
    <t>-601202378</t>
  </si>
  <si>
    <t>742420030.R</t>
  </si>
  <si>
    <t>Výložník na stožár s třmeny</t>
  </si>
  <si>
    <t>-2073339240</t>
  </si>
  <si>
    <t xml:space="preserve">Výložník na stožár s třmeny
</t>
  </si>
  <si>
    <t>742420061</t>
  </si>
  <si>
    <t>Montáž rozvodnice STA</t>
  </si>
  <si>
    <t>75684207</t>
  </si>
  <si>
    <t>Montáž společné televizní antény rozvodnice STA</t>
  </si>
  <si>
    <t>742915511.R</t>
  </si>
  <si>
    <t>Rozvaděč STA včetně 2x zásuvka 230V</t>
  </si>
  <si>
    <t>-1636412421</t>
  </si>
  <si>
    <t>742420121</t>
  </si>
  <si>
    <t>Montáž televizní zásuvky koncové nebo průběžné</t>
  </si>
  <si>
    <t>626966965</t>
  </si>
  <si>
    <t>Montáž společné televizní antény televizní zásuvky koncové nebo průběžné</t>
  </si>
  <si>
    <t>37451124</t>
  </si>
  <si>
    <t>zásuvka tv+r ostatní barvy</t>
  </si>
  <si>
    <t>-2003013853</t>
  </si>
  <si>
    <t>Nastavení antén, měření signálu</t>
  </si>
  <si>
    <t>-1069138469</t>
  </si>
  <si>
    <t>742990002.R</t>
  </si>
  <si>
    <t>Měření jednotlivých zásuvek</t>
  </si>
  <si>
    <t>1069215350</t>
  </si>
  <si>
    <t>742990003.R</t>
  </si>
  <si>
    <t>Drobný elektroinstalační materiál (konektory, svorkovnice, sádra, kabelové příchytky…)</t>
  </si>
  <si>
    <t>-1726002668</t>
  </si>
  <si>
    <t>742990004.R</t>
  </si>
  <si>
    <t>-442787810</t>
  </si>
  <si>
    <t>742-2</t>
  </si>
  <si>
    <t>Strukturovaná kabeláž LAN</t>
  </si>
  <si>
    <t>-25206171</t>
  </si>
  <si>
    <t>34571002</t>
  </si>
  <si>
    <t>lišta elektroinstalační hranatá 60 x 40</t>
  </si>
  <si>
    <t>-331787599</t>
  </si>
  <si>
    <t>744504506</t>
  </si>
  <si>
    <t>-545658083</t>
  </si>
  <si>
    <t>799648066</t>
  </si>
  <si>
    <t>-708542760</t>
  </si>
  <si>
    <t>165893665</t>
  </si>
  <si>
    <t>450+100</t>
  </si>
  <si>
    <t>1347856702</t>
  </si>
  <si>
    <t>450*1,05 'Přepočtené koeficientem množství</t>
  </si>
  <si>
    <t>34571073</t>
  </si>
  <si>
    <t>trubka elektroinstalační ohebná z PVC (EN) 2325</t>
  </si>
  <si>
    <t>612515860</t>
  </si>
  <si>
    <t>100*1,05 'Přepočtené koeficientem množství</t>
  </si>
  <si>
    <t>742110501</t>
  </si>
  <si>
    <t>Montáž krabic pro slaboproud zapuštěných plastových odbočných kruhových s víčkem a se zasekáním</t>
  </si>
  <si>
    <t>1009335112</t>
  </si>
  <si>
    <t>Montáž krabic elektroinstalačních s víčkem zapuštěných plastových včetně zasekání odbočných kruhových</t>
  </si>
  <si>
    <t>34571519.R</t>
  </si>
  <si>
    <t>Rozvodná krabice pod omítku 240x176x79mm</t>
  </si>
  <si>
    <t>1016770195</t>
  </si>
  <si>
    <t xml:space="preserve">Rozvodná krabice pod omítku 240x176x79mm
</t>
  </si>
  <si>
    <t>-1547732066</t>
  </si>
  <si>
    <t>1268+50</t>
  </si>
  <si>
    <t>10.048.996.R</t>
  </si>
  <si>
    <t>Kabel FTP 4x2x0,5 cat.6a (500MHz)</t>
  </si>
  <si>
    <t>-845589930</t>
  </si>
  <si>
    <t xml:space="preserve">Kabel FTP 4x2x0,5 cat.6a (500MHz)
</t>
  </si>
  <si>
    <t>1268*1,2 'Přepočtené koeficientem množství</t>
  </si>
  <si>
    <t>11.211.191.R</t>
  </si>
  <si>
    <t>Optický kabel SM 8vl. 9/125mm</t>
  </si>
  <si>
    <t>1009921727</t>
  </si>
  <si>
    <t xml:space="preserve">Optický kabel SM 8vl. 9/125mm
</t>
  </si>
  <si>
    <t>50*1,2 'Přepočtené koeficientem množství</t>
  </si>
  <si>
    <t>742330003</t>
  </si>
  <si>
    <t>Montáž rozvaděče optického nástěnného</t>
  </si>
  <si>
    <t>1846251398</t>
  </si>
  <si>
    <t>Montáž strukturované kabeláže rozvaděče optického nástěnného</t>
  </si>
  <si>
    <t>M.742-4.093.R</t>
  </si>
  <si>
    <t>19´´ RACK rozvaděč nástěnný 600x400 18U</t>
  </si>
  <si>
    <t>-23214949</t>
  </si>
  <si>
    <t>742330021</t>
  </si>
  <si>
    <t>Montáž police do rozvaděče</t>
  </si>
  <si>
    <t>1858873499</t>
  </si>
  <si>
    <t>Montáž strukturované kabeláže příslušenství a ostatní práce k rozvaděčům police</t>
  </si>
  <si>
    <t>M.742-4.094.R</t>
  </si>
  <si>
    <t>Ukládací police do RACKu hl. 350mm</t>
  </si>
  <si>
    <t>-1418495040</t>
  </si>
  <si>
    <t>742330022</t>
  </si>
  <si>
    <t>Montáž napájecího panelu do rozvaděče</t>
  </si>
  <si>
    <t>-313703313</t>
  </si>
  <si>
    <t>Montáž strukturované kabeláže příslušenství a ostatní práce k rozvaděčům napájecího panelu</t>
  </si>
  <si>
    <t>M.742-4.095.R</t>
  </si>
  <si>
    <t>Napájecí panel 6x230V, přepěťová ochrana SPD 3, vypínač, 2U, 19´´</t>
  </si>
  <si>
    <t>155804995</t>
  </si>
  <si>
    <t>742330023</t>
  </si>
  <si>
    <t>Montáž vyvazovacíhoho panelu 1U</t>
  </si>
  <si>
    <t>-2073460737</t>
  </si>
  <si>
    <t>Montáž strukturované kabeláže příslušenství a ostatní práce k rozvaděčům vyvazovacíhoho panelu 1U</t>
  </si>
  <si>
    <t>M.742-4.096.R</t>
  </si>
  <si>
    <t>Vyvazovací panel 19´´ 1U, 40x60mm</t>
  </si>
  <si>
    <t>720699040</t>
  </si>
  <si>
    <t>742330024</t>
  </si>
  <si>
    <t>Montáž patch panelu 24 portů UTP/FTP</t>
  </si>
  <si>
    <t>-1738419940</t>
  </si>
  <si>
    <t>Montáž strukturované kabeláže příslušenství a ostatní práce k rozvaděčům patch panelu 24 portů UTP/FTP</t>
  </si>
  <si>
    <t>M.742-4.097.R</t>
  </si>
  <si>
    <t>Patch panel 19´´ 24xRJ45, cat. 6a, osazený</t>
  </si>
  <si>
    <t>270185753</t>
  </si>
  <si>
    <t>742330025.R</t>
  </si>
  <si>
    <t>Montážní sada šroubů do RACKu</t>
  </si>
  <si>
    <t>-624760990</t>
  </si>
  <si>
    <t>M.742-4.098.R</t>
  </si>
  <si>
    <t>Montážní sada šroubů do RACKu (4x šroub M5, 4x plovoucí matka M5, 4x podložka)</t>
  </si>
  <si>
    <t>792380503</t>
  </si>
  <si>
    <t>742330026.R</t>
  </si>
  <si>
    <t>Montáž patchkord FTP 2xRJ45 dl. 1m</t>
  </si>
  <si>
    <t>-958869584</t>
  </si>
  <si>
    <t xml:space="preserve">Montážv patchkord FTP 2xRJ45 dl. 1m
</t>
  </si>
  <si>
    <t>54+4+16</t>
  </si>
  <si>
    <t>M.742-4.099.R</t>
  </si>
  <si>
    <t xml:space="preserve">Patchcord FTP-FTP 2xRJ45 dl. 0,5m </t>
  </si>
  <si>
    <t>-995006972</t>
  </si>
  <si>
    <t xml:space="preserve">Patchcord FTP-FTP 2xRJ45 dl. 0,5m
</t>
  </si>
  <si>
    <t>M.742-4.0991.R</t>
  </si>
  <si>
    <t>Patchcord SC/APC-SC/APC 9/125 dl. 1,0m</t>
  </si>
  <si>
    <t>767970641</t>
  </si>
  <si>
    <t xml:space="preserve">Patchcord SC/APC-SC/APC 9/125 dl. 1,0m
</t>
  </si>
  <si>
    <t>M.742-4.0992.R</t>
  </si>
  <si>
    <t>Pigtail SC/APC 9mm SM, dl. 1,0m</t>
  </si>
  <si>
    <t>-237497554</t>
  </si>
  <si>
    <t xml:space="preserve">Pigtail SC/APC 9mm SM, dl. 1,0m
</t>
  </si>
  <si>
    <t>742330027.R</t>
  </si>
  <si>
    <t>Optická vana výsuvná, 12x SC, komplet vč. kazety, ochrany svárů, čelního panelu…</t>
  </si>
  <si>
    <t>-931058938</t>
  </si>
  <si>
    <t xml:space="preserve">Optická vana výsuvná, 12x SC, komplet vč. kazety, ochrany svárů, čelního panelu…
</t>
  </si>
  <si>
    <t>742330028.R</t>
  </si>
  <si>
    <t>D+M Switch 48xRJ45 10/100/1000 BASE-T, POE 370W, 
2x SFP+ 10Gb, USB, řízený, např. Cisco Catalyst 2960-X</t>
  </si>
  <si>
    <t>-1470386128</t>
  </si>
  <si>
    <t>742330031.R</t>
  </si>
  <si>
    <t>Ukončení FTP kabelů v RACK rozvaděči, vyvázání kabelů</t>
  </si>
  <si>
    <t>1117152846</t>
  </si>
  <si>
    <t>742330042</t>
  </si>
  <si>
    <t>Montáž datové dvouzásuvky</t>
  </si>
  <si>
    <t>1654326350</t>
  </si>
  <si>
    <t>Montáž strukturované kabeláže zásuvek datových pod omítku, do nábytku, do parapetního žlabu nebo podlahové krabice dvouzásuvky</t>
  </si>
  <si>
    <t>11.008.140</t>
  </si>
  <si>
    <t>SDN5000170 Zásuvka datová 2xRJ45 kat.6 S</t>
  </si>
  <si>
    <t>-57234600</t>
  </si>
  <si>
    <t>Poznámka k položce:_x000D_
Sedna, zásuvka datová 2xRJ45 kat.6 STP, graphite. typ produktu nebo součásti: dvojitá datová zásuvka - použití zařízení: komunikace - úprava zařízení: bez rámu - typ stínění kabelu: STP - barva krycí desky: grafitová.</t>
  </si>
  <si>
    <t>74233032.R</t>
  </si>
  <si>
    <t>Ukončení OK kabelu v RACK rozvaděči, vyvázání kabelu</t>
  </si>
  <si>
    <t>-1695700303</t>
  </si>
  <si>
    <t>74233033.R</t>
  </si>
  <si>
    <t>Svaření optického vlákna v RACK rozvaděči</t>
  </si>
  <si>
    <t>1556380320</t>
  </si>
  <si>
    <t>74233034.R</t>
  </si>
  <si>
    <t>Měření LAN vývodu vč. vypracování protokolu</t>
  </si>
  <si>
    <t>486066464</t>
  </si>
  <si>
    <t xml:space="preserve">Měření LAN vývodu vč. vypracování protokolu
</t>
  </si>
  <si>
    <t>74233035.R</t>
  </si>
  <si>
    <t>Měření optických vláken (1310, 1550 a 1625nm) vč. protokolu</t>
  </si>
  <si>
    <t>1655098722</t>
  </si>
  <si>
    <t xml:space="preserve">Měření optických vláken (1310, 1550 a 1625nm) vč. protokolu
</t>
  </si>
  <si>
    <t>742990003.R.1</t>
  </si>
  <si>
    <t>1126137550</t>
  </si>
  <si>
    <t>742990004.R.1</t>
  </si>
  <si>
    <t>-1830850900</t>
  </si>
  <si>
    <t>742990005.R</t>
  </si>
  <si>
    <t>Demontáž a likvidace stávajících rozvodů</t>
  </si>
  <si>
    <t>-1415387904</t>
  </si>
  <si>
    <t xml:space="preserve">Demontáž a likvidace stávajících rozvodů
</t>
  </si>
  <si>
    <t>742990006.R</t>
  </si>
  <si>
    <t>Kompletní nastavení aktivních prvků</t>
  </si>
  <si>
    <t>-537833726</t>
  </si>
  <si>
    <t xml:space="preserve">Kompletní nastavení aktivních prvků
</t>
  </si>
  <si>
    <t>742-3</t>
  </si>
  <si>
    <t>310235241</t>
  </si>
  <si>
    <t>Zazdívka otvorů pl do 0,0225 m2 ve zdivu nadzákladovém cihlami pálenými tl do 300 mm</t>
  </si>
  <si>
    <t>643185629</t>
  </si>
  <si>
    <t>Zazdívka otvorů ve zdivu nadzákladovém cihlami pálenými plochy do 0,0225 m2, ve zdi tl. do 300 mm</t>
  </si>
  <si>
    <t>411388621</t>
  </si>
  <si>
    <t>Zabetonování otvorů tl do 150 mm ze suchých směsí pl do 0,25 m2 ve stropech</t>
  </si>
  <si>
    <t>1463881503</t>
  </si>
  <si>
    <t>Zabetonování otvorů ve stropech nebo v klenbách včetně lešení, bednění, odbednění a výztuže (materiál v ceně) ze suchých směsí, tl. do 150 mm ve stropech železobetonových, tvárnicových a prefabrikovaných plochy do 0,25 m2</t>
  </si>
  <si>
    <t>460680162</t>
  </si>
  <si>
    <t>Vybourání otvorů ve zdivu cihelném plochy do 0,0225 m2, tloušťky do 30 cm</t>
  </si>
  <si>
    <t>-2045365198</t>
  </si>
  <si>
    <t>Prorážení otvorů a ostatní bourací práce vybourání otvoru ve zdivu cihelném plochy do 0,0225 m2 a tloušťky přes 15 do 30 cm</t>
  </si>
  <si>
    <t>612135101</t>
  </si>
  <si>
    <t>Hrubá výplň rýh ve stěnách maltou jakékoli šířky rýhy</t>
  </si>
  <si>
    <t>-569646604</t>
  </si>
  <si>
    <t>Hrubá výplň rýh maltou jakékoli šířky rýhy ve stěnách</t>
  </si>
  <si>
    <t>0,1*500</t>
  </si>
  <si>
    <t>1207691412</t>
  </si>
  <si>
    <t>0,15*500</t>
  </si>
  <si>
    <t>74299.01.R</t>
  </si>
  <si>
    <t>-1440749558</t>
  </si>
  <si>
    <t>74299.02.R</t>
  </si>
  <si>
    <t>Jednorázové zaškolení obsluhy</t>
  </si>
  <si>
    <t>1709946243</t>
  </si>
  <si>
    <t xml:space="preserve">Jednorázové zaškolení obsluhy
</t>
  </si>
  <si>
    <t>74299.03.R</t>
  </si>
  <si>
    <t>-2143553572</t>
  </si>
  <si>
    <t>972054341</t>
  </si>
  <si>
    <t>Vybourání otvorů v ŽB stropech nebo klenbách pl do 0,25 m2 tl do 150 mm</t>
  </si>
  <si>
    <t>-485358978</t>
  </si>
  <si>
    <t>Vybourání otvorů ve stropech nebo klenbách železobetonových bez odstranění podlahy a násypu, plochy do 0,25 m2, tl. do 150 mm</t>
  </si>
  <si>
    <t>-917910227</t>
  </si>
  <si>
    <t>997013211</t>
  </si>
  <si>
    <t>Vnitrostaveništní doprava suti a vybouraných hmot pro budovy v do 6 m ručně</t>
  </si>
  <si>
    <t>1761943436</t>
  </si>
  <si>
    <t>Vnitrostaveništní doprava suti a vybouraných hmot vodorovně do 50 m svisle ručně (nošením po schodech) pro budovy a haly výšky do 6 m</t>
  </si>
  <si>
    <t>-969336078</t>
  </si>
  <si>
    <t>864032632</t>
  </si>
  <si>
    <t>1588748846</t>
  </si>
  <si>
    <t>3,18*15 'Přepočtené koeficientem množství</t>
  </si>
  <si>
    <t>821642044</t>
  </si>
  <si>
    <t>SO02.1 - SKLAD SSZT - SČ</t>
  </si>
  <si>
    <t xml:space="preserve">    5 - Komunikace pozemní</t>
  </si>
  <si>
    <t xml:space="preserve">    712 - Povlakové krytiny</t>
  </si>
  <si>
    <t>113106242</t>
  </si>
  <si>
    <t>Rozebrání vozovek ze silničních dílců se spárami zalitými cementovou maltou strojně pl přes 200 m2</t>
  </si>
  <si>
    <t>-102117456</t>
  </si>
  <si>
    <t>Rozebrání dlažeb a dílců vozovek a ploch s přemístěním hmot na skládku na vzdálenost do 3 m nebo s naložením na dopravní prostředek, s jakoukoliv výplní spár strojně plochy jednotlivě přes 200 m2 ze silničních dílců jakýchkoliv rozměrů, s ložem z kameniva nebo živice se spárami zalitými cementovou maltou</t>
  </si>
  <si>
    <t xml:space="preserve">Poznámka k souboru cen:_x000D_
1. Ceny jsou určeny pro rozebrání dlažeb a dílců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</si>
  <si>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105 "stávající plocha"</t>
  </si>
  <si>
    <t>113107123</t>
  </si>
  <si>
    <t>Odstranění podkladu z kameniva drceného tl 300 mm ručně</t>
  </si>
  <si>
    <t>-2071282159</t>
  </si>
  <si>
    <t>Odstranění podkladů nebo krytů ručně s přemístěním hmot na skládku na vzdálenost do 3 m nebo s naložením na dopravní prostředek z kameniva hrubého drceného, o tl. vrstvy přes 200 do 300 mm</t>
  </si>
  <si>
    <t xml:space="preserve">Poznámka k souboru cen:_x000D_
1. Pro volbu cen z hlediska množství se uvažuje každá souvisle odstraňovaná plocha krytu nebo podkladu stejného druhu samostatně. Odstraňuje-li se několik vrstev vozovky najednou, jednotlivé vrstvy se oceňují každá samostatně._x000D_
2. Ceny_x000D_
a) –7111 až –7113, –7151 až -7153, -7211 až -7213 a -7311 až -7313 lze použít i pro odstranění podkladů nebo krytů ze štěrkopísku, škváry, strusky nebo z mechanicky zpevněných zemin,_x000D_
b) –7121 až 7125, –7161 až -7165, -7221 až -7225 a -7321 až -7325 lze použít i pro odstranění podkladů nebo krytů ze zemin stabilizovaných vápnem,_x000D_
c) –7130 až -7134, –7170 až -7174, –7230 až -7234 a -7330 až -7334 lze použít i pro odstranění dlažeb uložených do betonového lože a dlažeb z mozaiky uložených do cementové malty nebo podkladu ze zemin stabilizovaných cementem._x000D_
3. Ceny lze použít i pro odstranění podkladů nebo krytů opatřených živičnými postřiky nebo nátěry._x000D_
4. Ceny odlišené podle tloušťky (např. do 100 mm, do 200 mm) jsou určeny vždy pro celou tloušťku jednotlivých konstrukcí._x000D_
5. V cenách nejsou započteny náklady na zarovnání styčných ploch betonových nebo živičných podkladů nebo krytů, které se oceňuje cenami souboru cen 919 73- Zarovnání styčné plochy části C 01 tohoto ceníku. Množství suti získané ze zarovnání styčných ploch podkladů nebo krytů se zvlášť nevykazuje._x000D_
6. Přemístění vybouraného materiálu větší vzdálenost, než je uvedeno, se oceňuje cenami souborů cen 997 22-1 Vodorovná doprava suti._x000D_
7. Ceny -714 . , -718 . , –724 . a -734 . nelze použít pro odstranění podkladu nebo krytu frézováním._x000D_
</t>
  </si>
  <si>
    <t>113202111</t>
  </si>
  <si>
    <t>Vytrhání obrub krajníků obrubníků stojatých</t>
  </si>
  <si>
    <t>235311528</t>
  </si>
  <si>
    <t>Vytrhání obrub s vybouráním lože, s přemístěním hmot na skládku na vzdálenost do 3 m nebo s naložením na dopravní prostředek z krajníků nebo obrubníků stojatých</t>
  </si>
  <si>
    <t xml:space="preserve">Poznámka k souboru cen:_x000D_
1. Ceny jsou určeny:_x000D_
a) pro vytrhání obrub, obrubníků nebo krajníků jakéhokoliv druhu a velikosti uložených v jakémkoliv loži popř. i s opěrami a vyspárovaných jakýmkoliv materiálem,_x000D_
b) pro obruby z dlažebních kostek uložených v jedné řadě._x000D_
2. V cenách nejsou započteny náklady na popř. nutné očištění:_x000D_
a) vytrhaných obrubníků nebo krajníků, které se oceňuje cenami souboru cen 979 0 . - . . Očištění vybouraných obrubníků, krajníků, desek nebo dílců části C 01 tohoto ceníku,_x000D_
b) vytrhaných dlažebních kostek, které se oceňují cenami souboru cen 979 07-11 Očištění vybouraných dlažebních kostek části C 01 tohoto ceníku._x000D_
3. Vytrhání obrub ze dvou řad kostek se oceňuje jako dvojnásobné množství vytrhání obrub z jedné řady kostek._x000D_
4. Přemístění vybouraných obrub, krajníků nebo dlažebních kostek včetně materiálu z lože a spár na vzdálenost přes 3 m se oceňuje cenami souborů cen 997 22-1 Vodorovná doprava suti a vybouraných hmot._x000D_
</t>
  </si>
  <si>
    <t>12,85+20</t>
  </si>
  <si>
    <t>1666702854</t>
  </si>
  <si>
    <t>24*5</t>
  </si>
  <si>
    <t>-1283246032</t>
  </si>
  <si>
    <t>130001101</t>
  </si>
  <si>
    <t>Příplatek za ztížení vykopávky v blízkosti podzemního vedení</t>
  </si>
  <si>
    <t>350367532</t>
  </si>
  <si>
    <t>Příplatek k cenám hloubených vykopávek za ztížení vykopávky v blízkosti podzemního vedení nebo výbušnin pro jakoukoliv třídu horniny</t>
  </si>
  <si>
    <t xml:space="preserve">Poznámka k souboru cen:_x000D_
1. Cena je určena:_x000D_
a) i pro soubor cen 123 . 0-21 Vykopávky zářezů se šikmými stěnami pro podzemní vedení části A 02,_x000D_
b) pro podzemní vedení procházející hloubenou vykopávkou nebo uložené ve stěně výkopu při jakékoliv hloubce vedení pod původním terénem nebo jeho výšce nade dnem výkopu a jakémkoliv směru vedení ke stranám výkopu;_x000D_
c) pro výbušniny nezaložené dodavatelem._x000D_
2. Cenu lze použít i tehdy, narazí-li se na vedení nebo výbušninu až při vykopávce a to pro zbývající objem výkopu, který je projektantem nebo investorem označen, v němž by toto nebo jiné nepředvídané vedení nebo výbušnina mohlo být uloženo. Toto ustanovení neplatí pro objem hornin tř. 6 a 7._x000D_
3. Cenu nelze použít pro ztížení vykopávky v blízkosti podzemních vedení nebo výbušnin, u nichž je projektem zakázáno použít při vykopávce kovové nástroje nebo nářadí._x000D_
4. Množství ztížení vykopávky v blízkosti_x000D_
a) podzemního vedení, jehož půdorysná a výšková poloha_x000D_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obalem;_x000D_
- není v projektu uvedena, avšak která podle projektu nebo sdělení investora jsou pravděpodobně ve výkopišti uložena, se rovná objemu výkopu, který je projektantem nebo investorem označen._x000D_
b) výbušniny, určí vždy projektant nebo investor, ať je v projektu uvedeno či neuvedeno._x000D_
5. Je-li vedení uloženo ve výkopišti tak, že se vykopávka v celém výše popsaném objemu nevykopává, např. blízko stěn nebo dna výkopu, oceňuje se ztížení vykopávky jen pro tu část objemu, v níž se ztížená vykopávka provádí._x000D_
6. Jsou-li ve výkopišti dvě vedení položena tak blízko sebe, že se výše uvedené objemy pro obě vedení pronikají, určí se množství ztížení vykopávky tak, aby se pronik započetl jen jednou._x000D_
7. Objem ztížení vykopávky se od celkového objemu výkopu neodečítá._x000D_
8. Dočasné zajištění různých podzemních vedení ve výkopišti se oceňuje cenami souboru cen 119 00-14 Dočasné zajištění podzemního potrubí nebo vedení ve výkopišti._x000D_
</t>
  </si>
  <si>
    <t>105*0,20 "na úroveň pláně"</t>
  </si>
  <si>
    <t>(2,95+16,2+2,95+16,2+5,5*2+5,2)*0,4*0,55 "sklad + přístřešek pasy"</t>
  </si>
  <si>
    <t>131203102</t>
  </si>
  <si>
    <t>Hloubení jam ručním nebo pneum nářadím v nesoudržných horninách tř. 3</t>
  </si>
  <si>
    <t>68616266</t>
  </si>
  <si>
    <t>Hloubení zapažených i nezapažených jam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</si>
  <si>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3 m od okraje jámy nebo naložení na dopravní prostředek._x000D_
2. V cenách 10-3101 až 40-3102 jsou započteny i náklady na svislý přesun horniny po házečkách do 2 metrů._x000D_
</t>
  </si>
  <si>
    <t>131203109</t>
  </si>
  <si>
    <t>Příplatek za lepivost u hloubení jam ručním nebo pneum nářadím v hornině tř. 3</t>
  </si>
  <si>
    <t>-1564457837</t>
  </si>
  <si>
    <t>Hloubení zapažených i nezapažených jam ručním nebo pneumatickým nářadím s urovnáním dna do předepsaného profilu a spádu v horninách tř. 3 Příplatek k cenám za lepivost horniny tř. 3</t>
  </si>
  <si>
    <t>21*0,2 'Přepočtené koeficientem množství</t>
  </si>
  <si>
    <t>132212102</t>
  </si>
  <si>
    <t>Hloubení rýh š do 600 mm ručním nebo pneum nářadím v nesoudržných horninách tř. 3</t>
  </si>
  <si>
    <t>-131101091</t>
  </si>
  <si>
    <t>Hloubení zapažených i nezapažených rýh šířky do 600 mm ručním nebo pneumatickým nářadím s urovnáním dna do předepsaného profilu a spádu v horninách tř. 3 nesoudržných</t>
  </si>
  <si>
    <t xml:space="preserve">Poznámka k souboru cen:_x000D_
1. V cenách jsou započteny i náklady na přehození výkopku na přilehlém terénu na vzdálenost do 3 m od podélné osy rýhy nebo naložení výkopku na dopravní prostředek._x000D_
2. V cenách 12-2101 až 41-2102 jsou započteny i náklady na i svislý přesun horniny po házečkách do 2 metrů._x000D_
</t>
  </si>
  <si>
    <t>132212109</t>
  </si>
  <si>
    <t>Příplatek za lepivost u hloubení rýh š do 600 mm ručním nebo pneum nářadím v hornině tř. 3</t>
  </si>
  <si>
    <t>-939438918</t>
  </si>
  <si>
    <t>Hloubení zapažených i nezapažených rýh šířky do 600 mm ručním nebo pneumatickým nářadím s urovnáním dna do předepsaného profilu a spádu v horninách tř. 3 Příplatek k cenám za lepivost horniny tř. 3</t>
  </si>
  <si>
    <t>11,99*0,2 'Přepočtené koeficientem množství</t>
  </si>
  <si>
    <t>-1716757761</t>
  </si>
  <si>
    <t>105*0,3 "stávající plocha"</t>
  </si>
  <si>
    <t>1497101241</t>
  </si>
  <si>
    <t>64,49*20 'Přepočtené koeficientem množství</t>
  </si>
  <si>
    <t>-1912373231</t>
  </si>
  <si>
    <t>-379929164</t>
  </si>
  <si>
    <t>64,49*2 'Přepočtené koeficientem množství</t>
  </si>
  <si>
    <t>-2100712951</t>
  </si>
  <si>
    <t>2,75*16 "sklad SSZT"</t>
  </si>
  <si>
    <t>69311175</t>
  </si>
  <si>
    <t>geotextilie PP s ÚV stabilizací 500g/m2</t>
  </si>
  <si>
    <t>1541946241</t>
  </si>
  <si>
    <t>44*1,15 'Přepočtené koeficientem množství</t>
  </si>
  <si>
    <t>-994336068</t>
  </si>
  <si>
    <t>105 "pláň"</t>
  </si>
  <si>
    <t>-1999183606</t>
  </si>
  <si>
    <t>30,5*0,2 "přístřešek"</t>
  </si>
  <si>
    <t>24,5*0,2 "zpevněné plochy"</t>
  </si>
  <si>
    <t>-670803488</t>
  </si>
  <si>
    <t>2,75*16*0,2 "sklad SSZT"</t>
  </si>
  <si>
    <t>-1479729084</t>
  </si>
  <si>
    <t>30,5*0,1 "přístřešek"</t>
  </si>
  <si>
    <t>24,5*0,1 "zpevněné plochy"</t>
  </si>
  <si>
    <t>2,75*16*0,1 "sklad SSZT"</t>
  </si>
  <si>
    <t>273313611</t>
  </si>
  <si>
    <t>Základové desky z betonu tř. C 16/20</t>
  </si>
  <si>
    <t>1657702327</t>
  </si>
  <si>
    <t>Základy z betonu prostého desky z betonu kamenem neprokládaného tř. C 16/20</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</si>
  <si>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t>
  </si>
  <si>
    <t>2,75*16*0,15 "sklad SSZT"</t>
  </si>
  <si>
    <t>6,6*1,15 'Přepočtené koeficientem množství</t>
  </si>
  <si>
    <t>273351121</t>
  </si>
  <si>
    <t>Zřízení bednění základových desek</t>
  </si>
  <si>
    <t>-552269149</t>
  </si>
  <si>
    <t>Bednění základů desek zřízení</t>
  </si>
  <si>
    <t>(2,75*2+16*2)*0,15 "sklad SSZT"</t>
  </si>
  <si>
    <t>273351122</t>
  </si>
  <si>
    <t>Odstranění bednění základových desek</t>
  </si>
  <si>
    <t>1017221162</t>
  </si>
  <si>
    <t>Bednění základů desek odstranění</t>
  </si>
  <si>
    <t>828442582</t>
  </si>
  <si>
    <t>(2,75*16)*5,4/1000 "SSZT"</t>
  </si>
  <si>
    <t>0,238*1,15 'Přepočtené koeficientem množství</t>
  </si>
  <si>
    <t>274313611</t>
  </si>
  <si>
    <t>Základové pásy z betonu tř. C 16/20</t>
  </si>
  <si>
    <t>445970486</t>
  </si>
  <si>
    <t>Základy z betonu prostého pasy betonu kamenem neprokládaného tř. C 16/20</t>
  </si>
  <si>
    <t>(2,95+16,2+2,95+16,2+5,5*2+5,2)*0,4*0,8 "sklad + přístřešek pasy"</t>
  </si>
  <si>
    <t>17,44*1,15 'Přepočtené koeficientem množství</t>
  </si>
  <si>
    <t>34754068</t>
  </si>
  <si>
    <t>(2,95+16,2+8,45+5,2+5,5+11)*0,3 "vnější"</t>
  </si>
  <si>
    <t>(2,15*2+15,4*2+4,4*2+5,1*2)*0,3 "vnitřní"</t>
  </si>
  <si>
    <t>61068327</t>
  </si>
  <si>
    <t>275361821</t>
  </si>
  <si>
    <t>Výztuž základových patek betonářskou ocelí 10 505 (R)</t>
  </si>
  <si>
    <t>-1349430685</t>
  </si>
  <si>
    <t>Výztuž základů patek z betonářské oceli 10 505 (R)</t>
  </si>
  <si>
    <t>(2,95+16,2+8,45+5,2+5,5+11)*6*0,888/1000 "R12 6x prut průběžný"</t>
  </si>
  <si>
    <t>0,263*1,15 'Přepočtené koeficientem množství</t>
  </si>
  <si>
    <t>311113153</t>
  </si>
  <si>
    <t>Nosná zeď tl do 250 mm z hladkých tvárnic ztraceného bednění včetně výplně z betonu tř. C 25/30</t>
  </si>
  <si>
    <t>-696401017</t>
  </si>
  <si>
    <t>Nadzákladové zdi z tvárnic ztraceného bednění hladkých, včetně výplně z betonu třídy C 25/30, tloušťky zdiva přes 200 do 250 mm</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</si>
  <si>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</si>
  <si>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(2,75*2+15,6)*0,5+15,6*0,5 "SSZT 2 vrstvy"</t>
  </si>
  <si>
    <t>-(2,2*0,5+0,9*0,5) "SSZT výplně  2 vrstvy"</t>
  </si>
  <si>
    <t>5,3*0,5+1,9*0,5+3*0,5 "přístřešek 2 vrstvy"</t>
  </si>
  <si>
    <t>311235145</t>
  </si>
  <si>
    <t>Zdivo jednovrstvé z cihel broušených přes P10 do P15 na tenkovrstvou maltu tl 250 mm</t>
  </si>
  <si>
    <t>125006813</t>
  </si>
  <si>
    <t>Zdivo jednovrstvé z cihel děrovaných broušených na celoplošnou tenkovrstvou maltu, pevnost cihel přes P10 do P15, tl. zdiva 250 mm</t>
  </si>
  <si>
    <t>(2,75*2+15,6)*3,75+15,6*3,05+5*0,7 "SSZT</t>
  </si>
  <si>
    <t>-(2,2*2,2+0,9*1,97) "SSZT výplně"</t>
  </si>
  <si>
    <t>5,5*3,55+1,9*2,815+10,97 "přístřešek"</t>
  </si>
  <si>
    <t>1134120561</t>
  </si>
  <si>
    <t>3 "P02"</t>
  </si>
  <si>
    <t>317168058</t>
  </si>
  <si>
    <t>Překlad keramický vysoký v 238 mm dl 2750 mm</t>
  </si>
  <si>
    <t>-863146431</t>
  </si>
  <si>
    <t>Překlady keramické vysoké osazené do maltového lože, šířky překladu 70 mm výšky 238 mm, délky 2750 mm</t>
  </si>
  <si>
    <t>3 "P01"</t>
  </si>
  <si>
    <t>342244211</t>
  </si>
  <si>
    <t>Příčka z cihel broušených na tenkovrstvou maltu tloušťky 115 mm</t>
  </si>
  <si>
    <t>1888910629</t>
  </si>
  <si>
    <t>Příčky jednoduché z cihel děrovaných broušených, na tenkovrstvou maltu, pevnost cihel do P15, tl. příčky 115 mm</t>
  </si>
  <si>
    <t>2,35*3,05 "SSZT"</t>
  </si>
  <si>
    <t>-1666098423</t>
  </si>
  <si>
    <t>2,35</t>
  </si>
  <si>
    <t>-99529244</t>
  </si>
  <si>
    <t>3,05*2 "SSZT"</t>
  </si>
  <si>
    <t>411118222</t>
  </si>
  <si>
    <t>Strop tl do 250 mm z betonových vložek výšky do 210 mm osová vzdálenost nosníků do 700 mm rozpětí do 3,6 m</t>
  </si>
  <si>
    <t>841753223</t>
  </si>
  <si>
    <t>Stropy skládané betonové z jednoduchých železobetonových nosníků a betonových stropních vložek včetně zmonolitnění konstrukce betonem C20/25 bez výztuže výšky stropní vložky přes 160 do 210 mm tloušťky stropní konstrukce do 250 mm při osové vzdálenosti přes 500 do 700 mm, délky nosníků přes 1,8 do 3,6 m</t>
  </si>
  <si>
    <t>2,75*16 "SSZT"</t>
  </si>
  <si>
    <t>411321515</t>
  </si>
  <si>
    <t>Stropy deskové ze ŽB tř. C 20/25</t>
  </si>
  <si>
    <t>-1375781451</t>
  </si>
  <si>
    <t>Stropy z betonu železového (bez výztuže) stropů deskových, plochých střech, desek balkonových, desek hřibových stropů včetně hlavic hřibových sloupů tř. C 20/25</t>
  </si>
  <si>
    <t xml:space="preserve">Poznámka k souboru cen:_x000D_
1. V cenách pohledového betonu 411 35-4 a 411 35-5 jsou započteny i náklady na pečlivé hutnění zejména při líci konstrukce pro docílení neporušeného maltového povrchu bez vzhledových kazů._x000D_
</t>
  </si>
  <si>
    <t>0,15*15,6 "spádový klín střechy - betonováno zároveˇse stropem"</t>
  </si>
  <si>
    <t>2,34*1,25 'Přepočtené koeficientem množství</t>
  </si>
  <si>
    <t>740448381</t>
  </si>
  <si>
    <t>(2,75*16)*1,54/1000 "SSZT"</t>
  </si>
  <si>
    <t>(16*2+2,75*2)*1,5*7,99/1000 "SSZT nad podporou"</t>
  </si>
  <si>
    <t>0,517*1,15 'Přepočtené koeficientem množství</t>
  </si>
  <si>
    <t>-1307124832</t>
  </si>
  <si>
    <t>(16*2+2,75*2)*0,15*0,25 "SSZT pod stropem"</t>
  </si>
  <si>
    <t>(16*2+2,75*2)*0,2*0,25 "SSZT v úrovni stropu"</t>
  </si>
  <si>
    <t>(16*1+2,75*2+5*1)*0,15*0,25 "SSZT atika"</t>
  </si>
  <si>
    <t>(2,1+4,6+5,7+2,8)*0,15*0,25 "přístřešek"</t>
  </si>
  <si>
    <t>5,7*0,15*0,25 "přístřešek"</t>
  </si>
  <si>
    <t>-1224354047</t>
  </si>
  <si>
    <t>(16*2+2,75*2)*0,15*2 "SSZT pod stropem"</t>
  </si>
  <si>
    <t>(16*2+2,75*2)*0,2*2 "SSZT v úrovni stropu"</t>
  </si>
  <si>
    <t>(16*1+2,75*2+5*1)*0,15*2 "SSZT atika"</t>
  </si>
  <si>
    <t>(2,1+4,6+5,7+2,8)*0,15*2 "přístřešek"</t>
  </si>
  <si>
    <t>5,7*0,15*2 "přístřešek"</t>
  </si>
  <si>
    <t>1289537777</t>
  </si>
  <si>
    <t>402477688</t>
  </si>
  <si>
    <t>((16*2+2,75*2)*4+(4*4*1))*0,888/1000+250*1,05*0,222/1000 "SSZT pod stropem"</t>
  </si>
  <si>
    <t>((16*2+2,75*2)*4+(4*4*1))*0,888/1000+250*1,15*0,222/1000 "SSZT v úrovni stropu"</t>
  </si>
  <si>
    <t>((16*1+5*1+2,75*2)*4+(3*4*1))*0,888/1000+180*1,05*0,222/1000 "SSZT atika"</t>
  </si>
  <si>
    <t>((2,1+4,6+5,7+2,8)*4+(3*4*1))*0,888/1000+110*1,05*0,222/1000 "přístřešek"</t>
  </si>
  <si>
    <t>5,7*4*0,888/1000+39*1,05*0,222/1000 "přístřešek"</t>
  </si>
  <si>
    <t>0,683*1,15 'Přepočtené koeficientem množství</t>
  </si>
  <si>
    <t>Komunikace pozemní</t>
  </si>
  <si>
    <t>572340111</t>
  </si>
  <si>
    <t>Vyspravení krytu komunikací po překopech plochy do 15 m2 asfaltovým betonem ACO (AB) tl 50 mm</t>
  </si>
  <si>
    <t>2127133693</t>
  </si>
  <si>
    <t>Vyspravení krytu komunikací po překopech inženýrských sítí plochy do 15 m2 asfaltovým betonem ACO (AB), po zhutnění tl. přes 30 do 50 mm</t>
  </si>
  <si>
    <t xml:space="preserve">Poznámka k souboru cen:_x000D_
1. Ceny jsou určeny pro vyspravení krytů po překopech pro inženýrské sítě trvalé i dočasné (předepíše-li to projekt)._x000D_
2. Ceny jsou určeny pouze pro případy havárií, přeložek nebo běžných oprav inženýrských sítí._x000D_
3. Ceny nelze použít v rámci výstavby nových inženýrských sítí._x000D_
4. V cenách nejsou započteny náklady na:_x000D_
a) postřik živičný spojovací, který se oceňuje cenami souboru cen 573 2.-11 Postřik živičný spojovací části A 01 tohoto katalogu,_x000D_
b) zdrsňovací posyp, který se oceňuje cenami 578 90-112 Zdrsňovací posyp litého asfaltu z kameniva drobného drceného obaleného asfaltem při překopech inženýrských sítí, 572 40-41 Posyp živičného podkladu nebo krytu části C 01 tohoto katalogu._x000D_
</t>
  </si>
  <si>
    <t>17*0,35 "oprava komunikace"</t>
  </si>
  <si>
    <t>5,95*2 'Přepočtené koeficientem množství</t>
  </si>
  <si>
    <t>596212212</t>
  </si>
  <si>
    <t>Kladení zámkové dlažby pozemních komunikací tl 80 mm skupiny A pl do 300 m2</t>
  </si>
  <si>
    <t>1217856793</t>
  </si>
  <si>
    <t>Kladení dlažby z betonových zámkových dlaždic pozemních komunikací s ložem z kameniva těženého nebo drceného tl. do 50 mm, s vyplněním spár, s dvojitým hutněním vibrováním a se smetením přebytečného materiálu na krajnici tl. 80 mm skupiny A, pro plochy přes 100 do 300 m2</t>
  </si>
  <si>
    <t xml:space="preserve">Poznámka k souboru cen:_x000D_
1. Pro volbu cen dlažeb platí toto rozdělení: Skupina A: dlažby z prvků stejného tvaru, Skupina B: dlažby z prvků dvou a více tvarů, nebo z obrazců o ploše jednotlivě do 100 m2, Skupina C: dlažby obloukovitých tvarů (oblouky, kruhy, apod.)._x000D_
2. V cenách jsou započteny i náklady na dodání hmot pro lože a na dodání materiálu na výplň spár._x000D_
3. V cenách nejsou započteny náklady na dodání zámkové dlažby, které se oceňuje ve specifikaci; ztratné lze dohodnout u plochy_x000D_
a) do 100 m2 ve výši 3 %,_x000D_
b) přes 100 do 300 m2 ve výši 2 %,_x000D_
c) přes 300 m2 ve výši 1 %._x000D_
4. Část lože přesahující tloušťku 50 mm se oceňuje cenami souboru cen 451 ..-9 Příplatek za každých dalších 10 mm tloušťky podkladu nebo lože._x000D_
</t>
  </si>
  <si>
    <t>30,5 "přístřešek"</t>
  </si>
  <si>
    <t>24,5 "zpevněné plochy"</t>
  </si>
  <si>
    <t>59245020</t>
  </si>
  <si>
    <t>dlažba skladebná betonová 200x100x80mm přírodní</t>
  </si>
  <si>
    <t>-583945894</t>
  </si>
  <si>
    <t>55*1,2 'Přepočtené koeficientem množství</t>
  </si>
  <si>
    <t>916131213</t>
  </si>
  <si>
    <t>Osazení silničního obrubníku betonového stojatého s boční opěrou do lože z betonu prostého</t>
  </si>
  <si>
    <t>1477221410</t>
  </si>
  <si>
    <t>Osazení silničního obrubníku betonového se zřízením lože, s vyplněním a zatřením spár cementovou maltou stojatého s boční opěrou z betonu prostého, do lože z betonu prostého</t>
  </si>
  <si>
    <t xml:space="preserve">Poznámka k souboru cen:_x000D_
1. V cenách silničních obrubníků ležatých i stojatých jsou započteny:_x000D_
a) pro osazení do lože z kameniva těženého i náklady na dodání hmot pro lože tl. 80 až 100 mm,_x000D_
b) pro osazení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</si>
  <si>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59217029</t>
  </si>
  <si>
    <t>obrubník betonový silniční nájezdový 1000x150x150mm</t>
  </si>
  <si>
    <t>880253922</t>
  </si>
  <si>
    <t>59217030</t>
  </si>
  <si>
    <t>obrubník betonový silniční přechodový 1000x150x150-250mm</t>
  </si>
  <si>
    <t>-1933337778</t>
  </si>
  <si>
    <t>59217034</t>
  </si>
  <si>
    <t>obrubník betonový silniční 1000x150x300mm</t>
  </si>
  <si>
    <t>-604486141</t>
  </si>
  <si>
    <t>-1049126383</t>
  </si>
  <si>
    <t xml:space="preserve">17*0,45*0,3 </t>
  </si>
  <si>
    <t>919735112</t>
  </si>
  <si>
    <t>Řezání stávajícího živičného krytu hl do 100 mm</t>
  </si>
  <si>
    <t>388878338</t>
  </si>
  <si>
    <t>Řezání stávajícího živičného krytu nebo podkladu hloubky přes 50 do 100 mm</t>
  </si>
  <si>
    <t xml:space="preserve">Poznámka k souboru cen:_x000D_
1. V cenách jsou započteny i náklady na spotřebu vody._x000D_
</t>
  </si>
  <si>
    <t>17 "oprava komunikace"</t>
  </si>
  <si>
    <t>919735122</t>
  </si>
  <si>
    <t>Řezání stávajícího betonového krytu hl do 100 mm</t>
  </si>
  <si>
    <t>-189877554</t>
  </si>
  <si>
    <t>Řezání stávajícího betonového krytu nebo podkladu hloubky přes 50 do 100 mm</t>
  </si>
  <si>
    <t>5 "oprava komunikace"</t>
  </si>
  <si>
    <t>-1881413827</t>
  </si>
  <si>
    <t>32,14 "101"</t>
  </si>
  <si>
    <t>4,81 "102"</t>
  </si>
  <si>
    <t>104702970</t>
  </si>
  <si>
    <t>611321141</t>
  </si>
  <si>
    <t>Vápenocementová omítka štuková dvouvrstvá vnitřních stropů rovných nanášená ručně</t>
  </si>
  <si>
    <t>1099895373</t>
  </si>
  <si>
    <t>Omítka vápenocementová vnitřních ploch nanášená ručně dvouvrstvá, tloušťky jádrové omítky do 10 mm a tloušťky štuku do 3 mm štuková vodorovných konstrukcí stropů rovných</t>
  </si>
  <si>
    <t>359907099</t>
  </si>
  <si>
    <t>32,08*2,95 "101"</t>
  </si>
  <si>
    <t>-(2,2*2,2) "101 výplně"</t>
  </si>
  <si>
    <t>(2,2*1+2,2*2)*0,2 "101 špalety"</t>
  </si>
  <si>
    <t>8,9*2,95 "102"</t>
  </si>
  <si>
    <t>-(0,9*1,97) "102 výplně"</t>
  </si>
  <si>
    <t>(0,9*1+1,97*2)*0,2 "102 špalety"</t>
  </si>
  <si>
    <t>1658990581</t>
  </si>
  <si>
    <t>0,5*5,5+0,35*5,5 "na dřevěnou kci"</t>
  </si>
  <si>
    <t>612321141</t>
  </si>
  <si>
    <t>Vápenocementová omítka štuková dvouvrstvá vnitřních stěn nanášená ručně</t>
  </si>
  <si>
    <t>1429005307</t>
  </si>
  <si>
    <t>Omítka vápenocementová vnitřních ploch nanášená ručně dvouvrstvá, tloušťky jádrové omítky do 10 mm a tloušťky štuku do 3 mm štuková svislých konstrukcí stěn</t>
  </si>
  <si>
    <t>-1684949415</t>
  </si>
  <si>
    <t>(2,55*2+15,6+5)*0,5 "SSZT vnitřní atika"</t>
  </si>
  <si>
    <t>(2,75*2+15,6+5)*3,75+15,6*3,05 "SSZT obvod"</t>
  </si>
  <si>
    <t>(5,5*3,55*2)+(1,9*2,815*2+0,2*2,815)+(10,97*2) "přístřešek"</t>
  </si>
  <si>
    <t>622143003</t>
  </si>
  <si>
    <t>Montáž omítkových plastových nebo pozinkovaných rohových profilů s tkaninou</t>
  </si>
  <si>
    <t>378239359</t>
  </si>
  <si>
    <t>Montáž omítkových profilů plastových nebo pozinkovaných, upevněných vtlačením do podkladní vrstvy nebo přibitím rohových s tkaninou</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</si>
  <si>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</si>
  <si>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3,75*3+0,5*2 "SSZT"</t>
  </si>
  <si>
    <t>2,815*2+3,45*2 "přístřešek"</t>
  </si>
  <si>
    <t>59051470</t>
  </si>
  <si>
    <t>lišta rohová Al 22/22 mm perforovaná</t>
  </si>
  <si>
    <t>2051018110</t>
  </si>
  <si>
    <t>24,78*1,05 'Přepočtené koeficientem množství</t>
  </si>
  <si>
    <t>622143004</t>
  </si>
  <si>
    <t>Montáž omítkových samolepících začišťovacích profilů pro spojení s okenním rámem</t>
  </si>
  <si>
    <t>1623620454</t>
  </si>
  <si>
    <t>Montáž omítkových profilů plastových nebo pozinkovaných, upevněných vtlačením do podkladní vrstvy nebo přibitím začišťovacích samolepících pro vytvoření dilatujícího spoje s okenním rámem</t>
  </si>
  <si>
    <t>(2,2*1+2,2*2)*2 "101"</t>
  </si>
  <si>
    <t>(1,1*1+2,05*2)*2 "102"</t>
  </si>
  <si>
    <t>1133667029</t>
  </si>
  <si>
    <t>23,6*1,05 'Přepočtené koeficientem množství</t>
  </si>
  <si>
    <t>622211001</t>
  </si>
  <si>
    <t>Montáž kontaktního zateplení vnějších stěn z polystyrénových desek tl do 40 mm</t>
  </si>
  <si>
    <t>-49956523</t>
  </si>
  <si>
    <t>Montáž kontaktního zateplení z polystyrenových desek nebo z kombinovaných desek na vnější stěny, tloušťky desek do 40 mm</t>
  </si>
  <si>
    <t>28375931</t>
  </si>
  <si>
    <t>deska EPS 70 fasádní λ=0,039 tl 25mm</t>
  </si>
  <si>
    <t>651073061</t>
  </si>
  <si>
    <t>4,675*1,25 'Přepočtené koeficientem množství</t>
  </si>
  <si>
    <t>739785706</t>
  </si>
  <si>
    <t>622321131</t>
  </si>
  <si>
    <t>Potažení vnějších stěn vápenocementovým aktivovaným štukem tloušťky do 3 mm</t>
  </si>
  <si>
    <t>-327805228</t>
  </si>
  <si>
    <t>Potažení vnějších ploch štukem vápenocementovým, tloušťky do 3 mm stěn</t>
  </si>
  <si>
    <t>622321141</t>
  </si>
  <si>
    <t>Vápenocementová omítka štuková dvouvrstvá vnějších stěn nanášená ručně</t>
  </si>
  <si>
    <t>-429238896</t>
  </si>
  <si>
    <t>Omítka vápenocementová vnějších ploch nanášená ručně dvouvrstvá, tloušťky jádrové omítky do 15 mm a tloušťky štuku do 3 mm štuková stěn</t>
  </si>
  <si>
    <t>(2,75*2+16)*3,75+15,6*3,05+5*0,75 "SSZT obvod"</t>
  </si>
  <si>
    <t>629991011</t>
  </si>
  <si>
    <t>Zakrytí výplní otvorů a svislých ploch fólií přilepenou lepící páskou</t>
  </si>
  <si>
    <t>-2086598599</t>
  </si>
  <si>
    <t>Zakrytí vnějších ploch před znečištěním včetně pozdějšího odkrytí výplní otvorů a svislých ploch fólií přilepenou lepící páskou</t>
  </si>
  <si>
    <t>(2,2*2,2)*2+(0,9*1,97)*2</t>
  </si>
  <si>
    <t>631311124</t>
  </si>
  <si>
    <t>Mazanina tl do 120 mm z betonu prostého bez zvýšených nároků na prostředí tř. C 16/20</t>
  </si>
  <si>
    <t>1131740346</t>
  </si>
  <si>
    <t>Mazanina z betonu prostého bez zvýšených nároků na prostředí tl. přes 80 do 120 mm tř. C 16/20</t>
  </si>
  <si>
    <t>32,14*0,1 "101"</t>
  </si>
  <si>
    <t>4,81*0,1 "102"</t>
  </si>
  <si>
    <t>3,695*1,15 'Přepočtené koeficientem množství</t>
  </si>
  <si>
    <t>631319022</t>
  </si>
  <si>
    <t>Příplatek k mazanině tl do 120 mm za přehlazení s poprášením cementem</t>
  </si>
  <si>
    <t>-1281328557</t>
  </si>
  <si>
    <t>Příplatek k cenám mazanin za úpravu povrchu mazaniny přehlazením s poprášením cementem pro konečnou úpravu, mazanina tl. přes 80 do 120 mm (20 kg/m3)</t>
  </si>
  <si>
    <t>2080122018</t>
  </si>
  <si>
    <t>3,695*2 'Přepočtené koeficientem množství</t>
  </si>
  <si>
    <t>631319196</t>
  </si>
  <si>
    <t>Příplatek k mazanině tl do 120 mm za plochu do 5 m2</t>
  </si>
  <si>
    <t>-1195709602</t>
  </si>
  <si>
    <t>Příplatek k cenám mazanin za malou plochu do 5 m2 jednotlivě mazanina tl. přes 80 do 120 mm</t>
  </si>
  <si>
    <t>274315992</t>
  </si>
  <si>
    <t>32,14*7,9*2/1000 "101"</t>
  </si>
  <si>
    <t>4,81*7,9*2/1000 "102"</t>
  </si>
  <si>
    <t>0,584*1,15 'Přepočtené koeficientem množství</t>
  </si>
  <si>
    <t>1686282369</t>
  </si>
  <si>
    <t>89751742</t>
  </si>
  <si>
    <t>632459171</t>
  </si>
  <si>
    <t>Příplatek k potěrům tl do 10 mm za plochu do 5 m2</t>
  </si>
  <si>
    <t>-874564528</t>
  </si>
  <si>
    <t>Příplatky k cenám potěrů za malou plochu do 5 m2 jednotlivě, tl. potěru do 10 mm</t>
  </si>
  <si>
    <t>4,81*2 'Přepočtené koeficientem množství</t>
  </si>
  <si>
    <t>634111115</t>
  </si>
  <si>
    <t>Obvodová dilatace pružnou těsnicí páskou mezi stěnou a mazaninou nebo potěrem v 120 mm</t>
  </si>
  <si>
    <t>-1742077234</t>
  </si>
  <si>
    <t>Obvodová dilatace mezi stěnou a mazaninou nebo potěrem pružnou těsnicí páskou na bázi syntetického kaučuku výšky 120 mm</t>
  </si>
  <si>
    <t>32,08 "101"</t>
  </si>
  <si>
    <t>8,9 "102"</t>
  </si>
  <si>
    <t>1897052421</t>
  </si>
  <si>
    <t>2,35*2 "101"</t>
  </si>
  <si>
    <t>1848194837</t>
  </si>
  <si>
    <t>637121113</t>
  </si>
  <si>
    <t>Okapový chodník z kačírku tl 200 mm s udusáním</t>
  </si>
  <si>
    <t>1645199538</t>
  </si>
  <si>
    <t>Okapový chodník z kameniva s udusáním a urovnáním povrchu z kačírku tl. 200 mm</t>
  </si>
  <si>
    <t>5,85 "SSZT k plotu"</t>
  </si>
  <si>
    <t>1537822669</t>
  </si>
  <si>
    <t>8 "101"</t>
  </si>
  <si>
    <t>4 "102"</t>
  </si>
  <si>
    <t>55341425</t>
  </si>
  <si>
    <t>mřížka větrací nerezová se síťovinou 250x250mm</t>
  </si>
  <si>
    <t>-1105268193</t>
  </si>
  <si>
    <t>118759190</t>
  </si>
  <si>
    <t>6,5*0,2*0,15 "žlabovka"</t>
  </si>
  <si>
    <t>1951178643</t>
  </si>
  <si>
    <t>59227051</t>
  </si>
  <si>
    <t>žlabovka příkopová betonová 210x280x100mm</t>
  </si>
  <si>
    <t>1016654287</t>
  </si>
  <si>
    <t>6,5</t>
  </si>
  <si>
    <t>949101112</t>
  </si>
  <si>
    <t>Lešení pomocné pro objekty pozemních staveb s lešeňovou podlahou v do 3,5 m zatížení do 150 kg/m2</t>
  </si>
  <si>
    <t>-308251632</t>
  </si>
  <si>
    <t>Lešení pomocné pracovní pro objekty pozemních staveb pro zatížení do 150 kg/m2, o výšce lešeňové podlahy přes 1,9 do 3,5 m</t>
  </si>
  <si>
    <t>154,35</t>
  </si>
  <si>
    <t>-798781081</t>
  </si>
  <si>
    <t xml:space="preserve">105 </t>
  </si>
  <si>
    <t>953241213</t>
  </si>
  <si>
    <t>Osazení smykových dilatačních trnů D 25 mm pro nižší zatížení nerez nebo pozink s pouzdrem</t>
  </si>
  <si>
    <t>1133237369</t>
  </si>
  <si>
    <t>Osazení smykových trnů do dilatačních spár jednoduchých pro nižší zatížení z nerezové nebo pozinkované oceli s pouzdrem z nerezové oceli nebo plastu, průměr 25 mm</t>
  </si>
  <si>
    <t>9*2</t>
  </si>
  <si>
    <t>54879274</t>
  </si>
  <si>
    <t>trn pro přenos smykové síly u dilatačních spár pro nižší zatížení nerez s nerezovým kombinovaným pouzdrem D 25mm</t>
  </si>
  <si>
    <t>1449947909</t>
  </si>
  <si>
    <t>953331121</t>
  </si>
  <si>
    <t>Vložky do svislých dilatačních spár z těžkých asfaltových pásů natavených</t>
  </si>
  <si>
    <t>-1776817873</t>
  </si>
  <si>
    <t>Vložky svislé do dilatačních spár z lepenky natavením, včetně dodání a osazení, v jakémkoliv zdivu, těžké asfaltové pásy</t>
  </si>
  <si>
    <t>22,5 "dilatace od stávajícího objektu"</t>
  </si>
  <si>
    <t>22,5*1,15 'Přepočtené koeficientem množství</t>
  </si>
  <si>
    <t>961044111</t>
  </si>
  <si>
    <t>Bourání základů z betonu prostého</t>
  </si>
  <si>
    <t>1011923861</t>
  </si>
  <si>
    <t>Bourání základů z betonu prostého</t>
  </si>
  <si>
    <t>0,4*1,05*10</t>
  </si>
  <si>
    <t>977131119</t>
  </si>
  <si>
    <t>Vrty příklepovými vrtáky D do 32 mm do cihelného zdiva nebo prostého betonu</t>
  </si>
  <si>
    <t>1260482102</t>
  </si>
  <si>
    <t>Vrty příklepovými vrtáky do cihelného zdiva nebo prostého betonu průměru přes 28 do 32 mm</t>
  </si>
  <si>
    <t>9*2*0,5</t>
  </si>
  <si>
    <t>997013111</t>
  </si>
  <si>
    <t>Vnitrostaveništní doprava suti a vybouraných hmot pro budovy v do 6 m s použitím mechanizace</t>
  </si>
  <si>
    <t>533259113</t>
  </si>
  <si>
    <t>Vnitrostaveništní doprava suti a vybouraných hmot vodorovně do 50 m svisle s použitím mechanizace pro budovy a haly výšky do 6 m</t>
  </si>
  <si>
    <t>-1607056909</t>
  </si>
  <si>
    <t>-1016375504</t>
  </si>
  <si>
    <t>105,986*29 'Přepočtené koeficientem množství</t>
  </si>
  <si>
    <t>-458047339</t>
  </si>
  <si>
    <t>105,986</t>
  </si>
  <si>
    <t>-46,2 "kamenivo"</t>
  </si>
  <si>
    <t>997223855</t>
  </si>
  <si>
    <t>Poplatek za uložení na skládce (skládkovné) zeminy a kameniva kód odpadu 170 504</t>
  </si>
  <si>
    <t>586093623</t>
  </si>
  <si>
    <t>46,2</t>
  </si>
  <si>
    <t>998011001</t>
  </si>
  <si>
    <t>Přesun hmot pro budovy zděné v do 6 m</t>
  </si>
  <si>
    <t>1225707661</t>
  </si>
  <si>
    <t>Přesun hmot pro budovy občanské výstavby, bydlení, výrobu a služby s nosnou svislou konstrukcí zděnou z cihel, tvárnic nebo kamene vodorovná dopravní vzdálenost do 100 m pro budovy výšky do 6 m</t>
  </si>
  <si>
    <t>711461103</t>
  </si>
  <si>
    <t>Provedení izolace proti tlakové vodě vodorovné fólií přilepenou v plné ploše</t>
  </si>
  <si>
    <t>1849622055</t>
  </si>
  <si>
    <t>Provedení izolace proti povrchové a podpovrchové tlakové vodě fóliemi na ploše vodorovné V přilepenou v plné ploše</t>
  </si>
  <si>
    <t xml:space="preserve">Poznámka k souboru cen:_x000D_
1. Izolace plochy jednotlivě do 10 m2 se oceňují skladebně cenou příslušné izolace a cenou 711 49-9097 Příplatek za plochu do 10 m2._x000D_
2. Cenami lze oceňovat i montáž izolací proti zemní vlhkosti._x000D_
</t>
  </si>
  <si>
    <t>5,3*0,2+1,9*0,2+3*0,2 "přístřešek"</t>
  </si>
  <si>
    <t>711462103</t>
  </si>
  <si>
    <t>Provedení izolace proti tlakové vodě svislé fólií přilepenou v plné ploše</t>
  </si>
  <si>
    <t>1413085052</t>
  </si>
  <si>
    <t>Provedení izolace proti povrchové a podpovrchové tlakové vodě fóliemi na ploše svislé S přilepenou v plné ploše</t>
  </si>
  <si>
    <t>(2,75*2+16*2)*0,35</t>
  </si>
  <si>
    <t>28322005</t>
  </si>
  <si>
    <t>fólie hydroizolační pro spodní stavbu mPVC tl 2mm</t>
  </si>
  <si>
    <t>-1408335223</t>
  </si>
  <si>
    <t>2,75*16 "vodorovná"</t>
  </si>
  <si>
    <t>(2,75*2+16*2)*0,35 "svislá"</t>
  </si>
  <si>
    <t>(2,75*2+16*2)*0,3 "zesílení hran"</t>
  </si>
  <si>
    <t>70,415*1,15 'Přepočtené koeficientem množství</t>
  </si>
  <si>
    <t>711491171</t>
  </si>
  <si>
    <t>Provedení izolace proti tlakové vodě vodorovné z textilií vrstva podkladní</t>
  </si>
  <si>
    <t>892136322</t>
  </si>
  <si>
    <t>Provedení izolace proti povrchové a podpovrchové tlakové vodě ostatní na ploše vodorovné V z textilií, vrstva podkladní</t>
  </si>
  <si>
    <t xml:space="preserve">Poznámka k souboru cen:_x000D_
1. Cenami -9095 až -9097 lze oceňovat jen tehdy, nepřesáhne-li součet souvislé plochy vodorovné a svislé izolační vrstvy 10 m2._x000D_
2. Cenou -1175 lze oceňovat i připevnění izolace na ploše svislé._x000D_
3. Cenami -1171 až -1273 lze oceňovat i izolace proti zemní vlhkosti._x000D_
4. V ceně -1177 jsou započteny i náklady na navrtání, osazení hmoždinek a zatmelení._x000D_
</t>
  </si>
  <si>
    <t>711491172</t>
  </si>
  <si>
    <t>Provedení izolace proti tlakové vodě vodorovné z textilií vrstva ochranná</t>
  </si>
  <si>
    <t>-1082482410</t>
  </si>
  <si>
    <t>Provedení izolace proti povrchové a podpovrchové tlakové vodě ostatní na ploše vodorovné V z textilií, vrstva ochranná</t>
  </si>
  <si>
    <t>-1846007897</t>
  </si>
  <si>
    <t>2,75*16 "vodorovná podkladní"</t>
  </si>
  <si>
    <t>2,75*16 "vodorovná ochranná"</t>
  </si>
  <si>
    <t>(2,75*2+16*2)*0,35 "svislá podkladní"</t>
  </si>
  <si>
    <t>5,3*0,2+1,9*0,2+3*0,2 "přístřešek podklad"</t>
  </si>
  <si>
    <t>5,3*0,2+1,9*0,2+3*0,2 "přístřešek ochranná"</t>
  </si>
  <si>
    <t>105,205*1,05 'Přepočtené koeficientem množství</t>
  </si>
  <si>
    <t>711491177</t>
  </si>
  <si>
    <t>Připevnění vodorovné izolace proti tlakové vodě nerezovou lištou</t>
  </si>
  <si>
    <t>-108888142</t>
  </si>
  <si>
    <t>Provedení izolace proti povrchové a podpovrchové tlakové vodě ostatní na ploše vodorovné V připevnění izolace nerezovou lištou</t>
  </si>
  <si>
    <t>(2,75*2+16*2) "svislá podkladní"</t>
  </si>
  <si>
    <t>562450.1Z</t>
  </si>
  <si>
    <t>nerezová krycí lišta perforovaná</t>
  </si>
  <si>
    <t>1635084</t>
  </si>
  <si>
    <t>(2,75*2+16*2) "zesílení hran"</t>
  </si>
  <si>
    <t>711762711</t>
  </si>
  <si>
    <t>Izolace proti vodě zesílení izolace u koutů nebo hran přilepením fólie rš 250 nebo 300 mm</t>
  </si>
  <si>
    <t>1590208075</t>
  </si>
  <si>
    <t>Provedení detailů fóliemi zesílení koutů nebo hran fólií rš 250 nebo 300 mm přilepenou nebo přivařenou</t>
  </si>
  <si>
    <t>998711101</t>
  </si>
  <si>
    <t>Přesun hmot tonážní pro izolace proti vodě, vlhkosti a plynům v objektech výšky do 6 m</t>
  </si>
  <si>
    <t>144384102</t>
  </si>
  <si>
    <t>Přesun hmot pro izolace proti vodě, vlhkosti a plynům stanovený z hmotnosti přesunovaného materiálu vodorovná dopravní vzdálenost do 50 m v objektech výšky do 6 m</t>
  </si>
  <si>
    <t>712</t>
  </si>
  <si>
    <t>Povlakové krytiny</t>
  </si>
  <si>
    <t>712311101</t>
  </si>
  <si>
    <t>Provedení povlakové krytiny střech do 10° za studena lakem penetračním nebo asfaltovým</t>
  </si>
  <si>
    <t>926714618</t>
  </si>
  <si>
    <t>Provedení povlakové krytiny střech plochých do 10° natěradly a tmely za studena nátěrem lakem penetračním nebo asfaltovým</t>
  </si>
  <si>
    <t xml:space="preserve">Poznámka k souboru cen:_x000D_
1. Povlakové krytiny střech jednotlivě do 10 m2 se oceňují skladebně cenou příslušné izolace a cenou 712 39-9095 Příplatek za plochu do 10 m2._x000D_
</t>
  </si>
  <si>
    <t>(4,56*2)*2"štítek - přechod na atiku ploché střechy"</t>
  </si>
  <si>
    <t>18,24*2 'Přepočtené koeficientem množství</t>
  </si>
  <si>
    <t>438771096</t>
  </si>
  <si>
    <t>18,24*0,0006 'Přepočtené koeficientem množství</t>
  </si>
  <si>
    <t>712341559</t>
  </si>
  <si>
    <t>Provedení povlakové krytiny střech do 10° pásy NAIP přitavením v plné ploše</t>
  </si>
  <si>
    <t>-310183258</t>
  </si>
  <si>
    <t>Provedení povlakové krytiny střech plochých do 10° pásy přitavením NAIP v plné ploše</t>
  </si>
  <si>
    <t xml:space="preserve">Poznámka k souboru cen:_x000D_
1. Povlakové krytiny střech jednotlivě do 10 m2 se oceňují skladebně cenou příslušné izolace a cenou 712 39-9097 Příplatek za plochu do 10 m2._x000D_
</t>
  </si>
  <si>
    <t>62853006</t>
  </si>
  <si>
    <t>pás asfaltový natavitelný modifikovaný SBS tl 4,2mm s vložkou ze skleněné tkaniny a hrubozrnným břidličným posypem na horním povrchu</t>
  </si>
  <si>
    <t>181614759</t>
  </si>
  <si>
    <t>18,24*2,3 'Přepočtené koeficientem množství</t>
  </si>
  <si>
    <t>712361703</t>
  </si>
  <si>
    <t>Provedení povlakové krytiny střech do 10° fólií přilepenou v plné ploše</t>
  </si>
  <si>
    <t>1042088836</t>
  </si>
  <si>
    <t>Provedení povlakové krytiny střech plochých do 10° fólií přilepenou lepidlem v plné ploše</t>
  </si>
  <si>
    <t>2,75*16+(2,75+16+2,75+5)*0,5+(2,75+16+2,75+5)*0,2</t>
  </si>
  <si>
    <t>28342411</t>
  </si>
  <si>
    <t>fólie hydroizolační střešní mPVC s nakašírovaným PES rounem určená k lepení tl 1,5mm (účinná tloušťka)</t>
  </si>
  <si>
    <t>1381089380</t>
  </si>
  <si>
    <t>(2,75*2+5+16)*2*0,3 "zesílení koutu a hrany"</t>
  </si>
  <si>
    <t>78,45*1,15 'Přepočtené koeficientem množství</t>
  </si>
  <si>
    <t>712363004</t>
  </si>
  <si>
    <t>Provedení povlakové krytiny střech do 10° nalepením fólie PVC lepidlem na oplechování v plné ploše</t>
  </si>
  <si>
    <t>-928276460</t>
  </si>
  <si>
    <t>Provedení povlakové krytiny střech plochých do 10° fólií termoplastickou mPVC (měkčené PVC) aplikace fólie na oplechování (na tzv. fóliový plech) nalepením lepidlem v plné ploše</t>
  </si>
  <si>
    <t>10,8 "okapnice"</t>
  </si>
  <si>
    <t>2,75*2+5+16 "okapnička na atice"</t>
  </si>
  <si>
    <t>2,75*2+5+16+0,5+0,5 "pásek"</t>
  </si>
  <si>
    <t>2,75*2+5+16 "koutová lišta"</t>
  </si>
  <si>
    <t>2,75*2+5+16 "rohová lišta"</t>
  </si>
  <si>
    <t>117,8*0,1 'Přepočtené koeficientem množství</t>
  </si>
  <si>
    <t>55344008</t>
  </si>
  <si>
    <t>pásek poplastovaného plechu dl 2m rozvinuté š 50mm</t>
  </si>
  <si>
    <t>-832476378</t>
  </si>
  <si>
    <t>27,5*1,15 'Přepočtené koeficientem množství</t>
  </si>
  <si>
    <t>55344005</t>
  </si>
  <si>
    <t>lišta koutová vnější z poplastovaného plechu délky 2000 mm, rozvinuté šířky 100 mm</t>
  </si>
  <si>
    <t>1643377231</t>
  </si>
  <si>
    <t>26,5*1,15 'Přepočtené koeficientem množství</t>
  </si>
  <si>
    <t>55344006</t>
  </si>
  <si>
    <t>lišta koutová vnitřní z poplastovaného plechu délky 2000 mm, rozvinuté šířky 100 mm</t>
  </si>
  <si>
    <t>-1493203689</t>
  </si>
  <si>
    <t>55344007</t>
  </si>
  <si>
    <t>závětrná lišta z poplastovaného plechu délky 2000 mm, rozvinuté šířky 250 mm</t>
  </si>
  <si>
    <t>506038343</t>
  </si>
  <si>
    <t>55344003</t>
  </si>
  <si>
    <t>okapnice široká z poplastovaného plechu délky 2000 mm, rozvinuté šířky 250 mm</t>
  </si>
  <si>
    <t>414990126</t>
  </si>
  <si>
    <t>10,8*1,15 'Přepočtené koeficientem množství</t>
  </si>
  <si>
    <t>712399097</t>
  </si>
  <si>
    <t>Příplatek k povlakové krytině střech do 10° za plochu do 10 m2 NAIP, folie nebo termoplasty</t>
  </si>
  <si>
    <t>2031612733</t>
  </si>
  <si>
    <t>Provedení povlakové krytiny střech plochých do 10° -ostatní práce Příplatek k cenám za plochu do 10 m2 NAIP, foliemi nebo termoplasty</t>
  </si>
  <si>
    <t xml:space="preserve">Poznámka k souboru cen:_x000D_
1. Cenami -9095 až -9097 lze oceňovat jen tehdy, nepřesáhne-li součet plochy vodorovné a svislé izolační vrstvy 10 m2._x000D_
2. Cenou -9095 až -9097 nelze oceňovat opravy a údržbu povlakové krytiny._x000D_
</t>
  </si>
  <si>
    <t>(2,75+16+2,75+5)*0,5+(2,75+16+2,75+5)*0,2</t>
  </si>
  <si>
    <t>712964703</t>
  </si>
  <si>
    <t>Provedení povlakové krytiny zesílením koutů, rohů nebo hran fólií</t>
  </si>
  <si>
    <t>121349282</t>
  </si>
  <si>
    <t>Provedení povlakové krytiny střech fóliemi - ostatní práce zesílení koutů, rohů nebo hran fólií</t>
  </si>
  <si>
    <t>998712101</t>
  </si>
  <si>
    <t>Přesun hmot tonážní tonážní pro krytiny povlakové v objektech v do 6 m</t>
  </si>
  <si>
    <t>-889207322</t>
  </si>
  <si>
    <t>Přesun hmot pro povlakové krytiny stanovený z hmotnosti přesunovaného materiálu vodorovná dopravní vzdálenost do 50 m v objektech výšky do 6 m</t>
  </si>
  <si>
    <t>-1586469017</t>
  </si>
  <si>
    <t>2 "patka dřevěnéh pilíře BV/P 14-12"</t>
  </si>
  <si>
    <t>8 "ocelový pásek kotva pozednic"</t>
  </si>
  <si>
    <t>311971.1Z</t>
  </si>
  <si>
    <t xml:space="preserve">Kotevní patka dřevěného sloupku BV/P 14-12 </t>
  </si>
  <si>
    <t>1260913484</t>
  </si>
  <si>
    <t>2 "kotvení sloupku"</t>
  </si>
  <si>
    <t>13010358</t>
  </si>
  <si>
    <t>ocel pásová válcovaná za studena 40x4mm</t>
  </si>
  <si>
    <t>-521019909</t>
  </si>
  <si>
    <t>(0,75*1,26*8)/1000 "ocelový pásek kotva pozednic"</t>
  </si>
  <si>
    <t>762332532</t>
  </si>
  <si>
    <t>Montáž vázaných kcí krovů pravidelných z řeziva hoblovaného průřezové plochy do 224 cm2</t>
  </si>
  <si>
    <t>-1181372997</t>
  </si>
  <si>
    <t>Montáž vázaných konstrukcí krovů střech pultových, sedlových, valbových, stanových čtvercového nebo obdélníkového půdorysu, z řeziva hoblovaného průřezové plochy přes 120 do 224 cm2</t>
  </si>
  <si>
    <t>5,5*7 "krokev 100/180 mm"</t>
  </si>
  <si>
    <t>5,5 "krycí prkno 400/30 mm"</t>
  </si>
  <si>
    <t>762332533</t>
  </si>
  <si>
    <t>Montáž vázaných kcí krovů pravidelných z řeziva hoblovaného průřezové plochy do 288 cm2</t>
  </si>
  <si>
    <t>-212272341</t>
  </si>
  <si>
    <t>Montáž vázaných konstrukcí krovů střech pultových, sedlových, valbových, stanových čtvercového nebo obdélníkového půdorysu, z řeziva hoblovaného průřezové plochy přes 224 do 288 cm2</t>
  </si>
  <si>
    <t>5,7 "vaznice 150/180 mm"</t>
  </si>
  <si>
    <t>2,6*2 "sloupek 150/150 mm"</t>
  </si>
  <si>
    <t>5,7 "pozednice 160/120 mm"</t>
  </si>
  <si>
    <t>-493107816</t>
  </si>
  <si>
    <t>(0,12*0,2*5,5)*7 "krokev 100/180 mm"</t>
  </si>
  <si>
    <t>(0,17*0,2*5,7)*1 "vaznice 150/180 mm"</t>
  </si>
  <si>
    <t>(0,17*0,17*2,6)*2 "sloupek 150/150 mm"</t>
  </si>
  <si>
    <t>(0,18*0,14*5,7)*1 "pozednice 160/120 mm"</t>
  </si>
  <si>
    <t>1,412*1,1 'Přepočtené koeficientem množství</t>
  </si>
  <si>
    <t>60516110</t>
  </si>
  <si>
    <t>řezivo modřínové sušené tl 30mm</t>
  </si>
  <si>
    <t>-255698577</t>
  </si>
  <si>
    <t>(0,45*0,05*5,5)*1 "krycí prkno 400/30 mm"</t>
  </si>
  <si>
    <t>405111470</t>
  </si>
  <si>
    <t>762361313</t>
  </si>
  <si>
    <t>Konstrukční a vyrovnávací vrstva pod klempířské prvky (atiky) z desek dřevoštěpkových tl. 25 mm</t>
  </si>
  <si>
    <t>-2133021638</t>
  </si>
  <si>
    <t>Konstrukční vrstva pod klempířské prvky pro oplechování horních ploch zdí a nadezdívek (atik) z desek dřevoštěpkových šroubovaných do podkladu, tloušťky desky 25 mm</t>
  </si>
  <si>
    <t xml:space="preserve">Poznámka k souboru cen:_x000D_
1. V cenách -1312 až -1313 jsou započteny i náklady na kotvení desky do podkladu._x000D_
</t>
  </si>
  <si>
    <t>(16*2+2,75*2)*0,2</t>
  </si>
  <si>
    <t>1647385996</t>
  </si>
  <si>
    <t>5,5*5,7*0,03 "záklop krovu hoblované prkna na pero drážku tl. 25 mm"</t>
  </si>
  <si>
    <t>762812370</t>
  </si>
  <si>
    <t>Montáž vrchního záklopu z hoblovaných prken na pero a drážku nebo polodrážku</t>
  </si>
  <si>
    <t>318053262</t>
  </si>
  <si>
    <t>Záklop stropů montáž (materiál ve specifikaci) z prken hoblovaných s olištováním kolem zdí vrchního na pero a drážku, na polodrážku</t>
  </si>
  <si>
    <t>5,5*5,7 "záklop krovu"</t>
  </si>
  <si>
    <t>60516100</t>
  </si>
  <si>
    <t>řezivo smrkové sušené tl 35mm</t>
  </si>
  <si>
    <t>102954263</t>
  </si>
  <si>
    <t>998762101</t>
  </si>
  <si>
    <t>Přesun hmot tonážní pro kce tesařské v objektech v do 6 m</t>
  </si>
  <si>
    <t>817055661</t>
  </si>
  <si>
    <t>Přesun hmot pro konstrukce tesařské stanovený z hmotnosti přesunovaného materiálu vodorovná dopravní vzdálenost do 50 m v objektech výšky do 6 m</t>
  </si>
  <si>
    <t>-1074766156</t>
  </si>
  <si>
    <t>6 "přístřešek"</t>
  </si>
  <si>
    <t>764212635</t>
  </si>
  <si>
    <t>Oplechování štítu závětrnou lištou z Pz s povrchovou úpravou rš 400 mm</t>
  </si>
  <si>
    <t>1621978812</t>
  </si>
  <si>
    <t>Oplechování střešních prvků z pozinkovaného plechu s povrchovou úpravou štítu závětrnou lištou rš 400 mm</t>
  </si>
  <si>
    <t>5,75 "přístřešek"</t>
  </si>
  <si>
    <t>807073479</t>
  </si>
  <si>
    <t>764214611</t>
  </si>
  <si>
    <t>Oplechování horních ploch a atik bez rohů z Pz s povrch úpravou mechanicky kotvené rš přes 800mm</t>
  </si>
  <si>
    <t>-89000387</t>
  </si>
  <si>
    <t>Oplechování horních ploch zdí a nadezdívek (atik) z pozinkovaného plechu s povrchovou úpravou mechanicky kotvené přes rš 800 mm</t>
  </si>
  <si>
    <t>6 "přístřešek krycí plech ve hřebení trapézový plech / krycí prkno pozednice"</t>
  </si>
  <si>
    <t>-1399792806</t>
  </si>
  <si>
    <t>5,75 "štítek - přechod na atiku ploché střechy"</t>
  </si>
  <si>
    <t>4,560 "štítek - přechod na atiku ploché střechy stávající"</t>
  </si>
  <si>
    <t>764511602</t>
  </si>
  <si>
    <t>Žlab podokapní půlkruhový z Pz s povrchovou úpravou rš 330 mm</t>
  </si>
  <si>
    <t>-256843607</t>
  </si>
  <si>
    <t>Žlab podokapní z pozinkovaného plechu s povrchovou úpravou včetně háků a čel půlkruhový rš 330 mm</t>
  </si>
  <si>
    <t>11 "SSZT"</t>
  </si>
  <si>
    <t>764511642</t>
  </si>
  <si>
    <t>Kotlík oválný (trychtýřový) pro podokapní žlaby z Pz s povrchovou úpravou 330/100 mm</t>
  </si>
  <si>
    <t>563132111</t>
  </si>
  <si>
    <t>Žlab podokapní z pozinkovaného plechu s povrchovou úpravou včetně háků a čel kotlík oválný (trychtýřový), rš žlabu/průměr svodu 330/100 mm</t>
  </si>
  <si>
    <t>1+1</t>
  </si>
  <si>
    <t>764518622</t>
  </si>
  <si>
    <t>Svody kruhové včetně objímek, kolen, odskoků z Pz s povrchovou úpravou průměru 100 mm</t>
  </si>
  <si>
    <t>1737006609</t>
  </si>
  <si>
    <t>Svod z pozinkovaného plechu s upraveným povrchem včetně objímek, kolen a odskoků kruhový, průměru 100 mm</t>
  </si>
  <si>
    <t>4,5+4,5</t>
  </si>
  <si>
    <t>998764101</t>
  </si>
  <si>
    <t>Přesun hmot tonážní pro konstrukce klempířské v objektech v do 6 m</t>
  </si>
  <si>
    <t>-1205004383</t>
  </si>
  <si>
    <t>Přesun hmot pro konstrukce klempířské stanovený z hmotnosti přesunovaného materiálu vodorovná dopravní vzdálenost do 50 m v objektech výšky do 6 m</t>
  </si>
  <si>
    <t>-902647324</t>
  </si>
  <si>
    <t>DEK.2600401120</t>
  </si>
  <si>
    <t>DEKTEN METAL PLUS II (37,5m2/bal.)</t>
  </si>
  <si>
    <t>2059116985</t>
  </si>
  <si>
    <t>31,35*1,1 'Přepočtené koeficientem množství</t>
  </si>
  <si>
    <t>998765101</t>
  </si>
  <si>
    <t>Přesun hmot tonážní pro krytiny skládané v objektech v do 6 m</t>
  </si>
  <si>
    <t>462060015</t>
  </si>
  <si>
    <t>Přesun hmot pro krytiny skládané stanovený z hmotnosti přesunovaného materiálu vodorovná dopravní vzdálenost do 50 m na objektech výšky do 6 m</t>
  </si>
  <si>
    <t>766660411</t>
  </si>
  <si>
    <t>Montáž vchodových dveří jednokřídlových bez nadsvětlíku do zdiva včetně rámu</t>
  </si>
  <si>
    <t>-1432426370</t>
  </si>
  <si>
    <t>Montáž dveřních křídel dřevěných nebo plastových vchodových dveří včetně rámu do zdiva jednokřídlových bez nadsvětlíku</t>
  </si>
  <si>
    <t>1 "102"</t>
  </si>
  <si>
    <t>61144164</t>
  </si>
  <si>
    <t>dveře plastové vchodové jednokřídlé otvíravé 900x1970mm včetně rámu</t>
  </si>
  <si>
    <t>1610880392</t>
  </si>
  <si>
    <t>998766101</t>
  </si>
  <si>
    <t>Přesun hmot tonážní pro konstrukce truhlářské v objektech v do 6 m</t>
  </si>
  <si>
    <t>-1607660561</t>
  </si>
  <si>
    <t>Přesun hmot pro konstrukce truhlářské stanovený z hmotnosti přesunovaného materiálu vodorovná dopravní vzdálenost do 50 m v objektech výšky do 6 m</t>
  </si>
  <si>
    <t>-1206448337</t>
  </si>
  <si>
    <t>15485108</t>
  </si>
  <si>
    <t>profil trapézový  352/207/1035 pozink tl.plechu 0,63 mm</t>
  </si>
  <si>
    <t>-416108178</t>
  </si>
  <si>
    <t>31,35*1,15 'Přepočtené koeficientem množství</t>
  </si>
  <si>
    <t>767651210</t>
  </si>
  <si>
    <t>Montáž vrat garážových otvíravých do ocelové zárubně plochy do 6 m2</t>
  </si>
  <si>
    <t>-250672657</t>
  </si>
  <si>
    <t>Montáž vrat garážových nebo průmyslových otvíravých do ocelové zárubně z dílů, plochy do 6 m2</t>
  </si>
  <si>
    <t>55341910</t>
  </si>
  <si>
    <t>vrata ocelová 2,2x2,2m včetně úhelníkové zárubně, kompletizované včetně zámku</t>
  </si>
  <si>
    <t>-365734348</t>
  </si>
  <si>
    <t>1 "O01"</t>
  </si>
  <si>
    <t>333989666</t>
  </si>
  <si>
    <t>(2,2+2,2*3)*(4,75+0,5) "okování hran vjezdových vrat vnější a vitřní včetně patlí z páskoviny"</t>
  </si>
  <si>
    <t>0,9*(4,75+0,5) "okování vnější hrany vstupních dveří včetně patlí z páskoviny"</t>
  </si>
  <si>
    <t>13010510</t>
  </si>
  <si>
    <t>úhelník ocelový nerovnostranný jakost 11 375 75x50x5mm</t>
  </si>
  <si>
    <t>-1747641098</t>
  </si>
  <si>
    <t>((2,2+2,2*3)*(4,75+0,5))/1000 "okování hran vjezdových vrat vnější a vitřní včetně patlí z páskoviny"</t>
  </si>
  <si>
    <t>(0,9*(4,75+0,5))/1000 "okování vnější hrany vstupních dveří včetně patlí z páskoviny"</t>
  </si>
  <si>
    <t>0,051*1,2 'Přepočtené koeficientem množství</t>
  </si>
  <si>
    <t>998767101</t>
  </si>
  <si>
    <t>Přesun hmot tonážní pro zámečnické konstrukce v objektech v do 6 m</t>
  </si>
  <si>
    <t>-185530783</t>
  </si>
  <si>
    <t>Přesun hmot pro zámečnické konstrukce stanovený z hmotnosti přesunovaného materiálu vodorovná dopravní vzdálenost do 50 m v objektech výšky do 6 m</t>
  </si>
  <si>
    <t>783213021</t>
  </si>
  <si>
    <t>Napouštěcí dvojnásobný syntetický biodní nátěr tesařských prvků nezabudovaných do konstrukce</t>
  </si>
  <si>
    <t>-972924199</t>
  </si>
  <si>
    <t>Napouštěcí nátěr tesařských prvků proti dřevokazným houbám, hmyzu a plísním nezabudovaných do konstrukce dvojnásobný syntetický</t>
  </si>
  <si>
    <t xml:space="preserve">Poznámka k souboru cen:_x000D_
1. Položky souboru cen jsou určeny pro preventivní nátěr tesařských prvků natíraných před zabudováním do konstrukce._x000D_
2. Položky jednonásobného nátěru jsou určeny pro ochranu dřeva pod lazurovací nebo krycí nátěry do interiéru._x000D_
3. Položky dvojnásobného nátěru jsou určeny pro ochranu dřeva jako samostatného impregnačního nátěru prvků do interéru nebo pro ochranu dřeva pod lazurovací nebo krycí nátěry v exteriéru._x000D_
</t>
  </si>
  <si>
    <t>(0,1*2+0,18*2)*5,5*7 "krokev 100/180 mm"</t>
  </si>
  <si>
    <t>(0,4*2+0,03*2)*5,5 "krycí prkno 400/30 mm"</t>
  </si>
  <si>
    <t>(0,15*2+0,18*2)*5,7 "vaznice 150/180 mm"</t>
  </si>
  <si>
    <t>(0,15*2+0,15*2)*2,6*2 "sloupek 150/150 mm"</t>
  </si>
  <si>
    <t>(0,16*2+0,12*2)*5,7 "pozednice 160/120 mm"</t>
  </si>
  <si>
    <t>5,5*5,7*2 "záklop krovu"</t>
  </si>
  <si>
    <t>99,064*1,1 'Přepočtené koeficientem množství</t>
  </si>
  <si>
    <t>546826671</t>
  </si>
  <si>
    <t>99,064*2,2 'Přepočtené koeficientem množství</t>
  </si>
  <si>
    <t>-2123091797</t>
  </si>
  <si>
    <t>2130731960</t>
  </si>
  <si>
    <t>((0,075+0,05)*2,2*4)*2 "úhelník"</t>
  </si>
  <si>
    <t>((0,075+0,05)*0,9*1)*2 "úhelník"</t>
  </si>
  <si>
    <t>0,75*(0,04*2+0,004*2)*8 "pásovina"</t>
  </si>
  <si>
    <t>2,953*2 'Přepočtené koeficientem množství</t>
  </si>
  <si>
    <t>2039506409</t>
  </si>
  <si>
    <t>-866833890</t>
  </si>
  <si>
    <t>-284391529</t>
  </si>
  <si>
    <t>360709033</t>
  </si>
  <si>
    <t>197,592*2 'Přepočtené koeficientem množství</t>
  </si>
  <si>
    <t>783827405</t>
  </si>
  <si>
    <t>Krycí dvojnásobný silikonový nátěr hladkých betonových povrchů</t>
  </si>
  <si>
    <t>-696086855</t>
  </si>
  <si>
    <t>Krycí (ochranný ) nátěr omítek dvojnásobný hladkých betonových povrchů nebo povrchů z desek na bázi dřeva (dřevovláknitých apod.) silikonový</t>
  </si>
  <si>
    <t>1983771257</t>
  </si>
  <si>
    <t>784181011</t>
  </si>
  <si>
    <t>Dvojnásobné pačokování v místnostech výšky do 3,80 m</t>
  </si>
  <si>
    <t>-1691133590</t>
  </si>
  <si>
    <t>Pačokování dvojnásobné v místnostech výšky do 3,80 m</t>
  </si>
  <si>
    <t>-33856768</t>
  </si>
  <si>
    <t>-764937327</t>
  </si>
  <si>
    <t>HZS2121</t>
  </si>
  <si>
    <t>Hodinová zúčtovací sazba truhlář</t>
  </si>
  <si>
    <t>-1948239112</t>
  </si>
  <si>
    <t>Hodinové zúčtovací sazby profesí PSV provádění stavebních konstrukcí truhlář</t>
  </si>
  <si>
    <t>8*3*2 "příprava řeziva - hoblování"</t>
  </si>
  <si>
    <t>-1544001126</t>
  </si>
  <si>
    <t>-403228658</t>
  </si>
  <si>
    <t>1299247719</t>
  </si>
  <si>
    <t>SO02.2 - SKLAD SSZT - ESI</t>
  </si>
  <si>
    <t xml:space="preserve">    741 - Elektroinstalace - silnoproud</t>
  </si>
  <si>
    <t xml:space="preserve">      741-1 - Ëlektroinstalace</t>
  </si>
  <si>
    <t xml:space="preserve">      741-2 - Hromosvod a uzemnění</t>
  </si>
  <si>
    <t xml:space="preserve">      741-3 - Ostatní</t>
  </si>
  <si>
    <t>741</t>
  </si>
  <si>
    <t>Elektroinstalace - silnoproud</t>
  </si>
  <si>
    <t>Ëlektroinstalace</t>
  </si>
  <si>
    <t>-1326804517</t>
  </si>
  <si>
    <t>10.075.033</t>
  </si>
  <si>
    <t>Lišta LHD 40x40 vkládací bílá 2m</t>
  </si>
  <si>
    <t>-11420451</t>
  </si>
  <si>
    <t>Poznámka k položce:_x000D_
Lišta hranatá 40x40, bílá, 2 m, karton. Klasický tvar. Určena pro montáž na stěnu, nebo na strop. Dvojitý zámek víka zvyšuje tuhost lišty a zajišťuje pevnější fixaci víka.</t>
  </si>
  <si>
    <t>-251880456</t>
  </si>
  <si>
    <t>1247476717</t>
  </si>
  <si>
    <t>-79166281</t>
  </si>
  <si>
    <t>-1080717865</t>
  </si>
  <si>
    <t>3*1,2 'Přepočtené koeficientem množství</t>
  </si>
  <si>
    <t>-1471361405</t>
  </si>
  <si>
    <t>399344480</t>
  </si>
  <si>
    <t>100*1,2 'Přepočtené koeficientem množství</t>
  </si>
  <si>
    <t>193523485</t>
  </si>
  <si>
    <t>1459499047</t>
  </si>
  <si>
    <t>110*1,2 'Přepočtené koeficientem množství</t>
  </si>
  <si>
    <t>741122024</t>
  </si>
  <si>
    <t>Montáž kabel Cu bez ukončení uložený pod omítku plný kulatý 4x10 mm2 (CYKY)</t>
  </si>
  <si>
    <t>1050375515</t>
  </si>
  <si>
    <t>Montáž kabelů měděných bez ukončení uložených pod omítku plných kulatých (CYKY), počtu a průřezu žil 4x10 mm2</t>
  </si>
  <si>
    <t>34111076</t>
  </si>
  <si>
    <t>kabel silový s Cu jádrem 1 kV 4x10mm2</t>
  </si>
  <si>
    <t>1554386359</t>
  </si>
  <si>
    <t>20*1,2 'Přepočtené koeficientem množství</t>
  </si>
  <si>
    <t>-721520023</t>
  </si>
  <si>
    <t>22+20</t>
  </si>
  <si>
    <t>-1051018266</t>
  </si>
  <si>
    <t>1695690668</t>
  </si>
  <si>
    <t>741210007.R</t>
  </si>
  <si>
    <t>Montáž rozvaděč pod omítku pro 24 modulů, komplet dle výkresu</t>
  </si>
  <si>
    <t>308580060</t>
  </si>
  <si>
    <t>Montáž rozvodnic oceloplechových nebo plastových bez zapojení vodičů běžných, hmotnosti do 300 kg</t>
  </si>
  <si>
    <t>35713143.R</t>
  </si>
  <si>
    <t>Rozvaděč pod omítku pro 24 modulů, komplet dle výkresu</t>
  </si>
  <si>
    <t>1113696053</t>
  </si>
  <si>
    <t xml:space="preserve">Rozvaděč pod omítku pro 24 modulů, komplet dle výkresu
</t>
  </si>
  <si>
    <t>761808744</t>
  </si>
  <si>
    <t>1402648333</t>
  </si>
  <si>
    <t>-199203123</t>
  </si>
  <si>
    <t>ABB.5513AC02357B</t>
  </si>
  <si>
    <t>Zásuvka dvojnásobná s ochr. kolíky, s clonkami, s natočenou dutinou</t>
  </si>
  <si>
    <t>-602868045</t>
  </si>
  <si>
    <t>Poznámka k položce:_x000D_
bílá</t>
  </si>
  <si>
    <t>741320105</t>
  </si>
  <si>
    <t>Montáž jistič jednopólový nn do 25 A ve skříni</t>
  </si>
  <si>
    <t>-1101555454</t>
  </si>
  <si>
    <t>Montáž jističů se zapojením vodičů jednopólových nn do 25 A ve skříni</t>
  </si>
  <si>
    <t>2+2</t>
  </si>
  <si>
    <t>10.060.768</t>
  </si>
  <si>
    <t>Jistič 16B/1 PL7</t>
  </si>
  <si>
    <t>-1208643361</t>
  </si>
  <si>
    <t>Poznámka k položce:_x000D_
Jistič PL7, char B, 1-pólový, Icn=10kA, In=16A</t>
  </si>
  <si>
    <t>10.060.761</t>
  </si>
  <si>
    <t>Jistič 10B/1 PL7</t>
  </si>
  <si>
    <t>-1869619964</t>
  </si>
  <si>
    <t>Poznámka k položce:_x000D_
Jistič PL7, char B, 1-pólový, Icn=10kA, In=10A</t>
  </si>
  <si>
    <t>741320165</t>
  </si>
  <si>
    <t>Montáž jistič třípólový nn do 25 A ve skříni</t>
  </si>
  <si>
    <t>-1955548125</t>
  </si>
  <si>
    <t>Montáž jističů se zapojením vodičů třípólových nn do 25 A ve skříni</t>
  </si>
  <si>
    <t>35822402</t>
  </si>
  <si>
    <t>jistič 3pólový-charakteristika B 20A</t>
  </si>
  <si>
    <t>180940353</t>
  </si>
  <si>
    <t>741321033</t>
  </si>
  <si>
    <t>Montáž proudových chráničů čtyřpólových nn do 25 A ve skříni</t>
  </si>
  <si>
    <t>-1186689510</t>
  </si>
  <si>
    <t>Montáž proudových chráničů se zapojením vodičů čtyřpólových nn do 25 A ve skříni</t>
  </si>
  <si>
    <t>10.061.078</t>
  </si>
  <si>
    <t>Chránič 25/4/0,03 PF7</t>
  </si>
  <si>
    <t>-2024101869</t>
  </si>
  <si>
    <t>Poznámka k položce:_x000D_
Chránič Ir=250A, typ AC, 4-pól, Idn=0.03A, In=25A</t>
  </si>
  <si>
    <t>-2129925241</t>
  </si>
  <si>
    <t>LED svítidlo 34W / 3600 lm / 3000K IP44 s integrovaným mikrovlnným senzorem</t>
  </si>
  <si>
    <t>169137639</t>
  </si>
  <si>
    <t>LED svítidlo 34W / 3600 lm / 3000K</t>
  </si>
  <si>
    <t>2039035966</t>
  </si>
  <si>
    <t xml:space="preserve">LED svítidlo 34W / 3600 lm / 3000K
</t>
  </si>
  <si>
    <t>-1442167765</t>
  </si>
  <si>
    <t>741990003.R</t>
  </si>
  <si>
    <t>Průmyslové LED svítidlo 38W / 4800 lm / 4000K IP65</t>
  </si>
  <si>
    <t>2134069247</t>
  </si>
  <si>
    <t>-1586773979</t>
  </si>
  <si>
    <t>1828409144</t>
  </si>
  <si>
    <t>741810001</t>
  </si>
  <si>
    <t>Celková prohlídka elektrického rozvodu a zařízení do 100 000,- Kč</t>
  </si>
  <si>
    <t>361860210</t>
  </si>
  <si>
    <t>Zkoušky a prohlídky elektrických rozvodů a zařízení celková prohlídka a vyhotovení revizní zprávy pro objem montážních prací do 100 tis. Kč</t>
  </si>
  <si>
    <t>-116730290</t>
  </si>
  <si>
    <t>-1928497659</t>
  </si>
  <si>
    <t>4*0,3</t>
  </si>
  <si>
    <t>726957949</t>
  </si>
  <si>
    <t>2110357478</t>
  </si>
  <si>
    <t>1131267764</t>
  </si>
  <si>
    <t>0,366*14 'Přepočtené koeficientem množství</t>
  </si>
  <si>
    <t>67162243</t>
  </si>
  <si>
    <t>HZS2221</t>
  </si>
  <si>
    <t>Hodinová zúčtovací sazba elektrikář</t>
  </si>
  <si>
    <t>-952549487</t>
  </si>
  <si>
    <t>Hodinové zúčtovací sazby profesí PSV provádění stavebních instalací elektrikář</t>
  </si>
  <si>
    <t>Poznámka k položce:_x000D_
Práce v rozvaděči_x000D_
Úprava rozvaděče R63 - úprava krycího plechu a DIN lišty</t>
  </si>
  <si>
    <t>5+5</t>
  </si>
  <si>
    <t>-1714852969</t>
  </si>
  <si>
    <t>1095319071</t>
  </si>
  <si>
    <t>65/1,05</t>
  </si>
  <si>
    <t>61,905*1,1 'Přepočtené koeficientem množství</t>
  </si>
  <si>
    <t>741410052.R</t>
  </si>
  <si>
    <t>D+M Krabice HOP včetně svorkovnice pod omítku</t>
  </si>
  <si>
    <t>2091209732</t>
  </si>
  <si>
    <t xml:space="preserve">Krabice HOP včetně svorkovnice pod omítku
</t>
  </si>
  <si>
    <t>741410053.R</t>
  </si>
  <si>
    <t>Nespecifikované práce spojené s uchycením podpěry PV1p</t>
  </si>
  <si>
    <t>2093288699</t>
  </si>
  <si>
    <t xml:space="preserve">Nespecifikované práce spojené s uchycením podpěry PV1p
</t>
  </si>
  <si>
    <t>741410054.R</t>
  </si>
  <si>
    <t>Drobný uzemňovací a hromosvodový materiál</t>
  </si>
  <si>
    <t>-1661254013</t>
  </si>
  <si>
    <t>-300670070</t>
  </si>
  <si>
    <t>20+80</t>
  </si>
  <si>
    <t>1202463701</t>
  </si>
  <si>
    <t>20*0,62*1,1</t>
  </si>
  <si>
    <t>-318111526</t>
  </si>
  <si>
    <t>80*0,135*1,1</t>
  </si>
  <si>
    <t>35441560</t>
  </si>
  <si>
    <t>podpěra vedení FeZn na plechové střechy 110 mm</t>
  </si>
  <si>
    <t>1915870866</t>
  </si>
  <si>
    <t>35441415</t>
  </si>
  <si>
    <t>podpěra vedení FeZn do zdiva 150 mm</t>
  </si>
  <si>
    <t>1315060512</t>
  </si>
  <si>
    <t>1890605617</t>
  </si>
  <si>
    <t>5+40+5</t>
  </si>
  <si>
    <t>502300447</t>
  </si>
  <si>
    <t>-438139240</t>
  </si>
  <si>
    <t>78188233</t>
  </si>
  <si>
    <t>-1825334979</t>
  </si>
  <si>
    <t>5+11</t>
  </si>
  <si>
    <t>1827276802</t>
  </si>
  <si>
    <t>-420396827</t>
  </si>
  <si>
    <t>-201412271</t>
  </si>
  <si>
    <t>-1632040340</t>
  </si>
  <si>
    <t>1451960573</t>
  </si>
  <si>
    <t>1418434533</t>
  </si>
  <si>
    <t>35441050</t>
  </si>
  <si>
    <t>tyč jímací s kovaným hrotem 1000 mm FeZn</t>
  </si>
  <si>
    <t>-1734044012</t>
  </si>
  <si>
    <t>35441849</t>
  </si>
  <si>
    <t>držák jímače a ochranné trubky - 200 mm, FeZn</t>
  </si>
  <si>
    <t>844465942</t>
  </si>
  <si>
    <t>741-5.0013.R.1</t>
  </si>
  <si>
    <t>-1811671154</t>
  </si>
  <si>
    <t>40605600</t>
  </si>
  <si>
    <t>1998828272</t>
  </si>
  <si>
    <t>52792676</t>
  </si>
  <si>
    <t>-1985687687</t>
  </si>
  <si>
    <t>SO03.1 - PŘÍSTŘEŠEK PARKOVACÍCH STÁNÍ - SČ</t>
  </si>
  <si>
    <t>-1001518152</t>
  </si>
  <si>
    <t>261 "stávající plocha"</t>
  </si>
  <si>
    <t>-1832498224</t>
  </si>
  <si>
    <t>411058378</t>
  </si>
  <si>
    <t xml:space="preserve">48 </t>
  </si>
  <si>
    <t>468366198</t>
  </si>
  <si>
    <t>982254655</t>
  </si>
  <si>
    <t>-859244802</t>
  </si>
  <si>
    <t>261*0,25 "na úroveň pláně"</t>
  </si>
  <si>
    <t>89,1*0,5*0,8 "zemění"</t>
  </si>
  <si>
    <t>(1,1*1,1*0,8)*18 "základové patky"</t>
  </si>
  <si>
    <t>-(1,1*0,5*0,8)*14-(1,7*0,5*0,8)*4 "výkop rýhy pro zemení"</t>
  </si>
  <si>
    <t>-279314108</t>
  </si>
  <si>
    <t>-1066686718</t>
  </si>
  <si>
    <t>65,25*0,2 'Přepočtené koeficientem množství</t>
  </si>
  <si>
    <t>858932179</t>
  </si>
  <si>
    <t>-1688089181</t>
  </si>
  <si>
    <t>35,64*0,2 'Přepočtené koeficientem množství</t>
  </si>
  <si>
    <t>133202011</t>
  </si>
  <si>
    <t>Hloubení šachet ručním nebo pneum nářadím v soudržných horninách tř. 3, plocha výkopu do 4 m2</t>
  </si>
  <si>
    <t>-1556868478</t>
  </si>
  <si>
    <t>Hloubení zapažených i nezapažených šachet plocha výkopu do 20 m2 ručním nebo pneumatickým nářadím s případným nutným přemístěním výkopku ve výkopišti v horninách soudržných tř. 3, plocha výkopu do 4 m2</t>
  </si>
  <si>
    <t xml:space="preserve">Poznámka k souboru cen:_x000D_
1. V cenách jsou započteny i náklady na přehození výkopku na přilehlém terénu na vzdálenost do 5 m od hrany šachty nebo naložení na dopravní prostředek._x000D_
2. V cenách 10-2011 až 30-3012 jsou započteny i náklady na svislý přesun horniny po házečkách do 2 metrů._x000D_
</t>
  </si>
  <si>
    <t>133202019</t>
  </si>
  <si>
    <t>Příplatek za lepivost u hloubení šachet ručním nebo pneum nářadím v horninách tř. 3</t>
  </si>
  <si>
    <t>587342425</t>
  </si>
  <si>
    <t>Hloubení zapažených i nezapažených šachet plocha výkopu do 20 m2 ručním nebo pneumatickým nářadím s případným nutným přemístěním výkopku ve výkopišti v horninách soudržných tř. 3, plocha výkopu Příplatek k cenám za lepivost horniny tř. 3</t>
  </si>
  <si>
    <t>8,544*0,2 'Přepočtené koeficientem množství</t>
  </si>
  <si>
    <t>-565805734</t>
  </si>
  <si>
    <t>261*0,3 "stávající plocha"</t>
  </si>
  <si>
    <t>-(1,4*2+3,9*14+3,75*2)*0,5*0,8 "zpětný zásyp zemění"</t>
  </si>
  <si>
    <t>-1406484866</t>
  </si>
  <si>
    <t>161,774*20 'Přepočtené koeficientem množství</t>
  </si>
  <si>
    <t>1852950205</t>
  </si>
  <si>
    <t>470687612</t>
  </si>
  <si>
    <t>161,774*2 'Přepočtené koeficientem množství</t>
  </si>
  <si>
    <t>-998644044</t>
  </si>
  <si>
    <t>(1,4*2+3,9*14+3,75*2)*0,5*0,8 "zpětný zásyp zemění"</t>
  </si>
  <si>
    <t>-627016456</t>
  </si>
  <si>
    <t>1,2*1,2*18 "základové patky"</t>
  </si>
  <si>
    <t>69311088</t>
  </si>
  <si>
    <t>geotextilie netkaná separační, ochranná, filtrační, drenážní PES 500g/m2</t>
  </si>
  <si>
    <t>-721955938</t>
  </si>
  <si>
    <t>25,92*1,15 'Přepočtené koeficientem množství</t>
  </si>
  <si>
    <t>701317572</t>
  </si>
  <si>
    <t>261 "pláň včetně patek"</t>
  </si>
  <si>
    <t>-765761564</t>
  </si>
  <si>
    <t>(1,1*1,1*0,2)*18 "základové patky"</t>
  </si>
  <si>
    <t>275313711</t>
  </si>
  <si>
    <t>Základové patky z betonu tř. C 20/25</t>
  </si>
  <si>
    <t>1462686255</t>
  </si>
  <si>
    <t>Základy z betonu prostého patky a bloky z betonu kamenem neprokládaného tř. C 20/25</t>
  </si>
  <si>
    <t>(1,1*1,1*0,6)*18 "základové patky"</t>
  </si>
  <si>
    <t>(0,45*0,45*0,6)*18 "obetonování sloupů"</t>
  </si>
  <si>
    <t>15,255*1,15 'Přepočtené koeficientem množství</t>
  </si>
  <si>
    <t>275351121</t>
  </si>
  <si>
    <t>Zřízení bednění základových patek</t>
  </si>
  <si>
    <t>2122972589</t>
  </si>
  <si>
    <t>Bednění základů patek zřízení</t>
  </si>
  <si>
    <t>(0,45*4*0,6)*18 "obetonování sloupů"</t>
  </si>
  <si>
    <t>275351122</t>
  </si>
  <si>
    <t>Odstranění bednění základových patek</t>
  </si>
  <si>
    <t>-1709709121</t>
  </si>
  <si>
    <t>Bednění základů patek odstranění</t>
  </si>
  <si>
    <t>275362021</t>
  </si>
  <si>
    <t>Výztuž základových patek svařovanými sítěmi Kari</t>
  </si>
  <si>
    <t>1986366367</t>
  </si>
  <si>
    <t>Výztuž základů patek ze svařovaných sítí z drátů typu KARI</t>
  </si>
  <si>
    <t>(1*1*3,03)*18/1000 "základové patky"</t>
  </si>
  <si>
    <t>0,055*1,15 'Přepočtené koeficientem množství</t>
  </si>
  <si>
    <t>337171310</t>
  </si>
  <si>
    <t>Montáž nosné ocelové kce skladovací haly v do 6 m rozpětí vazníků do 6 m</t>
  </si>
  <si>
    <t>-113301163</t>
  </si>
  <si>
    <t>Montáž nosné ocelové konstrukce haly skladovací výšky do 6 m, rozpětí vazníků do 6 m</t>
  </si>
  <si>
    <t xml:space="preserve">Poznámka k souboru cen:_x000D_
1. V cenách jsou započteny i náklady na montáž sloupů, průvlaků, vazníků, zavětrování, apod. , tj. na montáž kompletní nosné konstrukce ocelové haly._x000D_
</t>
  </si>
  <si>
    <t>4,3*18*21,632/1000 "1 - 150/150/5"</t>
  </si>
  <si>
    <t>3,7*18*21,632/1000 "1 - 150/150/5"</t>
  </si>
  <si>
    <t>(0,3*0,3*0,012)*18*8 "roznášecí plech"</t>
  </si>
  <si>
    <t>14550182.5Z</t>
  </si>
  <si>
    <t>profil ocelový 150x150x5mm</t>
  </si>
  <si>
    <t>65605407</t>
  </si>
  <si>
    <t>13611232</t>
  </si>
  <si>
    <t>plech ocelový hladký jakost S 235 JR tl 12mm tabule</t>
  </si>
  <si>
    <t>1429376475</t>
  </si>
  <si>
    <t>441171111</t>
  </si>
  <si>
    <t>Montáž ocelových kcí zastřešení vazníky nebo krovy hmotnosti prvku do 30 kg/m dl do 12 m</t>
  </si>
  <si>
    <t>39058124</t>
  </si>
  <si>
    <t>Montáž ocelové konstrukce zastřešení (vazníky, krovy) hmotnosti jednotlivých prvků do 30 kg/m, délky do 12 m</t>
  </si>
  <si>
    <t>5,05*9*21,59/1000 "2 -180/120/5"</t>
  </si>
  <si>
    <t>42*2*12,09/1000 "3 - 100/100/4"</t>
  </si>
  <si>
    <t>42*5*9,554/1000 "4 - 120/50/4"</t>
  </si>
  <si>
    <t>14550182.2Z</t>
  </si>
  <si>
    <t>profil ocelový 100x100x4mm</t>
  </si>
  <si>
    <t>626418643</t>
  </si>
  <si>
    <t>14550182.3Z</t>
  </si>
  <si>
    <t>profil ocelový 120x50x4mm</t>
  </si>
  <si>
    <t>2018630018</t>
  </si>
  <si>
    <t>14550182.6Z</t>
  </si>
  <si>
    <t>profil ocelový 180x120x5mm</t>
  </si>
  <si>
    <t>-463572649</t>
  </si>
  <si>
    <t>444171112</t>
  </si>
  <si>
    <t>Montáž krytiny ocelových střech z tvarovaných ocelových plechů šroubovaných budov v do 12 m</t>
  </si>
  <si>
    <t>1656722293</t>
  </si>
  <si>
    <t>Montáž krytiny střech ocelových konstrukcí z tvarovaných ocelových plechů šroubovaných, výšky budovy přes 6 do 12 m</t>
  </si>
  <si>
    <t xml:space="preserve">Poznámka k souboru cen:_x000D_
1. Ceny nelze použít pro ocenění montáže krytiny střech zděných, betonových, případně jiných konstrukcí; tyto se ocení příslušnými cenami katalogu 800-767 Konstrukce zámečnické, případně 800-765 Konstrukce pokrývačské._x000D_
</t>
  </si>
  <si>
    <t>42*5,5</t>
  </si>
  <si>
    <t>1737624238</t>
  </si>
  <si>
    <t>231*1,15 'Přepočtené koeficientem množství</t>
  </si>
  <si>
    <t>-413000595</t>
  </si>
  <si>
    <t>261*0,05 "stávající plocha"</t>
  </si>
  <si>
    <t>564760111</t>
  </si>
  <si>
    <t>Podklad z kameniva hrubého drceného vel. 16-32 mm tl 200 mm</t>
  </si>
  <si>
    <t>-1411329969</t>
  </si>
  <si>
    <t>Podklad nebo kryt z kameniva hrubého drceného vel. 16-32 mm s rozprostřením a zhutněním, po zhutnění tl. 200 mm</t>
  </si>
  <si>
    <t>564761111</t>
  </si>
  <si>
    <t>Podklad z kameniva hrubého drceného vel. 32-63 mm tl 200 mm</t>
  </si>
  <si>
    <t>-1627638613</t>
  </si>
  <si>
    <t>Podklad nebo kryt z kameniva hrubého drceného vel. 32-63 mm s rozprostřením a zhutněním, po zhutnění tl. 200 mm</t>
  </si>
  <si>
    <t>211628994</t>
  </si>
  <si>
    <t>48*0,35 "oprava komunikace"</t>
  </si>
  <si>
    <t>16,8*2 'Přepočtené koeficientem množství</t>
  </si>
  <si>
    <t>-1406214753</t>
  </si>
  <si>
    <t>44605954</t>
  </si>
  <si>
    <t>261*1,1 'Přepočtené koeficientem množství</t>
  </si>
  <si>
    <t>1267501061</t>
  </si>
  <si>
    <t>1262560429</t>
  </si>
  <si>
    <t>-531152386</t>
  </si>
  <si>
    <t>-119260391</t>
  </si>
  <si>
    <t>-2015523240</t>
  </si>
  <si>
    <t xml:space="preserve">48*0,45*0,3 </t>
  </si>
  <si>
    <t>-297608885</t>
  </si>
  <si>
    <t>1280903692</t>
  </si>
  <si>
    <t>48 "oprava komunikace"</t>
  </si>
  <si>
    <t>-1629763309</t>
  </si>
  <si>
    <t>(7,5+40)*0,6*0,15 "žlabovka"</t>
  </si>
  <si>
    <t>-1996409551</t>
  </si>
  <si>
    <t>7,5+40 "žlabovka"</t>
  </si>
  <si>
    <t>-99589262</t>
  </si>
  <si>
    <t>-1433644825</t>
  </si>
  <si>
    <t>338,55</t>
  </si>
  <si>
    <t>994934704</t>
  </si>
  <si>
    <t>4*18 "kotvení roznášecího plechu"</t>
  </si>
  <si>
    <t>351529548</t>
  </si>
  <si>
    <t>1529623034</t>
  </si>
  <si>
    <t>2030885447</t>
  </si>
  <si>
    <t>236,055*29 'Přepočtené koeficientem množství</t>
  </si>
  <si>
    <t>1258448097</t>
  </si>
  <si>
    <t>110,925 "ŽB"</t>
  </si>
  <si>
    <t>237320274</t>
  </si>
  <si>
    <t>235,605</t>
  </si>
  <si>
    <t>-110,925 "živice"</t>
  </si>
  <si>
    <t>998014211</t>
  </si>
  <si>
    <t>Přesun hmot pro budovy jednopodlažní z kovových dílců</t>
  </si>
  <si>
    <t>38957157</t>
  </si>
  <si>
    <t>Přesun hmot pro budovy a haly občanské výstavby, bydlení, výrobu a služby s nosnou svislou konstrukcí montovanou z dílců kovových vodorovná dopravní vzdálenost do 100 m, pro budovy a haly jednopodlažní</t>
  </si>
  <si>
    <t xml:space="preserve">Poznámka k souboru cen:_x000D_
1. Pokud se prefabrikáty složí přímo do prostoru technologické manipulace (pracovní zóna jeřábu), nezapočítává se jejich hmotnost do hmotnosti pro výpočet přesunu hmot._x000D_
</t>
  </si>
  <si>
    <t>711112051</t>
  </si>
  <si>
    <t>Provedení izolace proti zemní vlhkosti svislé za studena 2x nátěr tekutou elastickou hydroizolací</t>
  </si>
  <si>
    <t>CS ÚRS 2018 01</t>
  </si>
  <si>
    <t>434173217</t>
  </si>
  <si>
    <t>Provedení izolace proti zemní vlhkosti natěradly a tmely za studena na ploše svislé S dvojnásobným nátěrem tekutou elastickou hydroizolací</t>
  </si>
  <si>
    <t>(0,3*0,3+0,15*4*0,75)*18  "nátěr ocelových kcí. gumoasfaltem"</t>
  </si>
  <si>
    <t>9,72*2 'Přepočtené koeficientem množství</t>
  </si>
  <si>
    <t>24617152</t>
  </si>
  <si>
    <t>hmota hydroizolační asfaltová dvousložková aplikace nástřikem do spodní stavby - gumoasfalt</t>
  </si>
  <si>
    <t>litr</t>
  </si>
  <si>
    <t>-1641136476</t>
  </si>
  <si>
    <t>(0,3*0,3+0,15*4*0,75)*18</t>
  </si>
  <si>
    <t>9,72*3,3 'Přepočtené koeficientem množství</t>
  </si>
  <si>
    <t>49240001</t>
  </si>
  <si>
    <t>-97348953</t>
  </si>
  <si>
    <t>39 "K01 + K02"</t>
  </si>
  <si>
    <t>-721427473</t>
  </si>
  <si>
    <t>3 "K03"</t>
  </si>
  <si>
    <t>1088519735</t>
  </si>
  <si>
    <t>4*3 "K04"</t>
  </si>
  <si>
    <t>219719395</t>
  </si>
  <si>
    <t>767996701</t>
  </si>
  <si>
    <t>Demontáž atypických zámečnických konstrukcí řezáním hmotnosti jednotlivých dílů do 50 kg</t>
  </si>
  <si>
    <t>-2060585502</t>
  </si>
  <si>
    <t>Demontáž ostatních zámečnických konstrukcí o hmotnosti jednotlivých dílů řezáním do 50 kg</t>
  </si>
  <si>
    <t xml:space="preserve">Poznámka k souboru cen:_x000D_
1. Cenami nelze oceňovat demontáž jmenovité konstrukce, pro kterou jsou ceny v katalogu již stanoveny._x000D_
2. Ceny lze užít pro sortiment zámečnických konstrukcí, nikoliv pro sloupy, kolejnice, vazníky apod._x000D_
3. Volba cen se řídí hmotností jednotlivě demontovaného dílu konstrukce._x000D_
</t>
  </si>
  <si>
    <t>450 "stávající kolostav"</t>
  </si>
  <si>
    <t>174945184</t>
  </si>
  <si>
    <t>4,1*18*(0,15*4) "1 - 150/150/5"</t>
  </si>
  <si>
    <t>3,5*18*(0,15*4) "1 - 150/150/5"</t>
  </si>
  <si>
    <t>5,05*9*(0,18*2+0,12*2) "2 -180/120/5"</t>
  </si>
  <si>
    <t>42*2*(0,1*4) "3 - 100/100/4"</t>
  </si>
  <si>
    <t>42*5*(0,12*2+0,05*2) "4 - 120/50/4"</t>
  </si>
  <si>
    <t>214,35*2 'Přepočtené koeficientem množství</t>
  </si>
  <si>
    <t>318676684</t>
  </si>
  <si>
    <t>1445419502</t>
  </si>
  <si>
    <t>1096477252</t>
  </si>
  <si>
    <t>104762535</t>
  </si>
  <si>
    <t>1010777343</t>
  </si>
  <si>
    <t>HZS4.P001</t>
  </si>
  <si>
    <t>Hodinová zúčtovací sazba jeřáb</t>
  </si>
  <si>
    <t>-1587540340</t>
  </si>
  <si>
    <t>3*4"přendání mobilních buněk - 3 kusy"</t>
  </si>
  <si>
    <t>HZS4.P002</t>
  </si>
  <si>
    <t>Hodinová zúčtovací sazba nákladního auta</t>
  </si>
  <si>
    <t>-1691499722</t>
  </si>
  <si>
    <t>3*4"přendání mobilních buněk - 3 kusy do 500 m"</t>
  </si>
  <si>
    <t>-1246810982</t>
  </si>
  <si>
    <t>SO03.2 - PŘÍSTŘEŠEK PARKOVACÍCH STÁNÍ - ESI</t>
  </si>
  <si>
    <t xml:space="preserve">      741-1 - Elektroinstalace</t>
  </si>
  <si>
    <t xml:space="preserve">      741-2 - Uzemnění</t>
  </si>
  <si>
    <t>Elektroinstalace</t>
  </si>
  <si>
    <t>741110001</t>
  </si>
  <si>
    <t>Montáž trubka plastová tuhá D přes 16 do 23 mm uložená pevně</t>
  </si>
  <si>
    <t>463693867</t>
  </si>
  <si>
    <t>Montáž trubek elektroinstalačních s nasunutím nebo našroubováním do krabic plastových tuhých, uložených pevně, vnější Ø přes 16 do 23 mm</t>
  </si>
  <si>
    <t>34571092</t>
  </si>
  <si>
    <t>trubka elektroinstalační tuhá z PVC D 17,4/20 mm, délka 3 m</t>
  </si>
  <si>
    <t>-1186083183</t>
  </si>
  <si>
    <t>34571763.R</t>
  </si>
  <si>
    <t>příchytka na trubky</t>
  </si>
  <si>
    <t>477046223</t>
  </si>
  <si>
    <t>1179956687</t>
  </si>
  <si>
    <t>111177046</t>
  </si>
  <si>
    <t>506297760</t>
  </si>
  <si>
    <t>110200408</t>
  </si>
  <si>
    <t>65*1,2 'Přepočtené koeficientem množství</t>
  </si>
  <si>
    <t>-2047030058</t>
  </si>
  <si>
    <t>8+8</t>
  </si>
  <si>
    <t>741313051</t>
  </si>
  <si>
    <t>Montáž zásuvek nástěnných šroubové připojení 3P+PE se zapojením vodičů</t>
  </si>
  <si>
    <t>-729516033</t>
  </si>
  <si>
    <t>Montáž zásuvek domovních se zapojením vodičů šroubové připojení nástěnných do 25 A, provedení 3P + PE</t>
  </si>
  <si>
    <t>35811071</t>
  </si>
  <si>
    <t>zásuvka nepropustná nástěnná 16A 400 V 4pólová</t>
  </si>
  <si>
    <t>-1196899236</t>
  </si>
  <si>
    <t>152483947</t>
  </si>
  <si>
    <t>-926139076</t>
  </si>
  <si>
    <t>741398121.R</t>
  </si>
  <si>
    <t>Nespecifikované práce spojené s uchycením příchytek, svítidel a zásuvek do ocelového profilu tl. 4mm</t>
  </si>
  <si>
    <t>1035276528</t>
  </si>
  <si>
    <t>-2140721251</t>
  </si>
  <si>
    <t>-11507425</t>
  </si>
  <si>
    <t>-1713332503</t>
  </si>
  <si>
    <t>Uzemnění</t>
  </si>
  <si>
    <t>448099874</t>
  </si>
  <si>
    <t>1928491882</t>
  </si>
  <si>
    <t>90,4765384615385*1,1 'Přepočtené koeficientem množství</t>
  </si>
  <si>
    <t>Nespecifikované práce spojené s uchycením svorky SP1 do ocelového profilu tl. 4mm</t>
  </si>
  <si>
    <t>1270725936</t>
  </si>
  <si>
    <t xml:space="preserve">Nespecifikované práce spojené s uchycením svorky SP1 do ocelového profilu tl. 4mm
</t>
  </si>
  <si>
    <t>-1180229406</t>
  </si>
  <si>
    <t>1476376829</t>
  </si>
  <si>
    <t>54*0,62*1,1</t>
  </si>
  <si>
    <t>-1882693559</t>
  </si>
  <si>
    <t>10.046.731</t>
  </si>
  <si>
    <t>Svorka SP1 (SPb)</t>
  </si>
  <si>
    <t>-1928406076</t>
  </si>
  <si>
    <t>Poznámka k položce:_x000D_
Svorka SP1 (SPb)</t>
  </si>
  <si>
    <t>1557514235</t>
  </si>
  <si>
    <t>18+8</t>
  </si>
  <si>
    <t>-2145085089</t>
  </si>
  <si>
    <t>1618555655</t>
  </si>
  <si>
    <t>-1817211599</t>
  </si>
  <si>
    <t>741820001.R</t>
  </si>
  <si>
    <t>Měření zemních odporů zemniče vč.zprávy</t>
  </si>
  <si>
    <t>2009517458</t>
  </si>
  <si>
    <t>2095176020</t>
  </si>
  <si>
    <t>1599050613</t>
  </si>
  <si>
    <t>-1679252690</t>
  </si>
  <si>
    <t>SO04.1 - PŘÍSTŘEŠEK SSZT - SČ</t>
  </si>
  <si>
    <t>(0,45*0,45)*9 "patka oplocení"</t>
  </si>
  <si>
    <t>2,85*2,85*2+2,5*2,5*2+2,2*2,2*2+1,9*1,9*2+1,6*1,6*2 "základové patky"</t>
  </si>
  <si>
    <t>(64,8*0,5)+(1*0,5)*9 "zemění"</t>
  </si>
  <si>
    <t>85*0,6 "ESI"</t>
  </si>
  <si>
    <t>28*0,6 "žlabovka"</t>
  </si>
  <si>
    <t>113107142</t>
  </si>
  <si>
    <t>Odstranění podkladu živičného tl 100 mm ručně</t>
  </si>
  <si>
    <t>434995042</t>
  </si>
  <si>
    <t>Odstranění podkladů nebo krytů ručně s přemístěním hmot na skládku na vzdálenost do 3 m nebo s naložením na dopravní prostředek živičných, o tl. vrstvy přes 50 do 100 mm</t>
  </si>
  <si>
    <t>-1882654474</t>
  </si>
  <si>
    <t>1223134284</t>
  </si>
  <si>
    <t>-1461812101</t>
  </si>
  <si>
    <t>(64,8*0,5)*0,55+(1*0,5)*9*0,55 "zemění"</t>
  </si>
  <si>
    <t>85*0,6*0,6 "ESI"</t>
  </si>
  <si>
    <t>(1,1*1,1*0,8)*10 "základové patky"</t>
  </si>
  <si>
    <t>(0,55/3*(2,2*2,2+sqrt(2,2*2,2*1,1*1,1)+1,1*1,1))*2</t>
  </si>
  <si>
    <t>(0,4/3*(1,9*1,9+sqrt(1,9*1,9*1,1*1,1)+1,1*1,1))*2</t>
  </si>
  <si>
    <t>(0,25/3*(1,6*1,6+sqrt(1,6*1,6*1,1*1,1)+1,1*1,1))*2</t>
  </si>
  <si>
    <t>(0,1/3*(1,3*1,3+sqrt(1,3*1,3*1,1*1,1)+1,1*1,1))*2</t>
  </si>
  <si>
    <t>131111333</t>
  </si>
  <si>
    <t>Vrtání jamek pro plotové sloupky D do 300 mm - ručně s motorovým vrtákem</t>
  </si>
  <si>
    <t>-923691123</t>
  </si>
  <si>
    <t>Vrtání jamek pro plotové sloupky ručním motorovým vrtákem průměru přes 200 do 300 mm</t>
  </si>
  <si>
    <t xml:space="preserve">Poznámka k souboru cen:_x000D_
1. Ceny -1321 až -1323 jsou určeny pro vrtání ručním vrtákem v hlinitých a hlinitopísčitých horninách bez příměsí kamenů._x000D_
</t>
  </si>
  <si>
    <t>1,2*9 "sloupek plotu"</t>
  </si>
  <si>
    <t>28*0,6*0,25 "žlabovka"</t>
  </si>
  <si>
    <t>55,095*0,2 'Přepočtené koeficientem množství</t>
  </si>
  <si>
    <t>133202012</t>
  </si>
  <si>
    <t>Hloubení šachet ručním nebo pneum nářadím v soudržných horninách tř. 3, plocha výkopu do 20 m2</t>
  </si>
  <si>
    <t>-1237819795</t>
  </si>
  <si>
    <t>Hloubení zapažených i nezapažených šachet plocha výkopu do 20 m2 ručním nebo pneumatickým nářadím s případným nutným přemístěním výkopku ve výkopišti v horninách soudržných tř. 3, plocha výkopu přes 4 do 20 m2</t>
  </si>
  <si>
    <t>-1738462424</t>
  </si>
  <si>
    <t>15,84*0,2 'Přepočtené koeficientem množství</t>
  </si>
  <si>
    <t>-1391328124</t>
  </si>
  <si>
    <t>(64,8*0,5)*0,25+(1*0,5)*9*0,25 "zemění"</t>
  </si>
  <si>
    <t>85*0,6*0,4 "ESI"</t>
  </si>
  <si>
    <t>60,465*20 'Přepočtené koeficientem množství</t>
  </si>
  <si>
    <t>60,465*2 'Přepočtené koeficientem množství</t>
  </si>
  <si>
    <t>(0,55/3*(2,2*2,2+sqrt(2,2*2,2*1,1*1,1)+1,1*1,1))*2 "výkop patky základové patky"</t>
  </si>
  <si>
    <t>(0,4/3*(1,9*1,9+sqrt(1,9*1,9*1,1*1,1)+1,1*1,1))*2 "výkop patky základové patky"</t>
  </si>
  <si>
    <t>(0,25/3*(1,6*1,6+sqrt(1,6*1,6*1,1*1,1)+1,1*1,1))*2 "výkop patky základové patky"</t>
  </si>
  <si>
    <t>(0,1/3*(1,3*1,3+sqrt(1,3*1,3*1,1*1,1)+1,1*1,1))*2 "výkop patky základové patky"</t>
  </si>
  <si>
    <t>-(0,45*0,45*0,55)*2 "obetonování sloupů"</t>
  </si>
  <si>
    <t>-(0,45*0,45*0,4)*2 "obetonování sloupů"</t>
  </si>
  <si>
    <t>-(0,45*0,45*0,25)*2 "obetonování sloupů"</t>
  </si>
  <si>
    <t>-(0,45*0,45*0,1)*2 "obetonování sloupů"</t>
  </si>
  <si>
    <t>(64,8*0,8)*0,85+(1*0,8)*9*0,85 "zemění"</t>
  </si>
  <si>
    <t>85*0,6*0,2 "ESI zemina"</t>
  </si>
  <si>
    <t>85*0,6*0,3 "ESI štěrkopísek"</t>
  </si>
  <si>
    <t>58344197</t>
  </si>
  <si>
    <t>štěrkodrť frakce 0/63</t>
  </si>
  <si>
    <t>-138168873</t>
  </si>
  <si>
    <t>(64,8*0,25)*0,25+(1*0,25)*9*0,25 "zemění"</t>
  </si>
  <si>
    <t>29,746*2 'Přepočtené koeficientem množství</t>
  </si>
  <si>
    <t>1,2*1,2*10 "základové patky"</t>
  </si>
  <si>
    <t>14,4*1,15 'Přepočtené koeficientem množství</t>
  </si>
  <si>
    <t>(1,1*1,1*0,2)*10 "základové patky"</t>
  </si>
  <si>
    <t>(1,1*1,1*0,6)*10 "základové patky"</t>
  </si>
  <si>
    <t>(0,45*0,45*0,9)*2 "obetonování sloupů"</t>
  </si>
  <si>
    <t>(0,45*0,45*0,65)*2 "obetonování sloupů"</t>
  </si>
  <si>
    <t>(0,45*0,45*0,5)*2 "obetonování sloupů"</t>
  </si>
  <si>
    <t>(0,45*0,45*0,35)*2 "obetonování sloupů"</t>
  </si>
  <si>
    <t>(0,45*0,45*0,25)*2 "obetonování sloupů"</t>
  </si>
  <si>
    <t>(PI*0,15*0,15*1,2)*9 "plotové patky"</t>
  </si>
  <si>
    <t>0,75*0,75*0,75 "oprava vpustě"</t>
  </si>
  <si>
    <t>9,519*1,15 'Přepočtené koeficientem množství</t>
  </si>
  <si>
    <t>(0,45*4*0,9)*2 "obetonování sloupů"</t>
  </si>
  <si>
    <t>(0,45*4*0,65)*2 "obetonování sloupů"</t>
  </si>
  <si>
    <t>(0,45*4*0,5)*2 "obetonování sloupů"</t>
  </si>
  <si>
    <t>(0,45*4*0,35)*2 "obetonování sloupů"</t>
  </si>
  <si>
    <t>(0,45*4*0,25)*2 "obetonování sloupů"</t>
  </si>
  <si>
    <t>0,75*0,75*8 "oprava vpustě"</t>
  </si>
  <si>
    <t>(1*1*3,03)*10/1000 "základové patky"</t>
  </si>
  <si>
    <t>0,03*1,15 'Přepočtené koeficientem množství</t>
  </si>
  <si>
    <t>4,3*5*21,632/1000 "5 - 150/150/5"</t>
  </si>
  <si>
    <t>3,6*5*21,632/1000 "5 - 150/150/5"</t>
  </si>
  <si>
    <t>(0,3*0,3*0,012)*10*8 "roznášecí plech"</t>
  </si>
  <si>
    <t>338171123</t>
  </si>
  <si>
    <t>Osazování sloupků a vzpěr plotových ocelových v do 3,1 m se zabetonováním</t>
  </si>
  <si>
    <t>1168222793</t>
  </si>
  <si>
    <t>Montáž sloupků a vzpěr plotových ocelových trubkových nebo profilovaných výšky do 3,1 m se zabetonováním do 0,08 m3 do připravených jamek</t>
  </si>
  <si>
    <t xml:space="preserve">Poznámka k souboru cen:_x000D_
1. Ceny lze použít i pro zalití (zabetonování) vzpěr rohových sloupků._x000D_
2. V cenách nejsou započteny náklady na:_x000D_
a) sloupky a vzpěry, toto se oceňuje ve specifikaci,_x000D_
b) vrtání jamek, tyto se oceňují souborem cen 131 1.-13.. - Vrtání jamek pro plotové sloupky tohoto katalogu._x000D_
3. Výškou sloupku se rozumí jeho délka před osazením._x000D_
4. V cenách 338 17-1115 a -1125 je pevným podkladem myšlena stávající podezdívka nebo podhrabová deska._x000D_
5. Montáž pletiva se oceňuje cenami souboru cen 348 17 Osazení oplocení._x000D_
6. V cenách osazování do zemního vrutu je započten i štěrk fixující sloupek._x000D_
</t>
  </si>
  <si>
    <t xml:space="preserve">9 </t>
  </si>
  <si>
    <t>279987808</t>
  </si>
  <si>
    <t>3,1*9*9,167/1000 "sloupky plotu"</t>
  </si>
  <si>
    <t>348101250</t>
  </si>
  <si>
    <t>Osazení vrat a vrátek k oplocení na ocelové sloupky do 10 m2</t>
  </si>
  <si>
    <t>-85506772</t>
  </si>
  <si>
    <t>Osazení vrat a vrátek k oplocení na sloupky ocelové, plochy jednotlivě přes 8 do 10 m2</t>
  </si>
  <si>
    <t xml:space="preserve">Poznámka k souboru cen:_x000D_
1. V cenách jsou započteny i náklady na montážní materiál. Jedná se o drobný materiál, proto není v kalkulaci jmenovitě uveden. Tento materiál je součásti výrobní režie._x000D_
2. V cenách nejsou započteny náklady na dodávku vrat a vrátek; tyto se oceňují ve specifikaci._x000D_
</t>
  </si>
  <si>
    <t>553423.1Z</t>
  </si>
  <si>
    <t xml:space="preserve">brána kovová dvoukřídlová 4900/2000 mm včetně nosného kovového rámu, uzamykatelného cylindrického zámku, kompletizavaná </t>
  </si>
  <si>
    <t>1904873642</t>
  </si>
  <si>
    <t>348172214</t>
  </si>
  <si>
    <t>Montáž vjezdových bran samonosných dvoukřídlových plochy přes 5,0 m2 do 10,0 m2</t>
  </si>
  <si>
    <t>1995406544</t>
  </si>
  <si>
    <t>Montáž vjezdových bran samonosných posuvných dvoukřídlových plochy přes 5 do 10 m2</t>
  </si>
  <si>
    <t xml:space="preserve">Poznámka k souboru cen:_x000D_
1. V ceně -2911 je započteno i náklady na programování pohonu._x000D_
2. Ceny neobsahují vybetonování základu pro ukotvení brány o šířce 60 cm a délce1/3 brány; tyto se oceňují cenami katalogu 801-1 Budovy a haly - zděné a monolitické._x000D_
</t>
  </si>
  <si>
    <t>348401130</t>
  </si>
  <si>
    <t>Montáž oplocení ze strojového pletiva s napínacími dráty výšky do 2,0 m</t>
  </si>
  <si>
    <t>1834746936</t>
  </si>
  <si>
    <t>Montáž oplocení z pletiva strojového s napínacími dráty přes 1,6 do 2,0 m</t>
  </si>
  <si>
    <t xml:space="preserve">Poznámka k souboru cen:_x000D_
1. V cenách nejsou započteny náklady na dodávku pletiva a drátů, tyto se oceňují ve specifikaci._x000D_
</t>
  </si>
  <si>
    <t>5,6*2+20,85*2</t>
  </si>
  <si>
    <t>31327515</t>
  </si>
  <si>
    <t>pletivo drátěné plastifikované se čtvercovými oky 55/2,5mm v 2000mm</t>
  </si>
  <si>
    <t>-239745396</t>
  </si>
  <si>
    <t>52,9*1,15 'Přepočtené koeficientem množství</t>
  </si>
  <si>
    <t>348401320</t>
  </si>
  <si>
    <t>Rozvinutí, montáž a napnutí ostnatého drátu</t>
  </si>
  <si>
    <t>-485115137</t>
  </si>
  <si>
    <t>Montáž oplocení z pletiva rozvinutí, uchycení a napnutí drátu ostnatého</t>
  </si>
  <si>
    <t>52,9*2 'Přepočtené koeficientem množství</t>
  </si>
  <si>
    <t>31478001</t>
  </si>
  <si>
    <t>drát ostnatý D 2mm</t>
  </si>
  <si>
    <t>1147788702</t>
  </si>
  <si>
    <t>52,9*2,2 'Přepočtené koeficientem množství</t>
  </si>
  <si>
    <t>20,75*2*12,09/1000 "2 - 100/100/4"</t>
  </si>
  <si>
    <t>21,75*6*9,554/1000 "3 - 120/50/4"</t>
  </si>
  <si>
    <t>1*5*13,969/1000 "4 -80/120/5"</t>
  </si>
  <si>
    <t>0,25*5*13,969/1000 "4 -80/120/5"</t>
  </si>
  <si>
    <t>5,55*5*21,59/1000 "6 -180/120/5"</t>
  </si>
  <si>
    <t>14550182.4Z</t>
  </si>
  <si>
    <t>profil ocelový 80x120x5mm</t>
  </si>
  <si>
    <t>1764668258</t>
  </si>
  <si>
    <t xml:space="preserve">7*21,75 </t>
  </si>
  <si>
    <t>152,25*1,15 'Přepočtené koeficientem množství</t>
  </si>
  <si>
    <t>140,488*2 'Přepočtené koeficientem množství</t>
  </si>
  <si>
    <t>-1879617138</t>
  </si>
  <si>
    <t>28*0,6*0,15 "žlabovka"</t>
  </si>
  <si>
    <t>278274081</t>
  </si>
  <si>
    <t>(0,45*4)*9 "patka oplocení"</t>
  </si>
  <si>
    <t>2,85*2*2+2,5*3*2+2,2*3*2+1,9*3*2+1,6*2*2 "základové patky"</t>
  </si>
  <si>
    <t>60,8+64,8+1*2*9 "zemění"</t>
  </si>
  <si>
    <t>85*2 "ESI"</t>
  </si>
  <si>
    <t>28*2 "žlabovka"</t>
  </si>
  <si>
    <t>567653631</t>
  </si>
  <si>
    <t>28 "žlabovka"</t>
  </si>
  <si>
    <t>-2052917492</t>
  </si>
  <si>
    <t>4*10 "kotvení roznášecího plechu"</t>
  </si>
  <si>
    <t>103,81*29 'Přepočtené koeficientem množství</t>
  </si>
  <si>
    <t>-967954063</t>
  </si>
  <si>
    <t>34,603</t>
  </si>
  <si>
    <t>103,81</t>
  </si>
  <si>
    <t>-34,603 "živice"</t>
  </si>
  <si>
    <t>(0,3*0,3+0,15*4*0,75)*10  "nátěr ocelových kcí. gumoasfaltem"</t>
  </si>
  <si>
    <t>5,4*2 'Přepočtené koeficientem množství</t>
  </si>
  <si>
    <t>(0,3*0,3+0,15*4*0,75)*10</t>
  </si>
  <si>
    <t>5,4*3,3 'Přepočtené koeficientem množství</t>
  </si>
  <si>
    <t>21,75 "K01 + K02"</t>
  </si>
  <si>
    <t>2 "K03"</t>
  </si>
  <si>
    <t>4*2 "K04"</t>
  </si>
  <si>
    <t>4,3*5*(0,15*4) "5 - 150/150/5"</t>
  </si>
  <si>
    <t>3,6*5*(0,15*4) "5 - 150/150/5"</t>
  </si>
  <si>
    <t>20,75*2*(0,1*4) "2 - 100/100/4"</t>
  </si>
  <si>
    <t>21,75*6*(0,12*2+0,05*2) "3 - 120/50/4"</t>
  </si>
  <si>
    <t>1*5*(0,08*2+0,12*2) "4 -80/120/5"</t>
  </si>
  <si>
    <t>0,25*5*(0,08*2+0,12*2) "4 -80/120/5"</t>
  </si>
  <si>
    <t>5,55*5*(0,18*2+0,12*2) "6 -180/120/5"</t>
  </si>
  <si>
    <t>103,82*2 'Přepočtené koeficientem množství</t>
  </si>
  <si>
    <t>-1018269715</t>
  </si>
  <si>
    <t>SO04.2 - PŘÍSTŘEŠEK SSZT - ESI</t>
  </si>
  <si>
    <t xml:space="preserve">      741-2 - Přípojka</t>
  </si>
  <si>
    <t xml:space="preserve">      741-3 - Uzemnění</t>
  </si>
  <si>
    <t xml:space="preserve">      741-4 - Ostatní</t>
  </si>
  <si>
    <t>2117932468</t>
  </si>
  <si>
    <t>1288958108</t>
  </si>
  <si>
    <t>příchytka na trubky pr.20 a 32</t>
  </si>
  <si>
    <t>-452659410</t>
  </si>
  <si>
    <t>2013756121</t>
  </si>
  <si>
    <t>341345688</t>
  </si>
  <si>
    <t>1113627117</t>
  </si>
  <si>
    <t>55+14</t>
  </si>
  <si>
    <t>1992867923</t>
  </si>
  <si>
    <t>-927527541</t>
  </si>
  <si>
    <t>40*1,2 'Přepočtené koeficientem množství</t>
  </si>
  <si>
    <t>370379287</t>
  </si>
  <si>
    <t>-109067360</t>
  </si>
  <si>
    <t>14*1,2 'Přepočtené koeficientem množství</t>
  </si>
  <si>
    <t>-1202243833</t>
  </si>
  <si>
    <t>69+14</t>
  </si>
  <si>
    <t>1849342410</t>
  </si>
  <si>
    <t>-1050760120</t>
  </si>
  <si>
    <t>1987703439</t>
  </si>
  <si>
    <t>741310091.R</t>
  </si>
  <si>
    <t>D+M Zásuvková skříň 2x230V/16A+1x400V/16A 5P s proudovým chráničem, doplněná o jistič 1x10A a stykač pro osvětlení 
(např. Famatel v592), komplet dle výkresu rozvaděče</t>
  </si>
  <si>
    <t>1771879735</t>
  </si>
  <si>
    <t>741311004</t>
  </si>
  <si>
    <t>Montáž čidlo pohybu nástěnné se zapojením vodičů</t>
  </si>
  <si>
    <t>-1368769965</t>
  </si>
  <si>
    <t>Montáž spínačů speciálních se zapojením vodičů čidla pohybu nástěnného</t>
  </si>
  <si>
    <t>1212731.R</t>
  </si>
  <si>
    <t>Pohybový spínač osvětlení IP44, detekční úhel min. 120°, dosah min. 8m</t>
  </si>
  <si>
    <t>862811496</t>
  </si>
  <si>
    <t>741370126</t>
  </si>
  <si>
    <t>Montáž svítidlo žárovkové průmyslové závěsné 1 zdroj s přírubou a košem</t>
  </si>
  <si>
    <t>2145876675</t>
  </si>
  <si>
    <t>Montáž svítidel žárovkových se zapojením vodičů průmyslových stropních závěsných na oku 1 zdroj s přírubou a košem</t>
  </si>
  <si>
    <t>34851330.R</t>
  </si>
  <si>
    <t>Průmyslové závěsné LED svítidlo 58W / 7600 lm / 4000K IP65 komplet vč. sady lankového závěsu</t>
  </si>
  <si>
    <t>-91487329</t>
  </si>
  <si>
    <t>741373002</t>
  </si>
  <si>
    <t>Montáž svítidlo výbojkové průmyslové stropní na výložník</t>
  </si>
  <si>
    <t>619554820</t>
  </si>
  <si>
    <t>Montáž svítidel výbojkových se zapojením vodičů průmyslových nebo venkovních na výložník</t>
  </si>
  <si>
    <t>34812112.R</t>
  </si>
  <si>
    <t>Venkovní LED svítidlo 39W / 5000 lm / 4000K IP65 na výložník 60mm</t>
  </si>
  <si>
    <t>-1547999102</t>
  </si>
  <si>
    <t xml:space="preserve">Venkovní LED svítidlo 39W / 5000 lm / 4000K IP65 na výložník 60mm
</t>
  </si>
  <si>
    <t>-280604978</t>
  </si>
  <si>
    <t>112717833</t>
  </si>
  <si>
    <t>-768119583</t>
  </si>
  <si>
    <t>576850965</t>
  </si>
  <si>
    <t>741910151</t>
  </si>
  <si>
    <t>Montáž výložník atypický nástěnný se stojinou a 1 rameno</t>
  </si>
  <si>
    <t>1432148091</t>
  </si>
  <si>
    <t>Montáž výložníků bez kabelových lávek a osazení úchytných prvků atypických se zhotovením, jakékoliv šířky nástěnných se stojinou a 1 ramenem</t>
  </si>
  <si>
    <t>34844471</t>
  </si>
  <si>
    <t>výložník obloukový pro svítidlo  jednoduchý</t>
  </si>
  <si>
    <t>354545738</t>
  </si>
  <si>
    <t>Přípojka</t>
  </si>
  <si>
    <t>210812033</t>
  </si>
  <si>
    <t>Montáž kabel Cu plný kulatý do 1 kV 4x6 až 10 mm2 uložený volně nebo v liště (CYKY)</t>
  </si>
  <si>
    <t>1378490722</t>
  </si>
  <si>
    <t>Montáž izolovaných kabelů měděných do 1 kV bez ukončení plných a kulatých (CYKY, CHKE-R,...) uložených volně nebo v liště počtu a průřezu žil 4x6 až 10 mm2</t>
  </si>
  <si>
    <t>-1953652791</t>
  </si>
  <si>
    <t>100*1,15 'Přepočtené koeficientem množství</t>
  </si>
  <si>
    <t>460421101</t>
  </si>
  <si>
    <t>Lože kabelů z písku nebo štěrkopísku tl 10 cm nad kabel, bez zakrytí, šířky lože do 65 cm</t>
  </si>
  <si>
    <t>-1029168812</t>
  </si>
  <si>
    <t>Kabelové lože včetně podsypu, zhutnění a urovnání povrchu z písku nebo štěrkopísku tloušťky 10 cm nad kabel bez zakrytí, šířky do 65 cm</t>
  </si>
  <si>
    <t>460421181</t>
  </si>
  <si>
    <t>Lože kabelů z písku nebo štěrkopísku tl 10 cm nad kabel, kryté plastovou folií, š lože do 25 cm</t>
  </si>
  <si>
    <t>-726504644</t>
  </si>
  <si>
    <t>Kabelové lože včetně podsypu, zhutnění a urovnání povrchu z písku nebo štěrkopísku tloušťky 10 cm nad kabel zakryté plastovou fólií, šířky lože do 25 cm</t>
  </si>
  <si>
    <t>460510054</t>
  </si>
  <si>
    <t>Kabelové prostupy z trub plastových do rýhy bez obsypu, průměru do 10 cm</t>
  </si>
  <si>
    <t>283981837</t>
  </si>
  <si>
    <t>Kabelové prostupy, kanály a multikanály kabelové prostupy z trub plastových včetně osazení, utěsnění a spárování do rýhy, bez výkopových prací bez obsypu, vnitřního průměru do 10 cm</t>
  </si>
  <si>
    <t>34571352</t>
  </si>
  <si>
    <t>trubka elektroinstalační ohebná dvouplášťová korugovaná D 52/63 mm, HDPE+LDPE</t>
  </si>
  <si>
    <t>-1659782884</t>
  </si>
  <si>
    <t>-1861167620</t>
  </si>
  <si>
    <t>-451079118</t>
  </si>
  <si>
    <t>34571764.R</t>
  </si>
  <si>
    <t>příchytka na trubky pr. 32</t>
  </si>
  <si>
    <t>977429790</t>
  </si>
  <si>
    <t>-865110487</t>
  </si>
  <si>
    <t>-571463603</t>
  </si>
  <si>
    <t>-1212382443</t>
  </si>
  <si>
    <t>741320021</t>
  </si>
  <si>
    <t>Montáž pojistka - spodek do 500 V, 25 A se zapojením vodičů</t>
  </si>
  <si>
    <t>-2102679099</t>
  </si>
  <si>
    <t>Montáž pojistek se zapojením vodičů pojistkových částí spodků do 500 V 25 A</t>
  </si>
  <si>
    <t>34523620</t>
  </si>
  <si>
    <t>hlavice pojistková E27 2310-12 základní provedení</t>
  </si>
  <si>
    <t>-1716779586</t>
  </si>
  <si>
    <t>741320041</t>
  </si>
  <si>
    <t>Montáž pojistka - patrona do 60 A se styčným kroužkem se zapojením vodičů</t>
  </si>
  <si>
    <t>1898473240</t>
  </si>
  <si>
    <t>Montáž pojistek se zapojením vodičů pojistkových částí patron do 60 A se styčným kroužkem</t>
  </si>
  <si>
    <t>-428590040</t>
  </si>
  <si>
    <t>Výchozí revize el. zařízení včetně zprávy (přípojka)</t>
  </si>
  <si>
    <t>-855884921</t>
  </si>
  <si>
    <t xml:space="preserve">Výchozí revize el. zařízení včetně zprávy (přípojka)
</t>
  </si>
  <si>
    <t>-1836740536</t>
  </si>
  <si>
    <t>-1279682527</t>
  </si>
  <si>
    <t>-357069820</t>
  </si>
  <si>
    <t>1966056315</t>
  </si>
  <si>
    <t>60/1,05</t>
  </si>
  <si>
    <t>57,143*1,1 'Přepočtené koeficientem množství</t>
  </si>
  <si>
    <t>1967206274</t>
  </si>
  <si>
    <t>-1738857773</t>
  </si>
  <si>
    <t>-1185239208</t>
  </si>
  <si>
    <t>-1511500076</t>
  </si>
  <si>
    <t>-1913491061</t>
  </si>
  <si>
    <t>10+10+4</t>
  </si>
  <si>
    <t>1153798875</t>
  </si>
  <si>
    <t>-1507738797</t>
  </si>
  <si>
    <t>1873487042</t>
  </si>
  <si>
    <t>-1297485053</t>
  </si>
  <si>
    <t>-1188373006</t>
  </si>
  <si>
    <t>1808896867</t>
  </si>
  <si>
    <t>Vytyčení nové kabelové trasy, určení míst el.zařízení, ovládacích prvků apod. včetně přípravy stavby</t>
  </si>
  <si>
    <t>-1536643557</t>
  </si>
  <si>
    <t xml:space="preserve">Vytyčení nové kabelové trasy, určení míst el.zařízení, ovládacích prvků apod. včetně přípravy stavby
</t>
  </si>
  <si>
    <t>97612143</t>
  </si>
  <si>
    <t>SO05.1 - OPLOCENÍ A ZPEVNĚNÉ PLOCHY - SČ</t>
  </si>
  <si>
    <t>M - Práce a dodávky M</t>
  </si>
  <si>
    <t xml:space="preserve">    46-M - Zemní práce při extr.mont.pracích</t>
  </si>
  <si>
    <t>111101101</t>
  </si>
  <si>
    <t>Odstranění travin z celkové plochy do 0,1 ha</t>
  </si>
  <si>
    <t>ha</t>
  </si>
  <si>
    <t>-59767333</t>
  </si>
  <si>
    <t>Odstranění travin a rákosu travin, při celkové ploše do 0,1 ha</t>
  </si>
  <si>
    <t xml:space="preserve">Poznámka k souboru cen:_x000D_
1. Ceny nelze použít pro plochy, pro něž se oceňuje odstranění křovin cenami souboru 111 20-11 Odstranění křovin a stromů s odstraněním kořenů._x000D_
2. Travinami se rozumějí také všechny zemědělské plodiny apod. Vinná réva, chmel, maliní apod. se považují za křoviny._x000D_
3. V ceně jsou započteny i náklady na případné nutné přemístění a uložení travin a rákosu na hromady na vzdálenost do 50 m._x000D_
4. Množství jednotek se určí samostatně za každý objekt v ha půdorysné plochy, z níž má být travina odstraněna najednou._x000D_
</t>
  </si>
  <si>
    <t xml:space="preserve">(45*2+13,6+11*2+25*2+65*2)/10000 </t>
  </si>
  <si>
    <t>112101121</t>
  </si>
  <si>
    <t>Odstranění stromů jehličnatých průměru kmene do 300 mm</t>
  </si>
  <si>
    <t>-524563794</t>
  </si>
  <si>
    <t>Odstranění stromů s odřezáním kmene a s odvětvením jehličnatých bez odkornění, průměru kmene přes 100 do 300 mm</t>
  </si>
  <si>
    <t xml:space="preserve">Poznámka k souboru cen:_x000D_
1. Ceny jsou určeny pro odstranění stromů v rámci přípravy staveniště._x000D_
2. Ceny lze použít i pro odstranění stromů ze sesuté zeminy, vývratů a polomů._x000D_
3. V ceně jsou započteny i náklady na případné nutné odklizení kmene a větví odděleně na vzdálenost do 50 m nebo s naložením na dopravní prostředek._x000D_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terénu._x000D_
5. Ceny nelze užít v případě, kdy je nutné odstraňování stromu po částech; tyto práce lze oceňovat příslušnými cenami katalogu 823-1 Plochy a úprava území._x000D_
</t>
  </si>
  <si>
    <t>1 "S"</t>
  </si>
  <si>
    <t>112201101</t>
  </si>
  <si>
    <t>Odstranění pařezů D do 300 mm</t>
  </si>
  <si>
    <t>1347656766</t>
  </si>
  <si>
    <t>Odstranění pařezů s jejich vykopáním, vytrháním nebo odstřelením, s přesekáním kořenů průměru přes 100 do 300 mm</t>
  </si>
  <si>
    <t xml:space="preserve">Poznámka k souboru cen:_x000D_
1. Ceny lze použít i pro odstranění pařezů ze sesuté zeminy, vývratů a polomů._x000D_
2. V ceně jsou započteny i náklady na případné nutné odklizení pařezů na hromady na vzdálenost do 50 m nebo naložení na dopravní prostředek._x000D_
3. Mají-li se odstraňovat pařezy z pokáceného souvislého lesního porostu, lze počet pařezů stanovit s přihlédnutím k tabulce v příloze č. 1._x000D_
4. Zásyp jam po pařezech se oceňuje cenami souboru cen 174 20-12 této části katalogu._x000D_
5. Průměr pařezu se měří v místě řezu kmene na základě dvojího na sebe kolmého měření a následného zprůměrování naměřených hodnot._x000D_
</t>
  </si>
  <si>
    <t>113106123</t>
  </si>
  <si>
    <t>Rozebrání dlažeb ze zámkových dlaždic komunikací pro pěší ručně</t>
  </si>
  <si>
    <t>712938489</t>
  </si>
  <si>
    <t>Rozebrání dlažeb komunikací pro pěší s přemístěním hmot na skládku na vzdálenost do 3 m nebo s naložením na dopravní prostředek s ložem z kameniva nebo živice a s jakoukoliv výplní spár ručně ze zámkové dlažby</t>
  </si>
  <si>
    <t xml:space="preserve">Poznámka k souboru cen:_x000D_
1. Ceny jsou určeny pro rozebrání dlažeb včetně odstranění lože._x000D_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podkladu._x000D_
3. V cenách nejsou započteny náklady na popř. nutné očištění:_x000D_
a) dlažebních nebo mozaikových kostek, které se oceňuje cenami souboru cen 979 07-11 Očištění vybouraných dlažebních kostek části C01,_x000D_
b) betonových, kameninových nebo kamenných desek nebo dlaždic, které se oceňuje cenami souboru cen 979 0 . - . . Očištění vybouraných obrubníků, krajníků, desek nebo dílců části C01._x000D_
4. Přemístění vybourané dlažby včetně materiálu z lože a spár na vzdálenost přes 3 m se oceňuje cenami souborů cen 997 22-1 Vodorovná doprava suti a vybouraných hmot._x000D_
</t>
  </si>
  <si>
    <t>4,5 "S plocha u vrat"</t>
  </si>
  <si>
    <t>14,3 "S přístupový chodník"</t>
  </si>
  <si>
    <t>-1067261589</t>
  </si>
  <si>
    <t>(36+11,5+3,7+15,7)*0,6 "pod stávající živicí"</t>
  </si>
  <si>
    <t>135+11,5*1 "stávající živice kanalizace"</t>
  </si>
  <si>
    <t>113107136</t>
  </si>
  <si>
    <t>Odstranění podkladu z betonu vyztuženého sítěmi tl 150 mm ručně</t>
  </si>
  <si>
    <t>-1085728955</t>
  </si>
  <si>
    <t>Odstranění podkladů nebo krytů ručně s přemístěním hmot na skládku na vzdálenost do 3 m nebo s naložením na dopravní prostředek z betonu vyztuženého sítěmi, o tl. vrstvy přes 100 do 150 mm</t>
  </si>
  <si>
    <t>2*12,5 "před přístavbou"</t>
  </si>
  <si>
    <t>880721206</t>
  </si>
  <si>
    <t>(36+11,5+3,7+15,7)*0,6 "stávající živice"</t>
  </si>
  <si>
    <t>-753976307</t>
  </si>
  <si>
    <t>11,5+3,5 "S vjezd"</t>
  </si>
  <si>
    <t>7+1+1 "S plocha u vjezdu"</t>
  </si>
  <si>
    <t>31 "S přístupový chodník"</t>
  </si>
  <si>
    <t>8 "S před oplocením"</t>
  </si>
  <si>
    <t>2110007155</t>
  </si>
  <si>
    <t>2066825291</t>
  </si>
  <si>
    <t>120951123</t>
  </si>
  <si>
    <t>Bourání zdiva z ŽB nebo předpjatého betonu v odkopávkách nebo prokopávkách strojně</t>
  </si>
  <si>
    <t>-148401474</t>
  </si>
  <si>
    <t>Bourání konstrukcí v odkopávkách a prokopávkách s přemístěním suti na hromady na vzdálenost do 20 m nebo s naložením na dopravní prostředek strojně z betonu železového nebo předpjatého</t>
  </si>
  <si>
    <t xml:space="preserve">Poznámka k souboru cen:_x000D_
1. Ceny jsou určeny pouze pro bourání konstrukcí ze zdiva nebo z betonu ve výkopišti při provádění zemních prací, jsou-li zdiva nebo beton obklopeny horninou nebo sypaninou tak, že k nim není bez vykopávky přístup._x000D_
2. Ceny nelze použít pro bourání konstrukcí ze zdiva nebo betonu jako pro samostatnou stavební práci, i když jsou bourané konstrukce pod úrovní terénu, jako např. zdi, stropy a klenby v suterénu._x000D_
3. Vodorovné přemístění materiálu nad 20 m z rozbouraných konstrukcí ve výkopišti se oceňuje jako přemístění výkopku z hornin tř. 5 až 7 cenami souboru cen 162 . 0-1 . Vodorovné přemístění výkopku._x000D_
4. Svislé přemístění materiálu z rozbouraných konstrukcí ve výkopišti se oceňuje jako přemístění výkopku z hornin tř. 5 až 7 cenami souboru cen 161 10-11 Svislé přemístění výkopku._x000D_
5. Ceny nelze použít pro bourání konstrukcí pod vodou; toto bourání se ocení individuálně._x000D_
6. Objem vybouraného materiálu pro přemístění se rovná objemu konstrukcí před rozbouráním._x000D_
7. Vzdálenost vodorovného přemístění se určuje od těžiště původní konstrukce do těžiště skládky._x000D_
</t>
  </si>
  <si>
    <t>2*4*0,2*0,5 "šachta"</t>
  </si>
  <si>
    <t>1*1*0,2*0,5 "šachta"</t>
  </si>
  <si>
    <t>121112111</t>
  </si>
  <si>
    <t>Sejmutí ornice tl vrstvy do 150 mm ručně s vodorovným přemístěním do 50 m</t>
  </si>
  <si>
    <t>-1891717153</t>
  </si>
  <si>
    <t>Sejmutí ornice ručně s vodorovným přemístěním do 50 m na dočasné či trvalé skládky nebo na hromady v místě upotřebení tloušťky vrstvy do 150 mm</t>
  </si>
  <si>
    <t>(12*2,5+12*11)*0,1 "S prostor před admin."</t>
  </si>
  <si>
    <t>122201101</t>
  </si>
  <si>
    <t>Odkopávky a prokopávky nezapažené v hornině tř. 3 objem do 100 m3</t>
  </si>
  <si>
    <t>-187333460</t>
  </si>
  <si>
    <t>Odkopávky a prokopávky nezapažené s přehozením výkopku na vzdálenost do 3 m nebo s naložením na dopravní prostředek v hornině tř. 3 do 100 m3</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</si>
  <si>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</si>
  <si>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(12*2,5+12*11)*0,3 "S prostor před admin. na pláň"</t>
  </si>
  <si>
    <t>122201109</t>
  </si>
  <si>
    <t>Příplatek za lepivost u odkopávek v hornině tř. 1 až 3</t>
  </si>
  <si>
    <t>-431933440</t>
  </si>
  <si>
    <t>Odkopávky a prokopávky nezapažené s přehozením výkopku na vzdálenost do 3 m nebo s naložením na dopravní prostředek v hornině tř. 3 Příplatek k cenám za lepivost horniny tř. 3</t>
  </si>
  <si>
    <t>48,6*0,2 'Přepočtené koeficientem množství</t>
  </si>
  <si>
    <t>-1655453423</t>
  </si>
  <si>
    <t>(12*2,5+12*11)*0,1 "S prostor před admin. ornice"</t>
  </si>
  <si>
    <t>(11+6+4+2+24+12)*1,2 "Z"</t>
  </si>
  <si>
    <t>(33+16)*1,2 "V"</t>
  </si>
  <si>
    <t>4,5*0,2 "S plocha u vrat"</t>
  </si>
  <si>
    <t>14,3*0,2 "S přístupový chodník"</t>
  </si>
  <si>
    <t>(36+11,5+3,7+15,7)*0,6*0,2 "pod stávající živicí"</t>
  </si>
  <si>
    <t>(12*2,5+12*11)*0,2 "S prostor před admin."</t>
  </si>
  <si>
    <t>36*0,25*0,75 "S strana plotu"</t>
  </si>
  <si>
    <t>19,65*0,4*1+1,3*1,6*1+2,7*0,4*1+13,8*0,4*1+3,4*0,4*1*2+4,7*0,4*1 "základové pasy"</t>
  </si>
  <si>
    <t>-1090129318</t>
  </si>
  <si>
    <t>(25+6*2)*1,2 "V"</t>
  </si>
  <si>
    <t>(27+7*2)*1,2 "Z"</t>
  </si>
  <si>
    <t>-95631586</t>
  </si>
  <si>
    <t>-668289006</t>
  </si>
  <si>
    <t>44,188*0,2 'Přepočtené koeficientem množství</t>
  </si>
  <si>
    <t>1813270897</t>
  </si>
  <si>
    <t>4960456</t>
  </si>
  <si>
    <t>27,89*0,2 'Přepočtené koeficientem množství</t>
  </si>
  <si>
    <t>1457076009</t>
  </si>
  <si>
    <t>(25+6*2)*1,2*0,15*0,15*3,14 "V"</t>
  </si>
  <si>
    <t>(27+7*2)*1,2*0,15*0,15*3,14 "Z"</t>
  </si>
  <si>
    <t>2008818723</t>
  </si>
  <si>
    <t>143,491*20 'Přepočtené koeficientem množství</t>
  </si>
  <si>
    <t>1862441582</t>
  </si>
  <si>
    <t>864867791</t>
  </si>
  <si>
    <t>127,291*2 'Přepočtené koeficientem množství</t>
  </si>
  <si>
    <t>1525717238</t>
  </si>
  <si>
    <t>(12,5*2)*0,4 "před přístavbou"</t>
  </si>
  <si>
    <t>(177,5+15*1)*0,4 "pod živici"</t>
  </si>
  <si>
    <t>902607649</t>
  </si>
  <si>
    <t>93,75*2 'Přepočtené koeficientem množství</t>
  </si>
  <si>
    <t>181301101</t>
  </si>
  <si>
    <t>Rozprostření ornice tl vrstvy do 100 mm pl do 500 m2 v rovině nebo ve svahu do 1:5</t>
  </si>
  <si>
    <t>-1734391302</t>
  </si>
  <si>
    <t>Rozprostření a urovnání ornice v rovině nebo ve svahu sklonu do 1:5 při souvislé ploše do 500 m2, tl. vrstvy do 100 mm</t>
  </si>
  <si>
    <t xml:space="preserve">Poznámka k souboru cen:_x000D_
1. V ceně jsou započteny i náklady na případné nutné přemístění hromad nebo dočasných skládek na místo spotřeby ze vzdálenosti do 30 m._x000D_
2. V ceně nejsou započteny náklady na získání ornice; toto získání se oceňuje cenami souboru cen 121 10-11 Sejmutí ornice._x000D_
3. Případné nakládání ornice, v souvislosti s pozn. č. 2 se oceňuje cenami souboru cen 167 10-11 Nakládání, skládání a překládání neulehlého výkopku nebo sypaniny._x000D_
4. Jsou-li hromady nebo dočasné skládky ornice umístěny podle projektu ve vzdálenosti přes 30 m od místa spotřeby, oceňuje se její přemístění cenami souboru cen 162 . 0-1 . Vodorovné přemístění výkopku, přičemž se vzdálenost 30 m, uvedená v popisu cen, neodečítá._x000D_
</t>
  </si>
  <si>
    <t>2,25*12,5+2,25*1,85+7,65*11,05 "S prostor před admin."</t>
  </si>
  <si>
    <t>-211731296</t>
  </si>
  <si>
    <t>12,5*14,8</t>
  </si>
  <si>
    <t>-1757679222</t>
  </si>
  <si>
    <t>(19,65*0,4+1,3*1,6+2,7*0,4+3,5*0,4+3,8*0,4*2+1,5*0,4*2+4,7*0,4+4,8*0,4)*0,15</t>
  </si>
  <si>
    <t>274313711</t>
  </si>
  <si>
    <t>Základové pásy z betonu tř. C 20/25</t>
  </si>
  <si>
    <t>138815594</t>
  </si>
  <si>
    <t>Základy z betonu prostého pasy betonu kamenem neprokládaného tř. C 20/25</t>
  </si>
  <si>
    <t>(19,65*0,4+1,3*1,6+2,7*0,4+3,5*0,4+3,8*0,4*2+1,5*0,4*2+4,7*0,4+4,8*0,4)*1</t>
  </si>
  <si>
    <t>20,46*1,15 'Přepočtené koeficientem množství</t>
  </si>
  <si>
    <t>323709541</t>
  </si>
  <si>
    <t>(35,45+0,4+10,1+0,4+5,45+0,4+4,1+1,3+1,6+1,4+0,4+2,3+3,5+3,4+1,9+0,4+1,5+3+4,7+3+1,5+0,4+1,9+3,4+4,8+0,4)*0,25</t>
  </si>
  <si>
    <t>-524442440</t>
  </si>
  <si>
    <t>-1523041166</t>
  </si>
  <si>
    <t>(19,65*0,4+1,3*1,6+2,7*0,4+3,5*0,4+3,8*0,4*2+1,5*0,4*2+4,7*0,4+4,8*0,4)*1*50/1000</t>
  </si>
  <si>
    <t>34671800</t>
  </si>
  <si>
    <t>1,3*2*3,03/1000 "patka pod stožáry"</t>
  </si>
  <si>
    <t>0,008*1,25 'Přepočtené koeficientem množství</t>
  </si>
  <si>
    <t>338171115</t>
  </si>
  <si>
    <t>Osazování sloupků a vzpěr plotových ocelových v do 2,00 m ukotvením k pevnému podkladu</t>
  </si>
  <si>
    <t>-1393085094</t>
  </si>
  <si>
    <t>Montáž sloupků a vzpěr plotových ocelových trubkových nebo profilovaných výšky do 2,00 m ukotvením k pevnému podkladu</t>
  </si>
  <si>
    <t>12 "S plot"</t>
  </si>
  <si>
    <t>5534225.1Z</t>
  </si>
  <si>
    <t xml:space="preserve">sloupek plotový poplastovaný pro 3D plotový panel, 1100/60/40 mm s plastovou zátkou včetně padní desky a kotvení - systémový </t>
  </si>
  <si>
    <t>468376337</t>
  </si>
  <si>
    <t>-374714876</t>
  </si>
  <si>
    <t>(25+6*2)"V"</t>
  </si>
  <si>
    <t>(27+7*2) "Z"</t>
  </si>
  <si>
    <t>55342264</t>
  </si>
  <si>
    <t>sloupek plotový poplastovaný 2750/48x1,5mm se zátkou</t>
  </si>
  <si>
    <t>35797025</t>
  </si>
  <si>
    <t>(25)"V"</t>
  </si>
  <si>
    <t>(27) "Z"</t>
  </si>
  <si>
    <t>55342275</t>
  </si>
  <si>
    <t>vzpěra plotová poplastovaná 38x1,5mm včetně krytky s uchem 3000mm</t>
  </si>
  <si>
    <t>1198711356</t>
  </si>
  <si>
    <t>(6*2)"V"</t>
  </si>
  <si>
    <t>(7*2) "Z"</t>
  </si>
  <si>
    <t>348101110</t>
  </si>
  <si>
    <t>Osazení vrat a vrátek k oplocení na sloupky zděné nebo betonové plochy do 2 m2</t>
  </si>
  <si>
    <t>1948415555</t>
  </si>
  <si>
    <t>Osazení vrat a vrátek k oplocení na sloupky zděné nebo betonové, plochy jednotlivě do 2 m2</t>
  </si>
  <si>
    <t>1 "vstupní branka"</t>
  </si>
  <si>
    <t>55342320</t>
  </si>
  <si>
    <t>branka vchodová kovová 1200x1600 mm včetně kotvení</t>
  </si>
  <si>
    <t>2116072833</t>
  </si>
  <si>
    <t>348121221</t>
  </si>
  <si>
    <t>Montáž podhrabových desek délky do 3 m na ocelové plotové sloupky</t>
  </si>
  <si>
    <t>CS ÚRS 2017 01</t>
  </si>
  <si>
    <t>-269526362</t>
  </si>
  <si>
    <t>Montáž podhrabových desek na ocelové sloupky, délky desek přes 2 do 3 m</t>
  </si>
  <si>
    <t xml:space="preserve">Poznámka k souboru cen:_x000D_
1. V cenách jsou započteny i náklady na montáž a dodávku držáků desek._x000D_
2. V cenách nejsou započteny náklady na dodávku desky; tyto se oceňují ve specifikaci._x000D_
</t>
  </si>
  <si>
    <t>(24)"V"</t>
  </si>
  <si>
    <t>(26) "Z"</t>
  </si>
  <si>
    <t>592331200</t>
  </si>
  <si>
    <t>deska plotová KZD 2-290 290x5x29 cm</t>
  </si>
  <si>
    <t>1597615811</t>
  </si>
  <si>
    <t>deska plotová betonová 290x5x29 cm</t>
  </si>
  <si>
    <t>5534225.2Z</t>
  </si>
  <si>
    <t>Držák podhrabové desky výšky 300 mm - pozink - PRŮBĚŽNÝ</t>
  </si>
  <si>
    <t>-574898032</t>
  </si>
  <si>
    <t>(23+6*2)"V"</t>
  </si>
  <si>
    <t>(25+7*2) "Z"</t>
  </si>
  <si>
    <t>5534225.3Z</t>
  </si>
  <si>
    <t>Držák podhrabové desky výšky 300 mm - pozink - KONCOVÝ</t>
  </si>
  <si>
    <t>1412257758</t>
  </si>
  <si>
    <t>348171143</t>
  </si>
  <si>
    <t>Montáž panelového svařovaného oplocení výšky přes 1,0 do 1,5 m</t>
  </si>
  <si>
    <t>113660033</t>
  </si>
  <si>
    <t>Montáž oplocení z dílců kovových panelových svařovaných, na ocelové profilované sloupky, výšky přes 1,0 do 1,5 m</t>
  </si>
  <si>
    <t xml:space="preserve">Poznámka k souboru cen:_x000D_
1. V cenách nejsou započteny náklady na dodávku dílců, tyto se oceňují ve specifikaci._x000D_
</t>
  </si>
  <si>
    <t>9+1,6+1,6 "S plot"</t>
  </si>
  <si>
    <t>45021015.1Z</t>
  </si>
  <si>
    <t xml:space="preserve">Plotový svařovaný panel 3D 1030 x 2500 mm z pozinkovaných poplastovaných drátů - PLOTOVÝ SYSTÉM </t>
  </si>
  <si>
    <t>2119386768</t>
  </si>
  <si>
    <t>45021015.2Z</t>
  </si>
  <si>
    <t>PLOTOVÝ SYSTÉM  - doplňkový materiál</t>
  </si>
  <si>
    <t>424452112</t>
  </si>
  <si>
    <t>1 "kpl"</t>
  </si>
  <si>
    <t>348172116</t>
  </si>
  <si>
    <t>Montáž vjezdových bran samonosných jednokřídlových plochy přes 9,0 m2 do 12,0 m2</t>
  </si>
  <si>
    <t>-584014993</t>
  </si>
  <si>
    <t>Montáž vjezdových bran samonosných posuvných jednokřídlových plochy přes 9 do 12 m2</t>
  </si>
  <si>
    <t>1 "zpětná montáž stávající brány"</t>
  </si>
  <si>
    <t>348172911</t>
  </si>
  <si>
    <t>Montáž pohonu pro bránu</t>
  </si>
  <si>
    <t>737828599</t>
  </si>
  <si>
    <t>Montáž vjezdových bran doplňků pohonu pro bránu</t>
  </si>
  <si>
    <t>348262044</t>
  </si>
  <si>
    <t>Plot z betonových bloků velikosti plochy do 0,08 m2 hladkých přírodních zeď šířky do 200 mm jednořadá</t>
  </si>
  <si>
    <t>-91184221</t>
  </si>
  <si>
    <t>Ploty z betonových bloků - systém suchého zdění plotová zeď šířky do 200 mm jednořadá ze samostatných bloků (nekombinovaná), pohledové plochy přes 0,04 do 0,08 m2 hladkých přírodních (šedých)</t>
  </si>
  <si>
    <t xml:space="preserve">Poznámka k souboru cen:_x000D_
1. Plotová zeď dvouřadá má konstrukční výšku jedné vrstvy 400 mm._x000D_
2. Plotová zeď třířadá má konstrukční výšku jedné vrstvy 600 mm._x000D_
3. V cenách nejsou započteny náklady na uložení drenážní trubky, tyto se oceňují cenami souboru cen 212 57-2...Trativody z drenážních trubek katalogu 827-1._x000D_
4. Množství jednotek:_x000D_
a) plotových zdí se určuje v m2 plochy zdiva_x000D_
b) roh v m výšky zdiva_x000D_
c) plotových sloupků se určuje v m výšky jednotlivých sloupků_x000D_
d) krycí desky se určuje v m délky zdiva_x000D_
e) zákrytových desek se určuje v kusech jednotlivých dílů_x000D_
</t>
  </si>
  <si>
    <t>(9,8*0,6+0,4*1,6+0,4*1,2)+(2,4*0,6+0,4*1,2*2)+(2*0,6+0,4*1,2)+(2,5*2,2+3,7*1,6+3,6)+(5,1*1,8)+(3,6*1,8+1,5*1,8+1,5*1,8)+(4,4*0,6+0,4*2,2+0,4*0,2)+5+2</t>
  </si>
  <si>
    <t>348262214</t>
  </si>
  <si>
    <t>Plot z betonových bloků roh plotové zdi z bloků hladkých přírodních</t>
  </si>
  <si>
    <t>1348802599</t>
  </si>
  <si>
    <t>Ploty z betonových bloků - systém suchého zdění roh (pravoúhlé zalomení ) plotové zdi, z bloků hladkých přírodních (šedých)</t>
  </si>
  <si>
    <t>2,2*8</t>
  </si>
  <si>
    <t>348262304</t>
  </si>
  <si>
    <t>Plot z betonových bloků sloupek velikosti 200x400 mm plotové zdi z bloků hladkých přírodních</t>
  </si>
  <si>
    <t>271203370</t>
  </si>
  <si>
    <t>Ploty z betonových bloků - systém suchého zdění sloupek plotové zdi, rozměru 200x400 mm, z tvárnic hladkých přírodních (šedých)</t>
  </si>
  <si>
    <t>2,2+1,8+1,8+1,8+1,8+2,2+2,2+2+2,2+2,2</t>
  </si>
  <si>
    <t>348262404</t>
  </si>
  <si>
    <t>Plot z betonových bloků ukončení plotové zdi krycí deskou hladkou přírodní</t>
  </si>
  <si>
    <t>-1562419047</t>
  </si>
  <si>
    <t>Ploty z betonových bloků - systém suchého zdění ukončení plotové zdi krycí deskou lepenou mrazuvzdorným lepidlem hladkou přírodní (šedou)</t>
  </si>
  <si>
    <t>10,1+5,6+2,5+14+3,4*2+1,5*2+2</t>
  </si>
  <si>
    <t>348262421</t>
  </si>
  <si>
    <t>Plot z betonových bloků ukončení plotového sloupku zákrytovou deskou 500x250 mm přírodní</t>
  </si>
  <si>
    <t>1377910672</t>
  </si>
  <si>
    <t>Ploty z betonových bloků - systém suchého zdění ukončení plotového sloupku zákrytovou deskou lepenou mrazuvzdorným lepidlem, velikosti 500x250x70 mm přírodní (šedou)</t>
  </si>
  <si>
    <t xml:space="preserve">8 </t>
  </si>
  <si>
    <t>348262501</t>
  </si>
  <si>
    <t>Plot z betonových bloků výztuž 1x BSt 500 D 10 plotové zdi šířky přes 200 do 400 mm</t>
  </si>
  <si>
    <t>126014186</t>
  </si>
  <si>
    <t>Ploty z betonových bloků - systém suchého zdění výztuž 1x BSt 500 D 10 mm včetně výplně z betonu C16/20 plotové zdi, šířky přes 200 do 400 mm</t>
  </si>
  <si>
    <t>348272293</t>
  </si>
  <si>
    <t>Příplatek k plotové zdi tl 195 mm z betonových tvarovek za vylití ztužujícího sloupku betonem C16/20</t>
  </si>
  <si>
    <t>926472446</t>
  </si>
  <si>
    <t>Ploty z tvárnic betonových plotová zeď Příplatek k cenám plotového zdiva za provedení ztužujícího sloupku šířky 400 mm, osové vzdálenosti do 3200 mm vylitím betonu C 16/20, včetně výztuže 2x BSt 500 Ø 10 mm, tloušťka zdiva 195 mm</t>
  </si>
  <si>
    <t xml:space="preserve">Poznámka k souboru cen:_x000D_
1. Množství jednotek se u:_x000D_
a) plotových zdí určuje v m2 plochy zdiva,_x000D_
b) příplatku za vyztužení sloupku průběžných plotových zdí určuje v m2 plochy zdiva,_x000D_
c) ztužujících věnců průběžných plotových zdí určuje v m délky zdiva,_x000D_
d) plotové stříšky určuje v m délky zdiva,_x000D_
e) plotových sloupků určuje v m výšky jednotlivých sloupků,_x000D_
f) sloupových hlavic určuje v kusech jednotlivých sloupů,_x000D_
g) kovových doplňků plotového zdiva určuje v kusech jednotlivých dílů._x000D_
2. Položky -229. jsou určeny pro ocenění ztužujících sloupků u průběžných plotových zdí, jedná se o tzv. ztracené sloupky._x000D_
3. Položky -23.. jsou určeny pro ocenění ztužujících věnců u průběžných plotových zdí výšky přes 2 m._x000D_
</t>
  </si>
  <si>
    <t>348272313</t>
  </si>
  <si>
    <t>Ztužující věnec plotové zdi tl 190 mm z věncovek hladkých přírodních vč výplně betonem C16/20</t>
  </si>
  <si>
    <t>-1948849326</t>
  </si>
  <si>
    <t>Ploty z tvárnic betonových ztužující věnec včetně výplně z betonu C 16/20 a výztuže 1x BSt 500 Ø 10 mm z věncovek hladkých přírodních, tloušťka zdiva 190 mm</t>
  </si>
  <si>
    <t>348273902</t>
  </si>
  <si>
    <t>Držák plotových polí průběžný dl 300 mm vkládaný do ložných spár plotového sloupku</t>
  </si>
  <si>
    <t>1141165871</t>
  </si>
  <si>
    <t>Ploty z tvárnic betonových kovové doplňky k plotovému zdivu vkládané do ložných spár současně při zdění držák plotových polí průběžný, pro sloupek délky 300 mm</t>
  </si>
  <si>
    <t>8*2</t>
  </si>
  <si>
    <t>348273903</t>
  </si>
  <si>
    <t>Držák plotových polí průběžný dl 400 mm vkládaný do ložných spár plotového sloupku</t>
  </si>
  <si>
    <t>-215560995</t>
  </si>
  <si>
    <t>Ploty z tvárnic betonových kovové doplňky k plotovému zdivu vkládané do ložných spár současně při zdění držák plotových polí průběžný, pro sloupek délky 400 mm</t>
  </si>
  <si>
    <t>3 "dopravní značka"</t>
  </si>
  <si>
    <t>348273931</t>
  </si>
  <si>
    <t>Poštovní schránka pevná zazděná do plotového sloupku nebo zdi tl 200 mm</t>
  </si>
  <si>
    <t>492445409</t>
  </si>
  <si>
    <t>Ploty z tvárnic betonových kovové doplňky k plotovému zdivu vkládané do ložných spár současně při zdění poštovní schránka (1 zvonek a 1 jmenovka) pevná pro sloupek nebo zeď tloušťky (hloubky) 200 mm</t>
  </si>
  <si>
    <t>-1950072493</t>
  </si>
  <si>
    <t>4,1*3*9,554/1000 "vazničky 120/50/4"</t>
  </si>
  <si>
    <t>0,2*6,37*2*3/1000 "L profil 80/60/6"</t>
  </si>
  <si>
    <t>-584191249</t>
  </si>
  <si>
    <t>-667836483</t>
  </si>
  <si>
    <t>444171111</t>
  </si>
  <si>
    <t>Montáž krytiny ocelových střech z tvarovaných ocelových plechů šroubovaných budov v do 6 m</t>
  </si>
  <si>
    <t>111783537</t>
  </si>
  <si>
    <t>Montáž krytiny střech ocelových konstrukcí z tvarovaných ocelových plechů šroubovaných, výšky budovy do 6 m</t>
  </si>
  <si>
    <t>4,1*2,55</t>
  </si>
  <si>
    <t>1373467684</t>
  </si>
  <si>
    <t>10,455*1,15 'Přepočtené koeficientem množství</t>
  </si>
  <si>
    <t>1918632272</t>
  </si>
  <si>
    <t>65,8*0,05 "nová plocha"</t>
  </si>
  <si>
    <t>-787875528</t>
  </si>
  <si>
    <t>1869033086</t>
  </si>
  <si>
    <t>-1708798779</t>
  </si>
  <si>
    <t>(36+15,65)*0,75 "oprava komunikace"</t>
  </si>
  <si>
    <t>(12,5*2) "před přístavbou"</t>
  </si>
  <si>
    <t>(177,5+15*1) "pod živici"</t>
  </si>
  <si>
    <t>256,238*2 'Přepočtené koeficientem množství</t>
  </si>
  <si>
    <t>581121215</t>
  </si>
  <si>
    <t>Kryt cementobetonový vozovek skupiny CB II tl 150 mm</t>
  </si>
  <si>
    <t>243414960</t>
  </si>
  <si>
    <t>Kryt cementobetonový silničních komunikací skupiny CB II tl. 150 mm</t>
  </si>
  <si>
    <t xml:space="preserve">Poznámka k souboru cen:_x000D_
1. Ceny jsou určeny i pro vyztužený cementobetonový kryt silničních komunikací._x000D_
2. Ceny nelze použít pro cementobetonové kryty:_x000D_
a) komunikací pro pěší, které se oceňují cenami souboru cen 581 11-41 Kryt z prostého betonu komunikací pro pěší,_x000D_
b) letištních ploch, které se oceňují cenami souboru cen 581 1 . -61 Kryt cementobetonový letištních ploch skupiny L._x000D_
3. V cenách jsou započteny i náklady na:_x000D_
a) ošetření povrchu krytu vodou,_x000D_
b) postřik proti odpařování vody._x000D_
4. V cenách nejsou započteny náklady na:_x000D_
a) výztuž cementobetonových krytů vyztužených, která se oceňuje cenou 919 71-6111 Ocelová výztuž cementobetonového krytu,_x000D_
b) živičné postřiky, nátěry nebo mezivrstvy, které se oceňují cenami souborů cen stavebního dílu 57 Kryty pozemních komunikací,_x000D_
c) vložky z lepenky, které se oceňují cenami souboru cen 919 7. -51 Vložka pod litý asfalt,_x000D_
d) dilatační spáry vkládané, které se oceňují cenami souboru cen 911 12-41 Dilatační spáry vkládané,_x000D_
e) dilatační spáry řezané, které se oceňují cenami souboru cen 911 11-1 Řezání dilatačních spár a 911 12-. Těsnění dilatačních spár v cementobetonovém krytu,_x000D_
f) postřiky povrchu ochrannou emulzí, které se oceňují cenou 919 74-8111 Provedení postřiku povrchu cementobetonového krytu nebo podkladu ochrannou emulzí,_x000D_
g) kotvy a kluzné trny spár, které se oceňují cenami souboru cen 911 13-4. Vyztužení dilatačních spár v cementobetonovém krytu._x000D_
</t>
  </si>
  <si>
    <t>12,5*2 "před přístavbou"</t>
  </si>
  <si>
    <t>7,5*2,5 "před akumulátorovnou"</t>
  </si>
  <si>
    <t>31316008</t>
  </si>
  <si>
    <t>síť výztužná svařovaná 100x100mm drát D 8mm</t>
  </si>
  <si>
    <t>-1105779786</t>
  </si>
  <si>
    <t>43,75*1,15 'Přepočtené koeficientem množství</t>
  </si>
  <si>
    <t>280624957</t>
  </si>
  <si>
    <t>65,8 "nová plocha"</t>
  </si>
  <si>
    <t>1364734591</t>
  </si>
  <si>
    <t>65,8*1,1 'Přepočtené koeficientem množství</t>
  </si>
  <si>
    <t>-1009417989</t>
  </si>
  <si>
    <t>67,9*0,45*0,3  "chodníkový obrubník"</t>
  </si>
  <si>
    <t>14,75*0,45*0,3  "silniční obrubník"</t>
  </si>
  <si>
    <t>914111111</t>
  </si>
  <si>
    <t>Montáž svislé dopravní značky do velikosti 1 m2 objímkami na sloupek nebo konzolu</t>
  </si>
  <si>
    <t>-749851817</t>
  </si>
  <si>
    <t>Montáž svislé dopravní značky základní velikosti do 1 m2 objímkami na sloupky nebo konzoly</t>
  </si>
  <si>
    <t xml:space="preserve">Poznámka k souboru cen:_x000D_
1. V cenách jsou započteny i náklady na montáž značek včetně upevňovacího materiálu na předem připravenou nosnou konstrukci (sloupek, konzolu, sloup)._x000D_
2. V cenách nejsou započteny náklady na:_x000D_
a) dodání značek, tyto se oceňují ve specifikaci,_x000D_
b) na montáž a dodávku ocelových nosných konstrukcí – sloupků, konzol, tyto se oceňují cenami souboru cen 914 51 Montáž sloupku a 914 53 Montáž konzol a nástavců,_x000D_
c) nátěry, tyto se oceňují jako práce PSV příslušnými cenami katalogu 800-783 Nátěry,_x000D_
d) naložení a odklizení výkopku, tyto se oceňují cenami části A 01 katalogu 800-1 Zemní práce._x000D_
3. Ceny nelze použít pro osazení a montáž svislých dopravních značek:_x000D_
a) světelných, tyto se oceňují cenami katalogu 800-741 Elektroinstalace - silnoproud,_x000D_
b) upevněných na lanech nebo speciálních konstrukcích nesoucích více značek, tyto se oceňují individuálně._x000D_
</t>
  </si>
  <si>
    <t>1 "zpětná montáž dopravní značky"</t>
  </si>
  <si>
    <t>914511111</t>
  </si>
  <si>
    <t>Montáž sloupku dopravních značek délky do 3,5 m s betonovým základem</t>
  </si>
  <si>
    <t>-747995193</t>
  </si>
  <si>
    <t>Montáž sloupku dopravních značek délky do 3,5 m do betonového základu</t>
  </si>
  <si>
    <t xml:space="preserve">Poznámka k souboru cen:_x000D_
1. V cenách jsou započteny i náklady na:_x000D_
a) vykopání jamek s odhozem výkopku na vzdálenost do 3 m,_x000D_
b) osazení sloupku včetně montáže a dodávky plastového víčka,_x000D_
2. V cenách -1111 jsou započteny i náklady na betonový základ._x000D_
3. V cenách -1112 jsou započteny i náklady na hliníkovou patku s betonovým základem._x000D_
4. V cenách nejsou započteny náklady na:_x000D_
a) dodání sloupku, tyto se oceňují ve specifikaci_x000D_
b) naložení a odklizení výkopku, tyto se oceňují cenami části A01 katalogu 800-1 Zemní práce._x000D_
</t>
  </si>
  <si>
    <t>40445225</t>
  </si>
  <si>
    <t>sloupek pro dopravní značku Zn D 60mm v 3,5m</t>
  </si>
  <si>
    <t>-1396080649</t>
  </si>
  <si>
    <t>-210853679</t>
  </si>
  <si>
    <t>14,75  "silniční obrubník"</t>
  </si>
  <si>
    <t>59217031</t>
  </si>
  <si>
    <t>obrubník betonový silniční 1000x150x250mm</t>
  </si>
  <si>
    <t>-629131786</t>
  </si>
  <si>
    <t>1,991*1,15 'Přepočtené koeficientem množství</t>
  </si>
  <si>
    <t>916231213</t>
  </si>
  <si>
    <t>Osazení chodníkového obrubníku betonového stojatého s boční opěrou do lože z betonu prostého</t>
  </si>
  <si>
    <t>-334896646</t>
  </si>
  <si>
    <t>Osazení chodníkového obrubníku betonového se zřízením lože, s vyplněním a zatřením spár cementovou maltou stojatého s boční opěrou z betonu prostého, do lože z betonu prostého</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</si>
  <si>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</si>
  <si>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67,9  "chodníkový obrubník"</t>
  </si>
  <si>
    <t>59217017</t>
  </si>
  <si>
    <t>obrubník betonový chodníkový 1000x100x250mm</t>
  </si>
  <si>
    <t>50371738</t>
  </si>
  <si>
    <t>67,9*1,15 'Přepočtené koeficientem množství</t>
  </si>
  <si>
    <t>1147632514</t>
  </si>
  <si>
    <t>36+11,5+3,7+15,7</t>
  </si>
  <si>
    <t>15*2+50+10</t>
  </si>
  <si>
    <t>1043636184</t>
  </si>
  <si>
    <t>12,5 "S oplocení"</t>
  </si>
  <si>
    <t>580272730</t>
  </si>
  <si>
    <t>36*1+3*1+15</t>
  </si>
  <si>
    <t>953965121</t>
  </si>
  <si>
    <t>Kotevní šroub pro chemické kotvy M 12 dl 160 mm</t>
  </si>
  <si>
    <t>1879114844</t>
  </si>
  <si>
    <t>Kotvy chemické s vyvrtáním otvoru kotevní šrouby pro chemické kotvy, velikost M 12, délka 160 mm</t>
  </si>
  <si>
    <t>2*3 "kotvení stříšky"</t>
  </si>
  <si>
    <t>953965123</t>
  </si>
  <si>
    <t>Kotevní šroub pro chemické kotvy M 12 dl 260 mm</t>
  </si>
  <si>
    <t>113499577</t>
  </si>
  <si>
    <t>Kotvy chemické s vyvrtáním otvoru kotevní šrouby pro chemické kotvy, velikost M 12, délka 260 mm</t>
  </si>
  <si>
    <t>4*2 "kotvení informační cedule"</t>
  </si>
  <si>
    <t>840683473</t>
  </si>
  <si>
    <t>35,25*0,4*1,75 "S plot"</t>
  </si>
  <si>
    <t>40*0,3*0,3*1,2 "Z plot betonové patky 75,6+12,5+8,75 délka"</t>
  </si>
  <si>
    <t>30*0,3*0,3*1,2 "V plot betonové patky 65 délka"</t>
  </si>
  <si>
    <t>12,5*0,4*1,1</t>
  </si>
  <si>
    <t>962032314</t>
  </si>
  <si>
    <t>Bourání pilířů cihelných z dutých nebo plných cihel pálených i nepálených na jakoukoli maltu</t>
  </si>
  <si>
    <t>-1130346903</t>
  </si>
  <si>
    <t>Bourání zdiva nadzákladového z cihel nebo tvárnic pilířů cihelných průřezu do 0,36 m2</t>
  </si>
  <si>
    <t xml:space="preserve">Poznámka k souboru cen:_x000D_
1. Bourání pilířů o průřezu přes 0,36 m2 se oceňuje příslušnými cenami -2230, -2231, -2240, -2241,-2253 a -2254 jako bourání zdiva nadzákladového cihelného._x000D_
</t>
  </si>
  <si>
    <t>(0,3*0,3*1,5)*11 "S plot"</t>
  </si>
  <si>
    <t>962032431</t>
  </si>
  <si>
    <t>Bourání zdiva cihelných z dutých nebo plných cihel pálených i nepálených na MV nebo MVC do 1 m3</t>
  </si>
  <si>
    <t>-554855816</t>
  </si>
  <si>
    <t>Bourání zdiva nadzákladového z cihel nebo tvárnic z dutých cihel nebo tvárnic pálených nebo nepálených, na maltu vápennou nebo vápenocementovou, objemu do 1 m3</t>
  </si>
  <si>
    <t>(4,5+2,5+15,5)*0,15*1,5 "S plot"</t>
  </si>
  <si>
    <t>966006132</t>
  </si>
  <si>
    <t>Odstranění značek dopravních nebo orientačních se sloupky s betonovými patkami</t>
  </si>
  <si>
    <t>-2045214483</t>
  </si>
  <si>
    <t>Odstranění dopravních nebo orientačních značek se sloupkem s uložením hmot na vzdálenost do 20 m nebo s naložením na dopravní prostředek, se zásypem jam a jeho zhutněním s betonovou patkou</t>
  </si>
  <si>
    <t xml:space="preserve">Poznámka k souboru cen:_x000D_
1. Ceny jsou určeny pro odstranění značek z jakéhokoliv materiálu._x000D_
2. V cenách -6131 a -6132 nejsou započteny náklady na demontáž tabulí (značek) od sloupků, tyto se oceňují cenou 966 00-6211 Odstranění svislých dopravních značek._x000D_
3. Přemístění vybouraných značek na vzdálenost přes 20 m se oceňuje cenami souboru cen 997 22-1 Vodorovná doprava vybouraných hmot._x000D_
</t>
  </si>
  <si>
    <t>966052121</t>
  </si>
  <si>
    <t>Bourání sloupků a vzpěr ŽB plotových s betonovou patkou</t>
  </si>
  <si>
    <t>692233064</t>
  </si>
  <si>
    <t>Bourání plotových sloupků a vzpěr železobetonových výšky do 2,5 m s betonovou patkou</t>
  </si>
  <si>
    <t xml:space="preserve">Poznámka k souboru cen:_x000D_
1. V cenách jsou započteny i náklady na odklizení materiálu na vzdálenost do 20 m nebo naložení na dopravní prostředek._x000D_
</t>
  </si>
  <si>
    <t>40+20 "Z plot betonové patky 75,6+12,5+8,75 délka"</t>
  </si>
  <si>
    <t>30+15 "V plot betonové patky 65 délka"</t>
  </si>
  <si>
    <t>966071711</t>
  </si>
  <si>
    <t>Bourání sloupků a vzpěr plotových ocelových do 2,5 m zabetonovaných</t>
  </si>
  <si>
    <t>-1950918229</t>
  </si>
  <si>
    <t>Bourání plotových sloupků a vzpěr ocelových trubkových nebo profilovaných výšky do 2,50 m zabetonovaných</t>
  </si>
  <si>
    <t>966071822</t>
  </si>
  <si>
    <t>Rozebrání oplocení z drátěného pletiva se čtvercovými oky výšky do 2,0 m</t>
  </si>
  <si>
    <t>-85296533</t>
  </si>
  <si>
    <t>Rozebrání oplocení z pletiva drátěného se čtvercovými oky, výšky přes 1,6 do 2,0 m</t>
  </si>
  <si>
    <t xml:space="preserve">Poznámka k souboru cen:_x000D_
1. V cenách jsou započteny i náklady na odklizení materiálu na vzdálenost do 20 m nebo naložení na dopravní prostředek._x000D_
2. V cenách nejsou započteny náklady na demontáž sloupků._x000D_
</t>
  </si>
  <si>
    <t>5,5 "S plot"</t>
  </si>
  <si>
    <t>75,6+12,5+8,75 "Z plot betonové patky"</t>
  </si>
  <si>
    <t xml:space="preserve"> 65 "V plot betonové patky"</t>
  </si>
  <si>
    <t>966073810</t>
  </si>
  <si>
    <t>Rozebrání vrat a vrátek k oplocení plochy do 2 m2</t>
  </si>
  <si>
    <t>1526913163</t>
  </si>
  <si>
    <t>Rozebrání vrat a vrátek k oplocení plochy jednotlivě do 2 m2</t>
  </si>
  <si>
    <t>1 "S vstupní branka"</t>
  </si>
  <si>
    <t>966073811</t>
  </si>
  <si>
    <t>Rozebrání vrat a vrátek k oplocení plochy do 6 m2</t>
  </si>
  <si>
    <t>429741807</t>
  </si>
  <si>
    <t>Rozebrání vrat a vrátek k oplocení plochy jednotlivě přes 2 do 6 m2</t>
  </si>
  <si>
    <t>1 "Z plot branka"</t>
  </si>
  <si>
    <t>966073812</t>
  </si>
  <si>
    <t>Rozebrání vrat a vrátek k oplocení plochy do 10 m2</t>
  </si>
  <si>
    <t>153494146</t>
  </si>
  <si>
    <t>Rozebrání vrat a vrátek k oplocení plochy jednotlivě přes 6 do 10 m2</t>
  </si>
  <si>
    <t>1 "S vjezdová brána posuvná včetně el. motoru a příslušenství"</t>
  </si>
  <si>
    <t>997013112</t>
  </si>
  <si>
    <t>Vnitrostaveništní doprava suti a vybouraných hmot pro budovy v do 9 m s použitím mechanizace</t>
  </si>
  <si>
    <t>-1263138104</t>
  </si>
  <si>
    <t>Vnitrostaveništní doprava suti a vybouraných hmot vodorovně do 50 m svisle s použitím mechanizace pro budovy a haly výšky přes 6 do 9 m</t>
  </si>
  <si>
    <t>-1999610849</t>
  </si>
  <si>
    <t>1552242253</t>
  </si>
  <si>
    <t>255,232*29 'Přepočtené koeficientem množství</t>
  </si>
  <si>
    <t>-1208319624</t>
  </si>
  <si>
    <t>88,385 "beton"</t>
  </si>
  <si>
    <t>-1857202143</t>
  </si>
  <si>
    <t>15,432 "ŽB"</t>
  </si>
  <si>
    <t>-809867815</t>
  </si>
  <si>
    <t>11,786 "keramika"</t>
  </si>
  <si>
    <t>-1060755298</t>
  </si>
  <si>
    <t>255,232</t>
  </si>
  <si>
    <t>-15,432 "ŽB"</t>
  </si>
  <si>
    <t>-88,385 "beton"</t>
  </si>
  <si>
    <t>-11,786 "keramika"</t>
  </si>
  <si>
    <t>-41,061 "živice"</t>
  </si>
  <si>
    <t>-90,394 "kamenivo"</t>
  </si>
  <si>
    <t>-1885155462</t>
  </si>
  <si>
    <t>41,061 "živice"</t>
  </si>
  <si>
    <t>1964214366</t>
  </si>
  <si>
    <t>90,394 "kamenivo"</t>
  </si>
  <si>
    <t>998223011</t>
  </si>
  <si>
    <t>Přesun hmot pro pozemní komunikace s krytem dlážděným</t>
  </si>
  <si>
    <t>-151288658</t>
  </si>
  <si>
    <t>Přesun hmot pro pozemní komunikace s krytem dlážděným dopravní vzdálenost do 200 m jakékoliv délky objektu</t>
  </si>
  <si>
    <t>764212631</t>
  </si>
  <si>
    <t>Oplechování štítu závětrnou lištou z Pz s povrchovou úpravou rš 160 mm</t>
  </si>
  <si>
    <t>-2109742509</t>
  </si>
  <si>
    <t>Oplechování střešních prvků z pozinkovaného plechu s povrchovou úpravou štítu závětrnou lištou rš 160 mm</t>
  </si>
  <si>
    <t>2,5*2+4,1 "stojatá lišta"</t>
  </si>
  <si>
    <t>764212637</t>
  </si>
  <si>
    <t>Oplechování štítu závětrnou lištou z Pz s povrchovou úpravou rš 670 mm</t>
  </si>
  <si>
    <t>1693667517</t>
  </si>
  <si>
    <t>Oplechování střešních prvků z pozinkovaného plechu s povrchovou úpravou štítu závětrnou lištou rš 670 mm</t>
  </si>
  <si>
    <t>2,5*2+4,1*2 "lem stříšky"</t>
  </si>
  <si>
    <t>764212667</t>
  </si>
  <si>
    <t>Oplechování rovné okapové hrany z Pz s povrchovou úpravou rš 670 mm</t>
  </si>
  <si>
    <t>-983325315</t>
  </si>
  <si>
    <t>Oplechování střešních prvků z pozinkovaného plechu s povrchovou úpravou okapu okapovým plechem střechy rovné rš 670 mm</t>
  </si>
  <si>
    <t>4,1 "okapový plech"</t>
  </si>
  <si>
    <t>764511612</t>
  </si>
  <si>
    <t>Žlab podokapní hranatý z Pz s povrchovou úpravou rš 330 mm</t>
  </si>
  <si>
    <t>1898476375</t>
  </si>
  <si>
    <t>Žlab podokapní z pozinkovaného plechu s povrchovou úpravou včetně háků a čel hranatý rš 330 mm</t>
  </si>
  <si>
    <t>4,1</t>
  </si>
  <si>
    <t>764518621</t>
  </si>
  <si>
    <t>Svody kruhové včetně objímek, kolen, odskoků z Pz s povrchovou úpravou průměru do 90 mm</t>
  </si>
  <si>
    <t>-1307539165</t>
  </si>
  <si>
    <t>Svod z pozinkovaného plechu s upraveným povrchem včetně objímek, kolen a odskoků kruhový, průměru do 90 mm</t>
  </si>
  <si>
    <t>2,75</t>
  </si>
  <si>
    <t>-367518255</t>
  </si>
  <si>
    <t>767995114</t>
  </si>
  <si>
    <t>Montáž atypických zámečnických konstrukcí hmotnosti do 50 kg</t>
  </si>
  <si>
    <t>-943814736</t>
  </si>
  <si>
    <t>Montáž ostatních atypických zámečnických konstrukcí hmotnosti přes 20 do 50 kg</t>
  </si>
  <si>
    <t>50 "informační cedule"</t>
  </si>
  <si>
    <t>40445405</t>
  </si>
  <si>
    <t>informační tabule s polepem, 2x sloupek s roznášecím plechem včetně kotvení</t>
  </si>
  <si>
    <t>1019935814</t>
  </si>
  <si>
    <t>1 "informační tabule s polepem"</t>
  </si>
  <si>
    <t>1956023893</t>
  </si>
  <si>
    <t>431393230</t>
  </si>
  <si>
    <t>4,1*3*(0,12*2+0,05*2) "120/50/4"</t>
  </si>
  <si>
    <t>0,2*6*(0,08+0,06)*2 "L profil 80/60/6"</t>
  </si>
  <si>
    <t>4,518*2 'Přepočtené koeficientem množství</t>
  </si>
  <si>
    <t>-180037676</t>
  </si>
  <si>
    <t>-285611350</t>
  </si>
  <si>
    <t>Práce a dodávky M</t>
  </si>
  <si>
    <t>46-M</t>
  </si>
  <si>
    <t>Zemní práce při extr.mont.pracích</t>
  </si>
  <si>
    <t>460010025</t>
  </si>
  <si>
    <t>Vytyčení trasy inženýrských sítí v zastavěném prostoru</t>
  </si>
  <si>
    <t>-1754424633</t>
  </si>
  <si>
    <t>Vytyčení trasy inženýrských sítí v zastavěném prostoru</t>
  </si>
  <si>
    <t xml:space="preserve">Poznámka k souboru cen:_x000D_
1. V cenách jsou zahrnuty i náklady na:_x000D_
a) pochůzky projektovanou tratí,_x000D_
b) vyznačení budoucí trasy,_x000D_
c) rozmístění, očíslování a označení opěrných bodů,_x000D_
d) označení překážek a míst pro kabelové prostupy a podchodové štoly._x000D_
</t>
  </si>
  <si>
    <t>1 "stávající sítě v celém areálu investora"</t>
  </si>
  <si>
    <t>-1319664681</t>
  </si>
  <si>
    <t>-1437907082</t>
  </si>
  <si>
    <t>16 "příprava v dílně"</t>
  </si>
  <si>
    <t>2041128259</t>
  </si>
  <si>
    <t>1177340174</t>
  </si>
  <si>
    <t>24 "příprava v dílně"</t>
  </si>
  <si>
    <t>630155552</t>
  </si>
  <si>
    <t>SO05.3 - OPLOCENÍ A ZPEVNĚNÉ PLOCHY - ZTI</t>
  </si>
  <si>
    <t>11510.P001</t>
  </si>
  <si>
    <t>VÝVOZ SEPTIKU FEKÁLNÍM VOZEM 10m3</t>
  </si>
  <si>
    <t>1524424670</t>
  </si>
  <si>
    <t>-611693017</t>
  </si>
  <si>
    <t>415/8/5*24</t>
  </si>
  <si>
    <t>-1618359049</t>
  </si>
  <si>
    <t>132201202</t>
  </si>
  <si>
    <t>Hloubení rýh š do 2000 mm v hornině tř. 3 objemu do 1000 m3</t>
  </si>
  <si>
    <t>1050721884</t>
  </si>
  <si>
    <t>Hloubení zapažených i nezapažených rýh šířky přes 600 do 2 000 mm s urovnáním dna do předepsaného profilu a spádu v hornině tř. 3 přes 100 do 1 000 m3</t>
  </si>
  <si>
    <t>1*1,5*(56,3-2-2+0,5)"UV5-RŠ S1</t>
  </si>
  <si>
    <t>1*1,81*(1,6-0,5*0,707+0,5)"UV4</t>
  </si>
  <si>
    <t>1*1,4*(7,6-0,5*0,707+0,5)"UV3</t>
  </si>
  <si>
    <t>1*1,47*(7,6-0,5*0,707+0,5)"UV2</t>
  </si>
  <si>
    <t>1*2,4*(2,35-1+0,5)"UV1</t>
  </si>
  <si>
    <t>"-RUČNÍ</t>
  </si>
  <si>
    <t>-1,7</t>
  </si>
  <si>
    <t>171669713</t>
  </si>
  <si>
    <t>107,333*0,2 'Přepočtené koeficientem množství</t>
  </si>
  <si>
    <t>132212201</t>
  </si>
  <si>
    <t>Hloubení rýh š přes 600 do 2000 mm ručním nebo pneum nářadím v soudržných horninách tř. 3</t>
  </si>
  <si>
    <t>-811452092</t>
  </si>
  <si>
    <t>Hloubení zapažených i nezapažených rýh šířky přes 600 do 2 000 mm ručním nebo pneumatickým nářadím s urovnáním dna do předepsaného profilu a spádu v horninách tř. 3 soudržných</t>
  </si>
  <si>
    <t>1*(1,533-0,4)*1,5"SEE</t>
  </si>
  <si>
    <t>-1580198462</t>
  </si>
  <si>
    <t>1,7*0,2 'Přepočtené koeficientem množství</t>
  </si>
  <si>
    <t>133201101</t>
  </si>
  <si>
    <t>Hloubení šachet v hornině tř. 3 objemu do 100 m3</t>
  </si>
  <si>
    <t>-107432631</t>
  </si>
  <si>
    <t>Hloubení zapažených i nezapažených šachet s případným nutným přemístěním výkopku ve výkopišti v hornině tř. 3 do 100 m3</t>
  </si>
  <si>
    <t>2*2*(2,55+(0,15+0,1+0,1))"RŠ-N2</t>
  </si>
  <si>
    <t>2*2*(1,933+(0,15+0,1+0,1))"RŠ-N1</t>
  </si>
  <si>
    <t>133201109</t>
  </si>
  <si>
    <t>Příplatek za lepivost u hloubení šachet v hornině tř. 3</t>
  </si>
  <si>
    <t>-875322932</t>
  </si>
  <si>
    <t>Hloubení zapažených i nezapažených šachet s případným nutným přemístěním výkopku ve výkopišti v hornině tř. 3 Příplatek k cenám za lepivost horniny tř. 3</t>
  </si>
  <si>
    <t>20,732*0,2 'Přepočtené koeficientem množství</t>
  </si>
  <si>
    <t>-657607414</t>
  </si>
  <si>
    <t>2*(1,5+0,4)*(56,3-2-2+0,5)"UV5-RŠ S1</t>
  </si>
  <si>
    <t>2*(2)*(1,6-0,5*0,707+0,5)"UV4</t>
  </si>
  <si>
    <t>2*(1,4+0,4)*(7,6-0,5*0,707+0,5)"UV3</t>
  </si>
  <si>
    <t>2*(1,47+0,4)*(7,6-0,5*0,707+0,5)"UV2</t>
  </si>
  <si>
    <t>2*(2)*(2,35-1+0,5)"UV1</t>
  </si>
  <si>
    <t>2*(0,5+0,5)*(2)"RŠ-N2</t>
  </si>
  <si>
    <t>2*(0,5+0,5)*(2)"RŠ-N1</t>
  </si>
  <si>
    <t>151101102</t>
  </si>
  <si>
    <t>Zřízení příložného pažení a rozepření stěn rýh hl do 4 m</t>
  </si>
  <si>
    <t>-544947581</t>
  </si>
  <si>
    <t>Zřízení pažení a rozepření stěn rýh pro podzemní vedení pro všechny šířky rýhy příložné pro jakoukoliv mezerovitost, hloubky do 4 m</t>
  </si>
  <si>
    <t>2*(1,81+0,4-2)*(1,6-0,5*0,707+0,5)"UV4</t>
  </si>
  <si>
    <t>2*(2,4+0,4-2)*(2,35-1+0,5)"UV1</t>
  </si>
  <si>
    <t>2*(0,5+0,5)*(2,55+(0,15+0,1+0,1)-2)"RŠ-N2</t>
  </si>
  <si>
    <t>2*(0,5+0,5)*(1,933+(0,15+0,1+0,1)-2)"RŠ-N1</t>
  </si>
  <si>
    <t>-46218739</t>
  </si>
  <si>
    <t>151101112</t>
  </si>
  <si>
    <t>Odstranění příložného pažení a rozepření stěn rýh hl do 4 m</t>
  </si>
  <si>
    <t>-98609704</t>
  </si>
  <si>
    <t>Odstranění pažení a rozepření stěn rýh pro podzemní vedení s uložením materiálu na vzdálenost do 3 m od kraje výkopu příložné, hloubky přes 2 do 4 m</t>
  </si>
  <si>
    <t>-235939124</t>
  </si>
  <si>
    <t>7,19"LOŽE POTRUBÍ</t>
  </si>
  <si>
    <t>0,8"LOŽE ŠACHTY</t>
  </si>
  <si>
    <t>0,8"PODKL. BETON ŠACHET</t>
  </si>
  <si>
    <t>PI*0,2125*0,2125*(2,205+1,761+1,761+1,811+1,602-5*0,4)</t>
  </si>
  <si>
    <t>PI*0,5*0,5*(1,833+2,313+0,15*2-0,4*2)</t>
  </si>
  <si>
    <t>"ZÁSYP SUŤ OSTATNÍ SO</t>
  </si>
  <si>
    <t>10,032/2.5*1,3"SUŤ SO 05-10,032t</t>
  </si>
  <si>
    <t>11,254/1,8*1,3"SUŤ SO 01 -11,254t</t>
  </si>
  <si>
    <t>"ZEMINA OSTATNÍ SO</t>
  </si>
  <si>
    <t>22,649"ZEMINA SO01-ZTI</t>
  </si>
  <si>
    <t>694206487</t>
  </si>
  <si>
    <t>107,333+1,7"VÝKOP</t>
  </si>
  <si>
    <t>-7,19"LOŽE</t>
  </si>
  <si>
    <t>-2*2*2*0,1"LOŽE ŠACHTY</t>
  </si>
  <si>
    <t>2*2*0,1*2"BETON ŠACHTY</t>
  </si>
  <si>
    <t>-35,728"OBSYP POTRUBÍ</t>
  </si>
  <si>
    <t>-PI*0,2125*0,2125*(2,205+1,761+1,761+1,811+1,602-5*0,4)</t>
  </si>
  <si>
    <t>-PI*0,5*0,5*(1,833+2,313+0,15*2-0,4*2)</t>
  </si>
  <si>
    <t>579135126</t>
  </si>
  <si>
    <t>1*(0,3+0,2)*(56,3-1,24-1,24+0,5-5,3)"UV5-RŠ S1</t>
  </si>
  <si>
    <t>1*(0,3+0,16)*(5,3)"UV5-RŠ S1</t>
  </si>
  <si>
    <t>1*(0,3+0,16)*(1,6-0,5*0,707+0,5)"UV4</t>
  </si>
  <si>
    <t>1*(0,3+0,16)*(7,6-0,5*0,707+0,5)"UV3</t>
  </si>
  <si>
    <t>1*(0,3+0,16)*(7,6-0,5*0,707+0,5)"UV2</t>
  </si>
  <si>
    <t>1*(0,3+0,16)*(2,35-1+0,5)"UV1</t>
  </si>
  <si>
    <t>1,2*0,9*0,5</t>
  </si>
  <si>
    <t>-PI*0,08*0,08*(5,3+1,6+7,6+7,6+2,35)"UV1-UV5</t>
  </si>
  <si>
    <t>-PI*0,1*0,1*(56,3-1,24-1,24)"UV5-RŠ-S1</t>
  </si>
  <si>
    <t>-1068360380</t>
  </si>
  <si>
    <t>34,085*2 'Přepočtené koeficientem množství</t>
  </si>
  <si>
    <t>451541111</t>
  </si>
  <si>
    <t>Lože pod potrubí otevřený výkop ze štěrkodrtě</t>
  </si>
  <si>
    <t>-1923207072</t>
  </si>
  <si>
    <t>Lože pod potrubí, stoky a drobné objekty v otevřeném výkopu ze štěrkodrtě 0-63 mm</t>
  </si>
  <si>
    <t>0,9*1,2*(1,8-0,5-0,5)"ZÁSYP ARM. Š</t>
  </si>
  <si>
    <t>-2001757308</t>
  </si>
  <si>
    <t>1*0,1*(56,3-2-2+0,5)"UV5-RŠ S1</t>
  </si>
  <si>
    <t>1*0,1*(1,6-0,5*0,707+0,5)"UV4</t>
  </si>
  <si>
    <t>1*0,1*(7,6-0,5*0,707+0,5)"UV3</t>
  </si>
  <si>
    <t>1*0,1*(7,6-0,5*0,707+0,5)"UV2</t>
  </si>
  <si>
    <t>1*0,1*(2,35-1+0,5)"UV1</t>
  </si>
  <si>
    <t>451573111</t>
  </si>
  <si>
    <t>Lože pod potrubí otevřený výkop ze štěrkopísku</t>
  </si>
  <si>
    <t>973664762</t>
  </si>
  <si>
    <t>Lože pod potrubí, stoky a drobné objekty v otevřeném výkopu z písku a štěrkopísku do 63 mm</t>
  </si>
  <si>
    <t>2*2*2*0,1"ŠACHTY</t>
  </si>
  <si>
    <t>452112111</t>
  </si>
  <si>
    <t>Osazení betonových prstenců nebo rámů v do 100 mm</t>
  </si>
  <si>
    <t>575175368</t>
  </si>
  <si>
    <t>Osazení betonových dílců prstenců nebo rámů pod poklopy a mříže, výšky do 100 mm</t>
  </si>
  <si>
    <t>2"v40</t>
  </si>
  <si>
    <t>2"V60</t>
  </si>
  <si>
    <t>1"V100</t>
  </si>
  <si>
    <t>59224010</t>
  </si>
  <si>
    <t>prstenec šachtový vyrovnávací betonový 625x100x40mm</t>
  </si>
  <si>
    <t>-800243738</t>
  </si>
  <si>
    <t>59224135</t>
  </si>
  <si>
    <t>prstenec šachtový vyrovnávací betonový 625x90x60mm</t>
  </si>
  <si>
    <t>1507667361</t>
  </si>
  <si>
    <t>59224013</t>
  </si>
  <si>
    <t>prstenec šachtový vyrovnávací betonový 625x100x100mm</t>
  </si>
  <si>
    <t>91215663</t>
  </si>
  <si>
    <t>452311121</t>
  </si>
  <si>
    <t>Podkladní desky z betonu prostého tř. C 8/10 otevřený výkop</t>
  </si>
  <si>
    <t>-1783679867</t>
  </si>
  <si>
    <t>Podkladní a zajišťovací konstrukce z betonu prostého v otevřeném výkopu desky pod potrubí, stoky a drobné objekty z betonu tř. C 8/10</t>
  </si>
  <si>
    <t>2*2*0,1*2"ŠACHTY</t>
  </si>
  <si>
    <t>452351101</t>
  </si>
  <si>
    <t>Bednění podkladních desek nebo bloků nebo sedlového lože otevřený výkop</t>
  </si>
  <si>
    <t>-429496835</t>
  </si>
  <si>
    <t>Bednění podkladních a zajišťovacích konstrukcí v otevřeném výkopu desek nebo sedlových loží pod potrubí, stoky a drobné objekty</t>
  </si>
  <si>
    <t>2*(2*4)*0,1</t>
  </si>
  <si>
    <t>632452113</t>
  </si>
  <si>
    <t>Potěr cementový dna šachet hlazený ocelovým hladítkem</t>
  </si>
  <si>
    <t>1563333650</t>
  </si>
  <si>
    <t>Potěr šachet vnitřního dna vodotěsnou cementovou maltou tloušťky 20 mm, hlazený hladítkem ocelovým</t>
  </si>
  <si>
    <t>PI*0,5*0,5"RŠ-S1</t>
  </si>
  <si>
    <t>871315211</t>
  </si>
  <si>
    <t>Kanalizační potrubí z tvrdého PVC jednovrstvé tuhost třídy SN4 DN 160</t>
  </si>
  <si>
    <t>-580891875</t>
  </si>
  <si>
    <t>Kanalizační potrubí z tvrdého PVC v otevřeném výkopu ve sklonu do 20 %, hladkého plnostěnného jednovrstvého, tuhost třídy SN 4 DN 160</t>
  </si>
  <si>
    <t>5,3"UV5-RŠ S1</t>
  </si>
  <si>
    <t>1,6"UV4</t>
  </si>
  <si>
    <t>7,6"UV3</t>
  </si>
  <si>
    <t>7,6"UV2</t>
  </si>
  <si>
    <t>2,35"UV1</t>
  </si>
  <si>
    <t>871355211</t>
  </si>
  <si>
    <t>Kanalizační potrubí z tvrdého PVC jednovrstvé tuhost třídy SN4 DN 200</t>
  </si>
  <si>
    <t>1060183871</t>
  </si>
  <si>
    <t>Kanalizační potrubí z tvrdého PVC v otevřeném výkopu ve sklonu do 20 %, hladkého plnostěnného jednovrstvého, tuhost třídy SN 4 DN 200</t>
  </si>
  <si>
    <t>56,3-5,3"UV5-RŠ S1</t>
  </si>
  <si>
    <t>877315211</t>
  </si>
  <si>
    <t>Montáž tvarovek z tvrdého PVC-systém KG nebo z polypropylenu-systém KG 2000 jednoosé DN 160</t>
  </si>
  <si>
    <t>-526396606</t>
  </si>
  <si>
    <t>Montáž tvarovek na kanalizačním potrubí z trub z plastu z tvrdého PVC nebo z polypropylenu v otevřeném výkopu jednoosých DN 160</t>
  </si>
  <si>
    <t>1"UV5</t>
  </si>
  <si>
    <t>1"UV4</t>
  </si>
  <si>
    <t>2"UV3</t>
  </si>
  <si>
    <t>2"UV2</t>
  </si>
  <si>
    <t>28611361</t>
  </si>
  <si>
    <t>koleno kanalizační PVC KG 160x45°</t>
  </si>
  <si>
    <t>357760363</t>
  </si>
  <si>
    <t>877355211</t>
  </si>
  <si>
    <t>Montáž tvarovek z tvrdého PVC-systém KG nebo z polypropylenu-systém KG 2000 jednoosé DN 200</t>
  </si>
  <si>
    <t>-1699405234</t>
  </si>
  <si>
    <t>Montáž tvarovek na kanalizačním potrubí z trub z plastu z tvrdého PVC nebo z polypropylenu v otevřeném výkopu jednoosých DN 200</t>
  </si>
  <si>
    <t>1"REDUKCE</t>
  </si>
  <si>
    <t>28611508</t>
  </si>
  <si>
    <t>redukce kanalizační PVC 200/160</t>
  </si>
  <si>
    <t>-1275785246</t>
  </si>
  <si>
    <t>877355221</t>
  </si>
  <si>
    <t>Montáž tvarovek z tvrdého PVC-systém KG nebo z polypropylenu-systém KG 2000 dvouosé DN 200</t>
  </si>
  <si>
    <t>564127295</t>
  </si>
  <si>
    <t>Montáž tvarovek na kanalizačním potrubí z trub z plastu z tvrdého PVC nebo z polypropylenu v otevřeném výkopu dvouosých DN 200</t>
  </si>
  <si>
    <t>3"ODBOČKA UV</t>
  </si>
  <si>
    <t>2"ODBOČKA PŘEDPOKLAD</t>
  </si>
  <si>
    <t>28611396</t>
  </si>
  <si>
    <t>odbočka kanalizační PVC s hrdlem 200/200/45°</t>
  </si>
  <si>
    <t>-1799007502</t>
  </si>
  <si>
    <t>28611395</t>
  </si>
  <si>
    <t>odbočka kanalizační plastová s hrdlem KG 200/150/45°</t>
  </si>
  <si>
    <t>1415855004</t>
  </si>
  <si>
    <t>890131812</t>
  </si>
  <si>
    <t>Bourání šachet ze zdiva cihelného ručně obestavěného prostoru do 3 m3</t>
  </si>
  <si>
    <t>1570760654</t>
  </si>
  <si>
    <t>Bourání šachet ručně velikosti obestavěného prostoru přes 1,5 do 3 m3 ze zdiva cihelného</t>
  </si>
  <si>
    <t>((1,2+0,15+0,15)*(0,9+0,15+0,15)-1,2*0,9)*0,5</t>
  </si>
  <si>
    <t>890211811</t>
  </si>
  <si>
    <t>Bourání šachet z prostého betonu ručně obestavěného prostoru do 1,5 m3</t>
  </si>
  <si>
    <t>-1628522630</t>
  </si>
  <si>
    <t>Bourání šachet ručně velikosti obestavěného prostoru do 1,5 m3 z prostého betonu</t>
  </si>
  <si>
    <t>PI*0,5*0,5*0,25"RŠ-S1</t>
  </si>
  <si>
    <t>890351851</t>
  </si>
  <si>
    <t>Bourání šachet ze ŽB strojně obestavěného prostoru do 5 m3</t>
  </si>
  <si>
    <t>-2086591043</t>
  </si>
  <si>
    <t>Bourání šachet strojně velikosti obestavěného prostoru přes 3 do 5 m3 ze železobetonu</t>
  </si>
  <si>
    <t>5,4*4,4*4,6-5*4*4,2</t>
  </si>
  <si>
    <t>89124.P001</t>
  </si>
  <si>
    <t>Montáž vodovodních zemní soupravy šoupát DN 80</t>
  </si>
  <si>
    <t>-1513073026</t>
  </si>
  <si>
    <t>42291072</t>
  </si>
  <si>
    <t>souprava zemní pro šoupátka DN 40-50mm Rd 1,5m</t>
  </si>
  <si>
    <t>-1616242159</t>
  </si>
  <si>
    <t>42291073</t>
  </si>
  <si>
    <t>souprava zemní pro šoupátka DN 65-80mm Rd 1,5m</t>
  </si>
  <si>
    <t>1296241188</t>
  </si>
  <si>
    <t>894201261</t>
  </si>
  <si>
    <t>Stěny šachet tl nad 200 mm z prostého se zvýšenými nároky na prostředí tř. C 30/37</t>
  </si>
  <si>
    <t>-1885154290</t>
  </si>
  <si>
    <t>Ostatní konstrukce na trubním vedení z prostého betonu stěny šachet tloušťky přes 200 mm z betonu se zvýšenými nároky na prostředí tř. C 30/37</t>
  </si>
  <si>
    <t>0,2"RŠ-S1</t>
  </si>
  <si>
    <t>894411311</t>
  </si>
  <si>
    <t>Osazení železobetonových dílců pro šachty skruží rovných</t>
  </si>
  <si>
    <t>842350365</t>
  </si>
  <si>
    <t>2"RŠ-N1</t>
  </si>
  <si>
    <t>3"RŠ-N2</t>
  </si>
  <si>
    <t>59224160</t>
  </si>
  <si>
    <t>skruž kanalizační s ocelovými stupadly 100 x 25 x 12 cm</t>
  </si>
  <si>
    <t>-215331400</t>
  </si>
  <si>
    <t>894412411</t>
  </si>
  <si>
    <t>Osazení železobetonových dílců pro šachty skruží přechodových</t>
  </si>
  <si>
    <t>709611915</t>
  </si>
  <si>
    <t>1"RŠ-N1</t>
  </si>
  <si>
    <t>1"RŠ-N2</t>
  </si>
  <si>
    <t>59224168</t>
  </si>
  <si>
    <t>skruž betonová přechodová 62,5/100x60x12 cm, stupadla poplastovaná kapsová</t>
  </si>
  <si>
    <t>-816588884</t>
  </si>
  <si>
    <t>894414111</t>
  </si>
  <si>
    <t>Osazení železobetonových dílců pro šachty skruží základových (dno)</t>
  </si>
  <si>
    <t>-644974852</t>
  </si>
  <si>
    <t>2"RŠ -N1+2</t>
  </si>
  <si>
    <t>59224061</t>
  </si>
  <si>
    <t>dno betonové šachtové kulaté DN 1000 x 600, 100 x 75 x 15 cm</t>
  </si>
  <si>
    <t>-191973085</t>
  </si>
  <si>
    <t>89481.P001</t>
  </si>
  <si>
    <t>Revizní a čistící šachta z PP šachtové dno DN 425/150 slepé s lapačem usazenin a sifonem</t>
  </si>
  <si>
    <t>-1547225894</t>
  </si>
  <si>
    <t>Revizní a čistící šachta z PP šachtové dno DN 425/150 slepé s lapačem usazenin</t>
  </si>
  <si>
    <t>5"UV1-5</t>
  </si>
  <si>
    <t>894812.P</t>
  </si>
  <si>
    <t>Spojka trubky korugované D425mm</t>
  </si>
  <si>
    <t>439029735</t>
  </si>
  <si>
    <t>867199200</t>
  </si>
  <si>
    <t>1"UV1</t>
  </si>
  <si>
    <t>-343980693</t>
  </si>
  <si>
    <t>894812267</t>
  </si>
  <si>
    <t>Revizní a čistící šachta z PP DN 425 mříž litinová do teleskopu čtvercová pro třídu zatížení D400</t>
  </si>
  <si>
    <t>1211787317</t>
  </si>
  <si>
    <t>Revizní a čistící šachta z polypropylenu PP pro hladké trouby DN 425 mříž do teleskopu (pro třídu zatížení) čtvercová (D400)</t>
  </si>
  <si>
    <t>899102211</t>
  </si>
  <si>
    <t>Demontáž poklopů litinových nebo ocelových včetně rámů hmotnosti přes 50 do 100 kg</t>
  </si>
  <si>
    <t>-819341831</t>
  </si>
  <si>
    <t>Demontáž poklopů litinových a ocelových včetně rámů, hmotnosti jednotlivě přes 50 do 100 Kg</t>
  </si>
  <si>
    <t>1"VOD. Š</t>
  </si>
  <si>
    <t>2"septik</t>
  </si>
  <si>
    <t>899104112</t>
  </si>
  <si>
    <t>Osazení poklopů litinových nebo ocelových včetně rámů pro třídu zatížení D400, E600</t>
  </si>
  <si>
    <t>583189887</t>
  </si>
  <si>
    <t>Osazení poklopů litinových a ocelových včetně rámů pro třídu zatížení D400, E600</t>
  </si>
  <si>
    <t>28661935</t>
  </si>
  <si>
    <t>poklop šachtový litinový dno DN 600 pro třídu zatížení D400</t>
  </si>
  <si>
    <t>-468383227</t>
  </si>
  <si>
    <t>899401112</t>
  </si>
  <si>
    <t>Osazení poklopů litinových šoupátkových</t>
  </si>
  <si>
    <t>1679458808</t>
  </si>
  <si>
    <t>42291352</t>
  </si>
  <si>
    <t>poklop litinový šoupátkový pro zemní soupravy osazení do terénu a do vozovky</t>
  </si>
  <si>
    <t>-722762176</t>
  </si>
  <si>
    <t>899401113</t>
  </si>
  <si>
    <t>Osazení poklopů litinových hydrantových</t>
  </si>
  <si>
    <t>-1074434990</t>
  </si>
  <si>
    <t>42291452</t>
  </si>
  <si>
    <t>poklop litinový hydrantový DN 80</t>
  </si>
  <si>
    <t>-2141337458</t>
  </si>
  <si>
    <t>997002511</t>
  </si>
  <si>
    <t>Vodorovné přemístění suti a vybouraných hmot bez naložení ale se složením a urovnáním do 1 km</t>
  </si>
  <si>
    <t>-1825690858</t>
  </si>
  <si>
    <t>Vodorovné přemístění suti a vybouraných hmot bez naložení, se složením a hrubým urovnáním na vzdálenost do 1 km</t>
  </si>
  <si>
    <t>997002519</t>
  </si>
  <si>
    <t>Příplatek ZKD 1 km přemístění suti a vybouraných hmot</t>
  </si>
  <si>
    <t>632761491</t>
  </si>
  <si>
    <t>Vodorovné přemístění suti a vybouraných hmot bez naložení, se složením a hrubým urovnáním Příplatek k ceně za každý další i započatý 1 km přes 1 km</t>
  </si>
  <si>
    <t>10,032*29 'Přepočtené koeficientem množství</t>
  </si>
  <si>
    <t>997002611</t>
  </si>
  <si>
    <t>Nakládání suti a vybouraných hmot</t>
  </si>
  <si>
    <t>108355468</t>
  </si>
  <si>
    <t>Nakládání suti a vybouraných hmot na dopravní prostředek pro vodorovné přemístění</t>
  </si>
  <si>
    <t>1780177180</t>
  </si>
  <si>
    <t>2074555155</t>
  </si>
  <si>
    <t>8,071-0,18</t>
  </si>
  <si>
    <t>998271201</t>
  </si>
  <si>
    <t>Přesun hmot pro kanalizace hloubené zděné otevřený výkop</t>
  </si>
  <si>
    <t>919874822</t>
  </si>
  <si>
    <t>Přesun hmot pro kanalizace (stoky) hloubené zděné v otevřeném výkopu dopravní vzdálenost do 15 m</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</si>
  <si>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</si>
  <si>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</si>
  <si>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</si>
  <si>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</si>
  <si>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9"/>
        <rFont val="Trebuchet MS"/>
        <charset val="238"/>
      </rPr>
      <t xml:space="preserve">Rekapitulace stavby </t>
    </r>
    <r>
      <rPr>
        <sz val="9"/>
        <rFont val="Trebuchet MS"/>
        <charset val="238"/>
      </rPr>
      <t>obsahuje sestavu Rekapitulace stavby a Rekapitulace objektů stavby a soupisů prací.</t>
    </r>
  </si>
  <si>
    <r>
      <t xml:space="preserve">V sestavě </t>
    </r>
    <r>
      <rPr>
        <b/>
        <sz val="9"/>
        <rFont val="Trebuchet MS"/>
        <charset val="238"/>
      </rPr>
      <t>Rekapitulace stavby</t>
    </r>
    <r>
      <rPr>
        <sz val="9"/>
        <rFont val="Trebuchet MS"/>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</si>
  <si>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</si>
  <si>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</si>
  <si>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9"/>
        <rFont val="Trebuchet MS"/>
        <charset val="238"/>
      </rPr>
      <t>Rekapitulace objektů stavby a soupisů prací</t>
    </r>
    <r>
      <rPr>
        <sz val="9"/>
        <rFont val="Trebuchet MS"/>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</si>
  <si>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</si>
  <si>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</si>
  <si>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</si>
  <si>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</si>
  <si>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</si>
  <si>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</si>
  <si>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</si>
  <si>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</si>
  <si>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</si>
  <si>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</si>
  <si>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Soupis</t>
  </si>
  <si>
    <t>Soupis prací pro daný typ objektu</t>
  </si>
  <si>
    <r>
      <rPr>
        <i/>
        <sz val="9"/>
        <rFont val="Trebuchet MS"/>
        <charset val="238"/>
      </rPr>
      <t xml:space="preserve">Soupis prací </t>
    </r>
    <r>
      <rPr>
        <sz val="9"/>
        <rFont val="Trebuchet MS"/>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</si>
  <si>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</si>
  <si>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9"/>
        <rFont val="Trebuchet MS"/>
        <charset val="238"/>
      </rPr>
      <t>Krycí list soupisu</t>
    </r>
    <r>
      <rPr>
        <sz val="9"/>
        <rFont val="Trebuchet MS"/>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</si>
  <si>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</si>
  <si>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9"/>
        <rFont val="Trebuchet MS"/>
        <charset val="238"/>
      </rPr>
      <t>Rekapitulace členění soupisu prací</t>
    </r>
    <r>
      <rPr>
        <sz val="9"/>
        <rFont val="Trebuchet MS"/>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</si>
  <si>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</si>
  <si>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9"/>
        <rFont val="Trebuchet MS"/>
        <charset val="238"/>
      </rPr>
      <t xml:space="preserve">Soupis prací </t>
    </r>
    <r>
      <rPr>
        <sz val="9"/>
        <rFont val="Trebuchet MS"/>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</si>
  <si>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</si>
  <si>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</si>
  <si>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</si>
  <si>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</si>
  <si>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</si>
  <si>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</si>
  <si>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</si>
  <si>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</si>
  <si>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</si>
  <si>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</si>
  <si>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</si>
  <si>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</si>
  <si>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</si>
  <si>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</si>
  <si>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</si>
  <si>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</si>
  <si>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</si>
  <si>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</si>
  <si>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</si>
  <si>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</si>
  <si>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</si>
  <si>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</si>
  <si>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</si>
  <si>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</si>
  <si>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</si>
  <si>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</si>
  <si>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</si>
  <si>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</si>
  <si>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</si>
  <si>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</si>
  <si>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</si>
  <si>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</si>
  <si>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</si>
  <si>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</si>
  <si>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</si>
  <si>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</si>
  <si>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</si>
  <si>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</si>
  <si>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</si>
  <si>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</si>
  <si>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</si>
  <si>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</si>
  <si>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</si>
  <si>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</si>
  <si>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</si>
  <si>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</si>
  <si>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</si>
  <si>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</si>
  <si>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</si>
  <si>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</si>
  <si>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</si>
  <si>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</si>
  <si>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</si>
  <si>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</si>
  <si>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</si>
  <si>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</si>
  <si>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</si>
  <si>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</si>
  <si>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</si>
  <si>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</si>
  <si>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</si>
  <si>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</si>
  <si>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</si>
  <si>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</si>
  <si>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</si>
  <si>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</si>
  <si>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</si>
  <si>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</si>
  <si>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</si>
  <si>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</si>
  <si>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</si>
  <si>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</si>
  <si>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</si>
  <si>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</si>
  <si>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</si>
  <si>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</si>
  <si>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</si>
  <si>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</si>
  <si>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</si>
  <si>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</si>
  <si>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</si>
  <si>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</si>
  <si>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</si>
  <si>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</si>
  <si>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</si>
  <si>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</si>
  <si>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</si>
  <si>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</si>
  <si>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</si>
  <si>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</si>
  <si>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</si>
  <si>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</si>
  <si>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</si>
  <si>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</si>
  <si>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</si>
  <si>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</si>
  <si>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</si>
  <si>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</si>
  <si>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</si>
  <si>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</si>
  <si>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</si>
  <si>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</si>
  <si>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</si>
  <si>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</si>
  <si>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</si>
  <si>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</si>
  <si>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</si>
  <si>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</si>
  <si>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</si>
  <si>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</si>
  <si>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</si>
  <si>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</si>
  <si>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</si>
  <si>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</si>
  <si>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</si>
  <si>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</si>
  <si>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</si>
  <si>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</si>
  <si>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</si>
  <si>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</si>
  <si>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</si>
  <si>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</si>
  <si>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</si>
  <si>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</si>
  <si>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</si>
  <si>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</si>
  <si>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</si>
  <si>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</si>
  <si>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</si>
  <si>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</si>
  <si>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</si>
  <si>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</si>
  <si>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</si>
  <si>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</si>
  <si>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</si>
  <si>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</si>
  <si>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</si>
  <si>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</si>
  <si>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</si>
  <si>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</si>
  <si>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</si>
  <si>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</si>
  <si>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</si>
  <si>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</si>
  <si>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</si>
  <si>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</si>
  <si>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</si>
  <si>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</si>
  <si>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</si>
  <si>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</si>
  <si>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</si>
  <si>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</si>
  <si>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Ostatní náklady</t>
  </si>
  <si>
    <t>Položka typu HSV</t>
  </si>
  <si>
    <t>Položka typu PSV</t>
  </si>
  <si>
    <t>Položka typu M</t>
  </si>
  <si>
    <t>Položka typu OST</t>
  </si>
  <si>
    <t>SOUHRNNÝ VÝKAZ VÝMĚR, DODÁVEK A PRACÍ</t>
  </si>
  <si>
    <t xml:space="preserve">soubor: </t>
  </si>
  <si>
    <t>D.2.2.1.3.3. VYTÁPĚNÍ</t>
  </si>
  <si>
    <t xml:space="preserve">akce: </t>
  </si>
  <si>
    <t>Rekonstrukce provozní budovy 
OŘ Plzeň v ŽST Veselí nad Lužnicí</t>
  </si>
  <si>
    <t>ING. JAN ŠPINGL, Boženy Němcové 569, Sezimovo Ústí, 391 01, tel. 608 721 920</t>
  </si>
  <si>
    <t>vypracoval: Ing. Jan Špingl</t>
  </si>
  <si>
    <t>položka , popis</t>
  </si>
  <si>
    <t>měrná jednotka</t>
  </si>
  <si>
    <t>množství</t>
  </si>
  <si>
    <t>jednotková cena [Kč]</t>
  </si>
  <si>
    <t>celková cena [Kč]</t>
  </si>
  <si>
    <t>poznámka</t>
  </si>
  <si>
    <t>CELKEM</t>
  </si>
  <si>
    <t>bez DPH</t>
  </si>
  <si>
    <t>(součet přímých "A" a ostatních nákladů "B")</t>
  </si>
  <si>
    <t>A) PŘÍMÉ NÁKLADY (Rekapitulace)</t>
  </si>
  <si>
    <t>B) OSTATNÍ NÁKLADY (součet)</t>
  </si>
  <si>
    <t>projektové práce, inženýring, apod.</t>
  </si>
  <si>
    <t>geodetické práce, pasportizace, kalibrace, apod.</t>
  </si>
  <si>
    <t>zařízení staveniště</t>
  </si>
  <si>
    <t>bourací práce</t>
  </si>
  <si>
    <t>poplatky (DIR, pronájem pozemků, apod.)</t>
  </si>
  <si>
    <t>ostatní náklady, režie, zkoušky, revize, atd.</t>
  </si>
  <si>
    <t>STROJOVNA</t>
  </si>
  <si>
    <t>Pozice</t>
  </si>
  <si>
    <t>Provozní budova</t>
  </si>
  <si>
    <r>
      <rPr>
        <sz val="9"/>
        <rFont val="Arial CE"/>
        <family val="2"/>
        <charset val="238"/>
      </rPr>
      <t xml:space="preserve">Nástěnný kondenzační plynový kotel
výkon: 10,0 – 35 kW
palivo: zemní plyn
emisní třída č. 5
</t>
    </r>
    <r>
      <rPr>
        <sz val="9"/>
        <color indexed="8"/>
        <rFont val="Arial CE"/>
        <family val="2"/>
        <charset val="238"/>
      </rPr>
      <t>pojistný ventil 3 bary
regulace LMS14</t>
    </r>
  </si>
  <si>
    <t>ks</t>
  </si>
  <si>
    <t>Vyrovnávací expanzní nádoba
Objem 80 l, tlaková odolnost 0,6 MPa
nastavení tlaku 1,2 baru</t>
  </si>
  <si>
    <t>Hydraulický vyrovnávač diferenčního tlaku (HVDT) DN100, hrdla 4× DN40, závitová
dodávka vč. tepelné izolace</t>
  </si>
  <si>
    <t>Rozdělovač DN100,  6 hrdel (DN15 – DN40)
délka: rozdělovač 1400 mm
Včetně tepelné izolace
podrobněji viz výkresová dokumentace</t>
  </si>
  <si>
    <t>4a</t>
  </si>
  <si>
    <t>Sběrač DN100,  6 hrdel (DN15 – DN40)
délka: rozdělovač 80 mm
Včetně tepelné izolace
podrobněji viz výkresová dokumentace</t>
  </si>
  <si>
    <t>4b</t>
  </si>
  <si>
    <t>Nepřímoohřívaný zásobník TV
Objem : 200 l
smaltovaný
Přestupní plocha výměníku 1,8 m2</t>
  </si>
  <si>
    <r>
      <rPr>
        <sz val="9"/>
        <rFont val="Arial CE"/>
        <family val="2"/>
        <charset val="238"/>
      </rPr>
      <t xml:space="preserve">Zařízení pro úpravu doplňkové vody slučitelné s použitou technologií teplosměnných ploch plynových kotlů:
- </t>
    </r>
    <r>
      <rPr>
        <b/>
        <sz val="9"/>
        <rFont val="Arial CE"/>
        <family val="2"/>
        <charset val="238"/>
      </rPr>
      <t>Zdvojené pouzdro pro změkčovací nebo                    demineralizační patrony</t>
    </r>
    <r>
      <rPr>
        <sz val="9"/>
        <rFont val="Arial CE"/>
        <family val="2"/>
        <charset val="238"/>
      </rPr>
      <t xml:space="preserve">. 
  Šířka (mm): 260; Výška (mm): 600; Hmotnost (kg):       3,6; DN připojení: Rp 1/2 / Rp 1/2;
- </t>
    </r>
    <r>
      <rPr>
        <b/>
        <sz val="9"/>
        <rFont val="Arial CE"/>
        <family val="2"/>
        <charset val="238"/>
      </rPr>
      <t>Patrona demineralizační</t>
    </r>
    <r>
      <rPr>
        <sz val="9"/>
        <rFont val="Arial CE"/>
        <family val="2"/>
        <charset val="238"/>
      </rPr>
      <t>, vhodná pro kotle s nerez      výměníky. Kapacita cca 1800 - 3000 l/°dH, tedy cca     180 - 300 l při 10°dH, dle požadavku na max.                  zbytkovou vodivost vody. Šířka (mm): 76; Výška          (mm): 514; Hmotnost (kg): 1,5; Barva: šedá
- M</t>
    </r>
    <r>
      <rPr>
        <b/>
        <sz val="9"/>
        <rFont val="Arial CE"/>
        <family val="2"/>
        <charset val="238"/>
      </rPr>
      <t>ěření vodivosti</t>
    </r>
    <r>
      <rPr>
        <sz val="9"/>
        <rFont val="Arial CE"/>
        <family val="2"/>
        <charset val="238"/>
      </rPr>
      <t>, speciální měřící jednotka na             měření vodivosti demineralizované vody pro                  kontrolu kapacity demineralizační patrony
  Hmotnost (kg): 0,2;
Automatické doplňovací zařízení s kontrolou 
a regulací tlaku, vč. potrubního oddělovače BA 
pro bezpečné oddělení řádu pitné vody od 
kapaliny rizikové tř. 4, bez čerpadla pro topné  
soustavy vybavené tlakovou expanzní nádobou. 
Zařízení průběžně kontroluje tlak v systému a při 
jeho poklesu kontrolovaně doplní vodu, zpravidla 
ze soustavy pitné vody. (Tlak na nátoku musí být 
minimálně o 1,3 bar vyšší než tlak v systému)
Součást zařízení:
- tlakového čidlo,
- solenoidový ventil
- uzavírací armatury
- ovládací jednotka
- síťového zdroje
- tepelná izolace
Funkce zařízení:
- automatické, elektronicky kontrolované doplň.
- jednoduché ovládání pomocí tří tlačítek
- přehledný displej
-  elektronický tlakový senzor
- monitorování a registrace množství plnicí vody
- vypnutí doplňování v případě netěsnosti systému
- poruchová signalizace systému  systému 
  (optické a akustické hlášení)
Technická data:
Výkon doplňování:  0,8 m3/h 
Provozní tlak-vstupní strana 0,1 – 6,0 bar
Provozní tlak-tlak soustavy 1,0 – 4,0 bar 
Elektrické napětí 230 V, 50 Hz / 20 W
Elektrické krytí:IP54 
Připojení vstup a výstup DN 15</t>
    </r>
  </si>
  <si>
    <t>Dávkovací nádoba na chemikálie DN 100</t>
  </si>
  <si>
    <t>Zdvihový (táhlový) závitový ventil
DN 20, Kvs = 6,3 m3/h, 
pohon AC 230 V, 3-bodový, 120 s</t>
  </si>
  <si>
    <t>8a</t>
  </si>
  <si>
    <t>Zdvihový (táhlový) závitový ventil
DN 15, Kvs = 2,5 m3/h, 
pohon AC 230 V, 3-bodový, 120 s</t>
  </si>
  <si>
    <t>8b</t>
  </si>
  <si>
    <t>8c</t>
  </si>
  <si>
    <t>Oběhové čerpadlo
Q = 1,2 m3/h, Y = 40 J/kg
230 V, max 60 W</t>
  </si>
  <si>
    <t>9a</t>
  </si>
  <si>
    <t>Oběhové čerpadlo
Q = 0,4 m3/h, Y = 45 J/kg
230 V, max 40 W</t>
  </si>
  <si>
    <t>9b</t>
  </si>
  <si>
    <t>Oběhové čerpadlo
Q = 0,6 m3/h, Y = 45 J/kg
230 V, max 40 W</t>
  </si>
  <si>
    <t>9c</t>
  </si>
  <si>
    <t>Oběhové čerpadlo
Q = 1,3 m3/h, Y = 41 J/kg
230 V, max 60 W</t>
  </si>
  <si>
    <t>9f</t>
  </si>
  <si>
    <r>
      <rPr>
        <sz val="9"/>
        <rFont val="Arial CE"/>
        <family val="2"/>
        <charset val="238"/>
      </rPr>
      <t xml:space="preserve">Cirkulační čerpadlo TV  1 ks
</t>
    </r>
    <r>
      <rPr>
        <b/>
        <sz val="9"/>
        <rFont val="Arial CE"/>
        <family val="2"/>
        <charset val="238"/>
      </rPr>
      <t>dodávka profese ZTI</t>
    </r>
  </si>
  <si>
    <r>
      <rPr>
        <sz val="9"/>
        <rFont val="Arial CE"/>
        <family val="2"/>
        <charset val="238"/>
      </rPr>
      <t xml:space="preserve">Automatické doplňovací zařízení s kontrolou 
a regulací tlaku, vč. potrubního oddělovače BA 
pro bezpečné oddělení řádu pitné vody od 
kapaliny rizikové tř. 4, bez čerpadla pro topné  
soustavy vybavené tlakovou expanzní nádobou. 
Zařízení průběžně kontroluje tlak v systému a při 
jeho poklesu kontrolovaně doplní vodu, zpravidla 
ze soustavy pitné vody. (Tlak na nátoku musí být 
minimálně o 1,3 bar vyšší než tlak v systému)
ref. výrobek
typ Aquaproduct </t>
    </r>
    <r>
      <rPr>
        <b/>
        <sz val="9"/>
        <rFont val="Arial CE"/>
        <family val="2"/>
        <charset val="238"/>
      </rPr>
      <t>NK300TBA</t>
    </r>
    <r>
      <rPr>
        <sz val="9"/>
        <rFont val="Arial CE"/>
        <family val="2"/>
        <charset val="238"/>
      </rPr>
      <t>, obj. č.: 15.1.3.3
Součást zařízení:
- tlakového čidlo,
- solenoidový ventil
- uzavírací armatury
- ovládací jednotka
- síťového zdroje
- tepelná izolace
Funkce zařízení:
- automatické, elektronicky kontrolované doplň.
- jednoduché ovládání pomocí tří tlačítek
- přehledný displej
-  elektronický tlakový senzor
- monitorování a registrace množství plnicí vody
- vypnutí doplňování v případě netěsnosti systému
- poruchová signalizace systému  systému 
  (optické a akustické hlášení)
Technická data:
Výkon doplňování:  0,8 m3/h 
Provozní tlak-vstupní strana 0,1 – 6,0 bar
Provozní tlak-tlak soustavy 1,0 – 4,0 bar 
Elektrické napětí 230 V, 50 Hz / 20 W
Elektrické krytí:IP54 
Připojení vstup a výstup DN 15</t>
    </r>
  </si>
  <si>
    <t>Dílny</t>
  </si>
  <si>
    <r>
      <rPr>
        <sz val="9"/>
        <rFont val="Arial CE"/>
        <family val="2"/>
        <charset val="238"/>
      </rPr>
      <t xml:space="preserve">Nástěnný kondenzační plynový kotel
výkon: 10,0 – 49 kW
palivo: zemní plyn
emisní třída č. 5
</t>
    </r>
    <r>
      <rPr>
        <sz val="9"/>
        <color indexed="8"/>
        <rFont val="Arial CE"/>
        <family val="2"/>
        <charset val="238"/>
      </rPr>
      <t>pojistný ventil 3 bary
regulace LMS14</t>
    </r>
  </si>
  <si>
    <t>Vyrovnávací expanzní nádoba
Objem 80 l, tlaková odolnost 0,6 MPa
nastavení tlaku 0,6 baru</t>
  </si>
  <si>
    <t>Oběhové čerpadlo
Q = 2,9 m3/h, Y = 50 J/kg
230 V, max 120 W</t>
  </si>
  <si>
    <t>Neutralizační box pro úpravu kondenzátu včetně
chemické náplně + výchozí náplň</t>
  </si>
  <si>
    <r>
      <rPr>
        <sz val="9"/>
        <rFont val="Arial CE"/>
        <family val="2"/>
        <charset val="238"/>
      </rPr>
      <t>Vodoměr na studenou vodu DN 15, Qp = 1,5 m</t>
    </r>
    <r>
      <rPr>
        <vertAlign val="superscript"/>
        <sz val="9"/>
        <rFont val="Arial CE"/>
        <family val="2"/>
        <charset val="238"/>
      </rPr>
      <t>3</t>
    </r>
    <r>
      <rPr>
        <sz val="9"/>
        <rFont val="Arial CE"/>
        <family val="2"/>
        <charset val="238"/>
      </rPr>
      <t>/h</t>
    </r>
  </si>
  <si>
    <t>ODVOD SPALIN / PŘÍVOD VZDUCHU</t>
  </si>
  <si>
    <t>Přivod spalovacího vzduchu / odvod spalin
systémovým řešení dle výrobce zdroje tepla
pomocí koaxiálního potrubí DN 125/80 (7,3 m – 20% tvarovek), z 6,0 m formou fasádního komína s patním přisáváním
Včetně kotvicích prvků, prostupových prvků, nad střešní
konzoly; montáž pomocí plošiny</t>
  </si>
  <si>
    <t>Přivod spalovacího vzduchu / odvod spalin
systémovým řešení dle výrobce zdroje tepla
pomocí koaxiálního potrubí DN 125/80 (8,9 m – 25% tvarovek), z 7,1 m formou fasádního komína s patním přisáváním
Včetně kotvicích prvků, prostupových prvků, nad střešní
konzoly; montáž pomocí plošiny</t>
  </si>
  <si>
    <t>Přivod spalovacího vzduchu / odvod spalin
systémovým řešení dle výrobce zdroje tepla
pomocí koaxiálního potrubí DN 125/80 (5,5 m – 20% tvarovek), z 3,0 m formou fasádního komína s patním přisáváním
Včetně kotvicích prvků, prostupových prvků, nad střešní
konzoly; montáž pomocí plošiny</t>
  </si>
  <si>
    <t>Montáž zařízení přívodu vzduchu / odvodu spalin</t>
  </si>
  <si>
    <t>Revize zařízení přívodu vzduchu / odvodu spalin</t>
  </si>
  <si>
    <r>
      <rPr>
        <b/>
        <i/>
        <sz val="9"/>
        <rFont val="Arial CE"/>
        <family val="2"/>
        <charset val="238"/>
      </rPr>
      <t xml:space="preserve">Poznámky:
</t>
    </r>
    <r>
      <rPr>
        <i/>
        <sz val="9"/>
        <rFont val="Arial CE"/>
        <family val="2"/>
        <charset val="238"/>
      </rPr>
      <t>Objednání zařízení a jednotlivých prvků odvodu spalin / přívodu vzduchu bude provedeno až na stavbě po ověření všech souvislostí</t>
    </r>
  </si>
  <si>
    <t>OTOPNÁ TĚLESA</t>
  </si>
  <si>
    <t>Ocelová desková otopná tělesa (standard)
s přípojením ventil kompakt</t>
  </si>
  <si>
    <t xml:space="preserve">11/600/400-VK  </t>
  </si>
  <si>
    <t xml:space="preserve">11/600/500-VK  </t>
  </si>
  <si>
    <t xml:space="preserve">11/600/600-VK  </t>
  </si>
  <si>
    <t xml:space="preserve">11/600/700-VK  </t>
  </si>
  <si>
    <t xml:space="preserve">11/600/800-VK  </t>
  </si>
  <si>
    <t xml:space="preserve">11/600/900-VK  </t>
  </si>
  <si>
    <t xml:space="preserve">11/600/1100-VK </t>
  </si>
  <si>
    <t xml:space="preserve">11/600/1200-VK </t>
  </si>
  <si>
    <t xml:space="preserve">21/600/700-VK  </t>
  </si>
  <si>
    <t xml:space="preserve">21/600/900-VK  </t>
  </si>
  <si>
    <t xml:space="preserve">22/600/800-VK  </t>
  </si>
  <si>
    <t xml:space="preserve">22/600/1000-VK </t>
  </si>
  <si>
    <t xml:space="preserve">22/600/1200-VK </t>
  </si>
  <si>
    <t xml:space="preserve">22/600/1600-VK </t>
  </si>
  <si>
    <t>Ocelová desková otopná tělesa (standard)
s bočním přípojením klasik</t>
  </si>
  <si>
    <t>21/600/1000-KL</t>
  </si>
  <si>
    <t>22/600/1000-KL</t>
  </si>
  <si>
    <t>22/600/1200-KL</t>
  </si>
  <si>
    <t>22/600/1600-KL</t>
  </si>
  <si>
    <t>22/600/1800-KL</t>
  </si>
  <si>
    <t>33/600/1800-KL</t>
  </si>
  <si>
    <t>33/600/2000-KL</t>
  </si>
  <si>
    <t>Ocelová trubková koupelnová tělesa
se spodním středovým připojením</t>
  </si>
  <si>
    <t xml:space="preserve">KLC1220/450  </t>
  </si>
  <si>
    <t xml:space="preserve">KLC900/450   </t>
  </si>
  <si>
    <t>ARMATURY</t>
  </si>
  <si>
    <t>Dvojité rohové regulační šroubení pro otopná tělesa se spodním připojením ventil kompakt, DN15</t>
  </si>
  <si>
    <t>Svěrné šroubení pro měděné potrubí
vnitřní závit, ventil DN15, trubka 15×1
pro výše uvedenou armaturu</t>
  </si>
  <si>
    <t>Přímý ventil s 8 stupňovou regulací pro OT Klasik , DN15</t>
  </si>
  <si>
    <t>Přímé regulační šroubení pro OT Klasik , DN15</t>
  </si>
  <si>
    <t>Rohový dvoubodový radiátorový ventil pro otopná tělesa se spodním středovým připojením</t>
  </si>
  <si>
    <t>Opěrné pouzdro pro měděné trubky
průměr 15 mm</t>
  </si>
  <si>
    <t>Termostatická hlavice k ventilu s vestavěným čidlem</t>
  </si>
  <si>
    <t>Růžice bílá pro potrubí dvojitá
15×1</t>
  </si>
  <si>
    <t xml:space="preserve">Vypouštěcí kulový kohout  (VK××) </t>
  </si>
  <si>
    <t>DN 15</t>
  </si>
  <si>
    <t>Automatický odvzdušňovací ventil (AO××)</t>
  </si>
  <si>
    <t>DN 10</t>
  </si>
  <si>
    <t>Uzavírací kulový kohout  (UK××)</t>
  </si>
  <si>
    <t>DN 20</t>
  </si>
  <si>
    <t>DN 25</t>
  </si>
  <si>
    <t>DN 32</t>
  </si>
  <si>
    <t>DN 40</t>
  </si>
  <si>
    <t>Uzavírací kulový kohout  (EA××) s vypuštěním 
určený pro exp. nádoby</t>
  </si>
  <si>
    <t>Uzavírací kulový kohout s filtrem (FB××)</t>
  </si>
  <si>
    <t>Filtr závitový (F××)</t>
  </si>
  <si>
    <t>Zpětný ventil typ ….. (ZV××)</t>
  </si>
  <si>
    <t>Šroubení (ŠR××)</t>
  </si>
  <si>
    <t>Teploměr typ  BiTh bimetalový ručkový
D 80 mm, 0 - 120 °C, délka čidla 45 mm
+ pouzdro do T kusu</t>
  </si>
  <si>
    <t>Tlakoměr deformační č. 313, D 100 mm
+ návarek M 20 × 1,  ventil 3 cestný č. 137513.5
rozsah 0 – 0,40MPa</t>
  </si>
  <si>
    <t>Kalich a odvodnění přepadu PV
DN 32</t>
  </si>
  <si>
    <t>Kalich a odvodnění odvodu kondenzátu
(komín, spalinovod, 3× kotel)
DN 32</t>
  </si>
  <si>
    <t>Potrubí PPr DN 20 (včetně tvarovek)
připojení doplňkové vody 6 m</t>
  </si>
  <si>
    <t>Potrubí PPr DN 50  (včetně tvarovek)
odvod kondenzátu a přepadů PV 10 m
montováno na stěně pod kotli ve spádu
(teplotní odolnost 100 °C)</t>
  </si>
  <si>
    <t>Zaústění odvodu kondenzátu do  systému kanalizace</t>
  </si>
  <si>
    <t>Hadice (pro doplňování)
DN 15</t>
  </si>
  <si>
    <t>ROZVOD POTRUBÍ</t>
  </si>
  <si>
    <r>
      <rPr>
        <b/>
        <sz val="9"/>
        <rFont val="Arial CE"/>
        <family val="2"/>
        <charset val="238"/>
      </rPr>
      <t xml:space="preserve">Ocelové potrubí:
</t>
    </r>
    <r>
      <rPr>
        <sz val="9"/>
        <rFont val="Arial CE"/>
        <family val="2"/>
        <charset val="238"/>
      </rPr>
      <t>včetně tvarovek, přechodek, montáže</t>
    </r>
  </si>
  <si>
    <t>Tlakové zkoušky potrubí z trubek závitových do DN 40</t>
  </si>
  <si>
    <r>
      <rPr>
        <b/>
        <sz val="9"/>
        <rFont val="Arial CE"/>
        <family val="2"/>
        <charset val="238"/>
      </rPr>
      <t xml:space="preserve">Měděné polotvrdé potrubí
</t>
    </r>
    <r>
      <rPr>
        <sz val="9"/>
        <rFont val="Arial CE"/>
        <family val="2"/>
        <charset val="238"/>
      </rPr>
      <t>včetně tvarovek, přechodek, montáže
a tlakových zkoušek</t>
    </r>
  </si>
  <si>
    <t>Cu15×1</t>
  </si>
  <si>
    <t>Cu18×1</t>
  </si>
  <si>
    <t>Cu22×1</t>
  </si>
  <si>
    <t>Cu28×1</t>
  </si>
  <si>
    <t>Cu35×1,5</t>
  </si>
  <si>
    <t>Cu42×1,5</t>
  </si>
  <si>
    <t>Vícevrstvé potrubí:</t>
  </si>
  <si>
    <t>Trubka vícevrstvá  16×2 mm</t>
  </si>
  <si>
    <t>Trubka vícevrstvá  20×3 mm</t>
  </si>
  <si>
    <t>Press-spojka, přechodka aj.</t>
  </si>
  <si>
    <t>Připojení otopného tělesa VK kovovou trubkou.</t>
  </si>
  <si>
    <t>IZOLACE TEPELNÉ</t>
  </si>
  <si>
    <t>Izolace tepelná návlečnou pěnovou izolací:</t>
  </si>
  <si>
    <t>tloušťka izolace: 13 mm</t>
  </si>
  <si>
    <t>pro potrubí ocel DN 15</t>
  </si>
  <si>
    <t>tloušťka izolace: 20 mm</t>
  </si>
  <si>
    <t>pro potrubí ocel DN 20</t>
  </si>
  <si>
    <t>pro potrubí ocel DN 25</t>
  </si>
  <si>
    <t>pro potrubí Cu22×1</t>
  </si>
  <si>
    <t>pro potrubí Cu28×1</t>
  </si>
  <si>
    <t>izolace tepelná minerální izolací s povrchovou úpravou:</t>
  </si>
  <si>
    <t>pro potrubí ocel DN 40 - tl. 40 mm</t>
  </si>
  <si>
    <t>Izolace tepelná pro svařence
(rozdělovač / sběrač)
min. vlna tl. 80 mm s povrchovou úpravou</t>
  </si>
  <si>
    <t>DOPLŇKOVÉ KONSTRUKCE A NÁTĚRY</t>
  </si>
  <si>
    <t xml:space="preserve">L 35 × 35 × 4   2,4 kg/m      </t>
  </si>
  <si>
    <t>Kotvicí zařízení pro výše uvedené
ocelové a měděné potrubí</t>
  </si>
  <si>
    <t>Nátěry doplňkových konstrukcí dvojnásobné + základní</t>
  </si>
  <si>
    <t>Nátěry kovových potrubí a armatur do DN 40 synt.
na vzduchuschnoucí dvojnásobné základní</t>
  </si>
  <si>
    <t>Cu35×1.5</t>
  </si>
  <si>
    <t>Cu42×1.5</t>
  </si>
  <si>
    <t>ZPROVOZNĚNÍ A MONTÁŽ</t>
  </si>
  <si>
    <t>Proplach potrubí</t>
  </si>
  <si>
    <t>Napouštění otopné soustavy objektu</t>
  </si>
  <si>
    <t>Zkoušky dle ČSN 06 0310 včetně předání protokolů</t>
  </si>
  <si>
    <t xml:space="preserve">Topná zkouška </t>
  </si>
  <si>
    <t>Hydronické vyregulování</t>
  </si>
  <si>
    <t>Dokumentace skutečného provedení stavby</t>
  </si>
  <si>
    <t>STAVEBNÍ ÚPRAVY</t>
  </si>
  <si>
    <t>Zhotovení prostupů zdivem
(dle dispozice – viz výkresová část)</t>
  </si>
  <si>
    <t>Zhotovení prostupů zdivem
(dle dispozice – viz výkresová část)
pro kabely MaR</t>
  </si>
  <si>
    <t>Kapsy do stěn pro připojení otopných těles</t>
  </si>
  <si>
    <t>Koordinace při kladení nových podlah</t>
  </si>
  <si>
    <t>Prostupy stěnou pro koaxiální potrubí přívodu spalovacího vzduchu a odvodu spalin DN 125/80</t>
  </si>
  <si>
    <t>Prostupy stropem a střechou pro koaxiální potrubí přívodu spalovacího vzduchu a odvodu spalin DN 125/80</t>
  </si>
  <si>
    <t>Přeložení svítidel v potrubní podstropní trase</t>
  </si>
  <si>
    <t>Základ pod strojní zařízení</t>
  </si>
  <si>
    <t>DEMONTÁŽE</t>
  </si>
  <si>
    <t>Demontáže zařízení plynové kotelny; 2 plynové kotle;strojní zařízení</t>
  </si>
  <si>
    <t>Demontáže stávajících otopných těles</t>
  </si>
  <si>
    <t>Demontáže elektrokotle a příslušenství</t>
  </si>
  <si>
    <t>Demontáže stávajících potrubních tras</t>
  </si>
  <si>
    <t>Odvoz demontovaného materiálu, šrotování, ekologická likvidace</t>
  </si>
  <si>
    <t>Pozn: objednateli bude nabídnuto demontované zařízení 
k případnému dalšímu použití</t>
  </si>
  <si>
    <t>Pozn: objednateli bude předán výtěžek z prodeje kovového odpadu</t>
  </si>
  <si>
    <t>ELEKTRO; MĚŘENÍ A REGULACE</t>
  </si>
  <si>
    <t>Regulátor vytápění předprogramovaný:</t>
  </si>
  <si>
    <t>Ekvitermní předprogramovaný regulátor, který umožní ovládání sestavy dvou kotlů a jednoho směšovaného topných okruhu a ohřev TV (2× doplňkový modul bude sloužit pro řízení  2 směšovaných okruhů)
(Regulátory budou akceptovat požadavek na teplo od systému VZT)</t>
  </si>
  <si>
    <t>Ovládací panel k předprogramovanému regulátoru</t>
  </si>
  <si>
    <t>Doplňkový / rozšiřující modul k regulátoru</t>
  </si>
  <si>
    <t>Sada svorek k předprogramovanému regulátoru
propojení sběrnice LPB</t>
  </si>
  <si>
    <t>Komunikační rozhraní LPB / OCI v kotli pro ovládání výše uvedenými regulátory</t>
  </si>
  <si>
    <t>Včetně příslušenství:</t>
  </si>
  <si>
    <t xml:space="preserve">Venkovní čidlo </t>
  </si>
  <si>
    <t xml:space="preserve">Příložné teplotní čidlo </t>
  </si>
  <si>
    <t>Ponorné teplotní čidlo  - ohřev TV</t>
  </si>
  <si>
    <t>Prvky poruchové signalizace:</t>
  </si>
  <si>
    <t>Předprogramovaný programovatelný přístroj poruchové signalizace včetně napájecího zdroje,
tlakového čidla, čidla zaplavení, čidla teploty prostoru,
čidla teploty topné vody</t>
  </si>
  <si>
    <t>Dvoustupňový detektor úniku zemního plynu</t>
  </si>
  <si>
    <t>Detektor CO</t>
  </si>
  <si>
    <t>Jednotlačítkový ovladač v plastové skříni s hřib. knoflíkem</t>
  </si>
  <si>
    <t>Houkačka signalizační</t>
  </si>
  <si>
    <t>Žárovkové svítidlo nástěnné s červeným pruhem
220 V, 50 Hz, pro venkovní prostor</t>
  </si>
  <si>
    <t>Kvitovací tlačítko 230 V do panelu</t>
  </si>
  <si>
    <t>Nástěnná rozvaděčová skříň plastová
o rozměrech V×Š×Hl =450×350×200 mm,
s otevíratelnou čelní deskou, barva šeď sivá,
vstupy a výstupy horem, krytí IP 43/20,
ochrana odpojením vadné části od zdroje,
napěťová soustava 3N+PE, 400 /230 V, 50 Hz, stř, TN – S
včetně svorek a kabelových průchodek</t>
  </si>
  <si>
    <t>Regulační příslušenství kotle:</t>
  </si>
  <si>
    <t>Prostorový přístroj s ovládacím displejem</t>
  </si>
  <si>
    <t>Nástěnná rozvaděčová skříň plastová
o rozměrech V×Š×Hl =350×350×150 mm,
s otevíratelnou čelní deskou, barva šeď sivá,
vstupy a výstupy horem, krytí IP 43/20,
ochrana odpojením vadné části od zdroje,
napěťová soustava 3N+PE, 400 /230 V, 50 Hz, stř, TN – S
včetně svorek a kabelových průchodek</t>
  </si>
  <si>
    <t>Ostatní montážní a pomocný materiál:</t>
  </si>
  <si>
    <t>kabelové lišty, rošty</t>
  </si>
  <si>
    <t>kabelové příchytky</t>
  </si>
  <si>
    <t>šroubky, hmoždinky</t>
  </si>
  <si>
    <t>zemnící drát 8 mm</t>
  </si>
  <si>
    <t xml:space="preserve">Spojovací kabely </t>
  </si>
  <si>
    <t>CYKY 3C×1,5 mm</t>
  </si>
  <si>
    <t>CYKY 3C×2,5 mm</t>
  </si>
  <si>
    <t>CYSY 3C×0,75 mm</t>
  </si>
  <si>
    <t>CYSY 4D×0,75 mm</t>
  </si>
  <si>
    <t>JYTY 2A×1,0 mm</t>
  </si>
  <si>
    <t>Montážní a pomocné práce, předání:</t>
  </si>
  <si>
    <t>seznámení se se situací</t>
  </si>
  <si>
    <t>zhotovení výrobní dokumentace</t>
  </si>
  <si>
    <t>montáž, zapojení regulace, seřízení, zprovoznění</t>
  </si>
  <si>
    <t>nastavení programu, odzkoušení</t>
  </si>
  <si>
    <t xml:space="preserve">vypracování revizní zprávy </t>
  </si>
  <si>
    <t>zaškolení obsluhy</t>
  </si>
  <si>
    <t>Výkaz výměr odpovídá stupni projektové dokumentace DPS</t>
  </si>
  <si>
    <r>
      <rPr>
        <sz val="9"/>
        <color indexed="10"/>
        <rFont val="Lucida Sans Unicode"/>
        <family val="2"/>
        <charset val="238"/>
      </rPr>
      <t xml:space="preserve">  </t>
    </r>
    <r>
      <rPr>
        <b/>
        <sz val="9"/>
        <rFont val="Arial CE"/>
        <family val="2"/>
        <charset val="238"/>
      </rPr>
      <t>- - -  K O N E C - - -</t>
    </r>
  </si>
  <si>
    <t xml:space="preserve">SOUHRNNÝ VÝKAZ VÝMĚR, DODÁVEK A PRACÍ </t>
  </si>
  <si>
    <t>D.2.2.1.3.2. DOMOVNÍ PLYNOVOD</t>
  </si>
  <si>
    <t>s</t>
  </si>
  <si>
    <t>projektové práce, inženýr ing, apod.</t>
  </si>
  <si>
    <t>SPOTŘEBIČ PLYNU</t>
  </si>
  <si>
    <r>
      <rPr>
        <sz val="9"/>
        <rFont val="Arial CE"/>
        <family val="2"/>
        <charset val="238"/>
      </rPr>
      <t xml:space="preserve">Nástěnný kondenzační plynový kotel
</t>
    </r>
    <r>
      <rPr>
        <b/>
        <sz val="9"/>
        <rFont val="Arial CE"/>
        <family val="2"/>
        <charset val="238"/>
      </rPr>
      <t xml:space="preserve">(výrobce a typ neuveden)
</t>
    </r>
    <r>
      <rPr>
        <sz val="9"/>
        <rFont val="Arial CE"/>
        <family val="2"/>
        <charset val="238"/>
      </rPr>
      <t xml:space="preserve">palivo: zemní plyn
výkon: 10 – 33,0 kW
</t>
    </r>
    <r>
      <rPr>
        <sz val="9"/>
        <color indexed="8"/>
        <rFont val="Arial CE"/>
        <family val="2"/>
        <charset val="238"/>
      </rPr>
      <t xml:space="preserve">spotřeba: 1,0 – 3,7 m3/h
emisní třída NOx č. 5
</t>
    </r>
    <r>
      <rPr>
        <b/>
        <sz val="9"/>
        <color indexed="8"/>
        <rFont val="Arial CE"/>
        <family val="2"/>
        <charset val="238"/>
      </rPr>
      <t>součástí profese vytápění</t>
    </r>
  </si>
  <si>
    <r>
      <rPr>
        <sz val="9"/>
        <rFont val="Arial CE"/>
        <family val="2"/>
        <charset val="238"/>
      </rPr>
      <t xml:space="preserve">Nástěnný kondenzační plynový kotel
</t>
    </r>
    <r>
      <rPr>
        <b/>
        <sz val="9"/>
        <rFont val="Arial CE"/>
        <family val="2"/>
        <charset val="238"/>
      </rPr>
      <t xml:space="preserve">(výrobce a typ neuveden)
</t>
    </r>
    <r>
      <rPr>
        <sz val="9"/>
        <rFont val="Arial CE"/>
        <family val="2"/>
        <charset val="238"/>
      </rPr>
      <t xml:space="preserve">palivo: zemní plyn
výkon: 10 – 49,0 kW
</t>
    </r>
    <r>
      <rPr>
        <sz val="9"/>
        <color indexed="8"/>
        <rFont val="Arial CE"/>
        <family val="2"/>
        <charset val="238"/>
      </rPr>
      <t xml:space="preserve">spotřeba: 1,0 – 5,3 m3/h
emisní třída NOx č. 5
</t>
    </r>
    <r>
      <rPr>
        <b/>
        <sz val="9"/>
        <color indexed="8"/>
        <rFont val="Arial CE"/>
        <family val="2"/>
        <charset val="238"/>
      </rPr>
      <t>součástí profese vytápění</t>
    </r>
  </si>
  <si>
    <t>DODÁVKA A MONTÁŽ POTRUBÍ</t>
  </si>
  <si>
    <t>Trubka ocel mat. 11 353.1</t>
  </si>
  <si>
    <t xml:space="preserve"> </t>
  </si>
  <si>
    <t>Trubka měděná polotvrdá spojovaná lisováním, atest. plyn
vč. tvarovek</t>
  </si>
  <si>
    <t>Ochranná trubka pro potrubí</t>
  </si>
  <si>
    <t>DN 32-40</t>
  </si>
  <si>
    <t>Utěsnění ochranných trubek tmelem</t>
  </si>
  <si>
    <t>Přechod trubkový 40 / 25</t>
  </si>
  <si>
    <t>Konstrukční ocel L 35×35×5 mm</t>
  </si>
  <si>
    <t>Uložení potrubí - objímky Sikla vč. hmoždinek a vrutů</t>
  </si>
  <si>
    <t>pro potrubí DN 32 – 40</t>
  </si>
  <si>
    <t>Skříňka oceloplechová na fasádu 400×450×250 mm
vyrobeno dodáno dle sousední stávající skříně</t>
  </si>
  <si>
    <t>Přípojky ke strojům a zařízením plynovodní
z ocelových trubek černých spojovaných na závit</t>
  </si>
  <si>
    <t>Šroubení 1"</t>
  </si>
  <si>
    <t>Tlakoměr pr. 100 mm  0 – 4 kPa + 3 cest kohout</t>
  </si>
  <si>
    <r>
      <rPr>
        <sz val="9"/>
        <rFont val="Arial CE"/>
        <family val="2"/>
        <charset val="238"/>
      </rPr>
      <t>Regulátor domovní STL/NTL 10 m</t>
    </r>
    <r>
      <rPr>
        <vertAlign val="superscript"/>
        <sz val="9"/>
        <rFont val="Arial CE"/>
        <family val="2"/>
        <charset val="238"/>
      </rPr>
      <t>3</t>
    </r>
    <r>
      <rPr>
        <sz val="9"/>
        <rFont val="Arial CE"/>
        <family val="2"/>
        <charset val="238"/>
      </rPr>
      <t>/h</t>
    </r>
  </si>
  <si>
    <t>Plynoměr podružný G4 – rozteč 100 mm
vč. šroubení a rozpěrky</t>
  </si>
  <si>
    <t>Kulový kohout závitový</t>
  </si>
  <si>
    <t>Zátka DN 15</t>
  </si>
  <si>
    <t>Čištění potrubí profukováním</t>
  </si>
  <si>
    <t>Hlavní tlaková zkouška vzduchem přetlakem 15 kPa</t>
  </si>
  <si>
    <t>NÁTĚRY</t>
  </si>
  <si>
    <t>Doplňkových konstrukcí dvojnásobné
s 1× emailováním a základním nátěrem (konzoly)</t>
  </si>
  <si>
    <r>
      <rPr>
        <sz val="9"/>
        <rFont val="Arial CE"/>
        <family val="2"/>
        <charset val="238"/>
      </rPr>
      <t>m</t>
    </r>
    <r>
      <rPr>
        <vertAlign val="superscript"/>
        <sz val="9"/>
        <rFont val="Arial CE"/>
        <family val="2"/>
        <charset val="238"/>
      </rPr>
      <t>2</t>
    </r>
  </si>
  <si>
    <t>Nátěry syntetické potrubí do DN 50 dvojnásobné
s 1× emailováním a základním nátěrem</t>
  </si>
  <si>
    <t>STAVEBNÍ VÝPOMOCI</t>
  </si>
  <si>
    <t>Průraz do stavební konstrukce pro průchod potrubí
(Ø 60 mm)</t>
  </si>
  <si>
    <t>Začištění zdiva po průrazech</t>
  </si>
  <si>
    <t>Zhotovení soklu pro skříňku</t>
  </si>
  <si>
    <t>kpt</t>
  </si>
  <si>
    <t>ELEKTROINSTALACE</t>
  </si>
  <si>
    <t>Ocelové plynovodní potrubí vodivě pospojovat
a uzemnit</t>
  </si>
  <si>
    <t>OSTATNÍ</t>
  </si>
  <si>
    <t>Revize plynového zařízení</t>
  </si>
  <si>
    <t>Zprovoznění zařízení</t>
  </si>
  <si>
    <t>Výkaz výměr odpovídá stupni projektové dokumentace pro provádění stavby.</t>
  </si>
  <si>
    <t>Specifikace uvedeného zařízení je pouze referenční. Účastník výběrového řízení může uvedené výrobky nahradit
výrobky jinými, funkčně a kvalitativně srovnatelnými nebo lepšími.</t>
  </si>
  <si>
    <t>Akce:Rekonstrukce provozní budovy OŘ Plzeň v ŽST Veselí nad Lužnicí- objekt SO 01</t>
  </si>
  <si>
    <t>Standard</t>
  </si>
  <si>
    <t>Výrobek-název</t>
  </si>
  <si>
    <t>Dodávka</t>
  </si>
  <si>
    <t>Dodávka celkem</t>
  </si>
  <si>
    <t>Montáž celkem</t>
  </si>
  <si>
    <t>Položka celkem</t>
  </si>
  <si>
    <t>Zař.č.1 – Větrání m. č. 2.16</t>
  </si>
  <si>
    <t>1.1</t>
  </si>
  <si>
    <t>Eldes.</t>
  </si>
  <si>
    <t>Duovent Compact DV 800 DXr DI KL F7/M5 DVAV OH2 -pro Qv= 750/800 m3.hod-1</t>
  </si>
  <si>
    <t>vč. SF-P 300  - sifon podtl.s uzávěrem  a spon VBM</t>
  </si>
  <si>
    <t xml:space="preserve">STARTPACK-zprovoznění s garancí </t>
  </si>
  <si>
    <t>Splnění ErP (Ecodesign) - nařízení EU 1253/2014, platné od 1.1.2016 i 1.1.2018</t>
  </si>
  <si>
    <t>1.2</t>
  </si>
  <si>
    <t>Pan sonic</t>
  </si>
  <si>
    <t>Kondenzační jednotka pro AHU,                               chladivo R32, -U-71PZH2E5,                               Qch.=10,0 kW, Q.top. 11,2 kW</t>
  </si>
  <si>
    <t>1.3</t>
  </si>
  <si>
    <t>Sada pro připojení výparníku - PAW-280PAH2M pro klimajednotku</t>
  </si>
  <si>
    <t xml:space="preserve">Rozvody předizolované Cu 9,52/ 15,88 -  (dvoutrubka)  vč.konzol,lávek, tepelné izolace a komunikačního kabelu -pro klimajednotku                  -bm               </t>
  </si>
  <si>
    <t>Dod. VZT</t>
  </si>
  <si>
    <t>Doplnění chladiva               kg</t>
  </si>
  <si>
    <t>0,04/ bm</t>
  </si>
  <si>
    <t>Tlumič hluku MAA 250-  900</t>
  </si>
  <si>
    <t>1.4</t>
  </si>
  <si>
    <t>Tlumič hluku MAA 250-  600</t>
  </si>
  <si>
    <t>1.5</t>
  </si>
  <si>
    <t>Mandík</t>
  </si>
  <si>
    <t xml:space="preserve">Vyústka nastavitelná dvouřadá                                  VNM 2- 400x140 - R1 / -/  TPM 015/01 </t>
  </si>
  <si>
    <t>1.6</t>
  </si>
  <si>
    <t xml:space="preserve">Vyústka nastavitelná jednořadá                                  VNM 1- 400x140 - R1 / -/  TPM 015/01 </t>
  </si>
  <si>
    <t>1.7</t>
  </si>
  <si>
    <t>Protidešťová žaluzie                                                                                  PDZM 450x280 . 601 UR -  TPM 079/ 10</t>
  </si>
  <si>
    <t>1.8</t>
  </si>
  <si>
    <t>Klapka kruhová těsná do Spira, se servopohonem 230V -  Ø 250 TPM 031/03.46</t>
  </si>
  <si>
    <t>1.9</t>
  </si>
  <si>
    <t>Výfuková hlavice VHO D 250</t>
  </si>
  <si>
    <t xml:space="preserve">Potrubí Spiro z pozinkovaného plechu sk.I dle KM  12  0301  </t>
  </si>
  <si>
    <t xml:space="preserve">Ø250/30%  - </t>
  </si>
  <si>
    <t>Tepelná izolace s=20 mm s Al polepem (potrubí pod SDK)            m2</t>
  </si>
  <si>
    <t>vč.montáže</t>
  </si>
  <si>
    <t>Požární izolace s odolností 30 min. (stoupačka potrubí na střechu)        m2</t>
  </si>
  <si>
    <t>Montážní materiál                                     kg</t>
  </si>
  <si>
    <t>Celkem</t>
  </si>
  <si>
    <t>Zařízení č.2 - Klimatizace kanceláří</t>
  </si>
  <si>
    <t>1.NP</t>
  </si>
  <si>
    <t>2.1</t>
  </si>
  <si>
    <t>Pana sonic</t>
  </si>
  <si>
    <t>Venkovní kondenzační jednotka                     CU-3Z68TBE Multisplit</t>
  </si>
  <si>
    <t xml:space="preserve">Rozvody Cu (dvoutrubka) 9,52/ 15,88  vč.potřebných konzol, lávek,tepelné izolace                      a komunikačního kabelu  pro Multi Split systém                                                       </t>
  </si>
  <si>
    <t>6,35/ 9,52                                                 -bm</t>
  </si>
  <si>
    <t>2.3, 2.4</t>
  </si>
  <si>
    <t>Neobsazeno</t>
  </si>
  <si>
    <t>2.5</t>
  </si>
  <si>
    <t>Nástěnná vnitřní jednotka TZ s invertorem kompaktního stylu - CS- MTZ 16  TKE , Qchl./Q top. 1,6/ 2,6 kW</t>
  </si>
  <si>
    <t>2.NP</t>
  </si>
  <si>
    <r>
      <rPr>
        <b/>
        <sz val="10"/>
        <rFont val="Arial"/>
        <family val="2"/>
        <charset val="238"/>
      </rPr>
      <t>Systém VRF 1 -</t>
    </r>
    <r>
      <rPr>
        <sz val="10"/>
        <rFont val="Arial"/>
        <family val="2"/>
        <charset val="238"/>
      </rPr>
      <t xml:space="preserve">                                              m. č. 2.03, 04, 05, 06,07, 12, 19 a 20</t>
    </r>
  </si>
  <si>
    <r>
      <rPr>
        <b/>
        <sz val="10"/>
        <rFont val="Arial"/>
        <family val="2"/>
        <charset val="238"/>
      </rPr>
      <t>Systém VRF 2 -</t>
    </r>
    <r>
      <rPr>
        <sz val="10"/>
        <rFont val="Arial"/>
        <family val="2"/>
        <charset val="238"/>
      </rPr>
      <t xml:space="preserve">                                              m. č. 2.14, 15, 16, 21,22, 23 a 24</t>
    </r>
  </si>
  <si>
    <t>2.2</t>
  </si>
  <si>
    <t>Venkovní kondenzační jednotka                        VRF Mini ECOi U-6LE2E5                     Qch: 15,5kW; Qt: 16,5kW</t>
  </si>
  <si>
    <t xml:space="preserve">Rozvody Cu (dvoutrubka)   vč.potřebných konzol, lávek,tepelné izolace a komunikačního kabelu  pro VRFsystém                                                           </t>
  </si>
  <si>
    <t>9,52/ 15,88                                      -bm</t>
  </si>
  <si>
    <t>6,35/ 12,70                                     -bm</t>
  </si>
  <si>
    <t>2.6</t>
  </si>
  <si>
    <t>Nástěnná klimatizační jednotka                         vnitřní S-15MK2E5A                                                           Qch: 1,5kW; Qt: 1,7kW;čerpadlo kondenzátu</t>
  </si>
  <si>
    <t>2.7</t>
  </si>
  <si>
    <t>Nástěnná klimatizační jednotka  VRF typu K                     vnitřní S-28MK2E5A                                                           Qch: 2,8kW; Qt:3,2kW;čerpadlo kondenzátu</t>
  </si>
  <si>
    <t>Kabelový ovladač s tlačítkem Econavi a datanavi CZ-RTC5B</t>
  </si>
  <si>
    <t>Odbočka potrubí CZ-P224BK2BM</t>
  </si>
  <si>
    <t>Podkroví</t>
  </si>
  <si>
    <r>
      <rPr>
        <b/>
        <sz val="10"/>
        <rFont val="Arial"/>
        <family val="2"/>
        <charset val="238"/>
      </rPr>
      <t>Systém VRF 3 -</t>
    </r>
    <r>
      <rPr>
        <sz val="10"/>
        <rFont val="Arial"/>
        <family val="2"/>
        <charset val="238"/>
      </rPr>
      <t xml:space="preserve">                                              m. č. 3.03, 04, 05, 13, 18, 19 a 23</t>
    </r>
  </si>
  <si>
    <r>
      <rPr>
        <b/>
        <sz val="10"/>
        <rFont val="Arial"/>
        <family val="2"/>
        <charset val="238"/>
      </rPr>
      <t xml:space="preserve">Systém VRF 4 - </t>
    </r>
    <r>
      <rPr>
        <sz val="10"/>
        <rFont val="Arial"/>
        <family val="2"/>
        <charset val="238"/>
      </rPr>
      <t xml:space="preserve">                                             m. č. 3.12</t>
    </r>
  </si>
  <si>
    <t>2.8</t>
  </si>
  <si>
    <t>Nástěnná klimatizační jednotka  VRF typu K                     vnitřní S-45MK2E5A                                                           Qch: 4,5kW; Qt: 5,0kW;čerpadlo kondenzátu</t>
  </si>
  <si>
    <t>Požární ucpávky</t>
  </si>
  <si>
    <t>velikost D 50</t>
  </si>
  <si>
    <t>Ostatní :</t>
  </si>
  <si>
    <t xml:space="preserve">Doprava </t>
  </si>
  <si>
    <t>Zdvihací mechanismy</t>
  </si>
  <si>
    <t>Zaregulování</t>
  </si>
  <si>
    <t>REKAPITULACE</t>
  </si>
  <si>
    <t>Zařízení č.1</t>
  </si>
  <si>
    <t>Zařízení č.2</t>
  </si>
  <si>
    <t>Celkem soupis výkonů</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</si>
</sst>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3" formatCode="_-* #,##0.00\ _K_č_-;\-* #,##0.00\ _K_č_-;_-* &quot;-&quot;??\ _K_č_-;_-@_-"/>
    <numFmt numFmtId="164" formatCode="#,##0.00%"/>
    <numFmt numFmtId="165" formatCode="dd\.mm\.yyyy"/>
    <numFmt numFmtId="166" formatCode="#,##0.00000"/>
    <numFmt numFmtId="167" formatCode="#,##0.000"/>
    <numFmt numFmtId="168" formatCode="#,##0.0"/>
    <numFmt numFmtId="169" formatCode="[$-405]General"/>
    <numFmt numFmtId="170" formatCode="[$-405]#,##0.00"/>
    <numFmt numFmtId="171" formatCode="#,##0.00&quot; Kč&quot;"/>
    <numFmt numFmtId="172" formatCode="#,##0.00&quot; &quot;[$Kč-405];[Red]&quot;-&quot;#,##0.00&quot; &quot;[$Kč-405]"/>
  </numFmts>
  <fonts count="108">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505050"/>
      <name val="Arial CE"/>
    </font>
    <font>
      <sz val="8"/>
      <color rgb="FF800080"/>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sz val="18"/>
      <color theme="10"/>
      <name val="Wingdings 2"/>
    </font>
    <font>
      <b/>
      <sz val="11"/>
      <color rgb="FF003366"/>
      <name val="Arial CE"/>
    </font>
    <font>
      <sz val="11"/>
      <color rgb="FF003366"/>
      <name val="Arial CE"/>
    </font>
    <font>
      <sz val="11"/>
      <color rgb="FF969696"/>
      <name val="Arial CE"/>
    </font>
    <font>
      <sz val="10"/>
      <color rgb="FF3366FF"/>
      <name val="Arial CE"/>
    </font>
    <font>
      <b/>
      <sz val="12"/>
      <color rgb="FF800000"/>
      <name val="Arial CE"/>
    </font>
    <font>
      <sz val="8"/>
      <color rgb="FF960000"/>
      <name val="Arial CE"/>
    </font>
    <font>
      <b/>
      <sz val="8"/>
      <name val="Arial CE"/>
    </font>
    <font>
      <sz val="7"/>
      <color rgb="FF969696"/>
      <name val="Arial CE"/>
    </font>
    <font>
      <sz val="7"/>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
      <i/>
      <sz val="9"/>
      <name val="Trebuchet MS"/>
      <charset val="238"/>
    </font>
    <font>
      <sz val="10"/>
      <name val="Arial CE"/>
      <family val="2"/>
      <charset val="238"/>
    </font>
    <font>
      <b/>
      <sz val="10"/>
      <name val="Arial CE"/>
      <family val="2"/>
      <charset val="238"/>
    </font>
    <font>
      <b/>
      <sz val="11"/>
      <name val="Arial CE"/>
      <family val="2"/>
      <charset val="238"/>
    </font>
    <font>
      <sz val="11"/>
      <name val="Arial CE"/>
      <family val="2"/>
      <charset val="238"/>
    </font>
    <font>
      <sz val="9"/>
      <name val="Arial CE"/>
      <family val="2"/>
      <charset val="238"/>
    </font>
    <font>
      <b/>
      <sz val="13"/>
      <name val="Arial CE"/>
      <family val="2"/>
      <charset val="238"/>
    </font>
    <font>
      <b/>
      <sz val="15"/>
      <name val="Arial CE"/>
      <family val="2"/>
      <charset val="238"/>
    </font>
    <font>
      <b/>
      <u/>
      <sz val="11"/>
      <name val="Arial CE"/>
      <family val="2"/>
      <charset val="238"/>
    </font>
    <font>
      <u/>
      <sz val="11"/>
      <name val="Arial CE"/>
      <family val="2"/>
      <charset val="238"/>
    </font>
    <font>
      <sz val="8"/>
      <name val="Arial CE"/>
      <family val="2"/>
      <charset val="238"/>
    </font>
    <font>
      <b/>
      <u/>
      <sz val="11"/>
      <color indexed="12"/>
      <name val="Arial CE"/>
      <family val="2"/>
      <charset val="238"/>
    </font>
    <font>
      <b/>
      <u/>
      <sz val="9"/>
      <color indexed="8"/>
      <name val="Arial CE"/>
      <family val="2"/>
      <charset val="238"/>
    </font>
    <font>
      <b/>
      <u/>
      <sz val="9"/>
      <name val="Arial CE"/>
      <family val="2"/>
      <charset val="238"/>
    </font>
    <font>
      <b/>
      <u/>
      <sz val="9"/>
      <color indexed="12"/>
      <name val="Arial CE"/>
      <family val="2"/>
      <charset val="238"/>
    </font>
    <font>
      <b/>
      <sz val="9"/>
      <name val="Arial CE"/>
      <family val="2"/>
      <charset val="238"/>
    </font>
    <font>
      <sz val="9"/>
      <color indexed="10"/>
      <name val="Arial CE"/>
      <family val="2"/>
      <charset val="238"/>
    </font>
    <font>
      <b/>
      <i/>
      <sz val="9"/>
      <name val="Arial CE"/>
      <family val="2"/>
      <charset val="238"/>
    </font>
    <font>
      <b/>
      <u/>
      <sz val="9"/>
      <color indexed="10"/>
      <name val="Arial CE"/>
      <family val="2"/>
      <charset val="238"/>
    </font>
    <font>
      <b/>
      <u/>
      <sz val="10.5"/>
      <name val="Arial CE"/>
      <family val="2"/>
      <charset val="238"/>
    </font>
    <font>
      <sz val="9"/>
      <color indexed="8"/>
      <name val="Arial CE"/>
      <family val="2"/>
      <charset val="238"/>
    </font>
    <font>
      <vertAlign val="superscript"/>
      <sz val="9"/>
      <name val="Arial CE"/>
      <family val="2"/>
      <charset val="238"/>
    </font>
    <font>
      <i/>
      <sz val="9"/>
      <name val="Arial CE"/>
      <family val="2"/>
      <charset val="238"/>
    </font>
    <font>
      <sz val="9"/>
      <name val="Arial"/>
      <family val="2"/>
      <charset val="238"/>
    </font>
    <font>
      <sz val="9"/>
      <color indexed="53"/>
      <name val="Arial CE"/>
      <family val="2"/>
      <charset val="238"/>
    </font>
    <font>
      <sz val="10"/>
      <color indexed="53"/>
      <name val="Arial CE"/>
      <family val="2"/>
      <charset val="238"/>
    </font>
    <font>
      <b/>
      <sz val="9"/>
      <color indexed="8"/>
      <name val="Arial CE"/>
      <family val="2"/>
      <charset val="238"/>
    </font>
    <font>
      <sz val="9"/>
      <color indexed="10"/>
      <name val="Lucida Sans Unicode"/>
      <family val="2"/>
      <charset val="238"/>
    </font>
    <font>
      <i/>
      <sz val="9"/>
      <color indexed="10"/>
      <name val="Arial CE"/>
      <family val="2"/>
      <charset val="238"/>
    </font>
    <font>
      <i/>
      <sz val="9"/>
      <color indexed="8"/>
      <name val="Arial CE"/>
      <family val="2"/>
      <charset val="238"/>
    </font>
    <font>
      <sz val="11"/>
      <color rgb="FF000000"/>
      <name val="Arial"/>
      <family val="2"/>
      <charset val="238"/>
    </font>
    <font>
      <sz val="10"/>
      <color rgb="FF000000"/>
      <name val="Arial1"/>
      <charset val="238"/>
    </font>
    <font>
      <sz val="9"/>
      <color rgb="FF000000"/>
      <name val="Arial1"/>
      <charset val="238"/>
    </font>
    <font>
      <b/>
      <sz val="12"/>
      <color rgb="FF000000"/>
      <name val="Arial"/>
      <family val="2"/>
      <charset val="238"/>
    </font>
    <font>
      <sz val="9"/>
      <color rgb="FF000000"/>
      <name val="Arial"/>
      <family val="2"/>
      <charset val="238"/>
    </font>
    <font>
      <b/>
      <sz val="9"/>
      <name val="Arial"/>
      <family val="2"/>
      <charset val="238"/>
    </font>
    <font>
      <b/>
      <sz val="9"/>
      <color rgb="FF000000"/>
      <name val="Arial"/>
      <family val="2"/>
      <charset val="238"/>
    </font>
    <font>
      <sz val="10"/>
      <color rgb="FF000000"/>
      <name val="Arial"/>
      <family val="2"/>
      <charset val="238"/>
    </font>
    <font>
      <sz val="10"/>
      <name val="Arial"/>
      <family val="2"/>
      <charset val="238"/>
    </font>
    <font>
      <sz val="9"/>
      <color indexed="8"/>
      <name val="Arial"/>
      <family val="2"/>
      <charset val="238"/>
    </font>
    <font>
      <sz val="10"/>
      <color indexed="8"/>
      <name val="Arial"/>
      <family val="2"/>
      <charset val="238"/>
    </font>
    <font>
      <sz val="10"/>
      <color theme="1"/>
      <name val="Arial"/>
      <family val="2"/>
      <charset val="238"/>
    </font>
    <font>
      <sz val="9"/>
      <color theme="1"/>
      <name val="Arial"/>
      <family val="2"/>
      <charset val="238"/>
    </font>
    <font>
      <b/>
      <sz val="9"/>
      <color theme="1"/>
      <name val="Arial"/>
      <family val="2"/>
      <charset val="238"/>
    </font>
    <font>
      <sz val="10"/>
      <color rgb="FFFF0000"/>
      <name val="Arial1"/>
      <charset val="238"/>
    </font>
    <font>
      <b/>
      <sz val="10"/>
      <name val="Arial"/>
      <family val="2"/>
      <charset val="238"/>
    </font>
    <font>
      <sz val="9"/>
      <color rgb="FFFF0000"/>
      <name val="Arial"/>
      <family val="2"/>
      <charset val="238"/>
    </font>
    <font>
      <sz val="10"/>
      <color rgb="FFFF0000"/>
      <name val="Arial"/>
      <family val="2"/>
      <charset val="238"/>
    </font>
    <font>
      <sz val="10"/>
      <name val="Helv"/>
      <charset val="238"/>
    </font>
    <font>
      <b/>
      <sz val="9"/>
      <color indexed="17"/>
      <name val="Arial"/>
      <family val="2"/>
      <charset val="238"/>
    </font>
    <font>
      <sz val="10"/>
      <color indexed="9"/>
      <name val="Arial CE"/>
      <family val="2"/>
      <charset val="238"/>
    </font>
    <font>
      <b/>
      <sz val="10"/>
      <color indexed="8"/>
      <name val="Arial CE"/>
      <family val="2"/>
      <charset val="238"/>
    </font>
    <font>
      <sz val="10"/>
      <color indexed="37"/>
      <name val="Arial CE"/>
      <family val="2"/>
      <charset val="238"/>
    </font>
    <font>
      <b/>
      <sz val="10"/>
      <color indexed="9"/>
      <name val="Arial CE"/>
      <family val="2"/>
      <charset val="238"/>
    </font>
    <font>
      <i/>
      <sz val="10"/>
      <color indexed="23"/>
      <name val="Arial CE"/>
      <family val="2"/>
      <charset val="238"/>
    </font>
    <font>
      <sz val="10"/>
      <color indexed="17"/>
      <name val="Arial CE"/>
      <family val="2"/>
      <charset val="238"/>
    </font>
    <font>
      <b/>
      <i/>
      <sz val="16"/>
      <color rgb="FF000000"/>
      <name val="Arial"/>
      <family val="2"/>
      <charset val="238"/>
    </font>
    <font>
      <sz val="18"/>
      <color indexed="8"/>
      <name val="Arial CE"/>
      <family val="2"/>
      <charset val="238"/>
    </font>
    <font>
      <sz val="12"/>
      <color indexed="8"/>
      <name val="Arial CE"/>
      <family val="2"/>
      <charset val="238"/>
    </font>
    <font>
      <b/>
      <sz val="24"/>
      <color indexed="8"/>
      <name val="Arial CE"/>
      <family val="2"/>
      <charset val="238"/>
    </font>
    <font>
      <sz val="10"/>
      <color indexed="19"/>
      <name val="Arial CE"/>
      <family val="2"/>
      <charset val="238"/>
    </font>
    <font>
      <sz val="10"/>
      <color indexed="63"/>
      <name val="Arial CE"/>
      <family val="2"/>
      <charset val="238"/>
    </font>
    <font>
      <b/>
      <i/>
      <u/>
      <sz val="11"/>
      <color rgb="FF000000"/>
      <name val="Arial"/>
      <family val="2"/>
      <charset val="238"/>
    </font>
  </fonts>
  <fills count="1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indexed="44"/>
        <bgColor indexed="22"/>
      </patternFill>
    </fill>
    <fill>
      <patternFill patternType="solid">
        <fgColor indexed="22"/>
        <bgColor indexed="31"/>
      </patternFill>
    </fill>
    <fill>
      <patternFill patternType="solid">
        <fgColor indexed="8"/>
        <bgColor indexed="58"/>
      </patternFill>
    </fill>
    <fill>
      <patternFill patternType="solid">
        <fgColor indexed="27"/>
        <bgColor indexed="31"/>
      </patternFill>
    </fill>
    <fill>
      <patternFill patternType="solid">
        <fgColor rgb="FFFFFFFF"/>
        <bgColor rgb="FFFFFFFF"/>
      </patternFill>
    </fill>
    <fill>
      <patternFill patternType="solid">
        <fgColor indexed="43"/>
        <bgColor indexed="64"/>
      </patternFill>
    </fill>
    <fill>
      <patternFill patternType="solid">
        <fgColor indexed="23"/>
        <bgColor indexed="55"/>
      </patternFill>
    </fill>
    <fill>
      <patternFill patternType="solid">
        <fgColor indexed="31"/>
        <bgColor indexed="27"/>
      </patternFill>
    </fill>
    <fill>
      <patternFill patternType="solid">
        <fgColor indexed="47"/>
        <bgColor indexed="31"/>
      </patternFill>
    </fill>
    <fill>
      <patternFill patternType="solid">
        <fgColor indexed="37"/>
        <bgColor indexed="10"/>
      </patternFill>
    </fill>
    <fill>
      <patternFill patternType="solid">
        <fgColor indexed="42"/>
        <bgColor indexed="41"/>
      </patternFill>
    </fill>
    <fill>
      <patternFill patternType="solid">
        <fgColor indexed="26"/>
        <bgColor indexed="9"/>
      </patternFill>
    </fill>
  </fills>
  <borders count="47">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hair">
        <color indexed="8"/>
      </left>
      <right style="hair">
        <color indexed="8"/>
      </right>
      <top style="hair">
        <color indexed="8"/>
      </top>
      <bottom/>
      <diagonal/>
    </border>
    <border>
      <left style="hair">
        <color indexed="8"/>
      </left>
      <right style="hair">
        <color indexed="8"/>
      </right>
      <top/>
      <bottom/>
      <diagonal/>
    </border>
    <border>
      <left style="hair">
        <color indexed="8"/>
      </left>
      <right style="hair">
        <color indexed="8"/>
      </right>
      <top/>
      <bottom style="hair">
        <color indexed="8"/>
      </bottom>
      <diagonal/>
    </border>
    <border>
      <left style="thin">
        <color indexed="8"/>
      </left>
      <right style="hair">
        <color indexed="8"/>
      </right>
      <top style="thin">
        <color indexed="8"/>
      </top>
      <bottom style="thin">
        <color indexed="8"/>
      </bottom>
      <diagonal/>
    </border>
    <border>
      <left style="hair">
        <color indexed="8"/>
      </left>
      <right style="hair">
        <color indexed="8"/>
      </right>
      <top style="thin">
        <color indexed="8"/>
      </top>
      <bottom style="thin">
        <color indexed="8"/>
      </bottom>
      <diagonal/>
    </border>
    <border>
      <left style="hair">
        <color indexed="8"/>
      </left>
      <right style="thin">
        <color indexed="8"/>
      </right>
      <top style="thin">
        <color indexed="8"/>
      </top>
      <bottom style="thin">
        <color indexed="8"/>
      </bottom>
      <diagonal/>
    </border>
    <border>
      <left style="hair">
        <color indexed="8"/>
      </left>
      <right style="hair">
        <color indexed="8"/>
      </right>
      <top style="hair">
        <color indexed="8"/>
      </top>
      <bottom style="hair">
        <color indexed="8"/>
      </bottom>
      <diagonal/>
    </border>
    <border>
      <left style="hair">
        <color indexed="8"/>
      </left>
      <right/>
      <top style="hair">
        <color indexed="8"/>
      </top>
      <bottom style="hair">
        <color indexed="8"/>
      </bottom>
      <diagonal/>
    </border>
    <border>
      <left style="thin">
        <color indexed="8"/>
      </left>
      <right style="thin">
        <color indexed="8"/>
      </right>
      <top style="thin">
        <color indexed="8"/>
      </top>
      <bottom style="thin">
        <color indexed="8"/>
      </bottom>
      <diagonal/>
    </border>
    <border>
      <left/>
      <right style="hair">
        <color indexed="8"/>
      </right>
      <top style="hair">
        <color indexed="8"/>
      </top>
      <bottom style="hair">
        <color indexed="8"/>
      </bottom>
      <diagonal/>
    </border>
    <border>
      <left style="hair">
        <color indexed="8"/>
      </left>
      <right/>
      <top/>
      <bottom/>
      <diagonal/>
    </border>
    <border>
      <left style="thin">
        <color rgb="FF000000"/>
      </left>
      <right style="thin">
        <color rgb="FF000000"/>
      </right>
      <top style="thin">
        <color rgb="FF000000"/>
      </top>
      <bottom style="thin">
        <color rgb="FF000000"/>
      </bottom>
      <diagonal/>
    </border>
    <border>
      <left style="thin">
        <color indexed="8"/>
      </left>
      <right style="thin">
        <color indexed="8"/>
      </right>
      <top style="thin">
        <color indexed="8"/>
      </top>
      <bottom/>
      <diagonal/>
    </border>
    <border>
      <left style="thin">
        <color rgb="FF000000"/>
      </left>
      <right style="thin">
        <color rgb="FF000000"/>
      </right>
      <top style="thin">
        <color rgb="FF000000"/>
      </top>
      <bottom/>
      <diagonal/>
    </border>
    <border>
      <left style="thin">
        <color indexed="23"/>
      </left>
      <right style="thin">
        <color indexed="23"/>
      </right>
      <top style="thin">
        <color indexed="23"/>
      </top>
      <bottom style="thin">
        <color indexed="23"/>
      </bottom>
      <diagonal/>
    </border>
  </borders>
  <cellStyleXfs count="45">
    <xf numFmtId="0" fontId="0" fillId="0" borderId="0"/>
    <xf numFmtId="0" fontId="44" fillId="0" borderId="0" applyNumberFormat="0" applyFill="0" applyBorder="0" applyAlignment="0" applyProtection="0"/>
    <xf numFmtId="0" fontId="46" fillId="0" borderId="1"/>
    <xf numFmtId="0" fontId="75" fillId="0" borderId="1"/>
    <xf numFmtId="169" fontId="76" fillId="0" borderId="1" applyBorder="0" applyProtection="0"/>
    <xf numFmtId="0" fontId="46" fillId="0" borderId="1"/>
    <xf numFmtId="0" fontId="93" fillId="0" borderId="1"/>
    <xf numFmtId="0" fontId="95" fillId="7" borderId="1" applyNumberFormat="0" applyBorder="0" applyAlignment="0" applyProtection="0"/>
    <xf numFmtId="0" fontId="95" fillId="7" borderId="1" applyNumberFormat="0" applyBorder="0" applyAlignment="0" applyProtection="0"/>
    <xf numFmtId="0" fontId="95" fillId="11" borderId="1" applyNumberFormat="0" applyBorder="0" applyAlignment="0" applyProtection="0"/>
    <xf numFmtId="0" fontId="95" fillId="11" borderId="1" applyNumberFormat="0" applyBorder="0" applyAlignment="0" applyProtection="0"/>
    <xf numFmtId="0" fontId="96" fillId="12" borderId="1" applyNumberFormat="0" applyBorder="0" applyAlignment="0" applyProtection="0"/>
    <xf numFmtId="0" fontId="96" fillId="12" borderId="1" applyNumberFormat="0" applyBorder="0" applyAlignment="0" applyProtection="0"/>
    <xf numFmtId="0" fontId="96" fillId="0" borderId="1" applyNumberFormat="0" applyFill="0" applyBorder="0" applyAlignment="0" applyProtection="0"/>
    <xf numFmtId="0" fontId="96" fillId="0" borderId="1" applyNumberFormat="0" applyFill="0" applyBorder="0" applyAlignment="0" applyProtection="0"/>
    <xf numFmtId="0" fontId="97" fillId="13" borderId="1" applyNumberFormat="0" applyBorder="0" applyAlignment="0" applyProtection="0"/>
    <xf numFmtId="0" fontId="97" fillId="13" borderId="1" applyNumberFormat="0" applyBorder="0" applyAlignment="0" applyProtection="0"/>
    <xf numFmtId="0" fontId="98" fillId="14" borderId="1" applyNumberFormat="0" applyBorder="0" applyAlignment="0" applyProtection="0"/>
    <xf numFmtId="0" fontId="98" fillId="14" borderId="1" applyNumberFormat="0" applyBorder="0" applyAlignment="0" applyProtection="0"/>
    <xf numFmtId="0" fontId="99" fillId="0" borderId="1" applyNumberFormat="0" applyFill="0" applyBorder="0" applyAlignment="0" applyProtection="0"/>
    <xf numFmtId="0" fontId="99" fillId="0" borderId="1" applyNumberFormat="0" applyFill="0" applyBorder="0" applyAlignment="0" applyProtection="0"/>
    <xf numFmtId="0" fontId="100" fillId="15" borderId="1" applyNumberFormat="0" applyBorder="0" applyAlignment="0" applyProtection="0"/>
    <xf numFmtId="0" fontId="100" fillId="15" borderId="1" applyNumberFormat="0" applyBorder="0" applyAlignment="0" applyProtection="0"/>
    <xf numFmtId="0" fontId="101" fillId="0" borderId="1" applyNumberFormat="0" applyBorder="0" applyProtection="0">
      <alignment horizontal="center"/>
    </xf>
    <xf numFmtId="0" fontId="102" fillId="0" borderId="1" applyNumberFormat="0" applyFill="0" applyBorder="0" applyAlignment="0" applyProtection="0"/>
    <xf numFmtId="0" fontId="102" fillId="0" borderId="1" applyNumberFormat="0" applyFill="0" applyBorder="0" applyAlignment="0" applyProtection="0"/>
    <xf numFmtId="0" fontId="103" fillId="0" borderId="1" applyNumberFormat="0" applyFill="0" applyBorder="0" applyAlignment="0" applyProtection="0"/>
    <xf numFmtId="0" fontId="103" fillId="0" borderId="1" applyNumberFormat="0" applyFill="0" applyBorder="0" applyAlignment="0" applyProtection="0"/>
    <xf numFmtId="0" fontId="104" fillId="0" borderId="1" applyNumberFormat="0" applyFill="0" applyBorder="0" applyAlignment="0" applyProtection="0"/>
    <xf numFmtId="0" fontId="104" fillId="0" borderId="1" applyNumberFormat="0" applyFill="0" applyBorder="0" applyAlignment="0" applyProtection="0"/>
    <xf numFmtId="0" fontId="101" fillId="0" borderId="1" applyNumberFormat="0" applyBorder="0" applyProtection="0">
      <alignment horizontal="center" textRotation="90"/>
    </xf>
    <xf numFmtId="0" fontId="105" fillId="16" borderId="1" applyNumberFormat="0" applyBorder="0" applyAlignment="0" applyProtection="0"/>
    <xf numFmtId="0" fontId="105" fillId="16" borderId="1" applyNumberFormat="0" applyBorder="0" applyAlignment="0" applyProtection="0"/>
    <xf numFmtId="0" fontId="46" fillId="0" borderId="1"/>
    <xf numFmtId="0" fontId="46" fillId="0" borderId="1"/>
    <xf numFmtId="0" fontId="106" fillId="16" borderId="46" applyNumberFormat="0" applyAlignment="0" applyProtection="0"/>
    <xf numFmtId="0" fontId="106" fillId="16" borderId="46" applyNumberFormat="0" applyAlignment="0" applyProtection="0"/>
    <xf numFmtId="0" fontId="107" fillId="0" borderId="1" applyNumberFormat="0" applyBorder="0" applyProtection="0"/>
    <xf numFmtId="172" fontId="107" fillId="0" borderId="1" applyBorder="0" applyProtection="0"/>
    <xf numFmtId="0" fontId="46" fillId="0" borderId="1" applyNumberFormat="0" applyFill="0" applyBorder="0" applyAlignment="0" applyProtection="0"/>
    <xf numFmtId="0" fontId="46" fillId="0" borderId="1" applyNumberFormat="0" applyFill="0" applyBorder="0" applyAlignment="0" applyProtection="0"/>
    <xf numFmtId="0" fontId="46" fillId="0" borderId="1" applyNumberFormat="0" applyFill="0" applyBorder="0" applyAlignment="0" applyProtection="0"/>
    <xf numFmtId="0" fontId="46" fillId="0" borderId="1" applyNumberFormat="0" applyFill="0" applyBorder="0" applyAlignment="0" applyProtection="0"/>
    <xf numFmtId="0" fontId="97" fillId="0" borderId="1" applyNumberFormat="0" applyFill="0" applyBorder="0" applyAlignment="0" applyProtection="0"/>
    <xf numFmtId="0" fontId="97" fillId="0" borderId="1" applyNumberFormat="0" applyFill="0" applyBorder="0" applyAlignment="0" applyProtection="0"/>
  </cellStyleXfs>
  <cellXfs count="603">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0" fillId="0" borderId="0" xfId="0" applyAlignment="1">
      <alignment horizontal="center" vertical="center"/>
    </xf>
    <xf numFmtId="0" fontId="11"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2" fillId="0" borderId="0" xfId="0" applyFont="1" applyAlignment="1" applyProtection="1">
      <alignment horizontal="left" vertical="center"/>
    </xf>
    <xf numFmtId="0" fontId="13" fillId="0" borderId="0" xfId="0" applyFont="1" applyAlignment="1">
      <alignment horizontal="left" vertical="center"/>
    </xf>
    <xf numFmtId="0" fontId="14"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3" fillId="0" borderId="0" xfId="0" applyFont="1" applyAlignment="1" applyProtection="1">
      <alignment horizontal="left" vertical="top"/>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6" fillId="0" borderId="6" xfId="0" applyFont="1" applyBorder="1" applyAlignment="1" applyProtection="1">
      <alignment horizontal="left" vertical="center"/>
    </xf>
    <xf numFmtId="0" fontId="0" fillId="0" borderId="6" xfId="0" applyFont="1" applyBorder="1" applyAlignment="1" applyProtection="1">
      <alignment vertical="center"/>
    </xf>
    <xf numFmtId="0" fontId="0" fillId="0" borderId="4" xfId="0" applyFont="1" applyBorder="1" applyAlignment="1">
      <alignment vertical="center"/>
    </xf>
    <xf numFmtId="0" fontId="1" fillId="0" borderId="4" xfId="0" applyFont="1" applyBorder="1" applyAlignment="1" applyProtection="1">
      <alignment vertical="center"/>
    </xf>
    <xf numFmtId="0" fontId="1" fillId="0" borderId="0" xfId="0" applyFont="1" applyAlignment="1" applyProtection="1">
      <alignment vertical="center"/>
    </xf>
    <xf numFmtId="0" fontId="1" fillId="0" borderId="4" xfId="0" applyFont="1" applyBorder="1" applyAlignment="1">
      <alignmen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4" xfId="0" applyFont="1" applyBorder="1" applyAlignment="1">
      <alignment vertical="center"/>
    </xf>
    <xf numFmtId="0" fontId="16" fillId="0" borderId="0" xfId="0" applyFont="1" applyAlignment="1" applyProtection="1">
      <alignment vertical="center"/>
    </xf>
    <xf numFmtId="0" fontId="0" fillId="0" borderId="13" xfId="0" applyBorder="1" applyAlignment="1">
      <alignment vertical="center"/>
    </xf>
    <xf numFmtId="0" fontId="0" fillId="0" borderId="14" xfId="0" applyBorder="1" applyAlignment="1">
      <alignment vertical="center"/>
    </xf>
    <xf numFmtId="0" fontId="0" fillId="0" borderId="0" xfId="0" applyFont="1" applyBorder="1" applyAlignment="1">
      <alignment vertical="center"/>
    </xf>
    <xf numFmtId="0" fontId="0" fillId="0" borderId="16" xfId="0" applyFont="1" applyBorder="1" applyAlignment="1">
      <alignmen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0" fillId="4" borderId="8" xfId="0" applyFont="1" applyFill="1" applyBorder="1" applyAlignment="1" applyProtection="1">
      <alignment vertical="center"/>
    </xf>
    <xf numFmtId="0" fontId="20" fillId="4" borderId="9" xfId="0" applyFont="1" applyFill="1" applyBorder="1" applyAlignment="1" applyProtection="1">
      <alignment horizontal="center" vertical="center"/>
    </xf>
    <xf numFmtId="0" fontId="21" fillId="0" borderId="17" xfId="0" applyFont="1" applyBorder="1" applyAlignment="1" applyProtection="1">
      <alignment horizontal="center" vertical="center" wrapText="1"/>
    </xf>
    <xf numFmtId="0" fontId="21" fillId="0" borderId="18" xfId="0" applyFont="1" applyBorder="1" applyAlignment="1" applyProtection="1">
      <alignment horizontal="center" vertical="center" wrapText="1"/>
    </xf>
    <xf numFmtId="0" fontId="21"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2" fillId="0" borderId="0" xfId="0" applyFont="1" applyAlignment="1" applyProtection="1">
      <alignment horizontal="left" vertical="center"/>
    </xf>
    <xf numFmtId="0" fontId="22" fillId="0" borderId="0" xfId="0" applyFont="1" applyAlignment="1" applyProtection="1">
      <alignment vertical="center"/>
    </xf>
    <xf numFmtId="4" fontId="22"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14" fillId="0" borderId="15" xfId="0" applyNumberFormat="1" applyFont="1" applyBorder="1" applyAlignment="1" applyProtection="1">
      <alignment horizontal="right" vertical="center"/>
    </xf>
    <xf numFmtId="4" fontId="14" fillId="0" borderId="0" xfId="0" applyNumberFormat="1" applyFont="1" applyBorder="1" applyAlignment="1" applyProtection="1">
      <alignment horizontal="right" vertical="center"/>
    </xf>
    <xf numFmtId="4" fontId="18" fillId="0" borderId="0" xfId="0" applyNumberFormat="1" applyFont="1" applyBorder="1" applyAlignment="1" applyProtection="1">
      <alignment vertical="center"/>
    </xf>
    <xf numFmtId="166" fontId="18" fillId="0" borderId="0" xfId="0" applyNumberFormat="1" applyFont="1" applyBorder="1" applyAlignment="1" applyProtection="1">
      <alignment vertical="center"/>
    </xf>
    <xf numFmtId="4" fontId="18" fillId="0" borderId="16" xfId="0" applyNumberFormat="1" applyFont="1" applyBorder="1" applyAlignment="1" applyProtection="1">
      <alignment vertical="center"/>
    </xf>
    <xf numFmtId="0" fontId="4" fillId="0" borderId="0" xfId="0" applyFont="1" applyAlignment="1">
      <alignment horizontal="left" vertical="center"/>
    </xf>
    <xf numFmtId="0" fontId="23" fillId="0" borderId="0" xfId="0" applyFont="1" applyAlignment="1">
      <alignment horizontal="left" vertical="center"/>
    </xf>
    <xf numFmtId="0" fontId="24" fillId="0" borderId="0" xfId="1" applyFont="1" applyAlignment="1">
      <alignment horizontal="center" vertical="center"/>
    </xf>
    <xf numFmtId="0" fontId="5" fillId="0" borderId="4" xfId="0" applyFont="1" applyBorder="1" applyAlignment="1" applyProtection="1">
      <alignment vertical="center"/>
    </xf>
    <xf numFmtId="0" fontId="25" fillId="0" borderId="0" xfId="0" applyFont="1" applyAlignment="1" applyProtection="1">
      <alignment vertical="center"/>
    </xf>
    <xf numFmtId="0" fontId="26" fillId="0" borderId="0" xfId="0"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7" fillId="0" borderId="15" xfId="0" applyNumberFormat="1" applyFont="1" applyBorder="1" applyAlignment="1" applyProtection="1">
      <alignment vertical="center"/>
    </xf>
    <xf numFmtId="4" fontId="27" fillId="0" borderId="0" xfId="0" applyNumberFormat="1" applyFont="1" applyBorder="1" applyAlignment="1" applyProtection="1">
      <alignment vertical="center"/>
    </xf>
    <xf numFmtId="166" fontId="27" fillId="0" borderId="0" xfId="0" applyNumberFormat="1" applyFont="1" applyBorder="1" applyAlignment="1" applyProtection="1">
      <alignment vertical="center"/>
    </xf>
    <xf numFmtId="4" fontId="27" fillId="0" borderId="16" xfId="0" applyNumberFormat="1" applyFont="1" applyBorder="1" applyAlignment="1" applyProtection="1">
      <alignment vertical="center"/>
    </xf>
    <xf numFmtId="0" fontId="5" fillId="0" borderId="0" xfId="0" applyFont="1" applyAlignment="1">
      <alignment horizontal="left" vertical="center"/>
    </xf>
    <xf numFmtId="4" fontId="27" fillId="0" borderId="20" xfId="0" applyNumberFormat="1" applyFont="1" applyBorder="1" applyAlignment="1" applyProtection="1">
      <alignment vertical="center"/>
    </xf>
    <xf numFmtId="4" fontId="27" fillId="0" borderId="21" xfId="0" applyNumberFormat="1" applyFont="1" applyBorder="1" applyAlignment="1" applyProtection="1">
      <alignment vertical="center"/>
    </xf>
    <xf numFmtId="166" fontId="27" fillId="0" borderId="21" xfId="0" applyNumberFormat="1" applyFont="1" applyBorder="1" applyAlignment="1" applyProtection="1">
      <alignment vertical="center"/>
    </xf>
    <xf numFmtId="4" fontId="27" fillId="0" borderId="22" xfId="0" applyNumberFormat="1" applyFont="1" applyBorder="1" applyAlignment="1" applyProtection="1">
      <alignment vertical="center"/>
    </xf>
    <xf numFmtId="0" fontId="0" fillId="0" borderId="0" xfId="0" applyProtection="1">
      <protection locked="0"/>
    </xf>
    <xf numFmtId="0" fontId="0" fillId="0" borderId="2" xfId="0" applyBorder="1"/>
    <xf numFmtId="0" fontId="0" fillId="0" borderId="3" xfId="0" applyBorder="1"/>
    <xf numFmtId="0" fontId="0" fillId="0" borderId="3" xfId="0" applyBorder="1" applyProtection="1">
      <protection locked="0"/>
    </xf>
    <xf numFmtId="0" fontId="12" fillId="0" borderId="0" xfId="0" applyFont="1" applyAlignment="1">
      <alignment horizontal="left" vertical="center"/>
    </xf>
    <xf numFmtId="0" fontId="28" fillId="0" borderId="0" xfId="0" applyFont="1" applyAlignment="1">
      <alignment horizontal="left" vertical="center"/>
    </xf>
    <xf numFmtId="0" fontId="1" fillId="0" borderId="0" xfId="0" applyFont="1" applyAlignment="1">
      <alignment horizontal="left" vertical="center"/>
    </xf>
    <xf numFmtId="0" fontId="0" fillId="0" borderId="0" xfId="0" applyFont="1" applyAlignment="1" applyProtection="1">
      <alignment vertical="center"/>
      <protection locked="0"/>
    </xf>
    <xf numFmtId="0" fontId="0" fillId="0" borderId="4" xfId="0" applyBorder="1" applyAlignment="1">
      <alignment vertical="center"/>
    </xf>
    <xf numFmtId="0" fontId="2" fillId="0" borderId="0" xfId="0" applyFont="1" applyAlignment="1">
      <alignment horizontal="left" vertical="center"/>
    </xf>
    <xf numFmtId="0" fontId="1" fillId="0" borderId="0" xfId="0" applyFont="1" applyAlignment="1" applyProtection="1">
      <alignment horizontal="left" vertical="center"/>
      <protection locked="0"/>
    </xf>
    <xf numFmtId="0" fontId="2" fillId="0" borderId="0" xfId="0" applyFont="1" applyAlignment="1" applyProtection="1">
      <alignment horizontal="left" vertical="center"/>
      <protection locked="0"/>
    </xf>
    <xf numFmtId="165" fontId="2" fillId="0" borderId="0" xfId="0" applyNumberFormat="1" applyFont="1" applyAlignment="1" applyProtection="1">
      <alignment horizontal="left" vertical="center"/>
      <protection locked="0"/>
    </xf>
    <xf numFmtId="0" fontId="0" fillId="0" borderId="0" xfId="0" applyFont="1" applyAlignment="1">
      <alignment vertical="center" wrapText="1"/>
    </xf>
    <xf numFmtId="0" fontId="0" fillId="0" borderId="4" xfId="0" applyFont="1" applyBorder="1" applyAlignment="1">
      <alignmen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4" fontId="1" fillId="0" borderId="0" xfId="0" applyNumberFormat="1" applyFont="1" applyAlignment="1">
      <alignment vertical="center"/>
    </xf>
    <xf numFmtId="0" fontId="16" fillId="0" borderId="0" xfId="0" applyFont="1" applyAlignment="1">
      <alignment horizontal="left" vertical="center"/>
    </xf>
    <xf numFmtId="4" fontId="22"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19" fillId="0" borderId="0" xfId="0" applyFont="1" applyAlignment="1">
      <alignment horizontal="lef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2" fillId="0" borderId="0" xfId="0" applyFont="1" applyAlignment="1" applyProtection="1">
      <alignment horizontal="left" vertical="center" wrapText="1"/>
      <protection locked="0"/>
    </xf>
    <xf numFmtId="0" fontId="20" fillId="4" borderId="0" xfId="0" applyFont="1" applyFill="1" applyAlignment="1" applyProtection="1">
      <alignment horizontal="left" vertical="center"/>
    </xf>
    <xf numFmtId="0" fontId="0" fillId="4" borderId="0" xfId="0" applyFont="1" applyFill="1" applyAlignment="1" applyProtection="1">
      <alignment vertical="center"/>
    </xf>
    <xf numFmtId="0" fontId="20" fillId="4" borderId="0" xfId="0" applyFont="1" applyFill="1" applyAlignment="1" applyProtection="1">
      <alignment horizontal="right" vertical="center"/>
      <protection locked="0"/>
    </xf>
    <xf numFmtId="0" fontId="20" fillId="4" borderId="0" xfId="0" applyFont="1" applyFill="1" applyAlignment="1" applyProtection="1">
      <alignment horizontal="right" vertical="center"/>
    </xf>
    <xf numFmtId="0" fontId="29" fillId="0" borderId="0" xfId="0" applyFont="1" applyAlignment="1" applyProtection="1">
      <alignment horizontal="left" vertical="center"/>
    </xf>
    <xf numFmtId="4" fontId="22" fillId="0" borderId="0" xfId="0" applyNumberFormat="1" applyFont="1" applyAlignment="1" applyProtection="1">
      <alignment vertical="center"/>
      <protection locked="0"/>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4" fontId="6" fillId="0" borderId="21" xfId="0" applyNumberFormat="1"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7" fillId="0" borderId="4" xfId="0" applyFont="1" applyBorder="1" applyAlignment="1" applyProtection="1">
      <alignment vertical="center"/>
    </xf>
    <xf numFmtId="0" fontId="7" fillId="0" borderId="0" xfId="0" applyFont="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4" fontId="7" fillId="0" borderId="21" xfId="0" applyNumberFormat="1"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0" fillId="4" borderId="17"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xf>
    <xf numFmtId="0" fontId="20" fillId="4" borderId="18" xfId="0" applyFont="1" applyFill="1" applyBorder="1" applyAlignment="1" applyProtection="1">
      <alignment horizontal="center" vertical="center" wrapText="1"/>
      <protection locked="0"/>
    </xf>
    <xf numFmtId="0" fontId="20"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2" fillId="0" borderId="0" xfId="0" applyNumberFormat="1" applyFont="1" applyAlignment="1" applyProtection="1"/>
    <xf numFmtId="0" fontId="0" fillId="0" borderId="13" xfId="0" applyBorder="1" applyAlignment="1" applyProtection="1">
      <alignment vertical="center"/>
    </xf>
    <xf numFmtId="4" fontId="30" fillId="0" borderId="13" xfId="0" applyNumberFormat="1" applyFont="1" applyBorder="1" applyAlignment="1" applyProtection="1"/>
    <xf numFmtId="166" fontId="30" fillId="0" borderId="13" xfId="0" applyNumberFormat="1" applyFont="1" applyBorder="1" applyAlignment="1" applyProtection="1"/>
    <xf numFmtId="166" fontId="30" fillId="0" borderId="14" xfId="0" applyNumberFormat="1" applyFont="1" applyBorder="1" applyAlignment="1" applyProtection="1"/>
    <xf numFmtId="4" fontId="31"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4" fontId="8" fillId="0" borderId="0" xfId="0" applyNumberFormat="1"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0" fillId="0" borderId="23" xfId="0" applyFont="1" applyBorder="1" applyAlignment="1" applyProtection="1">
      <alignment horizontal="center" vertical="center"/>
    </xf>
    <xf numFmtId="49" fontId="20" fillId="0" borderId="23" xfId="0" applyNumberFormat="1" applyFont="1" applyBorder="1" applyAlignment="1" applyProtection="1">
      <alignment horizontal="left" vertical="center" wrapText="1"/>
    </xf>
    <xf numFmtId="0" fontId="20" fillId="0" borderId="23" xfId="0" applyFont="1" applyBorder="1" applyAlignment="1" applyProtection="1">
      <alignment horizontal="left" vertical="center" wrapText="1"/>
    </xf>
    <xf numFmtId="0" fontId="20" fillId="0" borderId="23" xfId="0" applyFont="1" applyBorder="1" applyAlignment="1" applyProtection="1">
      <alignment horizontal="center" vertical="center" wrapText="1"/>
    </xf>
    <xf numFmtId="167" fontId="20" fillId="0" borderId="23" xfId="0" applyNumberFormat="1" applyFont="1" applyBorder="1" applyAlignment="1" applyProtection="1">
      <alignment vertical="center"/>
    </xf>
    <xf numFmtId="4" fontId="20" fillId="2" borderId="23" xfId="0" applyNumberFormat="1" applyFont="1" applyFill="1" applyBorder="1" applyAlignment="1" applyProtection="1">
      <alignment vertical="center"/>
      <protection locked="0"/>
    </xf>
    <xf numFmtId="4" fontId="20" fillId="0" borderId="23" xfId="0" applyNumberFormat="1" applyFont="1" applyBorder="1" applyAlignment="1" applyProtection="1">
      <alignment vertical="center"/>
    </xf>
    <xf numFmtId="0" fontId="21" fillId="2" borderId="15" xfId="0" applyFont="1" applyFill="1" applyBorder="1" applyAlignment="1" applyProtection="1">
      <alignment horizontal="left" vertical="center"/>
      <protection locked="0"/>
    </xf>
    <xf numFmtId="0" fontId="21" fillId="0" borderId="0" xfId="0" applyFont="1" applyBorder="1" applyAlignment="1" applyProtection="1">
      <alignment horizontal="center"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166" fontId="21" fillId="0" borderId="16" xfId="0" applyNumberFormat="1" applyFont="1" applyBorder="1" applyAlignment="1" applyProtection="1">
      <alignment vertical="center"/>
    </xf>
    <xf numFmtId="0" fontId="20" fillId="0" borderId="0" xfId="0" applyFont="1" applyAlignment="1">
      <alignment horizontal="left" vertical="center"/>
    </xf>
    <xf numFmtId="4" fontId="0" fillId="0" borderId="0" xfId="0" applyNumberFormat="1" applyFont="1" applyAlignment="1">
      <alignment vertical="center"/>
    </xf>
    <xf numFmtId="0" fontId="32" fillId="0" borderId="0" xfId="0" applyFont="1" applyAlignment="1" applyProtection="1">
      <alignment horizontal="left" vertical="center"/>
    </xf>
    <xf numFmtId="0" fontId="33" fillId="0" borderId="0" xfId="0" applyFont="1" applyAlignment="1" applyProtection="1">
      <alignment horizontal="lef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34" fillId="0" borderId="0" xfId="0" applyFont="1" applyAlignment="1" applyProtection="1">
      <alignment vertical="center" wrapText="1"/>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9" fillId="0" borderId="20" xfId="0" applyFont="1" applyBorder="1" applyAlignment="1" applyProtection="1">
      <alignment vertical="center"/>
    </xf>
    <xf numFmtId="0" fontId="9" fillId="0" borderId="21" xfId="0" applyFont="1" applyBorder="1" applyAlignment="1" applyProtection="1">
      <alignment vertical="center"/>
    </xf>
    <xf numFmtId="0" fontId="9" fillId="0" borderId="22" xfId="0" applyFont="1" applyBorder="1" applyAlignment="1" applyProtection="1">
      <alignment vertical="center"/>
    </xf>
    <xf numFmtId="0" fontId="34" fillId="0" borderId="0" xfId="0" applyFont="1" applyAlignment="1" applyProtection="1">
      <alignment vertical="top" wrapText="1"/>
    </xf>
    <xf numFmtId="0" fontId="35" fillId="0" borderId="23" xfId="0" applyFont="1" applyBorder="1" applyAlignment="1" applyProtection="1">
      <alignment horizontal="center" vertical="center"/>
    </xf>
    <xf numFmtId="49" fontId="35" fillId="0" borderId="23" xfId="0" applyNumberFormat="1" applyFont="1" applyBorder="1" applyAlignment="1" applyProtection="1">
      <alignment horizontal="left" vertical="center" wrapText="1"/>
    </xf>
    <xf numFmtId="0" fontId="35" fillId="0" borderId="23" xfId="0" applyFont="1" applyBorder="1" applyAlignment="1" applyProtection="1">
      <alignment horizontal="left" vertical="center" wrapText="1"/>
    </xf>
    <xf numFmtId="0" fontId="35" fillId="0" borderId="23" xfId="0" applyFont="1" applyBorder="1" applyAlignment="1" applyProtection="1">
      <alignment horizontal="center" vertical="center" wrapText="1"/>
    </xf>
    <xf numFmtId="167" fontId="35" fillId="0" borderId="23" xfId="0" applyNumberFormat="1" applyFont="1" applyBorder="1" applyAlignment="1" applyProtection="1">
      <alignment vertical="center"/>
    </xf>
    <xf numFmtId="4" fontId="35" fillId="2" borderId="23" xfId="0" applyNumberFormat="1" applyFont="1" applyFill="1" applyBorder="1" applyAlignment="1" applyProtection="1">
      <alignment vertical="center"/>
      <protection locked="0"/>
    </xf>
    <xf numFmtId="0" fontId="36" fillId="0" borderId="23" xfId="0" applyFont="1" applyBorder="1" applyAlignment="1" applyProtection="1">
      <alignment vertical="center"/>
      <protection locked="0"/>
    </xf>
    <xf numFmtId="4" fontId="35" fillId="0" borderId="23" xfId="0" applyNumberFormat="1" applyFont="1" applyBorder="1" applyAlignment="1" applyProtection="1">
      <alignment vertical="center"/>
    </xf>
    <xf numFmtId="0" fontId="36" fillId="0" borderId="4" xfId="0" applyFont="1" applyBorder="1" applyAlignment="1">
      <alignment vertical="center"/>
    </xf>
    <xf numFmtId="0" fontId="35" fillId="2" borderId="15" xfId="0" applyFont="1" applyFill="1" applyBorder="1" applyAlignment="1" applyProtection="1">
      <alignment horizontal="left" vertical="center"/>
      <protection locked="0"/>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1" xfId="0" applyFont="1" applyBorder="1" applyAlignment="1" applyProtection="1">
      <alignment vertical="center"/>
    </xf>
    <xf numFmtId="0" fontId="0" fillId="0" borderId="22" xfId="0" applyFont="1" applyBorder="1" applyAlignment="1" applyProtection="1">
      <alignment vertical="center"/>
    </xf>
    <xf numFmtId="0" fontId="0" fillId="0" borderId="0" xfId="0" applyAlignment="1">
      <alignment vertical="top"/>
    </xf>
    <xf numFmtId="0" fontId="37" fillId="0" borderId="24" xfId="0" applyFont="1" applyBorder="1" applyAlignment="1">
      <alignment vertical="center" wrapText="1"/>
    </xf>
    <xf numFmtId="0" fontId="37" fillId="0" borderId="25" xfId="0" applyFont="1" applyBorder="1" applyAlignment="1">
      <alignment vertical="center" wrapText="1"/>
    </xf>
    <xf numFmtId="0" fontId="37" fillId="0" borderId="26" xfId="0" applyFont="1" applyBorder="1" applyAlignment="1">
      <alignment vertical="center" wrapText="1"/>
    </xf>
    <xf numFmtId="0" fontId="37" fillId="0" borderId="27" xfId="0" applyFont="1" applyBorder="1" applyAlignment="1">
      <alignment horizontal="center" vertical="center" wrapText="1"/>
    </xf>
    <xf numFmtId="0" fontId="37" fillId="0" borderId="28" xfId="0" applyFont="1" applyBorder="1" applyAlignment="1">
      <alignment horizontal="center" vertical="center" wrapText="1"/>
    </xf>
    <xf numFmtId="0" fontId="37" fillId="0" borderId="27" xfId="0" applyFont="1" applyBorder="1" applyAlignment="1">
      <alignment vertical="center" wrapText="1"/>
    </xf>
    <xf numFmtId="0" fontId="37" fillId="0" borderId="28" xfId="0" applyFont="1" applyBorder="1" applyAlignment="1">
      <alignment vertical="center" wrapText="1"/>
    </xf>
    <xf numFmtId="0" fontId="39" fillId="0" borderId="1" xfId="0" applyFont="1" applyBorder="1" applyAlignment="1">
      <alignment horizontal="left" vertical="center" wrapText="1"/>
    </xf>
    <xf numFmtId="0" fontId="40" fillId="0" borderId="1" xfId="0" applyFont="1" applyBorder="1" applyAlignment="1">
      <alignment horizontal="left" vertical="center" wrapText="1"/>
    </xf>
    <xf numFmtId="0" fontId="40" fillId="0" borderId="27" xfId="0" applyFont="1" applyBorder="1" applyAlignment="1">
      <alignment vertical="center" wrapText="1"/>
    </xf>
    <xf numFmtId="0" fontId="40" fillId="0" borderId="1" xfId="0" applyFont="1" applyBorder="1" applyAlignment="1">
      <alignment vertical="center" wrapText="1"/>
    </xf>
    <xf numFmtId="0" fontId="40" fillId="0" borderId="1" xfId="0" applyFont="1" applyBorder="1" applyAlignment="1">
      <alignment horizontal="left" vertical="center"/>
    </xf>
    <xf numFmtId="0" fontId="40" fillId="0" borderId="1" xfId="0" applyFont="1" applyBorder="1" applyAlignment="1">
      <alignment vertical="center"/>
    </xf>
    <xf numFmtId="49" fontId="40" fillId="0" borderId="1" xfId="0" applyNumberFormat="1" applyFont="1" applyBorder="1" applyAlignment="1">
      <alignment vertical="center" wrapText="1"/>
    </xf>
    <xf numFmtId="0" fontId="37" fillId="0" borderId="30" xfId="0" applyFont="1" applyBorder="1" applyAlignment="1">
      <alignment vertical="center" wrapText="1"/>
    </xf>
    <xf numFmtId="0" fontId="41" fillId="0" borderId="29" xfId="0" applyFont="1" applyBorder="1" applyAlignment="1">
      <alignment vertical="center" wrapText="1"/>
    </xf>
    <xf numFmtId="0" fontId="37" fillId="0" borderId="31" xfId="0" applyFont="1" applyBorder="1" applyAlignment="1">
      <alignment vertical="center" wrapText="1"/>
    </xf>
    <xf numFmtId="0" fontId="37" fillId="0" borderId="1" xfId="0" applyFont="1" applyBorder="1" applyAlignment="1">
      <alignment vertical="top"/>
    </xf>
    <xf numFmtId="0" fontId="37" fillId="0" borderId="0" xfId="0" applyFont="1" applyAlignment="1">
      <alignment vertical="top"/>
    </xf>
    <xf numFmtId="0" fontId="37" fillId="0" borderId="24" xfId="0" applyFont="1" applyBorder="1" applyAlignment="1">
      <alignment horizontal="left" vertical="center"/>
    </xf>
    <xf numFmtId="0" fontId="37" fillId="0" borderId="25" xfId="0" applyFont="1" applyBorder="1" applyAlignment="1">
      <alignment horizontal="left" vertical="center"/>
    </xf>
    <xf numFmtId="0" fontId="37" fillId="0" borderId="26" xfId="0" applyFont="1" applyBorder="1" applyAlignment="1">
      <alignment horizontal="left" vertical="center"/>
    </xf>
    <xf numFmtId="0" fontId="37" fillId="0" borderId="27" xfId="0" applyFont="1" applyBorder="1" applyAlignment="1">
      <alignment horizontal="left" vertical="center"/>
    </xf>
    <xf numFmtId="0" fontId="37" fillId="0" borderId="28" xfId="0" applyFont="1" applyBorder="1" applyAlignment="1">
      <alignment horizontal="left" vertical="center"/>
    </xf>
    <xf numFmtId="0" fontId="39" fillId="0" borderId="1" xfId="0" applyFont="1" applyBorder="1" applyAlignment="1">
      <alignment horizontal="left" vertical="center"/>
    </xf>
    <xf numFmtId="0" fontId="42" fillId="0" borderId="0" xfId="0" applyFont="1" applyAlignment="1">
      <alignment horizontal="left" vertical="center"/>
    </xf>
    <xf numFmtId="0" fontId="39" fillId="0" borderId="29" xfId="0" applyFont="1" applyBorder="1" applyAlignment="1">
      <alignment horizontal="left" vertical="center"/>
    </xf>
    <xf numFmtId="0" fontId="39" fillId="0" borderId="29" xfId="0" applyFont="1" applyBorder="1" applyAlignment="1">
      <alignment horizontal="center" vertical="center"/>
    </xf>
    <xf numFmtId="0" fontId="42" fillId="0" borderId="29" xfId="0" applyFont="1" applyBorder="1" applyAlignment="1">
      <alignment horizontal="left" vertical="center"/>
    </xf>
    <xf numFmtId="0" fontId="43" fillId="0" borderId="1" xfId="0" applyFont="1" applyBorder="1" applyAlignment="1">
      <alignment horizontal="left" vertical="center"/>
    </xf>
    <xf numFmtId="0" fontId="40" fillId="0" borderId="0" xfId="0" applyFont="1" applyAlignment="1">
      <alignment horizontal="left" vertical="center"/>
    </xf>
    <xf numFmtId="0" fontId="40" fillId="0" borderId="1" xfId="0" applyFont="1" applyBorder="1" applyAlignment="1">
      <alignment horizontal="center" vertical="center"/>
    </xf>
    <xf numFmtId="0" fontId="40" fillId="0" borderId="27" xfId="0" applyFont="1" applyBorder="1" applyAlignment="1">
      <alignment horizontal="left" vertical="center"/>
    </xf>
    <xf numFmtId="0" fontId="40" fillId="0" borderId="1" xfId="0" applyFont="1" applyFill="1" applyBorder="1" applyAlignment="1">
      <alignment horizontal="left" vertical="center"/>
    </xf>
    <xf numFmtId="0" fontId="40" fillId="0" borderId="1" xfId="0" applyFont="1" applyFill="1" applyBorder="1" applyAlignment="1">
      <alignment horizontal="center" vertical="center"/>
    </xf>
    <xf numFmtId="0" fontId="37" fillId="0" borderId="30" xfId="0" applyFont="1" applyBorder="1" applyAlignment="1">
      <alignment horizontal="left" vertical="center"/>
    </xf>
    <xf numFmtId="0" fontId="41" fillId="0" borderId="29" xfId="0" applyFont="1" applyBorder="1" applyAlignment="1">
      <alignment horizontal="left" vertical="center"/>
    </xf>
    <xf numFmtId="0" fontId="37" fillId="0" borderId="31" xfId="0" applyFont="1" applyBorder="1" applyAlignment="1">
      <alignment horizontal="left" vertical="center"/>
    </xf>
    <xf numFmtId="0" fontId="37" fillId="0" borderId="1" xfId="0" applyFont="1" applyBorder="1" applyAlignment="1">
      <alignment horizontal="left" vertical="center"/>
    </xf>
    <xf numFmtId="0" fontId="41" fillId="0" borderId="1" xfId="0" applyFont="1" applyBorder="1" applyAlignment="1">
      <alignment horizontal="left" vertical="center"/>
    </xf>
    <xf numFmtId="0" fontId="42" fillId="0" borderId="1" xfId="0" applyFont="1" applyBorder="1" applyAlignment="1">
      <alignment horizontal="left" vertical="center"/>
    </xf>
    <xf numFmtId="0" fontId="40" fillId="0" borderId="29" xfId="0" applyFont="1" applyBorder="1" applyAlignment="1">
      <alignment horizontal="left" vertical="center"/>
    </xf>
    <xf numFmtId="0" fontId="37" fillId="0" borderId="1" xfId="0" applyFont="1" applyBorder="1" applyAlignment="1">
      <alignment horizontal="left" vertical="center" wrapText="1"/>
    </xf>
    <xf numFmtId="0" fontId="40" fillId="0" borderId="1" xfId="0" applyFont="1" applyBorder="1" applyAlignment="1">
      <alignment horizontal="center" vertical="center" wrapText="1"/>
    </xf>
    <xf numFmtId="0" fontId="37" fillId="0" borderId="24" xfId="0" applyFont="1" applyBorder="1" applyAlignment="1">
      <alignment horizontal="left" vertical="center" wrapText="1"/>
    </xf>
    <xf numFmtId="0" fontId="37" fillId="0" borderId="25" xfId="0" applyFont="1" applyBorder="1" applyAlignment="1">
      <alignment horizontal="left" vertical="center" wrapText="1"/>
    </xf>
    <xf numFmtId="0" fontId="37" fillId="0" borderId="26" xfId="0" applyFont="1" applyBorder="1" applyAlignment="1">
      <alignment horizontal="left" vertical="center" wrapText="1"/>
    </xf>
    <xf numFmtId="0" fontId="37" fillId="0" borderId="27" xfId="0" applyFont="1" applyBorder="1" applyAlignment="1">
      <alignment horizontal="left" vertical="center" wrapText="1"/>
    </xf>
    <xf numFmtId="0" fontId="37" fillId="0" borderId="28"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0" fillId="0" borderId="27" xfId="0" applyFont="1" applyBorder="1" applyAlignment="1">
      <alignment horizontal="left" vertical="center" wrapText="1"/>
    </xf>
    <xf numFmtId="0" fontId="40" fillId="0" borderId="28" xfId="0" applyFont="1" applyBorder="1" applyAlignment="1">
      <alignment horizontal="left" vertical="center" wrapText="1"/>
    </xf>
    <xf numFmtId="0" fontId="40" fillId="0" borderId="28" xfId="0" applyFont="1" applyBorder="1" applyAlignment="1">
      <alignment horizontal="left" vertical="center"/>
    </xf>
    <xf numFmtId="0" fontId="40" fillId="0" borderId="30" xfId="0" applyFont="1" applyBorder="1" applyAlignment="1">
      <alignment horizontal="left" vertical="center" wrapText="1"/>
    </xf>
    <xf numFmtId="0" fontId="40" fillId="0" borderId="29" xfId="0" applyFont="1" applyBorder="1" applyAlignment="1">
      <alignment horizontal="left" vertical="center" wrapText="1"/>
    </xf>
    <xf numFmtId="0" fontId="40" fillId="0" borderId="31" xfId="0" applyFont="1" applyBorder="1" applyAlignment="1">
      <alignment horizontal="left" vertical="center" wrapText="1"/>
    </xf>
    <xf numFmtId="0" fontId="40" fillId="0" borderId="1" xfId="0" applyFont="1" applyBorder="1" applyAlignment="1">
      <alignment horizontal="left" vertical="top"/>
    </xf>
    <xf numFmtId="0" fontId="40" fillId="0" borderId="1" xfId="0" applyFont="1" applyBorder="1" applyAlignment="1">
      <alignment horizontal="center" vertical="top"/>
    </xf>
    <xf numFmtId="0" fontId="40" fillId="0" borderId="30" xfId="0" applyFont="1" applyBorder="1" applyAlignment="1">
      <alignment horizontal="left" vertical="center"/>
    </xf>
    <xf numFmtId="0" fontId="40" fillId="0" borderId="31" xfId="0" applyFont="1" applyBorder="1" applyAlignment="1">
      <alignment horizontal="left" vertical="center"/>
    </xf>
    <xf numFmtId="0" fontId="42" fillId="0" borderId="0" xfId="0" applyFont="1" applyAlignment="1">
      <alignment vertical="center"/>
    </xf>
    <xf numFmtId="0" fontId="39" fillId="0" borderId="1" xfId="0" applyFont="1" applyBorder="1" applyAlignment="1">
      <alignment vertical="center"/>
    </xf>
    <xf numFmtId="0" fontId="42" fillId="0" borderId="29" xfId="0" applyFont="1" applyBorder="1" applyAlignment="1">
      <alignment vertical="center"/>
    </xf>
    <xf numFmtId="0" fontId="39" fillId="0" borderId="29" xfId="0" applyFont="1" applyBorder="1" applyAlignment="1">
      <alignment vertical="center"/>
    </xf>
    <xf numFmtId="0" fontId="0" fillId="0" borderId="1" xfId="0" applyBorder="1" applyAlignment="1">
      <alignment vertical="top"/>
    </xf>
    <xf numFmtId="49" fontId="40" fillId="0" borderId="1" xfId="0" applyNumberFormat="1" applyFont="1" applyBorder="1" applyAlignment="1">
      <alignment horizontal="left" vertical="center"/>
    </xf>
    <xf numFmtId="0" fontId="0" fillId="0" borderId="29" xfId="0" applyBorder="1" applyAlignment="1">
      <alignment vertical="top"/>
    </xf>
    <xf numFmtId="0" fontId="39" fillId="0" borderId="29" xfId="0" applyFont="1" applyBorder="1" applyAlignment="1">
      <alignment horizontal="left"/>
    </xf>
    <xf numFmtId="0" fontId="42" fillId="0" borderId="29" xfId="0" applyFont="1" applyBorder="1" applyAlignment="1"/>
    <xf numFmtId="0" fontId="37" fillId="0" borderId="27" xfId="0" applyFont="1" applyBorder="1" applyAlignment="1">
      <alignment vertical="top"/>
    </xf>
    <xf numFmtId="0" fontId="37" fillId="0" borderId="28" xfId="0" applyFont="1" applyBorder="1" applyAlignment="1">
      <alignment vertical="top"/>
    </xf>
    <xf numFmtId="0" fontId="37" fillId="0" borderId="1" xfId="0" applyFont="1" applyBorder="1" applyAlignment="1">
      <alignment horizontal="center" vertical="center"/>
    </xf>
    <xf numFmtId="0" fontId="37" fillId="0" borderId="1" xfId="0" applyFont="1" applyBorder="1" applyAlignment="1">
      <alignment horizontal="left" vertical="top"/>
    </xf>
    <xf numFmtId="0" fontId="37" fillId="0" borderId="30" xfId="0" applyFont="1" applyBorder="1" applyAlignment="1">
      <alignment vertical="top"/>
    </xf>
    <xf numFmtId="0" fontId="37" fillId="0" borderId="29" xfId="0" applyFont="1" applyBorder="1" applyAlignment="1">
      <alignment vertical="top"/>
    </xf>
    <xf numFmtId="0" fontId="37" fillId="0" borderId="31" xfId="0" applyFont="1" applyBorder="1" applyAlignment="1">
      <alignment vertical="top"/>
    </xf>
    <xf numFmtId="0" fontId="48" fillId="0" borderId="1" xfId="2" applyFont="1"/>
    <xf numFmtId="0" fontId="49" fillId="0" borderId="1" xfId="2" applyFont="1"/>
    <xf numFmtId="0" fontId="50" fillId="0" borderId="1" xfId="2" applyFont="1"/>
    <xf numFmtId="0" fontId="53" fillId="0" borderId="1" xfId="2" applyFont="1"/>
    <xf numFmtId="0" fontId="54" fillId="0" borderId="1" xfId="2" applyFont="1"/>
    <xf numFmtId="0" fontId="55" fillId="6" borderId="35" xfId="2" applyFont="1" applyFill="1" applyBorder="1" applyAlignment="1">
      <alignment horizontal="center" wrapText="1"/>
    </xf>
    <xf numFmtId="0" fontId="55" fillId="6" borderId="36" xfId="2" applyFont="1" applyFill="1" applyBorder="1" applyAlignment="1">
      <alignment horizontal="center" wrapText="1"/>
    </xf>
    <xf numFmtId="3" fontId="55" fillId="6" borderId="36" xfId="2" applyNumberFormat="1" applyFont="1" applyFill="1" applyBorder="1" applyAlignment="1">
      <alignment horizontal="center" wrapText="1"/>
    </xf>
    <xf numFmtId="0" fontId="55" fillId="6" borderId="37" xfId="2" applyFont="1" applyFill="1" applyBorder="1" applyAlignment="1">
      <alignment horizontal="center" wrapText="1"/>
    </xf>
    <xf numFmtId="0" fontId="55" fillId="0" borderId="1" xfId="2" applyFont="1" applyAlignment="1">
      <alignment horizontal="center" wrapText="1"/>
    </xf>
    <xf numFmtId="0" fontId="50" fillId="0" borderId="34" xfId="2" applyFont="1" applyBorder="1"/>
    <xf numFmtId="0" fontId="50" fillId="0" borderId="34" xfId="2" applyFont="1" applyBorder="1" applyAlignment="1">
      <alignment horizontal="right"/>
    </xf>
    <xf numFmtId="3" fontId="50" fillId="0" borderId="34" xfId="2" applyNumberFormat="1" applyFont="1" applyBorder="1" applyAlignment="1">
      <alignment horizontal="right"/>
    </xf>
    <xf numFmtId="3" fontId="50" fillId="0" borderId="33" xfId="2" applyNumberFormat="1" applyFont="1" applyBorder="1" applyAlignment="1">
      <alignment horizontal="right"/>
    </xf>
    <xf numFmtId="0" fontId="55" fillId="0" borderId="34" xfId="2" applyFont="1" applyBorder="1"/>
    <xf numFmtId="0" fontId="53" fillId="0" borderId="38" xfId="2" applyFont="1" applyBorder="1"/>
    <xf numFmtId="0" fontId="48" fillId="0" borderId="38" xfId="2" applyFont="1" applyBorder="1" applyAlignment="1">
      <alignment horizontal="right"/>
    </xf>
    <xf numFmtId="3" fontId="48" fillId="0" borderId="38" xfId="2" applyNumberFormat="1" applyFont="1" applyBorder="1" applyAlignment="1">
      <alignment horizontal="right"/>
    </xf>
    <xf numFmtId="3" fontId="48" fillId="0" borderId="39" xfId="2" applyNumberFormat="1" applyFont="1" applyBorder="1" applyAlignment="1">
      <alignment horizontal="right"/>
    </xf>
    <xf numFmtId="3" fontId="56" fillId="0" borderId="40" xfId="2" applyNumberFormat="1" applyFont="1" applyBorder="1" applyAlignment="1">
      <alignment horizontal="right"/>
    </xf>
    <xf numFmtId="0" fontId="55" fillId="0" borderId="41" xfId="2" applyFont="1" applyBorder="1"/>
    <xf numFmtId="0" fontId="57" fillId="0" borderId="38" xfId="2" applyFont="1" applyBorder="1"/>
    <xf numFmtId="0" fontId="50" fillId="0" borderId="38" xfId="2" applyFont="1" applyBorder="1" applyAlignment="1">
      <alignment horizontal="right"/>
    </xf>
    <xf numFmtId="3" fontId="50" fillId="0" borderId="38" xfId="2" applyNumberFormat="1" applyFont="1" applyBorder="1" applyAlignment="1">
      <alignment horizontal="right"/>
    </xf>
    <xf numFmtId="0" fontId="55" fillId="0" borderId="38" xfId="2" applyFont="1" applyBorder="1"/>
    <xf numFmtId="0" fontId="50" fillId="0" borderId="38" xfId="2" applyFont="1" applyBorder="1"/>
    <xf numFmtId="0" fontId="58" fillId="0" borderId="38" xfId="2" applyFont="1" applyBorder="1"/>
    <xf numFmtId="3" fontId="50" fillId="0" borderId="39" xfId="2" applyNumberFormat="1" applyFont="1" applyBorder="1" applyAlignment="1">
      <alignment horizontal="right"/>
    </xf>
    <xf numFmtId="3" fontId="59" fillId="0" borderId="40" xfId="2" applyNumberFormat="1" applyFont="1" applyBorder="1" applyAlignment="1">
      <alignment horizontal="right"/>
    </xf>
    <xf numFmtId="0" fontId="50" fillId="0" borderId="41" xfId="2" applyFont="1" applyBorder="1"/>
    <xf numFmtId="0" fontId="60" fillId="0" borderId="1" xfId="2" applyFont="1"/>
    <xf numFmtId="0" fontId="50" fillId="0" borderId="38" xfId="2" applyNumberFormat="1" applyFont="1" applyFill="1" applyBorder="1"/>
    <xf numFmtId="0" fontId="61" fillId="0" borderId="38" xfId="2" applyFont="1" applyFill="1" applyBorder="1" applyAlignment="1">
      <alignment horizontal="right"/>
    </xf>
    <xf numFmtId="3" fontId="61" fillId="0" borderId="38" xfId="2" applyNumberFormat="1" applyFont="1" applyFill="1" applyBorder="1" applyAlignment="1">
      <alignment horizontal="right"/>
    </xf>
    <xf numFmtId="3" fontId="50" fillId="0" borderId="38" xfId="2" applyNumberFormat="1" applyFont="1" applyFill="1" applyBorder="1" applyAlignment="1">
      <alignment horizontal="right"/>
    </xf>
    <xf numFmtId="3" fontId="50" fillId="0" borderId="40" xfId="2" applyNumberFormat="1" applyFont="1" applyFill="1" applyBorder="1" applyAlignment="1">
      <alignment horizontal="right"/>
    </xf>
    <xf numFmtId="0" fontId="50" fillId="0" borderId="41" xfId="2" applyFont="1" applyFill="1" applyBorder="1"/>
    <xf numFmtId="2" fontId="50" fillId="0" borderId="1" xfId="2" applyNumberFormat="1" applyFont="1"/>
    <xf numFmtId="0" fontId="50" fillId="6" borderId="38" xfId="2" applyFont="1" applyFill="1" applyBorder="1"/>
    <xf numFmtId="0" fontId="50" fillId="6" borderId="38" xfId="2" applyFont="1" applyFill="1" applyBorder="1" applyAlignment="1">
      <alignment horizontal="right"/>
    </xf>
    <xf numFmtId="3" fontId="50" fillId="6" borderId="38" xfId="2" applyNumberFormat="1" applyFont="1" applyFill="1" applyBorder="1" applyAlignment="1">
      <alignment horizontal="right"/>
    </xf>
    <xf numFmtId="0" fontId="61" fillId="0" borderId="38" xfId="2" applyFont="1" applyFill="1" applyBorder="1"/>
    <xf numFmtId="0" fontId="50" fillId="0" borderId="1" xfId="2" applyFont="1" applyFill="1"/>
    <xf numFmtId="0" fontId="58" fillId="0" borderId="38" xfId="2" applyFont="1" applyFill="1" applyBorder="1"/>
    <xf numFmtId="3" fontId="62" fillId="0" borderId="40" xfId="2" applyNumberFormat="1" applyFont="1" applyFill="1" applyBorder="1" applyAlignment="1">
      <alignment horizontal="right"/>
    </xf>
    <xf numFmtId="0" fontId="63" fillId="0" borderId="38" xfId="2" applyFont="1" applyFill="1" applyBorder="1"/>
    <xf numFmtId="0" fontId="50" fillId="0" borderId="41" xfId="2" applyFont="1" applyFill="1" applyBorder="1" applyAlignment="1">
      <alignment horizontal="center"/>
    </xf>
    <xf numFmtId="0" fontId="64" fillId="0" borderId="38" xfId="2" applyFont="1" applyFill="1" applyBorder="1"/>
    <xf numFmtId="0" fontId="50" fillId="0" borderId="38" xfId="2" applyFont="1" applyFill="1" applyBorder="1" applyAlignment="1">
      <alignment wrapText="1"/>
    </xf>
    <xf numFmtId="0" fontId="50" fillId="0" borderId="38" xfId="2" applyFont="1" applyFill="1" applyBorder="1" applyAlignment="1">
      <alignment horizontal="right"/>
    </xf>
    <xf numFmtId="0" fontId="51" fillId="0" borderId="41" xfId="2" applyFont="1" applyFill="1" applyBorder="1" applyAlignment="1">
      <alignment horizontal="center"/>
    </xf>
    <xf numFmtId="0" fontId="50" fillId="7" borderId="38" xfId="2" applyFont="1" applyFill="1" applyBorder="1" applyAlignment="1">
      <alignment wrapText="1"/>
    </xf>
    <xf numFmtId="0" fontId="50" fillId="7" borderId="38" xfId="2" applyFont="1" applyFill="1" applyBorder="1" applyAlignment="1">
      <alignment horizontal="right"/>
    </xf>
    <xf numFmtId="3" fontId="50" fillId="7" borderId="38" xfId="2" applyNumberFormat="1" applyFont="1" applyFill="1" applyBorder="1" applyAlignment="1">
      <alignment horizontal="right"/>
    </xf>
    <xf numFmtId="0" fontId="50" fillId="7" borderId="41" xfId="2" applyFont="1" applyFill="1" applyBorder="1"/>
    <xf numFmtId="3" fontId="62" fillId="0" borderId="38" xfId="2" applyNumberFormat="1" applyFont="1" applyFill="1" applyBorder="1" applyAlignment="1">
      <alignment horizontal="right"/>
    </xf>
    <xf numFmtId="0" fontId="62" fillId="0" borderId="38" xfId="2" applyFont="1" applyFill="1" applyBorder="1" applyAlignment="1">
      <alignment wrapText="1"/>
    </xf>
    <xf numFmtId="0" fontId="60" fillId="0" borderId="38" xfId="2" applyFont="1" applyFill="1" applyBorder="1" applyAlignment="1">
      <alignment wrapText="1"/>
    </xf>
    <xf numFmtId="0" fontId="50" fillId="0" borderId="38" xfId="2" applyNumberFormat="1" applyFont="1" applyFill="1" applyBorder="1" applyAlignment="1">
      <alignment wrapText="1"/>
    </xf>
    <xf numFmtId="0" fontId="50" fillId="0" borderId="38" xfId="2" applyFont="1" applyBorder="1" applyAlignment="1">
      <alignment wrapText="1"/>
    </xf>
    <xf numFmtId="0" fontId="46" fillId="0" borderId="1" xfId="2" applyFill="1"/>
    <xf numFmtId="0" fontId="68" fillId="0" borderId="38" xfId="2" applyFont="1" applyBorder="1"/>
    <xf numFmtId="0" fontId="69" fillId="0" borderId="1" xfId="2" applyFont="1" applyFill="1"/>
    <xf numFmtId="0" fontId="70" fillId="0" borderId="1" xfId="2" applyFont="1" applyFill="1"/>
    <xf numFmtId="0" fontId="46" fillId="0" borderId="1" xfId="2"/>
    <xf numFmtId="0" fontId="68" fillId="0" borderId="38" xfId="2" applyFont="1" applyBorder="1" applyAlignment="1">
      <alignment wrapText="1"/>
    </xf>
    <xf numFmtId="0" fontId="65" fillId="0" borderId="38" xfId="2" applyFont="1" applyBorder="1" applyAlignment="1">
      <alignment wrapText="1"/>
    </xf>
    <xf numFmtId="0" fontId="61" fillId="0" borderId="38" xfId="2" applyFont="1" applyBorder="1"/>
    <xf numFmtId="0" fontId="65" fillId="0" borderId="38" xfId="2" applyFont="1" applyFill="1" applyBorder="1" applyAlignment="1">
      <alignment wrapText="1"/>
    </xf>
    <xf numFmtId="3" fontId="62" fillId="0" borderId="40" xfId="2" applyNumberFormat="1" applyFont="1" applyBorder="1" applyAlignment="1">
      <alignment horizontal="right"/>
    </xf>
    <xf numFmtId="3" fontId="65" fillId="0" borderId="38" xfId="2" applyNumberFormat="1" applyFont="1" applyFill="1" applyBorder="1" applyAlignment="1">
      <alignment horizontal="right"/>
    </xf>
    <xf numFmtId="1" fontId="50" fillId="0" borderId="38" xfId="2" applyNumberFormat="1" applyFont="1" applyFill="1" applyBorder="1" applyAlignment="1">
      <alignment wrapText="1"/>
    </xf>
    <xf numFmtId="0" fontId="68" fillId="0" borderId="38" xfId="2" applyFont="1" applyBorder="1" applyAlignment="1">
      <alignment horizontal="left" wrapText="1"/>
    </xf>
    <xf numFmtId="0" fontId="61" fillId="0" borderId="38" xfId="2" applyFont="1" applyBorder="1" applyAlignment="1">
      <alignment horizontal="right"/>
    </xf>
    <xf numFmtId="3" fontId="61" fillId="0" borderId="38" xfId="2" applyNumberFormat="1" applyFont="1" applyBorder="1" applyAlignment="1">
      <alignment horizontal="right"/>
    </xf>
    <xf numFmtId="0" fontId="60" fillId="0" borderId="38" xfId="2" applyFont="1" applyBorder="1"/>
    <xf numFmtId="0" fontId="58" fillId="0" borderId="38" xfId="2" applyFont="1" applyFill="1" applyBorder="1" applyAlignment="1">
      <alignment wrapText="1"/>
    </xf>
    <xf numFmtId="168" fontId="50" fillId="0" borderId="38" xfId="2" applyNumberFormat="1" applyFont="1" applyBorder="1" applyAlignment="1">
      <alignment horizontal="right"/>
    </xf>
    <xf numFmtId="0" fontId="50" fillId="0" borderId="38" xfId="2" applyFont="1" applyBorder="1" applyAlignment="1">
      <alignment horizontal="left"/>
    </xf>
    <xf numFmtId="0" fontId="67" fillId="0" borderId="38" xfId="2" applyFont="1" applyBorder="1" applyAlignment="1">
      <alignment wrapText="1"/>
    </xf>
    <xf numFmtId="3" fontId="62" fillId="0" borderId="38" xfId="2" applyNumberFormat="1" applyFont="1" applyBorder="1" applyAlignment="1">
      <alignment horizontal="right"/>
    </xf>
    <xf numFmtId="0" fontId="71" fillId="0" borderId="38" xfId="2" applyFont="1" applyFill="1" applyBorder="1" applyAlignment="1">
      <alignment wrapText="1"/>
    </xf>
    <xf numFmtId="0" fontId="65" fillId="0" borderId="38" xfId="2" applyFont="1" applyFill="1" applyBorder="1" applyAlignment="1">
      <alignment horizontal="right"/>
    </xf>
    <xf numFmtId="0" fontId="71" fillId="0" borderId="38" xfId="2" applyFont="1" applyBorder="1"/>
    <xf numFmtId="0" fontId="65" fillId="0" borderId="38" xfId="2" applyFont="1" applyBorder="1"/>
    <xf numFmtId="0" fontId="65" fillId="0" borderId="38" xfId="2" applyFont="1" applyBorder="1" applyAlignment="1">
      <alignment horizontal="right"/>
    </xf>
    <xf numFmtId="3" fontId="65" fillId="0" borderId="38" xfId="2" applyNumberFormat="1" applyFont="1" applyBorder="1" applyAlignment="1">
      <alignment horizontal="right"/>
    </xf>
    <xf numFmtId="0" fontId="72" fillId="0" borderId="38" xfId="2" applyFont="1" applyFill="1" applyBorder="1"/>
    <xf numFmtId="0" fontId="73" fillId="0" borderId="38" xfId="2" applyFont="1" applyBorder="1" applyAlignment="1">
      <alignment horizontal="left" vertical="center"/>
    </xf>
    <xf numFmtId="0" fontId="67" fillId="0" borderId="38" xfId="2" applyFont="1" applyBorder="1" applyAlignment="1">
      <alignment horizontal="left" vertical="center"/>
    </xf>
    <xf numFmtId="0" fontId="50" fillId="0" borderId="34" xfId="2" applyFont="1" applyBorder="1" applyAlignment="1">
      <alignment horizontal="left"/>
    </xf>
    <xf numFmtId="0" fontId="55" fillId="6" borderId="38" xfId="2" applyFont="1" applyFill="1" applyBorder="1" applyAlignment="1">
      <alignment horizontal="center" wrapText="1"/>
    </xf>
    <xf numFmtId="3" fontId="55" fillId="6" borderId="38" xfId="2" applyNumberFormat="1" applyFont="1" applyFill="1" applyBorder="1" applyAlignment="1">
      <alignment horizontal="center" wrapText="1"/>
    </xf>
    <xf numFmtId="0" fontId="53" fillId="0" borderId="42" xfId="2" applyFont="1" applyBorder="1"/>
    <xf numFmtId="3" fontId="56" fillId="0" borderId="38" xfId="2" applyNumberFormat="1" applyFont="1" applyBorder="1" applyAlignment="1">
      <alignment horizontal="right"/>
    </xf>
    <xf numFmtId="3" fontId="59" fillId="0" borderId="38" xfId="2" applyNumberFormat="1" applyFont="1" applyBorder="1" applyAlignment="1">
      <alignment horizontal="right"/>
    </xf>
    <xf numFmtId="0" fontId="51" fillId="0" borderId="38" xfId="2" applyFont="1" applyFill="1" applyBorder="1" applyAlignment="1">
      <alignment horizontal="center"/>
    </xf>
    <xf numFmtId="0" fontId="60" fillId="0" borderId="38" xfId="2" applyFont="1" applyBorder="1" applyAlignment="1">
      <alignment wrapText="1"/>
    </xf>
    <xf numFmtId="0" fontId="50" fillId="7" borderId="38" xfId="2" applyFont="1" applyFill="1" applyBorder="1"/>
    <xf numFmtId="0" fontId="50" fillId="0" borderId="1" xfId="2" applyFont="1" applyAlignment="1">
      <alignment horizontal="right" wrapText="1"/>
    </xf>
    <xf numFmtId="168" fontId="50" fillId="0" borderId="38" xfId="2" applyNumberFormat="1" applyFont="1" applyBorder="1"/>
    <xf numFmtId="0" fontId="65" fillId="0" borderId="38" xfId="2" applyFont="1" applyFill="1" applyBorder="1"/>
    <xf numFmtId="3" fontId="50" fillId="0" borderId="38" xfId="2" applyNumberFormat="1" applyFont="1" applyBorder="1"/>
    <xf numFmtId="169" fontId="76" fillId="0" borderId="1" xfId="4" applyFont="1" applyFill="1" applyAlignment="1"/>
    <xf numFmtId="169" fontId="77" fillId="0" borderId="43" xfId="4" applyFont="1" applyFill="1" applyBorder="1" applyAlignment="1"/>
    <xf numFmtId="169" fontId="78" fillId="0" borderId="43" xfId="4" applyFont="1" applyFill="1" applyBorder="1" applyAlignment="1">
      <alignment wrapText="1"/>
    </xf>
    <xf numFmtId="169" fontId="79" fillId="0" borderId="43" xfId="4" applyFont="1" applyFill="1" applyBorder="1" applyAlignment="1">
      <alignment horizontal="center"/>
    </xf>
    <xf numFmtId="170" fontId="79" fillId="0" borderId="43" xfId="4" applyNumberFormat="1" applyFont="1" applyFill="1" applyBorder="1" applyAlignment="1">
      <alignment horizontal="center"/>
    </xf>
    <xf numFmtId="170" fontId="79" fillId="0" borderId="43" xfId="4" applyNumberFormat="1" applyFont="1" applyFill="1" applyBorder="1" applyAlignment="1">
      <alignment horizontal="center" wrapText="1"/>
    </xf>
    <xf numFmtId="169" fontId="79" fillId="0" borderId="43" xfId="4" applyFont="1" applyFill="1" applyBorder="1" applyAlignment="1"/>
    <xf numFmtId="170" fontId="79" fillId="0" borderId="43" xfId="4" applyNumberFormat="1" applyFont="1" applyFill="1" applyBorder="1" applyAlignment="1"/>
    <xf numFmtId="170" fontId="79" fillId="0" borderId="43" xfId="4" applyNumberFormat="1" applyFont="1" applyFill="1" applyBorder="1" applyAlignment="1">
      <alignment wrapText="1"/>
    </xf>
    <xf numFmtId="49" fontId="79" fillId="0" borderId="43" xfId="4" applyNumberFormat="1" applyFont="1" applyFill="1" applyBorder="1" applyAlignment="1">
      <alignment horizontal="center" vertical="center" wrapText="1"/>
    </xf>
    <xf numFmtId="169" fontId="79" fillId="0" borderId="43" xfId="4" applyFont="1" applyFill="1" applyBorder="1" applyAlignment="1">
      <alignment horizontal="left" wrapText="1"/>
    </xf>
    <xf numFmtId="0" fontId="80" fillId="0" borderId="1" xfId="3" applyFont="1" applyAlignment="1">
      <alignment horizontal="justify"/>
    </xf>
    <xf numFmtId="169" fontId="81" fillId="0" borderId="43" xfId="4" applyFont="1" applyFill="1" applyBorder="1" applyAlignment="1">
      <alignment horizontal="center" vertical="center" wrapText="1"/>
    </xf>
    <xf numFmtId="170" fontId="81" fillId="0" borderId="43" xfId="4" applyNumberFormat="1" applyFont="1" applyFill="1" applyBorder="1" applyAlignment="1">
      <alignment horizontal="right" wrapText="1"/>
    </xf>
    <xf numFmtId="4" fontId="81" fillId="0" borderId="43" xfId="3" applyNumberFormat="1" applyFont="1" applyBorder="1" applyAlignment="1">
      <alignment horizontal="right" wrapText="1"/>
    </xf>
    <xf numFmtId="49" fontId="79" fillId="0" borderId="43" xfId="4" applyNumberFormat="1" applyFont="1" applyFill="1" applyBorder="1" applyAlignment="1">
      <alignment horizontal="left" vertical="center" wrapText="1"/>
    </xf>
    <xf numFmtId="49" fontId="79" fillId="0" borderId="43" xfId="3" applyNumberFormat="1" applyFont="1" applyFill="1" applyBorder="1" applyAlignment="1" applyProtection="1">
      <alignment vertical="center" wrapText="1"/>
      <protection locked="0"/>
    </xf>
    <xf numFmtId="49" fontId="68" fillId="0" borderId="43" xfId="4" applyNumberFormat="1" applyFont="1" applyFill="1" applyBorder="1" applyAlignment="1">
      <alignment horizontal="center" vertical="center" wrapText="1"/>
    </xf>
    <xf numFmtId="49" fontId="68" fillId="0" borderId="43" xfId="4" applyNumberFormat="1" applyFont="1" applyFill="1" applyBorder="1" applyAlignment="1" applyProtection="1">
      <alignment vertical="center" wrapText="1"/>
      <protection locked="0"/>
    </xf>
    <xf numFmtId="169" fontId="68" fillId="0" borderId="43" xfId="4" applyFont="1" applyFill="1" applyBorder="1" applyAlignment="1">
      <alignment horizontal="center" vertical="center" wrapText="1"/>
    </xf>
    <xf numFmtId="170" fontId="82" fillId="0" borderId="43" xfId="4" applyNumberFormat="1" applyFont="1" applyFill="1" applyBorder="1" applyAlignment="1">
      <alignment horizontal="right" wrapText="1"/>
    </xf>
    <xf numFmtId="4" fontId="82" fillId="0" borderId="43" xfId="3" applyNumberFormat="1" applyFont="1" applyBorder="1" applyAlignment="1">
      <alignment horizontal="right" wrapText="1"/>
    </xf>
    <xf numFmtId="4" fontId="79" fillId="0" borderId="43" xfId="3" applyNumberFormat="1" applyFont="1" applyBorder="1" applyAlignment="1">
      <alignment horizontal="right" wrapText="1"/>
    </xf>
    <xf numFmtId="49" fontId="76" fillId="0" borderId="1" xfId="4" applyNumberFormat="1" applyFont="1" applyFill="1" applyAlignment="1"/>
    <xf numFmtId="49" fontId="68" fillId="0" borderId="43" xfId="3" applyNumberFormat="1" applyFont="1" applyFill="1" applyBorder="1" applyAlignment="1" applyProtection="1">
      <alignment horizontal="center" vertical="center" wrapText="1"/>
    </xf>
    <xf numFmtId="169" fontId="68" fillId="0" borderId="43" xfId="4" applyFont="1" applyFill="1" applyBorder="1" applyAlignment="1">
      <alignment horizontal="left" wrapText="1"/>
    </xf>
    <xf numFmtId="3" fontId="68" fillId="0" borderId="43" xfId="3" applyNumberFormat="1" applyFont="1" applyFill="1" applyBorder="1" applyAlignment="1" applyProtection="1">
      <alignment horizontal="center" vertical="center" wrapText="1"/>
    </xf>
    <xf numFmtId="0" fontId="68" fillId="0" borderId="43" xfId="3" applyFont="1" applyBorder="1" applyAlignment="1">
      <alignment horizontal="center"/>
    </xf>
    <xf numFmtId="49" fontId="68" fillId="0" borderId="43" xfId="4" applyNumberFormat="1" applyFont="1" applyFill="1" applyBorder="1" applyAlignment="1">
      <alignment vertical="center" wrapText="1"/>
    </xf>
    <xf numFmtId="49" fontId="82" fillId="0" borderId="43" xfId="4" applyNumberFormat="1" applyFont="1" applyFill="1" applyBorder="1" applyAlignment="1">
      <alignment horizontal="center" vertical="center" wrapText="1"/>
    </xf>
    <xf numFmtId="49" fontId="83" fillId="0" borderId="43" xfId="3" applyNumberFormat="1" applyFont="1" applyFill="1" applyBorder="1" applyAlignment="1" applyProtection="1">
      <alignment vertical="center" wrapText="1"/>
      <protection locked="0"/>
    </xf>
    <xf numFmtId="3" fontId="82" fillId="0" borderId="43" xfId="3" applyNumberFormat="1" applyFont="1" applyFill="1" applyBorder="1" applyAlignment="1" applyProtection="1">
      <alignment horizontal="center" vertical="center" wrapText="1"/>
    </xf>
    <xf numFmtId="16" fontId="79" fillId="0" borderId="1" xfId="3" applyNumberFormat="1" applyFont="1" applyAlignment="1">
      <alignment horizontal="center"/>
    </xf>
    <xf numFmtId="49" fontId="84" fillId="0" borderId="44" xfId="4" applyNumberFormat="1" applyFont="1" applyFill="1" applyBorder="1" applyAlignment="1">
      <alignment horizontal="center" vertical="center" wrapText="1"/>
    </xf>
    <xf numFmtId="169" fontId="84" fillId="0" borderId="44" xfId="4" applyFont="1" applyFill="1" applyBorder="1" applyAlignment="1">
      <alignment horizontal="center" vertical="center" wrapText="1"/>
    </xf>
    <xf numFmtId="170" fontId="79" fillId="0" borderId="43" xfId="4" applyNumberFormat="1" applyFont="1" applyFill="1" applyBorder="1" applyAlignment="1">
      <alignment horizontal="right" wrapText="1"/>
    </xf>
    <xf numFmtId="49" fontId="85" fillId="0" borderId="43" xfId="4" applyNumberFormat="1" applyFont="1" applyFill="1" applyBorder="1" applyAlignment="1">
      <alignment horizontal="center" vertical="center" wrapText="1"/>
    </xf>
    <xf numFmtId="49" fontId="68" fillId="0" borderId="43" xfId="3" applyNumberFormat="1" applyFont="1" applyFill="1" applyBorder="1" applyAlignment="1" applyProtection="1">
      <alignment vertical="top" wrapText="1"/>
      <protection locked="0"/>
    </xf>
    <xf numFmtId="169" fontId="85" fillId="0" borderId="43" xfId="4" applyFont="1" applyFill="1" applyBorder="1" applyAlignment="1">
      <alignment horizontal="center" vertical="center" wrapText="1"/>
    </xf>
    <xf numFmtId="49" fontId="68" fillId="0" borderId="43" xfId="3" applyNumberFormat="1" applyFont="1" applyFill="1" applyBorder="1" applyAlignment="1" applyProtection="1">
      <alignment vertical="center" wrapText="1"/>
      <protection locked="0"/>
    </xf>
    <xf numFmtId="49" fontId="83" fillId="0" borderId="43" xfId="3" applyNumberFormat="1" applyFont="1" applyFill="1" applyBorder="1" applyAlignment="1" applyProtection="1">
      <alignment vertical="top" wrapText="1"/>
      <protection locked="0"/>
    </xf>
    <xf numFmtId="49" fontId="68" fillId="0" borderId="43" xfId="3" applyNumberFormat="1" applyFont="1" applyFill="1" applyBorder="1" applyAlignment="1" applyProtection="1">
      <alignment horizontal="left" vertical="center" wrapText="1"/>
      <protection locked="0"/>
    </xf>
    <xf numFmtId="49" fontId="83" fillId="0" borderId="43" xfId="3" applyNumberFormat="1" applyFont="1" applyFill="1" applyBorder="1" applyAlignment="1" applyProtection="1">
      <alignment horizontal="left" vertical="center" wrapText="1"/>
      <protection locked="0"/>
    </xf>
    <xf numFmtId="0" fontId="68" fillId="0" borderId="43" xfId="5" applyFont="1" applyFill="1" applyBorder="1" applyAlignment="1">
      <alignment horizontal="center"/>
    </xf>
    <xf numFmtId="170" fontId="86" fillId="0" borderId="43" xfId="4" applyNumberFormat="1" applyFont="1" applyFill="1" applyBorder="1" applyAlignment="1">
      <alignment horizontal="right" wrapText="1"/>
    </xf>
    <xf numFmtId="4" fontId="86" fillId="0" borderId="43" xfId="3" applyNumberFormat="1" applyFont="1" applyBorder="1" applyAlignment="1">
      <alignment horizontal="right" wrapText="1"/>
    </xf>
    <xf numFmtId="49" fontId="83" fillId="0" borderId="43" xfId="5" applyNumberFormat="1" applyFont="1" applyFill="1" applyBorder="1" applyAlignment="1">
      <alignment horizontal="center" vertical="center" wrapText="1"/>
    </xf>
    <xf numFmtId="49" fontId="87" fillId="0" borderId="43" xfId="3" applyNumberFormat="1" applyFont="1" applyFill="1" applyBorder="1" applyAlignment="1" applyProtection="1">
      <alignment vertical="center" wrapText="1"/>
      <protection locked="0"/>
    </xf>
    <xf numFmtId="169" fontId="83" fillId="0" borderId="43" xfId="4" applyFont="1" applyFill="1" applyBorder="1" applyAlignment="1">
      <alignment horizontal="center" vertical="center" wrapText="1"/>
    </xf>
    <xf numFmtId="0" fontId="79" fillId="0" borderId="43" xfId="3" applyFont="1" applyBorder="1" applyAlignment="1">
      <alignment horizontal="center"/>
    </xf>
    <xf numFmtId="49" fontId="83" fillId="0" borderId="43" xfId="4" applyNumberFormat="1" applyFont="1" applyFill="1" applyBorder="1" applyAlignment="1">
      <alignment horizontal="center" vertical="center" wrapText="1"/>
    </xf>
    <xf numFmtId="3" fontId="79" fillId="0" borderId="43" xfId="3" applyNumberFormat="1" applyFont="1" applyFill="1" applyBorder="1" applyAlignment="1" applyProtection="1">
      <alignment horizontal="center" vertical="center" wrapText="1"/>
    </xf>
    <xf numFmtId="3" fontId="79" fillId="0" borderId="45" xfId="3" applyNumberFormat="1" applyFont="1" applyFill="1" applyBorder="1" applyAlignment="1" applyProtection="1">
      <alignment horizontal="center" vertical="center" wrapText="1"/>
    </xf>
    <xf numFmtId="49" fontId="87" fillId="0" borderId="43" xfId="3" applyNumberFormat="1" applyFont="1" applyFill="1" applyBorder="1" applyAlignment="1" applyProtection="1">
      <alignment horizontal="left" vertical="center" wrapText="1"/>
      <protection locked="0"/>
    </xf>
    <xf numFmtId="169" fontId="68" fillId="0" borderId="45" xfId="4" applyFont="1" applyFill="1" applyBorder="1" applyAlignment="1">
      <alignment horizontal="center" vertical="center" wrapText="1"/>
    </xf>
    <xf numFmtId="169" fontId="79" fillId="0" borderId="43" xfId="4" applyFont="1" applyFill="1" applyBorder="1" applyAlignment="1">
      <alignment horizontal="center" wrapText="1"/>
    </xf>
    <xf numFmtId="49" fontId="88" fillId="0" borderId="43" xfId="3" applyNumberFormat="1" applyFont="1" applyFill="1" applyBorder="1" applyAlignment="1" applyProtection="1">
      <alignment vertical="top" wrapText="1"/>
      <protection locked="0"/>
    </xf>
    <xf numFmtId="169" fontId="79" fillId="0" borderId="45" xfId="4" applyFont="1" applyFill="1" applyBorder="1" applyAlignment="1">
      <alignment horizontal="center" vertical="center" wrapText="1"/>
    </xf>
    <xf numFmtId="169" fontId="88" fillId="0" borderId="43" xfId="4" applyFont="1" applyFill="1" applyBorder="1" applyAlignment="1">
      <alignment horizontal="center" vertical="center" wrapText="1"/>
    </xf>
    <xf numFmtId="0" fontId="79" fillId="0" borderId="45" xfId="3" applyFont="1" applyBorder="1" applyAlignment="1">
      <alignment horizontal="center"/>
    </xf>
    <xf numFmtId="49" fontId="68" fillId="0" borderId="43" xfId="4" applyNumberFormat="1" applyFont="1" applyFill="1" applyBorder="1" applyAlignment="1" applyProtection="1">
      <alignment vertical="top" wrapText="1"/>
      <protection locked="0"/>
    </xf>
    <xf numFmtId="43" fontId="68" fillId="0" borderId="43" xfId="4" applyNumberFormat="1" applyFont="1" applyFill="1" applyBorder="1" applyAlignment="1">
      <alignment horizontal="right" wrapText="1"/>
    </xf>
    <xf numFmtId="4" fontId="68" fillId="0" borderId="43" xfId="3" applyNumberFormat="1" applyFont="1" applyBorder="1" applyAlignment="1">
      <alignment horizontal="right" wrapText="1"/>
    </xf>
    <xf numFmtId="49" fontId="79" fillId="0" borderId="43" xfId="3" applyNumberFormat="1" applyFont="1" applyFill="1" applyBorder="1" applyAlignment="1" applyProtection="1">
      <alignment vertical="top" wrapText="1"/>
      <protection locked="0"/>
    </xf>
    <xf numFmtId="169" fontId="87" fillId="0" borderId="43" xfId="4" applyFont="1" applyFill="1" applyBorder="1" applyAlignment="1">
      <alignment horizontal="center" vertical="center" wrapText="1"/>
    </xf>
    <xf numFmtId="169" fontId="84" fillId="0" borderId="43" xfId="4" applyFont="1" applyFill="1" applyBorder="1" applyAlignment="1">
      <alignment horizontal="center" vertical="center" wrapText="1"/>
    </xf>
    <xf numFmtId="43" fontId="79" fillId="0" borderId="43" xfId="4" applyNumberFormat="1" applyFont="1" applyFill="1" applyBorder="1" applyAlignment="1">
      <alignment horizontal="right" wrapText="1"/>
    </xf>
    <xf numFmtId="169" fontId="81" fillId="0" borderId="43" xfId="4" applyFont="1" applyFill="1" applyBorder="1" applyAlignment="1">
      <alignment horizontal="left" wrapText="1"/>
    </xf>
    <xf numFmtId="170" fontId="89" fillId="0" borderId="1" xfId="4" applyNumberFormat="1" applyFont="1" applyFill="1" applyBorder="1" applyAlignment="1">
      <alignment horizontal="center" wrapText="1"/>
    </xf>
    <xf numFmtId="169" fontId="79" fillId="0" borderId="43" xfId="4" applyFont="1" applyFill="1" applyBorder="1" applyAlignment="1">
      <alignment horizontal="center" vertical="center" wrapText="1"/>
    </xf>
    <xf numFmtId="49" fontId="87" fillId="0" borderId="43" xfId="4" applyNumberFormat="1" applyFont="1" applyFill="1" applyBorder="1" applyAlignment="1">
      <alignment horizontal="center" vertical="center" wrapText="1"/>
    </xf>
    <xf numFmtId="49" fontId="81" fillId="9" borderId="43" xfId="3" applyNumberFormat="1" applyFont="1" applyFill="1" applyBorder="1" applyAlignment="1" applyProtection="1">
      <alignment horizontal="left" vertical="center" wrapText="1"/>
      <protection locked="0"/>
    </xf>
    <xf numFmtId="49" fontId="90" fillId="0" borderId="43" xfId="3" applyNumberFormat="1" applyFont="1" applyFill="1" applyBorder="1" applyAlignment="1" applyProtection="1">
      <alignment vertical="top" wrapText="1"/>
      <protection locked="0"/>
    </xf>
    <xf numFmtId="169" fontId="91" fillId="0" borderId="43" xfId="4" applyFont="1" applyFill="1" applyBorder="1" applyAlignment="1">
      <alignment horizontal="center" vertical="center" wrapText="1"/>
    </xf>
    <xf numFmtId="170" fontId="91" fillId="0" borderId="43" xfId="4" applyNumberFormat="1" applyFont="1" applyFill="1" applyBorder="1" applyAlignment="1">
      <alignment horizontal="right" wrapText="1"/>
    </xf>
    <xf numFmtId="170" fontId="68" fillId="0" borderId="43" xfId="4" applyNumberFormat="1" applyFont="1" applyFill="1" applyBorder="1" applyAlignment="1">
      <alignment horizontal="right" wrapText="1"/>
    </xf>
    <xf numFmtId="49" fontId="68" fillId="0" borderId="43" xfId="3" applyNumberFormat="1" applyFont="1" applyFill="1" applyBorder="1" applyAlignment="1" applyProtection="1">
      <alignment horizontal="left" vertical="top" wrapText="1"/>
      <protection locked="0"/>
    </xf>
    <xf numFmtId="49" fontId="76" fillId="0" borderId="1" xfId="4" applyNumberFormat="1" applyFont="1" applyFill="1" applyAlignment="1">
      <alignment wrapText="1"/>
    </xf>
    <xf numFmtId="3" fontId="83" fillId="0" borderId="43" xfId="3" applyNumberFormat="1" applyFont="1" applyFill="1" applyBorder="1" applyAlignment="1" applyProtection="1">
      <alignment horizontal="center" vertical="center" wrapText="1"/>
    </xf>
    <xf numFmtId="49" fontId="92" fillId="0" borderId="43" xfId="3" applyNumberFormat="1" applyFont="1" applyFill="1" applyBorder="1" applyAlignment="1" applyProtection="1">
      <alignment vertical="top" wrapText="1"/>
      <protection locked="0"/>
    </xf>
    <xf numFmtId="3" fontId="92" fillId="0" borderId="43" xfId="3" applyNumberFormat="1" applyFont="1" applyFill="1" applyBorder="1" applyAlignment="1" applyProtection="1">
      <alignment horizontal="center" vertical="center" wrapText="1"/>
    </xf>
    <xf numFmtId="3" fontId="92" fillId="0" borderId="45" xfId="3" applyNumberFormat="1" applyFont="1" applyFill="1" applyBorder="1" applyAlignment="1" applyProtection="1">
      <alignment horizontal="center" vertical="center" wrapText="1"/>
    </xf>
    <xf numFmtId="49" fontId="80" fillId="0" borderId="43" xfId="4" applyNumberFormat="1" applyFont="1" applyFill="1" applyBorder="1" applyAlignment="1" applyProtection="1">
      <alignment vertical="top" wrapText="1"/>
      <protection locked="0"/>
    </xf>
    <xf numFmtId="49" fontId="81" fillId="0" borderId="43" xfId="3" applyNumberFormat="1" applyFont="1" applyFill="1" applyBorder="1" applyAlignment="1" applyProtection="1">
      <alignment vertical="center" wrapText="1"/>
      <protection locked="0"/>
    </xf>
    <xf numFmtId="169" fontId="79" fillId="0" borderId="43" xfId="4" applyFont="1" applyFill="1" applyBorder="1" applyAlignment="1">
      <alignment horizontal="left" vertical="center" wrapText="1"/>
    </xf>
    <xf numFmtId="169" fontId="81" fillId="0" borderId="43" xfId="4" applyFont="1" applyFill="1" applyBorder="1" applyAlignment="1">
      <alignment horizontal="left" vertical="center" wrapText="1"/>
    </xf>
    <xf numFmtId="0" fontId="80" fillId="0" borderId="43" xfId="3" applyFont="1" applyBorder="1" applyAlignment="1">
      <alignment vertical="center" wrapText="1"/>
    </xf>
    <xf numFmtId="0" fontId="68" fillId="0" borderId="43" xfId="3" applyNumberFormat="1" applyFont="1" applyFill="1" applyBorder="1" applyAlignment="1">
      <alignment vertical="center" wrapText="1"/>
    </xf>
    <xf numFmtId="0" fontId="68" fillId="0" borderId="43" xfId="3" applyFont="1" applyBorder="1" applyAlignment="1">
      <alignment horizontal="center" vertical="center" wrapText="1"/>
    </xf>
    <xf numFmtId="4" fontId="68" fillId="0" borderId="43" xfId="3" applyNumberFormat="1" applyFont="1" applyBorder="1" applyAlignment="1">
      <alignment vertical="center" wrapText="1"/>
    </xf>
    <xf numFmtId="168" fontId="68" fillId="0" borderId="43" xfId="3" applyNumberFormat="1" applyFont="1" applyBorder="1" applyAlignment="1">
      <alignment vertical="center" wrapText="1"/>
    </xf>
    <xf numFmtId="4" fontId="68" fillId="0" borderId="43" xfId="3" applyNumberFormat="1" applyFont="1" applyBorder="1" applyAlignment="1">
      <alignment wrapText="1"/>
    </xf>
    <xf numFmtId="4" fontId="68" fillId="0" borderId="43" xfId="3" applyNumberFormat="1" applyFont="1" applyFill="1" applyBorder="1" applyAlignment="1">
      <alignment vertical="center" wrapText="1"/>
    </xf>
    <xf numFmtId="4" fontId="68" fillId="0" borderId="43" xfId="3" applyNumberFormat="1" applyFont="1" applyFill="1" applyBorder="1" applyAlignment="1">
      <alignment horizontal="right" vertical="center" wrapText="1" indent="1"/>
    </xf>
    <xf numFmtId="4" fontId="79" fillId="0" borderId="43" xfId="3" applyNumberFormat="1" applyFont="1" applyBorder="1" applyAlignment="1">
      <alignment wrapText="1"/>
    </xf>
    <xf numFmtId="49" fontId="68" fillId="10" borderId="43" xfId="6" applyNumberFormat="1" applyFont="1" applyFill="1" applyBorder="1" applyAlignment="1">
      <alignment horizontal="center" vertical="center"/>
    </xf>
    <xf numFmtId="0" fontId="80" fillId="10" borderId="43" xfId="6" applyFont="1" applyFill="1" applyBorder="1" applyAlignment="1">
      <alignment vertical="center" wrapText="1"/>
    </xf>
    <xf numFmtId="170" fontId="79" fillId="0" borderId="43" xfId="4" applyNumberFormat="1" applyFont="1" applyFill="1" applyBorder="1" applyAlignment="1">
      <alignment horizontal="left" wrapText="1"/>
    </xf>
    <xf numFmtId="4" fontId="94" fillId="10" borderId="43" xfId="6" applyNumberFormat="1" applyFont="1" applyFill="1" applyBorder="1" applyAlignment="1"/>
    <xf numFmtId="169" fontId="79" fillId="0" borderId="1" xfId="4" applyFont="1" applyFill="1" applyAlignment="1"/>
    <xf numFmtId="169" fontId="76" fillId="0" borderId="1" xfId="4" applyFont="1" applyFill="1" applyAlignment="1">
      <alignment horizontal="center" wrapText="1"/>
    </xf>
    <xf numFmtId="170" fontId="76" fillId="0" borderId="1" xfId="4" applyNumberFormat="1" applyFont="1" applyFill="1" applyAlignment="1">
      <alignment wrapText="1"/>
    </xf>
    <xf numFmtId="171" fontId="76" fillId="0" borderId="1" xfId="4" applyNumberFormat="1" applyFont="1" applyFill="1" applyAlignment="1"/>
    <xf numFmtId="0" fontId="75" fillId="0" borderId="1" xfId="3"/>
    <xf numFmtId="0" fontId="25" fillId="0" borderId="0" xfId="0" applyFont="1" applyAlignment="1" applyProtection="1">
      <alignment horizontal="left" vertical="center" wrapText="1"/>
    </xf>
    <xf numFmtId="0" fontId="20" fillId="4" borderId="7" xfId="0" applyFont="1" applyFill="1" applyBorder="1" applyAlignment="1" applyProtection="1">
      <alignment horizontal="center" vertical="center"/>
    </xf>
    <xf numFmtId="0" fontId="20" fillId="4" borderId="8" xfId="0" applyFont="1" applyFill="1" applyBorder="1" applyAlignment="1" applyProtection="1">
      <alignment horizontal="left" vertical="center"/>
    </xf>
    <xf numFmtId="0" fontId="20" fillId="4" borderId="8" xfId="0" applyFont="1" applyFill="1" applyBorder="1" applyAlignment="1" applyProtection="1">
      <alignment horizontal="center" vertical="center"/>
    </xf>
    <xf numFmtId="4" fontId="26" fillId="0" borderId="0" xfId="0" applyNumberFormat="1" applyFont="1" applyAlignment="1" applyProtection="1">
      <alignment vertical="center"/>
    </xf>
    <xf numFmtId="0" fontId="26" fillId="0" borderId="0" xfId="0" applyFont="1" applyAlignment="1" applyProtection="1">
      <alignment vertical="center"/>
    </xf>
    <xf numFmtId="0" fontId="20" fillId="4" borderId="8" xfId="0" applyFont="1" applyFill="1" applyBorder="1" applyAlignment="1" applyProtection="1">
      <alignment horizontal="right" vertical="center"/>
    </xf>
    <xf numFmtId="4" fontId="22" fillId="0" borderId="0" xfId="0" applyNumberFormat="1" applyFont="1" applyAlignment="1" applyProtection="1">
      <alignment horizontal="right" vertical="center"/>
    </xf>
    <xf numFmtId="4" fontId="22" fillId="0" borderId="0" xfId="0" applyNumberFormat="1" applyFont="1" applyAlignment="1" applyProtection="1">
      <alignment vertical="center"/>
    </xf>
    <xf numFmtId="4" fontId="17" fillId="0" borderId="0" xfId="0" applyNumberFormat="1" applyFont="1" applyAlignment="1" applyProtection="1">
      <alignment vertical="center"/>
    </xf>
    <xf numFmtId="0" fontId="1" fillId="0" borderId="0" xfId="0" applyFont="1" applyAlignment="1" applyProtection="1">
      <alignment vertical="center"/>
    </xf>
    <xf numFmtId="0" fontId="4" fillId="3" borderId="8" xfId="0" applyFont="1" applyFill="1" applyBorder="1" applyAlignment="1" applyProtection="1">
      <alignment horizontal="left" vertical="center"/>
    </xf>
    <xf numFmtId="0" fontId="0" fillId="3" borderId="8" xfId="0" applyFont="1" applyFill="1" applyBorder="1" applyAlignment="1" applyProtection="1">
      <alignmen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0" xfId="0"/>
    <xf numFmtId="0" fontId="18" fillId="0" borderId="12" xfId="0" applyFont="1" applyBorder="1" applyAlignment="1">
      <alignment horizontal="center" vertical="center"/>
    </xf>
    <xf numFmtId="0" fontId="18" fillId="0" borderId="13" xfId="0" applyFont="1" applyBorder="1" applyAlignment="1">
      <alignment horizontal="left" vertical="center"/>
    </xf>
    <xf numFmtId="0" fontId="19" fillId="0" borderId="15" xfId="0" applyFont="1" applyBorder="1" applyAlignment="1">
      <alignment horizontal="left" vertical="center"/>
    </xf>
    <xf numFmtId="0" fontId="19" fillId="0" borderId="0" xfId="0" applyFont="1" applyBorder="1" applyAlignment="1">
      <alignment horizontal="left" vertical="center"/>
    </xf>
    <xf numFmtId="0" fontId="19" fillId="0" borderId="15" xfId="0" applyFont="1" applyBorder="1" applyAlignment="1" applyProtection="1">
      <alignment horizontal="left" vertical="center"/>
    </xf>
    <xf numFmtId="0" fontId="19" fillId="0" borderId="0" xfId="0" applyFont="1" applyBorder="1" applyAlignment="1" applyProtection="1">
      <alignment horizontal="left" vertical="center"/>
    </xf>
    <xf numFmtId="0" fontId="2" fillId="0" borderId="0" xfId="0" applyFont="1" applyAlignment="1" applyProtection="1">
      <alignment vertical="center" wrapText="1"/>
    </xf>
    <xf numFmtId="0" fontId="2" fillId="0" borderId="0" xfId="0" applyFont="1" applyAlignment="1" applyProtection="1">
      <alignment vertical="center"/>
    </xf>
    <xf numFmtId="0" fontId="3" fillId="0" borderId="0" xfId="0" applyFont="1" applyAlignment="1" applyProtection="1">
      <alignment horizontal="left" vertical="center" wrapText="1"/>
    </xf>
    <xf numFmtId="0" fontId="3"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horizontal="left" vertical="center"/>
    </xf>
    <xf numFmtId="0" fontId="0" fillId="0" borderId="0" xfId="0" applyProtection="1"/>
    <xf numFmtId="0" fontId="3" fillId="0" borderId="0" xfId="0" applyFont="1" applyAlignment="1" applyProtection="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1" fillId="0" borderId="0" xfId="0" applyFont="1" applyAlignment="1" applyProtection="1">
      <alignment horizontal="right" vertical="center"/>
    </xf>
    <xf numFmtId="164" fontId="1" fillId="0" borderId="0" xfId="0" applyNumberFormat="1" applyFont="1" applyAlignment="1" applyProtection="1">
      <alignment horizontal="left" vertical="center"/>
    </xf>
    <xf numFmtId="0" fontId="15" fillId="0" borderId="0" xfId="0" applyFont="1" applyAlignment="1">
      <alignment horizontal="left" vertical="top" wrapText="1"/>
    </xf>
    <xf numFmtId="0" fontId="15" fillId="0" borderId="0" xfId="0" applyFont="1" applyAlignment="1">
      <alignment horizontal="left" vertical="center"/>
    </xf>
    <xf numFmtId="0" fontId="17" fillId="0" borderId="0" xfId="0" applyFont="1" applyAlignment="1">
      <alignment horizontal="left" vertical="center"/>
    </xf>
    <xf numFmtId="4" fontId="16" fillId="0" borderId="6" xfId="0" applyNumberFormat="1" applyFont="1" applyBorder="1" applyAlignment="1" applyProtection="1">
      <alignment vertical="center"/>
    </xf>
    <xf numFmtId="0" fontId="0" fillId="0" borderId="6" xfId="0" applyFont="1" applyBorder="1" applyAlignment="1" applyProtection="1">
      <alignment vertical="center"/>
    </xf>
    <xf numFmtId="0" fontId="0" fillId="0" borderId="0" xfId="0" applyFont="1" applyAlignment="1" applyProtection="1">
      <alignment vertical="center"/>
    </xf>
    <xf numFmtId="0" fontId="1" fillId="0" borderId="0" xfId="0" applyFont="1" applyAlignment="1" applyProtection="1">
      <alignment horizontal="left" vertical="center" wrapText="1"/>
    </xf>
    <xf numFmtId="0" fontId="1" fillId="0" borderId="0" xfId="0" applyFont="1" applyAlignment="1" applyProtection="1">
      <alignment horizontal="left" vertical="center"/>
    </xf>
    <xf numFmtId="0" fontId="1" fillId="0" borderId="0" xfId="0" applyFont="1" applyAlignment="1">
      <alignment horizontal="left" vertical="center" wrapText="1"/>
    </xf>
    <xf numFmtId="0" fontId="1" fillId="0" borderId="0" xfId="0" applyFont="1" applyAlignment="1">
      <alignment horizontal="left" vertical="center"/>
    </xf>
    <xf numFmtId="0" fontId="3" fillId="0" borderId="0" xfId="0" applyFont="1" applyAlignment="1">
      <alignment horizontal="left" vertical="center" wrapText="1"/>
    </xf>
    <xf numFmtId="0" fontId="0" fillId="0" borderId="0" xfId="0" applyFont="1" applyAlignment="1">
      <alignment vertical="center"/>
    </xf>
    <xf numFmtId="0" fontId="2" fillId="2" borderId="0" xfId="0" applyFont="1" applyFill="1" applyAlignment="1" applyProtection="1">
      <alignment horizontal="left" vertical="center"/>
      <protection locked="0"/>
    </xf>
    <xf numFmtId="0" fontId="2" fillId="0" borderId="0" xfId="0" applyFont="1" applyAlignment="1">
      <alignment horizontal="left" vertical="center"/>
    </xf>
    <xf numFmtId="0" fontId="2" fillId="0" borderId="0" xfId="0" applyFont="1" applyAlignment="1">
      <alignment horizontal="left" vertical="center" wrapText="1"/>
    </xf>
    <xf numFmtId="0" fontId="38" fillId="0" borderId="1" xfId="0" applyFont="1" applyBorder="1" applyAlignment="1">
      <alignment horizontal="center" vertical="center" wrapText="1"/>
    </xf>
    <xf numFmtId="0" fontId="40" fillId="0" borderId="1" xfId="0" applyFont="1" applyBorder="1" applyAlignment="1">
      <alignment horizontal="left" vertical="center" wrapText="1"/>
    </xf>
    <xf numFmtId="0" fontId="39" fillId="0" borderId="29" xfId="0" applyFont="1" applyBorder="1" applyAlignment="1">
      <alignment horizontal="left" wrapText="1"/>
    </xf>
    <xf numFmtId="49" fontId="40" fillId="0" borderId="1" xfId="0" applyNumberFormat="1" applyFont="1" applyBorder="1" applyAlignment="1">
      <alignment horizontal="left" vertical="center" wrapText="1"/>
    </xf>
    <xf numFmtId="0" fontId="38" fillId="0" borderId="1" xfId="0" applyFont="1" applyBorder="1" applyAlignment="1">
      <alignment horizontal="center" vertical="center"/>
    </xf>
    <xf numFmtId="0" fontId="39" fillId="0" borderId="29" xfId="0" applyFont="1" applyBorder="1" applyAlignment="1">
      <alignment horizontal="left"/>
    </xf>
    <xf numFmtId="0" fontId="40" fillId="0" borderId="1" xfId="0" applyFont="1" applyBorder="1" applyAlignment="1">
      <alignment horizontal="left" vertical="center"/>
    </xf>
    <xf numFmtId="0" fontId="40" fillId="0" borderId="1" xfId="0" applyFont="1" applyBorder="1" applyAlignment="1">
      <alignment horizontal="left" vertical="top"/>
    </xf>
    <xf numFmtId="49" fontId="47" fillId="0" borderId="33" xfId="2" applyNumberFormat="1" applyFont="1" applyBorder="1"/>
    <xf numFmtId="0" fontId="50" fillId="0" borderId="34" xfId="2" applyFont="1" applyBorder="1" applyAlignment="1">
      <alignment horizontal="left"/>
    </xf>
    <xf numFmtId="0" fontId="50" fillId="0" borderId="1" xfId="2" applyFont="1" applyBorder="1" applyAlignment="1">
      <alignment horizontal="left"/>
    </xf>
    <xf numFmtId="0" fontId="67" fillId="8" borderId="38" xfId="2" applyFont="1" applyFill="1" applyBorder="1" applyAlignment="1">
      <alignment horizontal="left" vertical="center"/>
    </xf>
    <xf numFmtId="0" fontId="47" fillId="0" borderId="32" xfId="2" applyFont="1" applyBorder="1" applyAlignment="1">
      <alignment horizontal="left"/>
    </xf>
    <xf numFmtId="0" fontId="50" fillId="0" borderId="33" xfId="2" applyFont="1" applyBorder="1" applyAlignment="1">
      <alignment horizontal="left"/>
    </xf>
    <xf numFmtId="0" fontId="51" fillId="0" borderId="33" xfId="2" applyFont="1" applyFill="1" applyBorder="1" applyAlignment="1">
      <alignment horizontal="left"/>
    </xf>
    <xf numFmtId="0" fontId="52" fillId="5" borderId="33" xfId="2" applyFont="1" applyFill="1" applyBorder="1" applyAlignment="1">
      <alignment horizontal="left" vertical="center" wrapText="1"/>
    </xf>
    <xf numFmtId="0" fontId="74" fillId="8" borderId="38" xfId="2" applyFont="1" applyFill="1" applyBorder="1" applyAlignment="1">
      <alignment horizontal="left" vertical="center" wrapText="1"/>
    </xf>
    <xf numFmtId="0" fontId="72" fillId="0" borderId="34" xfId="2" applyFont="1" applyBorder="1"/>
    <xf numFmtId="0" fontId="75" fillId="0" borderId="1" xfId="3"/>
  </cellXfs>
  <cellStyles count="45">
    <cellStyle name="Accent 1 1" xfId="7"/>
    <cellStyle name="Accent 1 2" xfId="8"/>
    <cellStyle name="Accent 2 1" xfId="9"/>
    <cellStyle name="Accent 2 2" xfId="10"/>
    <cellStyle name="Accent 3 1" xfId="11"/>
    <cellStyle name="Accent 3 2" xfId="12"/>
    <cellStyle name="Accent 4" xfId="13"/>
    <cellStyle name="Accent 5" xfId="14"/>
    <cellStyle name="Bad 1" xfId="15"/>
    <cellStyle name="Bad 2" xfId="16"/>
    <cellStyle name="Error 1" xfId="17"/>
    <cellStyle name="Error 2" xfId="18"/>
    <cellStyle name="Excel Built-in Normal" xfId="4"/>
    <cellStyle name="Footnote 1" xfId="19"/>
    <cellStyle name="Footnote 2" xfId="20"/>
    <cellStyle name="Good 1" xfId="21"/>
    <cellStyle name="Good 2" xfId="22"/>
    <cellStyle name="Heading" xfId="23"/>
    <cellStyle name="Heading 1 1" xfId="24"/>
    <cellStyle name="Heading 1 2" xfId="25"/>
    <cellStyle name="Heading 2 1" xfId="26"/>
    <cellStyle name="Heading 2 2" xfId="27"/>
    <cellStyle name="Heading 3" xfId="28"/>
    <cellStyle name="Heading 4" xfId="29"/>
    <cellStyle name="Heading1" xfId="30"/>
    <cellStyle name="Hypertextový odkaz" xfId="1" builtinId="8"/>
    <cellStyle name="Neutral 1" xfId="31"/>
    <cellStyle name="Neutral 2" xfId="32"/>
    <cellStyle name="Normálna 3" xfId="5"/>
    <cellStyle name="normálne 54" xfId="33"/>
    <cellStyle name="normálne 56" xfId="34"/>
    <cellStyle name="Normální" xfId="0" builtinId="0" customBuiltin="1"/>
    <cellStyle name="Normální 2" xfId="2"/>
    <cellStyle name="Normální 3" xfId="3"/>
    <cellStyle name="normální_GB_DD2_SANITARY_BQ_070105" xfId="6"/>
    <cellStyle name="Note 1" xfId="35"/>
    <cellStyle name="Note 2" xfId="36"/>
    <cellStyle name="Result" xfId="37"/>
    <cellStyle name="Result2" xfId="38"/>
    <cellStyle name="Status 1" xfId="39"/>
    <cellStyle name="Status 2" xfId="40"/>
    <cellStyle name="Text 1" xfId="41"/>
    <cellStyle name="Text 2" xfId="42"/>
    <cellStyle name="Warning 1" xfId="43"/>
    <cellStyle name="Warning 2" xfId="44"/>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www.pro-rozpocty.cz/software-a-data/kros-4-ocenovani-a-rizeni-stavebni-vyroby/"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M72"/>
  <sheetViews>
    <sheetView showGridLines="0" tabSelected="1" workbookViewId="0">
      <selection activeCell="BG5" sqref="BG5:BG32"/>
    </sheetView>
  </sheetViews>
  <sheetFormatPr defaultRowHeight="11.25"/>
  <cols>
    <col min="1" max="1" width="8.33203125" style="1" customWidth="1"/>
    <col min="2" max="2" width="1.6640625" style="1" customWidth="1"/>
    <col min="3" max="3" width="4.1640625" style="1" customWidth="1"/>
    <col min="4" max="33" width="2.6640625" style="1" customWidth="1"/>
    <col min="34" max="34" width="3.33203125" style="1" customWidth="1"/>
    <col min="35" max="35" width="31.6640625" style="1" customWidth="1"/>
    <col min="36" max="37" width="2.5" style="1" customWidth="1"/>
    <col min="38" max="38" width="8.33203125" style="1" customWidth="1"/>
    <col min="39" max="39" width="3.33203125" style="1" customWidth="1"/>
    <col min="40" max="40" width="13.33203125" style="1" customWidth="1"/>
    <col min="41" max="41" width="7.5" style="1" customWidth="1"/>
    <col min="42" max="42" width="4.1640625" style="1" customWidth="1"/>
    <col min="43" max="43" width="15.6640625" style="1" customWidth="1"/>
    <col min="44" max="44" width="13.6640625" style="1" customWidth="1"/>
    <col min="45" max="49" width="25.83203125" style="1" hidden="1" customWidth="1"/>
    <col min="50" max="51" width="21.6640625" style="1" hidden="1" customWidth="1"/>
    <col min="52" max="53" width="25" style="1" hidden="1" customWidth="1"/>
    <col min="54" max="54" width="21.6640625" style="1" hidden="1" customWidth="1"/>
    <col min="55" max="55" width="19.1640625" style="1" hidden="1" customWidth="1"/>
    <col min="56" max="56" width="25" style="1" hidden="1" customWidth="1"/>
    <col min="57" max="57" width="21.6640625" style="1" hidden="1" customWidth="1"/>
    <col min="58" max="58" width="19.1640625" style="1" hidden="1" customWidth="1"/>
    <col min="59" max="59" width="66.5" style="1" customWidth="1"/>
    <col min="71" max="91" width="9.33203125" style="1" hidden="1"/>
  </cols>
  <sheetData>
    <row r="1" spans="1:74">
      <c r="A1" s="16" t="s">
        <v>0</v>
      </c>
      <c r="AZ1" s="16" t="s">
        <v>1</v>
      </c>
      <c r="BA1" s="16" t="s">
        <v>2</v>
      </c>
      <c r="BB1" s="16" t="s">
        <v>3</v>
      </c>
      <c r="BT1" s="16" t="s">
        <v>4</v>
      </c>
      <c r="BU1" s="16" t="s">
        <v>5</v>
      </c>
      <c r="BV1" s="16" t="s">
        <v>6</v>
      </c>
    </row>
    <row r="2" spans="1:74" s="1" customFormat="1" ht="36.950000000000003" customHeight="1">
      <c r="AR2" s="549"/>
      <c r="AS2" s="549"/>
      <c r="AT2" s="549"/>
      <c r="AU2" s="549"/>
      <c r="AV2" s="549"/>
      <c r="AW2" s="549"/>
      <c r="AX2" s="549"/>
      <c r="AY2" s="549"/>
      <c r="AZ2" s="549"/>
      <c r="BA2" s="549"/>
      <c r="BB2" s="549"/>
      <c r="BC2" s="549"/>
      <c r="BD2" s="549"/>
      <c r="BE2" s="549"/>
      <c r="BF2" s="549"/>
      <c r="BG2" s="549"/>
      <c r="BS2" s="17" t="s">
        <v>7</v>
      </c>
      <c r="BT2" s="17" t="s">
        <v>8</v>
      </c>
    </row>
    <row r="3" spans="1:74" s="1" customFormat="1" ht="6.95" customHeight="1">
      <c r="B3" s="18"/>
      <c r="C3" s="19"/>
      <c r="D3" s="19"/>
      <c r="E3" s="19"/>
      <c r="F3" s="19"/>
      <c r="G3" s="19"/>
      <c r="H3" s="19"/>
      <c r="I3" s="19"/>
      <c r="J3" s="19"/>
      <c r="K3" s="19"/>
      <c r="L3" s="19"/>
      <c r="M3" s="19"/>
      <c r="N3" s="19"/>
      <c r="O3" s="19"/>
      <c r="P3" s="19"/>
      <c r="Q3" s="19"/>
      <c r="R3" s="19"/>
      <c r="S3" s="19"/>
      <c r="T3" s="19"/>
      <c r="U3" s="19"/>
      <c r="V3" s="19"/>
      <c r="W3" s="19"/>
      <c r="X3" s="19"/>
      <c r="Y3" s="19"/>
      <c r="Z3" s="19"/>
      <c r="AA3" s="19"/>
      <c r="AB3" s="19"/>
      <c r="AC3" s="19"/>
      <c r="AD3" s="19"/>
      <c r="AE3" s="19"/>
      <c r="AF3" s="19"/>
      <c r="AG3" s="19"/>
      <c r="AH3" s="19"/>
      <c r="AI3" s="19"/>
      <c r="AJ3" s="19"/>
      <c r="AK3" s="19"/>
      <c r="AL3" s="19"/>
      <c r="AM3" s="19"/>
      <c r="AN3" s="19"/>
      <c r="AO3" s="19"/>
      <c r="AP3" s="19"/>
      <c r="AQ3" s="19"/>
      <c r="AR3" s="20"/>
      <c r="BS3" s="17" t="s">
        <v>7</v>
      </c>
      <c r="BT3" s="17" t="s">
        <v>9</v>
      </c>
    </row>
    <row r="4" spans="1:74" s="1" customFormat="1" ht="24.95" customHeight="1">
      <c r="B4" s="21"/>
      <c r="C4" s="22"/>
      <c r="D4" s="23" t="s">
        <v>10</v>
      </c>
      <c r="E4" s="22"/>
      <c r="F4" s="22"/>
      <c r="G4" s="22"/>
      <c r="H4" s="22"/>
      <c r="I4" s="22"/>
      <c r="J4" s="22"/>
      <c r="K4" s="22"/>
      <c r="L4" s="22"/>
      <c r="M4" s="22"/>
      <c r="N4" s="22"/>
      <c r="O4" s="22"/>
      <c r="P4" s="22"/>
      <c r="Q4" s="22"/>
      <c r="R4" s="22"/>
      <c r="S4" s="22"/>
      <c r="T4" s="22"/>
      <c r="U4" s="22"/>
      <c r="V4" s="22"/>
      <c r="W4" s="22"/>
      <c r="X4" s="22"/>
      <c r="Y4" s="22"/>
      <c r="Z4" s="22"/>
      <c r="AA4" s="22"/>
      <c r="AB4" s="22"/>
      <c r="AC4" s="22"/>
      <c r="AD4" s="22"/>
      <c r="AE4" s="22"/>
      <c r="AF4" s="22"/>
      <c r="AG4" s="22"/>
      <c r="AH4" s="22"/>
      <c r="AI4" s="22"/>
      <c r="AJ4" s="22"/>
      <c r="AK4" s="22"/>
      <c r="AL4" s="22"/>
      <c r="AM4" s="22"/>
      <c r="AN4" s="22"/>
      <c r="AO4" s="22"/>
      <c r="AP4" s="22"/>
      <c r="AQ4" s="22"/>
      <c r="AR4" s="20"/>
      <c r="AS4" s="24" t="s">
        <v>11</v>
      </c>
      <c r="BG4" s="25" t="s">
        <v>12</v>
      </c>
      <c r="BS4" s="17" t="s">
        <v>13</v>
      </c>
    </row>
    <row r="5" spans="1:74" s="1" customFormat="1" ht="12" customHeight="1">
      <c r="B5" s="21"/>
      <c r="C5" s="22"/>
      <c r="D5" s="26" t="s">
        <v>14</v>
      </c>
      <c r="E5" s="22"/>
      <c r="F5" s="22"/>
      <c r="G5" s="22"/>
      <c r="H5" s="22"/>
      <c r="I5" s="22"/>
      <c r="J5" s="22"/>
      <c r="K5" s="561" t="s">
        <v>15</v>
      </c>
      <c r="L5" s="562"/>
      <c r="M5" s="562"/>
      <c r="N5" s="562"/>
      <c r="O5" s="562"/>
      <c r="P5" s="562"/>
      <c r="Q5" s="562"/>
      <c r="R5" s="562"/>
      <c r="S5" s="562"/>
      <c r="T5" s="562"/>
      <c r="U5" s="562"/>
      <c r="V5" s="562"/>
      <c r="W5" s="562"/>
      <c r="X5" s="562"/>
      <c r="Y5" s="562"/>
      <c r="Z5" s="562"/>
      <c r="AA5" s="562"/>
      <c r="AB5" s="562"/>
      <c r="AC5" s="562"/>
      <c r="AD5" s="562"/>
      <c r="AE5" s="562"/>
      <c r="AF5" s="562"/>
      <c r="AG5" s="562"/>
      <c r="AH5" s="562"/>
      <c r="AI5" s="562"/>
      <c r="AJ5" s="562"/>
      <c r="AK5" s="562"/>
      <c r="AL5" s="562"/>
      <c r="AM5" s="562"/>
      <c r="AN5" s="562"/>
      <c r="AO5" s="562"/>
      <c r="AP5" s="22"/>
      <c r="AQ5" s="22"/>
      <c r="AR5" s="20"/>
      <c r="BG5" s="569" t="s">
        <v>16</v>
      </c>
      <c r="BS5" s="17" t="s">
        <v>7</v>
      </c>
    </row>
    <row r="6" spans="1:74" s="1" customFormat="1" ht="36.950000000000003" customHeight="1">
      <c r="B6" s="21"/>
      <c r="C6" s="22"/>
      <c r="D6" s="28" t="s">
        <v>17</v>
      </c>
      <c r="E6" s="22"/>
      <c r="F6" s="22"/>
      <c r="G6" s="22"/>
      <c r="H6" s="22"/>
      <c r="I6" s="22"/>
      <c r="J6" s="22"/>
      <c r="K6" s="563" t="s">
        <v>18</v>
      </c>
      <c r="L6" s="562"/>
      <c r="M6" s="562"/>
      <c r="N6" s="562"/>
      <c r="O6" s="562"/>
      <c r="P6" s="562"/>
      <c r="Q6" s="562"/>
      <c r="R6" s="562"/>
      <c r="S6" s="562"/>
      <c r="T6" s="562"/>
      <c r="U6" s="562"/>
      <c r="V6" s="562"/>
      <c r="W6" s="562"/>
      <c r="X6" s="562"/>
      <c r="Y6" s="562"/>
      <c r="Z6" s="562"/>
      <c r="AA6" s="562"/>
      <c r="AB6" s="562"/>
      <c r="AC6" s="562"/>
      <c r="AD6" s="562"/>
      <c r="AE6" s="562"/>
      <c r="AF6" s="562"/>
      <c r="AG6" s="562"/>
      <c r="AH6" s="562"/>
      <c r="AI6" s="562"/>
      <c r="AJ6" s="562"/>
      <c r="AK6" s="562"/>
      <c r="AL6" s="562"/>
      <c r="AM6" s="562"/>
      <c r="AN6" s="562"/>
      <c r="AO6" s="562"/>
      <c r="AP6" s="22"/>
      <c r="AQ6" s="22"/>
      <c r="AR6" s="20"/>
      <c r="BG6" s="570"/>
      <c r="BS6" s="17" t="s">
        <v>7</v>
      </c>
    </row>
    <row r="7" spans="1:74" s="1" customFormat="1" ht="12" customHeight="1">
      <c r="B7" s="21"/>
      <c r="C7" s="22"/>
      <c r="D7" s="29" t="s">
        <v>19</v>
      </c>
      <c r="E7" s="22"/>
      <c r="F7" s="22"/>
      <c r="G7" s="22"/>
      <c r="H7" s="22"/>
      <c r="I7" s="22"/>
      <c r="J7" s="22"/>
      <c r="K7" s="27" t="s">
        <v>20</v>
      </c>
      <c r="L7" s="22"/>
      <c r="M7" s="22"/>
      <c r="N7" s="22"/>
      <c r="O7" s="22"/>
      <c r="P7" s="22"/>
      <c r="Q7" s="22"/>
      <c r="R7" s="22"/>
      <c r="S7" s="22"/>
      <c r="T7" s="22"/>
      <c r="U7" s="22"/>
      <c r="V7" s="22"/>
      <c r="W7" s="22"/>
      <c r="X7" s="22"/>
      <c r="Y7" s="22"/>
      <c r="Z7" s="22"/>
      <c r="AA7" s="22"/>
      <c r="AB7" s="22"/>
      <c r="AC7" s="22"/>
      <c r="AD7" s="22"/>
      <c r="AE7" s="22"/>
      <c r="AF7" s="22"/>
      <c r="AG7" s="22"/>
      <c r="AH7" s="22"/>
      <c r="AI7" s="22"/>
      <c r="AJ7" s="22"/>
      <c r="AK7" s="29" t="s">
        <v>21</v>
      </c>
      <c r="AL7" s="22"/>
      <c r="AM7" s="22"/>
      <c r="AN7" s="27" t="s">
        <v>22</v>
      </c>
      <c r="AO7" s="22"/>
      <c r="AP7" s="22"/>
      <c r="AQ7" s="22"/>
      <c r="AR7" s="20"/>
      <c r="BG7" s="570"/>
      <c r="BS7" s="17" t="s">
        <v>7</v>
      </c>
    </row>
    <row r="8" spans="1:74" s="1" customFormat="1" ht="12" customHeight="1">
      <c r="B8" s="21"/>
      <c r="C8" s="22"/>
      <c r="D8" s="29" t="s">
        <v>23</v>
      </c>
      <c r="E8" s="22"/>
      <c r="F8" s="22"/>
      <c r="G8" s="22"/>
      <c r="H8" s="22"/>
      <c r="I8" s="22"/>
      <c r="J8" s="22"/>
      <c r="K8" s="27" t="s">
        <v>24</v>
      </c>
      <c r="L8" s="22"/>
      <c r="M8" s="22"/>
      <c r="N8" s="22"/>
      <c r="O8" s="22"/>
      <c r="P8" s="22"/>
      <c r="Q8" s="22"/>
      <c r="R8" s="22"/>
      <c r="S8" s="22"/>
      <c r="T8" s="22"/>
      <c r="U8" s="22"/>
      <c r="V8" s="22"/>
      <c r="W8" s="22"/>
      <c r="X8" s="22"/>
      <c r="Y8" s="22"/>
      <c r="Z8" s="22"/>
      <c r="AA8" s="22"/>
      <c r="AB8" s="22"/>
      <c r="AC8" s="22"/>
      <c r="AD8" s="22"/>
      <c r="AE8" s="22"/>
      <c r="AF8" s="22"/>
      <c r="AG8" s="22"/>
      <c r="AH8" s="22"/>
      <c r="AI8" s="22"/>
      <c r="AJ8" s="22"/>
      <c r="AK8" s="29" t="s">
        <v>25</v>
      </c>
      <c r="AL8" s="22"/>
      <c r="AM8" s="22"/>
      <c r="AN8" s="30" t="s">
        <v>26</v>
      </c>
      <c r="AO8" s="22"/>
      <c r="AP8" s="22"/>
      <c r="AQ8" s="22"/>
      <c r="AR8" s="20"/>
      <c r="BG8" s="570"/>
      <c r="BS8" s="17" t="s">
        <v>7</v>
      </c>
    </row>
    <row r="9" spans="1:74" s="1" customFormat="1" ht="14.45" customHeight="1">
      <c r="B9" s="21"/>
      <c r="C9" s="22"/>
      <c r="D9" s="22"/>
      <c r="E9" s="22"/>
      <c r="F9" s="22"/>
      <c r="G9" s="22"/>
      <c r="H9" s="22"/>
      <c r="I9" s="22"/>
      <c r="J9" s="22"/>
      <c r="K9" s="22"/>
      <c r="L9" s="22"/>
      <c r="M9" s="22"/>
      <c r="N9" s="22"/>
      <c r="O9" s="22"/>
      <c r="P9" s="22"/>
      <c r="Q9" s="22"/>
      <c r="R9" s="22"/>
      <c r="S9" s="22"/>
      <c r="T9" s="22"/>
      <c r="U9" s="22"/>
      <c r="V9" s="22"/>
      <c r="W9" s="22"/>
      <c r="X9" s="22"/>
      <c r="Y9" s="22"/>
      <c r="Z9" s="22"/>
      <c r="AA9" s="22"/>
      <c r="AB9" s="22"/>
      <c r="AC9" s="22"/>
      <c r="AD9" s="22"/>
      <c r="AE9" s="22"/>
      <c r="AF9" s="22"/>
      <c r="AG9" s="22"/>
      <c r="AH9" s="22"/>
      <c r="AI9" s="22"/>
      <c r="AJ9" s="22"/>
      <c r="AK9" s="22"/>
      <c r="AL9" s="22"/>
      <c r="AM9" s="22"/>
      <c r="AN9" s="22"/>
      <c r="AO9" s="22"/>
      <c r="AP9" s="22"/>
      <c r="AQ9" s="22"/>
      <c r="AR9" s="20"/>
      <c r="BG9" s="570"/>
      <c r="BS9" s="17" t="s">
        <v>7</v>
      </c>
    </row>
    <row r="10" spans="1:74" s="1" customFormat="1" ht="12" customHeight="1">
      <c r="B10" s="21"/>
      <c r="C10" s="22"/>
      <c r="D10" s="29" t="s">
        <v>27</v>
      </c>
      <c r="E10" s="22"/>
      <c r="F10" s="22"/>
      <c r="G10" s="22"/>
      <c r="H10" s="22"/>
      <c r="I10" s="22"/>
      <c r="J10" s="22"/>
      <c r="K10" s="22"/>
      <c r="L10" s="22"/>
      <c r="M10" s="22"/>
      <c r="N10" s="22"/>
      <c r="O10" s="22"/>
      <c r="P10" s="22"/>
      <c r="Q10" s="22"/>
      <c r="R10" s="22"/>
      <c r="S10" s="22"/>
      <c r="T10" s="22"/>
      <c r="U10" s="22"/>
      <c r="V10" s="22"/>
      <c r="W10" s="22"/>
      <c r="X10" s="22"/>
      <c r="Y10" s="22"/>
      <c r="Z10" s="22"/>
      <c r="AA10" s="22"/>
      <c r="AB10" s="22"/>
      <c r="AC10" s="22"/>
      <c r="AD10" s="22"/>
      <c r="AE10" s="22"/>
      <c r="AF10" s="22"/>
      <c r="AG10" s="22"/>
      <c r="AH10" s="22"/>
      <c r="AI10" s="22"/>
      <c r="AJ10" s="22"/>
      <c r="AK10" s="29" t="s">
        <v>28</v>
      </c>
      <c r="AL10" s="22"/>
      <c r="AM10" s="22"/>
      <c r="AN10" s="27" t="s">
        <v>29</v>
      </c>
      <c r="AO10" s="22"/>
      <c r="AP10" s="22"/>
      <c r="AQ10" s="22"/>
      <c r="AR10" s="20"/>
      <c r="BG10" s="570"/>
      <c r="BS10" s="17" t="s">
        <v>7</v>
      </c>
    </row>
    <row r="11" spans="1:74" s="1" customFormat="1" ht="18.399999999999999" customHeight="1">
      <c r="B11" s="21"/>
      <c r="C11" s="22"/>
      <c r="D11" s="22"/>
      <c r="E11" s="27" t="s">
        <v>30</v>
      </c>
      <c r="F11" s="22"/>
      <c r="G11" s="22"/>
      <c r="H11" s="22"/>
      <c r="I11" s="22"/>
      <c r="J11" s="22"/>
      <c r="K11" s="22"/>
      <c r="L11" s="22"/>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9" t="s">
        <v>31</v>
      </c>
      <c r="AL11" s="22"/>
      <c r="AM11" s="22"/>
      <c r="AN11" s="27" t="s">
        <v>32</v>
      </c>
      <c r="AO11" s="22"/>
      <c r="AP11" s="22"/>
      <c r="AQ11" s="22"/>
      <c r="AR11" s="20"/>
      <c r="BG11" s="570"/>
      <c r="BS11" s="17" t="s">
        <v>7</v>
      </c>
    </row>
    <row r="12" spans="1:74" s="1" customFormat="1" ht="6.95" customHeight="1">
      <c r="B12" s="21"/>
      <c r="C12" s="22"/>
      <c r="D12" s="22"/>
      <c r="E12" s="22"/>
      <c r="F12" s="22"/>
      <c r="G12" s="22"/>
      <c r="H12" s="22"/>
      <c r="I12" s="22"/>
      <c r="J12" s="22"/>
      <c r="K12" s="22"/>
      <c r="L12" s="22"/>
      <c r="M12" s="22"/>
      <c r="N12" s="22"/>
      <c r="O12" s="22"/>
      <c r="P12" s="22"/>
      <c r="Q12" s="22"/>
      <c r="R12" s="22"/>
      <c r="S12" s="22"/>
      <c r="T12" s="22"/>
      <c r="U12" s="22"/>
      <c r="V12" s="22"/>
      <c r="W12" s="22"/>
      <c r="X12" s="22"/>
      <c r="Y12" s="22"/>
      <c r="Z12" s="22"/>
      <c r="AA12" s="22"/>
      <c r="AB12" s="22"/>
      <c r="AC12" s="22"/>
      <c r="AD12" s="22"/>
      <c r="AE12" s="22"/>
      <c r="AF12" s="22"/>
      <c r="AG12" s="22"/>
      <c r="AH12" s="22"/>
      <c r="AI12" s="22"/>
      <c r="AJ12" s="22"/>
      <c r="AK12" s="22"/>
      <c r="AL12" s="22"/>
      <c r="AM12" s="22"/>
      <c r="AN12" s="22"/>
      <c r="AO12" s="22"/>
      <c r="AP12" s="22"/>
      <c r="AQ12" s="22"/>
      <c r="AR12" s="20"/>
      <c r="BG12" s="570"/>
      <c r="BS12" s="17" t="s">
        <v>7</v>
      </c>
    </row>
    <row r="13" spans="1:74" s="1" customFormat="1" ht="12" customHeight="1">
      <c r="B13" s="21"/>
      <c r="C13" s="22"/>
      <c r="D13" s="29" t="s">
        <v>33</v>
      </c>
      <c r="E13" s="22"/>
      <c r="F13" s="22"/>
      <c r="G13" s="22"/>
      <c r="H13" s="22"/>
      <c r="I13" s="22"/>
      <c r="J13" s="22"/>
      <c r="K13" s="22"/>
      <c r="L13" s="22"/>
      <c r="M13" s="22"/>
      <c r="N13" s="22"/>
      <c r="O13" s="22"/>
      <c r="P13" s="22"/>
      <c r="Q13" s="22"/>
      <c r="R13" s="22"/>
      <c r="S13" s="22"/>
      <c r="T13" s="22"/>
      <c r="U13" s="22"/>
      <c r="V13" s="22"/>
      <c r="W13" s="22"/>
      <c r="X13" s="22"/>
      <c r="Y13" s="22"/>
      <c r="Z13" s="22"/>
      <c r="AA13" s="22"/>
      <c r="AB13" s="22"/>
      <c r="AC13" s="22"/>
      <c r="AD13" s="22"/>
      <c r="AE13" s="22"/>
      <c r="AF13" s="22"/>
      <c r="AG13" s="22"/>
      <c r="AH13" s="22"/>
      <c r="AI13" s="22"/>
      <c r="AJ13" s="22"/>
      <c r="AK13" s="29" t="s">
        <v>28</v>
      </c>
      <c r="AL13" s="22"/>
      <c r="AM13" s="22"/>
      <c r="AN13" s="31" t="s">
        <v>34</v>
      </c>
      <c r="AO13" s="22"/>
      <c r="AP13" s="22"/>
      <c r="AQ13" s="22"/>
      <c r="AR13" s="20"/>
      <c r="BG13" s="570"/>
      <c r="BS13" s="17" t="s">
        <v>7</v>
      </c>
    </row>
    <row r="14" spans="1:74" ht="12.75">
      <c r="B14" s="21"/>
      <c r="C14" s="22"/>
      <c r="D14" s="22"/>
      <c r="E14" s="564" t="s">
        <v>34</v>
      </c>
      <c r="F14" s="565"/>
      <c r="G14" s="565"/>
      <c r="H14" s="565"/>
      <c r="I14" s="565"/>
      <c r="J14" s="565"/>
      <c r="K14" s="565"/>
      <c r="L14" s="565"/>
      <c r="M14" s="565"/>
      <c r="N14" s="565"/>
      <c r="O14" s="565"/>
      <c r="P14" s="565"/>
      <c r="Q14" s="565"/>
      <c r="R14" s="565"/>
      <c r="S14" s="565"/>
      <c r="T14" s="565"/>
      <c r="U14" s="565"/>
      <c r="V14" s="565"/>
      <c r="W14" s="565"/>
      <c r="X14" s="565"/>
      <c r="Y14" s="565"/>
      <c r="Z14" s="565"/>
      <c r="AA14" s="565"/>
      <c r="AB14" s="565"/>
      <c r="AC14" s="565"/>
      <c r="AD14" s="565"/>
      <c r="AE14" s="565"/>
      <c r="AF14" s="565"/>
      <c r="AG14" s="565"/>
      <c r="AH14" s="565"/>
      <c r="AI14" s="565"/>
      <c r="AJ14" s="565"/>
      <c r="AK14" s="29" t="s">
        <v>31</v>
      </c>
      <c r="AL14" s="22"/>
      <c r="AM14" s="22"/>
      <c r="AN14" s="31" t="s">
        <v>34</v>
      </c>
      <c r="AO14" s="22"/>
      <c r="AP14" s="22"/>
      <c r="AQ14" s="22"/>
      <c r="AR14" s="20"/>
      <c r="BG14" s="570"/>
      <c r="BS14" s="17" t="s">
        <v>7</v>
      </c>
    </row>
    <row r="15" spans="1:74" s="1" customFormat="1" ht="6.95" customHeight="1">
      <c r="B15" s="21"/>
      <c r="C15" s="22"/>
      <c r="D15" s="22"/>
      <c r="E15" s="22"/>
      <c r="F15" s="22"/>
      <c r="G15" s="22"/>
      <c r="H15" s="22"/>
      <c r="I15" s="22"/>
      <c r="J15" s="22"/>
      <c r="K15" s="22"/>
      <c r="L15" s="22"/>
      <c r="M15" s="22"/>
      <c r="N15" s="22"/>
      <c r="O15" s="22"/>
      <c r="P15" s="22"/>
      <c r="Q15" s="22"/>
      <c r="R15" s="22"/>
      <c r="S15" s="22"/>
      <c r="T15" s="22"/>
      <c r="U15" s="22"/>
      <c r="V15" s="22"/>
      <c r="W15" s="22"/>
      <c r="X15" s="22"/>
      <c r="Y15" s="22"/>
      <c r="Z15" s="22"/>
      <c r="AA15" s="22"/>
      <c r="AB15" s="22"/>
      <c r="AC15" s="22"/>
      <c r="AD15" s="22"/>
      <c r="AE15" s="22"/>
      <c r="AF15" s="22"/>
      <c r="AG15" s="22"/>
      <c r="AH15" s="22"/>
      <c r="AI15" s="22"/>
      <c r="AJ15" s="22"/>
      <c r="AK15" s="22"/>
      <c r="AL15" s="22"/>
      <c r="AM15" s="22"/>
      <c r="AN15" s="22"/>
      <c r="AO15" s="22"/>
      <c r="AP15" s="22"/>
      <c r="AQ15" s="22"/>
      <c r="AR15" s="20"/>
      <c r="BG15" s="570"/>
      <c r="BS15" s="17" t="s">
        <v>4</v>
      </c>
    </row>
    <row r="16" spans="1:74" s="1" customFormat="1" ht="12" customHeight="1">
      <c r="B16" s="21"/>
      <c r="C16" s="22"/>
      <c r="D16" s="29" t="s">
        <v>35</v>
      </c>
      <c r="E16" s="22"/>
      <c r="F16" s="22"/>
      <c r="G16" s="22"/>
      <c r="H16" s="22"/>
      <c r="I16" s="22"/>
      <c r="J16" s="22"/>
      <c r="K16" s="22"/>
      <c r="L16" s="22"/>
      <c r="M16" s="22"/>
      <c r="N16" s="22"/>
      <c r="O16" s="22"/>
      <c r="P16" s="22"/>
      <c r="Q16" s="22"/>
      <c r="R16" s="22"/>
      <c r="S16" s="22"/>
      <c r="T16" s="22"/>
      <c r="U16" s="22"/>
      <c r="V16" s="22"/>
      <c r="W16" s="22"/>
      <c r="X16" s="22"/>
      <c r="Y16" s="22"/>
      <c r="Z16" s="22"/>
      <c r="AA16" s="22"/>
      <c r="AB16" s="22"/>
      <c r="AC16" s="22"/>
      <c r="AD16" s="22"/>
      <c r="AE16" s="22"/>
      <c r="AF16" s="22"/>
      <c r="AG16" s="22"/>
      <c r="AH16" s="22"/>
      <c r="AI16" s="22"/>
      <c r="AJ16" s="22"/>
      <c r="AK16" s="29" t="s">
        <v>28</v>
      </c>
      <c r="AL16" s="22"/>
      <c r="AM16" s="22"/>
      <c r="AN16" s="27" t="s">
        <v>36</v>
      </c>
      <c r="AO16" s="22"/>
      <c r="AP16" s="22"/>
      <c r="AQ16" s="22"/>
      <c r="AR16" s="20"/>
      <c r="BG16" s="570"/>
      <c r="BS16" s="17" t="s">
        <v>4</v>
      </c>
    </row>
    <row r="17" spans="1:71" s="1" customFormat="1" ht="18.399999999999999" customHeight="1">
      <c r="B17" s="21"/>
      <c r="C17" s="22"/>
      <c r="D17" s="22"/>
      <c r="E17" s="27" t="s">
        <v>37</v>
      </c>
      <c r="F17" s="22"/>
      <c r="G17" s="22"/>
      <c r="H17" s="22"/>
      <c r="I17" s="22"/>
      <c r="J17" s="22"/>
      <c r="K17" s="22"/>
      <c r="L17" s="22"/>
      <c r="M17" s="22"/>
      <c r="N17" s="22"/>
      <c r="O17" s="22"/>
      <c r="P17" s="22"/>
      <c r="Q17" s="22"/>
      <c r="R17" s="22"/>
      <c r="S17" s="22"/>
      <c r="T17" s="22"/>
      <c r="U17" s="22"/>
      <c r="V17" s="22"/>
      <c r="W17" s="22"/>
      <c r="X17" s="22"/>
      <c r="Y17" s="22"/>
      <c r="Z17" s="22"/>
      <c r="AA17" s="22"/>
      <c r="AB17" s="22"/>
      <c r="AC17" s="22"/>
      <c r="AD17" s="22"/>
      <c r="AE17" s="22"/>
      <c r="AF17" s="22"/>
      <c r="AG17" s="22"/>
      <c r="AH17" s="22"/>
      <c r="AI17" s="22"/>
      <c r="AJ17" s="22"/>
      <c r="AK17" s="29" t="s">
        <v>31</v>
      </c>
      <c r="AL17" s="22"/>
      <c r="AM17" s="22"/>
      <c r="AN17" s="27" t="s">
        <v>38</v>
      </c>
      <c r="AO17" s="22"/>
      <c r="AP17" s="22"/>
      <c r="AQ17" s="22"/>
      <c r="AR17" s="20"/>
      <c r="BG17" s="570"/>
      <c r="BS17" s="17" t="s">
        <v>5</v>
      </c>
    </row>
    <row r="18" spans="1:71" s="1" customFormat="1" ht="6.95" customHeight="1">
      <c r="B18" s="21"/>
      <c r="C18" s="22"/>
      <c r="D18" s="22"/>
      <c r="E18" s="22"/>
      <c r="F18" s="22"/>
      <c r="G18" s="22"/>
      <c r="H18" s="22"/>
      <c r="I18" s="22"/>
      <c r="J18" s="22"/>
      <c r="K18" s="22"/>
      <c r="L18" s="22"/>
      <c r="M18" s="22"/>
      <c r="N18" s="22"/>
      <c r="O18" s="22"/>
      <c r="P18" s="22"/>
      <c r="Q18" s="22"/>
      <c r="R18" s="22"/>
      <c r="S18" s="22"/>
      <c r="T18" s="22"/>
      <c r="U18" s="22"/>
      <c r="V18" s="22"/>
      <c r="W18" s="22"/>
      <c r="X18" s="22"/>
      <c r="Y18" s="22"/>
      <c r="Z18" s="22"/>
      <c r="AA18" s="22"/>
      <c r="AB18" s="22"/>
      <c r="AC18" s="22"/>
      <c r="AD18" s="22"/>
      <c r="AE18" s="22"/>
      <c r="AF18" s="22"/>
      <c r="AG18" s="22"/>
      <c r="AH18" s="22"/>
      <c r="AI18" s="22"/>
      <c r="AJ18" s="22"/>
      <c r="AK18" s="22"/>
      <c r="AL18" s="22"/>
      <c r="AM18" s="22"/>
      <c r="AN18" s="22"/>
      <c r="AO18" s="22"/>
      <c r="AP18" s="22"/>
      <c r="AQ18" s="22"/>
      <c r="AR18" s="20"/>
      <c r="BG18" s="570"/>
      <c r="BS18" s="17" t="s">
        <v>7</v>
      </c>
    </row>
    <row r="19" spans="1:71" s="1" customFormat="1" ht="12" customHeight="1">
      <c r="B19" s="21"/>
      <c r="C19" s="22"/>
      <c r="D19" s="29" t="s">
        <v>39</v>
      </c>
      <c r="E19" s="22"/>
      <c r="F19" s="22"/>
      <c r="G19" s="22"/>
      <c r="H19" s="22"/>
      <c r="I19" s="22"/>
      <c r="J19" s="22"/>
      <c r="K19" s="22"/>
      <c r="L19" s="22"/>
      <c r="M19" s="22"/>
      <c r="N19" s="22"/>
      <c r="O19" s="22"/>
      <c r="P19" s="22"/>
      <c r="Q19" s="22"/>
      <c r="R19" s="22"/>
      <c r="S19" s="22"/>
      <c r="T19" s="22"/>
      <c r="U19" s="22"/>
      <c r="V19" s="22"/>
      <c r="W19" s="22"/>
      <c r="X19" s="22"/>
      <c r="Y19" s="22"/>
      <c r="Z19" s="22"/>
      <c r="AA19" s="22"/>
      <c r="AB19" s="22"/>
      <c r="AC19" s="22"/>
      <c r="AD19" s="22"/>
      <c r="AE19" s="22"/>
      <c r="AF19" s="22"/>
      <c r="AG19" s="22"/>
      <c r="AH19" s="22"/>
      <c r="AI19" s="22"/>
      <c r="AJ19" s="22"/>
      <c r="AK19" s="29" t="s">
        <v>28</v>
      </c>
      <c r="AL19" s="22"/>
      <c r="AM19" s="22"/>
      <c r="AN19" s="27" t="s">
        <v>20</v>
      </c>
      <c r="AO19" s="22"/>
      <c r="AP19" s="22"/>
      <c r="AQ19" s="22"/>
      <c r="AR19" s="20"/>
      <c r="BG19" s="570"/>
      <c r="BS19" s="17" t="s">
        <v>7</v>
      </c>
    </row>
    <row r="20" spans="1:71" s="1" customFormat="1" ht="18.399999999999999" customHeight="1">
      <c r="B20" s="21"/>
      <c r="C20" s="22"/>
      <c r="D20" s="22"/>
      <c r="E20" s="27" t="s">
        <v>40</v>
      </c>
      <c r="F20" s="22"/>
      <c r="G20" s="22"/>
      <c r="H20" s="22"/>
      <c r="I20" s="22"/>
      <c r="J20" s="22"/>
      <c r="K20" s="22"/>
      <c r="L20" s="22"/>
      <c r="M20" s="22"/>
      <c r="N20" s="22"/>
      <c r="O20" s="22"/>
      <c r="P20" s="22"/>
      <c r="Q20" s="22"/>
      <c r="R20" s="22"/>
      <c r="S20" s="22"/>
      <c r="T20" s="22"/>
      <c r="U20" s="22"/>
      <c r="V20" s="22"/>
      <c r="W20" s="22"/>
      <c r="X20" s="22"/>
      <c r="Y20" s="22"/>
      <c r="Z20" s="22"/>
      <c r="AA20" s="22"/>
      <c r="AB20" s="22"/>
      <c r="AC20" s="22"/>
      <c r="AD20" s="22"/>
      <c r="AE20" s="22"/>
      <c r="AF20" s="22"/>
      <c r="AG20" s="22"/>
      <c r="AH20" s="22"/>
      <c r="AI20" s="22"/>
      <c r="AJ20" s="22"/>
      <c r="AK20" s="29" t="s">
        <v>31</v>
      </c>
      <c r="AL20" s="22"/>
      <c r="AM20" s="22"/>
      <c r="AN20" s="27" t="s">
        <v>20</v>
      </c>
      <c r="AO20" s="22"/>
      <c r="AP20" s="22"/>
      <c r="AQ20" s="22"/>
      <c r="AR20" s="20"/>
      <c r="BG20" s="570"/>
      <c r="BS20" s="17" t="s">
        <v>5</v>
      </c>
    </row>
    <row r="21" spans="1:71" s="1" customFormat="1" ht="6.95" customHeight="1">
      <c r="B21" s="21"/>
      <c r="C21" s="22"/>
      <c r="D21" s="22"/>
      <c r="E21" s="22"/>
      <c r="F21" s="22"/>
      <c r="G21" s="22"/>
      <c r="H21" s="22"/>
      <c r="I21" s="22"/>
      <c r="J21" s="22"/>
      <c r="K21" s="22"/>
      <c r="L21" s="22"/>
      <c r="M21" s="22"/>
      <c r="N21" s="22"/>
      <c r="O21" s="22"/>
      <c r="P21" s="22"/>
      <c r="Q21" s="22"/>
      <c r="R21" s="22"/>
      <c r="S21" s="22"/>
      <c r="T21" s="22"/>
      <c r="U21" s="22"/>
      <c r="V21" s="22"/>
      <c r="W21" s="22"/>
      <c r="X21" s="22"/>
      <c r="Y21" s="22"/>
      <c r="Z21" s="22"/>
      <c r="AA21" s="22"/>
      <c r="AB21" s="22"/>
      <c r="AC21" s="22"/>
      <c r="AD21" s="22"/>
      <c r="AE21" s="22"/>
      <c r="AF21" s="22"/>
      <c r="AG21" s="22"/>
      <c r="AH21" s="22"/>
      <c r="AI21" s="22"/>
      <c r="AJ21" s="22"/>
      <c r="AK21" s="22"/>
      <c r="AL21" s="22"/>
      <c r="AM21" s="22"/>
      <c r="AN21" s="22"/>
      <c r="AO21" s="22"/>
      <c r="AP21" s="22"/>
      <c r="AQ21" s="22"/>
      <c r="AR21" s="20"/>
      <c r="BG21" s="570"/>
    </row>
    <row r="22" spans="1:71" s="1" customFormat="1" ht="12" customHeight="1">
      <c r="B22" s="21"/>
      <c r="C22" s="22"/>
      <c r="D22" s="29" t="s">
        <v>41</v>
      </c>
      <c r="E22" s="22"/>
      <c r="F22" s="22"/>
      <c r="G22" s="22"/>
      <c r="H22" s="22"/>
      <c r="I22" s="22"/>
      <c r="J22" s="22"/>
      <c r="K22" s="22"/>
      <c r="L22" s="22"/>
      <c r="M22" s="22"/>
      <c r="N22" s="22"/>
      <c r="O22" s="22"/>
      <c r="P22" s="22"/>
      <c r="Q22" s="22"/>
      <c r="R22" s="22"/>
      <c r="S22" s="22"/>
      <c r="T22" s="22"/>
      <c r="U22" s="22"/>
      <c r="V22" s="22"/>
      <c r="W22" s="22"/>
      <c r="X22" s="22"/>
      <c r="Y22" s="22"/>
      <c r="Z22" s="22"/>
      <c r="AA22" s="22"/>
      <c r="AB22" s="22"/>
      <c r="AC22" s="22"/>
      <c r="AD22" s="22"/>
      <c r="AE22" s="22"/>
      <c r="AF22" s="22"/>
      <c r="AG22" s="22"/>
      <c r="AH22" s="22"/>
      <c r="AI22" s="22"/>
      <c r="AJ22" s="22"/>
      <c r="AK22" s="22"/>
      <c r="AL22" s="22"/>
      <c r="AM22" s="22"/>
      <c r="AN22" s="22"/>
      <c r="AO22" s="22"/>
      <c r="AP22" s="22"/>
      <c r="AQ22" s="22"/>
      <c r="AR22" s="20"/>
      <c r="BG22" s="570"/>
    </row>
    <row r="23" spans="1:71" s="1" customFormat="1" ht="51" customHeight="1">
      <c r="B23" s="21"/>
      <c r="C23" s="22"/>
      <c r="D23" s="22"/>
      <c r="E23" s="566" t="s">
        <v>42</v>
      </c>
      <c r="F23" s="566"/>
      <c r="G23" s="566"/>
      <c r="H23" s="566"/>
      <c r="I23" s="566"/>
      <c r="J23" s="566"/>
      <c r="K23" s="566"/>
      <c r="L23" s="566"/>
      <c r="M23" s="566"/>
      <c r="N23" s="566"/>
      <c r="O23" s="566"/>
      <c r="P23" s="566"/>
      <c r="Q23" s="566"/>
      <c r="R23" s="566"/>
      <c r="S23" s="566"/>
      <c r="T23" s="566"/>
      <c r="U23" s="566"/>
      <c r="V23" s="566"/>
      <c r="W23" s="566"/>
      <c r="X23" s="566"/>
      <c r="Y23" s="566"/>
      <c r="Z23" s="566"/>
      <c r="AA23" s="566"/>
      <c r="AB23" s="566"/>
      <c r="AC23" s="566"/>
      <c r="AD23" s="566"/>
      <c r="AE23" s="566"/>
      <c r="AF23" s="566"/>
      <c r="AG23" s="566"/>
      <c r="AH23" s="566"/>
      <c r="AI23" s="566"/>
      <c r="AJ23" s="566"/>
      <c r="AK23" s="566"/>
      <c r="AL23" s="566"/>
      <c r="AM23" s="566"/>
      <c r="AN23" s="566"/>
      <c r="AO23" s="22"/>
      <c r="AP23" s="22"/>
      <c r="AQ23" s="22"/>
      <c r="AR23" s="20"/>
      <c r="BG23" s="570"/>
    </row>
    <row r="24" spans="1:71" s="1" customFormat="1" ht="6.95" customHeight="1">
      <c r="B24" s="21"/>
      <c r="C24" s="22"/>
      <c r="D24" s="22"/>
      <c r="E24" s="22"/>
      <c r="F24" s="22"/>
      <c r="G24" s="22"/>
      <c r="H24" s="22"/>
      <c r="I24" s="22"/>
      <c r="J24" s="22"/>
      <c r="K24" s="22"/>
      <c r="L24" s="22"/>
      <c r="M24" s="22"/>
      <c r="N24" s="22"/>
      <c r="O24" s="22"/>
      <c r="P24" s="22"/>
      <c r="Q24" s="22"/>
      <c r="R24" s="22"/>
      <c r="S24" s="22"/>
      <c r="T24" s="22"/>
      <c r="U24" s="22"/>
      <c r="V24" s="22"/>
      <c r="W24" s="22"/>
      <c r="X24" s="22"/>
      <c r="Y24" s="22"/>
      <c r="Z24" s="22"/>
      <c r="AA24" s="22"/>
      <c r="AB24" s="22"/>
      <c r="AC24" s="22"/>
      <c r="AD24" s="22"/>
      <c r="AE24" s="22"/>
      <c r="AF24" s="22"/>
      <c r="AG24" s="22"/>
      <c r="AH24" s="22"/>
      <c r="AI24" s="22"/>
      <c r="AJ24" s="22"/>
      <c r="AK24" s="22"/>
      <c r="AL24" s="22"/>
      <c r="AM24" s="22"/>
      <c r="AN24" s="22"/>
      <c r="AO24" s="22"/>
      <c r="AP24" s="22"/>
      <c r="AQ24" s="22"/>
      <c r="AR24" s="20"/>
      <c r="BG24" s="570"/>
    </row>
    <row r="25" spans="1:71" s="1" customFormat="1" ht="6.95" customHeight="1">
      <c r="B25" s="21"/>
      <c r="C25" s="22"/>
      <c r="D25" s="32"/>
      <c r="E25" s="32"/>
      <c r="F25" s="32"/>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32"/>
      <c r="AM25" s="32"/>
      <c r="AN25" s="32"/>
      <c r="AO25" s="32"/>
      <c r="AP25" s="22"/>
      <c r="AQ25" s="22"/>
      <c r="AR25" s="20"/>
      <c r="BG25" s="570"/>
    </row>
    <row r="26" spans="1:71" s="2" customFormat="1" ht="25.9" customHeight="1">
      <c r="A26" s="33"/>
      <c r="B26" s="34"/>
      <c r="C26" s="35"/>
      <c r="D26" s="36" t="s">
        <v>43</v>
      </c>
      <c r="E26" s="37"/>
      <c r="F26" s="37"/>
      <c r="G26" s="37"/>
      <c r="H26" s="37"/>
      <c r="I26" s="37"/>
      <c r="J26" s="37"/>
      <c r="K26" s="37"/>
      <c r="L26" s="37"/>
      <c r="M26" s="37"/>
      <c r="N26" s="37"/>
      <c r="O26" s="37"/>
      <c r="P26" s="37"/>
      <c r="Q26" s="37"/>
      <c r="R26" s="37"/>
      <c r="S26" s="37"/>
      <c r="T26" s="37"/>
      <c r="U26" s="37"/>
      <c r="V26" s="37"/>
      <c r="W26" s="37"/>
      <c r="X26" s="37"/>
      <c r="Y26" s="37"/>
      <c r="Z26" s="37"/>
      <c r="AA26" s="37"/>
      <c r="AB26" s="37"/>
      <c r="AC26" s="37"/>
      <c r="AD26" s="37"/>
      <c r="AE26" s="37"/>
      <c r="AF26" s="37"/>
      <c r="AG26" s="37"/>
      <c r="AH26" s="37"/>
      <c r="AI26" s="37"/>
      <c r="AJ26" s="37"/>
      <c r="AK26" s="572">
        <f>ROUND(AG54,2)</f>
        <v>0</v>
      </c>
      <c r="AL26" s="573"/>
      <c r="AM26" s="573"/>
      <c r="AN26" s="573"/>
      <c r="AO26" s="573"/>
      <c r="AP26" s="35"/>
      <c r="AQ26" s="35"/>
      <c r="AR26" s="38"/>
      <c r="BG26" s="570"/>
    </row>
    <row r="27" spans="1:71" s="2" customFormat="1" ht="6.95" customHeight="1">
      <c r="A27" s="33"/>
      <c r="B27" s="34"/>
      <c r="C27" s="35"/>
      <c r="D27" s="35"/>
      <c r="E27" s="35"/>
      <c r="F27" s="35"/>
      <c r="G27" s="35"/>
      <c r="H27" s="35"/>
      <c r="I27" s="35"/>
      <c r="J27" s="35"/>
      <c r="K27" s="35"/>
      <c r="L27" s="35"/>
      <c r="M27" s="35"/>
      <c r="N27" s="35"/>
      <c r="O27" s="35"/>
      <c r="P27" s="35"/>
      <c r="Q27" s="35"/>
      <c r="R27" s="35"/>
      <c r="S27" s="35"/>
      <c r="T27" s="35"/>
      <c r="U27" s="35"/>
      <c r="V27" s="35"/>
      <c r="W27" s="35"/>
      <c r="X27" s="35"/>
      <c r="Y27" s="35"/>
      <c r="Z27" s="35"/>
      <c r="AA27" s="35"/>
      <c r="AB27" s="35"/>
      <c r="AC27" s="35"/>
      <c r="AD27" s="35"/>
      <c r="AE27" s="35"/>
      <c r="AF27" s="35"/>
      <c r="AG27" s="35"/>
      <c r="AH27" s="35"/>
      <c r="AI27" s="35"/>
      <c r="AJ27" s="35"/>
      <c r="AK27" s="35"/>
      <c r="AL27" s="35"/>
      <c r="AM27" s="35"/>
      <c r="AN27" s="35"/>
      <c r="AO27" s="35"/>
      <c r="AP27" s="35"/>
      <c r="AQ27" s="35"/>
      <c r="AR27" s="38"/>
      <c r="BG27" s="570"/>
    </row>
    <row r="28" spans="1:71" s="2" customFormat="1" ht="12.75">
      <c r="A28" s="33"/>
      <c r="B28" s="34"/>
      <c r="C28" s="35"/>
      <c r="D28" s="35"/>
      <c r="E28" s="35"/>
      <c r="F28" s="35"/>
      <c r="G28" s="35"/>
      <c r="H28" s="35"/>
      <c r="I28" s="35"/>
      <c r="J28" s="35"/>
      <c r="K28" s="35"/>
      <c r="L28" s="567" t="s">
        <v>44</v>
      </c>
      <c r="M28" s="567"/>
      <c r="N28" s="567"/>
      <c r="O28" s="567"/>
      <c r="P28" s="567"/>
      <c r="Q28" s="35"/>
      <c r="R28" s="35"/>
      <c r="S28" s="35"/>
      <c r="T28" s="35"/>
      <c r="U28" s="35"/>
      <c r="V28" s="35"/>
      <c r="W28" s="567" t="s">
        <v>45</v>
      </c>
      <c r="X28" s="567"/>
      <c r="Y28" s="567"/>
      <c r="Z28" s="567"/>
      <c r="AA28" s="567"/>
      <c r="AB28" s="567"/>
      <c r="AC28" s="567"/>
      <c r="AD28" s="567"/>
      <c r="AE28" s="567"/>
      <c r="AF28" s="35"/>
      <c r="AG28" s="35"/>
      <c r="AH28" s="35"/>
      <c r="AI28" s="35"/>
      <c r="AJ28" s="35"/>
      <c r="AK28" s="567" t="s">
        <v>46</v>
      </c>
      <c r="AL28" s="567"/>
      <c r="AM28" s="567"/>
      <c r="AN28" s="567"/>
      <c r="AO28" s="567"/>
      <c r="AP28" s="35"/>
      <c r="AQ28" s="35"/>
      <c r="AR28" s="38"/>
      <c r="BG28" s="570"/>
    </row>
    <row r="29" spans="1:71" s="3" customFormat="1" ht="14.45" customHeight="1">
      <c r="B29" s="39"/>
      <c r="C29" s="40"/>
      <c r="D29" s="29" t="s">
        <v>47</v>
      </c>
      <c r="E29" s="40"/>
      <c r="F29" s="29" t="s">
        <v>48</v>
      </c>
      <c r="G29" s="40"/>
      <c r="H29" s="40"/>
      <c r="I29" s="40"/>
      <c r="J29" s="40"/>
      <c r="K29" s="40"/>
      <c r="L29" s="568">
        <v>0.21</v>
      </c>
      <c r="M29" s="544"/>
      <c r="N29" s="544"/>
      <c r="O29" s="544"/>
      <c r="P29" s="544"/>
      <c r="Q29" s="40"/>
      <c r="R29" s="40"/>
      <c r="S29" s="40"/>
      <c r="T29" s="40"/>
      <c r="U29" s="40"/>
      <c r="V29" s="40"/>
      <c r="W29" s="543">
        <f>ROUND(BB54, 2)</f>
        <v>0</v>
      </c>
      <c r="X29" s="544"/>
      <c r="Y29" s="544"/>
      <c r="Z29" s="544"/>
      <c r="AA29" s="544"/>
      <c r="AB29" s="544"/>
      <c r="AC29" s="544"/>
      <c r="AD29" s="544"/>
      <c r="AE29" s="544"/>
      <c r="AF29" s="40"/>
      <c r="AG29" s="40"/>
      <c r="AH29" s="40"/>
      <c r="AI29" s="40"/>
      <c r="AJ29" s="40"/>
      <c r="AK29" s="543">
        <f>ROUND(AX54, 2)</f>
        <v>0</v>
      </c>
      <c r="AL29" s="544"/>
      <c r="AM29" s="544"/>
      <c r="AN29" s="544"/>
      <c r="AO29" s="544"/>
      <c r="AP29" s="40"/>
      <c r="AQ29" s="40"/>
      <c r="AR29" s="41"/>
      <c r="BG29" s="571"/>
    </row>
    <row r="30" spans="1:71" s="3" customFormat="1" ht="14.45" customHeight="1">
      <c r="B30" s="39"/>
      <c r="C30" s="40"/>
      <c r="D30" s="40"/>
      <c r="E30" s="40"/>
      <c r="F30" s="29" t="s">
        <v>49</v>
      </c>
      <c r="G30" s="40"/>
      <c r="H30" s="40"/>
      <c r="I30" s="40"/>
      <c r="J30" s="40"/>
      <c r="K30" s="40"/>
      <c r="L30" s="568">
        <v>0.15</v>
      </c>
      <c r="M30" s="544"/>
      <c r="N30" s="544"/>
      <c r="O30" s="544"/>
      <c r="P30" s="544"/>
      <c r="Q30" s="40"/>
      <c r="R30" s="40"/>
      <c r="S30" s="40"/>
      <c r="T30" s="40"/>
      <c r="U30" s="40"/>
      <c r="V30" s="40"/>
      <c r="W30" s="543">
        <f>ROUND(BC54, 2)</f>
        <v>0</v>
      </c>
      <c r="X30" s="544"/>
      <c r="Y30" s="544"/>
      <c r="Z30" s="544"/>
      <c r="AA30" s="544"/>
      <c r="AB30" s="544"/>
      <c r="AC30" s="544"/>
      <c r="AD30" s="544"/>
      <c r="AE30" s="544"/>
      <c r="AF30" s="40"/>
      <c r="AG30" s="40"/>
      <c r="AH30" s="40"/>
      <c r="AI30" s="40"/>
      <c r="AJ30" s="40"/>
      <c r="AK30" s="543">
        <f>ROUND(AY54, 2)</f>
        <v>0</v>
      </c>
      <c r="AL30" s="544"/>
      <c r="AM30" s="544"/>
      <c r="AN30" s="544"/>
      <c r="AO30" s="544"/>
      <c r="AP30" s="40"/>
      <c r="AQ30" s="40"/>
      <c r="AR30" s="41"/>
      <c r="BG30" s="571"/>
    </row>
    <row r="31" spans="1:71" s="3" customFormat="1" ht="14.45" hidden="1" customHeight="1">
      <c r="B31" s="39"/>
      <c r="C31" s="40"/>
      <c r="D31" s="40"/>
      <c r="E31" s="40"/>
      <c r="F31" s="29" t="s">
        <v>50</v>
      </c>
      <c r="G31" s="40"/>
      <c r="H31" s="40"/>
      <c r="I31" s="40"/>
      <c r="J31" s="40"/>
      <c r="K31" s="40"/>
      <c r="L31" s="568">
        <v>0.21</v>
      </c>
      <c r="M31" s="544"/>
      <c r="N31" s="544"/>
      <c r="O31" s="544"/>
      <c r="P31" s="544"/>
      <c r="Q31" s="40"/>
      <c r="R31" s="40"/>
      <c r="S31" s="40"/>
      <c r="T31" s="40"/>
      <c r="U31" s="40"/>
      <c r="V31" s="40"/>
      <c r="W31" s="543">
        <f>ROUND(BD54, 2)</f>
        <v>0</v>
      </c>
      <c r="X31" s="544"/>
      <c r="Y31" s="544"/>
      <c r="Z31" s="544"/>
      <c r="AA31" s="544"/>
      <c r="AB31" s="544"/>
      <c r="AC31" s="544"/>
      <c r="AD31" s="544"/>
      <c r="AE31" s="544"/>
      <c r="AF31" s="40"/>
      <c r="AG31" s="40"/>
      <c r="AH31" s="40"/>
      <c r="AI31" s="40"/>
      <c r="AJ31" s="40"/>
      <c r="AK31" s="543">
        <v>0</v>
      </c>
      <c r="AL31" s="544"/>
      <c r="AM31" s="544"/>
      <c r="AN31" s="544"/>
      <c r="AO31" s="544"/>
      <c r="AP31" s="40"/>
      <c r="AQ31" s="40"/>
      <c r="AR31" s="41"/>
      <c r="BG31" s="571"/>
    </row>
    <row r="32" spans="1:71" s="3" customFormat="1" ht="14.45" hidden="1" customHeight="1">
      <c r="B32" s="39"/>
      <c r="C32" s="40"/>
      <c r="D32" s="40"/>
      <c r="E32" s="40"/>
      <c r="F32" s="29" t="s">
        <v>51</v>
      </c>
      <c r="G32" s="40"/>
      <c r="H32" s="40"/>
      <c r="I32" s="40"/>
      <c r="J32" s="40"/>
      <c r="K32" s="40"/>
      <c r="L32" s="568">
        <v>0.15</v>
      </c>
      <c r="M32" s="544"/>
      <c r="N32" s="544"/>
      <c r="O32" s="544"/>
      <c r="P32" s="544"/>
      <c r="Q32" s="40"/>
      <c r="R32" s="40"/>
      <c r="S32" s="40"/>
      <c r="T32" s="40"/>
      <c r="U32" s="40"/>
      <c r="V32" s="40"/>
      <c r="W32" s="543">
        <f>ROUND(BE54, 2)</f>
        <v>0</v>
      </c>
      <c r="X32" s="544"/>
      <c r="Y32" s="544"/>
      <c r="Z32" s="544"/>
      <c r="AA32" s="544"/>
      <c r="AB32" s="544"/>
      <c r="AC32" s="544"/>
      <c r="AD32" s="544"/>
      <c r="AE32" s="544"/>
      <c r="AF32" s="40"/>
      <c r="AG32" s="40"/>
      <c r="AH32" s="40"/>
      <c r="AI32" s="40"/>
      <c r="AJ32" s="40"/>
      <c r="AK32" s="543">
        <v>0</v>
      </c>
      <c r="AL32" s="544"/>
      <c r="AM32" s="544"/>
      <c r="AN32" s="544"/>
      <c r="AO32" s="544"/>
      <c r="AP32" s="40"/>
      <c r="AQ32" s="40"/>
      <c r="AR32" s="41"/>
      <c r="BG32" s="571"/>
    </row>
    <row r="33" spans="1:59" s="3" customFormat="1" ht="14.45" hidden="1" customHeight="1">
      <c r="B33" s="39"/>
      <c r="C33" s="40"/>
      <c r="D33" s="40"/>
      <c r="E33" s="40"/>
      <c r="F33" s="29" t="s">
        <v>52</v>
      </c>
      <c r="G33" s="40"/>
      <c r="H33" s="40"/>
      <c r="I33" s="40"/>
      <c r="J33" s="40"/>
      <c r="K33" s="40"/>
      <c r="L33" s="568">
        <v>0</v>
      </c>
      <c r="M33" s="544"/>
      <c r="N33" s="544"/>
      <c r="O33" s="544"/>
      <c r="P33" s="544"/>
      <c r="Q33" s="40"/>
      <c r="R33" s="40"/>
      <c r="S33" s="40"/>
      <c r="T33" s="40"/>
      <c r="U33" s="40"/>
      <c r="V33" s="40"/>
      <c r="W33" s="543">
        <f>ROUND(BF54, 2)</f>
        <v>0</v>
      </c>
      <c r="X33" s="544"/>
      <c r="Y33" s="544"/>
      <c r="Z33" s="544"/>
      <c r="AA33" s="544"/>
      <c r="AB33" s="544"/>
      <c r="AC33" s="544"/>
      <c r="AD33" s="544"/>
      <c r="AE33" s="544"/>
      <c r="AF33" s="40"/>
      <c r="AG33" s="40"/>
      <c r="AH33" s="40"/>
      <c r="AI33" s="40"/>
      <c r="AJ33" s="40"/>
      <c r="AK33" s="543">
        <v>0</v>
      </c>
      <c r="AL33" s="544"/>
      <c r="AM33" s="544"/>
      <c r="AN33" s="544"/>
      <c r="AO33" s="544"/>
      <c r="AP33" s="40"/>
      <c r="AQ33" s="40"/>
      <c r="AR33" s="41"/>
    </row>
    <row r="34" spans="1:59" s="2" customFormat="1" ht="6.95" customHeight="1">
      <c r="A34" s="33"/>
      <c r="B34" s="34"/>
      <c r="C34" s="35"/>
      <c r="D34" s="35"/>
      <c r="E34" s="35"/>
      <c r="F34" s="35"/>
      <c r="G34" s="35"/>
      <c r="H34" s="35"/>
      <c r="I34" s="35"/>
      <c r="J34" s="35"/>
      <c r="K34" s="35"/>
      <c r="L34" s="35"/>
      <c r="M34" s="35"/>
      <c r="N34" s="35"/>
      <c r="O34" s="35"/>
      <c r="P34" s="35"/>
      <c r="Q34" s="35"/>
      <c r="R34" s="35"/>
      <c r="S34" s="35"/>
      <c r="T34" s="35"/>
      <c r="U34" s="35"/>
      <c r="V34" s="35"/>
      <c r="W34" s="35"/>
      <c r="X34" s="35"/>
      <c r="Y34" s="35"/>
      <c r="Z34" s="35"/>
      <c r="AA34" s="35"/>
      <c r="AB34" s="35"/>
      <c r="AC34" s="35"/>
      <c r="AD34" s="35"/>
      <c r="AE34" s="35"/>
      <c r="AF34" s="35"/>
      <c r="AG34" s="35"/>
      <c r="AH34" s="35"/>
      <c r="AI34" s="35"/>
      <c r="AJ34" s="35"/>
      <c r="AK34" s="35"/>
      <c r="AL34" s="35"/>
      <c r="AM34" s="35"/>
      <c r="AN34" s="35"/>
      <c r="AO34" s="35"/>
      <c r="AP34" s="35"/>
      <c r="AQ34" s="35"/>
      <c r="AR34" s="38"/>
      <c r="BG34" s="33"/>
    </row>
    <row r="35" spans="1:59" s="2" customFormat="1" ht="25.9" customHeight="1">
      <c r="A35" s="33"/>
      <c r="B35" s="34"/>
      <c r="C35" s="42"/>
      <c r="D35" s="43" t="s">
        <v>53</v>
      </c>
      <c r="E35" s="44"/>
      <c r="F35" s="44"/>
      <c r="G35" s="44"/>
      <c r="H35" s="44"/>
      <c r="I35" s="44"/>
      <c r="J35" s="44"/>
      <c r="K35" s="44"/>
      <c r="L35" s="44"/>
      <c r="M35" s="44"/>
      <c r="N35" s="44"/>
      <c r="O35" s="44"/>
      <c r="P35" s="44"/>
      <c r="Q35" s="44"/>
      <c r="R35" s="44"/>
      <c r="S35" s="44"/>
      <c r="T35" s="45" t="s">
        <v>54</v>
      </c>
      <c r="U35" s="44"/>
      <c r="V35" s="44"/>
      <c r="W35" s="44"/>
      <c r="X35" s="545" t="s">
        <v>55</v>
      </c>
      <c r="Y35" s="546"/>
      <c r="Z35" s="546"/>
      <c r="AA35" s="546"/>
      <c r="AB35" s="546"/>
      <c r="AC35" s="44"/>
      <c r="AD35" s="44"/>
      <c r="AE35" s="44"/>
      <c r="AF35" s="44"/>
      <c r="AG35" s="44"/>
      <c r="AH35" s="44"/>
      <c r="AI35" s="44"/>
      <c r="AJ35" s="44"/>
      <c r="AK35" s="547">
        <f>SUM(AK26:AK33)</f>
        <v>0</v>
      </c>
      <c r="AL35" s="546"/>
      <c r="AM35" s="546"/>
      <c r="AN35" s="546"/>
      <c r="AO35" s="548"/>
      <c r="AP35" s="42"/>
      <c r="AQ35" s="42"/>
      <c r="AR35" s="38"/>
      <c r="BG35" s="33"/>
    </row>
    <row r="36" spans="1:59" s="2" customFormat="1" ht="6.95" customHeight="1">
      <c r="A36" s="33"/>
      <c r="B36" s="34"/>
      <c r="C36" s="35"/>
      <c r="D36" s="35"/>
      <c r="E36" s="35"/>
      <c r="F36" s="35"/>
      <c r="G36" s="35"/>
      <c r="H36" s="35"/>
      <c r="I36" s="35"/>
      <c r="J36" s="35"/>
      <c r="K36" s="35"/>
      <c r="L36" s="35"/>
      <c r="M36" s="35"/>
      <c r="N36" s="35"/>
      <c r="O36" s="35"/>
      <c r="P36" s="35"/>
      <c r="Q36" s="35"/>
      <c r="R36" s="35"/>
      <c r="S36" s="35"/>
      <c r="T36" s="35"/>
      <c r="U36" s="35"/>
      <c r="V36" s="35"/>
      <c r="W36" s="35"/>
      <c r="X36" s="35"/>
      <c r="Y36" s="35"/>
      <c r="Z36" s="35"/>
      <c r="AA36" s="35"/>
      <c r="AB36" s="35"/>
      <c r="AC36" s="35"/>
      <c r="AD36" s="35"/>
      <c r="AE36" s="35"/>
      <c r="AF36" s="35"/>
      <c r="AG36" s="35"/>
      <c r="AH36" s="35"/>
      <c r="AI36" s="35"/>
      <c r="AJ36" s="35"/>
      <c r="AK36" s="35"/>
      <c r="AL36" s="35"/>
      <c r="AM36" s="35"/>
      <c r="AN36" s="35"/>
      <c r="AO36" s="35"/>
      <c r="AP36" s="35"/>
      <c r="AQ36" s="35"/>
      <c r="AR36" s="38"/>
      <c r="BG36" s="33"/>
    </row>
    <row r="37" spans="1:59" s="2" customFormat="1" ht="6.95" customHeight="1">
      <c r="A37" s="33"/>
      <c r="B37" s="46"/>
      <c r="C37" s="47"/>
      <c r="D37" s="47"/>
      <c r="E37" s="47"/>
      <c r="F37" s="47"/>
      <c r="G37" s="47"/>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38"/>
      <c r="BG37" s="33"/>
    </row>
    <row r="41" spans="1:59" s="2" customFormat="1" ht="6.95" customHeight="1">
      <c r="A41" s="33"/>
      <c r="B41" s="48"/>
      <c r="C41" s="49"/>
      <c r="D41" s="49"/>
      <c r="E41" s="49"/>
      <c r="F41" s="49"/>
      <c r="G41" s="49"/>
      <c r="H41" s="49"/>
      <c r="I41" s="49"/>
      <c r="J41" s="49"/>
      <c r="K41" s="49"/>
      <c r="L41" s="49"/>
      <c r="M41" s="49"/>
      <c r="N41" s="49"/>
      <c r="O41" s="49"/>
      <c r="P41" s="49"/>
      <c r="Q41" s="49"/>
      <c r="R41" s="49"/>
      <c r="S41" s="49"/>
      <c r="T41" s="49"/>
      <c r="U41" s="49"/>
      <c r="V41" s="49"/>
      <c r="W41" s="49"/>
      <c r="X41" s="49"/>
      <c r="Y41" s="49"/>
      <c r="Z41" s="49"/>
      <c r="AA41" s="49"/>
      <c r="AB41" s="49"/>
      <c r="AC41" s="49"/>
      <c r="AD41" s="49"/>
      <c r="AE41" s="49"/>
      <c r="AF41" s="49"/>
      <c r="AG41" s="49"/>
      <c r="AH41" s="49"/>
      <c r="AI41" s="49"/>
      <c r="AJ41" s="49"/>
      <c r="AK41" s="49"/>
      <c r="AL41" s="49"/>
      <c r="AM41" s="49"/>
      <c r="AN41" s="49"/>
      <c r="AO41" s="49"/>
      <c r="AP41" s="49"/>
      <c r="AQ41" s="49"/>
      <c r="AR41" s="38"/>
      <c r="BG41" s="33"/>
    </row>
    <row r="42" spans="1:59" s="2" customFormat="1" ht="24.95" customHeight="1">
      <c r="A42" s="33"/>
      <c r="B42" s="34"/>
      <c r="C42" s="23" t="s">
        <v>56</v>
      </c>
      <c r="D42" s="35"/>
      <c r="E42" s="35"/>
      <c r="F42" s="35"/>
      <c r="G42" s="35"/>
      <c r="H42" s="35"/>
      <c r="I42" s="35"/>
      <c r="J42" s="35"/>
      <c r="K42" s="35"/>
      <c r="L42" s="35"/>
      <c r="M42" s="35"/>
      <c r="N42" s="35"/>
      <c r="O42" s="35"/>
      <c r="P42" s="35"/>
      <c r="Q42" s="35"/>
      <c r="R42" s="35"/>
      <c r="S42" s="35"/>
      <c r="T42" s="35"/>
      <c r="U42" s="35"/>
      <c r="V42" s="35"/>
      <c r="W42" s="35"/>
      <c r="X42" s="35"/>
      <c r="Y42" s="35"/>
      <c r="Z42" s="35"/>
      <c r="AA42" s="35"/>
      <c r="AB42" s="35"/>
      <c r="AC42" s="35"/>
      <c r="AD42" s="35"/>
      <c r="AE42" s="35"/>
      <c r="AF42" s="35"/>
      <c r="AG42" s="35"/>
      <c r="AH42" s="35"/>
      <c r="AI42" s="35"/>
      <c r="AJ42" s="35"/>
      <c r="AK42" s="35"/>
      <c r="AL42" s="35"/>
      <c r="AM42" s="35"/>
      <c r="AN42" s="35"/>
      <c r="AO42" s="35"/>
      <c r="AP42" s="35"/>
      <c r="AQ42" s="35"/>
      <c r="AR42" s="38"/>
      <c r="BG42" s="33"/>
    </row>
    <row r="43" spans="1:59" s="2" customFormat="1" ht="6.95" customHeight="1">
      <c r="A43" s="33"/>
      <c r="B43" s="34"/>
      <c r="C43" s="35"/>
      <c r="D43" s="35"/>
      <c r="E43" s="35"/>
      <c r="F43" s="35"/>
      <c r="G43" s="35"/>
      <c r="H43" s="35"/>
      <c r="I43" s="35"/>
      <c r="J43" s="35"/>
      <c r="K43" s="35"/>
      <c r="L43" s="35"/>
      <c r="M43" s="35"/>
      <c r="N43" s="35"/>
      <c r="O43" s="35"/>
      <c r="P43" s="35"/>
      <c r="Q43" s="35"/>
      <c r="R43" s="35"/>
      <c r="S43" s="35"/>
      <c r="T43" s="35"/>
      <c r="U43" s="35"/>
      <c r="V43" s="35"/>
      <c r="W43" s="35"/>
      <c r="X43" s="35"/>
      <c r="Y43" s="35"/>
      <c r="Z43" s="35"/>
      <c r="AA43" s="35"/>
      <c r="AB43" s="35"/>
      <c r="AC43" s="35"/>
      <c r="AD43" s="35"/>
      <c r="AE43" s="35"/>
      <c r="AF43" s="35"/>
      <c r="AG43" s="35"/>
      <c r="AH43" s="35"/>
      <c r="AI43" s="35"/>
      <c r="AJ43" s="35"/>
      <c r="AK43" s="35"/>
      <c r="AL43" s="35"/>
      <c r="AM43" s="35"/>
      <c r="AN43" s="35"/>
      <c r="AO43" s="35"/>
      <c r="AP43" s="35"/>
      <c r="AQ43" s="35"/>
      <c r="AR43" s="38"/>
      <c r="BG43" s="33"/>
    </row>
    <row r="44" spans="1:59" s="4" customFormat="1" ht="12" customHeight="1">
      <c r="B44" s="50"/>
      <c r="C44" s="29" t="s">
        <v>14</v>
      </c>
      <c r="D44" s="51"/>
      <c r="E44" s="51"/>
      <c r="F44" s="51"/>
      <c r="G44" s="51"/>
      <c r="H44" s="51"/>
      <c r="I44" s="51"/>
      <c r="J44" s="51"/>
      <c r="K44" s="51"/>
      <c r="L44" s="51" t="str">
        <f>K5</f>
        <v>A3_19-01</v>
      </c>
      <c r="M44" s="51"/>
      <c r="N44" s="51"/>
      <c r="O44" s="51"/>
      <c r="P44" s="51"/>
      <c r="Q44" s="51"/>
      <c r="R44" s="51"/>
      <c r="S44" s="51"/>
      <c r="T44" s="51"/>
      <c r="U44" s="51"/>
      <c r="V44" s="51"/>
      <c r="W44" s="51"/>
      <c r="X44" s="51"/>
      <c r="Y44" s="51"/>
      <c r="Z44" s="51"/>
      <c r="AA44" s="51"/>
      <c r="AB44" s="51"/>
      <c r="AC44" s="51"/>
      <c r="AD44" s="51"/>
      <c r="AE44" s="51"/>
      <c r="AF44" s="51"/>
      <c r="AG44" s="51"/>
      <c r="AH44" s="51"/>
      <c r="AI44" s="51"/>
      <c r="AJ44" s="51"/>
      <c r="AK44" s="51"/>
      <c r="AL44" s="51"/>
      <c r="AM44" s="51"/>
      <c r="AN44" s="51"/>
      <c r="AO44" s="51"/>
      <c r="AP44" s="51"/>
      <c r="AQ44" s="51"/>
      <c r="AR44" s="52"/>
    </row>
    <row r="45" spans="1:59" s="5" customFormat="1" ht="36.950000000000003" customHeight="1">
      <c r="B45" s="53"/>
      <c r="C45" s="54" t="s">
        <v>17</v>
      </c>
      <c r="D45" s="55"/>
      <c r="E45" s="55"/>
      <c r="F45" s="55"/>
      <c r="G45" s="55"/>
      <c r="H45" s="55"/>
      <c r="I45" s="55"/>
      <c r="J45" s="55"/>
      <c r="K45" s="55"/>
      <c r="L45" s="558" t="str">
        <f>K6</f>
        <v>Rekonstrukce provozní budovy OŘ Plzeň v ŽST Veselí nad Lužnicí - SOUTĚŽ</v>
      </c>
      <c r="M45" s="559"/>
      <c r="N45" s="559"/>
      <c r="O45" s="559"/>
      <c r="P45" s="559"/>
      <c r="Q45" s="559"/>
      <c r="R45" s="559"/>
      <c r="S45" s="559"/>
      <c r="T45" s="559"/>
      <c r="U45" s="559"/>
      <c r="V45" s="559"/>
      <c r="W45" s="559"/>
      <c r="X45" s="559"/>
      <c r="Y45" s="559"/>
      <c r="Z45" s="559"/>
      <c r="AA45" s="559"/>
      <c r="AB45" s="559"/>
      <c r="AC45" s="559"/>
      <c r="AD45" s="559"/>
      <c r="AE45" s="559"/>
      <c r="AF45" s="559"/>
      <c r="AG45" s="559"/>
      <c r="AH45" s="559"/>
      <c r="AI45" s="559"/>
      <c r="AJ45" s="559"/>
      <c r="AK45" s="559"/>
      <c r="AL45" s="559"/>
      <c r="AM45" s="559"/>
      <c r="AN45" s="559"/>
      <c r="AO45" s="559"/>
      <c r="AP45" s="55"/>
      <c r="AQ45" s="55"/>
      <c r="AR45" s="56"/>
    </row>
    <row r="46" spans="1:59" s="2" customFormat="1" ht="6.95" customHeight="1">
      <c r="A46" s="33"/>
      <c r="B46" s="34"/>
      <c r="C46" s="35"/>
      <c r="D46" s="35"/>
      <c r="E46" s="35"/>
      <c r="F46" s="35"/>
      <c r="G46" s="35"/>
      <c r="H46" s="35"/>
      <c r="I46" s="35"/>
      <c r="J46" s="35"/>
      <c r="K46" s="35"/>
      <c r="L46" s="35"/>
      <c r="M46" s="35"/>
      <c r="N46" s="35"/>
      <c r="O46" s="35"/>
      <c r="P46" s="35"/>
      <c r="Q46" s="35"/>
      <c r="R46" s="35"/>
      <c r="S46" s="35"/>
      <c r="T46" s="35"/>
      <c r="U46" s="35"/>
      <c r="V46" s="35"/>
      <c r="W46" s="35"/>
      <c r="X46" s="35"/>
      <c r="Y46" s="35"/>
      <c r="Z46" s="35"/>
      <c r="AA46" s="35"/>
      <c r="AB46" s="35"/>
      <c r="AC46" s="35"/>
      <c r="AD46" s="35"/>
      <c r="AE46" s="35"/>
      <c r="AF46" s="35"/>
      <c r="AG46" s="35"/>
      <c r="AH46" s="35"/>
      <c r="AI46" s="35"/>
      <c r="AJ46" s="35"/>
      <c r="AK46" s="35"/>
      <c r="AL46" s="35"/>
      <c r="AM46" s="35"/>
      <c r="AN46" s="35"/>
      <c r="AO46" s="35"/>
      <c r="AP46" s="35"/>
      <c r="AQ46" s="35"/>
      <c r="AR46" s="38"/>
      <c r="BG46" s="33"/>
    </row>
    <row r="47" spans="1:59" s="2" customFormat="1" ht="12" customHeight="1">
      <c r="A47" s="33"/>
      <c r="B47" s="34"/>
      <c r="C47" s="29" t="s">
        <v>23</v>
      </c>
      <c r="D47" s="35"/>
      <c r="E47" s="35"/>
      <c r="F47" s="35"/>
      <c r="G47" s="35"/>
      <c r="H47" s="35"/>
      <c r="I47" s="35"/>
      <c r="J47" s="35"/>
      <c r="K47" s="35"/>
      <c r="L47" s="57" t="str">
        <f>IF(K8="","",K8)</f>
        <v>4348/25, 4348/27 k.ú. Veselí nad Lužnicí</v>
      </c>
      <c r="M47" s="35"/>
      <c r="N47" s="35"/>
      <c r="O47" s="35"/>
      <c r="P47" s="35"/>
      <c r="Q47" s="35"/>
      <c r="R47" s="35"/>
      <c r="S47" s="35"/>
      <c r="T47" s="35"/>
      <c r="U47" s="35"/>
      <c r="V47" s="35"/>
      <c r="W47" s="35"/>
      <c r="X47" s="35"/>
      <c r="Y47" s="35"/>
      <c r="Z47" s="35"/>
      <c r="AA47" s="35"/>
      <c r="AB47" s="35"/>
      <c r="AC47" s="35"/>
      <c r="AD47" s="35"/>
      <c r="AE47" s="35"/>
      <c r="AF47" s="35"/>
      <c r="AG47" s="35"/>
      <c r="AH47" s="35"/>
      <c r="AI47" s="29" t="s">
        <v>25</v>
      </c>
      <c r="AJ47" s="35"/>
      <c r="AK47" s="35"/>
      <c r="AL47" s="35"/>
      <c r="AM47" s="560" t="str">
        <f>IF(AN8= "","",AN8)</f>
        <v>22. 1. 2020</v>
      </c>
      <c r="AN47" s="560"/>
      <c r="AO47" s="35"/>
      <c r="AP47" s="35"/>
      <c r="AQ47" s="35"/>
      <c r="AR47" s="38"/>
      <c r="BG47" s="33"/>
    </row>
    <row r="48" spans="1:59" s="2" customFormat="1" ht="6.95" customHeight="1">
      <c r="A48" s="33"/>
      <c r="B48" s="34"/>
      <c r="C48" s="35"/>
      <c r="D48" s="35"/>
      <c r="E48" s="35"/>
      <c r="F48" s="35"/>
      <c r="G48" s="35"/>
      <c r="H48" s="35"/>
      <c r="I48" s="35"/>
      <c r="J48" s="35"/>
      <c r="K48" s="35"/>
      <c r="L48" s="35"/>
      <c r="M48" s="35"/>
      <c r="N48" s="35"/>
      <c r="O48" s="35"/>
      <c r="P48" s="35"/>
      <c r="Q48" s="35"/>
      <c r="R48" s="35"/>
      <c r="S48" s="35"/>
      <c r="T48" s="35"/>
      <c r="U48" s="35"/>
      <c r="V48" s="35"/>
      <c r="W48" s="35"/>
      <c r="X48" s="35"/>
      <c r="Y48" s="35"/>
      <c r="Z48" s="35"/>
      <c r="AA48" s="35"/>
      <c r="AB48" s="35"/>
      <c r="AC48" s="35"/>
      <c r="AD48" s="35"/>
      <c r="AE48" s="35"/>
      <c r="AF48" s="35"/>
      <c r="AG48" s="35"/>
      <c r="AH48" s="35"/>
      <c r="AI48" s="35"/>
      <c r="AJ48" s="35"/>
      <c r="AK48" s="35"/>
      <c r="AL48" s="35"/>
      <c r="AM48" s="35"/>
      <c r="AN48" s="35"/>
      <c r="AO48" s="35"/>
      <c r="AP48" s="35"/>
      <c r="AQ48" s="35"/>
      <c r="AR48" s="38"/>
      <c r="BG48" s="33"/>
    </row>
    <row r="49" spans="1:91" s="2" customFormat="1" ht="15.2" customHeight="1">
      <c r="A49" s="33"/>
      <c r="B49" s="34"/>
      <c r="C49" s="29" t="s">
        <v>27</v>
      </c>
      <c r="D49" s="35"/>
      <c r="E49" s="35"/>
      <c r="F49" s="35"/>
      <c r="G49" s="35"/>
      <c r="H49" s="35"/>
      <c r="I49" s="35"/>
      <c r="J49" s="35"/>
      <c r="K49" s="35"/>
      <c r="L49" s="51" t="str">
        <f>IF(E11= "","",E11)</f>
        <v>Správa železniční dopravní cesty, s.o.</v>
      </c>
      <c r="M49" s="35"/>
      <c r="N49" s="35"/>
      <c r="O49" s="35"/>
      <c r="P49" s="35"/>
      <c r="Q49" s="35"/>
      <c r="R49" s="35"/>
      <c r="S49" s="35"/>
      <c r="T49" s="35"/>
      <c r="U49" s="35"/>
      <c r="V49" s="35"/>
      <c r="W49" s="35"/>
      <c r="X49" s="35"/>
      <c r="Y49" s="35"/>
      <c r="Z49" s="35"/>
      <c r="AA49" s="35"/>
      <c r="AB49" s="35"/>
      <c r="AC49" s="35"/>
      <c r="AD49" s="35"/>
      <c r="AE49" s="35"/>
      <c r="AF49" s="35"/>
      <c r="AG49" s="35"/>
      <c r="AH49" s="35"/>
      <c r="AI49" s="29" t="s">
        <v>35</v>
      </c>
      <c r="AJ49" s="35"/>
      <c r="AK49" s="35"/>
      <c r="AL49" s="35"/>
      <c r="AM49" s="556" t="str">
        <f>IF(E17="","",E17)</f>
        <v>A 3 PROJEKT, s.r.o.</v>
      </c>
      <c r="AN49" s="557"/>
      <c r="AO49" s="557"/>
      <c r="AP49" s="557"/>
      <c r="AQ49" s="35"/>
      <c r="AR49" s="38"/>
      <c r="AS49" s="550" t="s">
        <v>57</v>
      </c>
      <c r="AT49" s="551"/>
      <c r="AU49" s="58"/>
      <c r="AV49" s="58"/>
      <c r="AW49" s="58"/>
      <c r="AX49" s="58"/>
      <c r="AY49" s="58"/>
      <c r="AZ49" s="58"/>
      <c r="BA49" s="58"/>
      <c r="BB49" s="58"/>
      <c r="BC49" s="58"/>
      <c r="BD49" s="58"/>
      <c r="BE49" s="58"/>
      <c r="BF49" s="59"/>
      <c r="BG49" s="33"/>
    </row>
    <row r="50" spans="1:91" s="2" customFormat="1" ht="15.2" customHeight="1">
      <c r="A50" s="33"/>
      <c r="B50" s="34"/>
      <c r="C50" s="29" t="s">
        <v>33</v>
      </c>
      <c r="D50" s="35"/>
      <c r="E50" s="35"/>
      <c r="F50" s="35"/>
      <c r="G50" s="35"/>
      <c r="H50" s="35"/>
      <c r="I50" s="35"/>
      <c r="J50" s="35"/>
      <c r="K50" s="35"/>
      <c r="L50" s="51" t="str">
        <f>IF(E14= "Vyplň údaj","",E14)</f>
        <v/>
      </c>
      <c r="M50" s="35"/>
      <c r="N50" s="35"/>
      <c r="O50" s="35"/>
      <c r="P50" s="35"/>
      <c r="Q50" s="35"/>
      <c r="R50" s="35"/>
      <c r="S50" s="35"/>
      <c r="T50" s="35"/>
      <c r="U50" s="35"/>
      <c r="V50" s="35"/>
      <c r="W50" s="35"/>
      <c r="X50" s="35"/>
      <c r="Y50" s="35"/>
      <c r="Z50" s="35"/>
      <c r="AA50" s="35"/>
      <c r="AB50" s="35"/>
      <c r="AC50" s="35"/>
      <c r="AD50" s="35"/>
      <c r="AE50" s="35"/>
      <c r="AF50" s="35"/>
      <c r="AG50" s="35"/>
      <c r="AH50" s="35"/>
      <c r="AI50" s="29" t="s">
        <v>39</v>
      </c>
      <c r="AJ50" s="35"/>
      <c r="AK50" s="35"/>
      <c r="AL50" s="35"/>
      <c r="AM50" s="556" t="str">
        <f>IF(E20="","",E20)</f>
        <v>Zbyněk Dubský</v>
      </c>
      <c r="AN50" s="557"/>
      <c r="AO50" s="557"/>
      <c r="AP50" s="557"/>
      <c r="AQ50" s="35"/>
      <c r="AR50" s="38"/>
      <c r="AS50" s="552"/>
      <c r="AT50" s="553"/>
      <c r="AU50" s="60"/>
      <c r="AV50" s="60"/>
      <c r="AW50" s="60"/>
      <c r="AX50" s="60"/>
      <c r="AY50" s="60"/>
      <c r="AZ50" s="60"/>
      <c r="BA50" s="60"/>
      <c r="BB50" s="60"/>
      <c r="BC50" s="60"/>
      <c r="BD50" s="60"/>
      <c r="BE50" s="60"/>
      <c r="BF50" s="61"/>
      <c r="BG50" s="33"/>
    </row>
    <row r="51" spans="1:91" s="2" customFormat="1" ht="10.9" customHeight="1">
      <c r="A51" s="33"/>
      <c r="B51" s="34"/>
      <c r="C51" s="35"/>
      <c r="D51" s="35"/>
      <c r="E51" s="35"/>
      <c r="F51" s="35"/>
      <c r="G51" s="35"/>
      <c r="H51" s="35"/>
      <c r="I51" s="35"/>
      <c r="J51" s="35"/>
      <c r="K51" s="35"/>
      <c r="L51" s="35"/>
      <c r="M51" s="35"/>
      <c r="N51" s="35"/>
      <c r="O51" s="35"/>
      <c r="P51" s="35"/>
      <c r="Q51" s="35"/>
      <c r="R51" s="35"/>
      <c r="S51" s="35"/>
      <c r="T51" s="35"/>
      <c r="U51" s="35"/>
      <c r="V51" s="35"/>
      <c r="W51" s="35"/>
      <c r="X51" s="35"/>
      <c r="Y51" s="35"/>
      <c r="Z51" s="35"/>
      <c r="AA51" s="35"/>
      <c r="AB51" s="35"/>
      <c r="AC51" s="35"/>
      <c r="AD51" s="35"/>
      <c r="AE51" s="35"/>
      <c r="AF51" s="35"/>
      <c r="AG51" s="35"/>
      <c r="AH51" s="35"/>
      <c r="AI51" s="35"/>
      <c r="AJ51" s="35"/>
      <c r="AK51" s="35"/>
      <c r="AL51" s="35"/>
      <c r="AM51" s="35"/>
      <c r="AN51" s="35"/>
      <c r="AO51" s="35"/>
      <c r="AP51" s="35"/>
      <c r="AQ51" s="35"/>
      <c r="AR51" s="38"/>
      <c r="AS51" s="554"/>
      <c r="AT51" s="555"/>
      <c r="AU51" s="62"/>
      <c r="AV51" s="62"/>
      <c r="AW51" s="62"/>
      <c r="AX51" s="62"/>
      <c r="AY51" s="62"/>
      <c r="AZ51" s="62"/>
      <c r="BA51" s="62"/>
      <c r="BB51" s="62"/>
      <c r="BC51" s="62"/>
      <c r="BD51" s="62"/>
      <c r="BE51" s="62"/>
      <c r="BF51" s="63"/>
      <c r="BG51" s="33"/>
    </row>
    <row r="52" spans="1:91" s="2" customFormat="1" ht="29.25" customHeight="1">
      <c r="A52" s="33"/>
      <c r="B52" s="34"/>
      <c r="C52" s="535" t="s">
        <v>58</v>
      </c>
      <c r="D52" s="536"/>
      <c r="E52" s="536"/>
      <c r="F52" s="536"/>
      <c r="G52" s="536"/>
      <c r="H52" s="64"/>
      <c r="I52" s="537" t="s">
        <v>59</v>
      </c>
      <c r="J52" s="536"/>
      <c r="K52" s="536"/>
      <c r="L52" s="536"/>
      <c r="M52" s="536"/>
      <c r="N52" s="536"/>
      <c r="O52" s="536"/>
      <c r="P52" s="536"/>
      <c r="Q52" s="536"/>
      <c r="R52" s="536"/>
      <c r="S52" s="536"/>
      <c r="T52" s="536"/>
      <c r="U52" s="536"/>
      <c r="V52" s="536"/>
      <c r="W52" s="536"/>
      <c r="X52" s="536"/>
      <c r="Y52" s="536"/>
      <c r="Z52" s="536"/>
      <c r="AA52" s="536"/>
      <c r="AB52" s="536"/>
      <c r="AC52" s="536"/>
      <c r="AD52" s="536"/>
      <c r="AE52" s="536"/>
      <c r="AF52" s="536"/>
      <c r="AG52" s="540" t="s">
        <v>60</v>
      </c>
      <c r="AH52" s="536"/>
      <c r="AI52" s="536"/>
      <c r="AJ52" s="536"/>
      <c r="AK52" s="536"/>
      <c r="AL52" s="536"/>
      <c r="AM52" s="536"/>
      <c r="AN52" s="537" t="s">
        <v>61</v>
      </c>
      <c r="AO52" s="536"/>
      <c r="AP52" s="536"/>
      <c r="AQ52" s="65" t="s">
        <v>62</v>
      </c>
      <c r="AR52" s="38"/>
      <c r="AS52" s="66" t="s">
        <v>63</v>
      </c>
      <c r="AT52" s="67" t="s">
        <v>64</v>
      </c>
      <c r="AU52" s="67" t="s">
        <v>65</v>
      </c>
      <c r="AV52" s="67" t="s">
        <v>66</v>
      </c>
      <c r="AW52" s="67" t="s">
        <v>67</v>
      </c>
      <c r="AX52" s="67" t="s">
        <v>68</v>
      </c>
      <c r="AY52" s="67" t="s">
        <v>69</v>
      </c>
      <c r="AZ52" s="67" t="s">
        <v>70</v>
      </c>
      <c r="BA52" s="67" t="s">
        <v>71</v>
      </c>
      <c r="BB52" s="67" t="s">
        <v>72</v>
      </c>
      <c r="BC52" s="67" t="s">
        <v>73</v>
      </c>
      <c r="BD52" s="67" t="s">
        <v>74</v>
      </c>
      <c r="BE52" s="67" t="s">
        <v>75</v>
      </c>
      <c r="BF52" s="68" t="s">
        <v>76</v>
      </c>
      <c r="BG52" s="33"/>
    </row>
    <row r="53" spans="1:91" s="2" customFormat="1" ht="10.9" customHeight="1">
      <c r="A53" s="33"/>
      <c r="B53" s="34"/>
      <c r="C53" s="35"/>
      <c r="D53" s="35"/>
      <c r="E53" s="35"/>
      <c r="F53" s="35"/>
      <c r="G53" s="35"/>
      <c r="H53" s="35"/>
      <c r="I53" s="35"/>
      <c r="J53" s="35"/>
      <c r="K53" s="35"/>
      <c r="L53" s="35"/>
      <c r="M53" s="35"/>
      <c r="N53" s="35"/>
      <c r="O53" s="35"/>
      <c r="P53" s="35"/>
      <c r="Q53" s="35"/>
      <c r="R53" s="35"/>
      <c r="S53" s="35"/>
      <c r="T53" s="35"/>
      <c r="U53" s="35"/>
      <c r="V53" s="35"/>
      <c r="W53" s="35"/>
      <c r="X53" s="35"/>
      <c r="Y53" s="35"/>
      <c r="Z53" s="35"/>
      <c r="AA53" s="35"/>
      <c r="AB53" s="35"/>
      <c r="AC53" s="35"/>
      <c r="AD53" s="35"/>
      <c r="AE53" s="35"/>
      <c r="AF53" s="35"/>
      <c r="AG53" s="35"/>
      <c r="AH53" s="35"/>
      <c r="AI53" s="35"/>
      <c r="AJ53" s="35"/>
      <c r="AK53" s="35"/>
      <c r="AL53" s="35"/>
      <c r="AM53" s="35"/>
      <c r="AN53" s="35"/>
      <c r="AO53" s="35"/>
      <c r="AP53" s="35"/>
      <c r="AQ53" s="35"/>
      <c r="AR53" s="38"/>
      <c r="AS53" s="69"/>
      <c r="AT53" s="70"/>
      <c r="AU53" s="70"/>
      <c r="AV53" s="70"/>
      <c r="AW53" s="70"/>
      <c r="AX53" s="70"/>
      <c r="AY53" s="70"/>
      <c r="AZ53" s="70"/>
      <c r="BA53" s="70"/>
      <c r="BB53" s="70"/>
      <c r="BC53" s="70"/>
      <c r="BD53" s="70"/>
      <c r="BE53" s="70"/>
      <c r="BF53" s="71"/>
      <c r="BG53" s="33"/>
    </row>
    <row r="54" spans="1:91" s="6" customFormat="1" ht="32.450000000000003" customHeight="1">
      <c r="B54" s="72"/>
      <c r="C54" s="73" t="s">
        <v>77</v>
      </c>
      <c r="D54" s="74"/>
      <c r="E54" s="74"/>
      <c r="F54" s="74"/>
      <c r="G54" s="74"/>
      <c r="H54" s="74"/>
      <c r="I54" s="74"/>
      <c r="J54" s="74"/>
      <c r="K54" s="74"/>
      <c r="L54" s="74"/>
      <c r="M54" s="74"/>
      <c r="N54" s="74"/>
      <c r="O54" s="74"/>
      <c r="P54" s="74"/>
      <c r="Q54" s="74"/>
      <c r="R54" s="74"/>
      <c r="S54" s="74"/>
      <c r="T54" s="74"/>
      <c r="U54" s="74"/>
      <c r="V54" s="74"/>
      <c r="W54" s="74"/>
      <c r="X54" s="74"/>
      <c r="Y54" s="74"/>
      <c r="Z54" s="74"/>
      <c r="AA54" s="74"/>
      <c r="AB54" s="74"/>
      <c r="AC54" s="74"/>
      <c r="AD54" s="74"/>
      <c r="AE54" s="74"/>
      <c r="AF54" s="74"/>
      <c r="AG54" s="541">
        <f>ROUND(SUM(AG55:AG70),2)</f>
        <v>0</v>
      </c>
      <c r="AH54" s="541"/>
      <c r="AI54" s="541"/>
      <c r="AJ54" s="541"/>
      <c r="AK54" s="541"/>
      <c r="AL54" s="541"/>
      <c r="AM54" s="541"/>
      <c r="AN54" s="542">
        <f t="shared" ref="AN54:AN70" si="0">SUM(AG54,AV54)</f>
        <v>0</v>
      </c>
      <c r="AO54" s="542"/>
      <c r="AP54" s="542"/>
      <c r="AQ54" s="76" t="s">
        <v>20</v>
      </c>
      <c r="AR54" s="77"/>
      <c r="AS54" s="78">
        <f>ROUND(SUM(AS55:AS70),2)</f>
        <v>0</v>
      </c>
      <c r="AT54" s="79">
        <f>ROUND(SUM(AT55:AT70),2)</f>
        <v>0</v>
      </c>
      <c r="AU54" s="80">
        <f>ROUND(SUM(AU55:AU70),2)</f>
        <v>0</v>
      </c>
      <c r="AV54" s="80">
        <f t="shared" ref="AV54:AV70" si="1">ROUND(SUM(AX54:AY54),2)</f>
        <v>0</v>
      </c>
      <c r="AW54" s="81">
        <f>ROUND(SUM(AW55:AW70),5)</f>
        <v>0</v>
      </c>
      <c r="AX54" s="80">
        <f>ROUND(BB54*L29,2)</f>
        <v>0</v>
      </c>
      <c r="AY54" s="80">
        <f>ROUND(BC54*L30,2)</f>
        <v>0</v>
      </c>
      <c r="AZ54" s="80">
        <f>ROUND(BD54*L29,2)</f>
        <v>0</v>
      </c>
      <c r="BA54" s="80">
        <f>ROUND(BE54*L30,2)</f>
        <v>0</v>
      </c>
      <c r="BB54" s="80">
        <f>ROUND(SUM(BB55:BB70),2)</f>
        <v>0</v>
      </c>
      <c r="BC54" s="80">
        <f>ROUND(SUM(BC55:BC70),2)</f>
        <v>0</v>
      </c>
      <c r="BD54" s="80">
        <f>ROUND(SUM(BD55:BD70),2)</f>
        <v>0</v>
      </c>
      <c r="BE54" s="80">
        <f>ROUND(SUM(BE55:BE70),2)</f>
        <v>0</v>
      </c>
      <c r="BF54" s="82">
        <f>ROUND(SUM(BF55:BF70),2)</f>
        <v>0</v>
      </c>
      <c r="BS54" s="83" t="s">
        <v>78</v>
      </c>
      <c r="BT54" s="83" t="s">
        <v>79</v>
      </c>
      <c r="BU54" s="84" t="s">
        <v>80</v>
      </c>
      <c r="BV54" s="83" t="s">
        <v>81</v>
      </c>
      <c r="BW54" s="83" t="s">
        <v>6</v>
      </c>
      <c r="BX54" s="83" t="s">
        <v>82</v>
      </c>
      <c r="CL54" s="83" t="s">
        <v>20</v>
      </c>
    </row>
    <row r="55" spans="1:91" s="7" customFormat="1" ht="16.5" customHeight="1">
      <c r="A55" s="85" t="s">
        <v>83</v>
      </c>
      <c r="B55" s="86"/>
      <c r="C55" s="87"/>
      <c r="D55" s="534" t="s">
        <v>84</v>
      </c>
      <c r="E55" s="534"/>
      <c r="F55" s="534"/>
      <c r="G55" s="534"/>
      <c r="H55" s="534"/>
      <c r="I55" s="88"/>
      <c r="J55" s="534" t="s">
        <v>85</v>
      </c>
      <c r="K55" s="534"/>
      <c r="L55" s="534"/>
      <c r="M55" s="534"/>
      <c r="N55" s="534"/>
      <c r="O55" s="534"/>
      <c r="P55" s="534"/>
      <c r="Q55" s="534"/>
      <c r="R55" s="534"/>
      <c r="S55" s="534"/>
      <c r="T55" s="534"/>
      <c r="U55" s="534"/>
      <c r="V55" s="534"/>
      <c r="W55" s="534"/>
      <c r="X55" s="534"/>
      <c r="Y55" s="534"/>
      <c r="Z55" s="534"/>
      <c r="AA55" s="534"/>
      <c r="AB55" s="534"/>
      <c r="AC55" s="534"/>
      <c r="AD55" s="534"/>
      <c r="AE55" s="534"/>
      <c r="AF55" s="534"/>
      <c r="AG55" s="538">
        <f>'SO00 - VŠEOBECNÝ OBJEKT'!K32</f>
        <v>0</v>
      </c>
      <c r="AH55" s="539"/>
      <c r="AI55" s="539"/>
      <c r="AJ55" s="539"/>
      <c r="AK55" s="539"/>
      <c r="AL55" s="539"/>
      <c r="AM55" s="539"/>
      <c r="AN55" s="538">
        <f t="shared" si="0"/>
        <v>0</v>
      </c>
      <c r="AO55" s="539"/>
      <c r="AP55" s="539"/>
      <c r="AQ55" s="89" t="s">
        <v>86</v>
      </c>
      <c r="AR55" s="90"/>
      <c r="AS55" s="91">
        <f>'SO00 - VŠEOBECNÝ OBJEKT'!K30</f>
        <v>0</v>
      </c>
      <c r="AT55" s="92">
        <f>'SO00 - VŠEOBECNÝ OBJEKT'!K31</f>
        <v>0</v>
      </c>
      <c r="AU55" s="92">
        <v>0</v>
      </c>
      <c r="AV55" s="92">
        <f t="shared" si="1"/>
        <v>0</v>
      </c>
      <c r="AW55" s="93">
        <f>'SO00 - VŠEOBECNÝ OBJEKT'!T83</f>
        <v>0</v>
      </c>
      <c r="AX55" s="92">
        <f>'SO00 - VŠEOBECNÝ OBJEKT'!K35</f>
        <v>0</v>
      </c>
      <c r="AY55" s="92">
        <f>'SO00 - VŠEOBECNÝ OBJEKT'!K36</f>
        <v>0</v>
      </c>
      <c r="AZ55" s="92">
        <f>'SO00 - VŠEOBECNÝ OBJEKT'!K37</f>
        <v>0</v>
      </c>
      <c r="BA55" s="92">
        <f>'SO00 - VŠEOBECNÝ OBJEKT'!K38</f>
        <v>0</v>
      </c>
      <c r="BB55" s="92">
        <f>'SO00 - VŠEOBECNÝ OBJEKT'!F35</f>
        <v>0</v>
      </c>
      <c r="BC55" s="92">
        <f>'SO00 - VŠEOBECNÝ OBJEKT'!F36</f>
        <v>0</v>
      </c>
      <c r="BD55" s="92">
        <f>'SO00 - VŠEOBECNÝ OBJEKT'!F37</f>
        <v>0</v>
      </c>
      <c r="BE55" s="92">
        <f>'SO00 - VŠEOBECNÝ OBJEKT'!F38</f>
        <v>0</v>
      </c>
      <c r="BF55" s="94">
        <f>'SO00 - VŠEOBECNÝ OBJEKT'!F39</f>
        <v>0</v>
      </c>
      <c r="BT55" s="95" t="s">
        <v>87</v>
      </c>
      <c r="BV55" s="95" t="s">
        <v>81</v>
      </c>
      <c r="BW55" s="95" t="s">
        <v>88</v>
      </c>
      <c r="BX55" s="95" t="s">
        <v>6</v>
      </c>
      <c r="CL55" s="95" t="s">
        <v>20</v>
      </c>
      <c r="CM55" s="95" t="s">
        <v>89</v>
      </c>
    </row>
    <row r="56" spans="1:91" s="7" customFormat="1" ht="16.5" customHeight="1">
      <c r="A56" s="85" t="s">
        <v>83</v>
      </c>
      <c r="B56" s="86"/>
      <c r="C56" s="87"/>
      <c r="D56" s="534" t="s">
        <v>90</v>
      </c>
      <c r="E56" s="534"/>
      <c r="F56" s="534"/>
      <c r="G56" s="534"/>
      <c r="H56" s="534"/>
      <c r="I56" s="88"/>
      <c r="J56" s="534" t="s">
        <v>91</v>
      </c>
      <c r="K56" s="534"/>
      <c r="L56" s="534"/>
      <c r="M56" s="534"/>
      <c r="N56" s="534"/>
      <c r="O56" s="534"/>
      <c r="P56" s="534"/>
      <c r="Q56" s="534"/>
      <c r="R56" s="534"/>
      <c r="S56" s="534"/>
      <c r="T56" s="534"/>
      <c r="U56" s="534"/>
      <c r="V56" s="534"/>
      <c r="W56" s="534"/>
      <c r="X56" s="534"/>
      <c r="Y56" s="534"/>
      <c r="Z56" s="534"/>
      <c r="AA56" s="534"/>
      <c r="AB56" s="534"/>
      <c r="AC56" s="534"/>
      <c r="AD56" s="534"/>
      <c r="AE56" s="534"/>
      <c r="AF56" s="534"/>
      <c r="AG56" s="538">
        <f>'SO01.1 - PROVOZNÍ BODOVA ...'!K32</f>
        <v>0</v>
      </c>
      <c r="AH56" s="539"/>
      <c r="AI56" s="539"/>
      <c r="AJ56" s="539"/>
      <c r="AK56" s="539"/>
      <c r="AL56" s="539"/>
      <c r="AM56" s="539"/>
      <c r="AN56" s="538">
        <f t="shared" si="0"/>
        <v>0</v>
      </c>
      <c r="AO56" s="539"/>
      <c r="AP56" s="539"/>
      <c r="AQ56" s="89" t="s">
        <v>86</v>
      </c>
      <c r="AR56" s="90"/>
      <c r="AS56" s="91">
        <f>'SO01.1 - PROVOZNÍ BODOVA ...'!K30</f>
        <v>0</v>
      </c>
      <c r="AT56" s="92">
        <f>'SO01.1 - PROVOZNÍ BODOVA ...'!K31</f>
        <v>0</v>
      </c>
      <c r="AU56" s="92">
        <v>0</v>
      </c>
      <c r="AV56" s="92">
        <f t="shared" si="1"/>
        <v>0</v>
      </c>
      <c r="AW56" s="93">
        <f>'SO01.1 - PROVOZNÍ BODOVA ...'!T109</f>
        <v>0</v>
      </c>
      <c r="AX56" s="92">
        <f>'SO01.1 - PROVOZNÍ BODOVA ...'!K35</f>
        <v>0</v>
      </c>
      <c r="AY56" s="92">
        <f>'SO01.1 - PROVOZNÍ BODOVA ...'!K36</f>
        <v>0</v>
      </c>
      <c r="AZ56" s="92">
        <f>'SO01.1 - PROVOZNÍ BODOVA ...'!K37</f>
        <v>0</v>
      </c>
      <c r="BA56" s="92">
        <f>'SO01.1 - PROVOZNÍ BODOVA ...'!K38</f>
        <v>0</v>
      </c>
      <c r="BB56" s="92">
        <f>'SO01.1 - PROVOZNÍ BODOVA ...'!F35</f>
        <v>0</v>
      </c>
      <c r="BC56" s="92">
        <f>'SO01.1 - PROVOZNÍ BODOVA ...'!F36</f>
        <v>0</v>
      </c>
      <c r="BD56" s="92">
        <f>'SO01.1 - PROVOZNÍ BODOVA ...'!F37</f>
        <v>0</v>
      </c>
      <c r="BE56" s="92">
        <f>'SO01.1 - PROVOZNÍ BODOVA ...'!F38</f>
        <v>0</v>
      </c>
      <c r="BF56" s="94">
        <f>'SO01.1 - PROVOZNÍ BODOVA ...'!F39</f>
        <v>0</v>
      </c>
      <c r="BT56" s="95" t="s">
        <v>87</v>
      </c>
      <c r="BV56" s="95" t="s">
        <v>81</v>
      </c>
      <c r="BW56" s="95" t="s">
        <v>92</v>
      </c>
      <c r="BX56" s="95" t="s">
        <v>6</v>
      </c>
      <c r="CL56" s="95" t="s">
        <v>20</v>
      </c>
      <c r="CM56" s="95" t="s">
        <v>89</v>
      </c>
    </row>
    <row r="57" spans="1:91" s="7" customFormat="1" ht="16.5" customHeight="1">
      <c r="A57" s="85" t="s">
        <v>83</v>
      </c>
      <c r="B57" s="86"/>
      <c r="C57" s="87"/>
      <c r="D57" s="534" t="s">
        <v>93</v>
      </c>
      <c r="E57" s="534"/>
      <c r="F57" s="534"/>
      <c r="G57" s="534"/>
      <c r="H57" s="534"/>
      <c r="I57" s="88"/>
      <c r="J57" s="534" t="s">
        <v>94</v>
      </c>
      <c r="K57" s="534"/>
      <c r="L57" s="534"/>
      <c r="M57" s="534"/>
      <c r="N57" s="534"/>
      <c r="O57" s="534"/>
      <c r="P57" s="534"/>
      <c r="Q57" s="534"/>
      <c r="R57" s="534"/>
      <c r="S57" s="534"/>
      <c r="T57" s="534"/>
      <c r="U57" s="534"/>
      <c r="V57" s="534"/>
      <c r="W57" s="534"/>
      <c r="X57" s="534"/>
      <c r="Y57" s="534"/>
      <c r="Z57" s="534"/>
      <c r="AA57" s="534"/>
      <c r="AB57" s="534"/>
      <c r="AC57" s="534"/>
      <c r="AD57" s="534"/>
      <c r="AE57" s="534"/>
      <c r="AF57" s="534"/>
      <c r="AG57" s="538">
        <f>'SO01.2 - PROVOZNÍ BODOVA ...'!K32</f>
        <v>0</v>
      </c>
      <c r="AH57" s="539"/>
      <c r="AI57" s="539"/>
      <c r="AJ57" s="539"/>
      <c r="AK57" s="539"/>
      <c r="AL57" s="539"/>
      <c r="AM57" s="539"/>
      <c r="AN57" s="538">
        <f t="shared" si="0"/>
        <v>0</v>
      </c>
      <c r="AO57" s="539"/>
      <c r="AP57" s="539"/>
      <c r="AQ57" s="89" t="s">
        <v>86</v>
      </c>
      <c r="AR57" s="90"/>
      <c r="AS57" s="91">
        <f>'SO01.2 - PROVOZNÍ BODOVA ...'!K30</f>
        <v>0</v>
      </c>
      <c r="AT57" s="92">
        <f>'SO01.2 - PROVOZNÍ BODOVA ...'!K31</f>
        <v>0</v>
      </c>
      <c r="AU57" s="92">
        <v>0</v>
      </c>
      <c r="AV57" s="92">
        <f t="shared" si="1"/>
        <v>0</v>
      </c>
      <c r="AW57" s="93">
        <f>'SO01.2 - PROVOZNÍ BODOVA ...'!T87</f>
        <v>0</v>
      </c>
      <c r="AX57" s="92">
        <f>'SO01.2 - PROVOZNÍ BODOVA ...'!K35</f>
        <v>0</v>
      </c>
      <c r="AY57" s="92">
        <f>'SO01.2 - PROVOZNÍ BODOVA ...'!K36</f>
        <v>0</v>
      </c>
      <c r="AZ57" s="92">
        <f>'SO01.2 - PROVOZNÍ BODOVA ...'!K37</f>
        <v>0</v>
      </c>
      <c r="BA57" s="92">
        <f>'SO01.2 - PROVOZNÍ BODOVA ...'!K38</f>
        <v>0</v>
      </c>
      <c r="BB57" s="92">
        <f>'SO01.2 - PROVOZNÍ BODOVA ...'!F35</f>
        <v>0</v>
      </c>
      <c r="BC57" s="92">
        <f>'SO01.2 - PROVOZNÍ BODOVA ...'!F36</f>
        <v>0</v>
      </c>
      <c r="BD57" s="92">
        <f>'SO01.2 - PROVOZNÍ BODOVA ...'!F37</f>
        <v>0</v>
      </c>
      <c r="BE57" s="92">
        <f>'SO01.2 - PROVOZNÍ BODOVA ...'!F38</f>
        <v>0</v>
      </c>
      <c r="BF57" s="94">
        <f>'SO01.2 - PROVOZNÍ BODOVA ...'!F39</f>
        <v>0</v>
      </c>
      <c r="BT57" s="95" t="s">
        <v>87</v>
      </c>
      <c r="BV57" s="95" t="s">
        <v>81</v>
      </c>
      <c r="BW57" s="95" t="s">
        <v>95</v>
      </c>
      <c r="BX57" s="95" t="s">
        <v>6</v>
      </c>
      <c r="CL57" s="95" t="s">
        <v>20</v>
      </c>
      <c r="CM57" s="95" t="s">
        <v>89</v>
      </c>
    </row>
    <row r="58" spans="1:91" s="7" customFormat="1" ht="16.5" customHeight="1">
      <c r="A58" s="85" t="s">
        <v>83</v>
      </c>
      <c r="B58" s="86"/>
      <c r="C58" s="87"/>
      <c r="D58" s="534" t="s">
        <v>96</v>
      </c>
      <c r="E58" s="534"/>
      <c r="F58" s="534"/>
      <c r="G58" s="534"/>
      <c r="H58" s="534"/>
      <c r="I58" s="88"/>
      <c r="J58" s="534" t="s">
        <v>97</v>
      </c>
      <c r="K58" s="534"/>
      <c r="L58" s="534"/>
      <c r="M58" s="534"/>
      <c r="N58" s="534"/>
      <c r="O58" s="534"/>
      <c r="P58" s="534"/>
      <c r="Q58" s="534"/>
      <c r="R58" s="534"/>
      <c r="S58" s="534"/>
      <c r="T58" s="534"/>
      <c r="U58" s="534"/>
      <c r="V58" s="534"/>
      <c r="W58" s="534"/>
      <c r="X58" s="534"/>
      <c r="Y58" s="534"/>
      <c r="Z58" s="534"/>
      <c r="AA58" s="534"/>
      <c r="AB58" s="534"/>
      <c r="AC58" s="534"/>
      <c r="AD58" s="534"/>
      <c r="AE58" s="534"/>
      <c r="AF58" s="534"/>
      <c r="AG58" s="538">
        <f>'SO01.3 - PROVOZNÍ BODOVA ...'!K32</f>
        <v>0</v>
      </c>
      <c r="AH58" s="539"/>
      <c r="AI58" s="539"/>
      <c r="AJ58" s="539"/>
      <c r="AK58" s="539"/>
      <c r="AL58" s="539"/>
      <c r="AM58" s="539"/>
      <c r="AN58" s="538">
        <f t="shared" si="0"/>
        <v>0</v>
      </c>
      <c r="AO58" s="539"/>
      <c r="AP58" s="539"/>
      <c r="AQ58" s="89" t="s">
        <v>86</v>
      </c>
      <c r="AR58" s="90"/>
      <c r="AS58" s="91">
        <f>'SO01.3 - PROVOZNÍ BODOVA ...'!K30</f>
        <v>0</v>
      </c>
      <c r="AT58" s="92">
        <f>'SO01.3 - PROVOZNÍ BODOVA ...'!K31</f>
        <v>0</v>
      </c>
      <c r="AU58" s="92">
        <v>0</v>
      </c>
      <c r="AV58" s="92">
        <f t="shared" si="1"/>
        <v>0</v>
      </c>
      <c r="AW58" s="93">
        <f>'SO01.3 - PROVOZNÍ BODOVA ...'!T96</f>
        <v>0</v>
      </c>
      <c r="AX58" s="92">
        <f>'SO01.3 - PROVOZNÍ BODOVA ...'!K35</f>
        <v>0</v>
      </c>
      <c r="AY58" s="92">
        <f>'SO01.3 - PROVOZNÍ BODOVA ...'!K36</f>
        <v>0</v>
      </c>
      <c r="AZ58" s="92">
        <f>'SO01.3 - PROVOZNÍ BODOVA ...'!K37</f>
        <v>0</v>
      </c>
      <c r="BA58" s="92">
        <f>'SO01.3 - PROVOZNÍ BODOVA ...'!K38</f>
        <v>0</v>
      </c>
      <c r="BB58" s="92">
        <f>'SO01.3 - PROVOZNÍ BODOVA ...'!F35</f>
        <v>0</v>
      </c>
      <c r="BC58" s="92">
        <f>'SO01.3 - PROVOZNÍ BODOVA ...'!F36</f>
        <v>0</v>
      </c>
      <c r="BD58" s="92">
        <f>'SO01.3 - PROVOZNÍ BODOVA ...'!F37</f>
        <v>0</v>
      </c>
      <c r="BE58" s="92">
        <f>'SO01.3 - PROVOZNÍ BODOVA ...'!F38</f>
        <v>0</v>
      </c>
      <c r="BF58" s="94">
        <f>'SO01.3 - PROVOZNÍ BODOVA ...'!F39</f>
        <v>0</v>
      </c>
      <c r="BT58" s="95" t="s">
        <v>87</v>
      </c>
      <c r="BV58" s="95" t="s">
        <v>81</v>
      </c>
      <c r="BW58" s="95" t="s">
        <v>98</v>
      </c>
      <c r="BX58" s="95" t="s">
        <v>6</v>
      </c>
      <c r="CL58" s="95" t="s">
        <v>20</v>
      </c>
      <c r="CM58" s="95" t="s">
        <v>89</v>
      </c>
    </row>
    <row r="59" spans="1:91" s="7" customFormat="1" ht="16.5" customHeight="1">
      <c r="A59" s="85" t="s">
        <v>83</v>
      </c>
      <c r="B59" s="86"/>
      <c r="C59" s="87"/>
      <c r="D59" s="534" t="s">
        <v>99</v>
      </c>
      <c r="E59" s="534"/>
      <c r="F59" s="534"/>
      <c r="G59" s="534"/>
      <c r="H59" s="534"/>
      <c r="I59" s="88"/>
      <c r="J59" s="534" t="s">
        <v>100</v>
      </c>
      <c r="K59" s="534"/>
      <c r="L59" s="534"/>
      <c r="M59" s="534"/>
      <c r="N59" s="534"/>
      <c r="O59" s="534"/>
      <c r="P59" s="534"/>
      <c r="Q59" s="534"/>
      <c r="R59" s="534"/>
      <c r="S59" s="534"/>
      <c r="T59" s="534"/>
      <c r="U59" s="534"/>
      <c r="V59" s="534"/>
      <c r="W59" s="534"/>
      <c r="X59" s="534"/>
      <c r="Y59" s="534"/>
      <c r="Z59" s="534"/>
      <c r="AA59" s="534"/>
      <c r="AB59" s="534"/>
      <c r="AC59" s="534"/>
      <c r="AD59" s="534"/>
      <c r="AE59" s="534"/>
      <c r="AF59" s="534"/>
      <c r="AG59" s="538">
        <f>'SO01.4 - PROVOZNÍ BODOVA ...'!K32</f>
        <v>0</v>
      </c>
      <c r="AH59" s="539"/>
      <c r="AI59" s="539"/>
      <c r="AJ59" s="539"/>
      <c r="AK59" s="539"/>
      <c r="AL59" s="539"/>
      <c r="AM59" s="539"/>
      <c r="AN59" s="538">
        <f t="shared" si="0"/>
        <v>0</v>
      </c>
      <c r="AO59" s="539"/>
      <c r="AP59" s="539"/>
      <c r="AQ59" s="89" t="s">
        <v>86</v>
      </c>
      <c r="AR59" s="90"/>
      <c r="AS59" s="91">
        <f>'SO01.4 - PROVOZNÍ BODOVA ...'!K30</f>
        <v>0</v>
      </c>
      <c r="AT59" s="92">
        <f>'SO01.4 - PROVOZNÍ BODOVA ...'!K31</f>
        <v>0</v>
      </c>
      <c r="AU59" s="92">
        <v>0</v>
      </c>
      <c r="AV59" s="92">
        <f t="shared" si="1"/>
        <v>0</v>
      </c>
      <c r="AW59" s="93">
        <f>'SO01.4 - PROVOZNÍ BODOVA ...'!T82</f>
        <v>0</v>
      </c>
      <c r="AX59" s="92">
        <f>'SO01.4 - PROVOZNÍ BODOVA ...'!K35</f>
        <v>0</v>
      </c>
      <c r="AY59" s="92">
        <f>'SO01.4 - PROVOZNÍ BODOVA ...'!K36</f>
        <v>0</v>
      </c>
      <c r="AZ59" s="92">
        <f>'SO01.4 - PROVOZNÍ BODOVA ...'!K37</f>
        <v>0</v>
      </c>
      <c r="BA59" s="92">
        <f>'SO01.4 - PROVOZNÍ BODOVA ...'!K38</f>
        <v>0</v>
      </c>
      <c r="BB59" s="92">
        <f>'SO01.4 - PROVOZNÍ BODOVA ...'!F35</f>
        <v>0</v>
      </c>
      <c r="BC59" s="92">
        <f>'SO01.4 - PROVOZNÍ BODOVA ...'!F36</f>
        <v>0</v>
      </c>
      <c r="BD59" s="92">
        <f>'SO01.4 - PROVOZNÍ BODOVA ...'!F37</f>
        <v>0</v>
      </c>
      <c r="BE59" s="92">
        <f>'SO01.4 - PROVOZNÍ BODOVA ...'!F38</f>
        <v>0</v>
      </c>
      <c r="BF59" s="94">
        <f>'SO01.4 - PROVOZNÍ BODOVA ...'!F39</f>
        <v>0</v>
      </c>
      <c r="BT59" s="95" t="s">
        <v>87</v>
      </c>
      <c r="BV59" s="95" t="s">
        <v>81</v>
      </c>
      <c r="BW59" s="95" t="s">
        <v>101</v>
      </c>
      <c r="BX59" s="95" t="s">
        <v>6</v>
      </c>
      <c r="CL59" s="95" t="s">
        <v>20</v>
      </c>
      <c r="CM59" s="95" t="s">
        <v>89</v>
      </c>
    </row>
    <row r="60" spans="1:91" s="7" customFormat="1" ht="16.5" customHeight="1">
      <c r="A60" s="85" t="s">
        <v>83</v>
      </c>
      <c r="B60" s="86"/>
      <c r="C60" s="87"/>
      <c r="D60" s="534" t="s">
        <v>102</v>
      </c>
      <c r="E60" s="534"/>
      <c r="F60" s="534"/>
      <c r="G60" s="534"/>
      <c r="H60" s="534"/>
      <c r="I60" s="88"/>
      <c r="J60" s="534" t="s">
        <v>103</v>
      </c>
      <c r="K60" s="534"/>
      <c r="L60" s="534"/>
      <c r="M60" s="534"/>
      <c r="N60" s="534"/>
      <c r="O60" s="534"/>
      <c r="P60" s="534"/>
      <c r="Q60" s="534"/>
      <c r="R60" s="534"/>
      <c r="S60" s="534"/>
      <c r="T60" s="534"/>
      <c r="U60" s="534"/>
      <c r="V60" s="534"/>
      <c r="W60" s="534"/>
      <c r="X60" s="534"/>
      <c r="Y60" s="534"/>
      <c r="Z60" s="534"/>
      <c r="AA60" s="534"/>
      <c r="AB60" s="534"/>
      <c r="AC60" s="534"/>
      <c r="AD60" s="534"/>
      <c r="AE60" s="534"/>
      <c r="AF60" s="534"/>
      <c r="AG60" s="538">
        <f>'SO01.5 - PROVOZNÍ BODOVA ...'!K32</f>
        <v>0</v>
      </c>
      <c r="AH60" s="539"/>
      <c r="AI60" s="539"/>
      <c r="AJ60" s="539"/>
      <c r="AK60" s="539"/>
      <c r="AL60" s="539"/>
      <c r="AM60" s="539"/>
      <c r="AN60" s="538">
        <f t="shared" si="0"/>
        <v>0</v>
      </c>
      <c r="AO60" s="539"/>
      <c r="AP60" s="539"/>
      <c r="AQ60" s="89" t="s">
        <v>86</v>
      </c>
      <c r="AR60" s="90"/>
      <c r="AS60" s="91">
        <f>'SO01.5 - PROVOZNÍ BODOVA ...'!K30</f>
        <v>0</v>
      </c>
      <c r="AT60" s="92">
        <f>'SO01.5 - PROVOZNÍ BODOVA ...'!K31</f>
        <v>0</v>
      </c>
      <c r="AU60" s="92">
        <v>0</v>
      </c>
      <c r="AV60" s="92">
        <f t="shared" si="1"/>
        <v>0</v>
      </c>
      <c r="AW60" s="93">
        <f>'SO01.5 - PROVOZNÍ BODOVA ...'!T82</f>
        <v>0</v>
      </c>
      <c r="AX60" s="92">
        <f>'SO01.5 - PROVOZNÍ BODOVA ...'!K35</f>
        <v>0</v>
      </c>
      <c r="AY60" s="92">
        <f>'SO01.5 - PROVOZNÍ BODOVA ...'!K36</f>
        <v>0</v>
      </c>
      <c r="AZ60" s="92">
        <f>'SO01.5 - PROVOZNÍ BODOVA ...'!K37</f>
        <v>0</v>
      </c>
      <c r="BA60" s="92">
        <f>'SO01.5 - PROVOZNÍ BODOVA ...'!K38</f>
        <v>0</v>
      </c>
      <c r="BB60" s="92">
        <f>'SO01.5 - PROVOZNÍ BODOVA ...'!F35</f>
        <v>0</v>
      </c>
      <c r="BC60" s="92">
        <f>'SO01.5 - PROVOZNÍ BODOVA ...'!F36</f>
        <v>0</v>
      </c>
      <c r="BD60" s="92">
        <f>'SO01.5 - PROVOZNÍ BODOVA ...'!F37</f>
        <v>0</v>
      </c>
      <c r="BE60" s="92">
        <f>'SO01.5 - PROVOZNÍ BODOVA ...'!F38</f>
        <v>0</v>
      </c>
      <c r="BF60" s="94">
        <f>'SO01.5 - PROVOZNÍ BODOVA ...'!F39</f>
        <v>0</v>
      </c>
      <c r="BT60" s="95" t="s">
        <v>87</v>
      </c>
      <c r="BV60" s="95" t="s">
        <v>81</v>
      </c>
      <c r="BW60" s="95" t="s">
        <v>104</v>
      </c>
      <c r="BX60" s="95" t="s">
        <v>6</v>
      </c>
      <c r="CL60" s="95" t="s">
        <v>20</v>
      </c>
      <c r="CM60" s="95" t="s">
        <v>89</v>
      </c>
    </row>
    <row r="61" spans="1:91" s="7" customFormat="1" ht="16.5" customHeight="1">
      <c r="A61" s="85" t="s">
        <v>83</v>
      </c>
      <c r="B61" s="86"/>
      <c r="C61" s="87"/>
      <c r="D61" s="534" t="s">
        <v>105</v>
      </c>
      <c r="E61" s="534"/>
      <c r="F61" s="534"/>
      <c r="G61" s="534"/>
      <c r="H61" s="534"/>
      <c r="I61" s="88"/>
      <c r="J61" s="534" t="s">
        <v>106</v>
      </c>
      <c r="K61" s="534"/>
      <c r="L61" s="534"/>
      <c r="M61" s="534"/>
      <c r="N61" s="534"/>
      <c r="O61" s="534"/>
      <c r="P61" s="534"/>
      <c r="Q61" s="534"/>
      <c r="R61" s="534"/>
      <c r="S61" s="534"/>
      <c r="T61" s="534"/>
      <c r="U61" s="534"/>
      <c r="V61" s="534"/>
      <c r="W61" s="534"/>
      <c r="X61" s="534"/>
      <c r="Y61" s="534"/>
      <c r="Z61" s="534"/>
      <c r="AA61" s="534"/>
      <c r="AB61" s="534"/>
      <c r="AC61" s="534"/>
      <c r="AD61" s="534"/>
      <c r="AE61" s="534"/>
      <c r="AF61" s="534"/>
      <c r="AG61" s="538">
        <f>'SO01.6 - PROVOZNÍ BODOVA ...'!K32</f>
        <v>0</v>
      </c>
      <c r="AH61" s="539"/>
      <c r="AI61" s="539"/>
      <c r="AJ61" s="539"/>
      <c r="AK61" s="539"/>
      <c r="AL61" s="539"/>
      <c r="AM61" s="539"/>
      <c r="AN61" s="538">
        <f t="shared" si="0"/>
        <v>0</v>
      </c>
      <c r="AO61" s="539"/>
      <c r="AP61" s="539"/>
      <c r="AQ61" s="89" t="s">
        <v>86</v>
      </c>
      <c r="AR61" s="90"/>
      <c r="AS61" s="91">
        <f>'SO01.6 - PROVOZNÍ BODOVA ...'!K30</f>
        <v>0</v>
      </c>
      <c r="AT61" s="92">
        <f>'SO01.6 - PROVOZNÍ BODOVA ...'!K31</f>
        <v>0</v>
      </c>
      <c r="AU61" s="92">
        <v>0</v>
      </c>
      <c r="AV61" s="92">
        <f t="shared" si="1"/>
        <v>0</v>
      </c>
      <c r="AW61" s="93">
        <f>'SO01.6 - PROVOZNÍ BODOVA ...'!T82</f>
        <v>0</v>
      </c>
      <c r="AX61" s="92">
        <f>'SO01.6 - PROVOZNÍ BODOVA ...'!K35</f>
        <v>0</v>
      </c>
      <c r="AY61" s="92">
        <f>'SO01.6 - PROVOZNÍ BODOVA ...'!K36</f>
        <v>0</v>
      </c>
      <c r="AZ61" s="92">
        <f>'SO01.6 - PROVOZNÍ BODOVA ...'!K37</f>
        <v>0</v>
      </c>
      <c r="BA61" s="92">
        <f>'SO01.6 - PROVOZNÍ BODOVA ...'!K38</f>
        <v>0</v>
      </c>
      <c r="BB61" s="92">
        <f>'SO01.6 - PROVOZNÍ BODOVA ...'!F35</f>
        <v>0</v>
      </c>
      <c r="BC61" s="92">
        <f>'SO01.6 - PROVOZNÍ BODOVA ...'!F36</f>
        <v>0</v>
      </c>
      <c r="BD61" s="92">
        <f>'SO01.6 - PROVOZNÍ BODOVA ...'!F37</f>
        <v>0</v>
      </c>
      <c r="BE61" s="92">
        <f>'SO01.6 - PROVOZNÍ BODOVA ...'!F38</f>
        <v>0</v>
      </c>
      <c r="BF61" s="94">
        <f>'SO01.6 - PROVOZNÍ BODOVA ...'!F39</f>
        <v>0</v>
      </c>
      <c r="BT61" s="95" t="s">
        <v>87</v>
      </c>
      <c r="BV61" s="95" t="s">
        <v>81</v>
      </c>
      <c r="BW61" s="95" t="s">
        <v>107</v>
      </c>
      <c r="BX61" s="95" t="s">
        <v>6</v>
      </c>
      <c r="CL61" s="95" t="s">
        <v>20</v>
      </c>
      <c r="CM61" s="95" t="s">
        <v>89</v>
      </c>
    </row>
    <row r="62" spans="1:91" s="7" customFormat="1" ht="16.5" customHeight="1">
      <c r="A62" s="85" t="s">
        <v>83</v>
      </c>
      <c r="B62" s="86"/>
      <c r="C62" s="87"/>
      <c r="D62" s="534" t="s">
        <v>108</v>
      </c>
      <c r="E62" s="534"/>
      <c r="F62" s="534"/>
      <c r="G62" s="534"/>
      <c r="H62" s="534"/>
      <c r="I62" s="88"/>
      <c r="J62" s="534" t="s">
        <v>109</v>
      </c>
      <c r="K62" s="534"/>
      <c r="L62" s="534"/>
      <c r="M62" s="534"/>
      <c r="N62" s="534"/>
      <c r="O62" s="534"/>
      <c r="P62" s="534"/>
      <c r="Q62" s="534"/>
      <c r="R62" s="534"/>
      <c r="S62" s="534"/>
      <c r="T62" s="534"/>
      <c r="U62" s="534"/>
      <c r="V62" s="534"/>
      <c r="W62" s="534"/>
      <c r="X62" s="534"/>
      <c r="Y62" s="534"/>
      <c r="Z62" s="534"/>
      <c r="AA62" s="534"/>
      <c r="AB62" s="534"/>
      <c r="AC62" s="534"/>
      <c r="AD62" s="534"/>
      <c r="AE62" s="534"/>
      <c r="AF62" s="534"/>
      <c r="AG62" s="538">
        <f>'SO01.7 - PROVOZNÍ BODOVA ...'!K32</f>
        <v>0</v>
      </c>
      <c r="AH62" s="539"/>
      <c r="AI62" s="539"/>
      <c r="AJ62" s="539"/>
      <c r="AK62" s="539"/>
      <c r="AL62" s="539"/>
      <c r="AM62" s="539"/>
      <c r="AN62" s="538">
        <f t="shared" si="0"/>
        <v>0</v>
      </c>
      <c r="AO62" s="539"/>
      <c r="AP62" s="539"/>
      <c r="AQ62" s="89" t="s">
        <v>86</v>
      </c>
      <c r="AR62" s="90"/>
      <c r="AS62" s="91">
        <f>'SO01.7 - PROVOZNÍ BODOVA ...'!K30</f>
        <v>0</v>
      </c>
      <c r="AT62" s="92">
        <f>'SO01.7 - PROVOZNÍ BODOVA ...'!K31</f>
        <v>0</v>
      </c>
      <c r="AU62" s="92">
        <v>0</v>
      </c>
      <c r="AV62" s="92">
        <f t="shared" si="1"/>
        <v>0</v>
      </c>
      <c r="AW62" s="93">
        <f>'SO01.7 - PROVOZNÍ BODOVA ...'!T86</f>
        <v>0</v>
      </c>
      <c r="AX62" s="92">
        <f>'SO01.7 - PROVOZNÍ BODOVA ...'!K35</f>
        <v>0</v>
      </c>
      <c r="AY62" s="92">
        <f>'SO01.7 - PROVOZNÍ BODOVA ...'!K36</f>
        <v>0</v>
      </c>
      <c r="AZ62" s="92">
        <f>'SO01.7 - PROVOZNÍ BODOVA ...'!K37</f>
        <v>0</v>
      </c>
      <c r="BA62" s="92">
        <f>'SO01.7 - PROVOZNÍ BODOVA ...'!K38</f>
        <v>0</v>
      </c>
      <c r="BB62" s="92">
        <f>'SO01.7 - PROVOZNÍ BODOVA ...'!F35</f>
        <v>0</v>
      </c>
      <c r="BC62" s="92">
        <f>'SO01.7 - PROVOZNÍ BODOVA ...'!F36</f>
        <v>0</v>
      </c>
      <c r="BD62" s="92">
        <f>'SO01.7 - PROVOZNÍ BODOVA ...'!F37</f>
        <v>0</v>
      </c>
      <c r="BE62" s="92">
        <f>'SO01.7 - PROVOZNÍ BODOVA ...'!F38</f>
        <v>0</v>
      </c>
      <c r="BF62" s="94">
        <f>'SO01.7 - PROVOZNÍ BODOVA ...'!F39</f>
        <v>0</v>
      </c>
      <c r="BT62" s="95" t="s">
        <v>87</v>
      </c>
      <c r="BV62" s="95" t="s">
        <v>81</v>
      </c>
      <c r="BW62" s="95" t="s">
        <v>110</v>
      </c>
      <c r="BX62" s="95" t="s">
        <v>6</v>
      </c>
      <c r="CL62" s="95" t="s">
        <v>20</v>
      </c>
      <c r="CM62" s="95" t="s">
        <v>89</v>
      </c>
    </row>
    <row r="63" spans="1:91" s="7" customFormat="1" ht="16.5" customHeight="1">
      <c r="A63" s="85" t="s">
        <v>83</v>
      </c>
      <c r="B63" s="86"/>
      <c r="C63" s="87"/>
      <c r="D63" s="534" t="s">
        <v>111</v>
      </c>
      <c r="E63" s="534"/>
      <c r="F63" s="534"/>
      <c r="G63" s="534"/>
      <c r="H63" s="534"/>
      <c r="I63" s="88"/>
      <c r="J63" s="534" t="s">
        <v>112</v>
      </c>
      <c r="K63" s="534"/>
      <c r="L63" s="534"/>
      <c r="M63" s="534"/>
      <c r="N63" s="534"/>
      <c r="O63" s="534"/>
      <c r="P63" s="534"/>
      <c r="Q63" s="534"/>
      <c r="R63" s="534"/>
      <c r="S63" s="534"/>
      <c r="T63" s="534"/>
      <c r="U63" s="534"/>
      <c r="V63" s="534"/>
      <c r="W63" s="534"/>
      <c r="X63" s="534"/>
      <c r="Y63" s="534"/>
      <c r="Z63" s="534"/>
      <c r="AA63" s="534"/>
      <c r="AB63" s="534"/>
      <c r="AC63" s="534"/>
      <c r="AD63" s="534"/>
      <c r="AE63" s="534"/>
      <c r="AF63" s="534"/>
      <c r="AG63" s="538">
        <f>'SO02.1 - SKLAD SSZT - SČ'!K32</f>
        <v>0</v>
      </c>
      <c r="AH63" s="539"/>
      <c r="AI63" s="539"/>
      <c r="AJ63" s="539"/>
      <c r="AK63" s="539"/>
      <c r="AL63" s="539"/>
      <c r="AM63" s="539"/>
      <c r="AN63" s="538">
        <f t="shared" si="0"/>
        <v>0</v>
      </c>
      <c r="AO63" s="539"/>
      <c r="AP63" s="539"/>
      <c r="AQ63" s="89" t="s">
        <v>86</v>
      </c>
      <c r="AR63" s="90"/>
      <c r="AS63" s="91">
        <f>'SO02.1 - SKLAD SSZT - SČ'!K30</f>
        <v>0</v>
      </c>
      <c r="AT63" s="92">
        <f>'SO02.1 - SKLAD SSZT - SČ'!K31</f>
        <v>0</v>
      </c>
      <c r="AU63" s="92">
        <v>0</v>
      </c>
      <c r="AV63" s="92">
        <f t="shared" si="1"/>
        <v>0</v>
      </c>
      <c r="AW63" s="93">
        <f>'SO02.1 - SKLAD SSZT - SČ'!T102</f>
        <v>0</v>
      </c>
      <c r="AX63" s="92">
        <f>'SO02.1 - SKLAD SSZT - SČ'!K35</f>
        <v>0</v>
      </c>
      <c r="AY63" s="92">
        <f>'SO02.1 - SKLAD SSZT - SČ'!K36</f>
        <v>0</v>
      </c>
      <c r="AZ63" s="92">
        <f>'SO02.1 - SKLAD SSZT - SČ'!K37</f>
        <v>0</v>
      </c>
      <c r="BA63" s="92">
        <f>'SO02.1 - SKLAD SSZT - SČ'!K38</f>
        <v>0</v>
      </c>
      <c r="BB63" s="92">
        <f>'SO02.1 - SKLAD SSZT - SČ'!F35</f>
        <v>0</v>
      </c>
      <c r="BC63" s="92">
        <f>'SO02.1 - SKLAD SSZT - SČ'!F36</f>
        <v>0</v>
      </c>
      <c r="BD63" s="92">
        <f>'SO02.1 - SKLAD SSZT - SČ'!F37</f>
        <v>0</v>
      </c>
      <c r="BE63" s="92">
        <f>'SO02.1 - SKLAD SSZT - SČ'!F38</f>
        <v>0</v>
      </c>
      <c r="BF63" s="94">
        <f>'SO02.1 - SKLAD SSZT - SČ'!F39</f>
        <v>0</v>
      </c>
      <c r="BT63" s="95" t="s">
        <v>87</v>
      </c>
      <c r="BV63" s="95" t="s">
        <v>81</v>
      </c>
      <c r="BW63" s="95" t="s">
        <v>113</v>
      </c>
      <c r="BX63" s="95" t="s">
        <v>6</v>
      </c>
      <c r="CL63" s="95" t="s">
        <v>20</v>
      </c>
      <c r="CM63" s="95" t="s">
        <v>89</v>
      </c>
    </row>
    <row r="64" spans="1:91" s="7" customFormat="1" ht="16.5" customHeight="1">
      <c r="A64" s="85" t="s">
        <v>83</v>
      </c>
      <c r="B64" s="86"/>
      <c r="C64" s="87"/>
      <c r="D64" s="534" t="s">
        <v>114</v>
      </c>
      <c r="E64" s="534"/>
      <c r="F64" s="534"/>
      <c r="G64" s="534"/>
      <c r="H64" s="534"/>
      <c r="I64" s="88"/>
      <c r="J64" s="534" t="s">
        <v>115</v>
      </c>
      <c r="K64" s="534"/>
      <c r="L64" s="534"/>
      <c r="M64" s="534"/>
      <c r="N64" s="534"/>
      <c r="O64" s="534"/>
      <c r="P64" s="534"/>
      <c r="Q64" s="534"/>
      <c r="R64" s="534"/>
      <c r="S64" s="534"/>
      <c r="T64" s="534"/>
      <c r="U64" s="534"/>
      <c r="V64" s="534"/>
      <c r="W64" s="534"/>
      <c r="X64" s="534"/>
      <c r="Y64" s="534"/>
      <c r="Z64" s="534"/>
      <c r="AA64" s="534"/>
      <c r="AB64" s="534"/>
      <c r="AC64" s="534"/>
      <c r="AD64" s="534"/>
      <c r="AE64" s="534"/>
      <c r="AF64" s="534"/>
      <c r="AG64" s="538">
        <f>'SO02.2 - SKLAD SSZT - ESI'!K32</f>
        <v>0</v>
      </c>
      <c r="AH64" s="539"/>
      <c r="AI64" s="539"/>
      <c r="AJ64" s="539"/>
      <c r="AK64" s="539"/>
      <c r="AL64" s="539"/>
      <c r="AM64" s="539"/>
      <c r="AN64" s="538">
        <f t="shared" si="0"/>
        <v>0</v>
      </c>
      <c r="AO64" s="539"/>
      <c r="AP64" s="539"/>
      <c r="AQ64" s="89" t="s">
        <v>86</v>
      </c>
      <c r="AR64" s="90"/>
      <c r="AS64" s="91">
        <f>'SO02.2 - SKLAD SSZT - ESI'!K30</f>
        <v>0</v>
      </c>
      <c r="AT64" s="92">
        <f>'SO02.2 - SKLAD SSZT - ESI'!K31</f>
        <v>0</v>
      </c>
      <c r="AU64" s="92">
        <v>0</v>
      </c>
      <c r="AV64" s="92">
        <f t="shared" si="1"/>
        <v>0</v>
      </c>
      <c r="AW64" s="93">
        <f>'SO02.2 - SKLAD SSZT - ESI'!T86</f>
        <v>0</v>
      </c>
      <c r="AX64" s="92">
        <f>'SO02.2 - SKLAD SSZT - ESI'!K35</f>
        <v>0</v>
      </c>
      <c r="AY64" s="92">
        <f>'SO02.2 - SKLAD SSZT - ESI'!K36</f>
        <v>0</v>
      </c>
      <c r="AZ64" s="92">
        <f>'SO02.2 - SKLAD SSZT - ESI'!K37</f>
        <v>0</v>
      </c>
      <c r="BA64" s="92">
        <f>'SO02.2 - SKLAD SSZT - ESI'!K38</f>
        <v>0</v>
      </c>
      <c r="BB64" s="92">
        <f>'SO02.2 - SKLAD SSZT - ESI'!F35</f>
        <v>0</v>
      </c>
      <c r="BC64" s="92">
        <f>'SO02.2 - SKLAD SSZT - ESI'!F36</f>
        <v>0</v>
      </c>
      <c r="BD64" s="92">
        <f>'SO02.2 - SKLAD SSZT - ESI'!F37</f>
        <v>0</v>
      </c>
      <c r="BE64" s="92">
        <f>'SO02.2 - SKLAD SSZT - ESI'!F38</f>
        <v>0</v>
      </c>
      <c r="BF64" s="94">
        <f>'SO02.2 - SKLAD SSZT - ESI'!F39</f>
        <v>0</v>
      </c>
      <c r="BT64" s="95" t="s">
        <v>87</v>
      </c>
      <c r="BV64" s="95" t="s">
        <v>81</v>
      </c>
      <c r="BW64" s="95" t="s">
        <v>116</v>
      </c>
      <c r="BX64" s="95" t="s">
        <v>6</v>
      </c>
      <c r="CL64" s="95" t="s">
        <v>20</v>
      </c>
      <c r="CM64" s="95" t="s">
        <v>89</v>
      </c>
    </row>
    <row r="65" spans="1:91" s="7" customFormat="1" ht="27" customHeight="1">
      <c r="A65" s="85" t="s">
        <v>83</v>
      </c>
      <c r="B65" s="86"/>
      <c r="C65" s="87"/>
      <c r="D65" s="534" t="s">
        <v>117</v>
      </c>
      <c r="E65" s="534"/>
      <c r="F65" s="534"/>
      <c r="G65" s="534"/>
      <c r="H65" s="534"/>
      <c r="I65" s="88"/>
      <c r="J65" s="534" t="s">
        <v>118</v>
      </c>
      <c r="K65" s="534"/>
      <c r="L65" s="534"/>
      <c r="M65" s="534"/>
      <c r="N65" s="534"/>
      <c r="O65" s="534"/>
      <c r="P65" s="534"/>
      <c r="Q65" s="534"/>
      <c r="R65" s="534"/>
      <c r="S65" s="534"/>
      <c r="T65" s="534"/>
      <c r="U65" s="534"/>
      <c r="V65" s="534"/>
      <c r="W65" s="534"/>
      <c r="X65" s="534"/>
      <c r="Y65" s="534"/>
      <c r="Z65" s="534"/>
      <c r="AA65" s="534"/>
      <c r="AB65" s="534"/>
      <c r="AC65" s="534"/>
      <c r="AD65" s="534"/>
      <c r="AE65" s="534"/>
      <c r="AF65" s="534"/>
      <c r="AG65" s="538">
        <f>'SO03.1 - PŘÍSTŘEŠEK PARKO...'!K32</f>
        <v>0</v>
      </c>
      <c r="AH65" s="539"/>
      <c r="AI65" s="539"/>
      <c r="AJ65" s="539"/>
      <c r="AK65" s="539"/>
      <c r="AL65" s="539"/>
      <c r="AM65" s="539"/>
      <c r="AN65" s="538">
        <f t="shared" si="0"/>
        <v>0</v>
      </c>
      <c r="AO65" s="539"/>
      <c r="AP65" s="539"/>
      <c r="AQ65" s="89" t="s">
        <v>86</v>
      </c>
      <c r="AR65" s="90"/>
      <c r="AS65" s="91">
        <f>'SO03.1 - PŘÍSTŘEŠEK PARKO...'!K30</f>
        <v>0</v>
      </c>
      <c r="AT65" s="92">
        <f>'SO03.1 - PŘÍSTŘEŠEK PARKO...'!K31</f>
        <v>0</v>
      </c>
      <c r="AU65" s="92">
        <v>0</v>
      </c>
      <c r="AV65" s="92">
        <f t="shared" si="1"/>
        <v>0</v>
      </c>
      <c r="AW65" s="93">
        <f>'SO03.1 - PŘÍSTŘEŠEK PARKO...'!T98</f>
        <v>0</v>
      </c>
      <c r="AX65" s="92">
        <f>'SO03.1 - PŘÍSTŘEŠEK PARKO...'!K35</f>
        <v>0</v>
      </c>
      <c r="AY65" s="92">
        <f>'SO03.1 - PŘÍSTŘEŠEK PARKO...'!K36</f>
        <v>0</v>
      </c>
      <c r="AZ65" s="92">
        <f>'SO03.1 - PŘÍSTŘEŠEK PARKO...'!K37</f>
        <v>0</v>
      </c>
      <c r="BA65" s="92">
        <f>'SO03.1 - PŘÍSTŘEŠEK PARKO...'!K38</f>
        <v>0</v>
      </c>
      <c r="BB65" s="92">
        <f>'SO03.1 - PŘÍSTŘEŠEK PARKO...'!F35</f>
        <v>0</v>
      </c>
      <c r="BC65" s="92">
        <f>'SO03.1 - PŘÍSTŘEŠEK PARKO...'!F36</f>
        <v>0</v>
      </c>
      <c r="BD65" s="92">
        <f>'SO03.1 - PŘÍSTŘEŠEK PARKO...'!F37</f>
        <v>0</v>
      </c>
      <c r="BE65" s="92">
        <f>'SO03.1 - PŘÍSTŘEŠEK PARKO...'!F38</f>
        <v>0</v>
      </c>
      <c r="BF65" s="94">
        <f>'SO03.1 - PŘÍSTŘEŠEK PARKO...'!F39</f>
        <v>0</v>
      </c>
      <c r="BT65" s="95" t="s">
        <v>87</v>
      </c>
      <c r="BV65" s="95" t="s">
        <v>81</v>
      </c>
      <c r="BW65" s="95" t="s">
        <v>119</v>
      </c>
      <c r="BX65" s="95" t="s">
        <v>6</v>
      </c>
      <c r="CL65" s="95" t="s">
        <v>20</v>
      </c>
      <c r="CM65" s="95" t="s">
        <v>89</v>
      </c>
    </row>
    <row r="66" spans="1:91" s="7" customFormat="1" ht="27" customHeight="1">
      <c r="A66" s="85" t="s">
        <v>83</v>
      </c>
      <c r="B66" s="86"/>
      <c r="C66" s="87"/>
      <c r="D66" s="534" t="s">
        <v>120</v>
      </c>
      <c r="E66" s="534"/>
      <c r="F66" s="534"/>
      <c r="G66" s="534"/>
      <c r="H66" s="534"/>
      <c r="I66" s="88"/>
      <c r="J66" s="534" t="s">
        <v>121</v>
      </c>
      <c r="K66" s="534"/>
      <c r="L66" s="534"/>
      <c r="M66" s="534"/>
      <c r="N66" s="534"/>
      <c r="O66" s="534"/>
      <c r="P66" s="534"/>
      <c r="Q66" s="534"/>
      <c r="R66" s="534"/>
      <c r="S66" s="534"/>
      <c r="T66" s="534"/>
      <c r="U66" s="534"/>
      <c r="V66" s="534"/>
      <c r="W66" s="534"/>
      <c r="X66" s="534"/>
      <c r="Y66" s="534"/>
      <c r="Z66" s="534"/>
      <c r="AA66" s="534"/>
      <c r="AB66" s="534"/>
      <c r="AC66" s="534"/>
      <c r="AD66" s="534"/>
      <c r="AE66" s="534"/>
      <c r="AF66" s="534"/>
      <c r="AG66" s="538">
        <f>'SO03.2 - PŘÍSTŘEŠEK PARKO...'!K32</f>
        <v>0</v>
      </c>
      <c r="AH66" s="539"/>
      <c r="AI66" s="539"/>
      <c r="AJ66" s="539"/>
      <c r="AK66" s="539"/>
      <c r="AL66" s="539"/>
      <c r="AM66" s="539"/>
      <c r="AN66" s="538">
        <f t="shared" si="0"/>
        <v>0</v>
      </c>
      <c r="AO66" s="539"/>
      <c r="AP66" s="539"/>
      <c r="AQ66" s="89" t="s">
        <v>86</v>
      </c>
      <c r="AR66" s="90"/>
      <c r="AS66" s="91">
        <f>'SO03.2 - PŘÍSTŘEŠEK PARKO...'!K30</f>
        <v>0</v>
      </c>
      <c r="AT66" s="92">
        <f>'SO03.2 - PŘÍSTŘEŠEK PARKO...'!K31</f>
        <v>0</v>
      </c>
      <c r="AU66" s="92">
        <v>0</v>
      </c>
      <c r="AV66" s="92">
        <f t="shared" si="1"/>
        <v>0</v>
      </c>
      <c r="AW66" s="93">
        <f>'SO03.2 - PŘÍSTŘEŠEK PARKO...'!T86</f>
        <v>0</v>
      </c>
      <c r="AX66" s="92">
        <f>'SO03.2 - PŘÍSTŘEŠEK PARKO...'!K35</f>
        <v>0</v>
      </c>
      <c r="AY66" s="92">
        <f>'SO03.2 - PŘÍSTŘEŠEK PARKO...'!K36</f>
        <v>0</v>
      </c>
      <c r="AZ66" s="92">
        <f>'SO03.2 - PŘÍSTŘEŠEK PARKO...'!K37</f>
        <v>0</v>
      </c>
      <c r="BA66" s="92">
        <f>'SO03.2 - PŘÍSTŘEŠEK PARKO...'!K38</f>
        <v>0</v>
      </c>
      <c r="BB66" s="92">
        <f>'SO03.2 - PŘÍSTŘEŠEK PARKO...'!F35</f>
        <v>0</v>
      </c>
      <c r="BC66" s="92">
        <f>'SO03.2 - PŘÍSTŘEŠEK PARKO...'!F36</f>
        <v>0</v>
      </c>
      <c r="BD66" s="92">
        <f>'SO03.2 - PŘÍSTŘEŠEK PARKO...'!F37</f>
        <v>0</v>
      </c>
      <c r="BE66" s="92">
        <f>'SO03.2 - PŘÍSTŘEŠEK PARKO...'!F38</f>
        <v>0</v>
      </c>
      <c r="BF66" s="94">
        <f>'SO03.2 - PŘÍSTŘEŠEK PARKO...'!F39</f>
        <v>0</v>
      </c>
      <c r="BT66" s="95" t="s">
        <v>87</v>
      </c>
      <c r="BV66" s="95" t="s">
        <v>81</v>
      </c>
      <c r="BW66" s="95" t="s">
        <v>122</v>
      </c>
      <c r="BX66" s="95" t="s">
        <v>6</v>
      </c>
      <c r="CL66" s="95" t="s">
        <v>20</v>
      </c>
      <c r="CM66" s="95" t="s">
        <v>89</v>
      </c>
    </row>
    <row r="67" spans="1:91" s="7" customFormat="1" ht="16.5" customHeight="1">
      <c r="A67" s="85" t="s">
        <v>83</v>
      </c>
      <c r="B67" s="86"/>
      <c r="C67" s="87"/>
      <c r="D67" s="534" t="s">
        <v>123</v>
      </c>
      <c r="E67" s="534"/>
      <c r="F67" s="534"/>
      <c r="G67" s="534"/>
      <c r="H67" s="534"/>
      <c r="I67" s="88"/>
      <c r="J67" s="534" t="s">
        <v>124</v>
      </c>
      <c r="K67" s="534"/>
      <c r="L67" s="534"/>
      <c r="M67" s="534"/>
      <c r="N67" s="534"/>
      <c r="O67" s="534"/>
      <c r="P67" s="534"/>
      <c r="Q67" s="534"/>
      <c r="R67" s="534"/>
      <c r="S67" s="534"/>
      <c r="T67" s="534"/>
      <c r="U67" s="534"/>
      <c r="V67" s="534"/>
      <c r="W67" s="534"/>
      <c r="X67" s="534"/>
      <c r="Y67" s="534"/>
      <c r="Z67" s="534"/>
      <c r="AA67" s="534"/>
      <c r="AB67" s="534"/>
      <c r="AC67" s="534"/>
      <c r="AD67" s="534"/>
      <c r="AE67" s="534"/>
      <c r="AF67" s="534"/>
      <c r="AG67" s="538">
        <f>'SO04.1 - PŘÍSTŘEŠEK SSZT ...'!K32</f>
        <v>0</v>
      </c>
      <c r="AH67" s="539"/>
      <c r="AI67" s="539"/>
      <c r="AJ67" s="539"/>
      <c r="AK67" s="539"/>
      <c r="AL67" s="539"/>
      <c r="AM67" s="539"/>
      <c r="AN67" s="538">
        <f t="shared" si="0"/>
        <v>0</v>
      </c>
      <c r="AO67" s="539"/>
      <c r="AP67" s="539"/>
      <c r="AQ67" s="89" t="s">
        <v>86</v>
      </c>
      <c r="AR67" s="90"/>
      <c r="AS67" s="91">
        <f>'SO04.1 - PŘÍSTŘEŠEK SSZT ...'!K30</f>
        <v>0</v>
      </c>
      <c r="AT67" s="92">
        <f>'SO04.1 - PŘÍSTŘEŠEK SSZT ...'!K31</f>
        <v>0</v>
      </c>
      <c r="AU67" s="92">
        <v>0</v>
      </c>
      <c r="AV67" s="92">
        <f t="shared" si="1"/>
        <v>0</v>
      </c>
      <c r="AW67" s="93">
        <f>'SO04.1 - PŘÍSTŘEŠEK SSZT ...'!T97</f>
        <v>0</v>
      </c>
      <c r="AX67" s="92">
        <f>'SO04.1 - PŘÍSTŘEŠEK SSZT ...'!K35</f>
        <v>0</v>
      </c>
      <c r="AY67" s="92">
        <f>'SO04.1 - PŘÍSTŘEŠEK SSZT ...'!K36</f>
        <v>0</v>
      </c>
      <c r="AZ67" s="92">
        <f>'SO04.1 - PŘÍSTŘEŠEK SSZT ...'!K37</f>
        <v>0</v>
      </c>
      <c r="BA67" s="92">
        <f>'SO04.1 - PŘÍSTŘEŠEK SSZT ...'!K38</f>
        <v>0</v>
      </c>
      <c r="BB67" s="92">
        <f>'SO04.1 - PŘÍSTŘEŠEK SSZT ...'!F35</f>
        <v>0</v>
      </c>
      <c r="BC67" s="92">
        <f>'SO04.1 - PŘÍSTŘEŠEK SSZT ...'!F36</f>
        <v>0</v>
      </c>
      <c r="BD67" s="92">
        <f>'SO04.1 - PŘÍSTŘEŠEK SSZT ...'!F37</f>
        <v>0</v>
      </c>
      <c r="BE67" s="92">
        <f>'SO04.1 - PŘÍSTŘEŠEK SSZT ...'!F38</f>
        <v>0</v>
      </c>
      <c r="BF67" s="94">
        <f>'SO04.1 - PŘÍSTŘEŠEK SSZT ...'!F39</f>
        <v>0</v>
      </c>
      <c r="BT67" s="95" t="s">
        <v>87</v>
      </c>
      <c r="BV67" s="95" t="s">
        <v>81</v>
      </c>
      <c r="BW67" s="95" t="s">
        <v>125</v>
      </c>
      <c r="BX67" s="95" t="s">
        <v>6</v>
      </c>
      <c r="CL67" s="95" t="s">
        <v>20</v>
      </c>
      <c r="CM67" s="95" t="s">
        <v>89</v>
      </c>
    </row>
    <row r="68" spans="1:91" s="7" customFormat="1" ht="16.5" customHeight="1">
      <c r="A68" s="85" t="s">
        <v>83</v>
      </c>
      <c r="B68" s="86"/>
      <c r="C68" s="87"/>
      <c r="D68" s="534" t="s">
        <v>126</v>
      </c>
      <c r="E68" s="534"/>
      <c r="F68" s="534"/>
      <c r="G68" s="534"/>
      <c r="H68" s="534"/>
      <c r="I68" s="88"/>
      <c r="J68" s="534" t="s">
        <v>127</v>
      </c>
      <c r="K68" s="534"/>
      <c r="L68" s="534"/>
      <c r="M68" s="534"/>
      <c r="N68" s="534"/>
      <c r="O68" s="534"/>
      <c r="P68" s="534"/>
      <c r="Q68" s="534"/>
      <c r="R68" s="534"/>
      <c r="S68" s="534"/>
      <c r="T68" s="534"/>
      <c r="U68" s="534"/>
      <c r="V68" s="534"/>
      <c r="W68" s="534"/>
      <c r="X68" s="534"/>
      <c r="Y68" s="534"/>
      <c r="Z68" s="534"/>
      <c r="AA68" s="534"/>
      <c r="AB68" s="534"/>
      <c r="AC68" s="534"/>
      <c r="AD68" s="534"/>
      <c r="AE68" s="534"/>
      <c r="AF68" s="534"/>
      <c r="AG68" s="538">
        <f>'SO04.2 - PŘÍSTŘEŠEK SSZT ...'!K32</f>
        <v>0</v>
      </c>
      <c r="AH68" s="539"/>
      <c r="AI68" s="539"/>
      <c r="AJ68" s="539"/>
      <c r="AK68" s="539"/>
      <c r="AL68" s="539"/>
      <c r="AM68" s="539"/>
      <c r="AN68" s="538">
        <f t="shared" si="0"/>
        <v>0</v>
      </c>
      <c r="AO68" s="539"/>
      <c r="AP68" s="539"/>
      <c r="AQ68" s="89" t="s">
        <v>86</v>
      </c>
      <c r="AR68" s="90"/>
      <c r="AS68" s="91">
        <f>'SO04.2 - PŘÍSTŘEŠEK SSZT ...'!K30</f>
        <v>0</v>
      </c>
      <c r="AT68" s="92">
        <f>'SO04.2 - PŘÍSTŘEŠEK SSZT ...'!K31</f>
        <v>0</v>
      </c>
      <c r="AU68" s="92">
        <v>0</v>
      </c>
      <c r="AV68" s="92">
        <f t="shared" si="1"/>
        <v>0</v>
      </c>
      <c r="AW68" s="93">
        <f>'SO04.2 - PŘÍSTŘEŠEK SSZT ...'!T87</f>
        <v>0</v>
      </c>
      <c r="AX68" s="92">
        <f>'SO04.2 - PŘÍSTŘEŠEK SSZT ...'!K35</f>
        <v>0</v>
      </c>
      <c r="AY68" s="92">
        <f>'SO04.2 - PŘÍSTŘEŠEK SSZT ...'!K36</f>
        <v>0</v>
      </c>
      <c r="AZ68" s="92">
        <f>'SO04.2 - PŘÍSTŘEŠEK SSZT ...'!K37</f>
        <v>0</v>
      </c>
      <c r="BA68" s="92">
        <f>'SO04.2 - PŘÍSTŘEŠEK SSZT ...'!K38</f>
        <v>0</v>
      </c>
      <c r="BB68" s="92">
        <f>'SO04.2 - PŘÍSTŘEŠEK SSZT ...'!F35</f>
        <v>0</v>
      </c>
      <c r="BC68" s="92">
        <f>'SO04.2 - PŘÍSTŘEŠEK SSZT ...'!F36</f>
        <v>0</v>
      </c>
      <c r="BD68" s="92">
        <f>'SO04.2 - PŘÍSTŘEŠEK SSZT ...'!F37</f>
        <v>0</v>
      </c>
      <c r="BE68" s="92">
        <f>'SO04.2 - PŘÍSTŘEŠEK SSZT ...'!F38</f>
        <v>0</v>
      </c>
      <c r="BF68" s="94">
        <f>'SO04.2 - PŘÍSTŘEŠEK SSZT ...'!F39</f>
        <v>0</v>
      </c>
      <c r="BT68" s="95" t="s">
        <v>87</v>
      </c>
      <c r="BV68" s="95" t="s">
        <v>81</v>
      </c>
      <c r="BW68" s="95" t="s">
        <v>128</v>
      </c>
      <c r="BX68" s="95" t="s">
        <v>6</v>
      </c>
      <c r="CL68" s="95" t="s">
        <v>20</v>
      </c>
      <c r="CM68" s="95" t="s">
        <v>89</v>
      </c>
    </row>
    <row r="69" spans="1:91" s="7" customFormat="1" ht="27" customHeight="1">
      <c r="A69" s="85" t="s">
        <v>83</v>
      </c>
      <c r="B69" s="86"/>
      <c r="C69" s="87"/>
      <c r="D69" s="534" t="s">
        <v>129</v>
      </c>
      <c r="E69" s="534"/>
      <c r="F69" s="534"/>
      <c r="G69" s="534"/>
      <c r="H69" s="534"/>
      <c r="I69" s="88"/>
      <c r="J69" s="534" t="s">
        <v>130</v>
      </c>
      <c r="K69" s="534"/>
      <c r="L69" s="534"/>
      <c r="M69" s="534"/>
      <c r="N69" s="534"/>
      <c r="O69" s="534"/>
      <c r="P69" s="534"/>
      <c r="Q69" s="534"/>
      <c r="R69" s="534"/>
      <c r="S69" s="534"/>
      <c r="T69" s="534"/>
      <c r="U69" s="534"/>
      <c r="V69" s="534"/>
      <c r="W69" s="534"/>
      <c r="X69" s="534"/>
      <c r="Y69" s="534"/>
      <c r="Z69" s="534"/>
      <c r="AA69" s="534"/>
      <c r="AB69" s="534"/>
      <c r="AC69" s="534"/>
      <c r="AD69" s="534"/>
      <c r="AE69" s="534"/>
      <c r="AF69" s="534"/>
      <c r="AG69" s="538">
        <f>'SO05.1 - OPLOCENÍ A ZPEVN...'!K32</f>
        <v>0</v>
      </c>
      <c r="AH69" s="539"/>
      <c r="AI69" s="539"/>
      <c r="AJ69" s="539"/>
      <c r="AK69" s="539"/>
      <c r="AL69" s="539"/>
      <c r="AM69" s="539"/>
      <c r="AN69" s="538">
        <f t="shared" si="0"/>
        <v>0</v>
      </c>
      <c r="AO69" s="539"/>
      <c r="AP69" s="539"/>
      <c r="AQ69" s="89" t="s">
        <v>86</v>
      </c>
      <c r="AR69" s="90"/>
      <c r="AS69" s="91">
        <f>'SO05.1 - OPLOCENÍ A ZPEVN...'!K30</f>
        <v>0</v>
      </c>
      <c r="AT69" s="92">
        <f>'SO05.1 - OPLOCENÍ A ZPEVN...'!K31</f>
        <v>0</v>
      </c>
      <c r="AU69" s="92">
        <v>0</v>
      </c>
      <c r="AV69" s="92">
        <f t="shared" si="1"/>
        <v>0</v>
      </c>
      <c r="AW69" s="93">
        <f>'SO05.1 - OPLOCENÍ A ZPEVN...'!T99</f>
        <v>0</v>
      </c>
      <c r="AX69" s="92">
        <f>'SO05.1 - OPLOCENÍ A ZPEVN...'!K35</f>
        <v>0</v>
      </c>
      <c r="AY69" s="92">
        <f>'SO05.1 - OPLOCENÍ A ZPEVN...'!K36</f>
        <v>0</v>
      </c>
      <c r="AZ69" s="92">
        <f>'SO05.1 - OPLOCENÍ A ZPEVN...'!K37</f>
        <v>0</v>
      </c>
      <c r="BA69" s="92">
        <f>'SO05.1 - OPLOCENÍ A ZPEVN...'!K38</f>
        <v>0</v>
      </c>
      <c r="BB69" s="92">
        <f>'SO05.1 - OPLOCENÍ A ZPEVN...'!F35</f>
        <v>0</v>
      </c>
      <c r="BC69" s="92">
        <f>'SO05.1 - OPLOCENÍ A ZPEVN...'!F36</f>
        <v>0</v>
      </c>
      <c r="BD69" s="92">
        <f>'SO05.1 - OPLOCENÍ A ZPEVN...'!F37</f>
        <v>0</v>
      </c>
      <c r="BE69" s="92">
        <f>'SO05.1 - OPLOCENÍ A ZPEVN...'!F38</f>
        <v>0</v>
      </c>
      <c r="BF69" s="94">
        <f>'SO05.1 - OPLOCENÍ A ZPEVN...'!F39</f>
        <v>0</v>
      </c>
      <c r="BT69" s="95" t="s">
        <v>87</v>
      </c>
      <c r="BV69" s="95" t="s">
        <v>81</v>
      </c>
      <c r="BW69" s="95" t="s">
        <v>131</v>
      </c>
      <c r="BX69" s="95" t="s">
        <v>6</v>
      </c>
      <c r="CL69" s="95" t="s">
        <v>20</v>
      </c>
      <c r="CM69" s="95" t="s">
        <v>89</v>
      </c>
    </row>
    <row r="70" spans="1:91" s="7" customFormat="1" ht="27" customHeight="1">
      <c r="A70" s="85" t="s">
        <v>83</v>
      </c>
      <c r="B70" s="86"/>
      <c r="C70" s="87"/>
      <c r="D70" s="534" t="s">
        <v>132</v>
      </c>
      <c r="E70" s="534"/>
      <c r="F70" s="534"/>
      <c r="G70" s="534"/>
      <c r="H70" s="534"/>
      <c r="I70" s="88"/>
      <c r="J70" s="534" t="s">
        <v>133</v>
      </c>
      <c r="K70" s="534"/>
      <c r="L70" s="534"/>
      <c r="M70" s="534"/>
      <c r="N70" s="534"/>
      <c r="O70" s="534"/>
      <c r="P70" s="534"/>
      <c r="Q70" s="534"/>
      <c r="R70" s="534"/>
      <c r="S70" s="534"/>
      <c r="T70" s="534"/>
      <c r="U70" s="534"/>
      <c r="V70" s="534"/>
      <c r="W70" s="534"/>
      <c r="X70" s="534"/>
      <c r="Y70" s="534"/>
      <c r="Z70" s="534"/>
      <c r="AA70" s="534"/>
      <c r="AB70" s="534"/>
      <c r="AC70" s="534"/>
      <c r="AD70" s="534"/>
      <c r="AE70" s="534"/>
      <c r="AF70" s="534"/>
      <c r="AG70" s="538">
        <f>'SO05.3 - OPLOCENÍ A ZPEVN...'!K32</f>
        <v>0</v>
      </c>
      <c r="AH70" s="539"/>
      <c r="AI70" s="539"/>
      <c r="AJ70" s="539"/>
      <c r="AK70" s="539"/>
      <c r="AL70" s="539"/>
      <c r="AM70" s="539"/>
      <c r="AN70" s="538">
        <f t="shared" si="0"/>
        <v>0</v>
      </c>
      <c r="AO70" s="539"/>
      <c r="AP70" s="539"/>
      <c r="AQ70" s="89" t="s">
        <v>86</v>
      </c>
      <c r="AR70" s="90"/>
      <c r="AS70" s="96">
        <f>'SO05.3 - OPLOCENÍ A ZPEVN...'!K30</f>
        <v>0</v>
      </c>
      <c r="AT70" s="97">
        <f>'SO05.3 - OPLOCENÍ A ZPEVN...'!K31</f>
        <v>0</v>
      </c>
      <c r="AU70" s="97">
        <v>0</v>
      </c>
      <c r="AV70" s="97">
        <f t="shared" si="1"/>
        <v>0</v>
      </c>
      <c r="AW70" s="98">
        <f>'SO05.3 - OPLOCENÍ A ZPEVN...'!T88</f>
        <v>0</v>
      </c>
      <c r="AX70" s="97">
        <f>'SO05.3 - OPLOCENÍ A ZPEVN...'!K35</f>
        <v>0</v>
      </c>
      <c r="AY70" s="97">
        <f>'SO05.3 - OPLOCENÍ A ZPEVN...'!K36</f>
        <v>0</v>
      </c>
      <c r="AZ70" s="97">
        <f>'SO05.3 - OPLOCENÍ A ZPEVN...'!K37</f>
        <v>0</v>
      </c>
      <c r="BA70" s="97">
        <f>'SO05.3 - OPLOCENÍ A ZPEVN...'!K38</f>
        <v>0</v>
      </c>
      <c r="BB70" s="97">
        <f>'SO05.3 - OPLOCENÍ A ZPEVN...'!F35</f>
        <v>0</v>
      </c>
      <c r="BC70" s="97">
        <f>'SO05.3 - OPLOCENÍ A ZPEVN...'!F36</f>
        <v>0</v>
      </c>
      <c r="BD70" s="97">
        <f>'SO05.3 - OPLOCENÍ A ZPEVN...'!F37</f>
        <v>0</v>
      </c>
      <c r="BE70" s="97">
        <f>'SO05.3 - OPLOCENÍ A ZPEVN...'!F38</f>
        <v>0</v>
      </c>
      <c r="BF70" s="99">
        <f>'SO05.3 - OPLOCENÍ A ZPEVN...'!F39</f>
        <v>0</v>
      </c>
      <c r="BT70" s="95" t="s">
        <v>87</v>
      </c>
      <c r="BV70" s="95" t="s">
        <v>81</v>
      </c>
      <c r="BW70" s="95" t="s">
        <v>134</v>
      </c>
      <c r="BX70" s="95" t="s">
        <v>6</v>
      </c>
      <c r="CL70" s="95" t="s">
        <v>20</v>
      </c>
      <c r="CM70" s="95" t="s">
        <v>89</v>
      </c>
    </row>
    <row r="71" spans="1:91" s="2" customFormat="1" ht="30" customHeight="1">
      <c r="A71" s="33"/>
      <c r="B71" s="34"/>
      <c r="C71" s="35"/>
      <c r="D71" s="35"/>
      <c r="E71" s="35"/>
      <c r="F71" s="35"/>
      <c r="G71" s="35"/>
      <c r="H71" s="35"/>
      <c r="I71" s="35"/>
      <c r="J71" s="35"/>
      <c r="K71" s="35"/>
      <c r="L71" s="35"/>
      <c r="M71" s="35"/>
      <c r="N71" s="35"/>
      <c r="O71" s="35"/>
      <c r="P71" s="35"/>
      <c r="Q71" s="35"/>
      <c r="R71" s="35"/>
      <c r="S71" s="35"/>
      <c r="T71" s="35"/>
      <c r="U71" s="35"/>
      <c r="V71" s="35"/>
      <c r="W71" s="35"/>
      <c r="X71" s="35"/>
      <c r="Y71" s="35"/>
      <c r="Z71" s="35"/>
      <c r="AA71" s="35"/>
      <c r="AB71" s="35"/>
      <c r="AC71" s="35"/>
      <c r="AD71" s="35"/>
      <c r="AE71" s="35"/>
      <c r="AF71" s="35"/>
      <c r="AG71" s="35"/>
      <c r="AH71" s="35"/>
      <c r="AI71" s="35"/>
      <c r="AJ71" s="35"/>
      <c r="AK71" s="35"/>
      <c r="AL71" s="35"/>
      <c r="AM71" s="35"/>
      <c r="AN71" s="35"/>
      <c r="AO71" s="35"/>
      <c r="AP71" s="35"/>
      <c r="AQ71" s="35"/>
      <c r="AR71" s="38"/>
      <c r="AS71" s="33"/>
      <c r="AT71" s="33"/>
      <c r="AU71" s="33"/>
      <c r="AV71" s="33"/>
      <c r="AW71" s="33"/>
      <c r="AX71" s="33"/>
      <c r="AY71" s="33"/>
      <c r="AZ71" s="33"/>
      <c r="BA71" s="33"/>
      <c r="BB71" s="33"/>
      <c r="BC71" s="33"/>
      <c r="BD71" s="33"/>
      <c r="BE71" s="33"/>
      <c r="BF71" s="33"/>
      <c r="BG71" s="33"/>
    </row>
    <row r="72" spans="1:91" s="2" customFormat="1" ht="6.95" customHeight="1">
      <c r="A72" s="33"/>
      <c r="B72" s="46"/>
      <c r="C72" s="47"/>
      <c r="D72" s="47"/>
      <c r="E72" s="47"/>
      <c r="F72" s="47"/>
      <c r="G72" s="47"/>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38"/>
      <c r="AS72" s="33"/>
      <c r="AT72" s="33"/>
      <c r="AU72" s="33"/>
      <c r="AV72" s="33"/>
      <c r="AW72" s="33"/>
      <c r="AX72" s="33"/>
      <c r="AY72" s="33"/>
      <c r="AZ72" s="33"/>
      <c r="BA72" s="33"/>
      <c r="BB72" s="33"/>
      <c r="BC72" s="33"/>
      <c r="BD72" s="33"/>
      <c r="BE72" s="33"/>
      <c r="BF72" s="33"/>
      <c r="BG72" s="33"/>
    </row>
  </sheetData>
  <sheetProtection algorithmName="SHA-512" hashValue="i7La2GU9dojTfD02JoQ7vmv3gfXDEmpRFnxOcuRbhTcqNv3YxVCrFlwv1QKudDiwqzlEZhwV4RUjSbP8/JFq/g==" saltValue="MR/WQRerV/+UWlLvb4xiWbb0bxH8pVTchSjLdnnSN0l8elOCxlsrPxOcIR6qDK+cJmXALbwWFMTBLbE3LNLBFQ==" spinCount="100000" sheet="1" objects="1" scenarios="1" formatColumns="0" formatRows="0"/>
  <mergeCells count="102">
    <mergeCell ref="AK26:AO26"/>
    <mergeCell ref="W29:AE29"/>
    <mergeCell ref="AK29:AO29"/>
    <mergeCell ref="W30:AE30"/>
    <mergeCell ref="AK30:AO30"/>
    <mergeCell ref="AK31:AO31"/>
    <mergeCell ref="W32:AE32"/>
    <mergeCell ref="AK32:AO32"/>
    <mergeCell ref="W33:AE33"/>
    <mergeCell ref="AK33:AO33"/>
    <mergeCell ref="X35:AB35"/>
    <mergeCell ref="AK35:AO35"/>
    <mergeCell ref="AR2:BG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W31:AE31"/>
    <mergeCell ref="BG5:BG32"/>
    <mergeCell ref="AN61:AP61"/>
    <mergeCell ref="AN58:AP58"/>
    <mergeCell ref="AN59:AP59"/>
    <mergeCell ref="AN60:AP60"/>
    <mergeCell ref="AN62:AP62"/>
    <mergeCell ref="AN63:AP63"/>
    <mergeCell ref="AN64:AP64"/>
    <mergeCell ref="AN65:AP65"/>
    <mergeCell ref="AN66:AP66"/>
    <mergeCell ref="AN67:AP67"/>
    <mergeCell ref="AN68:AP68"/>
    <mergeCell ref="AN69:AP69"/>
    <mergeCell ref="AN70:AP70"/>
    <mergeCell ref="D62:H62"/>
    <mergeCell ref="D55:H55"/>
    <mergeCell ref="D56:H56"/>
    <mergeCell ref="D57:H57"/>
    <mergeCell ref="D58:H58"/>
    <mergeCell ref="D59:H59"/>
    <mergeCell ref="D60:H60"/>
    <mergeCell ref="D61:H61"/>
    <mergeCell ref="D63:H63"/>
    <mergeCell ref="D64:H64"/>
    <mergeCell ref="D65:H65"/>
    <mergeCell ref="D66:H66"/>
    <mergeCell ref="D67:H67"/>
    <mergeCell ref="D68:H68"/>
    <mergeCell ref="D69:H69"/>
    <mergeCell ref="D70:H70"/>
    <mergeCell ref="AG64:AM64"/>
    <mergeCell ref="AG63:AM63"/>
    <mergeCell ref="AG65:AM65"/>
    <mergeCell ref="AG66:AM66"/>
    <mergeCell ref="AG67:AM67"/>
    <mergeCell ref="AG68:AM68"/>
    <mergeCell ref="AG69:AM69"/>
    <mergeCell ref="AG70:AM70"/>
    <mergeCell ref="J69:AF69"/>
    <mergeCell ref="J68:AF68"/>
    <mergeCell ref="J70:AF70"/>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J62:AF62"/>
    <mergeCell ref="J63:AF63"/>
    <mergeCell ref="J64:AF64"/>
    <mergeCell ref="J65:AF65"/>
    <mergeCell ref="J66:AF66"/>
    <mergeCell ref="J67:AF67"/>
    <mergeCell ref="C52:G52"/>
    <mergeCell ref="I52:AF52"/>
    <mergeCell ref="J55:AF55"/>
    <mergeCell ref="J56:AF56"/>
    <mergeCell ref="J57:AF57"/>
    <mergeCell ref="J58:AF58"/>
    <mergeCell ref="J59:AF59"/>
    <mergeCell ref="J60:AF60"/>
    <mergeCell ref="J61:AF61"/>
  </mergeCells>
  <hyperlinks>
    <hyperlink ref="A55" location="'SO00 - VŠEOBECNÝ OBJEKT'!C2" display="/"/>
    <hyperlink ref="A56" location="'SO01.1 - PROVOZNÍ BODOVA ...'!C2" display="/"/>
    <hyperlink ref="A57" location="'SO01.2 - PROVOZNÍ BODOVA ...'!C2" display="/"/>
    <hyperlink ref="A58" location="'SO01.3 - PROVOZNÍ BODOVA ...'!C2" display="/"/>
    <hyperlink ref="A59" location="'SO01.4 - PROVOZNÍ BODOVA ...'!C2" display="/"/>
    <hyperlink ref="A60" location="'SO01.5 - PROVOZNÍ BODOVA ...'!C2" display="/"/>
    <hyperlink ref="A61" location="'SO01.6 - PROVOZNÍ BODOVA ...'!C2" display="/"/>
    <hyperlink ref="A62" location="'SO01.7 - PROVOZNÍ BODOVA ...'!C2" display="/"/>
    <hyperlink ref="A63" location="'SO02.1 - SKLAD SSZT - SČ'!C2" display="/"/>
    <hyperlink ref="A64" location="'SO02.2 - SKLAD SSZT - ESI'!C2" display="/"/>
    <hyperlink ref="A65" location="'SO03.1 - PŘÍSTŘEŠEK PARKO...'!C2" display="/"/>
    <hyperlink ref="A66" location="'SO03.2 - PŘÍSTŘEŠEK PARKO...'!C2" display="/"/>
    <hyperlink ref="A67" location="'SO04.1 - PŘÍSTŘEŠEK SSZT ...'!C2" display="/"/>
    <hyperlink ref="A68" location="'SO04.2 - PŘÍSTŘEŠEK SSZT ...'!C2" display="/"/>
    <hyperlink ref="A69" location="'SO05.1 - OPLOCENÍ A ZPEVN...'!C2" display="/"/>
    <hyperlink ref="A70" location="'SO05.3 - OPLOCENÍ A ZPEVN...'!C2" display="/"/>
  </hyperlinks>
  <pageMargins left="0.39374999999999999" right="0.39374999999999999" top="0.39374999999999999" bottom="0.39374999999999999" header="0" footer="0"/>
  <pageSetup paperSize="9" scale="68" fitToHeight="100" orientation="portrait" blackAndWhite="1" r:id="rId1"/>
  <headerFooter>
    <oddFooter>&amp;CStrana &amp;P z &amp;N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0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88</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137</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ROUND(K83,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ROUND((SUM(BE83:BE101)),  2)</f>
        <v>0</v>
      </c>
      <c r="G35" s="33"/>
      <c r="H35" s="33"/>
      <c r="I35" s="125">
        <v>0.21</v>
      </c>
      <c r="J35" s="107"/>
      <c r="K35" s="119">
        <f>ROUND(((SUM(BE83:BE101))*I35),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ROUND((SUM(BF83:BF101)),  2)</f>
        <v>0</v>
      </c>
      <c r="G36" s="33"/>
      <c r="H36" s="33"/>
      <c r="I36" s="125">
        <v>0.15</v>
      </c>
      <c r="J36" s="107"/>
      <c r="K36" s="119">
        <f>ROUND(((SUM(BF83:BF101))*I36),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ROUND((SUM(BG83:BG101)),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ROUND((SUM(BH83:BH101)),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ROUND((SUM(BI83:BI101)),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SO00 - VŠEOBECNÝ OBJEKT</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Q83</f>
        <v>0</v>
      </c>
      <c r="J61" s="146">
        <f t="shared" si="0"/>
        <v>0</v>
      </c>
      <c r="K61" s="75">
        <f>K83</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146</v>
      </c>
      <c r="E62" s="150"/>
      <c r="F62" s="150"/>
      <c r="G62" s="150"/>
      <c r="H62" s="150"/>
      <c r="I62" s="151">
        <f t="shared" si="0"/>
        <v>0</v>
      </c>
      <c r="J62" s="151">
        <f t="shared" si="0"/>
        <v>0</v>
      </c>
      <c r="K62" s="152">
        <f>K84</f>
        <v>0</v>
      </c>
      <c r="L62" s="148"/>
      <c r="M62" s="153"/>
    </row>
    <row r="63" spans="1:47" s="10" customFormat="1" ht="19.899999999999999" customHeight="1">
      <c r="B63" s="154"/>
      <c r="C63" s="155"/>
      <c r="D63" s="156" t="s">
        <v>147</v>
      </c>
      <c r="E63" s="157"/>
      <c r="F63" s="157"/>
      <c r="G63" s="157"/>
      <c r="H63" s="157"/>
      <c r="I63" s="158">
        <f t="shared" si="0"/>
        <v>0</v>
      </c>
      <c r="J63" s="158">
        <f t="shared" si="0"/>
        <v>0</v>
      </c>
      <c r="K63" s="159">
        <f>K85</f>
        <v>0</v>
      </c>
      <c r="L63" s="155"/>
      <c r="M63" s="160"/>
    </row>
    <row r="64" spans="1:47" s="2" customFormat="1" ht="21.75" customHeight="1">
      <c r="A64" s="33"/>
      <c r="B64" s="34"/>
      <c r="C64" s="35"/>
      <c r="D64" s="35"/>
      <c r="E64" s="35"/>
      <c r="F64" s="35"/>
      <c r="G64" s="35"/>
      <c r="H64" s="35"/>
      <c r="I64" s="107"/>
      <c r="J64" s="107"/>
      <c r="K64" s="35"/>
      <c r="L64" s="35"/>
      <c r="M64" s="108"/>
      <c r="S64" s="33"/>
      <c r="T64" s="33"/>
      <c r="U64" s="33"/>
      <c r="V64" s="33"/>
      <c r="W64" s="33"/>
      <c r="X64" s="33"/>
      <c r="Y64" s="33"/>
      <c r="Z64" s="33"/>
      <c r="AA64" s="33"/>
      <c r="AB64" s="33"/>
      <c r="AC64" s="33"/>
      <c r="AD64" s="33"/>
      <c r="AE64" s="33"/>
    </row>
    <row r="65" spans="1:31" s="2" customFormat="1" ht="6.95" customHeight="1">
      <c r="A65" s="33"/>
      <c r="B65" s="46"/>
      <c r="C65" s="47"/>
      <c r="D65" s="47"/>
      <c r="E65" s="47"/>
      <c r="F65" s="47"/>
      <c r="G65" s="47"/>
      <c r="H65" s="47"/>
      <c r="I65" s="136"/>
      <c r="J65" s="136"/>
      <c r="K65" s="47"/>
      <c r="L65" s="47"/>
      <c r="M65" s="108"/>
      <c r="S65" s="33"/>
      <c r="T65" s="33"/>
      <c r="U65" s="33"/>
      <c r="V65" s="33"/>
      <c r="W65" s="33"/>
      <c r="X65" s="33"/>
      <c r="Y65" s="33"/>
      <c r="Z65" s="33"/>
      <c r="AA65" s="33"/>
      <c r="AB65" s="33"/>
      <c r="AC65" s="33"/>
      <c r="AD65" s="33"/>
      <c r="AE65" s="33"/>
    </row>
    <row r="69" spans="1:31" s="2" customFormat="1" ht="6.95" customHeight="1">
      <c r="A69" s="33"/>
      <c r="B69" s="48"/>
      <c r="C69" s="49"/>
      <c r="D69" s="49"/>
      <c r="E69" s="49"/>
      <c r="F69" s="49"/>
      <c r="G69" s="49"/>
      <c r="H69" s="49"/>
      <c r="I69" s="139"/>
      <c r="J69" s="139"/>
      <c r="K69" s="49"/>
      <c r="L69" s="49"/>
      <c r="M69" s="108"/>
      <c r="S69" s="33"/>
      <c r="T69" s="33"/>
      <c r="U69" s="33"/>
      <c r="V69" s="33"/>
      <c r="W69" s="33"/>
      <c r="X69" s="33"/>
      <c r="Y69" s="33"/>
      <c r="Z69" s="33"/>
      <c r="AA69" s="33"/>
      <c r="AB69" s="33"/>
      <c r="AC69" s="33"/>
      <c r="AD69" s="33"/>
      <c r="AE69" s="33"/>
    </row>
    <row r="70" spans="1:31" s="2" customFormat="1" ht="24.95" customHeight="1">
      <c r="A70" s="33"/>
      <c r="B70" s="34"/>
      <c r="C70" s="23" t="s">
        <v>148</v>
      </c>
      <c r="D70" s="35"/>
      <c r="E70" s="35"/>
      <c r="F70" s="35"/>
      <c r="G70" s="35"/>
      <c r="H70" s="35"/>
      <c r="I70" s="107"/>
      <c r="J70" s="107"/>
      <c r="K70" s="35"/>
      <c r="L70" s="35"/>
      <c r="M70" s="108"/>
      <c r="S70" s="33"/>
      <c r="T70" s="33"/>
      <c r="U70" s="33"/>
      <c r="V70" s="33"/>
      <c r="W70" s="33"/>
      <c r="X70" s="33"/>
      <c r="Y70" s="33"/>
      <c r="Z70" s="33"/>
      <c r="AA70" s="33"/>
      <c r="AB70" s="33"/>
      <c r="AC70" s="33"/>
      <c r="AD70" s="33"/>
      <c r="AE70" s="33"/>
    </row>
    <row r="71" spans="1:31" s="2" customFormat="1" ht="6.95" customHeight="1">
      <c r="A71" s="33"/>
      <c r="B71" s="34"/>
      <c r="C71" s="35"/>
      <c r="D71" s="35"/>
      <c r="E71" s="35"/>
      <c r="F71" s="35"/>
      <c r="G71" s="35"/>
      <c r="H71" s="35"/>
      <c r="I71" s="107"/>
      <c r="J71" s="107"/>
      <c r="K71" s="35"/>
      <c r="L71" s="35"/>
      <c r="M71" s="108"/>
      <c r="S71" s="33"/>
      <c r="T71" s="33"/>
      <c r="U71" s="33"/>
      <c r="V71" s="33"/>
      <c r="W71" s="33"/>
      <c r="X71" s="33"/>
      <c r="Y71" s="33"/>
      <c r="Z71" s="33"/>
      <c r="AA71" s="33"/>
      <c r="AB71" s="33"/>
      <c r="AC71" s="33"/>
      <c r="AD71" s="33"/>
      <c r="AE71" s="33"/>
    </row>
    <row r="72" spans="1:31" s="2" customFormat="1" ht="12" customHeight="1">
      <c r="A72" s="33"/>
      <c r="B72" s="34"/>
      <c r="C72" s="29" t="s">
        <v>17</v>
      </c>
      <c r="D72" s="35"/>
      <c r="E72" s="35"/>
      <c r="F72" s="35"/>
      <c r="G72" s="35"/>
      <c r="H72" s="35"/>
      <c r="I72" s="107"/>
      <c r="J72" s="107"/>
      <c r="K72" s="35"/>
      <c r="L72" s="35"/>
      <c r="M72" s="108"/>
      <c r="S72" s="33"/>
      <c r="T72" s="33"/>
      <c r="U72" s="33"/>
      <c r="V72" s="33"/>
      <c r="W72" s="33"/>
      <c r="X72" s="33"/>
      <c r="Y72" s="33"/>
      <c r="Z72" s="33"/>
      <c r="AA72" s="33"/>
      <c r="AB72" s="33"/>
      <c r="AC72" s="33"/>
      <c r="AD72" s="33"/>
      <c r="AE72" s="33"/>
    </row>
    <row r="73" spans="1:31" s="2" customFormat="1" ht="25.5" customHeight="1">
      <c r="A73" s="33"/>
      <c r="B73" s="34"/>
      <c r="C73" s="35"/>
      <c r="D73" s="35"/>
      <c r="E73" s="575" t="str">
        <f>E7</f>
        <v>Rekonstrukce provozní budovy OŘ Plzeň v ŽST Veselí nad Lužnicí - SOUTĚŽ</v>
      </c>
      <c r="F73" s="576"/>
      <c r="G73" s="576"/>
      <c r="H73" s="576"/>
      <c r="I73" s="107"/>
      <c r="J73" s="107"/>
      <c r="K73" s="35"/>
      <c r="L73" s="35"/>
      <c r="M73" s="108"/>
      <c r="S73" s="33"/>
      <c r="T73" s="33"/>
      <c r="U73" s="33"/>
      <c r="V73" s="33"/>
      <c r="W73" s="33"/>
      <c r="X73" s="33"/>
      <c r="Y73" s="33"/>
      <c r="Z73" s="33"/>
      <c r="AA73" s="33"/>
      <c r="AB73" s="33"/>
      <c r="AC73" s="33"/>
      <c r="AD73" s="33"/>
      <c r="AE73" s="33"/>
    </row>
    <row r="74" spans="1:31" s="2" customFormat="1" ht="12" customHeight="1">
      <c r="A74" s="33"/>
      <c r="B74" s="34"/>
      <c r="C74" s="29" t="s">
        <v>136</v>
      </c>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16.5" customHeight="1">
      <c r="A75" s="33"/>
      <c r="B75" s="34"/>
      <c r="C75" s="35"/>
      <c r="D75" s="35"/>
      <c r="E75" s="558" t="str">
        <f>E9</f>
        <v>SO00 - VŠEOBECNÝ OBJEKT</v>
      </c>
      <c r="F75" s="574"/>
      <c r="G75" s="574"/>
      <c r="H75" s="574"/>
      <c r="I75" s="107"/>
      <c r="J75" s="107"/>
      <c r="K75" s="35"/>
      <c r="L75" s="35"/>
      <c r="M75" s="108"/>
      <c r="S75" s="33"/>
      <c r="T75" s="33"/>
      <c r="U75" s="33"/>
      <c r="V75" s="33"/>
      <c r="W75" s="33"/>
      <c r="X75" s="33"/>
      <c r="Y75" s="33"/>
      <c r="Z75" s="33"/>
      <c r="AA75" s="33"/>
      <c r="AB75" s="33"/>
      <c r="AC75" s="33"/>
      <c r="AD75" s="33"/>
      <c r="AE75" s="33"/>
    </row>
    <row r="76" spans="1:31" s="2" customFormat="1" ht="6.95" customHeight="1">
      <c r="A76" s="33"/>
      <c r="B76" s="34"/>
      <c r="C76" s="35"/>
      <c r="D76" s="35"/>
      <c r="E76" s="35"/>
      <c r="F76" s="35"/>
      <c r="G76" s="35"/>
      <c r="H76" s="35"/>
      <c r="I76" s="107"/>
      <c r="J76" s="107"/>
      <c r="K76" s="35"/>
      <c r="L76" s="35"/>
      <c r="M76" s="108"/>
      <c r="S76" s="33"/>
      <c r="T76" s="33"/>
      <c r="U76" s="33"/>
      <c r="V76" s="33"/>
      <c r="W76" s="33"/>
      <c r="X76" s="33"/>
      <c r="Y76" s="33"/>
      <c r="Z76" s="33"/>
      <c r="AA76" s="33"/>
      <c r="AB76" s="33"/>
      <c r="AC76" s="33"/>
      <c r="AD76" s="33"/>
      <c r="AE76" s="33"/>
    </row>
    <row r="77" spans="1:31" s="2" customFormat="1" ht="12" customHeight="1">
      <c r="A77" s="33"/>
      <c r="B77" s="34"/>
      <c r="C77" s="29" t="s">
        <v>23</v>
      </c>
      <c r="D77" s="35"/>
      <c r="E77" s="35"/>
      <c r="F77" s="27" t="str">
        <f>F12</f>
        <v>4348/25, 4348/27 k.ú. Veselí nad Lužnicí</v>
      </c>
      <c r="G77" s="35"/>
      <c r="H77" s="35"/>
      <c r="I77" s="110" t="s">
        <v>25</v>
      </c>
      <c r="J77" s="112" t="str">
        <f>IF(J12="","",J12)</f>
        <v>22. 1. 2020</v>
      </c>
      <c r="K77" s="35"/>
      <c r="L77" s="35"/>
      <c r="M77" s="108"/>
      <c r="S77" s="33"/>
      <c r="T77" s="33"/>
      <c r="U77" s="33"/>
      <c r="V77" s="33"/>
      <c r="W77" s="33"/>
      <c r="X77" s="33"/>
      <c r="Y77" s="33"/>
      <c r="Z77" s="33"/>
      <c r="AA77" s="33"/>
      <c r="AB77" s="33"/>
      <c r="AC77" s="33"/>
      <c r="AD77" s="33"/>
      <c r="AE77" s="33"/>
    </row>
    <row r="78" spans="1:31" s="2" customFormat="1" ht="6.95" customHeight="1">
      <c r="A78" s="33"/>
      <c r="B78" s="34"/>
      <c r="C78" s="35"/>
      <c r="D78" s="35"/>
      <c r="E78" s="35"/>
      <c r="F78" s="35"/>
      <c r="G78" s="35"/>
      <c r="H78" s="35"/>
      <c r="I78" s="107"/>
      <c r="J78" s="107"/>
      <c r="K78" s="35"/>
      <c r="L78" s="35"/>
      <c r="M78" s="108"/>
      <c r="S78" s="33"/>
      <c r="T78" s="33"/>
      <c r="U78" s="33"/>
      <c r="V78" s="33"/>
      <c r="W78" s="33"/>
      <c r="X78" s="33"/>
      <c r="Y78" s="33"/>
      <c r="Z78" s="33"/>
      <c r="AA78" s="33"/>
      <c r="AB78" s="33"/>
      <c r="AC78" s="33"/>
      <c r="AD78" s="33"/>
      <c r="AE78" s="33"/>
    </row>
    <row r="79" spans="1:31" s="2" customFormat="1" ht="27.95" customHeight="1">
      <c r="A79" s="33"/>
      <c r="B79" s="34"/>
      <c r="C79" s="29" t="s">
        <v>27</v>
      </c>
      <c r="D79" s="35"/>
      <c r="E79" s="35"/>
      <c r="F79" s="27" t="str">
        <f>E15</f>
        <v>Správa železniční dopravní cesty, s.o.</v>
      </c>
      <c r="G79" s="35"/>
      <c r="H79" s="35"/>
      <c r="I79" s="110" t="s">
        <v>35</v>
      </c>
      <c r="J79" s="140" t="str">
        <f>E21</f>
        <v>A 3 PROJEKT, s.r.o.</v>
      </c>
      <c r="K79" s="35"/>
      <c r="L79" s="35"/>
      <c r="M79" s="108"/>
      <c r="S79" s="33"/>
      <c r="T79" s="33"/>
      <c r="U79" s="33"/>
      <c r="V79" s="33"/>
      <c r="W79" s="33"/>
      <c r="X79" s="33"/>
      <c r="Y79" s="33"/>
      <c r="Z79" s="33"/>
      <c r="AA79" s="33"/>
      <c r="AB79" s="33"/>
      <c r="AC79" s="33"/>
      <c r="AD79" s="33"/>
      <c r="AE79" s="33"/>
    </row>
    <row r="80" spans="1:31" s="2" customFormat="1" ht="15.2" customHeight="1">
      <c r="A80" s="33"/>
      <c r="B80" s="34"/>
      <c r="C80" s="29" t="s">
        <v>33</v>
      </c>
      <c r="D80" s="35"/>
      <c r="E80" s="35"/>
      <c r="F80" s="27" t="str">
        <f>IF(E18="","",E18)</f>
        <v>Vyplň údaj</v>
      </c>
      <c r="G80" s="35"/>
      <c r="H80" s="35"/>
      <c r="I80" s="110" t="s">
        <v>39</v>
      </c>
      <c r="J80" s="140" t="str">
        <f>E24</f>
        <v>Zbyněk Dubský</v>
      </c>
      <c r="K80" s="35"/>
      <c r="L80" s="35"/>
      <c r="M80" s="108"/>
      <c r="S80" s="33"/>
      <c r="T80" s="33"/>
      <c r="U80" s="33"/>
      <c r="V80" s="33"/>
      <c r="W80" s="33"/>
      <c r="X80" s="33"/>
      <c r="Y80" s="33"/>
      <c r="Z80" s="33"/>
      <c r="AA80" s="33"/>
      <c r="AB80" s="33"/>
      <c r="AC80" s="33"/>
      <c r="AD80" s="33"/>
      <c r="AE80" s="33"/>
    </row>
    <row r="81" spans="1:65" s="2" customFormat="1" ht="10.35" customHeight="1">
      <c r="A81" s="33"/>
      <c r="B81" s="34"/>
      <c r="C81" s="35"/>
      <c r="D81" s="35"/>
      <c r="E81" s="35"/>
      <c r="F81" s="35"/>
      <c r="G81" s="35"/>
      <c r="H81" s="35"/>
      <c r="I81" s="107"/>
      <c r="J81" s="107"/>
      <c r="K81" s="35"/>
      <c r="L81" s="35"/>
      <c r="M81" s="108"/>
      <c r="S81" s="33"/>
      <c r="T81" s="33"/>
      <c r="U81" s="33"/>
      <c r="V81" s="33"/>
      <c r="W81" s="33"/>
      <c r="X81" s="33"/>
      <c r="Y81" s="33"/>
      <c r="Z81" s="33"/>
      <c r="AA81" s="33"/>
      <c r="AB81" s="33"/>
      <c r="AC81" s="33"/>
      <c r="AD81" s="33"/>
      <c r="AE81" s="33"/>
    </row>
    <row r="82" spans="1:65" s="11" customFormat="1" ht="29.25" customHeight="1">
      <c r="A82" s="161"/>
      <c r="B82" s="162"/>
      <c r="C82" s="163" t="s">
        <v>149</v>
      </c>
      <c r="D82" s="164" t="s">
        <v>62</v>
      </c>
      <c r="E82" s="164" t="s">
        <v>58</v>
      </c>
      <c r="F82" s="164" t="s">
        <v>59</v>
      </c>
      <c r="G82" s="164" t="s">
        <v>150</v>
      </c>
      <c r="H82" s="164" t="s">
        <v>151</v>
      </c>
      <c r="I82" s="165" t="s">
        <v>152</v>
      </c>
      <c r="J82" s="165" t="s">
        <v>153</v>
      </c>
      <c r="K82" s="164" t="s">
        <v>144</v>
      </c>
      <c r="L82" s="166" t="s">
        <v>154</v>
      </c>
      <c r="M82" s="167"/>
      <c r="N82" s="66" t="s">
        <v>20</v>
      </c>
      <c r="O82" s="67" t="s">
        <v>47</v>
      </c>
      <c r="P82" s="67" t="s">
        <v>155</v>
      </c>
      <c r="Q82" s="67" t="s">
        <v>156</v>
      </c>
      <c r="R82" s="67" t="s">
        <v>157</v>
      </c>
      <c r="S82" s="67" t="s">
        <v>158</v>
      </c>
      <c r="T82" s="67" t="s">
        <v>159</v>
      </c>
      <c r="U82" s="67" t="s">
        <v>160</v>
      </c>
      <c r="V82" s="67" t="s">
        <v>161</v>
      </c>
      <c r="W82" s="67" t="s">
        <v>162</v>
      </c>
      <c r="X82" s="68" t="s">
        <v>163</v>
      </c>
      <c r="Y82" s="161"/>
      <c r="Z82" s="161"/>
      <c r="AA82" s="161"/>
      <c r="AB82" s="161"/>
      <c r="AC82" s="161"/>
      <c r="AD82" s="161"/>
      <c r="AE82" s="161"/>
    </row>
    <row r="83" spans="1:65" s="2" customFormat="1" ht="22.9" customHeight="1">
      <c r="A83" s="33"/>
      <c r="B83" s="34"/>
      <c r="C83" s="73" t="s">
        <v>164</v>
      </c>
      <c r="D83" s="35"/>
      <c r="E83" s="35"/>
      <c r="F83" s="35"/>
      <c r="G83" s="35"/>
      <c r="H83" s="35"/>
      <c r="I83" s="107"/>
      <c r="J83" s="107"/>
      <c r="K83" s="168">
        <f>BK83</f>
        <v>0</v>
      </c>
      <c r="L83" s="35"/>
      <c r="M83" s="38"/>
      <c r="N83" s="69"/>
      <c r="O83" s="169"/>
      <c r="P83" s="70"/>
      <c r="Q83" s="170">
        <f>Q84</f>
        <v>0</v>
      </c>
      <c r="R83" s="170">
        <f>R84</f>
        <v>0</v>
      </c>
      <c r="S83" s="70"/>
      <c r="T83" s="171">
        <f>T84</f>
        <v>0</v>
      </c>
      <c r="U83" s="70"/>
      <c r="V83" s="171">
        <f>V84</f>
        <v>0</v>
      </c>
      <c r="W83" s="70"/>
      <c r="X83" s="172">
        <f>X84</f>
        <v>0</v>
      </c>
      <c r="Y83" s="33"/>
      <c r="Z83" s="33"/>
      <c r="AA83" s="33"/>
      <c r="AB83" s="33"/>
      <c r="AC83" s="33"/>
      <c r="AD83" s="33"/>
      <c r="AE83" s="33"/>
      <c r="AT83" s="17" t="s">
        <v>78</v>
      </c>
      <c r="AU83" s="17" t="s">
        <v>145</v>
      </c>
      <c r="BK83" s="173">
        <f>BK84</f>
        <v>0</v>
      </c>
    </row>
    <row r="84" spans="1:65" s="12" customFormat="1" ht="25.9" customHeight="1">
      <c r="B84" s="174"/>
      <c r="C84" s="175"/>
      <c r="D84" s="176" t="s">
        <v>78</v>
      </c>
      <c r="E84" s="177" t="s">
        <v>165</v>
      </c>
      <c r="F84" s="177" t="s">
        <v>166</v>
      </c>
      <c r="G84" s="175"/>
      <c r="H84" s="175"/>
      <c r="I84" s="178"/>
      <c r="J84" s="178"/>
      <c r="K84" s="179">
        <f>BK84</f>
        <v>0</v>
      </c>
      <c r="L84" s="175"/>
      <c r="M84" s="180"/>
      <c r="N84" s="181"/>
      <c r="O84" s="182"/>
      <c r="P84" s="182"/>
      <c r="Q84" s="183">
        <f>Q85</f>
        <v>0</v>
      </c>
      <c r="R84" s="183">
        <f>R85</f>
        <v>0</v>
      </c>
      <c r="S84" s="182"/>
      <c r="T84" s="184">
        <f>T85</f>
        <v>0</v>
      </c>
      <c r="U84" s="182"/>
      <c r="V84" s="184">
        <f>V85</f>
        <v>0</v>
      </c>
      <c r="W84" s="182"/>
      <c r="X84" s="185">
        <f>X85</f>
        <v>0</v>
      </c>
      <c r="AR84" s="186" t="s">
        <v>167</v>
      </c>
      <c r="AT84" s="187" t="s">
        <v>78</v>
      </c>
      <c r="AU84" s="187" t="s">
        <v>79</v>
      </c>
      <c r="AY84" s="186" t="s">
        <v>168</v>
      </c>
      <c r="BK84" s="188">
        <f>BK85</f>
        <v>0</v>
      </c>
    </row>
    <row r="85" spans="1:65" s="12" customFormat="1" ht="22.9" customHeight="1">
      <c r="B85" s="174"/>
      <c r="C85" s="175"/>
      <c r="D85" s="176" t="s">
        <v>78</v>
      </c>
      <c r="E85" s="189" t="s">
        <v>169</v>
      </c>
      <c r="F85" s="189" t="s">
        <v>170</v>
      </c>
      <c r="G85" s="175"/>
      <c r="H85" s="175"/>
      <c r="I85" s="178"/>
      <c r="J85" s="178"/>
      <c r="K85" s="190">
        <f>BK85</f>
        <v>0</v>
      </c>
      <c r="L85" s="175"/>
      <c r="M85" s="180"/>
      <c r="N85" s="181"/>
      <c r="O85" s="182"/>
      <c r="P85" s="182"/>
      <c r="Q85" s="183">
        <f>SUM(Q86:Q101)</f>
        <v>0</v>
      </c>
      <c r="R85" s="183">
        <f>SUM(R86:R101)</f>
        <v>0</v>
      </c>
      <c r="S85" s="182"/>
      <c r="T85" s="184">
        <f>SUM(T86:T101)</f>
        <v>0</v>
      </c>
      <c r="U85" s="182"/>
      <c r="V85" s="184">
        <f>SUM(V86:V101)</f>
        <v>0</v>
      </c>
      <c r="W85" s="182"/>
      <c r="X85" s="185">
        <f>SUM(X86:X101)</f>
        <v>0</v>
      </c>
      <c r="AR85" s="186" t="s">
        <v>167</v>
      </c>
      <c r="AT85" s="187" t="s">
        <v>78</v>
      </c>
      <c r="AU85" s="187" t="s">
        <v>87</v>
      </c>
      <c r="AY85" s="186" t="s">
        <v>168</v>
      </c>
      <c r="BK85" s="188">
        <f>SUM(BK86:BK101)</f>
        <v>0</v>
      </c>
    </row>
    <row r="86" spans="1:65" s="2" customFormat="1" ht="24" customHeight="1">
      <c r="A86" s="33"/>
      <c r="B86" s="34"/>
      <c r="C86" s="191" t="s">
        <v>87</v>
      </c>
      <c r="D86" s="191" t="s">
        <v>171</v>
      </c>
      <c r="E86" s="192" t="s">
        <v>172</v>
      </c>
      <c r="F86" s="193" t="s">
        <v>173</v>
      </c>
      <c r="G86" s="194" t="s">
        <v>174</v>
      </c>
      <c r="H86" s="195">
        <v>1</v>
      </c>
      <c r="I86" s="196"/>
      <c r="J86" s="196"/>
      <c r="K86" s="197">
        <f>ROUND(P86*H86,2)</f>
        <v>0</v>
      </c>
      <c r="L86" s="193" t="s">
        <v>175</v>
      </c>
      <c r="M86" s="38"/>
      <c r="N86" s="198" t="s">
        <v>20</v>
      </c>
      <c r="O86" s="199" t="s">
        <v>48</v>
      </c>
      <c r="P86" s="200">
        <f>I86+J86</f>
        <v>0</v>
      </c>
      <c r="Q86" s="200">
        <f>ROUND(I86*H86,2)</f>
        <v>0</v>
      </c>
      <c r="R86" s="200">
        <f>ROUND(J86*H86,2)</f>
        <v>0</v>
      </c>
      <c r="S86" s="62"/>
      <c r="T86" s="201">
        <f>S86*H86</f>
        <v>0</v>
      </c>
      <c r="U86" s="201">
        <v>0</v>
      </c>
      <c r="V86" s="201">
        <f>U86*H86</f>
        <v>0</v>
      </c>
      <c r="W86" s="201">
        <v>0</v>
      </c>
      <c r="X86" s="202">
        <f>W86*H86</f>
        <v>0</v>
      </c>
      <c r="Y86" s="33"/>
      <c r="Z86" s="33"/>
      <c r="AA86" s="33"/>
      <c r="AB86" s="33"/>
      <c r="AC86" s="33"/>
      <c r="AD86" s="33"/>
      <c r="AE86" s="33"/>
      <c r="AR86" s="203" t="s">
        <v>176</v>
      </c>
      <c r="AT86" s="203" t="s">
        <v>171</v>
      </c>
      <c r="AU86" s="203" t="s">
        <v>89</v>
      </c>
      <c r="AY86" s="17" t="s">
        <v>168</v>
      </c>
      <c r="BE86" s="204">
        <f>IF(O86="základní",K86,0)</f>
        <v>0</v>
      </c>
      <c r="BF86" s="204">
        <f>IF(O86="snížená",K86,0)</f>
        <v>0</v>
      </c>
      <c r="BG86" s="204">
        <f>IF(O86="zákl. přenesená",K86,0)</f>
        <v>0</v>
      </c>
      <c r="BH86" s="204">
        <f>IF(O86="sníž. přenesená",K86,0)</f>
        <v>0</v>
      </c>
      <c r="BI86" s="204">
        <f>IF(O86="nulová",K86,0)</f>
        <v>0</v>
      </c>
      <c r="BJ86" s="17" t="s">
        <v>87</v>
      </c>
      <c r="BK86" s="204">
        <f>ROUND(P86*H86,2)</f>
        <v>0</v>
      </c>
      <c r="BL86" s="17" t="s">
        <v>176</v>
      </c>
      <c r="BM86" s="203" t="s">
        <v>177</v>
      </c>
    </row>
    <row r="87" spans="1:65" s="2" customFormat="1">
      <c r="A87" s="33"/>
      <c r="B87" s="34"/>
      <c r="C87" s="35"/>
      <c r="D87" s="205" t="s">
        <v>178</v>
      </c>
      <c r="E87" s="35"/>
      <c r="F87" s="206" t="s">
        <v>173</v>
      </c>
      <c r="G87" s="35"/>
      <c r="H87" s="35"/>
      <c r="I87" s="107"/>
      <c r="J87" s="107"/>
      <c r="K87" s="35"/>
      <c r="L87" s="35"/>
      <c r="M87" s="38"/>
      <c r="N87" s="207"/>
      <c r="O87" s="208"/>
      <c r="P87" s="62"/>
      <c r="Q87" s="62"/>
      <c r="R87" s="62"/>
      <c r="S87" s="62"/>
      <c r="T87" s="62"/>
      <c r="U87" s="62"/>
      <c r="V87" s="62"/>
      <c r="W87" s="62"/>
      <c r="X87" s="63"/>
      <c r="Y87" s="33"/>
      <c r="Z87" s="33"/>
      <c r="AA87" s="33"/>
      <c r="AB87" s="33"/>
      <c r="AC87" s="33"/>
      <c r="AD87" s="33"/>
      <c r="AE87" s="33"/>
      <c r="AT87" s="17" t="s">
        <v>178</v>
      </c>
      <c r="AU87" s="17" t="s">
        <v>89</v>
      </c>
    </row>
    <row r="88" spans="1:65" s="2" customFormat="1" ht="97.5">
      <c r="A88" s="33"/>
      <c r="B88" s="34"/>
      <c r="C88" s="35"/>
      <c r="D88" s="205" t="s">
        <v>179</v>
      </c>
      <c r="E88" s="35"/>
      <c r="F88" s="209" t="s">
        <v>180</v>
      </c>
      <c r="G88" s="35"/>
      <c r="H88" s="35"/>
      <c r="I88" s="107"/>
      <c r="J88" s="107"/>
      <c r="K88" s="35"/>
      <c r="L88" s="35"/>
      <c r="M88" s="38"/>
      <c r="N88" s="207"/>
      <c r="O88" s="208"/>
      <c r="P88" s="62"/>
      <c r="Q88" s="62"/>
      <c r="R88" s="62"/>
      <c r="S88" s="62"/>
      <c r="T88" s="62"/>
      <c r="U88" s="62"/>
      <c r="V88" s="62"/>
      <c r="W88" s="62"/>
      <c r="X88" s="63"/>
      <c r="Y88" s="33"/>
      <c r="Z88" s="33"/>
      <c r="AA88" s="33"/>
      <c r="AB88" s="33"/>
      <c r="AC88" s="33"/>
      <c r="AD88" s="33"/>
      <c r="AE88" s="33"/>
      <c r="AT88" s="17" t="s">
        <v>179</v>
      </c>
      <c r="AU88" s="17" t="s">
        <v>89</v>
      </c>
    </row>
    <row r="89" spans="1:65" s="13" customFormat="1">
      <c r="B89" s="210"/>
      <c r="C89" s="211"/>
      <c r="D89" s="205" t="s">
        <v>181</v>
      </c>
      <c r="E89" s="212" t="s">
        <v>20</v>
      </c>
      <c r="F89" s="213" t="s">
        <v>87</v>
      </c>
      <c r="G89" s="211"/>
      <c r="H89" s="214">
        <v>1</v>
      </c>
      <c r="I89" s="215"/>
      <c r="J89" s="215"/>
      <c r="K89" s="211"/>
      <c r="L89" s="211"/>
      <c r="M89" s="216"/>
      <c r="N89" s="217"/>
      <c r="O89" s="218"/>
      <c r="P89" s="218"/>
      <c r="Q89" s="218"/>
      <c r="R89" s="218"/>
      <c r="S89" s="218"/>
      <c r="T89" s="218"/>
      <c r="U89" s="218"/>
      <c r="V89" s="218"/>
      <c r="W89" s="218"/>
      <c r="X89" s="219"/>
      <c r="AT89" s="220" t="s">
        <v>181</v>
      </c>
      <c r="AU89" s="220" t="s">
        <v>89</v>
      </c>
      <c r="AV89" s="13" t="s">
        <v>89</v>
      </c>
      <c r="AW89" s="13" t="s">
        <v>5</v>
      </c>
      <c r="AX89" s="13" t="s">
        <v>79</v>
      </c>
      <c r="AY89" s="220" t="s">
        <v>168</v>
      </c>
    </row>
    <row r="90" spans="1:65" s="2" customFormat="1" ht="24" customHeight="1">
      <c r="A90" s="33"/>
      <c r="B90" s="34"/>
      <c r="C90" s="191" t="s">
        <v>89</v>
      </c>
      <c r="D90" s="191" t="s">
        <v>171</v>
      </c>
      <c r="E90" s="192" t="s">
        <v>182</v>
      </c>
      <c r="F90" s="193" t="s">
        <v>183</v>
      </c>
      <c r="G90" s="194" t="s">
        <v>174</v>
      </c>
      <c r="H90" s="195">
        <v>1</v>
      </c>
      <c r="I90" s="196"/>
      <c r="J90" s="196"/>
      <c r="K90" s="197">
        <f>ROUND(P90*H90,2)</f>
        <v>0</v>
      </c>
      <c r="L90" s="193" t="s">
        <v>175</v>
      </c>
      <c r="M90" s="38"/>
      <c r="N90" s="198" t="s">
        <v>20</v>
      </c>
      <c r="O90" s="199" t="s">
        <v>48</v>
      </c>
      <c r="P90" s="200">
        <f>I90+J90</f>
        <v>0</v>
      </c>
      <c r="Q90" s="200">
        <f>ROUND(I90*H90,2)</f>
        <v>0</v>
      </c>
      <c r="R90" s="200">
        <f>ROUND(J90*H90,2)</f>
        <v>0</v>
      </c>
      <c r="S90" s="62"/>
      <c r="T90" s="201">
        <f>S90*H90</f>
        <v>0</v>
      </c>
      <c r="U90" s="201">
        <v>0</v>
      </c>
      <c r="V90" s="201">
        <f>U90*H90</f>
        <v>0</v>
      </c>
      <c r="W90" s="201">
        <v>0</v>
      </c>
      <c r="X90" s="202">
        <f>W90*H90</f>
        <v>0</v>
      </c>
      <c r="Y90" s="33"/>
      <c r="Z90" s="33"/>
      <c r="AA90" s="33"/>
      <c r="AB90" s="33"/>
      <c r="AC90" s="33"/>
      <c r="AD90" s="33"/>
      <c r="AE90" s="33"/>
      <c r="AR90" s="203" t="s">
        <v>176</v>
      </c>
      <c r="AT90" s="203" t="s">
        <v>171</v>
      </c>
      <c r="AU90" s="203" t="s">
        <v>89</v>
      </c>
      <c r="AY90" s="17" t="s">
        <v>168</v>
      </c>
      <c r="BE90" s="204">
        <f>IF(O90="základní",K90,0)</f>
        <v>0</v>
      </c>
      <c r="BF90" s="204">
        <f>IF(O90="snížená",K90,0)</f>
        <v>0</v>
      </c>
      <c r="BG90" s="204">
        <f>IF(O90="zákl. přenesená",K90,0)</f>
        <v>0</v>
      </c>
      <c r="BH90" s="204">
        <f>IF(O90="sníž. přenesená",K90,0)</f>
        <v>0</v>
      </c>
      <c r="BI90" s="204">
        <f>IF(O90="nulová",K90,0)</f>
        <v>0</v>
      </c>
      <c r="BJ90" s="17" t="s">
        <v>87</v>
      </c>
      <c r="BK90" s="204">
        <f>ROUND(P90*H90,2)</f>
        <v>0</v>
      </c>
      <c r="BL90" s="17" t="s">
        <v>176</v>
      </c>
      <c r="BM90" s="203" t="s">
        <v>184</v>
      </c>
    </row>
    <row r="91" spans="1:65" s="2" customFormat="1">
      <c r="A91" s="33"/>
      <c r="B91" s="34"/>
      <c r="C91" s="35"/>
      <c r="D91" s="205" t="s">
        <v>178</v>
      </c>
      <c r="E91" s="35"/>
      <c r="F91" s="206" t="s">
        <v>183</v>
      </c>
      <c r="G91" s="35"/>
      <c r="H91" s="35"/>
      <c r="I91" s="107"/>
      <c r="J91" s="107"/>
      <c r="K91" s="35"/>
      <c r="L91" s="35"/>
      <c r="M91" s="38"/>
      <c r="N91" s="207"/>
      <c r="O91" s="208"/>
      <c r="P91" s="62"/>
      <c r="Q91" s="62"/>
      <c r="R91" s="62"/>
      <c r="S91" s="62"/>
      <c r="T91" s="62"/>
      <c r="U91" s="62"/>
      <c r="V91" s="62"/>
      <c r="W91" s="62"/>
      <c r="X91" s="63"/>
      <c r="Y91" s="33"/>
      <c r="Z91" s="33"/>
      <c r="AA91" s="33"/>
      <c r="AB91" s="33"/>
      <c r="AC91" s="33"/>
      <c r="AD91" s="33"/>
      <c r="AE91" s="33"/>
      <c r="AT91" s="17" t="s">
        <v>178</v>
      </c>
      <c r="AU91" s="17" t="s">
        <v>89</v>
      </c>
    </row>
    <row r="92" spans="1:65" s="2" customFormat="1" ht="107.25">
      <c r="A92" s="33"/>
      <c r="B92" s="34"/>
      <c r="C92" s="35"/>
      <c r="D92" s="205" t="s">
        <v>179</v>
      </c>
      <c r="E92" s="35"/>
      <c r="F92" s="209" t="s">
        <v>185</v>
      </c>
      <c r="G92" s="35"/>
      <c r="H92" s="35"/>
      <c r="I92" s="107"/>
      <c r="J92" s="107"/>
      <c r="K92" s="35"/>
      <c r="L92" s="35"/>
      <c r="M92" s="38"/>
      <c r="N92" s="207"/>
      <c r="O92" s="208"/>
      <c r="P92" s="62"/>
      <c r="Q92" s="62"/>
      <c r="R92" s="62"/>
      <c r="S92" s="62"/>
      <c r="T92" s="62"/>
      <c r="U92" s="62"/>
      <c r="V92" s="62"/>
      <c r="W92" s="62"/>
      <c r="X92" s="63"/>
      <c r="Y92" s="33"/>
      <c r="Z92" s="33"/>
      <c r="AA92" s="33"/>
      <c r="AB92" s="33"/>
      <c r="AC92" s="33"/>
      <c r="AD92" s="33"/>
      <c r="AE92" s="33"/>
      <c r="AT92" s="17" t="s">
        <v>179</v>
      </c>
      <c r="AU92" s="17" t="s">
        <v>89</v>
      </c>
    </row>
    <row r="93" spans="1:65" s="13" customFormat="1">
      <c r="B93" s="210"/>
      <c r="C93" s="211"/>
      <c r="D93" s="205" t="s">
        <v>181</v>
      </c>
      <c r="E93" s="212" t="s">
        <v>20</v>
      </c>
      <c r="F93" s="213" t="s">
        <v>87</v>
      </c>
      <c r="G93" s="211"/>
      <c r="H93" s="214">
        <v>1</v>
      </c>
      <c r="I93" s="215"/>
      <c r="J93" s="215"/>
      <c r="K93" s="211"/>
      <c r="L93" s="211"/>
      <c r="M93" s="216"/>
      <c r="N93" s="217"/>
      <c r="O93" s="218"/>
      <c r="P93" s="218"/>
      <c r="Q93" s="218"/>
      <c r="R93" s="218"/>
      <c r="S93" s="218"/>
      <c r="T93" s="218"/>
      <c r="U93" s="218"/>
      <c r="V93" s="218"/>
      <c r="W93" s="218"/>
      <c r="X93" s="219"/>
      <c r="AT93" s="220" t="s">
        <v>181</v>
      </c>
      <c r="AU93" s="220" t="s">
        <v>89</v>
      </c>
      <c r="AV93" s="13" t="s">
        <v>89</v>
      </c>
      <c r="AW93" s="13" t="s">
        <v>5</v>
      </c>
      <c r="AX93" s="13" t="s">
        <v>79</v>
      </c>
      <c r="AY93" s="220" t="s">
        <v>168</v>
      </c>
    </row>
    <row r="94" spans="1:65" s="2" customFormat="1" ht="24" customHeight="1">
      <c r="A94" s="33"/>
      <c r="B94" s="34"/>
      <c r="C94" s="191" t="s">
        <v>186</v>
      </c>
      <c r="D94" s="191" t="s">
        <v>171</v>
      </c>
      <c r="E94" s="192" t="s">
        <v>187</v>
      </c>
      <c r="F94" s="193" t="s">
        <v>188</v>
      </c>
      <c r="G94" s="194" t="s">
        <v>174</v>
      </c>
      <c r="H94" s="195">
        <v>1</v>
      </c>
      <c r="I94" s="196"/>
      <c r="J94" s="196"/>
      <c r="K94" s="197">
        <f>ROUND(P94*H94,2)</f>
        <v>0</v>
      </c>
      <c r="L94" s="193" t="s">
        <v>175</v>
      </c>
      <c r="M94" s="38"/>
      <c r="N94" s="198" t="s">
        <v>20</v>
      </c>
      <c r="O94" s="199" t="s">
        <v>48</v>
      </c>
      <c r="P94" s="200">
        <f>I94+J94</f>
        <v>0</v>
      </c>
      <c r="Q94" s="200">
        <f>ROUND(I94*H94,2)</f>
        <v>0</v>
      </c>
      <c r="R94" s="200">
        <f>ROUND(J94*H94,2)</f>
        <v>0</v>
      </c>
      <c r="S94" s="62"/>
      <c r="T94" s="201">
        <f>S94*H94</f>
        <v>0</v>
      </c>
      <c r="U94" s="201">
        <v>0</v>
      </c>
      <c r="V94" s="201">
        <f>U94*H94</f>
        <v>0</v>
      </c>
      <c r="W94" s="201">
        <v>0</v>
      </c>
      <c r="X94" s="202">
        <f>W94*H94</f>
        <v>0</v>
      </c>
      <c r="Y94" s="33"/>
      <c r="Z94" s="33"/>
      <c r="AA94" s="33"/>
      <c r="AB94" s="33"/>
      <c r="AC94" s="33"/>
      <c r="AD94" s="33"/>
      <c r="AE94" s="33"/>
      <c r="AR94" s="203" t="s">
        <v>176</v>
      </c>
      <c r="AT94" s="203" t="s">
        <v>171</v>
      </c>
      <c r="AU94" s="203" t="s">
        <v>89</v>
      </c>
      <c r="AY94" s="17" t="s">
        <v>168</v>
      </c>
      <c r="BE94" s="204">
        <f>IF(O94="základní",K94,0)</f>
        <v>0</v>
      </c>
      <c r="BF94" s="204">
        <f>IF(O94="snížená",K94,0)</f>
        <v>0</v>
      </c>
      <c r="BG94" s="204">
        <f>IF(O94="zákl. přenesená",K94,0)</f>
        <v>0</v>
      </c>
      <c r="BH94" s="204">
        <f>IF(O94="sníž. přenesená",K94,0)</f>
        <v>0</v>
      </c>
      <c r="BI94" s="204">
        <f>IF(O94="nulová",K94,0)</f>
        <v>0</v>
      </c>
      <c r="BJ94" s="17" t="s">
        <v>87</v>
      </c>
      <c r="BK94" s="204">
        <f>ROUND(P94*H94,2)</f>
        <v>0</v>
      </c>
      <c r="BL94" s="17" t="s">
        <v>176</v>
      </c>
      <c r="BM94" s="203" t="s">
        <v>189</v>
      </c>
    </row>
    <row r="95" spans="1:65" s="2" customFormat="1">
      <c r="A95" s="33"/>
      <c r="B95" s="34"/>
      <c r="C95" s="35"/>
      <c r="D95" s="205" t="s">
        <v>178</v>
      </c>
      <c r="E95" s="35"/>
      <c r="F95" s="206" t="s">
        <v>188</v>
      </c>
      <c r="G95" s="35"/>
      <c r="H95" s="35"/>
      <c r="I95" s="107"/>
      <c r="J95" s="107"/>
      <c r="K95" s="35"/>
      <c r="L95" s="35"/>
      <c r="M95" s="38"/>
      <c r="N95" s="207"/>
      <c r="O95" s="208"/>
      <c r="P95" s="62"/>
      <c r="Q95" s="62"/>
      <c r="R95" s="62"/>
      <c r="S95" s="62"/>
      <c r="T95" s="62"/>
      <c r="U95" s="62"/>
      <c r="V95" s="62"/>
      <c r="W95" s="62"/>
      <c r="X95" s="63"/>
      <c r="Y95" s="33"/>
      <c r="Z95" s="33"/>
      <c r="AA95" s="33"/>
      <c r="AB95" s="33"/>
      <c r="AC95" s="33"/>
      <c r="AD95" s="33"/>
      <c r="AE95" s="33"/>
      <c r="AT95" s="17" t="s">
        <v>178</v>
      </c>
      <c r="AU95" s="17" t="s">
        <v>89</v>
      </c>
    </row>
    <row r="96" spans="1:65" s="2" customFormat="1" ht="48.75">
      <c r="A96" s="33"/>
      <c r="B96" s="34"/>
      <c r="C96" s="35"/>
      <c r="D96" s="205" t="s">
        <v>179</v>
      </c>
      <c r="E96" s="35"/>
      <c r="F96" s="209" t="s">
        <v>190</v>
      </c>
      <c r="G96" s="35"/>
      <c r="H96" s="35"/>
      <c r="I96" s="107"/>
      <c r="J96" s="107"/>
      <c r="K96" s="35"/>
      <c r="L96" s="35"/>
      <c r="M96" s="38"/>
      <c r="N96" s="207"/>
      <c r="O96" s="208"/>
      <c r="P96" s="62"/>
      <c r="Q96" s="62"/>
      <c r="R96" s="62"/>
      <c r="S96" s="62"/>
      <c r="T96" s="62"/>
      <c r="U96" s="62"/>
      <c r="V96" s="62"/>
      <c r="W96" s="62"/>
      <c r="X96" s="63"/>
      <c r="Y96" s="33"/>
      <c r="Z96" s="33"/>
      <c r="AA96" s="33"/>
      <c r="AB96" s="33"/>
      <c r="AC96" s="33"/>
      <c r="AD96" s="33"/>
      <c r="AE96" s="33"/>
      <c r="AT96" s="17" t="s">
        <v>179</v>
      </c>
      <c r="AU96" s="17" t="s">
        <v>89</v>
      </c>
    </row>
    <row r="97" spans="1:65" s="13" customFormat="1">
      <c r="B97" s="210"/>
      <c r="C97" s="211"/>
      <c r="D97" s="205" t="s">
        <v>181</v>
      </c>
      <c r="E97" s="212" t="s">
        <v>20</v>
      </c>
      <c r="F97" s="213" t="s">
        <v>87</v>
      </c>
      <c r="G97" s="211"/>
      <c r="H97" s="214">
        <v>1</v>
      </c>
      <c r="I97" s="215"/>
      <c r="J97" s="215"/>
      <c r="K97" s="211"/>
      <c r="L97" s="211"/>
      <c r="M97" s="216"/>
      <c r="N97" s="217"/>
      <c r="O97" s="218"/>
      <c r="P97" s="218"/>
      <c r="Q97" s="218"/>
      <c r="R97" s="218"/>
      <c r="S97" s="218"/>
      <c r="T97" s="218"/>
      <c r="U97" s="218"/>
      <c r="V97" s="218"/>
      <c r="W97" s="218"/>
      <c r="X97" s="219"/>
      <c r="AT97" s="220" t="s">
        <v>181</v>
      </c>
      <c r="AU97" s="220" t="s">
        <v>89</v>
      </c>
      <c r="AV97" s="13" t="s">
        <v>89</v>
      </c>
      <c r="AW97" s="13" t="s">
        <v>5</v>
      </c>
      <c r="AX97" s="13" t="s">
        <v>79</v>
      </c>
      <c r="AY97" s="220" t="s">
        <v>168</v>
      </c>
    </row>
    <row r="98" spans="1:65" s="2" customFormat="1" ht="24" customHeight="1">
      <c r="A98" s="33"/>
      <c r="B98" s="34"/>
      <c r="C98" s="191" t="s">
        <v>191</v>
      </c>
      <c r="D98" s="191" t="s">
        <v>171</v>
      </c>
      <c r="E98" s="192" t="s">
        <v>192</v>
      </c>
      <c r="F98" s="193" t="s">
        <v>193</v>
      </c>
      <c r="G98" s="194" t="s">
        <v>174</v>
      </c>
      <c r="H98" s="195">
        <v>1</v>
      </c>
      <c r="I98" s="196"/>
      <c r="J98" s="196"/>
      <c r="K98" s="197">
        <f>ROUND(P98*H98,2)</f>
        <v>0</v>
      </c>
      <c r="L98" s="193" t="s">
        <v>175</v>
      </c>
      <c r="M98" s="38"/>
      <c r="N98" s="198" t="s">
        <v>20</v>
      </c>
      <c r="O98" s="199" t="s">
        <v>48</v>
      </c>
      <c r="P98" s="200">
        <f>I98+J98</f>
        <v>0</v>
      </c>
      <c r="Q98" s="200">
        <f>ROUND(I98*H98,2)</f>
        <v>0</v>
      </c>
      <c r="R98" s="200">
        <f>ROUND(J98*H98,2)</f>
        <v>0</v>
      </c>
      <c r="S98" s="62"/>
      <c r="T98" s="201">
        <f>S98*H98</f>
        <v>0</v>
      </c>
      <c r="U98" s="201">
        <v>0</v>
      </c>
      <c r="V98" s="201">
        <f>U98*H98</f>
        <v>0</v>
      </c>
      <c r="W98" s="201">
        <v>0</v>
      </c>
      <c r="X98" s="202">
        <f>W98*H98</f>
        <v>0</v>
      </c>
      <c r="Y98" s="33"/>
      <c r="Z98" s="33"/>
      <c r="AA98" s="33"/>
      <c r="AB98" s="33"/>
      <c r="AC98" s="33"/>
      <c r="AD98" s="33"/>
      <c r="AE98" s="33"/>
      <c r="AR98" s="203" t="s">
        <v>176</v>
      </c>
      <c r="AT98" s="203" t="s">
        <v>171</v>
      </c>
      <c r="AU98" s="203" t="s">
        <v>89</v>
      </c>
      <c r="AY98" s="17" t="s">
        <v>168</v>
      </c>
      <c r="BE98" s="204">
        <f>IF(O98="základní",K98,0)</f>
        <v>0</v>
      </c>
      <c r="BF98" s="204">
        <f>IF(O98="snížená",K98,0)</f>
        <v>0</v>
      </c>
      <c r="BG98" s="204">
        <f>IF(O98="zákl. přenesená",K98,0)</f>
        <v>0</v>
      </c>
      <c r="BH98" s="204">
        <f>IF(O98="sníž. přenesená",K98,0)</f>
        <v>0</v>
      </c>
      <c r="BI98" s="204">
        <f>IF(O98="nulová",K98,0)</f>
        <v>0</v>
      </c>
      <c r="BJ98" s="17" t="s">
        <v>87</v>
      </c>
      <c r="BK98" s="204">
        <f>ROUND(P98*H98,2)</f>
        <v>0</v>
      </c>
      <c r="BL98" s="17" t="s">
        <v>176</v>
      </c>
      <c r="BM98" s="203" t="s">
        <v>194</v>
      </c>
    </row>
    <row r="99" spans="1:65" s="2" customFormat="1">
      <c r="A99" s="33"/>
      <c r="B99" s="34"/>
      <c r="C99" s="35"/>
      <c r="D99" s="205" t="s">
        <v>178</v>
      </c>
      <c r="E99" s="35"/>
      <c r="F99" s="206" t="s">
        <v>193</v>
      </c>
      <c r="G99" s="35"/>
      <c r="H99" s="35"/>
      <c r="I99" s="107"/>
      <c r="J99" s="107"/>
      <c r="K99" s="35"/>
      <c r="L99" s="35"/>
      <c r="M99" s="38"/>
      <c r="N99" s="207"/>
      <c r="O99" s="208"/>
      <c r="P99" s="62"/>
      <c r="Q99" s="62"/>
      <c r="R99" s="62"/>
      <c r="S99" s="62"/>
      <c r="T99" s="62"/>
      <c r="U99" s="62"/>
      <c r="V99" s="62"/>
      <c r="W99" s="62"/>
      <c r="X99" s="63"/>
      <c r="Y99" s="33"/>
      <c r="Z99" s="33"/>
      <c r="AA99" s="33"/>
      <c r="AB99" s="33"/>
      <c r="AC99" s="33"/>
      <c r="AD99" s="33"/>
      <c r="AE99" s="33"/>
      <c r="AT99" s="17" t="s">
        <v>178</v>
      </c>
      <c r="AU99" s="17" t="s">
        <v>89</v>
      </c>
    </row>
    <row r="100" spans="1:65" s="2" customFormat="1" ht="87.75">
      <c r="A100" s="33"/>
      <c r="B100" s="34"/>
      <c r="C100" s="35"/>
      <c r="D100" s="205" t="s">
        <v>179</v>
      </c>
      <c r="E100" s="35"/>
      <c r="F100" s="209" t="s">
        <v>195</v>
      </c>
      <c r="G100" s="35"/>
      <c r="H100" s="35"/>
      <c r="I100" s="107"/>
      <c r="J100" s="107"/>
      <c r="K100" s="35"/>
      <c r="L100" s="35"/>
      <c r="M100" s="38"/>
      <c r="N100" s="207"/>
      <c r="O100" s="208"/>
      <c r="P100" s="62"/>
      <c r="Q100" s="62"/>
      <c r="R100" s="62"/>
      <c r="S100" s="62"/>
      <c r="T100" s="62"/>
      <c r="U100" s="62"/>
      <c r="V100" s="62"/>
      <c r="W100" s="62"/>
      <c r="X100" s="63"/>
      <c r="Y100" s="33"/>
      <c r="Z100" s="33"/>
      <c r="AA100" s="33"/>
      <c r="AB100" s="33"/>
      <c r="AC100" s="33"/>
      <c r="AD100" s="33"/>
      <c r="AE100" s="33"/>
      <c r="AT100" s="17" t="s">
        <v>179</v>
      </c>
      <c r="AU100" s="17" t="s">
        <v>89</v>
      </c>
    </row>
    <row r="101" spans="1:65" s="13" customFormat="1">
      <c r="B101" s="210"/>
      <c r="C101" s="211"/>
      <c r="D101" s="205" t="s">
        <v>181</v>
      </c>
      <c r="E101" s="212" t="s">
        <v>20</v>
      </c>
      <c r="F101" s="213" t="s">
        <v>87</v>
      </c>
      <c r="G101" s="211"/>
      <c r="H101" s="214">
        <v>1</v>
      </c>
      <c r="I101" s="215"/>
      <c r="J101" s="215"/>
      <c r="K101" s="211"/>
      <c r="L101" s="211"/>
      <c r="M101" s="216"/>
      <c r="N101" s="221"/>
      <c r="O101" s="222"/>
      <c r="P101" s="222"/>
      <c r="Q101" s="222"/>
      <c r="R101" s="222"/>
      <c r="S101" s="222"/>
      <c r="T101" s="222"/>
      <c r="U101" s="222"/>
      <c r="V101" s="222"/>
      <c r="W101" s="222"/>
      <c r="X101" s="223"/>
      <c r="AT101" s="220" t="s">
        <v>181</v>
      </c>
      <c r="AU101" s="220" t="s">
        <v>89</v>
      </c>
      <c r="AV101" s="13" t="s">
        <v>89</v>
      </c>
      <c r="AW101" s="13" t="s">
        <v>5</v>
      </c>
      <c r="AX101" s="13" t="s">
        <v>79</v>
      </c>
      <c r="AY101" s="220" t="s">
        <v>168</v>
      </c>
    </row>
    <row r="102" spans="1:65" s="2" customFormat="1" ht="6.95" customHeight="1">
      <c r="A102" s="33"/>
      <c r="B102" s="46"/>
      <c r="C102" s="47"/>
      <c r="D102" s="47"/>
      <c r="E102" s="47"/>
      <c r="F102" s="47"/>
      <c r="G102" s="47"/>
      <c r="H102" s="47"/>
      <c r="I102" s="136"/>
      <c r="J102" s="136"/>
      <c r="K102" s="47"/>
      <c r="L102" s="47"/>
      <c r="M102" s="38"/>
      <c r="N102" s="33"/>
      <c r="P102" s="33"/>
      <c r="Q102" s="33"/>
      <c r="R102" s="33"/>
      <c r="S102" s="33"/>
      <c r="T102" s="33"/>
      <c r="U102" s="33"/>
      <c r="V102" s="33"/>
      <c r="W102" s="33"/>
      <c r="X102" s="33"/>
      <c r="Y102" s="33"/>
      <c r="Z102" s="33"/>
      <c r="AA102" s="33"/>
      <c r="AB102" s="33"/>
      <c r="AC102" s="33"/>
      <c r="AD102" s="33"/>
      <c r="AE102" s="33"/>
    </row>
  </sheetData>
  <sheetProtection algorithmName="SHA-512" hashValue="Hs0pSUmVhy3Fld5i9n0g9E31HJDNYfSqRbfoRqd8mjle11FDyl/J2g61t9xSDRA/oxKteggPyDE8LOZpoVOc4Q==" saltValue="KDvUYmEDJ4pr+ZwTcVRYvMPn6JpEIT3XDo9aOavC1nGmwOYV7CkF1XAxl1auxtKHG9a1p4NOay7imKBCDu/c2Q==" spinCount="100000" sheet="1" objects="1" scenarios="1" formatColumns="0" formatRows="0" autoFilter="0"/>
  <autoFilter ref="C82:L101"/>
  <mergeCells count="9">
    <mergeCell ref="E52:H52"/>
    <mergeCell ref="E73:H73"/>
    <mergeCell ref="E75:H75"/>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83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92</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196</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ROUND(K109,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ROUND((SUM(BE109:BE3831)),  2)</f>
        <v>0</v>
      </c>
      <c r="G35" s="33"/>
      <c r="H35" s="33"/>
      <c r="I35" s="125">
        <v>0.21</v>
      </c>
      <c r="J35" s="107"/>
      <c r="K35" s="119">
        <f>ROUND(((SUM(BE109:BE3831))*I35),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ROUND((SUM(BF109:BF3831)),  2)</f>
        <v>0</v>
      </c>
      <c r="G36" s="33"/>
      <c r="H36" s="33"/>
      <c r="I36" s="125">
        <v>0.15</v>
      </c>
      <c r="J36" s="107"/>
      <c r="K36" s="119">
        <f>ROUND(((SUM(BF109:BF3831))*I36),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ROUND((SUM(BG109:BG3831)),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ROUND((SUM(BH109:BH3831)),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ROUND((SUM(BI109:BI3831)),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SO01.1 - PROVOZNÍ BODOVA - SČ</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Q109</f>
        <v>0</v>
      </c>
      <c r="J61" s="146">
        <f t="shared" si="0"/>
        <v>0</v>
      </c>
      <c r="K61" s="75">
        <f>K109</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K110</f>
        <v>0</v>
      </c>
      <c r="L62" s="148"/>
      <c r="M62" s="153"/>
    </row>
    <row r="63" spans="1:47" s="10" customFormat="1" ht="19.899999999999999" customHeight="1">
      <c r="B63" s="154"/>
      <c r="C63" s="155"/>
      <c r="D63" s="156" t="s">
        <v>198</v>
      </c>
      <c r="E63" s="157"/>
      <c r="F63" s="157"/>
      <c r="G63" s="157"/>
      <c r="H63" s="157"/>
      <c r="I63" s="158">
        <f t="shared" si="0"/>
        <v>0</v>
      </c>
      <c r="J63" s="158">
        <f t="shared" si="0"/>
        <v>0</v>
      </c>
      <c r="K63" s="159">
        <f>K111</f>
        <v>0</v>
      </c>
      <c r="L63" s="155"/>
      <c r="M63" s="160"/>
    </row>
    <row r="64" spans="1:47" s="10" customFormat="1" ht="19.899999999999999" customHeight="1">
      <c r="B64" s="154"/>
      <c r="C64" s="155"/>
      <c r="D64" s="156" t="s">
        <v>199</v>
      </c>
      <c r="E64" s="157"/>
      <c r="F64" s="157"/>
      <c r="G64" s="157"/>
      <c r="H64" s="157"/>
      <c r="I64" s="158">
        <f>Q215</f>
        <v>0</v>
      </c>
      <c r="J64" s="158">
        <f>R215</f>
        <v>0</v>
      </c>
      <c r="K64" s="159">
        <f>K215</f>
        <v>0</v>
      </c>
      <c r="L64" s="155"/>
      <c r="M64" s="160"/>
    </row>
    <row r="65" spans="2:13" s="10" customFormat="1" ht="19.899999999999999" customHeight="1">
      <c r="B65" s="154"/>
      <c r="C65" s="155"/>
      <c r="D65" s="156" t="s">
        <v>200</v>
      </c>
      <c r="E65" s="157"/>
      <c r="F65" s="157"/>
      <c r="G65" s="157"/>
      <c r="H65" s="157"/>
      <c r="I65" s="158">
        <f>Q289</f>
        <v>0</v>
      </c>
      <c r="J65" s="158">
        <f>R289</f>
        <v>0</v>
      </c>
      <c r="K65" s="159">
        <f>K289</f>
        <v>0</v>
      </c>
      <c r="L65" s="155"/>
      <c r="M65" s="160"/>
    </row>
    <row r="66" spans="2:13" s="10" customFormat="1" ht="19.899999999999999" customHeight="1">
      <c r="B66" s="154"/>
      <c r="C66" s="155"/>
      <c r="D66" s="156" t="s">
        <v>201</v>
      </c>
      <c r="E66" s="157"/>
      <c r="F66" s="157"/>
      <c r="G66" s="157"/>
      <c r="H66" s="157"/>
      <c r="I66" s="158">
        <f>Q383</f>
        <v>0</v>
      </c>
      <c r="J66" s="158">
        <f>R383</f>
        <v>0</v>
      </c>
      <c r="K66" s="159">
        <f>K383</f>
        <v>0</v>
      </c>
      <c r="L66" s="155"/>
      <c r="M66" s="160"/>
    </row>
    <row r="67" spans="2:13" s="10" customFormat="1" ht="19.899999999999999" customHeight="1">
      <c r="B67" s="154"/>
      <c r="C67" s="155"/>
      <c r="D67" s="156" t="s">
        <v>202</v>
      </c>
      <c r="E67" s="157"/>
      <c r="F67" s="157"/>
      <c r="G67" s="157"/>
      <c r="H67" s="157"/>
      <c r="I67" s="158">
        <f>Q510</f>
        <v>0</v>
      </c>
      <c r="J67" s="158">
        <f>R510</f>
        <v>0</v>
      </c>
      <c r="K67" s="159">
        <f>K510</f>
        <v>0</v>
      </c>
      <c r="L67" s="155"/>
      <c r="M67" s="160"/>
    </row>
    <row r="68" spans="2:13" s="10" customFormat="1" ht="19.899999999999999" customHeight="1">
      <c r="B68" s="154"/>
      <c r="C68" s="155"/>
      <c r="D68" s="156" t="s">
        <v>203</v>
      </c>
      <c r="E68" s="157"/>
      <c r="F68" s="157"/>
      <c r="G68" s="157"/>
      <c r="H68" s="157"/>
      <c r="I68" s="158">
        <f>Q1317</f>
        <v>0</v>
      </c>
      <c r="J68" s="158">
        <f>R1317</f>
        <v>0</v>
      </c>
      <c r="K68" s="159">
        <f>K1317</f>
        <v>0</v>
      </c>
      <c r="L68" s="155"/>
      <c r="M68" s="160"/>
    </row>
    <row r="69" spans="2:13" s="10" customFormat="1" ht="19.899999999999999" customHeight="1">
      <c r="B69" s="154"/>
      <c r="C69" s="155"/>
      <c r="D69" s="156" t="s">
        <v>204</v>
      </c>
      <c r="E69" s="157"/>
      <c r="F69" s="157"/>
      <c r="G69" s="157"/>
      <c r="H69" s="157"/>
      <c r="I69" s="158">
        <f>Q1681</f>
        <v>0</v>
      </c>
      <c r="J69" s="158">
        <f>R1681</f>
        <v>0</v>
      </c>
      <c r="K69" s="159">
        <f>K1681</f>
        <v>0</v>
      </c>
      <c r="L69" s="155"/>
      <c r="M69" s="160"/>
    </row>
    <row r="70" spans="2:13" s="10" customFormat="1" ht="19.899999999999999" customHeight="1">
      <c r="B70" s="154"/>
      <c r="C70" s="155"/>
      <c r="D70" s="156" t="s">
        <v>205</v>
      </c>
      <c r="E70" s="157"/>
      <c r="F70" s="157"/>
      <c r="G70" s="157"/>
      <c r="H70" s="157"/>
      <c r="I70" s="158">
        <f>Q1745</f>
        <v>0</v>
      </c>
      <c r="J70" s="158">
        <f>R1745</f>
        <v>0</v>
      </c>
      <c r="K70" s="159">
        <f>K1745</f>
        <v>0</v>
      </c>
      <c r="L70" s="155"/>
      <c r="M70" s="160"/>
    </row>
    <row r="71" spans="2:13" s="9" customFormat="1" ht="24.95" customHeight="1">
      <c r="B71" s="147"/>
      <c r="C71" s="148"/>
      <c r="D71" s="149" t="s">
        <v>206</v>
      </c>
      <c r="E71" s="150"/>
      <c r="F71" s="150"/>
      <c r="G71" s="150"/>
      <c r="H71" s="150"/>
      <c r="I71" s="151">
        <f>Q1749</f>
        <v>0</v>
      </c>
      <c r="J71" s="151">
        <f>R1749</f>
        <v>0</v>
      </c>
      <c r="K71" s="152">
        <f>K1749</f>
        <v>0</v>
      </c>
      <c r="L71" s="148"/>
      <c r="M71" s="153"/>
    </row>
    <row r="72" spans="2:13" s="10" customFormat="1" ht="19.899999999999999" customHeight="1">
      <c r="B72" s="154"/>
      <c r="C72" s="155"/>
      <c r="D72" s="156" t="s">
        <v>207</v>
      </c>
      <c r="E72" s="157"/>
      <c r="F72" s="157"/>
      <c r="G72" s="157"/>
      <c r="H72" s="157"/>
      <c r="I72" s="158">
        <f>Q1750</f>
        <v>0</v>
      </c>
      <c r="J72" s="158">
        <f>R1750</f>
        <v>0</v>
      </c>
      <c r="K72" s="159">
        <f>K1750</f>
        <v>0</v>
      </c>
      <c r="L72" s="155"/>
      <c r="M72" s="160"/>
    </row>
    <row r="73" spans="2:13" s="10" customFormat="1" ht="19.899999999999999" customHeight="1">
      <c r="B73" s="154"/>
      <c r="C73" s="155"/>
      <c r="D73" s="156" t="s">
        <v>208</v>
      </c>
      <c r="E73" s="157"/>
      <c r="F73" s="157"/>
      <c r="G73" s="157"/>
      <c r="H73" s="157"/>
      <c r="I73" s="158">
        <f>Q1815</f>
        <v>0</v>
      </c>
      <c r="J73" s="158">
        <f>R1815</f>
        <v>0</v>
      </c>
      <c r="K73" s="159">
        <f>K1815</f>
        <v>0</v>
      </c>
      <c r="L73" s="155"/>
      <c r="M73" s="160"/>
    </row>
    <row r="74" spans="2:13" s="10" customFormat="1" ht="19.899999999999999" customHeight="1">
      <c r="B74" s="154"/>
      <c r="C74" s="155"/>
      <c r="D74" s="156" t="s">
        <v>209</v>
      </c>
      <c r="E74" s="157"/>
      <c r="F74" s="157"/>
      <c r="G74" s="157"/>
      <c r="H74" s="157"/>
      <c r="I74" s="158">
        <f>Q1895</f>
        <v>0</v>
      </c>
      <c r="J74" s="158">
        <f>R1895</f>
        <v>0</v>
      </c>
      <c r="K74" s="159">
        <f>K1895</f>
        <v>0</v>
      </c>
      <c r="L74" s="155"/>
      <c r="M74" s="160"/>
    </row>
    <row r="75" spans="2:13" s="10" customFormat="1" ht="19.899999999999999" customHeight="1">
      <c r="B75" s="154"/>
      <c r="C75" s="155"/>
      <c r="D75" s="156" t="s">
        <v>210</v>
      </c>
      <c r="E75" s="157"/>
      <c r="F75" s="157"/>
      <c r="G75" s="157"/>
      <c r="H75" s="157"/>
      <c r="I75" s="158">
        <f>Q1905</f>
        <v>0</v>
      </c>
      <c r="J75" s="158">
        <f>R1905</f>
        <v>0</v>
      </c>
      <c r="K75" s="159">
        <f>K1905</f>
        <v>0</v>
      </c>
      <c r="L75" s="155"/>
      <c r="M75" s="160"/>
    </row>
    <row r="76" spans="2:13" s="10" customFormat="1" ht="19.899999999999999" customHeight="1">
      <c r="B76" s="154"/>
      <c r="C76" s="155"/>
      <c r="D76" s="156" t="s">
        <v>211</v>
      </c>
      <c r="E76" s="157"/>
      <c r="F76" s="157"/>
      <c r="G76" s="157"/>
      <c r="H76" s="157"/>
      <c r="I76" s="158">
        <f>Q2104</f>
        <v>0</v>
      </c>
      <c r="J76" s="158">
        <f>R2104</f>
        <v>0</v>
      </c>
      <c r="K76" s="159">
        <f>K2104</f>
        <v>0</v>
      </c>
      <c r="L76" s="155"/>
      <c r="M76" s="160"/>
    </row>
    <row r="77" spans="2:13" s="10" customFormat="1" ht="19.899999999999999" customHeight="1">
      <c r="B77" s="154"/>
      <c r="C77" s="155"/>
      <c r="D77" s="156" t="s">
        <v>212</v>
      </c>
      <c r="E77" s="157"/>
      <c r="F77" s="157"/>
      <c r="G77" s="157"/>
      <c r="H77" s="157"/>
      <c r="I77" s="158">
        <f>Q2320</f>
        <v>0</v>
      </c>
      <c r="J77" s="158">
        <f>R2320</f>
        <v>0</v>
      </c>
      <c r="K77" s="159">
        <f>K2320</f>
        <v>0</v>
      </c>
      <c r="L77" s="155"/>
      <c r="M77" s="160"/>
    </row>
    <row r="78" spans="2:13" s="10" customFormat="1" ht="19.899999999999999" customHeight="1">
      <c r="B78" s="154"/>
      <c r="C78" s="155"/>
      <c r="D78" s="156" t="s">
        <v>213</v>
      </c>
      <c r="E78" s="157"/>
      <c r="F78" s="157"/>
      <c r="G78" s="157"/>
      <c r="H78" s="157"/>
      <c r="I78" s="158">
        <f>Q2362</f>
        <v>0</v>
      </c>
      <c r="J78" s="158">
        <f>R2362</f>
        <v>0</v>
      </c>
      <c r="K78" s="159">
        <f>K2362</f>
        <v>0</v>
      </c>
      <c r="L78" s="155"/>
      <c r="M78" s="160"/>
    </row>
    <row r="79" spans="2:13" s="10" customFormat="1" ht="19.899999999999999" customHeight="1">
      <c r="B79" s="154"/>
      <c r="C79" s="155"/>
      <c r="D79" s="156" t="s">
        <v>214</v>
      </c>
      <c r="E79" s="157"/>
      <c r="F79" s="157"/>
      <c r="G79" s="157"/>
      <c r="H79" s="157"/>
      <c r="I79" s="158">
        <f>Q2495</f>
        <v>0</v>
      </c>
      <c r="J79" s="158">
        <f>R2495</f>
        <v>0</v>
      </c>
      <c r="K79" s="159">
        <f>K2495</f>
        <v>0</v>
      </c>
      <c r="L79" s="155"/>
      <c r="M79" s="160"/>
    </row>
    <row r="80" spans="2:13" s="10" customFormat="1" ht="19.899999999999999" customHeight="1">
      <c r="B80" s="154"/>
      <c r="C80" s="155"/>
      <c r="D80" s="156" t="s">
        <v>215</v>
      </c>
      <c r="E80" s="157"/>
      <c r="F80" s="157"/>
      <c r="G80" s="157"/>
      <c r="H80" s="157"/>
      <c r="I80" s="158">
        <f>Q2633</f>
        <v>0</v>
      </c>
      <c r="J80" s="158">
        <f>R2633</f>
        <v>0</v>
      </c>
      <c r="K80" s="159">
        <f>K2633</f>
        <v>0</v>
      </c>
      <c r="L80" s="155"/>
      <c r="M80" s="160"/>
    </row>
    <row r="81" spans="1:31" s="10" customFormat="1" ht="19.899999999999999" customHeight="1">
      <c r="B81" s="154"/>
      <c r="C81" s="155"/>
      <c r="D81" s="156" t="s">
        <v>216</v>
      </c>
      <c r="E81" s="157"/>
      <c r="F81" s="157"/>
      <c r="G81" s="157"/>
      <c r="H81" s="157"/>
      <c r="I81" s="158">
        <f>Q2739</f>
        <v>0</v>
      </c>
      <c r="J81" s="158">
        <f>R2739</f>
        <v>0</v>
      </c>
      <c r="K81" s="159">
        <f>K2739</f>
        <v>0</v>
      </c>
      <c r="L81" s="155"/>
      <c r="M81" s="160"/>
    </row>
    <row r="82" spans="1:31" s="10" customFormat="1" ht="19.899999999999999" customHeight="1">
      <c r="B82" s="154"/>
      <c r="C82" s="155"/>
      <c r="D82" s="156" t="s">
        <v>217</v>
      </c>
      <c r="E82" s="157"/>
      <c r="F82" s="157"/>
      <c r="G82" s="157"/>
      <c r="H82" s="157"/>
      <c r="I82" s="158">
        <f>Q3123</f>
        <v>0</v>
      </c>
      <c r="J82" s="158">
        <f>R3123</f>
        <v>0</v>
      </c>
      <c r="K82" s="159">
        <f>K3123</f>
        <v>0</v>
      </c>
      <c r="L82" s="155"/>
      <c r="M82" s="160"/>
    </row>
    <row r="83" spans="1:31" s="10" customFormat="1" ht="19.899999999999999" customHeight="1">
      <c r="B83" s="154"/>
      <c r="C83" s="155"/>
      <c r="D83" s="156" t="s">
        <v>218</v>
      </c>
      <c r="E83" s="157"/>
      <c r="F83" s="157"/>
      <c r="G83" s="157"/>
      <c r="H83" s="157"/>
      <c r="I83" s="158">
        <f>Q3209</f>
        <v>0</v>
      </c>
      <c r="J83" s="158">
        <f>R3209</f>
        <v>0</v>
      </c>
      <c r="K83" s="159">
        <f>K3209</f>
        <v>0</v>
      </c>
      <c r="L83" s="155"/>
      <c r="M83" s="160"/>
    </row>
    <row r="84" spans="1:31" s="10" customFormat="1" ht="19.899999999999999" customHeight="1">
      <c r="B84" s="154"/>
      <c r="C84" s="155"/>
      <c r="D84" s="156" t="s">
        <v>219</v>
      </c>
      <c r="E84" s="157"/>
      <c r="F84" s="157"/>
      <c r="G84" s="157"/>
      <c r="H84" s="157"/>
      <c r="I84" s="158">
        <f>Q3290</f>
        <v>0</v>
      </c>
      <c r="J84" s="158">
        <f>R3290</f>
        <v>0</v>
      </c>
      <c r="K84" s="159">
        <f>K3290</f>
        <v>0</v>
      </c>
      <c r="L84" s="155"/>
      <c r="M84" s="160"/>
    </row>
    <row r="85" spans="1:31" s="10" customFormat="1" ht="19.899999999999999" customHeight="1">
      <c r="B85" s="154"/>
      <c r="C85" s="155"/>
      <c r="D85" s="156" t="s">
        <v>220</v>
      </c>
      <c r="E85" s="157"/>
      <c r="F85" s="157"/>
      <c r="G85" s="157"/>
      <c r="H85" s="157"/>
      <c r="I85" s="158">
        <f>Q3433</f>
        <v>0</v>
      </c>
      <c r="J85" s="158">
        <f>R3433</f>
        <v>0</v>
      </c>
      <c r="K85" s="159">
        <f>K3433</f>
        <v>0</v>
      </c>
      <c r="L85" s="155"/>
      <c r="M85" s="160"/>
    </row>
    <row r="86" spans="1:31" s="10" customFormat="1" ht="19.899999999999999" customHeight="1">
      <c r="B86" s="154"/>
      <c r="C86" s="155"/>
      <c r="D86" s="156" t="s">
        <v>221</v>
      </c>
      <c r="E86" s="157"/>
      <c r="F86" s="157"/>
      <c r="G86" s="157"/>
      <c r="H86" s="157"/>
      <c r="I86" s="158">
        <f>Q3757</f>
        <v>0</v>
      </c>
      <c r="J86" s="158">
        <f>R3757</f>
        <v>0</v>
      </c>
      <c r="K86" s="159">
        <f>K3757</f>
        <v>0</v>
      </c>
      <c r="L86" s="155"/>
      <c r="M86" s="160"/>
    </row>
    <row r="87" spans="1:31" s="9" customFormat="1" ht="24.95" customHeight="1">
      <c r="B87" s="147"/>
      <c r="C87" s="148"/>
      <c r="D87" s="149" t="s">
        <v>222</v>
      </c>
      <c r="E87" s="150"/>
      <c r="F87" s="150"/>
      <c r="G87" s="150"/>
      <c r="H87" s="150"/>
      <c r="I87" s="151">
        <f>Q3771</f>
        <v>0</v>
      </c>
      <c r="J87" s="151">
        <f>R3771</f>
        <v>0</v>
      </c>
      <c r="K87" s="152">
        <f>K3771</f>
        <v>0</v>
      </c>
      <c r="L87" s="148"/>
      <c r="M87" s="153"/>
    </row>
    <row r="88" spans="1:31" s="9" customFormat="1" ht="24.95" customHeight="1">
      <c r="B88" s="147"/>
      <c r="C88" s="148"/>
      <c r="D88" s="149" t="s">
        <v>146</v>
      </c>
      <c r="E88" s="150"/>
      <c r="F88" s="150"/>
      <c r="G88" s="150"/>
      <c r="H88" s="150"/>
      <c r="I88" s="151">
        <f>Q3824</f>
        <v>0</v>
      </c>
      <c r="J88" s="151">
        <f>R3824</f>
        <v>0</v>
      </c>
      <c r="K88" s="152">
        <f>K3824</f>
        <v>0</v>
      </c>
      <c r="L88" s="148"/>
      <c r="M88" s="153"/>
    </row>
    <row r="89" spans="1:31" s="10" customFormat="1" ht="19.899999999999999" customHeight="1">
      <c r="B89" s="154"/>
      <c r="C89" s="155"/>
      <c r="D89" s="156" t="s">
        <v>147</v>
      </c>
      <c r="E89" s="157"/>
      <c r="F89" s="157"/>
      <c r="G89" s="157"/>
      <c r="H89" s="157"/>
      <c r="I89" s="158">
        <f>Q3825</f>
        <v>0</v>
      </c>
      <c r="J89" s="158">
        <f>R3825</f>
        <v>0</v>
      </c>
      <c r="K89" s="159">
        <f>K3825</f>
        <v>0</v>
      </c>
      <c r="L89" s="155"/>
      <c r="M89" s="160"/>
    </row>
    <row r="90" spans="1:31" s="2" customFormat="1" ht="21.75" customHeight="1">
      <c r="A90" s="33"/>
      <c r="B90" s="34"/>
      <c r="C90" s="35"/>
      <c r="D90" s="35"/>
      <c r="E90" s="35"/>
      <c r="F90" s="35"/>
      <c r="G90" s="35"/>
      <c r="H90" s="35"/>
      <c r="I90" s="107"/>
      <c r="J90" s="107"/>
      <c r="K90" s="35"/>
      <c r="L90" s="35"/>
      <c r="M90" s="108"/>
      <c r="S90" s="33"/>
      <c r="T90" s="33"/>
      <c r="U90" s="33"/>
      <c r="V90" s="33"/>
      <c r="W90" s="33"/>
      <c r="X90" s="33"/>
      <c r="Y90" s="33"/>
      <c r="Z90" s="33"/>
      <c r="AA90" s="33"/>
      <c r="AB90" s="33"/>
      <c r="AC90" s="33"/>
      <c r="AD90" s="33"/>
      <c r="AE90" s="33"/>
    </row>
    <row r="91" spans="1:31" s="2" customFormat="1" ht="6.95" customHeight="1">
      <c r="A91" s="33"/>
      <c r="B91" s="46"/>
      <c r="C91" s="47"/>
      <c r="D91" s="47"/>
      <c r="E91" s="47"/>
      <c r="F91" s="47"/>
      <c r="G91" s="47"/>
      <c r="H91" s="47"/>
      <c r="I91" s="136"/>
      <c r="J91" s="136"/>
      <c r="K91" s="47"/>
      <c r="L91" s="47"/>
      <c r="M91" s="108"/>
      <c r="S91" s="33"/>
      <c r="T91" s="33"/>
      <c r="U91" s="33"/>
      <c r="V91" s="33"/>
      <c r="W91" s="33"/>
      <c r="X91" s="33"/>
      <c r="Y91" s="33"/>
      <c r="Z91" s="33"/>
      <c r="AA91" s="33"/>
      <c r="AB91" s="33"/>
      <c r="AC91" s="33"/>
      <c r="AD91" s="33"/>
      <c r="AE91" s="33"/>
    </row>
    <row r="95" spans="1:31" s="2" customFormat="1" ht="6.95" customHeight="1">
      <c r="A95" s="33"/>
      <c r="B95" s="48"/>
      <c r="C95" s="49"/>
      <c r="D95" s="49"/>
      <c r="E95" s="49"/>
      <c r="F95" s="49"/>
      <c r="G95" s="49"/>
      <c r="H95" s="49"/>
      <c r="I95" s="139"/>
      <c r="J95" s="139"/>
      <c r="K95" s="49"/>
      <c r="L95" s="49"/>
      <c r="M95" s="108"/>
      <c r="S95" s="33"/>
      <c r="T95" s="33"/>
      <c r="U95" s="33"/>
      <c r="V95" s="33"/>
      <c r="W95" s="33"/>
      <c r="X95" s="33"/>
      <c r="Y95" s="33"/>
      <c r="Z95" s="33"/>
      <c r="AA95" s="33"/>
      <c r="AB95" s="33"/>
      <c r="AC95" s="33"/>
      <c r="AD95" s="33"/>
      <c r="AE95" s="33"/>
    </row>
    <row r="96" spans="1:31" s="2" customFormat="1" ht="24.95" customHeight="1">
      <c r="A96" s="33"/>
      <c r="B96" s="34"/>
      <c r="C96" s="23" t="s">
        <v>148</v>
      </c>
      <c r="D96" s="35"/>
      <c r="E96" s="35"/>
      <c r="F96" s="35"/>
      <c r="G96" s="35"/>
      <c r="H96" s="35"/>
      <c r="I96" s="107"/>
      <c r="J96" s="107"/>
      <c r="K96" s="35"/>
      <c r="L96" s="35"/>
      <c r="M96" s="108"/>
      <c r="S96" s="33"/>
      <c r="T96" s="33"/>
      <c r="U96" s="33"/>
      <c r="V96" s="33"/>
      <c r="W96" s="33"/>
      <c r="X96" s="33"/>
      <c r="Y96" s="33"/>
      <c r="Z96" s="33"/>
      <c r="AA96" s="33"/>
      <c r="AB96" s="33"/>
      <c r="AC96" s="33"/>
      <c r="AD96" s="33"/>
      <c r="AE96" s="33"/>
    </row>
    <row r="97" spans="1:65" s="2" customFormat="1" ht="6.95" customHeight="1">
      <c r="A97" s="33"/>
      <c r="B97" s="34"/>
      <c r="C97" s="35"/>
      <c r="D97" s="35"/>
      <c r="E97" s="35"/>
      <c r="F97" s="35"/>
      <c r="G97" s="35"/>
      <c r="H97" s="35"/>
      <c r="I97" s="107"/>
      <c r="J97" s="107"/>
      <c r="K97" s="35"/>
      <c r="L97" s="35"/>
      <c r="M97" s="108"/>
      <c r="S97" s="33"/>
      <c r="T97" s="33"/>
      <c r="U97" s="33"/>
      <c r="V97" s="33"/>
      <c r="W97" s="33"/>
      <c r="X97" s="33"/>
      <c r="Y97" s="33"/>
      <c r="Z97" s="33"/>
      <c r="AA97" s="33"/>
      <c r="AB97" s="33"/>
      <c r="AC97" s="33"/>
      <c r="AD97" s="33"/>
      <c r="AE97" s="33"/>
    </row>
    <row r="98" spans="1:65" s="2" customFormat="1" ht="12" customHeight="1">
      <c r="A98" s="33"/>
      <c r="B98" s="34"/>
      <c r="C98" s="29" t="s">
        <v>17</v>
      </c>
      <c r="D98" s="35"/>
      <c r="E98" s="35"/>
      <c r="F98" s="35"/>
      <c r="G98" s="35"/>
      <c r="H98" s="35"/>
      <c r="I98" s="107"/>
      <c r="J98" s="107"/>
      <c r="K98" s="35"/>
      <c r="L98" s="35"/>
      <c r="M98" s="108"/>
      <c r="S98" s="33"/>
      <c r="T98" s="33"/>
      <c r="U98" s="33"/>
      <c r="V98" s="33"/>
      <c r="W98" s="33"/>
      <c r="X98" s="33"/>
      <c r="Y98" s="33"/>
      <c r="Z98" s="33"/>
      <c r="AA98" s="33"/>
      <c r="AB98" s="33"/>
      <c r="AC98" s="33"/>
      <c r="AD98" s="33"/>
      <c r="AE98" s="33"/>
    </row>
    <row r="99" spans="1:65" s="2" customFormat="1" ht="25.5" customHeight="1">
      <c r="A99" s="33"/>
      <c r="B99" s="34"/>
      <c r="C99" s="35"/>
      <c r="D99" s="35"/>
      <c r="E99" s="575" t="str">
        <f>E7</f>
        <v>Rekonstrukce provozní budovy OŘ Plzeň v ŽST Veselí nad Lužnicí - SOUTĚŽ</v>
      </c>
      <c r="F99" s="576"/>
      <c r="G99" s="576"/>
      <c r="H99" s="576"/>
      <c r="I99" s="107"/>
      <c r="J99" s="107"/>
      <c r="K99" s="35"/>
      <c r="L99" s="35"/>
      <c r="M99" s="108"/>
      <c r="S99" s="33"/>
      <c r="T99" s="33"/>
      <c r="U99" s="33"/>
      <c r="V99" s="33"/>
      <c r="W99" s="33"/>
      <c r="X99" s="33"/>
      <c r="Y99" s="33"/>
      <c r="Z99" s="33"/>
      <c r="AA99" s="33"/>
      <c r="AB99" s="33"/>
      <c r="AC99" s="33"/>
      <c r="AD99" s="33"/>
      <c r="AE99" s="33"/>
    </row>
    <row r="100" spans="1:65" s="2" customFormat="1" ht="12" customHeight="1">
      <c r="A100" s="33"/>
      <c r="B100" s="34"/>
      <c r="C100" s="29" t="s">
        <v>136</v>
      </c>
      <c r="D100" s="35"/>
      <c r="E100" s="35"/>
      <c r="F100" s="35"/>
      <c r="G100" s="35"/>
      <c r="H100" s="35"/>
      <c r="I100" s="107"/>
      <c r="J100" s="107"/>
      <c r="K100" s="35"/>
      <c r="L100" s="35"/>
      <c r="M100" s="108"/>
      <c r="S100" s="33"/>
      <c r="T100" s="33"/>
      <c r="U100" s="33"/>
      <c r="V100" s="33"/>
      <c r="W100" s="33"/>
      <c r="X100" s="33"/>
      <c r="Y100" s="33"/>
      <c r="Z100" s="33"/>
      <c r="AA100" s="33"/>
      <c r="AB100" s="33"/>
      <c r="AC100" s="33"/>
      <c r="AD100" s="33"/>
      <c r="AE100" s="33"/>
    </row>
    <row r="101" spans="1:65" s="2" customFormat="1" ht="16.5" customHeight="1">
      <c r="A101" s="33"/>
      <c r="B101" s="34"/>
      <c r="C101" s="35"/>
      <c r="D101" s="35"/>
      <c r="E101" s="558" t="str">
        <f>E9</f>
        <v>SO01.1 - PROVOZNÍ BODOVA - SČ</v>
      </c>
      <c r="F101" s="574"/>
      <c r="G101" s="574"/>
      <c r="H101" s="574"/>
      <c r="I101" s="107"/>
      <c r="J101" s="107"/>
      <c r="K101" s="35"/>
      <c r="L101" s="35"/>
      <c r="M101" s="108"/>
      <c r="S101" s="33"/>
      <c r="T101" s="33"/>
      <c r="U101" s="33"/>
      <c r="V101" s="33"/>
      <c r="W101" s="33"/>
      <c r="X101" s="33"/>
      <c r="Y101" s="33"/>
      <c r="Z101" s="33"/>
      <c r="AA101" s="33"/>
      <c r="AB101" s="33"/>
      <c r="AC101" s="33"/>
      <c r="AD101" s="33"/>
      <c r="AE101" s="33"/>
    </row>
    <row r="102" spans="1:65" s="2" customFormat="1" ht="6.95" customHeight="1">
      <c r="A102" s="33"/>
      <c r="B102" s="34"/>
      <c r="C102" s="35"/>
      <c r="D102" s="35"/>
      <c r="E102" s="35"/>
      <c r="F102" s="35"/>
      <c r="G102" s="35"/>
      <c r="H102" s="35"/>
      <c r="I102" s="107"/>
      <c r="J102" s="107"/>
      <c r="K102" s="35"/>
      <c r="L102" s="35"/>
      <c r="M102" s="108"/>
      <c r="S102" s="33"/>
      <c r="T102" s="33"/>
      <c r="U102" s="33"/>
      <c r="V102" s="33"/>
      <c r="W102" s="33"/>
      <c r="X102" s="33"/>
      <c r="Y102" s="33"/>
      <c r="Z102" s="33"/>
      <c r="AA102" s="33"/>
      <c r="AB102" s="33"/>
      <c r="AC102" s="33"/>
      <c r="AD102" s="33"/>
      <c r="AE102" s="33"/>
    </row>
    <row r="103" spans="1:65" s="2" customFormat="1" ht="12" customHeight="1">
      <c r="A103" s="33"/>
      <c r="B103" s="34"/>
      <c r="C103" s="29" t="s">
        <v>23</v>
      </c>
      <c r="D103" s="35"/>
      <c r="E103" s="35"/>
      <c r="F103" s="27" t="str">
        <f>F12</f>
        <v>4348/25, 4348/27 k.ú. Veselí nad Lužnicí</v>
      </c>
      <c r="G103" s="35"/>
      <c r="H103" s="35"/>
      <c r="I103" s="110" t="s">
        <v>25</v>
      </c>
      <c r="J103" s="112" t="str">
        <f>IF(J12="","",J12)</f>
        <v>22. 1. 2020</v>
      </c>
      <c r="K103" s="35"/>
      <c r="L103" s="35"/>
      <c r="M103" s="108"/>
      <c r="S103" s="33"/>
      <c r="T103" s="33"/>
      <c r="U103" s="33"/>
      <c r="V103" s="33"/>
      <c r="W103" s="33"/>
      <c r="X103" s="33"/>
      <c r="Y103" s="33"/>
      <c r="Z103" s="33"/>
      <c r="AA103" s="33"/>
      <c r="AB103" s="33"/>
      <c r="AC103" s="33"/>
      <c r="AD103" s="33"/>
      <c r="AE103" s="33"/>
    </row>
    <row r="104" spans="1:65" s="2" customFormat="1" ht="6.95" customHeight="1">
      <c r="A104" s="33"/>
      <c r="B104" s="34"/>
      <c r="C104" s="35"/>
      <c r="D104" s="35"/>
      <c r="E104" s="35"/>
      <c r="F104" s="35"/>
      <c r="G104" s="35"/>
      <c r="H104" s="35"/>
      <c r="I104" s="107"/>
      <c r="J104" s="107"/>
      <c r="K104" s="35"/>
      <c r="L104" s="35"/>
      <c r="M104" s="108"/>
      <c r="S104" s="33"/>
      <c r="T104" s="33"/>
      <c r="U104" s="33"/>
      <c r="V104" s="33"/>
      <c r="W104" s="33"/>
      <c r="X104" s="33"/>
      <c r="Y104" s="33"/>
      <c r="Z104" s="33"/>
      <c r="AA104" s="33"/>
      <c r="AB104" s="33"/>
      <c r="AC104" s="33"/>
      <c r="AD104" s="33"/>
      <c r="AE104" s="33"/>
    </row>
    <row r="105" spans="1:65" s="2" customFormat="1" ht="27.95" customHeight="1">
      <c r="A105" s="33"/>
      <c r="B105" s="34"/>
      <c r="C105" s="29" t="s">
        <v>27</v>
      </c>
      <c r="D105" s="35"/>
      <c r="E105" s="35"/>
      <c r="F105" s="27" t="str">
        <f>E15</f>
        <v>Správa železniční dopravní cesty, s.o.</v>
      </c>
      <c r="G105" s="35"/>
      <c r="H105" s="35"/>
      <c r="I105" s="110" t="s">
        <v>35</v>
      </c>
      <c r="J105" s="140" t="str">
        <f>E21</f>
        <v>A 3 PROJEKT, s.r.o.</v>
      </c>
      <c r="K105" s="35"/>
      <c r="L105" s="35"/>
      <c r="M105" s="108"/>
      <c r="S105" s="33"/>
      <c r="T105" s="33"/>
      <c r="U105" s="33"/>
      <c r="V105" s="33"/>
      <c r="W105" s="33"/>
      <c r="X105" s="33"/>
      <c r="Y105" s="33"/>
      <c r="Z105" s="33"/>
      <c r="AA105" s="33"/>
      <c r="AB105" s="33"/>
      <c r="AC105" s="33"/>
      <c r="AD105" s="33"/>
      <c r="AE105" s="33"/>
    </row>
    <row r="106" spans="1:65" s="2" customFormat="1" ht="15.2" customHeight="1">
      <c r="A106" s="33"/>
      <c r="B106" s="34"/>
      <c r="C106" s="29" t="s">
        <v>33</v>
      </c>
      <c r="D106" s="35"/>
      <c r="E106" s="35"/>
      <c r="F106" s="27" t="str">
        <f>IF(E18="","",E18)</f>
        <v>Vyplň údaj</v>
      </c>
      <c r="G106" s="35"/>
      <c r="H106" s="35"/>
      <c r="I106" s="110" t="s">
        <v>39</v>
      </c>
      <c r="J106" s="140" t="str">
        <f>E24</f>
        <v>Zbyněk Dubský</v>
      </c>
      <c r="K106" s="35"/>
      <c r="L106" s="35"/>
      <c r="M106" s="108"/>
      <c r="S106" s="33"/>
      <c r="T106" s="33"/>
      <c r="U106" s="33"/>
      <c r="V106" s="33"/>
      <c r="W106" s="33"/>
      <c r="X106" s="33"/>
      <c r="Y106" s="33"/>
      <c r="Z106" s="33"/>
      <c r="AA106" s="33"/>
      <c r="AB106" s="33"/>
      <c r="AC106" s="33"/>
      <c r="AD106" s="33"/>
      <c r="AE106" s="33"/>
    </row>
    <row r="107" spans="1:65" s="2" customFormat="1" ht="10.35" customHeight="1">
      <c r="A107" s="33"/>
      <c r="B107" s="34"/>
      <c r="C107" s="35"/>
      <c r="D107" s="35"/>
      <c r="E107" s="35"/>
      <c r="F107" s="35"/>
      <c r="G107" s="35"/>
      <c r="H107" s="35"/>
      <c r="I107" s="107"/>
      <c r="J107" s="107"/>
      <c r="K107" s="35"/>
      <c r="L107" s="35"/>
      <c r="M107" s="108"/>
      <c r="S107" s="33"/>
      <c r="T107" s="33"/>
      <c r="U107" s="33"/>
      <c r="V107" s="33"/>
      <c r="W107" s="33"/>
      <c r="X107" s="33"/>
      <c r="Y107" s="33"/>
      <c r="Z107" s="33"/>
      <c r="AA107" s="33"/>
      <c r="AB107" s="33"/>
      <c r="AC107" s="33"/>
      <c r="AD107" s="33"/>
      <c r="AE107" s="33"/>
    </row>
    <row r="108" spans="1:65" s="11" customFormat="1" ht="29.25" customHeight="1">
      <c r="A108" s="161"/>
      <c r="B108" s="162"/>
      <c r="C108" s="163" t="s">
        <v>149</v>
      </c>
      <c r="D108" s="164" t="s">
        <v>62</v>
      </c>
      <c r="E108" s="164" t="s">
        <v>58</v>
      </c>
      <c r="F108" s="164" t="s">
        <v>59</v>
      </c>
      <c r="G108" s="164" t="s">
        <v>150</v>
      </c>
      <c r="H108" s="164" t="s">
        <v>151</v>
      </c>
      <c r="I108" s="165" t="s">
        <v>152</v>
      </c>
      <c r="J108" s="165" t="s">
        <v>153</v>
      </c>
      <c r="K108" s="164" t="s">
        <v>144</v>
      </c>
      <c r="L108" s="166" t="s">
        <v>154</v>
      </c>
      <c r="M108" s="167"/>
      <c r="N108" s="66" t="s">
        <v>20</v>
      </c>
      <c r="O108" s="67" t="s">
        <v>47</v>
      </c>
      <c r="P108" s="67" t="s">
        <v>155</v>
      </c>
      <c r="Q108" s="67" t="s">
        <v>156</v>
      </c>
      <c r="R108" s="67" t="s">
        <v>157</v>
      </c>
      <c r="S108" s="67" t="s">
        <v>158</v>
      </c>
      <c r="T108" s="67" t="s">
        <v>159</v>
      </c>
      <c r="U108" s="67" t="s">
        <v>160</v>
      </c>
      <c r="V108" s="67" t="s">
        <v>161</v>
      </c>
      <c r="W108" s="67" t="s">
        <v>162</v>
      </c>
      <c r="X108" s="68" t="s">
        <v>163</v>
      </c>
      <c r="Y108" s="161"/>
      <c r="Z108" s="161"/>
      <c r="AA108" s="161"/>
      <c r="AB108" s="161"/>
      <c r="AC108" s="161"/>
      <c r="AD108" s="161"/>
      <c r="AE108" s="161"/>
    </row>
    <row r="109" spans="1:65" s="2" customFormat="1" ht="22.9" customHeight="1">
      <c r="A109" s="33"/>
      <c r="B109" s="34"/>
      <c r="C109" s="73" t="s">
        <v>164</v>
      </c>
      <c r="D109" s="35"/>
      <c r="E109" s="35"/>
      <c r="F109" s="35"/>
      <c r="G109" s="35"/>
      <c r="H109" s="35"/>
      <c r="I109" s="107"/>
      <c r="J109" s="107"/>
      <c r="K109" s="168">
        <f>BK109</f>
        <v>0</v>
      </c>
      <c r="L109" s="35"/>
      <c r="M109" s="38"/>
      <c r="N109" s="69"/>
      <c r="O109" s="169"/>
      <c r="P109" s="70"/>
      <c r="Q109" s="170">
        <f>Q110+Q1749+Q3771+Q3824</f>
        <v>0</v>
      </c>
      <c r="R109" s="170">
        <f>R110+R1749+R3771+R3824</f>
        <v>0</v>
      </c>
      <c r="S109" s="70"/>
      <c r="T109" s="171">
        <f>T110+T1749+T3771+T3824</f>
        <v>0</v>
      </c>
      <c r="U109" s="70"/>
      <c r="V109" s="171">
        <f>V110+V1749+V3771+V3824</f>
        <v>596.55560105000006</v>
      </c>
      <c r="W109" s="70"/>
      <c r="X109" s="172">
        <f>X110+X1749+X3771+X3824</f>
        <v>367.28345475000003</v>
      </c>
      <c r="Y109" s="33"/>
      <c r="Z109" s="33"/>
      <c r="AA109" s="33"/>
      <c r="AB109" s="33"/>
      <c r="AC109" s="33"/>
      <c r="AD109" s="33"/>
      <c r="AE109" s="33"/>
      <c r="AT109" s="17" t="s">
        <v>78</v>
      </c>
      <c r="AU109" s="17" t="s">
        <v>145</v>
      </c>
      <c r="BK109" s="173">
        <f>BK110+BK1749+BK3771+BK3824</f>
        <v>0</v>
      </c>
    </row>
    <row r="110" spans="1:65" s="12" customFormat="1" ht="25.9" customHeight="1">
      <c r="B110" s="174"/>
      <c r="C110" s="175"/>
      <c r="D110" s="176" t="s">
        <v>78</v>
      </c>
      <c r="E110" s="177" t="s">
        <v>223</v>
      </c>
      <c r="F110" s="177" t="s">
        <v>224</v>
      </c>
      <c r="G110" s="175"/>
      <c r="H110" s="175"/>
      <c r="I110" s="178"/>
      <c r="J110" s="178"/>
      <c r="K110" s="179">
        <f>BK110</f>
        <v>0</v>
      </c>
      <c r="L110" s="175"/>
      <c r="M110" s="180"/>
      <c r="N110" s="181"/>
      <c r="O110" s="182"/>
      <c r="P110" s="182"/>
      <c r="Q110" s="183">
        <f>Q111+Q215+Q289+Q383+Q510+Q1317+Q1681+Q1745</f>
        <v>0</v>
      </c>
      <c r="R110" s="183">
        <f>R111+R215+R289+R383+R510+R1317+R1681+R1745</f>
        <v>0</v>
      </c>
      <c r="S110" s="182"/>
      <c r="T110" s="184">
        <f>T111+T215+T289+T383+T510+T1317+T1681+T1745</f>
        <v>0</v>
      </c>
      <c r="U110" s="182"/>
      <c r="V110" s="184">
        <f>V111+V215+V289+V383+V510+V1317+V1681+V1745</f>
        <v>538.30254456000011</v>
      </c>
      <c r="W110" s="182"/>
      <c r="X110" s="185">
        <f>X111+X215+X289+X383+X510+X1317+X1681+X1745</f>
        <v>359.12193400000001</v>
      </c>
      <c r="AR110" s="186" t="s">
        <v>87</v>
      </c>
      <c r="AT110" s="187" t="s">
        <v>78</v>
      </c>
      <c r="AU110" s="187" t="s">
        <v>79</v>
      </c>
      <c r="AY110" s="186" t="s">
        <v>168</v>
      </c>
      <c r="BK110" s="188">
        <f>BK111+BK215+BK289+BK383+BK510+BK1317+BK1681+BK1745</f>
        <v>0</v>
      </c>
    </row>
    <row r="111" spans="1:65" s="12" customFormat="1" ht="22.9" customHeight="1">
      <c r="B111" s="174"/>
      <c r="C111" s="175"/>
      <c r="D111" s="176" t="s">
        <v>78</v>
      </c>
      <c r="E111" s="189" t="s">
        <v>87</v>
      </c>
      <c r="F111" s="189" t="s">
        <v>225</v>
      </c>
      <c r="G111" s="175"/>
      <c r="H111" s="175"/>
      <c r="I111" s="178"/>
      <c r="J111" s="178"/>
      <c r="K111" s="190">
        <f>BK111</f>
        <v>0</v>
      </c>
      <c r="L111" s="175"/>
      <c r="M111" s="180"/>
      <c r="N111" s="181"/>
      <c r="O111" s="182"/>
      <c r="P111" s="182"/>
      <c r="Q111" s="183">
        <f>SUM(Q112:Q214)</f>
        <v>0</v>
      </c>
      <c r="R111" s="183">
        <f>SUM(R112:R214)</f>
        <v>0</v>
      </c>
      <c r="S111" s="182"/>
      <c r="T111" s="184">
        <f>SUM(T112:T214)</f>
        <v>0</v>
      </c>
      <c r="U111" s="182"/>
      <c r="V111" s="184">
        <f>SUM(V112:V214)</f>
        <v>0.28001320000000002</v>
      </c>
      <c r="W111" s="182"/>
      <c r="X111" s="185">
        <f>SUM(X112:X214)</f>
        <v>0</v>
      </c>
      <c r="AR111" s="186" t="s">
        <v>87</v>
      </c>
      <c r="AT111" s="187" t="s">
        <v>78</v>
      </c>
      <c r="AU111" s="187" t="s">
        <v>87</v>
      </c>
      <c r="AY111" s="186" t="s">
        <v>168</v>
      </c>
      <c r="BK111" s="188">
        <f>SUM(BK112:BK214)</f>
        <v>0</v>
      </c>
    </row>
    <row r="112" spans="1:65" s="2" customFormat="1" ht="24" customHeight="1">
      <c r="A112" s="33"/>
      <c r="B112" s="34"/>
      <c r="C112" s="191" t="s">
        <v>87</v>
      </c>
      <c r="D112" s="191" t="s">
        <v>171</v>
      </c>
      <c r="E112" s="192" t="s">
        <v>226</v>
      </c>
      <c r="F112" s="193" t="s">
        <v>227</v>
      </c>
      <c r="G112" s="194" t="s">
        <v>228</v>
      </c>
      <c r="H112" s="195">
        <v>240</v>
      </c>
      <c r="I112" s="196"/>
      <c r="J112" s="196"/>
      <c r="K112" s="197">
        <f>ROUND(P112*H112,2)</f>
        <v>0</v>
      </c>
      <c r="L112" s="193" t="s">
        <v>175</v>
      </c>
      <c r="M112" s="38"/>
      <c r="N112" s="198" t="s">
        <v>20</v>
      </c>
      <c r="O112" s="199" t="s">
        <v>48</v>
      </c>
      <c r="P112" s="200">
        <f>I112+J112</f>
        <v>0</v>
      </c>
      <c r="Q112" s="200">
        <f>ROUND(I112*H112,2)</f>
        <v>0</v>
      </c>
      <c r="R112" s="200">
        <f>ROUND(J112*H112,2)</f>
        <v>0</v>
      </c>
      <c r="S112" s="62"/>
      <c r="T112" s="201">
        <f>S112*H112</f>
        <v>0</v>
      </c>
      <c r="U112" s="201">
        <v>0</v>
      </c>
      <c r="V112" s="201">
        <f>U112*H112</f>
        <v>0</v>
      </c>
      <c r="W112" s="201">
        <v>0</v>
      </c>
      <c r="X112" s="202">
        <f>W112*H112</f>
        <v>0</v>
      </c>
      <c r="Y112" s="33"/>
      <c r="Z112" s="33"/>
      <c r="AA112" s="33"/>
      <c r="AB112" s="33"/>
      <c r="AC112" s="33"/>
      <c r="AD112" s="33"/>
      <c r="AE112" s="33"/>
      <c r="AR112" s="203" t="s">
        <v>191</v>
      </c>
      <c r="AT112" s="203" t="s">
        <v>171</v>
      </c>
      <c r="AU112" s="203" t="s">
        <v>89</v>
      </c>
      <c r="AY112" s="17" t="s">
        <v>168</v>
      </c>
      <c r="BE112" s="204">
        <f>IF(O112="základní",K112,0)</f>
        <v>0</v>
      </c>
      <c r="BF112" s="204">
        <f>IF(O112="snížená",K112,0)</f>
        <v>0</v>
      </c>
      <c r="BG112" s="204">
        <f>IF(O112="zákl. přenesená",K112,0)</f>
        <v>0</v>
      </c>
      <c r="BH112" s="204">
        <f>IF(O112="sníž. přenesená",K112,0)</f>
        <v>0</v>
      </c>
      <c r="BI112" s="204">
        <f>IF(O112="nulová",K112,0)</f>
        <v>0</v>
      </c>
      <c r="BJ112" s="17" t="s">
        <v>87</v>
      </c>
      <c r="BK112" s="204">
        <f>ROUND(P112*H112,2)</f>
        <v>0</v>
      </c>
      <c r="BL112" s="17" t="s">
        <v>191</v>
      </c>
      <c r="BM112" s="203" t="s">
        <v>229</v>
      </c>
    </row>
    <row r="113" spans="1:65" s="2" customFormat="1" ht="19.5">
      <c r="A113" s="33"/>
      <c r="B113" s="34"/>
      <c r="C113" s="35"/>
      <c r="D113" s="205" t="s">
        <v>178</v>
      </c>
      <c r="E113" s="35"/>
      <c r="F113" s="206" t="s">
        <v>230</v>
      </c>
      <c r="G113" s="35"/>
      <c r="H113" s="35"/>
      <c r="I113" s="107"/>
      <c r="J113" s="107"/>
      <c r="K113" s="35"/>
      <c r="L113" s="35"/>
      <c r="M113" s="38"/>
      <c r="N113" s="207"/>
      <c r="O113" s="208"/>
      <c r="P113" s="62"/>
      <c r="Q113" s="62"/>
      <c r="R113" s="62"/>
      <c r="S113" s="62"/>
      <c r="T113" s="62"/>
      <c r="U113" s="62"/>
      <c r="V113" s="62"/>
      <c r="W113" s="62"/>
      <c r="X113" s="63"/>
      <c r="Y113" s="33"/>
      <c r="Z113" s="33"/>
      <c r="AA113" s="33"/>
      <c r="AB113" s="33"/>
      <c r="AC113" s="33"/>
      <c r="AD113" s="33"/>
      <c r="AE113" s="33"/>
      <c r="AT113" s="17" t="s">
        <v>178</v>
      </c>
      <c r="AU113" s="17" t="s">
        <v>89</v>
      </c>
    </row>
    <row r="114" spans="1:65" s="2" customFormat="1" ht="321.75">
      <c r="A114" s="33"/>
      <c r="B114" s="34"/>
      <c r="C114" s="35"/>
      <c r="D114" s="205" t="s">
        <v>231</v>
      </c>
      <c r="E114" s="35"/>
      <c r="F114" s="209" t="s">
        <v>232</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231</v>
      </c>
      <c r="AU114" s="17" t="s">
        <v>89</v>
      </c>
    </row>
    <row r="115" spans="1:65" s="13" customFormat="1">
      <c r="B115" s="210"/>
      <c r="C115" s="211"/>
      <c r="D115" s="205" t="s">
        <v>181</v>
      </c>
      <c r="E115" s="212" t="s">
        <v>20</v>
      </c>
      <c r="F115" s="213" t="s">
        <v>233</v>
      </c>
      <c r="G115" s="211"/>
      <c r="H115" s="214">
        <v>240</v>
      </c>
      <c r="I115" s="215"/>
      <c r="J115" s="215"/>
      <c r="K115" s="211"/>
      <c r="L115" s="211"/>
      <c r="M115" s="216"/>
      <c r="N115" s="217"/>
      <c r="O115" s="218"/>
      <c r="P115" s="218"/>
      <c r="Q115" s="218"/>
      <c r="R115" s="218"/>
      <c r="S115" s="218"/>
      <c r="T115" s="218"/>
      <c r="U115" s="218"/>
      <c r="V115" s="218"/>
      <c r="W115" s="218"/>
      <c r="X115" s="219"/>
      <c r="AT115" s="220" t="s">
        <v>181</v>
      </c>
      <c r="AU115" s="220" t="s">
        <v>89</v>
      </c>
      <c r="AV115" s="13" t="s">
        <v>89</v>
      </c>
      <c r="AW115" s="13" t="s">
        <v>5</v>
      </c>
      <c r="AX115" s="13" t="s">
        <v>79</v>
      </c>
      <c r="AY115" s="220" t="s">
        <v>168</v>
      </c>
    </row>
    <row r="116" spans="1:65" s="2" customFormat="1" ht="24" customHeight="1">
      <c r="A116" s="33"/>
      <c r="B116" s="34"/>
      <c r="C116" s="191" t="s">
        <v>89</v>
      </c>
      <c r="D116" s="191" t="s">
        <v>171</v>
      </c>
      <c r="E116" s="192" t="s">
        <v>234</v>
      </c>
      <c r="F116" s="193" t="s">
        <v>235</v>
      </c>
      <c r="G116" s="194" t="s">
        <v>236</v>
      </c>
      <c r="H116" s="195">
        <v>60</v>
      </c>
      <c r="I116" s="196"/>
      <c r="J116" s="196"/>
      <c r="K116" s="197">
        <f>ROUND(P116*H116,2)</f>
        <v>0</v>
      </c>
      <c r="L116" s="193" t="s">
        <v>175</v>
      </c>
      <c r="M116" s="38"/>
      <c r="N116" s="198" t="s">
        <v>20</v>
      </c>
      <c r="O116" s="199" t="s">
        <v>48</v>
      </c>
      <c r="P116" s="200">
        <f>I116+J116</f>
        <v>0</v>
      </c>
      <c r="Q116" s="200">
        <f>ROUND(I116*H116,2)</f>
        <v>0</v>
      </c>
      <c r="R116" s="200">
        <f>ROUND(J116*H116,2)</f>
        <v>0</v>
      </c>
      <c r="S116" s="62"/>
      <c r="T116" s="201">
        <f>S116*H116</f>
        <v>0</v>
      </c>
      <c r="U116" s="201">
        <v>0</v>
      </c>
      <c r="V116" s="201">
        <f>U116*H116</f>
        <v>0</v>
      </c>
      <c r="W116" s="201">
        <v>0</v>
      </c>
      <c r="X116" s="202">
        <f>W116*H116</f>
        <v>0</v>
      </c>
      <c r="Y116" s="33"/>
      <c r="Z116" s="33"/>
      <c r="AA116" s="33"/>
      <c r="AB116" s="33"/>
      <c r="AC116" s="33"/>
      <c r="AD116" s="33"/>
      <c r="AE116" s="33"/>
      <c r="AR116" s="203" t="s">
        <v>191</v>
      </c>
      <c r="AT116" s="203" t="s">
        <v>171</v>
      </c>
      <c r="AU116" s="203" t="s">
        <v>89</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191</v>
      </c>
      <c r="BM116" s="203" t="s">
        <v>237</v>
      </c>
    </row>
    <row r="117" spans="1:65" s="2" customFormat="1" ht="19.5">
      <c r="A117" s="33"/>
      <c r="B117" s="34"/>
      <c r="C117" s="35"/>
      <c r="D117" s="205" t="s">
        <v>178</v>
      </c>
      <c r="E117" s="35"/>
      <c r="F117" s="206" t="s">
        <v>238</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89</v>
      </c>
    </row>
    <row r="118" spans="1:65" s="2" customFormat="1" ht="185.25">
      <c r="A118" s="33"/>
      <c r="B118" s="34"/>
      <c r="C118" s="35"/>
      <c r="D118" s="205" t="s">
        <v>231</v>
      </c>
      <c r="E118" s="35"/>
      <c r="F118" s="209" t="s">
        <v>239</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231</v>
      </c>
      <c r="AU118" s="17" t="s">
        <v>89</v>
      </c>
    </row>
    <row r="119" spans="1:65" s="13" customFormat="1">
      <c r="B119" s="210"/>
      <c r="C119" s="211"/>
      <c r="D119" s="205" t="s">
        <v>181</v>
      </c>
      <c r="E119" s="212" t="s">
        <v>20</v>
      </c>
      <c r="F119" s="213" t="s">
        <v>89</v>
      </c>
      <c r="G119" s="211"/>
      <c r="H119" s="214">
        <v>2</v>
      </c>
      <c r="I119" s="215"/>
      <c r="J119" s="215"/>
      <c r="K119" s="211"/>
      <c r="L119" s="211"/>
      <c r="M119" s="216"/>
      <c r="N119" s="217"/>
      <c r="O119" s="218"/>
      <c r="P119" s="218"/>
      <c r="Q119" s="218"/>
      <c r="R119" s="218"/>
      <c r="S119" s="218"/>
      <c r="T119" s="218"/>
      <c r="U119" s="218"/>
      <c r="V119" s="218"/>
      <c r="W119" s="218"/>
      <c r="X119" s="219"/>
      <c r="AT119" s="220" t="s">
        <v>181</v>
      </c>
      <c r="AU119" s="220" t="s">
        <v>89</v>
      </c>
      <c r="AV119" s="13" t="s">
        <v>89</v>
      </c>
      <c r="AW119" s="13" t="s">
        <v>5</v>
      </c>
      <c r="AX119" s="13" t="s">
        <v>79</v>
      </c>
      <c r="AY119" s="220" t="s">
        <v>168</v>
      </c>
    </row>
    <row r="120" spans="1:65" s="13" customFormat="1">
      <c r="B120" s="210"/>
      <c r="C120" s="211"/>
      <c r="D120" s="205" t="s">
        <v>181</v>
      </c>
      <c r="E120" s="211"/>
      <c r="F120" s="213" t="s">
        <v>240</v>
      </c>
      <c r="G120" s="211"/>
      <c r="H120" s="214">
        <v>60</v>
      </c>
      <c r="I120" s="215"/>
      <c r="J120" s="215"/>
      <c r="K120" s="211"/>
      <c r="L120" s="211"/>
      <c r="M120" s="216"/>
      <c r="N120" s="217"/>
      <c r="O120" s="218"/>
      <c r="P120" s="218"/>
      <c r="Q120" s="218"/>
      <c r="R120" s="218"/>
      <c r="S120" s="218"/>
      <c r="T120" s="218"/>
      <c r="U120" s="218"/>
      <c r="V120" s="218"/>
      <c r="W120" s="218"/>
      <c r="X120" s="219"/>
      <c r="AT120" s="220" t="s">
        <v>181</v>
      </c>
      <c r="AU120" s="220" t="s">
        <v>89</v>
      </c>
      <c r="AV120" s="13" t="s">
        <v>89</v>
      </c>
      <c r="AW120" s="13" t="s">
        <v>4</v>
      </c>
      <c r="AX120" s="13" t="s">
        <v>87</v>
      </c>
      <c r="AY120" s="220" t="s">
        <v>168</v>
      </c>
    </row>
    <row r="121" spans="1:65" s="2" customFormat="1" ht="24" customHeight="1">
      <c r="A121" s="33"/>
      <c r="B121" s="34"/>
      <c r="C121" s="191" t="s">
        <v>186</v>
      </c>
      <c r="D121" s="191" t="s">
        <v>171</v>
      </c>
      <c r="E121" s="192" t="s">
        <v>241</v>
      </c>
      <c r="F121" s="193" t="s">
        <v>242</v>
      </c>
      <c r="G121" s="194" t="s">
        <v>243</v>
      </c>
      <c r="H121" s="195">
        <v>13</v>
      </c>
      <c r="I121" s="196"/>
      <c r="J121" s="196"/>
      <c r="K121" s="197">
        <f>ROUND(P121*H121,2)</f>
        <v>0</v>
      </c>
      <c r="L121" s="193" t="s">
        <v>175</v>
      </c>
      <c r="M121" s="38"/>
      <c r="N121" s="198" t="s">
        <v>20</v>
      </c>
      <c r="O121" s="199" t="s">
        <v>48</v>
      </c>
      <c r="P121" s="200">
        <f>I121+J121</f>
        <v>0</v>
      </c>
      <c r="Q121" s="200">
        <f>ROUND(I121*H121,2)</f>
        <v>0</v>
      </c>
      <c r="R121" s="200">
        <f>ROUND(J121*H121,2)</f>
        <v>0</v>
      </c>
      <c r="S121" s="62"/>
      <c r="T121" s="201">
        <f>S121*H121</f>
        <v>0</v>
      </c>
      <c r="U121" s="201">
        <v>8.6800000000000002E-3</v>
      </c>
      <c r="V121" s="201">
        <f>U121*H121</f>
        <v>0.11284</v>
      </c>
      <c r="W121" s="201">
        <v>0</v>
      </c>
      <c r="X121" s="202">
        <f>W121*H121</f>
        <v>0</v>
      </c>
      <c r="Y121" s="33"/>
      <c r="Z121" s="33"/>
      <c r="AA121" s="33"/>
      <c r="AB121" s="33"/>
      <c r="AC121" s="33"/>
      <c r="AD121" s="33"/>
      <c r="AE121" s="33"/>
      <c r="AR121" s="203" t="s">
        <v>191</v>
      </c>
      <c r="AT121" s="203" t="s">
        <v>171</v>
      </c>
      <c r="AU121" s="203" t="s">
        <v>89</v>
      </c>
      <c r="AY121" s="17" t="s">
        <v>168</v>
      </c>
      <c r="BE121" s="204">
        <f>IF(O121="základní",K121,0)</f>
        <v>0</v>
      </c>
      <c r="BF121" s="204">
        <f>IF(O121="snížená",K121,0)</f>
        <v>0</v>
      </c>
      <c r="BG121" s="204">
        <f>IF(O121="zákl. přenesená",K121,0)</f>
        <v>0</v>
      </c>
      <c r="BH121" s="204">
        <f>IF(O121="sníž. přenesená",K121,0)</f>
        <v>0</v>
      </c>
      <c r="BI121" s="204">
        <f>IF(O121="nulová",K121,0)</f>
        <v>0</v>
      </c>
      <c r="BJ121" s="17" t="s">
        <v>87</v>
      </c>
      <c r="BK121" s="204">
        <f>ROUND(P121*H121,2)</f>
        <v>0</v>
      </c>
      <c r="BL121" s="17" t="s">
        <v>191</v>
      </c>
      <c r="BM121" s="203" t="s">
        <v>244</v>
      </c>
    </row>
    <row r="122" spans="1:65" s="2" customFormat="1" ht="58.5">
      <c r="A122" s="33"/>
      <c r="B122" s="34"/>
      <c r="C122" s="35"/>
      <c r="D122" s="205" t="s">
        <v>178</v>
      </c>
      <c r="E122" s="35"/>
      <c r="F122" s="206" t="s">
        <v>245</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178</v>
      </c>
      <c r="AU122" s="17" t="s">
        <v>89</v>
      </c>
    </row>
    <row r="123" spans="1:65" s="2" customFormat="1" ht="78">
      <c r="A123" s="33"/>
      <c r="B123" s="34"/>
      <c r="C123" s="35"/>
      <c r="D123" s="205" t="s">
        <v>231</v>
      </c>
      <c r="E123" s="35"/>
      <c r="F123" s="209" t="s">
        <v>246</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231</v>
      </c>
      <c r="AU123" s="17" t="s">
        <v>89</v>
      </c>
    </row>
    <row r="124" spans="1:65" s="13" customFormat="1">
      <c r="B124" s="210"/>
      <c r="C124" s="211"/>
      <c r="D124" s="205" t="s">
        <v>181</v>
      </c>
      <c r="E124" s="212" t="s">
        <v>20</v>
      </c>
      <c r="F124" s="213" t="s">
        <v>247</v>
      </c>
      <c r="G124" s="211"/>
      <c r="H124" s="214">
        <v>13</v>
      </c>
      <c r="I124" s="215"/>
      <c r="J124" s="215"/>
      <c r="K124" s="211"/>
      <c r="L124" s="211"/>
      <c r="M124" s="216"/>
      <c r="N124" s="217"/>
      <c r="O124" s="218"/>
      <c r="P124" s="218"/>
      <c r="Q124" s="218"/>
      <c r="R124" s="218"/>
      <c r="S124" s="218"/>
      <c r="T124" s="218"/>
      <c r="U124" s="218"/>
      <c r="V124" s="218"/>
      <c r="W124" s="218"/>
      <c r="X124" s="219"/>
      <c r="AT124" s="220" t="s">
        <v>181</v>
      </c>
      <c r="AU124" s="220" t="s">
        <v>89</v>
      </c>
      <c r="AV124" s="13" t="s">
        <v>89</v>
      </c>
      <c r="AW124" s="13" t="s">
        <v>5</v>
      </c>
      <c r="AX124" s="13" t="s">
        <v>79</v>
      </c>
      <c r="AY124" s="220" t="s">
        <v>168</v>
      </c>
    </row>
    <row r="125" spans="1:65" s="2" customFormat="1" ht="24" customHeight="1">
      <c r="A125" s="33"/>
      <c r="B125" s="34"/>
      <c r="C125" s="191" t="s">
        <v>191</v>
      </c>
      <c r="D125" s="191" t="s">
        <v>171</v>
      </c>
      <c r="E125" s="192" t="s">
        <v>248</v>
      </c>
      <c r="F125" s="193" t="s">
        <v>249</v>
      </c>
      <c r="G125" s="194" t="s">
        <v>243</v>
      </c>
      <c r="H125" s="195">
        <v>3</v>
      </c>
      <c r="I125" s="196"/>
      <c r="J125" s="196"/>
      <c r="K125" s="197">
        <f>ROUND(P125*H125,2)</f>
        <v>0</v>
      </c>
      <c r="L125" s="193" t="s">
        <v>175</v>
      </c>
      <c r="M125" s="38"/>
      <c r="N125" s="198" t="s">
        <v>20</v>
      </c>
      <c r="O125" s="199" t="s">
        <v>48</v>
      </c>
      <c r="P125" s="200">
        <f>I125+J125</f>
        <v>0</v>
      </c>
      <c r="Q125" s="200">
        <f>ROUND(I125*H125,2)</f>
        <v>0</v>
      </c>
      <c r="R125" s="200">
        <f>ROUND(J125*H125,2)</f>
        <v>0</v>
      </c>
      <c r="S125" s="62"/>
      <c r="T125" s="201">
        <f>S125*H125</f>
        <v>0</v>
      </c>
      <c r="U125" s="201">
        <v>3.6900000000000002E-2</v>
      </c>
      <c r="V125" s="201">
        <f>U125*H125</f>
        <v>0.11070000000000001</v>
      </c>
      <c r="W125" s="201">
        <v>0</v>
      </c>
      <c r="X125" s="202">
        <f>W125*H125</f>
        <v>0</v>
      </c>
      <c r="Y125" s="33"/>
      <c r="Z125" s="33"/>
      <c r="AA125" s="33"/>
      <c r="AB125" s="33"/>
      <c r="AC125" s="33"/>
      <c r="AD125" s="33"/>
      <c r="AE125" s="33"/>
      <c r="AR125" s="203" t="s">
        <v>191</v>
      </c>
      <c r="AT125" s="203" t="s">
        <v>171</v>
      </c>
      <c r="AU125" s="203" t="s">
        <v>89</v>
      </c>
      <c r="AY125" s="17" t="s">
        <v>168</v>
      </c>
      <c r="BE125" s="204">
        <f>IF(O125="základní",K125,0)</f>
        <v>0</v>
      </c>
      <c r="BF125" s="204">
        <f>IF(O125="snížená",K125,0)</f>
        <v>0</v>
      </c>
      <c r="BG125" s="204">
        <f>IF(O125="zákl. přenesená",K125,0)</f>
        <v>0</v>
      </c>
      <c r="BH125" s="204">
        <f>IF(O125="sníž. přenesená",K125,0)</f>
        <v>0</v>
      </c>
      <c r="BI125" s="204">
        <f>IF(O125="nulová",K125,0)</f>
        <v>0</v>
      </c>
      <c r="BJ125" s="17" t="s">
        <v>87</v>
      </c>
      <c r="BK125" s="204">
        <f>ROUND(P125*H125,2)</f>
        <v>0</v>
      </c>
      <c r="BL125" s="17" t="s">
        <v>191</v>
      </c>
      <c r="BM125" s="203" t="s">
        <v>250</v>
      </c>
    </row>
    <row r="126" spans="1:65" s="2" customFormat="1" ht="58.5">
      <c r="A126" s="33"/>
      <c r="B126" s="34"/>
      <c r="C126" s="35"/>
      <c r="D126" s="205" t="s">
        <v>178</v>
      </c>
      <c r="E126" s="35"/>
      <c r="F126" s="206" t="s">
        <v>251</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178</v>
      </c>
      <c r="AU126" s="17" t="s">
        <v>89</v>
      </c>
    </row>
    <row r="127" spans="1:65" s="2" customFormat="1" ht="78">
      <c r="A127" s="33"/>
      <c r="B127" s="34"/>
      <c r="C127" s="35"/>
      <c r="D127" s="205" t="s">
        <v>231</v>
      </c>
      <c r="E127" s="35"/>
      <c r="F127" s="209" t="s">
        <v>246</v>
      </c>
      <c r="G127" s="35"/>
      <c r="H127" s="35"/>
      <c r="I127" s="107"/>
      <c r="J127" s="107"/>
      <c r="K127" s="35"/>
      <c r="L127" s="35"/>
      <c r="M127" s="38"/>
      <c r="N127" s="207"/>
      <c r="O127" s="208"/>
      <c r="P127" s="62"/>
      <c r="Q127" s="62"/>
      <c r="R127" s="62"/>
      <c r="S127" s="62"/>
      <c r="T127" s="62"/>
      <c r="U127" s="62"/>
      <c r="V127" s="62"/>
      <c r="W127" s="62"/>
      <c r="X127" s="63"/>
      <c r="Y127" s="33"/>
      <c r="Z127" s="33"/>
      <c r="AA127" s="33"/>
      <c r="AB127" s="33"/>
      <c r="AC127" s="33"/>
      <c r="AD127" s="33"/>
      <c r="AE127" s="33"/>
      <c r="AT127" s="17" t="s">
        <v>231</v>
      </c>
      <c r="AU127" s="17" t="s">
        <v>89</v>
      </c>
    </row>
    <row r="128" spans="1:65" s="13" customFormat="1">
      <c r="B128" s="210"/>
      <c r="C128" s="211"/>
      <c r="D128" s="205" t="s">
        <v>181</v>
      </c>
      <c r="E128" s="212" t="s">
        <v>20</v>
      </c>
      <c r="F128" s="213" t="s">
        <v>252</v>
      </c>
      <c r="G128" s="211"/>
      <c r="H128" s="214">
        <v>3</v>
      </c>
      <c r="I128" s="215"/>
      <c r="J128" s="215"/>
      <c r="K128" s="211"/>
      <c r="L128" s="211"/>
      <c r="M128" s="216"/>
      <c r="N128" s="217"/>
      <c r="O128" s="218"/>
      <c r="P128" s="218"/>
      <c r="Q128" s="218"/>
      <c r="R128" s="218"/>
      <c r="S128" s="218"/>
      <c r="T128" s="218"/>
      <c r="U128" s="218"/>
      <c r="V128" s="218"/>
      <c r="W128" s="218"/>
      <c r="X128" s="219"/>
      <c r="AT128" s="220" t="s">
        <v>181</v>
      </c>
      <c r="AU128" s="220" t="s">
        <v>89</v>
      </c>
      <c r="AV128" s="13" t="s">
        <v>89</v>
      </c>
      <c r="AW128" s="13" t="s">
        <v>5</v>
      </c>
      <c r="AX128" s="13" t="s">
        <v>79</v>
      </c>
      <c r="AY128" s="220" t="s">
        <v>168</v>
      </c>
    </row>
    <row r="129" spans="1:65" s="2" customFormat="1" ht="24" customHeight="1">
      <c r="A129" s="33"/>
      <c r="B129" s="34"/>
      <c r="C129" s="191" t="s">
        <v>167</v>
      </c>
      <c r="D129" s="191" t="s">
        <v>171</v>
      </c>
      <c r="E129" s="192" t="s">
        <v>253</v>
      </c>
      <c r="F129" s="193" t="s">
        <v>254</v>
      </c>
      <c r="G129" s="194" t="s">
        <v>255</v>
      </c>
      <c r="H129" s="195">
        <v>6.25</v>
      </c>
      <c r="I129" s="196"/>
      <c r="J129" s="196"/>
      <c r="K129" s="197">
        <f>ROUND(P129*H129,2)</f>
        <v>0</v>
      </c>
      <c r="L129" s="193" t="s">
        <v>175</v>
      </c>
      <c r="M129" s="38"/>
      <c r="N129" s="198" t="s">
        <v>20</v>
      </c>
      <c r="O129" s="199" t="s">
        <v>48</v>
      </c>
      <c r="P129" s="200">
        <f>I129+J129</f>
        <v>0</v>
      </c>
      <c r="Q129" s="200">
        <f>ROUND(I129*H129,2)</f>
        <v>0</v>
      </c>
      <c r="R129" s="200">
        <f>ROUND(J129*H129,2)</f>
        <v>0</v>
      </c>
      <c r="S129" s="62"/>
      <c r="T129" s="201">
        <f>S129*H129</f>
        <v>0</v>
      </c>
      <c r="U129" s="201">
        <v>0</v>
      </c>
      <c r="V129" s="201">
        <f>U129*H129</f>
        <v>0</v>
      </c>
      <c r="W129" s="201">
        <v>0</v>
      </c>
      <c r="X129" s="202">
        <f>W129*H129</f>
        <v>0</v>
      </c>
      <c r="Y129" s="33"/>
      <c r="Z129" s="33"/>
      <c r="AA129" s="33"/>
      <c r="AB129" s="33"/>
      <c r="AC129" s="33"/>
      <c r="AD129" s="33"/>
      <c r="AE129" s="33"/>
      <c r="AR129" s="203" t="s">
        <v>191</v>
      </c>
      <c r="AT129" s="203" t="s">
        <v>171</v>
      </c>
      <c r="AU129" s="203" t="s">
        <v>89</v>
      </c>
      <c r="AY129" s="17" t="s">
        <v>168</v>
      </c>
      <c r="BE129" s="204">
        <f>IF(O129="základní",K129,0)</f>
        <v>0</v>
      </c>
      <c r="BF129" s="204">
        <f>IF(O129="snížená",K129,0)</f>
        <v>0</v>
      </c>
      <c r="BG129" s="204">
        <f>IF(O129="zákl. přenesená",K129,0)</f>
        <v>0</v>
      </c>
      <c r="BH129" s="204">
        <f>IF(O129="sníž. přenesená",K129,0)</f>
        <v>0</v>
      </c>
      <c r="BI129" s="204">
        <f>IF(O129="nulová",K129,0)</f>
        <v>0</v>
      </c>
      <c r="BJ129" s="17" t="s">
        <v>87</v>
      </c>
      <c r="BK129" s="204">
        <f>ROUND(P129*H129,2)</f>
        <v>0</v>
      </c>
      <c r="BL129" s="17" t="s">
        <v>191</v>
      </c>
      <c r="BM129" s="203" t="s">
        <v>256</v>
      </c>
    </row>
    <row r="130" spans="1:65" s="2" customFormat="1" ht="29.25">
      <c r="A130" s="33"/>
      <c r="B130" s="34"/>
      <c r="C130" s="35"/>
      <c r="D130" s="205" t="s">
        <v>178</v>
      </c>
      <c r="E130" s="35"/>
      <c r="F130" s="206" t="s">
        <v>257</v>
      </c>
      <c r="G130" s="35"/>
      <c r="H130" s="35"/>
      <c r="I130" s="107"/>
      <c r="J130" s="107"/>
      <c r="K130" s="35"/>
      <c r="L130" s="35"/>
      <c r="M130" s="38"/>
      <c r="N130" s="207"/>
      <c r="O130" s="208"/>
      <c r="P130" s="62"/>
      <c r="Q130" s="62"/>
      <c r="R130" s="62"/>
      <c r="S130" s="62"/>
      <c r="T130" s="62"/>
      <c r="U130" s="62"/>
      <c r="V130" s="62"/>
      <c r="W130" s="62"/>
      <c r="X130" s="63"/>
      <c r="Y130" s="33"/>
      <c r="Z130" s="33"/>
      <c r="AA130" s="33"/>
      <c r="AB130" s="33"/>
      <c r="AC130" s="33"/>
      <c r="AD130" s="33"/>
      <c r="AE130" s="33"/>
      <c r="AT130" s="17" t="s">
        <v>178</v>
      </c>
      <c r="AU130" s="17" t="s">
        <v>89</v>
      </c>
    </row>
    <row r="131" spans="1:65" s="2" customFormat="1" ht="39">
      <c r="A131" s="33"/>
      <c r="B131" s="34"/>
      <c r="C131" s="35"/>
      <c r="D131" s="205" t="s">
        <v>231</v>
      </c>
      <c r="E131" s="35"/>
      <c r="F131" s="209" t="s">
        <v>258</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231</v>
      </c>
      <c r="AU131" s="17" t="s">
        <v>89</v>
      </c>
    </row>
    <row r="132" spans="1:65" s="13" customFormat="1">
      <c r="B132" s="210"/>
      <c r="C132" s="211"/>
      <c r="D132" s="205" t="s">
        <v>181</v>
      </c>
      <c r="E132" s="212" t="s">
        <v>20</v>
      </c>
      <c r="F132" s="213" t="s">
        <v>259</v>
      </c>
      <c r="G132" s="211"/>
      <c r="H132" s="214">
        <v>6.25</v>
      </c>
      <c r="I132" s="215"/>
      <c r="J132" s="215"/>
      <c r="K132" s="211"/>
      <c r="L132" s="211"/>
      <c r="M132" s="216"/>
      <c r="N132" s="217"/>
      <c r="O132" s="218"/>
      <c r="P132" s="218"/>
      <c r="Q132" s="218"/>
      <c r="R132" s="218"/>
      <c r="S132" s="218"/>
      <c r="T132" s="218"/>
      <c r="U132" s="218"/>
      <c r="V132" s="218"/>
      <c r="W132" s="218"/>
      <c r="X132" s="219"/>
      <c r="AT132" s="220" t="s">
        <v>181</v>
      </c>
      <c r="AU132" s="220" t="s">
        <v>89</v>
      </c>
      <c r="AV132" s="13" t="s">
        <v>89</v>
      </c>
      <c r="AW132" s="13" t="s">
        <v>5</v>
      </c>
      <c r="AX132" s="13" t="s">
        <v>79</v>
      </c>
      <c r="AY132" s="220" t="s">
        <v>168</v>
      </c>
    </row>
    <row r="133" spans="1:65" s="2" customFormat="1" ht="24" customHeight="1">
      <c r="A133" s="33"/>
      <c r="B133" s="34"/>
      <c r="C133" s="191" t="s">
        <v>260</v>
      </c>
      <c r="D133" s="191" t="s">
        <v>171</v>
      </c>
      <c r="E133" s="192" t="s">
        <v>261</v>
      </c>
      <c r="F133" s="193" t="s">
        <v>262</v>
      </c>
      <c r="G133" s="194" t="s">
        <v>255</v>
      </c>
      <c r="H133" s="195">
        <v>73</v>
      </c>
      <c r="I133" s="196"/>
      <c r="J133" s="196"/>
      <c r="K133" s="197">
        <f>ROUND(P133*H133,2)</f>
        <v>0</v>
      </c>
      <c r="L133" s="193" t="s">
        <v>175</v>
      </c>
      <c r="M133" s="38"/>
      <c r="N133" s="198" t="s">
        <v>20</v>
      </c>
      <c r="O133" s="199" t="s">
        <v>48</v>
      </c>
      <c r="P133" s="200">
        <f>I133+J133</f>
        <v>0</v>
      </c>
      <c r="Q133" s="200">
        <f>ROUND(I133*H133,2)</f>
        <v>0</v>
      </c>
      <c r="R133" s="200">
        <f>ROUND(J133*H133,2)</f>
        <v>0</v>
      </c>
      <c r="S133" s="62"/>
      <c r="T133" s="201">
        <f>S133*H133</f>
        <v>0</v>
      </c>
      <c r="U133" s="201">
        <v>0</v>
      </c>
      <c r="V133" s="201">
        <f>U133*H133</f>
        <v>0</v>
      </c>
      <c r="W133" s="201">
        <v>0</v>
      </c>
      <c r="X133" s="202">
        <f>W133*H133</f>
        <v>0</v>
      </c>
      <c r="Y133" s="33"/>
      <c r="Z133" s="33"/>
      <c r="AA133" s="33"/>
      <c r="AB133" s="33"/>
      <c r="AC133" s="33"/>
      <c r="AD133" s="33"/>
      <c r="AE133" s="33"/>
      <c r="AR133" s="203" t="s">
        <v>191</v>
      </c>
      <c r="AT133" s="203" t="s">
        <v>171</v>
      </c>
      <c r="AU133" s="203" t="s">
        <v>89</v>
      </c>
      <c r="AY133" s="17" t="s">
        <v>168</v>
      </c>
      <c r="BE133" s="204">
        <f>IF(O133="základní",K133,0)</f>
        <v>0</v>
      </c>
      <c r="BF133" s="204">
        <f>IF(O133="snížená",K133,0)</f>
        <v>0</v>
      </c>
      <c r="BG133" s="204">
        <f>IF(O133="zákl. přenesená",K133,0)</f>
        <v>0</v>
      </c>
      <c r="BH133" s="204">
        <f>IF(O133="sníž. přenesená",K133,0)</f>
        <v>0</v>
      </c>
      <c r="BI133" s="204">
        <f>IF(O133="nulová",K133,0)</f>
        <v>0</v>
      </c>
      <c r="BJ133" s="17" t="s">
        <v>87</v>
      </c>
      <c r="BK133" s="204">
        <f>ROUND(P133*H133,2)</f>
        <v>0</v>
      </c>
      <c r="BL133" s="17" t="s">
        <v>191</v>
      </c>
      <c r="BM133" s="203" t="s">
        <v>263</v>
      </c>
    </row>
    <row r="134" spans="1:65" s="2" customFormat="1" ht="29.25">
      <c r="A134" s="33"/>
      <c r="B134" s="34"/>
      <c r="C134" s="35"/>
      <c r="D134" s="205" t="s">
        <v>178</v>
      </c>
      <c r="E134" s="35"/>
      <c r="F134" s="206" t="s">
        <v>264</v>
      </c>
      <c r="G134" s="35"/>
      <c r="H134" s="35"/>
      <c r="I134" s="107"/>
      <c r="J134" s="107"/>
      <c r="K134" s="35"/>
      <c r="L134" s="35"/>
      <c r="M134" s="38"/>
      <c r="N134" s="207"/>
      <c r="O134" s="208"/>
      <c r="P134" s="62"/>
      <c r="Q134" s="62"/>
      <c r="R134" s="62"/>
      <c r="S134" s="62"/>
      <c r="T134" s="62"/>
      <c r="U134" s="62"/>
      <c r="V134" s="62"/>
      <c r="W134" s="62"/>
      <c r="X134" s="63"/>
      <c r="Y134" s="33"/>
      <c r="Z134" s="33"/>
      <c r="AA134" s="33"/>
      <c r="AB134" s="33"/>
      <c r="AC134" s="33"/>
      <c r="AD134" s="33"/>
      <c r="AE134" s="33"/>
      <c r="AT134" s="17" t="s">
        <v>178</v>
      </c>
      <c r="AU134" s="17" t="s">
        <v>89</v>
      </c>
    </row>
    <row r="135" spans="1:65" s="2" customFormat="1" ht="68.25">
      <c r="A135" s="33"/>
      <c r="B135" s="34"/>
      <c r="C135" s="35"/>
      <c r="D135" s="205" t="s">
        <v>231</v>
      </c>
      <c r="E135" s="35"/>
      <c r="F135" s="209" t="s">
        <v>265</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231</v>
      </c>
      <c r="AU135" s="17" t="s">
        <v>89</v>
      </c>
    </row>
    <row r="136" spans="1:65" s="13" customFormat="1">
      <c r="B136" s="210"/>
      <c r="C136" s="211"/>
      <c r="D136" s="205" t="s">
        <v>181</v>
      </c>
      <c r="E136" s="212" t="s">
        <v>20</v>
      </c>
      <c r="F136" s="213" t="s">
        <v>266</v>
      </c>
      <c r="G136" s="211"/>
      <c r="H136" s="214">
        <v>22.75</v>
      </c>
      <c r="I136" s="215"/>
      <c r="J136" s="215"/>
      <c r="K136" s="211"/>
      <c r="L136" s="211"/>
      <c r="M136" s="216"/>
      <c r="N136" s="217"/>
      <c r="O136" s="218"/>
      <c r="P136" s="218"/>
      <c r="Q136" s="218"/>
      <c r="R136" s="218"/>
      <c r="S136" s="218"/>
      <c r="T136" s="218"/>
      <c r="U136" s="218"/>
      <c r="V136" s="218"/>
      <c r="W136" s="218"/>
      <c r="X136" s="219"/>
      <c r="AT136" s="220" t="s">
        <v>181</v>
      </c>
      <c r="AU136" s="220" t="s">
        <v>89</v>
      </c>
      <c r="AV136" s="13" t="s">
        <v>89</v>
      </c>
      <c r="AW136" s="13" t="s">
        <v>5</v>
      </c>
      <c r="AX136" s="13" t="s">
        <v>79</v>
      </c>
      <c r="AY136" s="220" t="s">
        <v>168</v>
      </c>
    </row>
    <row r="137" spans="1:65" s="13" customFormat="1">
      <c r="B137" s="210"/>
      <c r="C137" s="211"/>
      <c r="D137" s="205" t="s">
        <v>181</v>
      </c>
      <c r="E137" s="212" t="s">
        <v>20</v>
      </c>
      <c r="F137" s="213" t="s">
        <v>267</v>
      </c>
      <c r="G137" s="211"/>
      <c r="H137" s="214">
        <v>35</v>
      </c>
      <c r="I137" s="215"/>
      <c r="J137" s="215"/>
      <c r="K137" s="211"/>
      <c r="L137" s="211"/>
      <c r="M137" s="216"/>
      <c r="N137" s="217"/>
      <c r="O137" s="218"/>
      <c r="P137" s="218"/>
      <c r="Q137" s="218"/>
      <c r="R137" s="218"/>
      <c r="S137" s="218"/>
      <c r="T137" s="218"/>
      <c r="U137" s="218"/>
      <c r="V137" s="218"/>
      <c r="W137" s="218"/>
      <c r="X137" s="219"/>
      <c r="AT137" s="220" t="s">
        <v>181</v>
      </c>
      <c r="AU137" s="220" t="s">
        <v>89</v>
      </c>
      <c r="AV137" s="13" t="s">
        <v>89</v>
      </c>
      <c r="AW137" s="13" t="s">
        <v>5</v>
      </c>
      <c r="AX137" s="13" t="s">
        <v>79</v>
      </c>
      <c r="AY137" s="220" t="s">
        <v>168</v>
      </c>
    </row>
    <row r="138" spans="1:65" s="13" customFormat="1">
      <c r="B138" s="210"/>
      <c r="C138" s="211"/>
      <c r="D138" s="205" t="s">
        <v>181</v>
      </c>
      <c r="E138" s="212" t="s">
        <v>20</v>
      </c>
      <c r="F138" s="213" t="s">
        <v>268</v>
      </c>
      <c r="G138" s="211"/>
      <c r="H138" s="214">
        <v>15.25</v>
      </c>
      <c r="I138" s="215"/>
      <c r="J138" s="215"/>
      <c r="K138" s="211"/>
      <c r="L138" s="211"/>
      <c r="M138" s="216"/>
      <c r="N138" s="217"/>
      <c r="O138" s="218"/>
      <c r="P138" s="218"/>
      <c r="Q138" s="218"/>
      <c r="R138" s="218"/>
      <c r="S138" s="218"/>
      <c r="T138" s="218"/>
      <c r="U138" s="218"/>
      <c r="V138" s="218"/>
      <c r="W138" s="218"/>
      <c r="X138" s="219"/>
      <c r="AT138" s="220" t="s">
        <v>181</v>
      </c>
      <c r="AU138" s="220" t="s">
        <v>89</v>
      </c>
      <c r="AV138" s="13" t="s">
        <v>89</v>
      </c>
      <c r="AW138" s="13" t="s">
        <v>5</v>
      </c>
      <c r="AX138" s="13" t="s">
        <v>79</v>
      </c>
      <c r="AY138" s="220" t="s">
        <v>168</v>
      </c>
    </row>
    <row r="139" spans="1:65" s="2" customFormat="1" ht="24" customHeight="1">
      <c r="A139" s="33"/>
      <c r="B139" s="34"/>
      <c r="C139" s="191" t="s">
        <v>269</v>
      </c>
      <c r="D139" s="191" t="s">
        <v>171</v>
      </c>
      <c r="E139" s="192" t="s">
        <v>270</v>
      </c>
      <c r="F139" s="193" t="s">
        <v>271</v>
      </c>
      <c r="G139" s="194" t="s">
        <v>255</v>
      </c>
      <c r="H139" s="195">
        <v>14.6</v>
      </c>
      <c r="I139" s="196"/>
      <c r="J139" s="196"/>
      <c r="K139" s="197">
        <f>ROUND(P139*H139,2)</f>
        <v>0</v>
      </c>
      <c r="L139" s="193" t="s">
        <v>175</v>
      </c>
      <c r="M139" s="38"/>
      <c r="N139" s="198"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191</v>
      </c>
      <c r="AT139" s="203" t="s">
        <v>171</v>
      </c>
      <c r="AU139" s="203" t="s">
        <v>89</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191</v>
      </c>
      <c r="BM139" s="203" t="s">
        <v>272</v>
      </c>
    </row>
    <row r="140" spans="1:65" s="2" customFormat="1" ht="39">
      <c r="A140" s="33"/>
      <c r="B140" s="34"/>
      <c r="C140" s="35"/>
      <c r="D140" s="205" t="s">
        <v>178</v>
      </c>
      <c r="E140" s="35"/>
      <c r="F140" s="206" t="s">
        <v>273</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89</v>
      </c>
    </row>
    <row r="141" spans="1:65" s="2" customFormat="1" ht="68.25">
      <c r="A141" s="33"/>
      <c r="B141" s="34"/>
      <c r="C141" s="35"/>
      <c r="D141" s="205" t="s">
        <v>231</v>
      </c>
      <c r="E141" s="35"/>
      <c r="F141" s="209" t="s">
        <v>265</v>
      </c>
      <c r="G141" s="35"/>
      <c r="H141" s="35"/>
      <c r="I141" s="107"/>
      <c r="J141" s="107"/>
      <c r="K141" s="35"/>
      <c r="L141" s="35"/>
      <c r="M141" s="38"/>
      <c r="N141" s="207"/>
      <c r="O141" s="208"/>
      <c r="P141" s="62"/>
      <c r="Q141" s="62"/>
      <c r="R141" s="62"/>
      <c r="S141" s="62"/>
      <c r="T141" s="62"/>
      <c r="U141" s="62"/>
      <c r="V141" s="62"/>
      <c r="W141" s="62"/>
      <c r="X141" s="63"/>
      <c r="Y141" s="33"/>
      <c r="Z141" s="33"/>
      <c r="AA141" s="33"/>
      <c r="AB141" s="33"/>
      <c r="AC141" s="33"/>
      <c r="AD141" s="33"/>
      <c r="AE141" s="33"/>
      <c r="AT141" s="17" t="s">
        <v>231</v>
      </c>
      <c r="AU141" s="17" t="s">
        <v>89</v>
      </c>
    </row>
    <row r="142" spans="1:65" s="13" customFormat="1">
      <c r="B142" s="210"/>
      <c r="C142" s="211"/>
      <c r="D142" s="205" t="s">
        <v>181</v>
      </c>
      <c r="E142" s="212" t="s">
        <v>20</v>
      </c>
      <c r="F142" s="213" t="s">
        <v>266</v>
      </c>
      <c r="G142" s="211"/>
      <c r="H142" s="214">
        <v>22.75</v>
      </c>
      <c r="I142" s="215"/>
      <c r="J142" s="215"/>
      <c r="K142" s="211"/>
      <c r="L142" s="211"/>
      <c r="M142" s="216"/>
      <c r="N142" s="217"/>
      <c r="O142" s="218"/>
      <c r="P142" s="218"/>
      <c r="Q142" s="218"/>
      <c r="R142" s="218"/>
      <c r="S142" s="218"/>
      <c r="T142" s="218"/>
      <c r="U142" s="218"/>
      <c r="V142" s="218"/>
      <c r="W142" s="218"/>
      <c r="X142" s="219"/>
      <c r="AT142" s="220" t="s">
        <v>181</v>
      </c>
      <c r="AU142" s="220" t="s">
        <v>89</v>
      </c>
      <c r="AV142" s="13" t="s">
        <v>89</v>
      </c>
      <c r="AW142" s="13" t="s">
        <v>5</v>
      </c>
      <c r="AX142" s="13" t="s">
        <v>79</v>
      </c>
      <c r="AY142" s="220" t="s">
        <v>168</v>
      </c>
    </row>
    <row r="143" spans="1:65" s="13" customFormat="1">
      <c r="B143" s="210"/>
      <c r="C143" s="211"/>
      <c r="D143" s="205" t="s">
        <v>181</v>
      </c>
      <c r="E143" s="212" t="s">
        <v>20</v>
      </c>
      <c r="F143" s="213" t="s">
        <v>267</v>
      </c>
      <c r="G143" s="211"/>
      <c r="H143" s="214">
        <v>35</v>
      </c>
      <c r="I143" s="215"/>
      <c r="J143" s="215"/>
      <c r="K143" s="211"/>
      <c r="L143" s="211"/>
      <c r="M143" s="216"/>
      <c r="N143" s="217"/>
      <c r="O143" s="218"/>
      <c r="P143" s="218"/>
      <c r="Q143" s="218"/>
      <c r="R143" s="218"/>
      <c r="S143" s="218"/>
      <c r="T143" s="218"/>
      <c r="U143" s="218"/>
      <c r="V143" s="218"/>
      <c r="W143" s="218"/>
      <c r="X143" s="219"/>
      <c r="AT143" s="220" t="s">
        <v>181</v>
      </c>
      <c r="AU143" s="220" t="s">
        <v>89</v>
      </c>
      <c r="AV143" s="13" t="s">
        <v>89</v>
      </c>
      <c r="AW143" s="13" t="s">
        <v>5</v>
      </c>
      <c r="AX143" s="13" t="s">
        <v>79</v>
      </c>
      <c r="AY143" s="220" t="s">
        <v>168</v>
      </c>
    </row>
    <row r="144" spans="1:65" s="13" customFormat="1">
      <c r="B144" s="210"/>
      <c r="C144" s="211"/>
      <c r="D144" s="205" t="s">
        <v>181</v>
      </c>
      <c r="E144" s="212" t="s">
        <v>20</v>
      </c>
      <c r="F144" s="213" t="s">
        <v>268</v>
      </c>
      <c r="G144" s="211"/>
      <c r="H144" s="214">
        <v>15.25</v>
      </c>
      <c r="I144" s="215"/>
      <c r="J144" s="215"/>
      <c r="K144" s="211"/>
      <c r="L144" s="211"/>
      <c r="M144" s="216"/>
      <c r="N144" s="217"/>
      <c r="O144" s="218"/>
      <c r="P144" s="218"/>
      <c r="Q144" s="218"/>
      <c r="R144" s="218"/>
      <c r="S144" s="218"/>
      <c r="T144" s="218"/>
      <c r="U144" s="218"/>
      <c r="V144" s="218"/>
      <c r="W144" s="218"/>
      <c r="X144" s="219"/>
      <c r="AT144" s="220" t="s">
        <v>181</v>
      </c>
      <c r="AU144" s="220" t="s">
        <v>89</v>
      </c>
      <c r="AV144" s="13" t="s">
        <v>89</v>
      </c>
      <c r="AW144" s="13" t="s">
        <v>5</v>
      </c>
      <c r="AX144" s="13" t="s">
        <v>79</v>
      </c>
      <c r="AY144" s="220" t="s">
        <v>168</v>
      </c>
    </row>
    <row r="145" spans="1:65" s="13" customFormat="1">
      <c r="B145" s="210"/>
      <c r="C145" s="211"/>
      <c r="D145" s="205" t="s">
        <v>181</v>
      </c>
      <c r="E145" s="211"/>
      <c r="F145" s="213" t="s">
        <v>274</v>
      </c>
      <c r="G145" s="211"/>
      <c r="H145" s="214">
        <v>14.6</v>
      </c>
      <c r="I145" s="215"/>
      <c r="J145" s="215"/>
      <c r="K145" s="211"/>
      <c r="L145" s="211"/>
      <c r="M145" s="216"/>
      <c r="N145" s="217"/>
      <c r="O145" s="218"/>
      <c r="P145" s="218"/>
      <c r="Q145" s="218"/>
      <c r="R145" s="218"/>
      <c r="S145" s="218"/>
      <c r="T145" s="218"/>
      <c r="U145" s="218"/>
      <c r="V145" s="218"/>
      <c r="W145" s="218"/>
      <c r="X145" s="219"/>
      <c r="AT145" s="220" t="s">
        <v>181</v>
      </c>
      <c r="AU145" s="220" t="s">
        <v>89</v>
      </c>
      <c r="AV145" s="13" t="s">
        <v>89</v>
      </c>
      <c r="AW145" s="13" t="s">
        <v>4</v>
      </c>
      <c r="AX145" s="13" t="s">
        <v>87</v>
      </c>
      <c r="AY145" s="220" t="s">
        <v>168</v>
      </c>
    </row>
    <row r="146" spans="1:65" s="2" customFormat="1" ht="24" customHeight="1">
      <c r="A146" s="33"/>
      <c r="B146" s="34"/>
      <c r="C146" s="191" t="s">
        <v>275</v>
      </c>
      <c r="D146" s="191" t="s">
        <v>171</v>
      </c>
      <c r="E146" s="192" t="s">
        <v>276</v>
      </c>
      <c r="F146" s="193" t="s">
        <v>277</v>
      </c>
      <c r="G146" s="194" t="s">
        <v>278</v>
      </c>
      <c r="H146" s="195">
        <v>67.23</v>
      </c>
      <c r="I146" s="196"/>
      <c r="J146" s="196"/>
      <c r="K146" s="197">
        <f>ROUND(P146*H146,2)</f>
        <v>0</v>
      </c>
      <c r="L146" s="193" t="s">
        <v>175</v>
      </c>
      <c r="M146" s="38"/>
      <c r="N146" s="198" t="s">
        <v>20</v>
      </c>
      <c r="O146" s="199" t="s">
        <v>48</v>
      </c>
      <c r="P146" s="200">
        <f>I146+J146</f>
        <v>0</v>
      </c>
      <c r="Q146" s="200">
        <f>ROUND(I146*H146,2)</f>
        <v>0</v>
      </c>
      <c r="R146" s="200">
        <f>ROUND(J146*H146,2)</f>
        <v>0</v>
      </c>
      <c r="S146" s="62"/>
      <c r="T146" s="201">
        <f>S146*H146</f>
        <v>0</v>
      </c>
      <c r="U146" s="201">
        <v>8.4000000000000003E-4</v>
      </c>
      <c r="V146" s="201">
        <f>U146*H146</f>
        <v>5.6473200000000008E-2</v>
      </c>
      <c r="W146" s="201">
        <v>0</v>
      </c>
      <c r="X146" s="202">
        <f>W146*H146</f>
        <v>0</v>
      </c>
      <c r="Y146" s="33"/>
      <c r="Z146" s="33"/>
      <c r="AA146" s="33"/>
      <c r="AB146" s="33"/>
      <c r="AC146" s="33"/>
      <c r="AD146" s="33"/>
      <c r="AE146" s="33"/>
      <c r="AR146" s="203" t="s">
        <v>191</v>
      </c>
      <c r="AT146" s="203" t="s">
        <v>171</v>
      </c>
      <c r="AU146" s="203" t="s">
        <v>89</v>
      </c>
      <c r="AY146" s="17" t="s">
        <v>168</v>
      </c>
      <c r="BE146" s="204">
        <f>IF(O146="základní",K146,0)</f>
        <v>0</v>
      </c>
      <c r="BF146" s="204">
        <f>IF(O146="snížená",K146,0)</f>
        <v>0</v>
      </c>
      <c r="BG146" s="204">
        <f>IF(O146="zákl. přenesená",K146,0)</f>
        <v>0</v>
      </c>
      <c r="BH146" s="204">
        <f>IF(O146="sníž. přenesená",K146,0)</f>
        <v>0</v>
      </c>
      <c r="BI146" s="204">
        <f>IF(O146="nulová",K146,0)</f>
        <v>0</v>
      </c>
      <c r="BJ146" s="17" t="s">
        <v>87</v>
      </c>
      <c r="BK146" s="204">
        <f>ROUND(P146*H146,2)</f>
        <v>0</v>
      </c>
      <c r="BL146" s="17" t="s">
        <v>191</v>
      </c>
      <c r="BM146" s="203" t="s">
        <v>279</v>
      </c>
    </row>
    <row r="147" spans="1:65" s="2" customFormat="1" ht="29.25">
      <c r="A147" s="33"/>
      <c r="B147" s="34"/>
      <c r="C147" s="35"/>
      <c r="D147" s="205" t="s">
        <v>178</v>
      </c>
      <c r="E147" s="35"/>
      <c r="F147" s="206" t="s">
        <v>280</v>
      </c>
      <c r="G147" s="35"/>
      <c r="H147" s="35"/>
      <c r="I147" s="107"/>
      <c r="J147" s="107"/>
      <c r="K147" s="35"/>
      <c r="L147" s="35"/>
      <c r="M147" s="38"/>
      <c r="N147" s="207"/>
      <c r="O147" s="208"/>
      <c r="P147" s="62"/>
      <c r="Q147" s="62"/>
      <c r="R147" s="62"/>
      <c r="S147" s="62"/>
      <c r="T147" s="62"/>
      <c r="U147" s="62"/>
      <c r="V147" s="62"/>
      <c r="W147" s="62"/>
      <c r="X147" s="63"/>
      <c r="Y147" s="33"/>
      <c r="Z147" s="33"/>
      <c r="AA147" s="33"/>
      <c r="AB147" s="33"/>
      <c r="AC147" s="33"/>
      <c r="AD147" s="33"/>
      <c r="AE147" s="33"/>
      <c r="AT147" s="17" t="s">
        <v>178</v>
      </c>
      <c r="AU147" s="17" t="s">
        <v>89</v>
      </c>
    </row>
    <row r="148" spans="1:65" s="2" customFormat="1" ht="185.25">
      <c r="A148" s="33"/>
      <c r="B148" s="34"/>
      <c r="C148" s="35"/>
      <c r="D148" s="205" t="s">
        <v>231</v>
      </c>
      <c r="E148" s="35"/>
      <c r="F148" s="209" t="s">
        <v>281</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231</v>
      </c>
      <c r="AU148" s="17" t="s">
        <v>89</v>
      </c>
    </row>
    <row r="149" spans="1:65" s="13" customFormat="1">
      <c r="B149" s="210"/>
      <c r="C149" s="211"/>
      <c r="D149" s="205" t="s">
        <v>181</v>
      </c>
      <c r="E149" s="212" t="s">
        <v>20</v>
      </c>
      <c r="F149" s="213" t="s">
        <v>282</v>
      </c>
      <c r="G149" s="211"/>
      <c r="H149" s="214">
        <v>23.4</v>
      </c>
      <c r="I149" s="215"/>
      <c r="J149" s="215"/>
      <c r="K149" s="211"/>
      <c r="L149" s="211"/>
      <c r="M149" s="216"/>
      <c r="N149" s="217"/>
      <c r="O149" s="218"/>
      <c r="P149" s="218"/>
      <c r="Q149" s="218"/>
      <c r="R149" s="218"/>
      <c r="S149" s="218"/>
      <c r="T149" s="218"/>
      <c r="U149" s="218"/>
      <c r="V149" s="218"/>
      <c r="W149" s="218"/>
      <c r="X149" s="219"/>
      <c r="AT149" s="220" t="s">
        <v>181</v>
      </c>
      <c r="AU149" s="220" t="s">
        <v>89</v>
      </c>
      <c r="AV149" s="13" t="s">
        <v>89</v>
      </c>
      <c r="AW149" s="13" t="s">
        <v>5</v>
      </c>
      <c r="AX149" s="13" t="s">
        <v>79</v>
      </c>
      <c r="AY149" s="220" t="s">
        <v>168</v>
      </c>
    </row>
    <row r="150" spans="1:65" s="13" customFormat="1">
      <c r="B150" s="210"/>
      <c r="C150" s="211"/>
      <c r="D150" s="205" t="s">
        <v>181</v>
      </c>
      <c r="E150" s="212" t="s">
        <v>20</v>
      </c>
      <c r="F150" s="213" t="s">
        <v>283</v>
      </c>
      <c r="G150" s="211"/>
      <c r="H150" s="214">
        <v>24.75</v>
      </c>
      <c r="I150" s="215"/>
      <c r="J150" s="215"/>
      <c r="K150" s="211"/>
      <c r="L150" s="211"/>
      <c r="M150" s="216"/>
      <c r="N150" s="217"/>
      <c r="O150" s="218"/>
      <c r="P150" s="218"/>
      <c r="Q150" s="218"/>
      <c r="R150" s="218"/>
      <c r="S150" s="218"/>
      <c r="T150" s="218"/>
      <c r="U150" s="218"/>
      <c r="V150" s="218"/>
      <c r="W150" s="218"/>
      <c r="X150" s="219"/>
      <c r="AT150" s="220" t="s">
        <v>181</v>
      </c>
      <c r="AU150" s="220" t="s">
        <v>89</v>
      </c>
      <c r="AV150" s="13" t="s">
        <v>89</v>
      </c>
      <c r="AW150" s="13" t="s">
        <v>5</v>
      </c>
      <c r="AX150" s="13" t="s">
        <v>79</v>
      </c>
      <c r="AY150" s="220" t="s">
        <v>168</v>
      </c>
    </row>
    <row r="151" spans="1:65" s="13" customFormat="1">
      <c r="B151" s="210"/>
      <c r="C151" s="211"/>
      <c r="D151" s="205" t="s">
        <v>181</v>
      </c>
      <c r="E151" s="212" t="s">
        <v>20</v>
      </c>
      <c r="F151" s="213" t="s">
        <v>284</v>
      </c>
      <c r="G151" s="211"/>
      <c r="H151" s="214">
        <v>19.079999999999998</v>
      </c>
      <c r="I151" s="215"/>
      <c r="J151" s="215"/>
      <c r="K151" s="211"/>
      <c r="L151" s="211"/>
      <c r="M151" s="216"/>
      <c r="N151" s="217"/>
      <c r="O151" s="218"/>
      <c r="P151" s="218"/>
      <c r="Q151" s="218"/>
      <c r="R151" s="218"/>
      <c r="S151" s="218"/>
      <c r="T151" s="218"/>
      <c r="U151" s="218"/>
      <c r="V151" s="218"/>
      <c r="W151" s="218"/>
      <c r="X151" s="219"/>
      <c r="AT151" s="220" t="s">
        <v>181</v>
      </c>
      <c r="AU151" s="220" t="s">
        <v>89</v>
      </c>
      <c r="AV151" s="13" t="s">
        <v>89</v>
      </c>
      <c r="AW151" s="13" t="s">
        <v>5</v>
      </c>
      <c r="AX151" s="13" t="s">
        <v>79</v>
      </c>
      <c r="AY151" s="220" t="s">
        <v>168</v>
      </c>
    </row>
    <row r="152" spans="1:65" s="2" customFormat="1" ht="24" customHeight="1">
      <c r="A152" s="33"/>
      <c r="B152" s="34"/>
      <c r="C152" s="191" t="s">
        <v>285</v>
      </c>
      <c r="D152" s="191" t="s">
        <v>171</v>
      </c>
      <c r="E152" s="192" t="s">
        <v>286</v>
      </c>
      <c r="F152" s="193" t="s">
        <v>287</v>
      </c>
      <c r="G152" s="194" t="s">
        <v>278</v>
      </c>
      <c r="H152" s="195">
        <v>67.23</v>
      </c>
      <c r="I152" s="196"/>
      <c r="J152" s="196"/>
      <c r="K152" s="197">
        <f>ROUND(P152*H152,2)</f>
        <v>0</v>
      </c>
      <c r="L152" s="193" t="s">
        <v>175</v>
      </c>
      <c r="M152" s="38"/>
      <c r="N152" s="198" t="s">
        <v>20</v>
      </c>
      <c r="O152" s="199" t="s">
        <v>48</v>
      </c>
      <c r="P152" s="200">
        <f>I152+J152</f>
        <v>0</v>
      </c>
      <c r="Q152" s="200">
        <f>ROUND(I152*H152,2)</f>
        <v>0</v>
      </c>
      <c r="R152" s="200">
        <f>ROUND(J152*H152,2)</f>
        <v>0</v>
      </c>
      <c r="S152" s="62"/>
      <c r="T152" s="201">
        <f>S152*H152</f>
        <v>0</v>
      </c>
      <c r="U152" s="201">
        <v>0</v>
      </c>
      <c r="V152" s="201">
        <f>U152*H152</f>
        <v>0</v>
      </c>
      <c r="W152" s="201">
        <v>0</v>
      </c>
      <c r="X152" s="202">
        <f>W152*H152</f>
        <v>0</v>
      </c>
      <c r="Y152" s="33"/>
      <c r="Z152" s="33"/>
      <c r="AA152" s="33"/>
      <c r="AB152" s="33"/>
      <c r="AC152" s="33"/>
      <c r="AD152" s="33"/>
      <c r="AE152" s="33"/>
      <c r="AR152" s="203" t="s">
        <v>191</v>
      </c>
      <c r="AT152" s="203" t="s">
        <v>171</v>
      </c>
      <c r="AU152" s="203" t="s">
        <v>89</v>
      </c>
      <c r="AY152" s="17" t="s">
        <v>168</v>
      </c>
      <c r="BE152" s="204">
        <f>IF(O152="základní",K152,0)</f>
        <v>0</v>
      </c>
      <c r="BF152" s="204">
        <f>IF(O152="snížená",K152,0)</f>
        <v>0</v>
      </c>
      <c r="BG152" s="204">
        <f>IF(O152="zákl. přenesená",K152,0)</f>
        <v>0</v>
      </c>
      <c r="BH152" s="204">
        <f>IF(O152="sníž. přenesená",K152,0)</f>
        <v>0</v>
      </c>
      <c r="BI152" s="204">
        <f>IF(O152="nulová",K152,0)</f>
        <v>0</v>
      </c>
      <c r="BJ152" s="17" t="s">
        <v>87</v>
      </c>
      <c r="BK152" s="204">
        <f>ROUND(P152*H152,2)</f>
        <v>0</v>
      </c>
      <c r="BL152" s="17" t="s">
        <v>191</v>
      </c>
      <c r="BM152" s="203" t="s">
        <v>288</v>
      </c>
    </row>
    <row r="153" spans="1:65" s="2" customFormat="1" ht="29.25">
      <c r="A153" s="33"/>
      <c r="B153" s="34"/>
      <c r="C153" s="35"/>
      <c r="D153" s="205" t="s">
        <v>178</v>
      </c>
      <c r="E153" s="35"/>
      <c r="F153" s="206" t="s">
        <v>289</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178</v>
      </c>
      <c r="AU153" s="17" t="s">
        <v>89</v>
      </c>
    </row>
    <row r="154" spans="1:65" s="13" customFormat="1">
      <c r="B154" s="210"/>
      <c r="C154" s="211"/>
      <c r="D154" s="205" t="s">
        <v>181</v>
      </c>
      <c r="E154" s="212" t="s">
        <v>20</v>
      </c>
      <c r="F154" s="213" t="s">
        <v>282</v>
      </c>
      <c r="G154" s="211"/>
      <c r="H154" s="214">
        <v>23.4</v>
      </c>
      <c r="I154" s="215"/>
      <c r="J154" s="215"/>
      <c r="K154" s="211"/>
      <c r="L154" s="211"/>
      <c r="M154" s="216"/>
      <c r="N154" s="217"/>
      <c r="O154" s="218"/>
      <c r="P154" s="218"/>
      <c r="Q154" s="218"/>
      <c r="R154" s="218"/>
      <c r="S154" s="218"/>
      <c r="T154" s="218"/>
      <c r="U154" s="218"/>
      <c r="V154" s="218"/>
      <c r="W154" s="218"/>
      <c r="X154" s="219"/>
      <c r="AT154" s="220" t="s">
        <v>181</v>
      </c>
      <c r="AU154" s="220" t="s">
        <v>89</v>
      </c>
      <c r="AV154" s="13" t="s">
        <v>89</v>
      </c>
      <c r="AW154" s="13" t="s">
        <v>5</v>
      </c>
      <c r="AX154" s="13" t="s">
        <v>79</v>
      </c>
      <c r="AY154" s="220" t="s">
        <v>168</v>
      </c>
    </row>
    <row r="155" spans="1:65" s="13" customFormat="1">
      <c r="B155" s="210"/>
      <c r="C155" s="211"/>
      <c r="D155" s="205" t="s">
        <v>181</v>
      </c>
      <c r="E155" s="212" t="s">
        <v>20</v>
      </c>
      <c r="F155" s="213" t="s">
        <v>283</v>
      </c>
      <c r="G155" s="211"/>
      <c r="H155" s="214">
        <v>24.75</v>
      </c>
      <c r="I155" s="215"/>
      <c r="J155" s="215"/>
      <c r="K155" s="211"/>
      <c r="L155" s="211"/>
      <c r="M155" s="216"/>
      <c r="N155" s="217"/>
      <c r="O155" s="218"/>
      <c r="P155" s="218"/>
      <c r="Q155" s="218"/>
      <c r="R155" s="218"/>
      <c r="S155" s="218"/>
      <c r="T155" s="218"/>
      <c r="U155" s="218"/>
      <c r="V155" s="218"/>
      <c r="W155" s="218"/>
      <c r="X155" s="219"/>
      <c r="AT155" s="220" t="s">
        <v>181</v>
      </c>
      <c r="AU155" s="220" t="s">
        <v>89</v>
      </c>
      <c r="AV155" s="13" t="s">
        <v>89</v>
      </c>
      <c r="AW155" s="13" t="s">
        <v>5</v>
      </c>
      <c r="AX155" s="13" t="s">
        <v>79</v>
      </c>
      <c r="AY155" s="220" t="s">
        <v>168</v>
      </c>
    </row>
    <row r="156" spans="1:65" s="13" customFormat="1">
      <c r="B156" s="210"/>
      <c r="C156" s="211"/>
      <c r="D156" s="205" t="s">
        <v>181</v>
      </c>
      <c r="E156" s="212" t="s">
        <v>20</v>
      </c>
      <c r="F156" s="213" t="s">
        <v>284</v>
      </c>
      <c r="G156" s="211"/>
      <c r="H156" s="214">
        <v>19.079999999999998</v>
      </c>
      <c r="I156" s="215"/>
      <c r="J156" s="215"/>
      <c r="K156" s="211"/>
      <c r="L156" s="211"/>
      <c r="M156" s="216"/>
      <c r="N156" s="217"/>
      <c r="O156" s="218"/>
      <c r="P156" s="218"/>
      <c r="Q156" s="218"/>
      <c r="R156" s="218"/>
      <c r="S156" s="218"/>
      <c r="T156" s="218"/>
      <c r="U156" s="218"/>
      <c r="V156" s="218"/>
      <c r="W156" s="218"/>
      <c r="X156" s="219"/>
      <c r="AT156" s="220" t="s">
        <v>181</v>
      </c>
      <c r="AU156" s="220" t="s">
        <v>89</v>
      </c>
      <c r="AV156" s="13" t="s">
        <v>89</v>
      </c>
      <c r="AW156" s="13" t="s">
        <v>5</v>
      </c>
      <c r="AX156" s="13" t="s">
        <v>79</v>
      </c>
      <c r="AY156" s="220" t="s">
        <v>168</v>
      </c>
    </row>
    <row r="157" spans="1:65" s="2" customFormat="1" ht="24" customHeight="1">
      <c r="A157" s="33"/>
      <c r="B157" s="34"/>
      <c r="C157" s="191" t="s">
        <v>290</v>
      </c>
      <c r="D157" s="191" t="s">
        <v>171</v>
      </c>
      <c r="E157" s="192" t="s">
        <v>291</v>
      </c>
      <c r="F157" s="193" t="s">
        <v>292</v>
      </c>
      <c r="G157" s="194" t="s">
        <v>255</v>
      </c>
      <c r="H157" s="195">
        <v>79.25</v>
      </c>
      <c r="I157" s="196"/>
      <c r="J157" s="196"/>
      <c r="K157" s="197">
        <f>ROUND(P157*H157,2)</f>
        <v>0</v>
      </c>
      <c r="L157" s="193" t="s">
        <v>175</v>
      </c>
      <c r="M157" s="38"/>
      <c r="N157" s="198" t="s">
        <v>20</v>
      </c>
      <c r="O157" s="199" t="s">
        <v>48</v>
      </c>
      <c r="P157" s="200">
        <f>I157+J157</f>
        <v>0</v>
      </c>
      <c r="Q157" s="200">
        <f>ROUND(I157*H157,2)</f>
        <v>0</v>
      </c>
      <c r="R157" s="200">
        <f>ROUND(J157*H157,2)</f>
        <v>0</v>
      </c>
      <c r="S157" s="62"/>
      <c r="T157" s="201">
        <f>S157*H157</f>
        <v>0</v>
      </c>
      <c r="U157" s="201">
        <v>0</v>
      </c>
      <c r="V157" s="201">
        <f>U157*H157</f>
        <v>0</v>
      </c>
      <c r="W157" s="201">
        <v>0</v>
      </c>
      <c r="X157" s="202">
        <f>W157*H157</f>
        <v>0</v>
      </c>
      <c r="Y157" s="33"/>
      <c r="Z157" s="33"/>
      <c r="AA157" s="33"/>
      <c r="AB157" s="33"/>
      <c r="AC157" s="33"/>
      <c r="AD157" s="33"/>
      <c r="AE157" s="33"/>
      <c r="AR157" s="203" t="s">
        <v>191</v>
      </c>
      <c r="AT157" s="203" t="s">
        <v>171</v>
      </c>
      <c r="AU157" s="203" t="s">
        <v>89</v>
      </c>
      <c r="AY157" s="17" t="s">
        <v>168</v>
      </c>
      <c r="BE157" s="204">
        <f>IF(O157="základní",K157,0)</f>
        <v>0</v>
      </c>
      <c r="BF157" s="204">
        <f>IF(O157="snížená",K157,0)</f>
        <v>0</v>
      </c>
      <c r="BG157" s="204">
        <f>IF(O157="zákl. přenesená",K157,0)</f>
        <v>0</v>
      </c>
      <c r="BH157" s="204">
        <f>IF(O157="sníž. přenesená",K157,0)</f>
        <v>0</v>
      </c>
      <c r="BI157" s="204">
        <f>IF(O157="nulová",K157,0)</f>
        <v>0</v>
      </c>
      <c r="BJ157" s="17" t="s">
        <v>87</v>
      </c>
      <c r="BK157" s="204">
        <f>ROUND(P157*H157,2)</f>
        <v>0</v>
      </c>
      <c r="BL157" s="17" t="s">
        <v>191</v>
      </c>
      <c r="BM157" s="203" t="s">
        <v>293</v>
      </c>
    </row>
    <row r="158" spans="1:65" s="2" customFormat="1" ht="29.25">
      <c r="A158" s="33"/>
      <c r="B158" s="34"/>
      <c r="C158" s="35"/>
      <c r="D158" s="205" t="s">
        <v>178</v>
      </c>
      <c r="E158" s="35"/>
      <c r="F158" s="206" t="s">
        <v>294</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178</v>
      </c>
      <c r="AU158" s="17" t="s">
        <v>89</v>
      </c>
    </row>
    <row r="159" spans="1:65" s="2" customFormat="1" ht="97.5">
      <c r="A159" s="33"/>
      <c r="B159" s="34"/>
      <c r="C159" s="35"/>
      <c r="D159" s="205" t="s">
        <v>231</v>
      </c>
      <c r="E159" s="35"/>
      <c r="F159" s="209" t="s">
        <v>295</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231</v>
      </c>
      <c r="AU159" s="17" t="s">
        <v>89</v>
      </c>
    </row>
    <row r="160" spans="1:65" s="13" customFormat="1">
      <c r="B160" s="210"/>
      <c r="C160" s="211"/>
      <c r="D160" s="205" t="s">
        <v>181</v>
      </c>
      <c r="E160" s="212" t="s">
        <v>20</v>
      </c>
      <c r="F160" s="213" t="s">
        <v>266</v>
      </c>
      <c r="G160" s="211"/>
      <c r="H160" s="214">
        <v>22.75</v>
      </c>
      <c r="I160" s="215"/>
      <c r="J160" s="215"/>
      <c r="K160" s="211"/>
      <c r="L160" s="211"/>
      <c r="M160" s="216"/>
      <c r="N160" s="217"/>
      <c r="O160" s="218"/>
      <c r="P160" s="218"/>
      <c r="Q160" s="218"/>
      <c r="R160" s="218"/>
      <c r="S160" s="218"/>
      <c r="T160" s="218"/>
      <c r="U160" s="218"/>
      <c r="V160" s="218"/>
      <c r="W160" s="218"/>
      <c r="X160" s="219"/>
      <c r="AT160" s="220" t="s">
        <v>181</v>
      </c>
      <c r="AU160" s="220" t="s">
        <v>89</v>
      </c>
      <c r="AV160" s="13" t="s">
        <v>89</v>
      </c>
      <c r="AW160" s="13" t="s">
        <v>5</v>
      </c>
      <c r="AX160" s="13" t="s">
        <v>79</v>
      </c>
      <c r="AY160" s="220" t="s">
        <v>168</v>
      </c>
    </row>
    <row r="161" spans="1:65" s="13" customFormat="1">
      <c r="B161" s="210"/>
      <c r="C161" s="211"/>
      <c r="D161" s="205" t="s">
        <v>181</v>
      </c>
      <c r="E161" s="212" t="s">
        <v>20</v>
      </c>
      <c r="F161" s="213" t="s">
        <v>267</v>
      </c>
      <c r="G161" s="211"/>
      <c r="H161" s="214">
        <v>35</v>
      </c>
      <c r="I161" s="215"/>
      <c r="J161" s="215"/>
      <c r="K161" s="211"/>
      <c r="L161" s="211"/>
      <c r="M161" s="216"/>
      <c r="N161" s="217"/>
      <c r="O161" s="218"/>
      <c r="P161" s="218"/>
      <c r="Q161" s="218"/>
      <c r="R161" s="218"/>
      <c r="S161" s="218"/>
      <c r="T161" s="218"/>
      <c r="U161" s="218"/>
      <c r="V161" s="218"/>
      <c r="W161" s="218"/>
      <c r="X161" s="219"/>
      <c r="AT161" s="220" t="s">
        <v>181</v>
      </c>
      <c r="AU161" s="220" t="s">
        <v>89</v>
      </c>
      <c r="AV161" s="13" t="s">
        <v>89</v>
      </c>
      <c r="AW161" s="13" t="s">
        <v>5</v>
      </c>
      <c r="AX161" s="13" t="s">
        <v>79</v>
      </c>
      <c r="AY161" s="220" t="s">
        <v>168</v>
      </c>
    </row>
    <row r="162" spans="1:65" s="13" customFormat="1">
      <c r="B162" s="210"/>
      <c r="C162" s="211"/>
      <c r="D162" s="205" t="s">
        <v>181</v>
      </c>
      <c r="E162" s="212" t="s">
        <v>20</v>
      </c>
      <c r="F162" s="213" t="s">
        <v>268</v>
      </c>
      <c r="G162" s="211"/>
      <c r="H162" s="214">
        <v>15.25</v>
      </c>
      <c r="I162" s="215"/>
      <c r="J162" s="215"/>
      <c r="K162" s="211"/>
      <c r="L162" s="211"/>
      <c r="M162" s="216"/>
      <c r="N162" s="217"/>
      <c r="O162" s="218"/>
      <c r="P162" s="218"/>
      <c r="Q162" s="218"/>
      <c r="R162" s="218"/>
      <c r="S162" s="218"/>
      <c r="T162" s="218"/>
      <c r="U162" s="218"/>
      <c r="V162" s="218"/>
      <c r="W162" s="218"/>
      <c r="X162" s="219"/>
      <c r="AT162" s="220" t="s">
        <v>181</v>
      </c>
      <c r="AU162" s="220" t="s">
        <v>89</v>
      </c>
      <c r="AV162" s="13" t="s">
        <v>89</v>
      </c>
      <c r="AW162" s="13" t="s">
        <v>5</v>
      </c>
      <c r="AX162" s="13" t="s">
        <v>79</v>
      </c>
      <c r="AY162" s="220" t="s">
        <v>168</v>
      </c>
    </row>
    <row r="163" spans="1:65" s="13" customFormat="1">
      <c r="B163" s="210"/>
      <c r="C163" s="211"/>
      <c r="D163" s="205" t="s">
        <v>181</v>
      </c>
      <c r="E163" s="212" t="s">
        <v>20</v>
      </c>
      <c r="F163" s="213" t="s">
        <v>259</v>
      </c>
      <c r="G163" s="211"/>
      <c r="H163" s="214">
        <v>6.25</v>
      </c>
      <c r="I163" s="215"/>
      <c r="J163" s="215"/>
      <c r="K163" s="211"/>
      <c r="L163" s="211"/>
      <c r="M163" s="216"/>
      <c r="N163" s="217"/>
      <c r="O163" s="218"/>
      <c r="P163" s="218"/>
      <c r="Q163" s="218"/>
      <c r="R163" s="218"/>
      <c r="S163" s="218"/>
      <c r="T163" s="218"/>
      <c r="U163" s="218"/>
      <c r="V163" s="218"/>
      <c r="W163" s="218"/>
      <c r="X163" s="219"/>
      <c r="AT163" s="220" t="s">
        <v>181</v>
      </c>
      <c r="AU163" s="220" t="s">
        <v>89</v>
      </c>
      <c r="AV163" s="13" t="s">
        <v>89</v>
      </c>
      <c r="AW163" s="13" t="s">
        <v>5</v>
      </c>
      <c r="AX163" s="13" t="s">
        <v>79</v>
      </c>
      <c r="AY163" s="220" t="s">
        <v>168</v>
      </c>
    </row>
    <row r="164" spans="1:65" s="2" customFormat="1" ht="24" customHeight="1">
      <c r="A164" s="33"/>
      <c r="B164" s="34"/>
      <c r="C164" s="191" t="s">
        <v>296</v>
      </c>
      <c r="D164" s="191" t="s">
        <v>171</v>
      </c>
      <c r="E164" s="192" t="s">
        <v>297</v>
      </c>
      <c r="F164" s="193" t="s">
        <v>298</v>
      </c>
      <c r="G164" s="194" t="s">
        <v>255</v>
      </c>
      <c r="H164" s="195">
        <v>6.25</v>
      </c>
      <c r="I164" s="196"/>
      <c r="J164" s="196"/>
      <c r="K164" s="197">
        <f>ROUND(P164*H164,2)</f>
        <v>0</v>
      </c>
      <c r="L164" s="193" t="s">
        <v>175</v>
      </c>
      <c r="M164" s="38"/>
      <c r="N164" s="198" t="s">
        <v>20</v>
      </c>
      <c r="O164" s="199" t="s">
        <v>48</v>
      </c>
      <c r="P164" s="200">
        <f>I164+J164</f>
        <v>0</v>
      </c>
      <c r="Q164" s="200">
        <f>ROUND(I164*H164,2)</f>
        <v>0</v>
      </c>
      <c r="R164" s="200">
        <f>ROUND(J164*H164,2)</f>
        <v>0</v>
      </c>
      <c r="S164" s="62"/>
      <c r="T164" s="201">
        <f>S164*H164</f>
        <v>0</v>
      </c>
      <c r="U164" s="201">
        <v>0</v>
      </c>
      <c r="V164" s="201">
        <f>U164*H164</f>
        <v>0</v>
      </c>
      <c r="W164" s="201">
        <v>0</v>
      </c>
      <c r="X164" s="202">
        <f>W164*H164</f>
        <v>0</v>
      </c>
      <c r="Y164" s="33"/>
      <c r="Z164" s="33"/>
      <c r="AA164" s="33"/>
      <c r="AB164" s="33"/>
      <c r="AC164" s="33"/>
      <c r="AD164" s="33"/>
      <c r="AE164" s="33"/>
      <c r="AR164" s="203" t="s">
        <v>191</v>
      </c>
      <c r="AT164" s="203" t="s">
        <v>171</v>
      </c>
      <c r="AU164" s="203" t="s">
        <v>89</v>
      </c>
      <c r="AY164" s="17" t="s">
        <v>168</v>
      </c>
      <c r="BE164" s="204">
        <f>IF(O164="základní",K164,0)</f>
        <v>0</v>
      </c>
      <c r="BF164" s="204">
        <f>IF(O164="snížená",K164,0)</f>
        <v>0</v>
      </c>
      <c r="BG164" s="204">
        <f>IF(O164="zákl. přenesená",K164,0)</f>
        <v>0</v>
      </c>
      <c r="BH164" s="204">
        <f>IF(O164="sníž. přenesená",K164,0)</f>
        <v>0</v>
      </c>
      <c r="BI164" s="204">
        <f>IF(O164="nulová",K164,0)</f>
        <v>0</v>
      </c>
      <c r="BJ164" s="17" t="s">
        <v>87</v>
      </c>
      <c r="BK164" s="204">
        <f>ROUND(P164*H164,2)</f>
        <v>0</v>
      </c>
      <c r="BL164" s="17" t="s">
        <v>191</v>
      </c>
      <c r="BM164" s="203" t="s">
        <v>299</v>
      </c>
    </row>
    <row r="165" spans="1:65" s="2" customFormat="1" ht="39">
      <c r="A165" s="33"/>
      <c r="B165" s="34"/>
      <c r="C165" s="35"/>
      <c r="D165" s="205" t="s">
        <v>178</v>
      </c>
      <c r="E165" s="35"/>
      <c r="F165" s="206" t="s">
        <v>300</v>
      </c>
      <c r="G165" s="35"/>
      <c r="H165" s="35"/>
      <c r="I165" s="107"/>
      <c r="J165" s="107"/>
      <c r="K165" s="35"/>
      <c r="L165" s="35"/>
      <c r="M165" s="38"/>
      <c r="N165" s="207"/>
      <c r="O165" s="208"/>
      <c r="P165" s="62"/>
      <c r="Q165" s="62"/>
      <c r="R165" s="62"/>
      <c r="S165" s="62"/>
      <c r="T165" s="62"/>
      <c r="U165" s="62"/>
      <c r="V165" s="62"/>
      <c r="W165" s="62"/>
      <c r="X165" s="63"/>
      <c r="Y165" s="33"/>
      <c r="Z165" s="33"/>
      <c r="AA165" s="33"/>
      <c r="AB165" s="33"/>
      <c r="AC165" s="33"/>
      <c r="AD165" s="33"/>
      <c r="AE165" s="33"/>
      <c r="AT165" s="17" t="s">
        <v>178</v>
      </c>
      <c r="AU165" s="17" t="s">
        <v>89</v>
      </c>
    </row>
    <row r="166" spans="1:65" s="13" customFormat="1">
      <c r="B166" s="210"/>
      <c r="C166" s="211"/>
      <c r="D166" s="205" t="s">
        <v>181</v>
      </c>
      <c r="E166" s="212" t="s">
        <v>20</v>
      </c>
      <c r="F166" s="213" t="s">
        <v>259</v>
      </c>
      <c r="G166" s="211"/>
      <c r="H166" s="214">
        <v>6.25</v>
      </c>
      <c r="I166" s="215"/>
      <c r="J166" s="215"/>
      <c r="K166" s="211"/>
      <c r="L166" s="211"/>
      <c r="M166" s="216"/>
      <c r="N166" s="217"/>
      <c r="O166" s="218"/>
      <c r="P166" s="218"/>
      <c r="Q166" s="218"/>
      <c r="R166" s="218"/>
      <c r="S166" s="218"/>
      <c r="T166" s="218"/>
      <c r="U166" s="218"/>
      <c r="V166" s="218"/>
      <c r="W166" s="218"/>
      <c r="X166" s="219"/>
      <c r="AT166" s="220" t="s">
        <v>181</v>
      </c>
      <c r="AU166" s="220" t="s">
        <v>89</v>
      </c>
      <c r="AV166" s="13" t="s">
        <v>89</v>
      </c>
      <c r="AW166" s="13" t="s">
        <v>5</v>
      </c>
      <c r="AX166" s="13" t="s">
        <v>79</v>
      </c>
      <c r="AY166" s="220" t="s">
        <v>168</v>
      </c>
    </row>
    <row r="167" spans="1:65" s="2" customFormat="1" ht="24" customHeight="1">
      <c r="A167" s="33"/>
      <c r="B167" s="34"/>
      <c r="C167" s="191" t="s">
        <v>22</v>
      </c>
      <c r="D167" s="191" t="s">
        <v>171</v>
      </c>
      <c r="E167" s="192" t="s">
        <v>301</v>
      </c>
      <c r="F167" s="193" t="s">
        <v>302</v>
      </c>
      <c r="G167" s="194" t="s">
        <v>255</v>
      </c>
      <c r="H167" s="195">
        <v>29.527999999999999</v>
      </c>
      <c r="I167" s="196"/>
      <c r="J167" s="196"/>
      <c r="K167" s="197">
        <f>ROUND(P167*H167,2)</f>
        <v>0</v>
      </c>
      <c r="L167" s="193" t="s">
        <v>175</v>
      </c>
      <c r="M167" s="38"/>
      <c r="N167" s="198" t="s">
        <v>20</v>
      </c>
      <c r="O167" s="199" t="s">
        <v>48</v>
      </c>
      <c r="P167" s="200">
        <f>I167+J167</f>
        <v>0</v>
      </c>
      <c r="Q167" s="200">
        <f>ROUND(I167*H167,2)</f>
        <v>0</v>
      </c>
      <c r="R167" s="200">
        <f>ROUND(J167*H167,2)</f>
        <v>0</v>
      </c>
      <c r="S167" s="62"/>
      <c r="T167" s="201">
        <f>S167*H167</f>
        <v>0</v>
      </c>
      <c r="U167" s="201">
        <v>0</v>
      </c>
      <c r="V167" s="201">
        <f>U167*H167</f>
        <v>0</v>
      </c>
      <c r="W167" s="201">
        <v>0</v>
      </c>
      <c r="X167" s="202">
        <f>W167*H167</f>
        <v>0</v>
      </c>
      <c r="Y167" s="33"/>
      <c r="Z167" s="33"/>
      <c r="AA167" s="33"/>
      <c r="AB167" s="33"/>
      <c r="AC167" s="33"/>
      <c r="AD167" s="33"/>
      <c r="AE167" s="33"/>
      <c r="AR167" s="203" t="s">
        <v>191</v>
      </c>
      <c r="AT167" s="203" t="s">
        <v>171</v>
      </c>
      <c r="AU167" s="203" t="s">
        <v>89</v>
      </c>
      <c r="AY167" s="17" t="s">
        <v>168</v>
      </c>
      <c r="BE167" s="204">
        <f>IF(O167="základní",K167,0)</f>
        <v>0</v>
      </c>
      <c r="BF167" s="204">
        <f>IF(O167="snížená",K167,0)</f>
        <v>0</v>
      </c>
      <c r="BG167" s="204">
        <f>IF(O167="zákl. přenesená",K167,0)</f>
        <v>0</v>
      </c>
      <c r="BH167" s="204">
        <f>IF(O167="sníž. přenesená",K167,0)</f>
        <v>0</v>
      </c>
      <c r="BI167" s="204">
        <f>IF(O167="nulová",K167,0)</f>
        <v>0</v>
      </c>
      <c r="BJ167" s="17" t="s">
        <v>87</v>
      </c>
      <c r="BK167" s="204">
        <f>ROUND(P167*H167,2)</f>
        <v>0</v>
      </c>
      <c r="BL167" s="17" t="s">
        <v>191</v>
      </c>
      <c r="BM167" s="203" t="s">
        <v>303</v>
      </c>
    </row>
    <row r="168" spans="1:65" s="2" customFormat="1" ht="39">
      <c r="A168" s="33"/>
      <c r="B168" s="34"/>
      <c r="C168" s="35"/>
      <c r="D168" s="205" t="s">
        <v>178</v>
      </c>
      <c r="E168" s="35"/>
      <c r="F168" s="206" t="s">
        <v>304</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178</v>
      </c>
      <c r="AU168" s="17" t="s">
        <v>89</v>
      </c>
    </row>
    <row r="169" spans="1:65" s="2" customFormat="1" ht="224.25">
      <c r="A169" s="33"/>
      <c r="B169" s="34"/>
      <c r="C169" s="35"/>
      <c r="D169" s="205" t="s">
        <v>231</v>
      </c>
      <c r="E169" s="35"/>
      <c r="F169" s="209" t="s">
        <v>305</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231</v>
      </c>
      <c r="AU169" s="17" t="s">
        <v>89</v>
      </c>
    </row>
    <row r="170" spans="1:65" s="13" customFormat="1">
      <c r="B170" s="210"/>
      <c r="C170" s="211"/>
      <c r="D170" s="205" t="s">
        <v>181</v>
      </c>
      <c r="E170" s="212" t="s">
        <v>20</v>
      </c>
      <c r="F170" s="213" t="s">
        <v>266</v>
      </c>
      <c r="G170" s="211"/>
      <c r="H170" s="214">
        <v>22.75</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267</v>
      </c>
      <c r="G171" s="211"/>
      <c r="H171" s="214">
        <v>35</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c r="B172" s="210"/>
      <c r="C172" s="211"/>
      <c r="D172" s="205" t="s">
        <v>181</v>
      </c>
      <c r="E172" s="212" t="s">
        <v>20</v>
      </c>
      <c r="F172" s="213" t="s">
        <v>268</v>
      </c>
      <c r="G172" s="211"/>
      <c r="H172" s="214">
        <v>15.25</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2" t="s">
        <v>20</v>
      </c>
      <c r="F173" s="213" t="s">
        <v>259</v>
      </c>
      <c r="G173" s="211"/>
      <c r="H173" s="214">
        <v>6.25</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5</v>
      </c>
      <c r="AX173" s="13" t="s">
        <v>79</v>
      </c>
      <c r="AY173" s="220" t="s">
        <v>168</v>
      </c>
    </row>
    <row r="174" spans="1:65" s="13" customFormat="1">
      <c r="B174" s="210"/>
      <c r="C174" s="211"/>
      <c r="D174" s="205" t="s">
        <v>181</v>
      </c>
      <c r="E174" s="212" t="s">
        <v>20</v>
      </c>
      <c r="F174" s="213" t="s">
        <v>306</v>
      </c>
      <c r="G174" s="211"/>
      <c r="H174" s="214">
        <v>-16.25</v>
      </c>
      <c r="I174" s="215"/>
      <c r="J174" s="215"/>
      <c r="K174" s="211"/>
      <c r="L174" s="211"/>
      <c r="M174" s="216"/>
      <c r="N174" s="217"/>
      <c r="O174" s="218"/>
      <c r="P174" s="218"/>
      <c r="Q174" s="218"/>
      <c r="R174" s="218"/>
      <c r="S174" s="218"/>
      <c r="T174" s="218"/>
      <c r="U174" s="218"/>
      <c r="V174" s="218"/>
      <c r="W174" s="218"/>
      <c r="X174" s="219"/>
      <c r="AT174" s="220" t="s">
        <v>181</v>
      </c>
      <c r="AU174" s="220" t="s">
        <v>89</v>
      </c>
      <c r="AV174" s="13" t="s">
        <v>89</v>
      </c>
      <c r="AW174" s="13" t="s">
        <v>5</v>
      </c>
      <c r="AX174" s="13" t="s">
        <v>79</v>
      </c>
      <c r="AY174" s="220" t="s">
        <v>168</v>
      </c>
    </row>
    <row r="175" spans="1:65" s="13" customFormat="1">
      <c r="B175" s="210"/>
      <c r="C175" s="211"/>
      <c r="D175" s="205" t="s">
        <v>181</v>
      </c>
      <c r="E175" s="212" t="s">
        <v>20</v>
      </c>
      <c r="F175" s="213" t="s">
        <v>307</v>
      </c>
      <c r="G175" s="211"/>
      <c r="H175" s="214">
        <v>-25</v>
      </c>
      <c r="I175" s="215"/>
      <c r="J175" s="215"/>
      <c r="K175" s="211"/>
      <c r="L175" s="211"/>
      <c r="M175" s="216"/>
      <c r="N175" s="217"/>
      <c r="O175" s="218"/>
      <c r="P175" s="218"/>
      <c r="Q175" s="218"/>
      <c r="R175" s="218"/>
      <c r="S175" s="218"/>
      <c r="T175" s="218"/>
      <c r="U175" s="218"/>
      <c r="V175" s="218"/>
      <c r="W175" s="218"/>
      <c r="X175" s="219"/>
      <c r="AT175" s="220" t="s">
        <v>181</v>
      </c>
      <c r="AU175" s="220" t="s">
        <v>89</v>
      </c>
      <c r="AV175" s="13" t="s">
        <v>89</v>
      </c>
      <c r="AW175" s="13" t="s">
        <v>5</v>
      </c>
      <c r="AX175" s="13" t="s">
        <v>79</v>
      </c>
      <c r="AY175" s="220" t="s">
        <v>168</v>
      </c>
    </row>
    <row r="176" spans="1:65" s="13" customFormat="1">
      <c r="B176" s="210"/>
      <c r="C176" s="211"/>
      <c r="D176" s="205" t="s">
        <v>181</v>
      </c>
      <c r="E176" s="212" t="s">
        <v>20</v>
      </c>
      <c r="F176" s="213" t="s">
        <v>308</v>
      </c>
      <c r="G176" s="211"/>
      <c r="H176" s="214">
        <v>-8.4719999999999995</v>
      </c>
      <c r="I176" s="215"/>
      <c r="J176" s="215"/>
      <c r="K176" s="211"/>
      <c r="L176" s="211"/>
      <c r="M176" s="216"/>
      <c r="N176" s="217"/>
      <c r="O176" s="218"/>
      <c r="P176" s="218"/>
      <c r="Q176" s="218"/>
      <c r="R176" s="218"/>
      <c r="S176" s="218"/>
      <c r="T176" s="218"/>
      <c r="U176" s="218"/>
      <c r="V176" s="218"/>
      <c r="W176" s="218"/>
      <c r="X176" s="219"/>
      <c r="AT176" s="220" t="s">
        <v>181</v>
      </c>
      <c r="AU176" s="220" t="s">
        <v>89</v>
      </c>
      <c r="AV176" s="13" t="s">
        <v>89</v>
      </c>
      <c r="AW176" s="13" t="s">
        <v>5</v>
      </c>
      <c r="AX176" s="13" t="s">
        <v>79</v>
      </c>
      <c r="AY176" s="220" t="s">
        <v>168</v>
      </c>
    </row>
    <row r="177" spans="1:65" s="2" customFormat="1" ht="24" customHeight="1">
      <c r="A177" s="33"/>
      <c r="B177" s="34"/>
      <c r="C177" s="191" t="s">
        <v>309</v>
      </c>
      <c r="D177" s="191" t="s">
        <v>171</v>
      </c>
      <c r="E177" s="192" t="s">
        <v>310</v>
      </c>
      <c r="F177" s="193" t="s">
        <v>311</v>
      </c>
      <c r="G177" s="194" t="s">
        <v>255</v>
      </c>
      <c r="H177" s="195">
        <v>590.55999999999995</v>
      </c>
      <c r="I177" s="196"/>
      <c r="J177" s="196"/>
      <c r="K177" s="197">
        <f>ROUND(P177*H177,2)</f>
        <v>0</v>
      </c>
      <c r="L177" s="193" t="s">
        <v>175</v>
      </c>
      <c r="M177" s="38"/>
      <c r="N177" s="198" t="s">
        <v>20</v>
      </c>
      <c r="O177" s="199" t="s">
        <v>48</v>
      </c>
      <c r="P177" s="200">
        <f>I177+J177</f>
        <v>0</v>
      </c>
      <c r="Q177" s="200">
        <f>ROUND(I177*H177,2)</f>
        <v>0</v>
      </c>
      <c r="R177" s="200">
        <f>ROUND(J177*H177,2)</f>
        <v>0</v>
      </c>
      <c r="S177" s="62"/>
      <c r="T177" s="201">
        <f>S177*H177</f>
        <v>0</v>
      </c>
      <c r="U177" s="201">
        <v>0</v>
      </c>
      <c r="V177" s="201">
        <f>U177*H177</f>
        <v>0</v>
      </c>
      <c r="W177" s="201">
        <v>0</v>
      </c>
      <c r="X177" s="202">
        <f>W177*H177</f>
        <v>0</v>
      </c>
      <c r="Y177" s="33"/>
      <c r="Z177" s="33"/>
      <c r="AA177" s="33"/>
      <c r="AB177" s="33"/>
      <c r="AC177" s="33"/>
      <c r="AD177" s="33"/>
      <c r="AE177" s="33"/>
      <c r="AR177" s="203" t="s">
        <v>191</v>
      </c>
      <c r="AT177" s="203" t="s">
        <v>171</v>
      </c>
      <c r="AU177" s="203" t="s">
        <v>89</v>
      </c>
      <c r="AY177" s="17" t="s">
        <v>168</v>
      </c>
      <c r="BE177" s="204">
        <f>IF(O177="základní",K177,0)</f>
        <v>0</v>
      </c>
      <c r="BF177" s="204">
        <f>IF(O177="snížená",K177,0)</f>
        <v>0</v>
      </c>
      <c r="BG177" s="204">
        <f>IF(O177="zákl. přenesená",K177,0)</f>
        <v>0</v>
      </c>
      <c r="BH177" s="204">
        <f>IF(O177="sníž. přenesená",K177,0)</f>
        <v>0</v>
      </c>
      <c r="BI177" s="204">
        <f>IF(O177="nulová",K177,0)</f>
        <v>0</v>
      </c>
      <c r="BJ177" s="17" t="s">
        <v>87</v>
      </c>
      <c r="BK177" s="204">
        <f>ROUND(P177*H177,2)</f>
        <v>0</v>
      </c>
      <c r="BL177" s="17" t="s">
        <v>191</v>
      </c>
      <c r="BM177" s="203" t="s">
        <v>312</v>
      </c>
    </row>
    <row r="178" spans="1:65" s="2" customFormat="1" ht="39">
      <c r="A178" s="33"/>
      <c r="B178" s="34"/>
      <c r="C178" s="35"/>
      <c r="D178" s="205" t="s">
        <v>178</v>
      </c>
      <c r="E178" s="35"/>
      <c r="F178" s="206" t="s">
        <v>313</v>
      </c>
      <c r="G178" s="35"/>
      <c r="H178" s="35"/>
      <c r="I178" s="107"/>
      <c r="J178" s="107"/>
      <c r="K178" s="35"/>
      <c r="L178" s="35"/>
      <c r="M178" s="38"/>
      <c r="N178" s="207"/>
      <c r="O178" s="208"/>
      <c r="P178" s="62"/>
      <c r="Q178" s="62"/>
      <c r="R178" s="62"/>
      <c r="S178" s="62"/>
      <c r="T178" s="62"/>
      <c r="U178" s="62"/>
      <c r="V178" s="62"/>
      <c r="W178" s="62"/>
      <c r="X178" s="63"/>
      <c r="Y178" s="33"/>
      <c r="Z178" s="33"/>
      <c r="AA178" s="33"/>
      <c r="AB178" s="33"/>
      <c r="AC178" s="33"/>
      <c r="AD178" s="33"/>
      <c r="AE178" s="33"/>
      <c r="AT178" s="17" t="s">
        <v>178</v>
      </c>
      <c r="AU178" s="17" t="s">
        <v>89</v>
      </c>
    </row>
    <row r="179" spans="1:65" s="2" customFormat="1" ht="224.25">
      <c r="A179" s="33"/>
      <c r="B179" s="34"/>
      <c r="C179" s="35"/>
      <c r="D179" s="205" t="s">
        <v>231</v>
      </c>
      <c r="E179" s="35"/>
      <c r="F179" s="209" t="s">
        <v>305</v>
      </c>
      <c r="G179" s="35"/>
      <c r="H179" s="35"/>
      <c r="I179" s="107"/>
      <c r="J179" s="107"/>
      <c r="K179" s="35"/>
      <c r="L179" s="35"/>
      <c r="M179" s="38"/>
      <c r="N179" s="207"/>
      <c r="O179" s="208"/>
      <c r="P179" s="62"/>
      <c r="Q179" s="62"/>
      <c r="R179" s="62"/>
      <c r="S179" s="62"/>
      <c r="T179" s="62"/>
      <c r="U179" s="62"/>
      <c r="V179" s="62"/>
      <c r="W179" s="62"/>
      <c r="X179" s="63"/>
      <c r="Y179" s="33"/>
      <c r="Z179" s="33"/>
      <c r="AA179" s="33"/>
      <c r="AB179" s="33"/>
      <c r="AC179" s="33"/>
      <c r="AD179" s="33"/>
      <c r="AE179" s="33"/>
      <c r="AT179" s="17" t="s">
        <v>231</v>
      </c>
      <c r="AU179" s="17" t="s">
        <v>89</v>
      </c>
    </row>
    <row r="180" spans="1:65" s="13" customFormat="1">
      <c r="B180" s="210"/>
      <c r="C180" s="211"/>
      <c r="D180" s="205" t="s">
        <v>181</v>
      </c>
      <c r="E180" s="212" t="s">
        <v>20</v>
      </c>
      <c r="F180" s="213" t="s">
        <v>266</v>
      </c>
      <c r="G180" s="211"/>
      <c r="H180" s="214">
        <v>22.75</v>
      </c>
      <c r="I180" s="215"/>
      <c r="J180" s="215"/>
      <c r="K180" s="211"/>
      <c r="L180" s="211"/>
      <c r="M180" s="216"/>
      <c r="N180" s="217"/>
      <c r="O180" s="218"/>
      <c r="P180" s="218"/>
      <c r="Q180" s="218"/>
      <c r="R180" s="218"/>
      <c r="S180" s="218"/>
      <c r="T180" s="218"/>
      <c r="U180" s="218"/>
      <c r="V180" s="218"/>
      <c r="W180" s="218"/>
      <c r="X180" s="219"/>
      <c r="AT180" s="220" t="s">
        <v>181</v>
      </c>
      <c r="AU180" s="220" t="s">
        <v>89</v>
      </c>
      <c r="AV180" s="13" t="s">
        <v>89</v>
      </c>
      <c r="AW180" s="13" t="s">
        <v>5</v>
      </c>
      <c r="AX180" s="13" t="s">
        <v>79</v>
      </c>
      <c r="AY180" s="220" t="s">
        <v>168</v>
      </c>
    </row>
    <row r="181" spans="1:65" s="13" customFormat="1">
      <c r="B181" s="210"/>
      <c r="C181" s="211"/>
      <c r="D181" s="205" t="s">
        <v>181</v>
      </c>
      <c r="E181" s="212" t="s">
        <v>20</v>
      </c>
      <c r="F181" s="213" t="s">
        <v>267</v>
      </c>
      <c r="G181" s="211"/>
      <c r="H181" s="214">
        <v>35</v>
      </c>
      <c r="I181" s="215"/>
      <c r="J181" s="215"/>
      <c r="K181" s="211"/>
      <c r="L181" s="211"/>
      <c r="M181" s="216"/>
      <c r="N181" s="217"/>
      <c r="O181" s="218"/>
      <c r="P181" s="218"/>
      <c r="Q181" s="218"/>
      <c r="R181" s="218"/>
      <c r="S181" s="218"/>
      <c r="T181" s="218"/>
      <c r="U181" s="218"/>
      <c r="V181" s="218"/>
      <c r="W181" s="218"/>
      <c r="X181" s="219"/>
      <c r="AT181" s="220" t="s">
        <v>181</v>
      </c>
      <c r="AU181" s="220" t="s">
        <v>89</v>
      </c>
      <c r="AV181" s="13" t="s">
        <v>89</v>
      </c>
      <c r="AW181" s="13" t="s">
        <v>5</v>
      </c>
      <c r="AX181" s="13" t="s">
        <v>79</v>
      </c>
      <c r="AY181" s="220" t="s">
        <v>168</v>
      </c>
    </row>
    <row r="182" spans="1:65" s="13" customFormat="1">
      <c r="B182" s="210"/>
      <c r="C182" s="211"/>
      <c r="D182" s="205" t="s">
        <v>181</v>
      </c>
      <c r="E182" s="212" t="s">
        <v>20</v>
      </c>
      <c r="F182" s="213" t="s">
        <v>268</v>
      </c>
      <c r="G182" s="211"/>
      <c r="H182" s="214">
        <v>15.25</v>
      </c>
      <c r="I182" s="215"/>
      <c r="J182" s="215"/>
      <c r="K182" s="211"/>
      <c r="L182" s="211"/>
      <c r="M182" s="216"/>
      <c r="N182" s="217"/>
      <c r="O182" s="218"/>
      <c r="P182" s="218"/>
      <c r="Q182" s="218"/>
      <c r="R182" s="218"/>
      <c r="S182" s="218"/>
      <c r="T182" s="218"/>
      <c r="U182" s="218"/>
      <c r="V182" s="218"/>
      <c r="W182" s="218"/>
      <c r="X182" s="219"/>
      <c r="AT182" s="220" t="s">
        <v>181</v>
      </c>
      <c r="AU182" s="220" t="s">
        <v>89</v>
      </c>
      <c r="AV182" s="13" t="s">
        <v>89</v>
      </c>
      <c r="AW182" s="13" t="s">
        <v>5</v>
      </c>
      <c r="AX182" s="13" t="s">
        <v>79</v>
      </c>
      <c r="AY182" s="220" t="s">
        <v>168</v>
      </c>
    </row>
    <row r="183" spans="1:65" s="13" customFormat="1">
      <c r="B183" s="210"/>
      <c r="C183" s="211"/>
      <c r="D183" s="205" t="s">
        <v>181</v>
      </c>
      <c r="E183" s="212" t="s">
        <v>20</v>
      </c>
      <c r="F183" s="213" t="s">
        <v>259</v>
      </c>
      <c r="G183" s="211"/>
      <c r="H183" s="214">
        <v>6.25</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13" customFormat="1">
      <c r="B184" s="210"/>
      <c r="C184" s="211"/>
      <c r="D184" s="205" t="s">
        <v>181</v>
      </c>
      <c r="E184" s="212" t="s">
        <v>20</v>
      </c>
      <c r="F184" s="213" t="s">
        <v>306</v>
      </c>
      <c r="G184" s="211"/>
      <c r="H184" s="214">
        <v>-16.25</v>
      </c>
      <c r="I184" s="215"/>
      <c r="J184" s="215"/>
      <c r="K184" s="211"/>
      <c r="L184" s="211"/>
      <c r="M184" s="216"/>
      <c r="N184" s="217"/>
      <c r="O184" s="218"/>
      <c r="P184" s="218"/>
      <c r="Q184" s="218"/>
      <c r="R184" s="218"/>
      <c r="S184" s="218"/>
      <c r="T184" s="218"/>
      <c r="U184" s="218"/>
      <c r="V184" s="218"/>
      <c r="W184" s="218"/>
      <c r="X184" s="219"/>
      <c r="AT184" s="220" t="s">
        <v>181</v>
      </c>
      <c r="AU184" s="220" t="s">
        <v>89</v>
      </c>
      <c r="AV184" s="13" t="s">
        <v>89</v>
      </c>
      <c r="AW184" s="13" t="s">
        <v>5</v>
      </c>
      <c r="AX184" s="13" t="s">
        <v>79</v>
      </c>
      <c r="AY184" s="220" t="s">
        <v>168</v>
      </c>
    </row>
    <row r="185" spans="1:65" s="13" customFormat="1">
      <c r="B185" s="210"/>
      <c r="C185" s="211"/>
      <c r="D185" s="205" t="s">
        <v>181</v>
      </c>
      <c r="E185" s="212" t="s">
        <v>20</v>
      </c>
      <c r="F185" s="213" t="s">
        <v>307</v>
      </c>
      <c r="G185" s="211"/>
      <c r="H185" s="214">
        <v>-25</v>
      </c>
      <c r="I185" s="215"/>
      <c r="J185" s="215"/>
      <c r="K185" s="211"/>
      <c r="L185" s="211"/>
      <c r="M185" s="216"/>
      <c r="N185" s="217"/>
      <c r="O185" s="218"/>
      <c r="P185" s="218"/>
      <c r="Q185" s="218"/>
      <c r="R185" s="218"/>
      <c r="S185" s="218"/>
      <c r="T185" s="218"/>
      <c r="U185" s="218"/>
      <c r="V185" s="218"/>
      <c r="W185" s="218"/>
      <c r="X185" s="219"/>
      <c r="AT185" s="220" t="s">
        <v>181</v>
      </c>
      <c r="AU185" s="220" t="s">
        <v>89</v>
      </c>
      <c r="AV185" s="13" t="s">
        <v>89</v>
      </c>
      <c r="AW185" s="13" t="s">
        <v>5</v>
      </c>
      <c r="AX185" s="13" t="s">
        <v>79</v>
      </c>
      <c r="AY185" s="220" t="s">
        <v>168</v>
      </c>
    </row>
    <row r="186" spans="1:65" s="13" customFormat="1">
      <c r="B186" s="210"/>
      <c r="C186" s="211"/>
      <c r="D186" s="205" t="s">
        <v>181</v>
      </c>
      <c r="E186" s="212" t="s">
        <v>20</v>
      </c>
      <c r="F186" s="213" t="s">
        <v>308</v>
      </c>
      <c r="G186" s="211"/>
      <c r="H186" s="214">
        <v>-8.4719999999999995</v>
      </c>
      <c r="I186" s="215"/>
      <c r="J186" s="215"/>
      <c r="K186" s="211"/>
      <c r="L186" s="211"/>
      <c r="M186" s="216"/>
      <c r="N186" s="217"/>
      <c r="O186" s="218"/>
      <c r="P186" s="218"/>
      <c r="Q186" s="218"/>
      <c r="R186" s="218"/>
      <c r="S186" s="218"/>
      <c r="T186" s="218"/>
      <c r="U186" s="218"/>
      <c r="V186" s="218"/>
      <c r="W186" s="218"/>
      <c r="X186" s="219"/>
      <c r="AT186" s="220" t="s">
        <v>181</v>
      </c>
      <c r="AU186" s="220" t="s">
        <v>89</v>
      </c>
      <c r="AV186" s="13" t="s">
        <v>89</v>
      </c>
      <c r="AW186" s="13" t="s">
        <v>5</v>
      </c>
      <c r="AX186" s="13" t="s">
        <v>79</v>
      </c>
      <c r="AY186" s="220" t="s">
        <v>168</v>
      </c>
    </row>
    <row r="187" spans="1:65" s="13" customFormat="1">
      <c r="B187" s="210"/>
      <c r="C187" s="211"/>
      <c r="D187" s="205" t="s">
        <v>181</v>
      </c>
      <c r="E187" s="211"/>
      <c r="F187" s="213" t="s">
        <v>314</v>
      </c>
      <c r="G187" s="211"/>
      <c r="H187" s="214">
        <v>590.55999999999995</v>
      </c>
      <c r="I187" s="215"/>
      <c r="J187" s="215"/>
      <c r="K187" s="211"/>
      <c r="L187" s="211"/>
      <c r="M187" s="216"/>
      <c r="N187" s="217"/>
      <c r="O187" s="218"/>
      <c r="P187" s="218"/>
      <c r="Q187" s="218"/>
      <c r="R187" s="218"/>
      <c r="S187" s="218"/>
      <c r="T187" s="218"/>
      <c r="U187" s="218"/>
      <c r="V187" s="218"/>
      <c r="W187" s="218"/>
      <c r="X187" s="219"/>
      <c r="AT187" s="220" t="s">
        <v>181</v>
      </c>
      <c r="AU187" s="220" t="s">
        <v>89</v>
      </c>
      <c r="AV187" s="13" t="s">
        <v>89</v>
      </c>
      <c r="AW187" s="13" t="s">
        <v>4</v>
      </c>
      <c r="AX187" s="13" t="s">
        <v>87</v>
      </c>
      <c r="AY187" s="220" t="s">
        <v>168</v>
      </c>
    </row>
    <row r="188" spans="1:65" s="2" customFormat="1" ht="24" customHeight="1">
      <c r="A188" s="33"/>
      <c r="B188" s="34"/>
      <c r="C188" s="191" t="s">
        <v>315</v>
      </c>
      <c r="D188" s="191" t="s">
        <v>171</v>
      </c>
      <c r="E188" s="192" t="s">
        <v>316</v>
      </c>
      <c r="F188" s="193" t="s">
        <v>317</v>
      </c>
      <c r="G188" s="194" t="s">
        <v>255</v>
      </c>
      <c r="H188" s="195">
        <v>29.527999999999999</v>
      </c>
      <c r="I188" s="196"/>
      <c r="J188" s="196"/>
      <c r="K188" s="197">
        <f>ROUND(P188*H188,2)</f>
        <v>0</v>
      </c>
      <c r="L188" s="193" t="s">
        <v>175</v>
      </c>
      <c r="M188" s="38"/>
      <c r="N188" s="198" t="s">
        <v>20</v>
      </c>
      <c r="O188" s="199" t="s">
        <v>48</v>
      </c>
      <c r="P188" s="200">
        <f>I188+J188</f>
        <v>0</v>
      </c>
      <c r="Q188" s="200">
        <f>ROUND(I188*H188,2)</f>
        <v>0</v>
      </c>
      <c r="R188" s="200">
        <f>ROUND(J188*H188,2)</f>
        <v>0</v>
      </c>
      <c r="S188" s="62"/>
      <c r="T188" s="201">
        <f>S188*H188</f>
        <v>0</v>
      </c>
      <c r="U188" s="201">
        <v>0</v>
      </c>
      <c r="V188" s="201">
        <f>U188*H188</f>
        <v>0</v>
      </c>
      <c r="W188" s="201">
        <v>0</v>
      </c>
      <c r="X188" s="202">
        <f>W188*H188</f>
        <v>0</v>
      </c>
      <c r="Y188" s="33"/>
      <c r="Z188" s="33"/>
      <c r="AA188" s="33"/>
      <c r="AB188" s="33"/>
      <c r="AC188" s="33"/>
      <c r="AD188" s="33"/>
      <c r="AE188" s="33"/>
      <c r="AR188" s="203" t="s">
        <v>191</v>
      </c>
      <c r="AT188" s="203" t="s">
        <v>171</v>
      </c>
      <c r="AU188" s="203" t="s">
        <v>89</v>
      </c>
      <c r="AY188" s="17" t="s">
        <v>168</v>
      </c>
      <c r="BE188" s="204">
        <f>IF(O188="základní",K188,0)</f>
        <v>0</v>
      </c>
      <c r="BF188" s="204">
        <f>IF(O188="snížená",K188,0)</f>
        <v>0</v>
      </c>
      <c r="BG188" s="204">
        <f>IF(O188="zákl. přenesená",K188,0)</f>
        <v>0</v>
      </c>
      <c r="BH188" s="204">
        <f>IF(O188="sníž. přenesená",K188,0)</f>
        <v>0</v>
      </c>
      <c r="BI188" s="204">
        <f>IF(O188="nulová",K188,0)</f>
        <v>0</v>
      </c>
      <c r="BJ188" s="17" t="s">
        <v>87</v>
      </c>
      <c r="BK188" s="204">
        <f>ROUND(P188*H188,2)</f>
        <v>0</v>
      </c>
      <c r="BL188" s="17" t="s">
        <v>191</v>
      </c>
      <c r="BM188" s="203" t="s">
        <v>318</v>
      </c>
    </row>
    <row r="189" spans="1:65" s="2" customFormat="1">
      <c r="A189" s="33"/>
      <c r="B189" s="34"/>
      <c r="C189" s="35"/>
      <c r="D189" s="205" t="s">
        <v>178</v>
      </c>
      <c r="E189" s="35"/>
      <c r="F189" s="206" t="s">
        <v>317</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178</v>
      </c>
      <c r="AU189" s="17" t="s">
        <v>89</v>
      </c>
    </row>
    <row r="190" spans="1:65" s="2" customFormat="1" ht="360.75">
      <c r="A190" s="33"/>
      <c r="B190" s="34"/>
      <c r="C190" s="35"/>
      <c r="D190" s="205" t="s">
        <v>231</v>
      </c>
      <c r="E190" s="35"/>
      <c r="F190" s="209" t="s">
        <v>319</v>
      </c>
      <c r="G190" s="35"/>
      <c r="H190" s="35"/>
      <c r="I190" s="107"/>
      <c r="J190" s="107"/>
      <c r="K190" s="35"/>
      <c r="L190" s="35"/>
      <c r="M190" s="38"/>
      <c r="N190" s="207"/>
      <c r="O190" s="208"/>
      <c r="P190" s="62"/>
      <c r="Q190" s="62"/>
      <c r="R190" s="62"/>
      <c r="S190" s="62"/>
      <c r="T190" s="62"/>
      <c r="U190" s="62"/>
      <c r="V190" s="62"/>
      <c r="W190" s="62"/>
      <c r="X190" s="63"/>
      <c r="Y190" s="33"/>
      <c r="Z190" s="33"/>
      <c r="AA190" s="33"/>
      <c r="AB190" s="33"/>
      <c r="AC190" s="33"/>
      <c r="AD190" s="33"/>
      <c r="AE190" s="33"/>
      <c r="AT190" s="17" t="s">
        <v>231</v>
      </c>
      <c r="AU190" s="17" t="s">
        <v>89</v>
      </c>
    </row>
    <row r="191" spans="1:65" s="13" customFormat="1">
      <c r="B191" s="210"/>
      <c r="C191" s="211"/>
      <c r="D191" s="205" t="s">
        <v>181</v>
      </c>
      <c r="E191" s="212" t="s">
        <v>20</v>
      </c>
      <c r="F191" s="213" t="s">
        <v>266</v>
      </c>
      <c r="G191" s="211"/>
      <c r="H191" s="214">
        <v>22.75</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13" customFormat="1">
      <c r="B192" s="210"/>
      <c r="C192" s="211"/>
      <c r="D192" s="205" t="s">
        <v>181</v>
      </c>
      <c r="E192" s="212" t="s">
        <v>20</v>
      </c>
      <c r="F192" s="213" t="s">
        <v>267</v>
      </c>
      <c r="G192" s="211"/>
      <c r="H192" s="214">
        <v>35</v>
      </c>
      <c r="I192" s="215"/>
      <c r="J192" s="215"/>
      <c r="K192" s="211"/>
      <c r="L192" s="211"/>
      <c r="M192" s="216"/>
      <c r="N192" s="217"/>
      <c r="O192" s="218"/>
      <c r="P192" s="218"/>
      <c r="Q192" s="218"/>
      <c r="R192" s="218"/>
      <c r="S192" s="218"/>
      <c r="T192" s="218"/>
      <c r="U192" s="218"/>
      <c r="V192" s="218"/>
      <c r="W192" s="218"/>
      <c r="X192" s="219"/>
      <c r="AT192" s="220" t="s">
        <v>181</v>
      </c>
      <c r="AU192" s="220" t="s">
        <v>89</v>
      </c>
      <c r="AV192" s="13" t="s">
        <v>89</v>
      </c>
      <c r="AW192" s="13" t="s">
        <v>5</v>
      </c>
      <c r="AX192" s="13" t="s">
        <v>79</v>
      </c>
      <c r="AY192" s="220" t="s">
        <v>168</v>
      </c>
    </row>
    <row r="193" spans="1:65" s="13" customFormat="1">
      <c r="B193" s="210"/>
      <c r="C193" s="211"/>
      <c r="D193" s="205" t="s">
        <v>181</v>
      </c>
      <c r="E193" s="212" t="s">
        <v>20</v>
      </c>
      <c r="F193" s="213" t="s">
        <v>268</v>
      </c>
      <c r="G193" s="211"/>
      <c r="H193" s="214">
        <v>15.25</v>
      </c>
      <c r="I193" s="215"/>
      <c r="J193" s="215"/>
      <c r="K193" s="211"/>
      <c r="L193" s="211"/>
      <c r="M193" s="216"/>
      <c r="N193" s="217"/>
      <c r="O193" s="218"/>
      <c r="P193" s="218"/>
      <c r="Q193" s="218"/>
      <c r="R193" s="218"/>
      <c r="S193" s="218"/>
      <c r="T193" s="218"/>
      <c r="U193" s="218"/>
      <c r="V193" s="218"/>
      <c r="W193" s="218"/>
      <c r="X193" s="219"/>
      <c r="AT193" s="220" t="s">
        <v>181</v>
      </c>
      <c r="AU193" s="220" t="s">
        <v>89</v>
      </c>
      <c r="AV193" s="13" t="s">
        <v>89</v>
      </c>
      <c r="AW193" s="13" t="s">
        <v>5</v>
      </c>
      <c r="AX193" s="13" t="s">
        <v>79</v>
      </c>
      <c r="AY193" s="220" t="s">
        <v>168</v>
      </c>
    </row>
    <row r="194" spans="1:65" s="13" customFormat="1">
      <c r="B194" s="210"/>
      <c r="C194" s="211"/>
      <c r="D194" s="205" t="s">
        <v>181</v>
      </c>
      <c r="E194" s="212" t="s">
        <v>20</v>
      </c>
      <c r="F194" s="213" t="s">
        <v>259</v>
      </c>
      <c r="G194" s="211"/>
      <c r="H194" s="214">
        <v>6.25</v>
      </c>
      <c r="I194" s="215"/>
      <c r="J194" s="215"/>
      <c r="K194" s="211"/>
      <c r="L194" s="211"/>
      <c r="M194" s="216"/>
      <c r="N194" s="217"/>
      <c r="O194" s="218"/>
      <c r="P194" s="218"/>
      <c r="Q194" s="218"/>
      <c r="R194" s="218"/>
      <c r="S194" s="218"/>
      <c r="T194" s="218"/>
      <c r="U194" s="218"/>
      <c r="V194" s="218"/>
      <c r="W194" s="218"/>
      <c r="X194" s="219"/>
      <c r="AT194" s="220" t="s">
        <v>181</v>
      </c>
      <c r="AU194" s="220" t="s">
        <v>89</v>
      </c>
      <c r="AV194" s="13" t="s">
        <v>89</v>
      </c>
      <c r="AW194" s="13" t="s">
        <v>5</v>
      </c>
      <c r="AX194" s="13" t="s">
        <v>79</v>
      </c>
      <c r="AY194" s="220" t="s">
        <v>168</v>
      </c>
    </row>
    <row r="195" spans="1:65" s="13" customFormat="1">
      <c r="B195" s="210"/>
      <c r="C195" s="211"/>
      <c r="D195" s="205" t="s">
        <v>181</v>
      </c>
      <c r="E195" s="212" t="s">
        <v>20</v>
      </c>
      <c r="F195" s="213" t="s">
        <v>306</v>
      </c>
      <c r="G195" s="211"/>
      <c r="H195" s="214">
        <v>-16.25</v>
      </c>
      <c r="I195" s="215"/>
      <c r="J195" s="215"/>
      <c r="K195" s="211"/>
      <c r="L195" s="211"/>
      <c r="M195" s="216"/>
      <c r="N195" s="217"/>
      <c r="O195" s="218"/>
      <c r="P195" s="218"/>
      <c r="Q195" s="218"/>
      <c r="R195" s="218"/>
      <c r="S195" s="218"/>
      <c r="T195" s="218"/>
      <c r="U195" s="218"/>
      <c r="V195" s="218"/>
      <c r="W195" s="218"/>
      <c r="X195" s="219"/>
      <c r="AT195" s="220" t="s">
        <v>181</v>
      </c>
      <c r="AU195" s="220" t="s">
        <v>89</v>
      </c>
      <c r="AV195" s="13" t="s">
        <v>89</v>
      </c>
      <c r="AW195" s="13" t="s">
        <v>5</v>
      </c>
      <c r="AX195" s="13" t="s">
        <v>79</v>
      </c>
      <c r="AY195" s="220" t="s">
        <v>168</v>
      </c>
    </row>
    <row r="196" spans="1:65" s="13" customFormat="1">
      <c r="B196" s="210"/>
      <c r="C196" s="211"/>
      <c r="D196" s="205" t="s">
        <v>181</v>
      </c>
      <c r="E196" s="212" t="s">
        <v>20</v>
      </c>
      <c r="F196" s="213" t="s">
        <v>307</v>
      </c>
      <c r="G196" s="211"/>
      <c r="H196" s="214">
        <v>-25</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13" customFormat="1">
      <c r="B197" s="210"/>
      <c r="C197" s="211"/>
      <c r="D197" s="205" t="s">
        <v>181</v>
      </c>
      <c r="E197" s="212" t="s">
        <v>20</v>
      </c>
      <c r="F197" s="213" t="s">
        <v>308</v>
      </c>
      <c r="G197" s="211"/>
      <c r="H197" s="214">
        <v>-8.4719999999999995</v>
      </c>
      <c r="I197" s="215"/>
      <c r="J197" s="215"/>
      <c r="K197" s="211"/>
      <c r="L197" s="211"/>
      <c r="M197" s="216"/>
      <c r="N197" s="217"/>
      <c r="O197" s="218"/>
      <c r="P197" s="218"/>
      <c r="Q197" s="218"/>
      <c r="R197" s="218"/>
      <c r="S197" s="218"/>
      <c r="T197" s="218"/>
      <c r="U197" s="218"/>
      <c r="V197" s="218"/>
      <c r="W197" s="218"/>
      <c r="X197" s="219"/>
      <c r="AT197" s="220" t="s">
        <v>181</v>
      </c>
      <c r="AU197" s="220" t="s">
        <v>89</v>
      </c>
      <c r="AV197" s="13" t="s">
        <v>89</v>
      </c>
      <c r="AW197" s="13" t="s">
        <v>5</v>
      </c>
      <c r="AX197" s="13" t="s">
        <v>79</v>
      </c>
      <c r="AY197" s="220" t="s">
        <v>168</v>
      </c>
    </row>
    <row r="198" spans="1:65" s="2" customFormat="1" ht="24" customHeight="1">
      <c r="A198" s="33"/>
      <c r="B198" s="34"/>
      <c r="C198" s="191" t="s">
        <v>9</v>
      </c>
      <c r="D198" s="191" t="s">
        <v>171</v>
      </c>
      <c r="E198" s="192" t="s">
        <v>320</v>
      </c>
      <c r="F198" s="193" t="s">
        <v>321</v>
      </c>
      <c r="G198" s="194" t="s">
        <v>322</v>
      </c>
      <c r="H198" s="195">
        <v>59.055999999999997</v>
      </c>
      <c r="I198" s="196"/>
      <c r="J198" s="196"/>
      <c r="K198" s="197">
        <f>ROUND(P198*H198,2)</f>
        <v>0</v>
      </c>
      <c r="L198" s="193" t="s">
        <v>175</v>
      </c>
      <c r="M198" s="38"/>
      <c r="N198" s="198" t="s">
        <v>20</v>
      </c>
      <c r="O198" s="199" t="s">
        <v>48</v>
      </c>
      <c r="P198" s="200">
        <f>I198+J198</f>
        <v>0</v>
      </c>
      <c r="Q198" s="200">
        <f>ROUND(I198*H198,2)</f>
        <v>0</v>
      </c>
      <c r="R198" s="200">
        <f>ROUND(J198*H198,2)</f>
        <v>0</v>
      </c>
      <c r="S198" s="62"/>
      <c r="T198" s="201">
        <f>S198*H198</f>
        <v>0</v>
      </c>
      <c r="U198" s="201">
        <v>0</v>
      </c>
      <c r="V198" s="201">
        <f>U198*H198</f>
        <v>0</v>
      </c>
      <c r="W198" s="201">
        <v>0</v>
      </c>
      <c r="X198" s="202">
        <f>W198*H198</f>
        <v>0</v>
      </c>
      <c r="Y198" s="33"/>
      <c r="Z198" s="33"/>
      <c r="AA198" s="33"/>
      <c r="AB198" s="33"/>
      <c r="AC198" s="33"/>
      <c r="AD198" s="33"/>
      <c r="AE198" s="33"/>
      <c r="AR198" s="203" t="s">
        <v>191</v>
      </c>
      <c r="AT198" s="203" t="s">
        <v>171</v>
      </c>
      <c r="AU198" s="203" t="s">
        <v>89</v>
      </c>
      <c r="AY198" s="17" t="s">
        <v>168</v>
      </c>
      <c r="BE198" s="204">
        <f>IF(O198="základní",K198,0)</f>
        <v>0</v>
      </c>
      <c r="BF198" s="204">
        <f>IF(O198="snížená",K198,0)</f>
        <v>0</v>
      </c>
      <c r="BG198" s="204">
        <f>IF(O198="zákl. přenesená",K198,0)</f>
        <v>0</v>
      </c>
      <c r="BH198" s="204">
        <f>IF(O198="sníž. přenesená",K198,0)</f>
        <v>0</v>
      </c>
      <c r="BI198" s="204">
        <f>IF(O198="nulová",K198,0)</f>
        <v>0</v>
      </c>
      <c r="BJ198" s="17" t="s">
        <v>87</v>
      </c>
      <c r="BK198" s="204">
        <f>ROUND(P198*H198,2)</f>
        <v>0</v>
      </c>
      <c r="BL198" s="17" t="s">
        <v>191</v>
      </c>
      <c r="BM198" s="203" t="s">
        <v>323</v>
      </c>
    </row>
    <row r="199" spans="1:65" s="2" customFormat="1" ht="29.25">
      <c r="A199" s="33"/>
      <c r="B199" s="34"/>
      <c r="C199" s="35"/>
      <c r="D199" s="205" t="s">
        <v>178</v>
      </c>
      <c r="E199" s="35"/>
      <c r="F199" s="206" t="s">
        <v>324</v>
      </c>
      <c r="G199" s="35"/>
      <c r="H199" s="35"/>
      <c r="I199" s="107"/>
      <c r="J199" s="107"/>
      <c r="K199" s="35"/>
      <c r="L199" s="35"/>
      <c r="M199" s="38"/>
      <c r="N199" s="207"/>
      <c r="O199" s="208"/>
      <c r="P199" s="62"/>
      <c r="Q199" s="62"/>
      <c r="R199" s="62"/>
      <c r="S199" s="62"/>
      <c r="T199" s="62"/>
      <c r="U199" s="62"/>
      <c r="V199" s="62"/>
      <c r="W199" s="62"/>
      <c r="X199" s="63"/>
      <c r="Y199" s="33"/>
      <c r="Z199" s="33"/>
      <c r="AA199" s="33"/>
      <c r="AB199" s="33"/>
      <c r="AC199" s="33"/>
      <c r="AD199" s="33"/>
      <c r="AE199" s="33"/>
      <c r="AT199" s="17" t="s">
        <v>178</v>
      </c>
      <c r="AU199" s="17" t="s">
        <v>89</v>
      </c>
    </row>
    <row r="200" spans="1:65" s="2" customFormat="1" ht="39">
      <c r="A200" s="33"/>
      <c r="B200" s="34"/>
      <c r="C200" s="35"/>
      <c r="D200" s="205" t="s">
        <v>231</v>
      </c>
      <c r="E200" s="35"/>
      <c r="F200" s="209" t="s">
        <v>325</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231</v>
      </c>
      <c r="AU200" s="17" t="s">
        <v>89</v>
      </c>
    </row>
    <row r="201" spans="1:65" s="13" customFormat="1">
      <c r="B201" s="210"/>
      <c r="C201" s="211"/>
      <c r="D201" s="205" t="s">
        <v>181</v>
      </c>
      <c r="E201" s="212" t="s">
        <v>20</v>
      </c>
      <c r="F201" s="213" t="s">
        <v>266</v>
      </c>
      <c r="G201" s="211"/>
      <c r="H201" s="214">
        <v>22.75</v>
      </c>
      <c r="I201" s="215"/>
      <c r="J201" s="215"/>
      <c r="K201" s="211"/>
      <c r="L201" s="211"/>
      <c r="M201" s="216"/>
      <c r="N201" s="217"/>
      <c r="O201" s="218"/>
      <c r="P201" s="218"/>
      <c r="Q201" s="218"/>
      <c r="R201" s="218"/>
      <c r="S201" s="218"/>
      <c r="T201" s="218"/>
      <c r="U201" s="218"/>
      <c r="V201" s="218"/>
      <c r="W201" s="218"/>
      <c r="X201" s="219"/>
      <c r="AT201" s="220" t="s">
        <v>181</v>
      </c>
      <c r="AU201" s="220" t="s">
        <v>89</v>
      </c>
      <c r="AV201" s="13" t="s">
        <v>89</v>
      </c>
      <c r="AW201" s="13" t="s">
        <v>5</v>
      </c>
      <c r="AX201" s="13" t="s">
        <v>79</v>
      </c>
      <c r="AY201" s="220" t="s">
        <v>168</v>
      </c>
    </row>
    <row r="202" spans="1:65" s="13" customFormat="1">
      <c r="B202" s="210"/>
      <c r="C202" s="211"/>
      <c r="D202" s="205" t="s">
        <v>181</v>
      </c>
      <c r="E202" s="212" t="s">
        <v>20</v>
      </c>
      <c r="F202" s="213" t="s">
        <v>267</v>
      </c>
      <c r="G202" s="211"/>
      <c r="H202" s="214">
        <v>35</v>
      </c>
      <c r="I202" s="215"/>
      <c r="J202" s="215"/>
      <c r="K202" s="211"/>
      <c r="L202" s="211"/>
      <c r="M202" s="216"/>
      <c r="N202" s="217"/>
      <c r="O202" s="218"/>
      <c r="P202" s="218"/>
      <c r="Q202" s="218"/>
      <c r="R202" s="218"/>
      <c r="S202" s="218"/>
      <c r="T202" s="218"/>
      <c r="U202" s="218"/>
      <c r="V202" s="218"/>
      <c r="W202" s="218"/>
      <c r="X202" s="219"/>
      <c r="AT202" s="220" t="s">
        <v>181</v>
      </c>
      <c r="AU202" s="220" t="s">
        <v>89</v>
      </c>
      <c r="AV202" s="13" t="s">
        <v>89</v>
      </c>
      <c r="AW202" s="13" t="s">
        <v>5</v>
      </c>
      <c r="AX202" s="13" t="s">
        <v>79</v>
      </c>
      <c r="AY202" s="220" t="s">
        <v>168</v>
      </c>
    </row>
    <row r="203" spans="1:65" s="13" customFormat="1">
      <c r="B203" s="210"/>
      <c r="C203" s="211"/>
      <c r="D203" s="205" t="s">
        <v>181</v>
      </c>
      <c r="E203" s="212" t="s">
        <v>20</v>
      </c>
      <c r="F203" s="213" t="s">
        <v>268</v>
      </c>
      <c r="G203" s="211"/>
      <c r="H203" s="214">
        <v>15.25</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13" customFormat="1">
      <c r="B204" s="210"/>
      <c r="C204" s="211"/>
      <c r="D204" s="205" t="s">
        <v>181</v>
      </c>
      <c r="E204" s="212" t="s">
        <v>20</v>
      </c>
      <c r="F204" s="213" t="s">
        <v>259</v>
      </c>
      <c r="G204" s="211"/>
      <c r="H204" s="214">
        <v>6.25</v>
      </c>
      <c r="I204" s="215"/>
      <c r="J204" s="215"/>
      <c r="K204" s="211"/>
      <c r="L204" s="211"/>
      <c r="M204" s="216"/>
      <c r="N204" s="217"/>
      <c r="O204" s="218"/>
      <c r="P204" s="218"/>
      <c r="Q204" s="218"/>
      <c r="R204" s="218"/>
      <c r="S204" s="218"/>
      <c r="T204" s="218"/>
      <c r="U204" s="218"/>
      <c r="V204" s="218"/>
      <c r="W204" s="218"/>
      <c r="X204" s="219"/>
      <c r="AT204" s="220" t="s">
        <v>181</v>
      </c>
      <c r="AU204" s="220" t="s">
        <v>89</v>
      </c>
      <c r="AV204" s="13" t="s">
        <v>89</v>
      </c>
      <c r="AW204" s="13" t="s">
        <v>5</v>
      </c>
      <c r="AX204" s="13" t="s">
        <v>79</v>
      </c>
      <c r="AY204" s="220" t="s">
        <v>168</v>
      </c>
    </row>
    <row r="205" spans="1:65" s="13" customFormat="1">
      <c r="B205" s="210"/>
      <c r="C205" s="211"/>
      <c r="D205" s="205" t="s">
        <v>181</v>
      </c>
      <c r="E205" s="212" t="s">
        <v>20</v>
      </c>
      <c r="F205" s="213" t="s">
        <v>306</v>
      </c>
      <c r="G205" s="211"/>
      <c r="H205" s="214">
        <v>-16.25</v>
      </c>
      <c r="I205" s="215"/>
      <c r="J205" s="215"/>
      <c r="K205" s="211"/>
      <c r="L205" s="211"/>
      <c r="M205" s="216"/>
      <c r="N205" s="217"/>
      <c r="O205" s="218"/>
      <c r="P205" s="218"/>
      <c r="Q205" s="218"/>
      <c r="R205" s="218"/>
      <c r="S205" s="218"/>
      <c r="T205" s="218"/>
      <c r="U205" s="218"/>
      <c r="V205" s="218"/>
      <c r="W205" s="218"/>
      <c r="X205" s="219"/>
      <c r="AT205" s="220" t="s">
        <v>181</v>
      </c>
      <c r="AU205" s="220" t="s">
        <v>89</v>
      </c>
      <c r="AV205" s="13" t="s">
        <v>89</v>
      </c>
      <c r="AW205" s="13" t="s">
        <v>5</v>
      </c>
      <c r="AX205" s="13" t="s">
        <v>79</v>
      </c>
      <c r="AY205" s="220" t="s">
        <v>168</v>
      </c>
    </row>
    <row r="206" spans="1:65" s="13" customFormat="1">
      <c r="B206" s="210"/>
      <c r="C206" s="211"/>
      <c r="D206" s="205" t="s">
        <v>181</v>
      </c>
      <c r="E206" s="212" t="s">
        <v>20</v>
      </c>
      <c r="F206" s="213" t="s">
        <v>307</v>
      </c>
      <c r="G206" s="211"/>
      <c r="H206" s="214">
        <v>-25</v>
      </c>
      <c r="I206" s="215"/>
      <c r="J206" s="215"/>
      <c r="K206" s="211"/>
      <c r="L206" s="211"/>
      <c r="M206" s="216"/>
      <c r="N206" s="217"/>
      <c r="O206" s="218"/>
      <c r="P206" s="218"/>
      <c r="Q206" s="218"/>
      <c r="R206" s="218"/>
      <c r="S206" s="218"/>
      <c r="T206" s="218"/>
      <c r="U206" s="218"/>
      <c r="V206" s="218"/>
      <c r="W206" s="218"/>
      <c r="X206" s="219"/>
      <c r="AT206" s="220" t="s">
        <v>181</v>
      </c>
      <c r="AU206" s="220" t="s">
        <v>89</v>
      </c>
      <c r="AV206" s="13" t="s">
        <v>89</v>
      </c>
      <c r="AW206" s="13" t="s">
        <v>5</v>
      </c>
      <c r="AX206" s="13" t="s">
        <v>79</v>
      </c>
      <c r="AY206" s="220" t="s">
        <v>168</v>
      </c>
    </row>
    <row r="207" spans="1:65" s="13" customFormat="1">
      <c r="B207" s="210"/>
      <c r="C207" s="211"/>
      <c r="D207" s="205" t="s">
        <v>181</v>
      </c>
      <c r="E207" s="212" t="s">
        <v>20</v>
      </c>
      <c r="F207" s="213" t="s">
        <v>308</v>
      </c>
      <c r="G207" s="211"/>
      <c r="H207" s="214">
        <v>-8.4719999999999995</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5</v>
      </c>
      <c r="AX207" s="13" t="s">
        <v>79</v>
      </c>
      <c r="AY207" s="220" t="s">
        <v>168</v>
      </c>
    </row>
    <row r="208" spans="1:65" s="13" customFormat="1">
      <c r="B208" s="210"/>
      <c r="C208" s="211"/>
      <c r="D208" s="205" t="s">
        <v>181</v>
      </c>
      <c r="E208" s="211"/>
      <c r="F208" s="213" t="s">
        <v>326</v>
      </c>
      <c r="G208" s="211"/>
      <c r="H208" s="214">
        <v>59.055999999999997</v>
      </c>
      <c r="I208" s="215"/>
      <c r="J208" s="215"/>
      <c r="K208" s="211"/>
      <c r="L208" s="211"/>
      <c r="M208" s="216"/>
      <c r="N208" s="217"/>
      <c r="O208" s="218"/>
      <c r="P208" s="218"/>
      <c r="Q208" s="218"/>
      <c r="R208" s="218"/>
      <c r="S208" s="218"/>
      <c r="T208" s="218"/>
      <c r="U208" s="218"/>
      <c r="V208" s="218"/>
      <c r="W208" s="218"/>
      <c r="X208" s="219"/>
      <c r="AT208" s="220" t="s">
        <v>181</v>
      </c>
      <c r="AU208" s="220" t="s">
        <v>89</v>
      </c>
      <c r="AV208" s="13" t="s">
        <v>89</v>
      </c>
      <c r="AW208" s="13" t="s">
        <v>4</v>
      </c>
      <c r="AX208" s="13" t="s">
        <v>87</v>
      </c>
      <c r="AY208" s="220" t="s">
        <v>168</v>
      </c>
    </row>
    <row r="209" spans="1:65" s="2" customFormat="1" ht="24" customHeight="1">
      <c r="A209" s="33"/>
      <c r="B209" s="34"/>
      <c r="C209" s="191" t="s">
        <v>327</v>
      </c>
      <c r="D209" s="191" t="s">
        <v>171</v>
      </c>
      <c r="E209" s="192" t="s">
        <v>328</v>
      </c>
      <c r="F209" s="193" t="s">
        <v>329</v>
      </c>
      <c r="G209" s="194" t="s">
        <v>255</v>
      </c>
      <c r="H209" s="195">
        <v>49.722000000000001</v>
      </c>
      <c r="I209" s="196"/>
      <c r="J209" s="196"/>
      <c r="K209" s="197">
        <f>ROUND(P209*H209,2)</f>
        <v>0</v>
      </c>
      <c r="L209" s="193" t="s">
        <v>175</v>
      </c>
      <c r="M209" s="38"/>
      <c r="N209" s="198" t="s">
        <v>20</v>
      </c>
      <c r="O209" s="199" t="s">
        <v>48</v>
      </c>
      <c r="P209" s="200">
        <f>I209+J209</f>
        <v>0</v>
      </c>
      <c r="Q209" s="200">
        <f>ROUND(I209*H209,2)</f>
        <v>0</v>
      </c>
      <c r="R209" s="200">
        <f>ROUND(J209*H209,2)</f>
        <v>0</v>
      </c>
      <c r="S209" s="62"/>
      <c r="T209" s="201">
        <f>S209*H209</f>
        <v>0</v>
      </c>
      <c r="U209" s="201">
        <v>0</v>
      </c>
      <c r="V209" s="201">
        <f>U209*H209</f>
        <v>0</v>
      </c>
      <c r="W209" s="201">
        <v>0</v>
      </c>
      <c r="X209" s="202">
        <f>W209*H209</f>
        <v>0</v>
      </c>
      <c r="Y209" s="33"/>
      <c r="Z209" s="33"/>
      <c r="AA209" s="33"/>
      <c r="AB209" s="33"/>
      <c r="AC209" s="33"/>
      <c r="AD209" s="33"/>
      <c r="AE209" s="33"/>
      <c r="AR209" s="203" t="s">
        <v>191</v>
      </c>
      <c r="AT209" s="203" t="s">
        <v>171</v>
      </c>
      <c r="AU209" s="203" t="s">
        <v>89</v>
      </c>
      <c r="AY209" s="17" t="s">
        <v>168</v>
      </c>
      <c r="BE209" s="204">
        <f>IF(O209="základní",K209,0)</f>
        <v>0</v>
      </c>
      <c r="BF209" s="204">
        <f>IF(O209="snížená",K209,0)</f>
        <v>0</v>
      </c>
      <c r="BG209" s="204">
        <f>IF(O209="zákl. přenesená",K209,0)</f>
        <v>0</v>
      </c>
      <c r="BH209" s="204">
        <f>IF(O209="sníž. přenesená",K209,0)</f>
        <v>0</v>
      </c>
      <c r="BI209" s="204">
        <f>IF(O209="nulová",K209,0)</f>
        <v>0</v>
      </c>
      <c r="BJ209" s="17" t="s">
        <v>87</v>
      </c>
      <c r="BK209" s="204">
        <f>ROUND(P209*H209,2)</f>
        <v>0</v>
      </c>
      <c r="BL209" s="17" t="s">
        <v>191</v>
      </c>
      <c r="BM209" s="203" t="s">
        <v>330</v>
      </c>
    </row>
    <row r="210" spans="1:65" s="2" customFormat="1" ht="29.25">
      <c r="A210" s="33"/>
      <c r="B210" s="34"/>
      <c r="C210" s="35"/>
      <c r="D210" s="205" t="s">
        <v>178</v>
      </c>
      <c r="E210" s="35"/>
      <c r="F210" s="206" t="s">
        <v>331</v>
      </c>
      <c r="G210" s="35"/>
      <c r="H210" s="35"/>
      <c r="I210" s="107"/>
      <c r="J210" s="107"/>
      <c r="K210" s="35"/>
      <c r="L210" s="35"/>
      <c r="M210" s="38"/>
      <c r="N210" s="207"/>
      <c r="O210" s="208"/>
      <c r="P210" s="62"/>
      <c r="Q210" s="62"/>
      <c r="R210" s="62"/>
      <c r="S210" s="62"/>
      <c r="T210" s="62"/>
      <c r="U210" s="62"/>
      <c r="V210" s="62"/>
      <c r="W210" s="62"/>
      <c r="X210" s="63"/>
      <c r="Y210" s="33"/>
      <c r="Z210" s="33"/>
      <c r="AA210" s="33"/>
      <c r="AB210" s="33"/>
      <c r="AC210" s="33"/>
      <c r="AD210" s="33"/>
      <c r="AE210" s="33"/>
      <c r="AT210" s="17" t="s">
        <v>178</v>
      </c>
      <c r="AU210" s="17" t="s">
        <v>89</v>
      </c>
    </row>
    <row r="211" spans="1:65" s="2" customFormat="1" ht="409.5">
      <c r="A211" s="33"/>
      <c r="B211" s="34"/>
      <c r="C211" s="35"/>
      <c r="D211" s="205" t="s">
        <v>231</v>
      </c>
      <c r="E211" s="35"/>
      <c r="F211" s="224" t="s">
        <v>332</v>
      </c>
      <c r="G211" s="35"/>
      <c r="H211" s="35"/>
      <c r="I211" s="107"/>
      <c r="J211" s="107"/>
      <c r="K211" s="35"/>
      <c r="L211" s="35"/>
      <c r="M211" s="38"/>
      <c r="N211" s="207"/>
      <c r="O211" s="208"/>
      <c r="P211" s="62"/>
      <c r="Q211" s="62"/>
      <c r="R211" s="62"/>
      <c r="S211" s="62"/>
      <c r="T211" s="62"/>
      <c r="U211" s="62"/>
      <c r="V211" s="62"/>
      <c r="W211" s="62"/>
      <c r="X211" s="63"/>
      <c r="Y211" s="33"/>
      <c r="Z211" s="33"/>
      <c r="AA211" s="33"/>
      <c r="AB211" s="33"/>
      <c r="AC211" s="33"/>
      <c r="AD211" s="33"/>
      <c r="AE211" s="33"/>
      <c r="AT211" s="17" t="s">
        <v>231</v>
      </c>
      <c r="AU211" s="17" t="s">
        <v>89</v>
      </c>
    </row>
    <row r="212" spans="1:65" s="13" customFormat="1">
      <c r="B212" s="210"/>
      <c r="C212" s="211"/>
      <c r="D212" s="205" t="s">
        <v>181</v>
      </c>
      <c r="E212" s="212" t="s">
        <v>20</v>
      </c>
      <c r="F212" s="213" t="s">
        <v>333</v>
      </c>
      <c r="G212" s="211"/>
      <c r="H212" s="214">
        <v>16.25</v>
      </c>
      <c r="I212" s="215"/>
      <c r="J212" s="215"/>
      <c r="K212" s="211"/>
      <c r="L212" s="211"/>
      <c r="M212" s="216"/>
      <c r="N212" s="217"/>
      <c r="O212" s="218"/>
      <c r="P212" s="218"/>
      <c r="Q212" s="218"/>
      <c r="R212" s="218"/>
      <c r="S212" s="218"/>
      <c r="T212" s="218"/>
      <c r="U212" s="218"/>
      <c r="V212" s="218"/>
      <c r="W212" s="218"/>
      <c r="X212" s="219"/>
      <c r="AT212" s="220" t="s">
        <v>181</v>
      </c>
      <c r="AU212" s="220" t="s">
        <v>89</v>
      </c>
      <c r="AV212" s="13" t="s">
        <v>89</v>
      </c>
      <c r="AW212" s="13" t="s">
        <v>5</v>
      </c>
      <c r="AX212" s="13" t="s">
        <v>79</v>
      </c>
      <c r="AY212" s="220" t="s">
        <v>168</v>
      </c>
    </row>
    <row r="213" spans="1:65" s="13" customFormat="1">
      <c r="B213" s="210"/>
      <c r="C213" s="211"/>
      <c r="D213" s="205" t="s">
        <v>181</v>
      </c>
      <c r="E213" s="212" t="s">
        <v>20</v>
      </c>
      <c r="F213" s="213" t="s">
        <v>334</v>
      </c>
      <c r="G213" s="211"/>
      <c r="H213" s="214">
        <v>25</v>
      </c>
      <c r="I213" s="215"/>
      <c r="J213" s="215"/>
      <c r="K213" s="211"/>
      <c r="L213" s="211"/>
      <c r="M213" s="216"/>
      <c r="N213" s="217"/>
      <c r="O213" s="218"/>
      <c r="P213" s="218"/>
      <c r="Q213" s="218"/>
      <c r="R213" s="218"/>
      <c r="S213" s="218"/>
      <c r="T213" s="218"/>
      <c r="U213" s="218"/>
      <c r="V213" s="218"/>
      <c r="W213" s="218"/>
      <c r="X213" s="219"/>
      <c r="AT213" s="220" t="s">
        <v>181</v>
      </c>
      <c r="AU213" s="220" t="s">
        <v>89</v>
      </c>
      <c r="AV213" s="13" t="s">
        <v>89</v>
      </c>
      <c r="AW213" s="13" t="s">
        <v>5</v>
      </c>
      <c r="AX213" s="13" t="s">
        <v>79</v>
      </c>
      <c r="AY213" s="220" t="s">
        <v>168</v>
      </c>
    </row>
    <row r="214" spans="1:65" s="13" customFormat="1">
      <c r="B214" s="210"/>
      <c r="C214" s="211"/>
      <c r="D214" s="205" t="s">
        <v>181</v>
      </c>
      <c r="E214" s="212" t="s">
        <v>20</v>
      </c>
      <c r="F214" s="213" t="s">
        <v>335</v>
      </c>
      <c r="G214" s="211"/>
      <c r="H214" s="214">
        <v>8.4719999999999995</v>
      </c>
      <c r="I214" s="215"/>
      <c r="J214" s="215"/>
      <c r="K214" s="211"/>
      <c r="L214" s="211"/>
      <c r="M214" s="216"/>
      <c r="N214" s="217"/>
      <c r="O214" s="218"/>
      <c r="P214" s="218"/>
      <c r="Q214" s="218"/>
      <c r="R214" s="218"/>
      <c r="S214" s="218"/>
      <c r="T214" s="218"/>
      <c r="U214" s="218"/>
      <c r="V214" s="218"/>
      <c r="W214" s="218"/>
      <c r="X214" s="219"/>
      <c r="AT214" s="220" t="s">
        <v>181</v>
      </c>
      <c r="AU214" s="220" t="s">
        <v>89</v>
      </c>
      <c r="AV214" s="13" t="s">
        <v>89</v>
      </c>
      <c r="AW214" s="13" t="s">
        <v>5</v>
      </c>
      <c r="AX214" s="13" t="s">
        <v>79</v>
      </c>
      <c r="AY214" s="220" t="s">
        <v>168</v>
      </c>
    </row>
    <row r="215" spans="1:65" s="12" customFormat="1" ht="22.9" customHeight="1">
      <c r="B215" s="174"/>
      <c r="C215" s="175"/>
      <c r="D215" s="176" t="s">
        <v>78</v>
      </c>
      <c r="E215" s="189" t="s">
        <v>89</v>
      </c>
      <c r="F215" s="189" t="s">
        <v>336</v>
      </c>
      <c r="G215" s="175"/>
      <c r="H215" s="175"/>
      <c r="I215" s="178"/>
      <c r="J215" s="178"/>
      <c r="K215" s="190">
        <f>BK215</f>
        <v>0</v>
      </c>
      <c r="L215" s="175"/>
      <c r="M215" s="180"/>
      <c r="N215" s="181"/>
      <c r="O215" s="182"/>
      <c r="P215" s="182"/>
      <c r="Q215" s="183">
        <f>SUM(Q216:Q288)</f>
        <v>0</v>
      </c>
      <c r="R215" s="183">
        <f>SUM(R216:R288)</f>
        <v>0</v>
      </c>
      <c r="S215" s="182"/>
      <c r="T215" s="184">
        <f>SUM(T216:T288)</f>
        <v>0</v>
      </c>
      <c r="U215" s="182"/>
      <c r="V215" s="184">
        <f>SUM(V216:V288)</f>
        <v>188.38693841000003</v>
      </c>
      <c r="W215" s="182"/>
      <c r="X215" s="185">
        <f>SUM(X216:X288)</f>
        <v>0</v>
      </c>
      <c r="AR215" s="186" t="s">
        <v>87</v>
      </c>
      <c r="AT215" s="187" t="s">
        <v>78</v>
      </c>
      <c r="AU215" s="187" t="s">
        <v>87</v>
      </c>
      <c r="AY215" s="186" t="s">
        <v>168</v>
      </c>
      <c r="BK215" s="188">
        <f>SUM(BK216:BK288)</f>
        <v>0</v>
      </c>
    </row>
    <row r="216" spans="1:65" s="2" customFormat="1" ht="24" customHeight="1">
      <c r="A216" s="33"/>
      <c r="B216" s="34"/>
      <c r="C216" s="191" t="s">
        <v>337</v>
      </c>
      <c r="D216" s="191" t="s">
        <v>171</v>
      </c>
      <c r="E216" s="192" t="s">
        <v>338</v>
      </c>
      <c r="F216" s="193" t="s">
        <v>339</v>
      </c>
      <c r="G216" s="194" t="s">
        <v>278</v>
      </c>
      <c r="H216" s="195">
        <v>57.05</v>
      </c>
      <c r="I216" s="196"/>
      <c r="J216" s="196"/>
      <c r="K216" s="197">
        <f>ROUND(P216*H216,2)</f>
        <v>0</v>
      </c>
      <c r="L216" s="193" t="s">
        <v>175</v>
      </c>
      <c r="M216" s="38"/>
      <c r="N216" s="198" t="s">
        <v>20</v>
      </c>
      <c r="O216" s="199" t="s">
        <v>48</v>
      </c>
      <c r="P216" s="200">
        <f>I216+J216</f>
        <v>0</v>
      </c>
      <c r="Q216" s="200">
        <f>ROUND(I216*H216,2)</f>
        <v>0</v>
      </c>
      <c r="R216" s="200">
        <f>ROUND(J216*H216,2)</f>
        <v>0</v>
      </c>
      <c r="S216" s="62"/>
      <c r="T216" s="201">
        <f>S216*H216</f>
        <v>0</v>
      </c>
      <c r="U216" s="201">
        <v>1E-4</v>
      </c>
      <c r="V216" s="201">
        <f>U216*H216</f>
        <v>5.705E-3</v>
      </c>
      <c r="W216" s="201">
        <v>0</v>
      </c>
      <c r="X216" s="202">
        <f>W216*H216</f>
        <v>0</v>
      </c>
      <c r="Y216" s="33"/>
      <c r="Z216" s="33"/>
      <c r="AA216" s="33"/>
      <c r="AB216" s="33"/>
      <c r="AC216" s="33"/>
      <c r="AD216" s="33"/>
      <c r="AE216" s="33"/>
      <c r="AR216" s="203" t="s">
        <v>191</v>
      </c>
      <c r="AT216" s="203" t="s">
        <v>171</v>
      </c>
      <c r="AU216" s="203" t="s">
        <v>89</v>
      </c>
      <c r="AY216" s="17" t="s">
        <v>168</v>
      </c>
      <c r="BE216" s="204">
        <f>IF(O216="základní",K216,0)</f>
        <v>0</v>
      </c>
      <c r="BF216" s="204">
        <f>IF(O216="snížená",K216,0)</f>
        <v>0</v>
      </c>
      <c r="BG216" s="204">
        <f>IF(O216="zákl. přenesená",K216,0)</f>
        <v>0</v>
      </c>
      <c r="BH216" s="204">
        <f>IF(O216="sníž. přenesená",K216,0)</f>
        <v>0</v>
      </c>
      <c r="BI216" s="204">
        <f>IF(O216="nulová",K216,0)</f>
        <v>0</v>
      </c>
      <c r="BJ216" s="17" t="s">
        <v>87</v>
      </c>
      <c r="BK216" s="204">
        <f>ROUND(P216*H216,2)</f>
        <v>0</v>
      </c>
      <c r="BL216" s="17" t="s">
        <v>191</v>
      </c>
      <c r="BM216" s="203" t="s">
        <v>340</v>
      </c>
    </row>
    <row r="217" spans="1:65" s="2" customFormat="1" ht="29.25">
      <c r="A217" s="33"/>
      <c r="B217" s="34"/>
      <c r="C217" s="35"/>
      <c r="D217" s="205" t="s">
        <v>178</v>
      </c>
      <c r="E217" s="35"/>
      <c r="F217" s="206" t="s">
        <v>341</v>
      </c>
      <c r="G217" s="35"/>
      <c r="H217" s="35"/>
      <c r="I217" s="107"/>
      <c r="J217" s="107"/>
      <c r="K217" s="35"/>
      <c r="L217" s="35"/>
      <c r="M217" s="38"/>
      <c r="N217" s="207"/>
      <c r="O217" s="208"/>
      <c r="P217" s="62"/>
      <c r="Q217" s="62"/>
      <c r="R217" s="62"/>
      <c r="S217" s="62"/>
      <c r="T217" s="62"/>
      <c r="U217" s="62"/>
      <c r="V217" s="62"/>
      <c r="W217" s="62"/>
      <c r="X217" s="63"/>
      <c r="Y217" s="33"/>
      <c r="Z217" s="33"/>
      <c r="AA217" s="33"/>
      <c r="AB217" s="33"/>
      <c r="AC217" s="33"/>
      <c r="AD217" s="33"/>
      <c r="AE217" s="33"/>
      <c r="AT217" s="17" t="s">
        <v>178</v>
      </c>
      <c r="AU217" s="17" t="s">
        <v>89</v>
      </c>
    </row>
    <row r="218" spans="1:65" s="2" customFormat="1" ht="97.5">
      <c r="A218" s="33"/>
      <c r="B218" s="34"/>
      <c r="C218" s="35"/>
      <c r="D218" s="205" t="s">
        <v>231</v>
      </c>
      <c r="E218" s="35"/>
      <c r="F218" s="209" t="s">
        <v>342</v>
      </c>
      <c r="G218" s="35"/>
      <c r="H218" s="35"/>
      <c r="I218" s="107"/>
      <c r="J218" s="107"/>
      <c r="K218" s="35"/>
      <c r="L218" s="35"/>
      <c r="M218" s="38"/>
      <c r="N218" s="207"/>
      <c r="O218" s="208"/>
      <c r="P218" s="62"/>
      <c r="Q218" s="62"/>
      <c r="R218" s="62"/>
      <c r="S218" s="62"/>
      <c r="T218" s="62"/>
      <c r="U218" s="62"/>
      <c r="V218" s="62"/>
      <c r="W218" s="62"/>
      <c r="X218" s="63"/>
      <c r="Y218" s="33"/>
      <c r="Z218" s="33"/>
      <c r="AA218" s="33"/>
      <c r="AB218" s="33"/>
      <c r="AC218" s="33"/>
      <c r="AD218" s="33"/>
      <c r="AE218" s="33"/>
      <c r="AT218" s="17" t="s">
        <v>231</v>
      </c>
      <c r="AU218" s="17" t="s">
        <v>89</v>
      </c>
    </row>
    <row r="219" spans="1:65" s="13" customFormat="1">
      <c r="B219" s="210"/>
      <c r="C219" s="211"/>
      <c r="D219" s="205" t="s">
        <v>181</v>
      </c>
      <c r="E219" s="212" t="s">
        <v>20</v>
      </c>
      <c r="F219" s="213" t="s">
        <v>343</v>
      </c>
      <c r="G219" s="211"/>
      <c r="H219" s="214">
        <v>27.05</v>
      </c>
      <c r="I219" s="215"/>
      <c r="J219" s="215"/>
      <c r="K219" s="211"/>
      <c r="L219" s="211"/>
      <c r="M219" s="216"/>
      <c r="N219" s="217"/>
      <c r="O219" s="218"/>
      <c r="P219" s="218"/>
      <c r="Q219" s="218"/>
      <c r="R219" s="218"/>
      <c r="S219" s="218"/>
      <c r="T219" s="218"/>
      <c r="U219" s="218"/>
      <c r="V219" s="218"/>
      <c r="W219" s="218"/>
      <c r="X219" s="219"/>
      <c r="AT219" s="220" t="s">
        <v>181</v>
      </c>
      <c r="AU219" s="220" t="s">
        <v>89</v>
      </c>
      <c r="AV219" s="13" t="s">
        <v>89</v>
      </c>
      <c r="AW219" s="13" t="s">
        <v>5</v>
      </c>
      <c r="AX219" s="13" t="s">
        <v>79</v>
      </c>
      <c r="AY219" s="220" t="s">
        <v>168</v>
      </c>
    </row>
    <row r="220" spans="1:65" s="13" customFormat="1">
      <c r="B220" s="210"/>
      <c r="C220" s="211"/>
      <c r="D220" s="205" t="s">
        <v>181</v>
      </c>
      <c r="E220" s="212" t="s">
        <v>20</v>
      </c>
      <c r="F220" s="213" t="s">
        <v>344</v>
      </c>
      <c r="G220" s="211"/>
      <c r="H220" s="214">
        <v>30</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2" customFormat="1" ht="24" customHeight="1">
      <c r="A221" s="33"/>
      <c r="B221" s="34"/>
      <c r="C221" s="225" t="s">
        <v>345</v>
      </c>
      <c r="D221" s="225" t="s">
        <v>346</v>
      </c>
      <c r="E221" s="226" t="s">
        <v>347</v>
      </c>
      <c r="F221" s="227" t="s">
        <v>348</v>
      </c>
      <c r="G221" s="228" t="s">
        <v>278</v>
      </c>
      <c r="H221" s="229">
        <v>65.608000000000004</v>
      </c>
      <c r="I221" s="230"/>
      <c r="J221" s="231"/>
      <c r="K221" s="232">
        <f>ROUND(P221*H221,2)</f>
        <v>0</v>
      </c>
      <c r="L221" s="227" t="s">
        <v>175</v>
      </c>
      <c r="M221" s="233"/>
      <c r="N221" s="234" t="s">
        <v>20</v>
      </c>
      <c r="O221" s="199" t="s">
        <v>48</v>
      </c>
      <c r="P221" s="200">
        <f>I221+J221</f>
        <v>0</v>
      </c>
      <c r="Q221" s="200">
        <f>ROUND(I221*H221,2)</f>
        <v>0</v>
      </c>
      <c r="R221" s="200">
        <f>ROUND(J221*H221,2)</f>
        <v>0</v>
      </c>
      <c r="S221" s="62"/>
      <c r="T221" s="201">
        <f>S221*H221</f>
        <v>0</v>
      </c>
      <c r="U221" s="201">
        <v>1E-3</v>
      </c>
      <c r="V221" s="201">
        <f>U221*H221</f>
        <v>6.5608E-2</v>
      </c>
      <c r="W221" s="201">
        <v>0</v>
      </c>
      <c r="X221" s="202">
        <f>W221*H221</f>
        <v>0</v>
      </c>
      <c r="Y221" s="33"/>
      <c r="Z221" s="33"/>
      <c r="AA221" s="33"/>
      <c r="AB221" s="33"/>
      <c r="AC221" s="33"/>
      <c r="AD221" s="33"/>
      <c r="AE221" s="33"/>
      <c r="AR221" s="203" t="s">
        <v>275</v>
      </c>
      <c r="AT221" s="203" t="s">
        <v>346</v>
      </c>
      <c r="AU221" s="203" t="s">
        <v>89</v>
      </c>
      <c r="AY221" s="17" t="s">
        <v>168</v>
      </c>
      <c r="BE221" s="204">
        <f>IF(O221="základní",K221,0)</f>
        <v>0</v>
      </c>
      <c r="BF221" s="204">
        <f>IF(O221="snížená",K221,0)</f>
        <v>0</v>
      </c>
      <c r="BG221" s="204">
        <f>IF(O221="zákl. přenesená",K221,0)</f>
        <v>0</v>
      </c>
      <c r="BH221" s="204">
        <f>IF(O221="sníž. přenesená",K221,0)</f>
        <v>0</v>
      </c>
      <c r="BI221" s="204">
        <f>IF(O221="nulová",K221,0)</f>
        <v>0</v>
      </c>
      <c r="BJ221" s="17" t="s">
        <v>87</v>
      </c>
      <c r="BK221" s="204">
        <f>ROUND(P221*H221,2)</f>
        <v>0</v>
      </c>
      <c r="BL221" s="17" t="s">
        <v>191</v>
      </c>
      <c r="BM221" s="203" t="s">
        <v>349</v>
      </c>
    </row>
    <row r="222" spans="1:65" s="2" customFormat="1">
      <c r="A222" s="33"/>
      <c r="B222" s="34"/>
      <c r="C222" s="35"/>
      <c r="D222" s="205" t="s">
        <v>178</v>
      </c>
      <c r="E222" s="35"/>
      <c r="F222" s="206" t="s">
        <v>348</v>
      </c>
      <c r="G222" s="35"/>
      <c r="H222" s="35"/>
      <c r="I222" s="107"/>
      <c r="J222" s="107"/>
      <c r="K222" s="35"/>
      <c r="L222" s="35"/>
      <c r="M222" s="38"/>
      <c r="N222" s="207"/>
      <c r="O222" s="208"/>
      <c r="P222" s="62"/>
      <c r="Q222" s="62"/>
      <c r="R222" s="62"/>
      <c r="S222" s="62"/>
      <c r="T222" s="62"/>
      <c r="U222" s="62"/>
      <c r="V222" s="62"/>
      <c r="W222" s="62"/>
      <c r="X222" s="63"/>
      <c r="Y222" s="33"/>
      <c r="Z222" s="33"/>
      <c r="AA222" s="33"/>
      <c r="AB222" s="33"/>
      <c r="AC222" s="33"/>
      <c r="AD222" s="33"/>
      <c r="AE222" s="33"/>
      <c r="AT222" s="17" t="s">
        <v>178</v>
      </c>
      <c r="AU222" s="17" t="s">
        <v>89</v>
      </c>
    </row>
    <row r="223" spans="1:65" s="13" customFormat="1">
      <c r="B223" s="210"/>
      <c r="C223" s="211"/>
      <c r="D223" s="205" t="s">
        <v>181</v>
      </c>
      <c r="E223" s="212" t="s">
        <v>20</v>
      </c>
      <c r="F223" s="213" t="s">
        <v>343</v>
      </c>
      <c r="G223" s="211"/>
      <c r="H223" s="214">
        <v>27.05</v>
      </c>
      <c r="I223" s="215"/>
      <c r="J223" s="215"/>
      <c r="K223" s="211"/>
      <c r="L223" s="211"/>
      <c r="M223" s="216"/>
      <c r="N223" s="217"/>
      <c r="O223" s="218"/>
      <c r="P223" s="218"/>
      <c r="Q223" s="218"/>
      <c r="R223" s="218"/>
      <c r="S223" s="218"/>
      <c r="T223" s="218"/>
      <c r="U223" s="218"/>
      <c r="V223" s="218"/>
      <c r="W223" s="218"/>
      <c r="X223" s="219"/>
      <c r="AT223" s="220" t="s">
        <v>181</v>
      </c>
      <c r="AU223" s="220" t="s">
        <v>89</v>
      </c>
      <c r="AV223" s="13" t="s">
        <v>89</v>
      </c>
      <c r="AW223" s="13" t="s">
        <v>5</v>
      </c>
      <c r="AX223" s="13" t="s">
        <v>79</v>
      </c>
      <c r="AY223" s="220" t="s">
        <v>168</v>
      </c>
    </row>
    <row r="224" spans="1:65" s="13" customFormat="1">
      <c r="B224" s="210"/>
      <c r="C224" s="211"/>
      <c r="D224" s="205" t="s">
        <v>181</v>
      </c>
      <c r="E224" s="212" t="s">
        <v>20</v>
      </c>
      <c r="F224" s="213" t="s">
        <v>344</v>
      </c>
      <c r="G224" s="211"/>
      <c r="H224" s="214">
        <v>30</v>
      </c>
      <c r="I224" s="215"/>
      <c r="J224" s="215"/>
      <c r="K224" s="211"/>
      <c r="L224" s="211"/>
      <c r="M224" s="216"/>
      <c r="N224" s="217"/>
      <c r="O224" s="218"/>
      <c r="P224" s="218"/>
      <c r="Q224" s="218"/>
      <c r="R224" s="218"/>
      <c r="S224" s="218"/>
      <c r="T224" s="218"/>
      <c r="U224" s="218"/>
      <c r="V224" s="218"/>
      <c r="W224" s="218"/>
      <c r="X224" s="219"/>
      <c r="AT224" s="220" t="s">
        <v>181</v>
      </c>
      <c r="AU224" s="220" t="s">
        <v>89</v>
      </c>
      <c r="AV224" s="13" t="s">
        <v>89</v>
      </c>
      <c r="AW224" s="13" t="s">
        <v>5</v>
      </c>
      <c r="AX224" s="13" t="s">
        <v>79</v>
      </c>
      <c r="AY224" s="220" t="s">
        <v>168</v>
      </c>
    </row>
    <row r="225" spans="1:65" s="13" customFormat="1">
      <c r="B225" s="210"/>
      <c r="C225" s="211"/>
      <c r="D225" s="205" t="s">
        <v>181</v>
      </c>
      <c r="E225" s="211"/>
      <c r="F225" s="213" t="s">
        <v>350</v>
      </c>
      <c r="G225" s="211"/>
      <c r="H225" s="214">
        <v>65.608000000000004</v>
      </c>
      <c r="I225" s="215"/>
      <c r="J225" s="215"/>
      <c r="K225" s="211"/>
      <c r="L225" s="211"/>
      <c r="M225" s="216"/>
      <c r="N225" s="217"/>
      <c r="O225" s="218"/>
      <c r="P225" s="218"/>
      <c r="Q225" s="218"/>
      <c r="R225" s="218"/>
      <c r="S225" s="218"/>
      <c r="T225" s="218"/>
      <c r="U225" s="218"/>
      <c r="V225" s="218"/>
      <c r="W225" s="218"/>
      <c r="X225" s="219"/>
      <c r="AT225" s="220" t="s">
        <v>181</v>
      </c>
      <c r="AU225" s="220" t="s">
        <v>89</v>
      </c>
      <c r="AV225" s="13" t="s">
        <v>89</v>
      </c>
      <c r="AW225" s="13" t="s">
        <v>4</v>
      </c>
      <c r="AX225" s="13" t="s">
        <v>87</v>
      </c>
      <c r="AY225" s="220" t="s">
        <v>168</v>
      </c>
    </row>
    <row r="226" spans="1:65" s="2" customFormat="1" ht="24" customHeight="1">
      <c r="A226" s="33"/>
      <c r="B226" s="34"/>
      <c r="C226" s="191" t="s">
        <v>351</v>
      </c>
      <c r="D226" s="191" t="s">
        <v>171</v>
      </c>
      <c r="E226" s="192" t="s">
        <v>352</v>
      </c>
      <c r="F226" s="193" t="s">
        <v>353</v>
      </c>
      <c r="G226" s="194" t="s">
        <v>278</v>
      </c>
      <c r="H226" s="195">
        <v>88.194000000000003</v>
      </c>
      <c r="I226" s="196"/>
      <c r="J226" s="196"/>
      <c r="K226" s="197">
        <f>ROUND(P226*H226,2)</f>
        <v>0</v>
      </c>
      <c r="L226" s="193" t="s">
        <v>175</v>
      </c>
      <c r="M226" s="38"/>
      <c r="N226" s="198"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191</v>
      </c>
      <c r="AT226" s="203" t="s">
        <v>171</v>
      </c>
      <c r="AU226" s="203" t="s">
        <v>89</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191</v>
      </c>
      <c r="BM226" s="203" t="s">
        <v>354</v>
      </c>
    </row>
    <row r="227" spans="1:65" s="2" customFormat="1" ht="29.25">
      <c r="A227" s="33"/>
      <c r="B227" s="34"/>
      <c r="C227" s="35"/>
      <c r="D227" s="205" t="s">
        <v>178</v>
      </c>
      <c r="E227" s="35"/>
      <c r="F227" s="206" t="s">
        <v>355</v>
      </c>
      <c r="G227" s="35"/>
      <c r="H227" s="35"/>
      <c r="I227" s="107"/>
      <c r="J227" s="107"/>
      <c r="K227" s="35"/>
      <c r="L227" s="35"/>
      <c r="M227" s="38"/>
      <c r="N227" s="207"/>
      <c r="O227" s="208"/>
      <c r="P227" s="62"/>
      <c r="Q227" s="62"/>
      <c r="R227" s="62"/>
      <c r="S227" s="62"/>
      <c r="T227" s="62"/>
      <c r="U227" s="62"/>
      <c r="V227" s="62"/>
      <c r="W227" s="62"/>
      <c r="X227" s="63"/>
      <c r="Y227" s="33"/>
      <c r="Z227" s="33"/>
      <c r="AA227" s="33"/>
      <c r="AB227" s="33"/>
      <c r="AC227" s="33"/>
      <c r="AD227" s="33"/>
      <c r="AE227" s="33"/>
      <c r="AT227" s="17" t="s">
        <v>178</v>
      </c>
      <c r="AU227" s="17" t="s">
        <v>89</v>
      </c>
    </row>
    <row r="228" spans="1:65" s="2" customFormat="1" ht="87.75">
      <c r="A228" s="33"/>
      <c r="B228" s="34"/>
      <c r="C228" s="35"/>
      <c r="D228" s="205" t="s">
        <v>231</v>
      </c>
      <c r="E228" s="35"/>
      <c r="F228" s="209" t="s">
        <v>356</v>
      </c>
      <c r="G228" s="35"/>
      <c r="H228" s="35"/>
      <c r="I228" s="107"/>
      <c r="J228" s="107"/>
      <c r="K228" s="35"/>
      <c r="L228" s="35"/>
      <c r="M228" s="38"/>
      <c r="N228" s="207"/>
      <c r="O228" s="208"/>
      <c r="P228" s="62"/>
      <c r="Q228" s="62"/>
      <c r="R228" s="62"/>
      <c r="S228" s="62"/>
      <c r="T228" s="62"/>
      <c r="U228" s="62"/>
      <c r="V228" s="62"/>
      <c r="W228" s="62"/>
      <c r="X228" s="63"/>
      <c r="Y228" s="33"/>
      <c r="Z228" s="33"/>
      <c r="AA228" s="33"/>
      <c r="AB228" s="33"/>
      <c r="AC228" s="33"/>
      <c r="AD228" s="33"/>
      <c r="AE228" s="33"/>
      <c r="AT228" s="17" t="s">
        <v>231</v>
      </c>
      <c r="AU228" s="17" t="s">
        <v>89</v>
      </c>
    </row>
    <row r="229" spans="1:65" s="13" customFormat="1">
      <c r="B229" s="210"/>
      <c r="C229" s="211"/>
      <c r="D229" s="205" t="s">
        <v>181</v>
      </c>
      <c r="E229" s="212" t="s">
        <v>20</v>
      </c>
      <c r="F229" s="213" t="s">
        <v>357</v>
      </c>
      <c r="G229" s="211"/>
      <c r="H229" s="214">
        <v>16.25</v>
      </c>
      <c r="I229" s="215"/>
      <c r="J229" s="215"/>
      <c r="K229" s="211"/>
      <c r="L229" s="211"/>
      <c r="M229" s="216"/>
      <c r="N229" s="217"/>
      <c r="O229" s="218"/>
      <c r="P229" s="218"/>
      <c r="Q229" s="218"/>
      <c r="R229" s="218"/>
      <c r="S229" s="218"/>
      <c r="T229" s="218"/>
      <c r="U229" s="218"/>
      <c r="V229" s="218"/>
      <c r="W229" s="218"/>
      <c r="X229" s="219"/>
      <c r="AT229" s="220" t="s">
        <v>181</v>
      </c>
      <c r="AU229" s="220" t="s">
        <v>89</v>
      </c>
      <c r="AV229" s="13" t="s">
        <v>89</v>
      </c>
      <c r="AW229" s="13" t="s">
        <v>5</v>
      </c>
      <c r="AX229" s="13" t="s">
        <v>79</v>
      </c>
      <c r="AY229" s="220" t="s">
        <v>168</v>
      </c>
    </row>
    <row r="230" spans="1:65" s="13" customFormat="1">
      <c r="B230" s="210"/>
      <c r="C230" s="211"/>
      <c r="D230" s="205" t="s">
        <v>181</v>
      </c>
      <c r="E230" s="212" t="s">
        <v>20</v>
      </c>
      <c r="F230" s="213" t="s">
        <v>358</v>
      </c>
      <c r="G230" s="211"/>
      <c r="H230" s="214">
        <v>25</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359</v>
      </c>
      <c r="G231" s="211"/>
      <c r="H231" s="214">
        <v>16.943999999999999</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13" customFormat="1">
      <c r="B232" s="210"/>
      <c r="C232" s="211"/>
      <c r="D232" s="205" t="s">
        <v>181</v>
      </c>
      <c r="E232" s="212" t="s">
        <v>20</v>
      </c>
      <c r="F232" s="213" t="s">
        <v>344</v>
      </c>
      <c r="G232" s="211"/>
      <c r="H232" s="214">
        <v>30</v>
      </c>
      <c r="I232" s="215"/>
      <c r="J232" s="215"/>
      <c r="K232" s="211"/>
      <c r="L232" s="211"/>
      <c r="M232" s="216"/>
      <c r="N232" s="217"/>
      <c r="O232" s="218"/>
      <c r="P232" s="218"/>
      <c r="Q232" s="218"/>
      <c r="R232" s="218"/>
      <c r="S232" s="218"/>
      <c r="T232" s="218"/>
      <c r="U232" s="218"/>
      <c r="V232" s="218"/>
      <c r="W232" s="218"/>
      <c r="X232" s="219"/>
      <c r="AT232" s="220" t="s">
        <v>181</v>
      </c>
      <c r="AU232" s="220" t="s">
        <v>89</v>
      </c>
      <c r="AV232" s="13" t="s">
        <v>89</v>
      </c>
      <c r="AW232" s="13" t="s">
        <v>5</v>
      </c>
      <c r="AX232" s="13" t="s">
        <v>79</v>
      </c>
      <c r="AY232" s="220" t="s">
        <v>168</v>
      </c>
    </row>
    <row r="233" spans="1:65" s="2" customFormat="1" ht="24" customHeight="1">
      <c r="A233" s="33"/>
      <c r="B233" s="34"/>
      <c r="C233" s="191" t="s">
        <v>360</v>
      </c>
      <c r="D233" s="191" t="s">
        <v>171</v>
      </c>
      <c r="E233" s="192" t="s">
        <v>361</v>
      </c>
      <c r="F233" s="193" t="s">
        <v>362</v>
      </c>
      <c r="G233" s="194" t="s">
        <v>255</v>
      </c>
      <c r="H233" s="195">
        <v>11.736000000000001</v>
      </c>
      <c r="I233" s="196"/>
      <c r="J233" s="196"/>
      <c r="K233" s="197">
        <f>ROUND(P233*H233,2)</f>
        <v>0</v>
      </c>
      <c r="L233" s="193" t="s">
        <v>175</v>
      </c>
      <c r="M233" s="38"/>
      <c r="N233" s="198" t="s">
        <v>20</v>
      </c>
      <c r="O233" s="199" t="s">
        <v>48</v>
      </c>
      <c r="P233" s="200">
        <f>I233+J233</f>
        <v>0</v>
      </c>
      <c r="Q233" s="200">
        <f>ROUND(I233*H233,2)</f>
        <v>0</v>
      </c>
      <c r="R233" s="200">
        <f>ROUND(J233*H233,2)</f>
        <v>0</v>
      </c>
      <c r="S233" s="62"/>
      <c r="T233" s="201">
        <f>S233*H233</f>
        <v>0</v>
      </c>
      <c r="U233" s="201">
        <v>2.16</v>
      </c>
      <c r="V233" s="201">
        <f>U233*H233</f>
        <v>25.349760000000003</v>
      </c>
      <c r="W233" s="201">
        <v>0</v>
      </c>
      <c r="X233" s="202">
        <f>W233*H233</f>
        <v>0</v>
      </c>
      <c r="Y233" s="33"/>
      <c r="Z233" s="33"/>
      <c r="AA233" s="33"/>
      <c r="AB233" s="33"/>
      <c r="AC233" s="33"/>
      <c r="AD233" s="33"/>
      <c r="AE233" s="33"/>
      <c r="AR233" s="203" t="s">
        <v>191</v>
      </c>
      <c r="AT233" s="203" t="s">
        <v>171</v>
      </c>
      <c r="AU233" s="203" t="s">
        <v>89</v>
      </c>
      <c r="AY233" s="17" t="s">
        <v>168</v>
      </c>
      <c r="BE233" s="204">
        <f>IF(O233="základní",K233,0)</f>
        <v>0</v>
      </c>
      <c r="BF233" s="204">
        <f>IF(O233="snížená",K233,0)</f>
        <v>0</v>
      </c>
      <c r="BG233" s="204">
        <f>IF(O233="zákl. přenesená",K233,0)</f>
        <v>0</v>
      </c>
      <c r="BH233" s="204">
        <f>IF(O233="sníž. přenesená",K233,0)</f>
        <v>0</v>
      </c>
      <c r="BI233" s="204">
        <f>IF(O233="nulová",K233,0)</f>
        <v>0</v>
      </c>
      <c r="BJ233" s="17" t="s">
        <v>87</v>
      </c>
      <c r="BK233" s="204">
        <f>ROUND(P233*H233,2)</f>
        <v>0</v>
      </c>
      <c r="BL233" s="17" t="s">
        <v>191</v>
      </c>
      <c r="BM233" s="203" t="s">
        <v>363</v>
      </c>
    </row>
    <row r="234" spans="1:65" s="2" customFormat="1" ht="19.5">
      <c r="A234" s="33"/>
      <c r="B234" s="34"/>
      <c r="C234" s="35"/>
      <c r="D234" s="205" t="s">
        <v>178</v>
      </c>
      <c r="E234" s="35"/>
      <c r="F234" s="206" t="s">
        <v>364</v>
      </c>
      <c r="G234" s="35"/>
      <c r="H234" s="35"/>
      <c r="I234" s="107"/>
      <c r="J234" s="107"/>
      <c r="K234" s="35"/>
      <c r="L234" s="35"/>
      <c r="M234" s="38"/>
      <c r="N234" s="207"/>
      <c r="O234" s="208"/>
      <c r="P234" s="62"/>
      <c r="Q234" s="62"/>
      <c r="R234" s="62"/>
      <c r="S234" s="62"/>
      <c r="T234" s="62"/>
      <c r="U234" s="62"/>
      <c r="V234" s="62"/>
      <c r="W234" s="62"/>
      <c r="X234" s="63"/>
      <c r="Y234" s="33"/>
      <c r="Z234" s="33"/>
      <c r="AA234" s="33"/>
      <c r="AB234" s="33"/>
      <c r="AC234" s="33"/>
      <c r="AD234" s="33"/>
      <c r="AE234" s="33"/>
      <c r="AT234" s="17" t="s">
        <v>178</v>
      </c>
      <c r="AU234" s="17" t="s">
        <v>89</v>
      </c>
    </row>
    <row r="235" spans="1:65" s="2" customFormat="1" ht="68.25">
      <c r="A235" s="33"/>
      <c r="B235" s="34"/>
      <c r="C235" s="35"/>
      <c r="D235" s="205" t="s">
        <v>231</v>
      </c>
      <c r="E235" s="35"/>
      <c r="F235" s="209" t="s">
        <v>365</v>
      </c>
      <c r="G235" s="35"/>
      <c r="H235" s="35"/>
      <c r="I235" s="107"/>
      <c r="J235" s="107"/>
      <c r="K235" s="35"/>
      <c r="L235" s="35"/>
      <c r="M235" s="38"/>
      <c r="N235" s="207"/>
      <c r="O235" s="208"/>
      <c r="P235" s="62"/>
      <c r="Q235" s="62"/>
      <c r="R235" s="62"/>
      <c r="S235" s="62"/>
      <c r="T235" s="62"/>
      <c r="U235" s="62"/>
      <c r="V235" s="62"/>
      <c r="W235" s="62"/>
      <c r="X235" s="63"/>
      <c r="Y235" s="33"/>
      <c r="Z235" s="33"/>
      <c r="AA235" s="33"/>
      <c r="AB235" s="33"/>
      <c r="AC235" s="33"/>
      <c r="AD235" s="33"/>
      <c r="AE235" s="33"/>
      <c r="AT235" s="17" t="s">
        <v>231</v>
      </c>
      <c r="AU235" s="17" t="s">
        <v>89</v>
      </c>
    </row>
    <row r="236" spans="1:65" s="13" customFormat="1">
      <c r="B236" s="210"/>
      <c r="C236" s="211"/>
      <c r="D236" s="205" t="s">
        <v>181</v>
      </c>
      <c r="E236" s="212" t="s">
        <v>20</v>
      </c>
      <c r="F236" s="213" t="s">
        <v>366</v>
      </c>
      <c r="G236" s="211"/>
      <c r="H236" s="214">
        <v>4.2359999999999998</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79</v>
      </c>
      <c r="AY236" s="220" t="s">
        <v>168</v>
      </c>
    </row>
    <row r="237" spans="1:65" s="13" customFormat="1">
      <c r="B237" s="210"/>
      <c r="C237" s="211"/>
      <c r="D237" s="205" t="s">
        <v>181</v>
      </c>
      <c r="E237" s="212" t="s">
        <v>20</v>
      </c>
      <c r="F237" s="213" t="s">
        <v>367</v>
      </c>
      <c r="G237" s="211"/>
      <c r="H237" s="214">
        <v>7.5</v>
      </c>
      <c r="I237" s="215"/>
      <c r="J237" s="215"/>
      <c r="K237" s="211"/>
      <c r="L237" s="211"/>
      <c r="M237" s="216"/>
      <c r="N237" s="217"/>
      <c r="O237" s="218"/>
      <c r="P237" s="218"/>
      <c r="Q237" s="218"/>
      <c r="R237" s="218"/>
      <c r="S237" s="218"/>
      <c r="T237" s="218"/>
      <c r="U237" s="218"/>
      <c r="V237" s="218"/>
      <c r="W237" s="218"/>
      <c r="X237" s="219"/>
      <c r="AT237" s="220" t="s">
        <v>181</v>
      </c>
      <c r="AU237" s="220" t="s">
        <v>89</v>
      </c>
      <c r="AV237" s="13" t="s">
        <v>89</v>
      </c>
      <c r="AW237" s="13" t="s">
        <v>5</v>
      </c>
      <c r="AX237" s="13" t="s">
        <v>79</v>
      </c>
      <c r="AY237" s="220" t="s">
        <v>168</v>
      </c>
    </row>
    <row r="238" spans="1:65" s="2" customFormat="1" ht="24" customHeight="1">
      <c r="A238" s="33"/>
      <c r="B238" s="34"/>
      <c r="C238" s="191" t="s">
        <v>8</v>
      </c>
      <c r="D238" s="191" t="s">
        <v>171</v>
      </c>
      <c r="E238" s="192" t="s">
        <v>368</v>
      </c>
      <c r="F238" s="193" t="s">
        <v>369</v>
      </c>
      <c r="G238" s="194" t="s">
        <v>255</v>
      </c>
      <c r="H238" s="195">
        <v>13.986000000000001</v>
      </c>
      <c r="I238" s="196"/>
      <c r="J238" s="196"/>
      <c r="K238" s="197">
        <f>ROUND(P238*H238,2)</f>
        <v>0</v>
      </c>
      <c r="L238" s="193" t="s">
        <v>175</v>
      </c>
      <c r="M238" s="38"/>
      <c r="N238" s="198" t="s">
        <v>20</v>
      </c>
      <c r="O238" s="199" t="s">
        <v>48</v>
      </c>
      <c r="P238" s="200">
        <f>I238+J238</f>
        <v>0</v>
      </c>
      <c r="Q238" s="200">
        <f>ROUND(I238*H238,2)</f>
        <v>0</v>
      </c>
      <c r="R238" s="200">
        <f>ROUND(J238*H238,2)</f>
        <v>0</v>
      </c>
      <c r="S238" s="62"/>
      <c r="T238" s="201">
        <f>S238*H238</f>
        <v>0</v>
      </c>
      <c r="U238" s="201">
        <v>2.16</v>
      </c>
      <c r="V238" s="201">
        <f>U238*H238</f>
        <v>30.209760000000003</v>
      </c>
      <c r="W238" s="201">
        <v>0</v>
      </c>
      <c r="X238" s="202">
        <f>W238*H238</f>
        <v>0</v>
      </c>
      <c r="Y238" s="33"/>
      <c r="Z238" s="33"/>
      <c r="AA238" s="33"/>
      <c r="AB238" s="33"/>
      <c r="AC238" s="33"/>
      <c r="AD238" s="33"/>
      <c r="AE238" s="33"/>
      <c r="AR238" s="203" t="s">
        <v>191</v>
      </c>
      <c r="AT238" s="203" t="s">
        <v>171</v>
      </c>
      <c r="AU238" s="203" t="s">
        <v>89</v>
      </c>
      <c r="AY238" s="17" t="s">
        <v>168</v>
      </c>
      <c r="BE238" s="204">
        <f>IF(O238="základní",K238,0)</f>
        <v>0</v>
      </c>
      <c r="BF238" s="204">
        <f>IF(O238="snížená",K238,0)</f>
        <v>0</v>
      </c>
      <c r="BG238" s="204">
        <f>IF(O238="zákl. přenesená",K238,0)</f>
        <v>0</v>
      </c>
      <c r="BH238" s="204">
        <f>IF(O238="sníž. přenesená",K238,0)</f>
        <v>0</v>
      </c>
      <c r="BI238" s="204">
        <f>IF(O238="nulová",K238,0)</f>
        <v>0</v>
      </c>
      <c r="BJ238" s="17" t="s">
        <v>87</v>
      </c>
      <c r="BK238" s="204">
        <f>ROUND(P238*H238,2)</f>
        <v>0</v>
      </c>
      <c r="BL238" s="17" t="s">
        <v>191</v>
      </c>
      <c r="BM238" s="203" t="s">
        <v>370</v>
      </c>
    </row>
    <row r="239" spans="1:65" s="2" customFormat="1" ht="19.5">
      <c r="A239" s="33"/>
      <c r="B239" s="34"/>
      <c r="C239" s="35"/>
      <c r="D239" s="205" t="s">
        <v>178</v>
      </c>
      <c r="E239" s="35"/>
      <c r="F239" s="206" t="s">
        <v>371</v>
      </c>
      <c r="G239" s="35"/>
      <c r="H239" s="35"/>
      <c r="I239" s="107"/>
      <c r="J239" s="107"/>
      <c r="K239" s="35"/>
      <c r="L239" s="35"/>
      <c r="M239" s="38"/>
      <c r="N239" s="207"/>
      <c r="O239" s="208"/>
      <c r="P239" s="62"/>
      <c r="Q239" s="62"/>
      <c r="R239" s="62"/>
      <c r="S239" s="62"/>
      <c r="T239" s="62"/>
      <c r="U239" s="62"/>
      <c r="V239" s="62"/>
      <c r="W239" s="62"/>
      <c r="X239" s="63"/>
      <c r="Y239" s="33"/>
      <c r="Z239" s="33"/>
      <c r="AA239" s="33"/>
      <c r="AB239" s="33"/>
      <c r="AC239" s="33"/>
      <c r="AD239" s="33"/>
      <c r="AE239" s="33"/>
      <c r="AT239" s="17" t="s">
        <v>178</v>
      </c>
      <c r="AU239" s="17" t="s">
        <v>89</v>
      </c>
    </row>
    <row r="240" spans="1:65" s="2" customFormat="1" ht="68.25">
      <c r="A240" s="33"/>
      <c r="B240" s="34"/>
      <c r="C240" s="35"/>
      <c r="D240" s="205" t="s">
        <v>231</v>
      </c>
      <c r="E240" s="35"/>
      <c r="F240" s="209" t="s">
        <v>365</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231</v>
      </c>
      <c r="AU240" s="17" t="s">
        <v>89</v>
      </c>
    </row>
    <row r="241" spans="1:65" s="13" customFormat="1">
      <c r="B241" s="210"/>
      <c r="C241" s="211"/>
      <c r="D241" s="205" t="s">
        <v>181</v>
      </c>
      <c r="E241" s="212" t="s">
        <v>20</v>
      </c>
      <c r="F241" s="213" t="s">
        <v>366</v>
      </c>
      <c r="G241" s="211"/>
      <c r="H241" s="214">
        <v>4.2359999999999998</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5</v>
      </c>
      <c r="AX241" s="13" t="s">
        <v>79</v>
      </c>
      <c r="AY241" s="220" t="s">
        <v>168</v>
      </c>
    </row>
    <row r="242" spans="1:65" s="13" customFormat="1">
      <c r="B242" s="210"/>
      <c r="C242" s="211"/>
      <c r="D242" s="205" t="s">
        <v>181</v>
      </c>
      <c r="E242" s="212" t="s">
        <v>20</v>
      </c>
      <c r="F242" s="213" t="s">
        <v>372</v>
      </c>
      <c r="G242" s="211"/>
      <c r="H242" s="214">
        <v>2.25</v>
      </c>
      <c r="I242" s="215"/>
      <c r="J242" s="215"/>
      <c r="K242" s="211"/>
      <c r="L242" s="211"/>
      <c r="M242" s="216"/>
      <c r="N242" s="217"/>
      <c r="O242" s="218"/>
      <c r="P242" s="218"/>
      <c r="Q242" s="218"/>
      <c r="R242" s="218"/>
      <c r="S242" s="218"/>
      <c r="T242" s="218"/>
      <c r="U242" s="218"/>
      <c r="V242" s="218"/>
      <c r="W242" s="218"/>
      <c r="X242" s="219"/>
      <c r="AT242" s="220" t="s">
        <v>181</v>
      </c>
      <c r="AU242" s="220" t="s">
        <v>89</v>
      </c>
      <c r="AV242" s="13" t="s">
        <v>89</v>
      </c>
      <c r="AW242" s="13" t="s">
        <v>5</v>
      </c>
      <c r="AX242" s="13" t="s">
        <v>79</v>
      </c>
      <c r="AY242" s="220" t="s">
        <v>168</v>
      </c>
    </row>
    <row r="243" spans="1:65" s="13" customFormat="1">
      <c r="B243" s="210"/>
      <c r="C243" s="211"/>
      <c r="D243" s="205" t="s">
        <v>181</v>
      </c>
      <c r="E243" s="212" t="s">
        <v>20</v>
      </c>
      <c r="F243" s="213" t="s">
        <v>367</v>
      </c>
      <c r="G243" s="211"/>
      <c r="H243" s="214">
        <v>7.5</v>
      </c>
      <c r="I243" s="215"/>
      <c r="J243" s="215"/>
      <c r="K243" s="211"/>
      <c r="L243" s="211"/>
      <c r="M243" s="216"/>
      <c r="N243" s="217"/>
      <c r="O243" s="218"/>
      <c r="P243" s="218"/>
      <c r="Q243" s="218"/>
      <c r="R243" s="218"/>
      <c r="S243" s="218"/>
      <c r="T243" s="218"/>
      <c r="U243" s="218"/>
      <c r="V243" s="218"/>
      <c r="W243" s="218"/>
      <c r="X243" s="219"/>
      <c r="AT243" s="220" t="s">
        <v>181</v>
      </c>
      <c r="AU243" s="220" t="s">
        <v>89</v>
      </c>
      <c r="AV243" s="13" t="s">
        <v>89</v>
      </c>
      <c r="AW243" s="13" t="s">
        <v>5</v>
      </c>
      <c r="AX243" s="13" t="s">
        <v>79</v>
      </c>
      <c r="AY243" s="220" t="s">
        <v>168</v>
      </c>
    </row>
    <row r="244" spans="1:65" s="2" customFormat="1" ht="24" customHeight="1">
      <c r="A244" s="33"/>
      <c r="B244" s="34"/>
      <c r="C244" s="191" t="s">
        <v>373</v>
      </c>
      <c r="D244" s="191" t="s">
        <v>171</v>
      </c>
      <c r="E244" s="192" t="s">
        <v>374</v>
      </c>
      <c r="F244" s="193" t="s">
        <v>375</v>
      </c>
      <c r="G244" s="194" t="s">
        <v>255</v>
      </c>
      <c r="H244" s="195">
        <v>2.1179999999999999</v>
      </c>
      <c r="I244" s="196"/>
      <c r="J244" s="196"/>
      <c r="K244" s="197">
        <f>ROUND(P244*H244,2)</f>
        <v>0</v>
      </c>
      <c r="L244" s="193" t="s">
        <v>175</v>
      </c>
      <c r="M244" s="38"/>
      <c r="N244" s="198" t="s">
        <v>20</v>
      </c>
      <c r="O244" s="199" t="s">
        <v>48</v>
      </c>
      <c r="P244" s="200">
        <f>I244+J244</f>
        <v>0</v>
      </c>
      <c r="Q244" s="200">
        <f>ROUND(I244*H244,2)</f>
        <v>0</v>
      </c>
      <c r="R244" s="200">
        <f>ROUND(J244*H244,2)</f>
        <v>0</v>
      </c>
      <c r="S244" s="62"/>
      <c r="T244" s="201">
        <f>S244*H244</f>
        <v>0</v>
      </c>
      <c r="U244" s="201">
        <v>1.98</v>
      </c>
      <c r="V244" s="201">
        <f>U244*H244</f>
        <v>4.1936399999999994</v>
      </c>
      <c r="W244" s="201">
        <v>0</v>
      </c>
      <c r="X244" s="202">
        <f>W244*H244</f>
        <v>0</v>
      </c>
      <c r="Y244" s="33"/>
      <c r="Z244" s="33"/>
      <c r="AA244" s="33"/>
      <c r="AB244" s="33"/>
      <c r="AC244" s="33"/>
      <c r="AD244" s="33"/>
      <c r="AE244" s="33"/>
      <c r="AR244" s="203" t="s">
        <v>191</v>
      </c>
      <c r="AT244" s="203" t="s">
        <v>171</v>
      </c>
      <c r="AU244" s="203" t="s">
        <v>89</v>
      </c>
      <c r="AY244" s="17" t="s">
        <v>168</v>
      </c>
      <c r="BE244" s="204">
        <f>IF(O244="základní",K244,0)</f>
        <v>0</v>
      </c>
      <c r="BF244" s="204">
        <f>IF(O244="snížená",K244,0)</f>
        <v>0</v>
      </c>
      <c r="BG244" s="204">
        <f>IF(O244="zákl. přenesená",K244,0)</f>
        <v>0</v>
      </c>
      <c r="BH244" s="204">
        <f>IF(O244="sníž. přenesená",K244,0)</f>
        <v>0</v>
      </c>
      <c r="BI244" s="204">
        <f>IF(O244="nulová",K244,0)</f>
        <v>0</v>
      </c>
      <c r="BJ244" s="17" t="s">
        <v>87</v>
      </c>
      <c r="BK244" s="204">
        <f>ROUND(P244*H244,2)</f>
        <v>0</v>
      </c>
      <c r="BL244" s="17" t="s">
        <v>191</v>
      </c>
      <c r="BM244" s="203" t="s">
        <v>376</v>
      </c>
    </row>
    <row r="245" spans="1:65" s="2" customFormat="1" ht="19.5">
      <c r="A245" s="33"/>
      <c r="B245" s="34"/>
      <c r="C245" s="35"/>
      <c r="D245" s="205" t="s">
        <v>178</v>
      </c>
      <c r="E245" s="35"/>
      <c r="F245" s="206" t="s">
        <v>377</v>
      </c>
      <c r="G245" s="35"/>
      <c r="H245" s="35"/>
      <c r="I245" s="107"/>
      <c r="J245" s="107"/>
      <c r="K245" s="35"/>
      <c r="L245" s="35"/>
      <c r="M245" s="38"/>
      <c r="N245" s="207"/>
      <c r="O245" s="208"/>
      <c r="P245" s="62"/>
      <c r="Q245" s="62"/>
      <c r="R245" s="62"/>
      <c r="S245" s="62"/>
      <c r="T245" s="62"/>
      <c r="U245" s="62"/>
      <c r="V245" s="62"/>
      <c r="W245" s="62"/>
      <c r="X245" s="63"/>
      <c r="Y245" s="33"/>
      <c r="Z245" s="33"/>
      <c r="AA245" s="33"/>
      <c r="AB245" s="33"/>
      <c r="AC245" s="33"/>
      <c r="AD245" s="33"/>
      <c r="AE245" s="33"/>
      <c r="AT245" s="17" t="s">
        <v>178</v>
      </c>
      <c r="AU245" s="17" t="s">
        <v>89</v>
      </c>
    </row>
    <row r="246" spans="1:65" s="2" customFormat="1" ht="68.25">
      <c r="A246" s="33"/>
      <c r="B246" s="34"/>
      <c r="C246" s="35"/>
      <c r="D246" s="205" t="s">
        <v>231</v>
      </c>
      <c r="E246" s="35"/>
      <c r="F246" s="209" t="s">
        <v>365</v>
      </c>
      <c r="G246" s="35"/>
      <c r="H246" s="35"/>
      <c r="I246" s="107"/>
      <c r="J246" s="107"/>
      <c r="K246" s="35"/>
      <c r="L246" s="35"/>
      <c r="M246" s="38"/>
      <c r="N246" s="207"/>
      <c r="O246" s="208"/>
      <c r="P246" s="62"/>
      <c r="Q246" s="62"/>
      <c r="R246" s="62"/>
      <c r="S246" s="62"/>
      <c r="T246" s="62"/>
      <c r="U246" s="62"/>
      <c r="V246" s="62"/>
      <c r="W246" s="62"/>
      <c r="X246" s="63"/>
      <c r="Y246" s="33"/>
      <c r="Z246" s="33"/>
      <c r="AA246" s="33"/>
      <c r="AB246" s="33"/>
      <c r="AC246" s="33"/>
      <c r="AD246" s="33"/>
      <c r="AE246" s="33"/>
      <c r="AT246" s="17" t="s">
        <v>231</v>
      </c>
      <c r="AU246" s="17" t="s">
        <v>89</v>
      </c>
    </row>
    <row r="247" spans="1:65" s="13" customFormat="1">
      <c r="B247" s="210"/>
      <c r="C247" s="211"/>
      <c r="D247" s="205" t="s">
        <v>181</v>
      </c>
      <c r="E247" s="212" t="s">
        <v>20</v>
      </c>
      <c r="F247" s="213" t="s">
        <v>378</v>
      </c>
      <c r="G247" s="211"/>
      <c r="H247" s="214">
        <v>2.1179999999999999</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5</v>
      </c>
      <c r="AX247" s="13" t="s">
        <v>79</v>
      </c>
      <c r="AY247" s="220" t="s">
        <v>168</v>
      </c>
    </row>
    <row r="248" spans="1:65" s="2" customFormat="1" ht="24" customHeight="1">
      <c r="A248" s="33"/>
      <c r="B248" s="34"/>
      <c r="C248" s="191" t="s">
        <v>379</v>
      </c>
      <c r="D248" s="191" t="s">
        <v>171</v>
      </c>
      <c r="E248" s="192" t="s">
        <v>380</v>
      </c>
      <c r="F248" s="193" t="s">
        <v>381</v>
      </c>
      <c r="G248" s="194" t="s">
        <v>255</v>
      </c>
      <c r="H248" s="195">
        <v>14.364000000000001</v>
      </c>
      <c r="I248" s="196"/>
      <c r="J248" s="196"/>
      <c r="K248" s="197">
        <f>ROUND(P248*H248,2)</f>
        <v>0</v>
      </c>
      <c r="L248" s="193" t="s">
        <v>175</v>
      </c>
      <c r="M248" s="38"/>
      <c r="N248" s="198" t="s">
        <v>20</v>
      </c>
      <c r="O248" s="199" t="s">
        <v>48</v>
      </c>
      <c r="P248" s="200">
        <f>I248+J248</f>
        <v>0</v>
      </c>
      <c r="Q248" s="200">
        <f>ROUND(I248*H248,2)</f>
        <v>0</v>
      </c>
      <c r="R248" s="200">
        <f>ROUND(J248*H248,2)</f>
        <v>0</v>
      </c>
      <c r="S248" s="62"/>
      <c r="T248" s="201">
        <f>S248*H248</f>
        <v>0</v>
      </c>
      <c r="U248" s="201">
        <v>2.45329</v>
      </c>
      <c r="V248" s="201">
        <f>U248*H248</f>
        <v>35.239057559999999</v>
      </c>
      <c r="W248" s="201">
        <v>0</v>
      </c>
      <c r="X248" s="202">
        <f>W248*H248</f>
        <v>0</v>
      </c>
      <c r="Y248" s="33"/>
      <c r="Z248" s="33"/>
      <c r="AA248" s="33"/>
      <c r="AB248" s="33"/>
      <c r="AC248" s="33"/>
      <c r="AD248" s="33"/>
      <c r="AE248" s="33"/>
      <c r="AR248" s="203" t="s">
        <v>191</v>
      </c>
      <c r="AT248" s="203" t="s">
        <v>171</v>
      </c>
      <c r="AU248" s="203" t="s">
        <v>89</v>
      </c>
      <c r="AY248" s="17" t="s">
        <v>168</v>
      </c>
      <c r="BE248" s="204">
        <f>IF(O248="základní",K248,0)</f>
        <v>0</v>
      </c>
      <c r="BF248" s="204">
        <f>IF(O248="snížená",K248,0)</f>
        <v>0</v>
      </c>
      <c r="BG248" s="204">
        <f>IF(O248="zákl. přenesená",K248,0)</f>
        <v>0</v>
      </c>
      <c r="BH248" s="204">
        <f>IF(O248="sníž. přenesená",K248,0)</f>
        <v>0</v>
      </c>
      <c r="BI248" s="204">
        <f>IF(O248="nulová",K248,0)</f>
        <v>0</v>
      </c>
      <c r="BJ248" s="17" t="s">
        <v>87</v>
      </c>
      <c r="BK248" s="204">
        <f>ROUND(P248*H248,2)</f>
        <v>0</v>
      </c>
      <c r="BL248" s="17" t="s">
        <v>191</v>
      </c>
      <c r="BM248" s="203" t="s">
        <v>382</v>
      </c>
    </row>
    <row r="249" spans="1:65" s="2" customFormat="1" ht="19.5">
      <c r="A249" s="33"/>
      <c r="B249" s="34"/>
      <c r="C249" s="35"/>
      <c r="D249" s="205" t="s">
        <v>178</v>
      </c>
      <c r="E249" s="35"/>
      <c r="F249" s="206" t="s">
        <v>383</v>
      </c>
      <c r="G249" s="35"/>
      <c r="H249" s="35"/>
      <c r="I249" s="107"/>
      <c r="J249" s="107"/>
      <c r="K249" s="35"/>
      <c r="L249" s="35"/>
      <c r="M249" s="38"/>
      <c r="N249" s="207"/>
      <c r="O249" s="208"/>
      <c r="P249" s="62"/>
      <c r="Q249" s="62"/>
      <c r="R249" s="62"/>
      <c r="S249" s="62"/>
      <c r="T249" s="62"/>
      <c r="U249" s="62"/>
      <c r="V249" s="62"/>
      <c r="W249" s="62"/>
      <c r="X249" s="63"/>
      <c r="Y249" s="33"/>
      <c r="Z249" s="33"/>
      <c r="AA249" s="33"/>
      <c r="AB249" s="33"/>
      <c r="AC249" s="33"/>
      <c r="AD249" s="33"/>
      <c r="AE249" s="33"/>
      <c r="AT249" s="17" t="s">
        <v>178</v>
      </c>
      <c r="AU249" s="17" t="s">
        <v>89</v>
      </c>
    </row>
    <row r="250" spans="1:65" s="2" customFormat="1" ht="146.25">
      <c r="A250" s="33"/>
      <c r="B250" s="34"/>
      <c r="C250" s="35"/>
      <c r="D250" s="205" t="s">
        <v>231</v>
      </c>
      <c r="E250" s="35"/>
      <c r="F250" s="209" t="s">
        <v>384</v>
      </c>
      <c r="G250" s="35"/>
      <c r="H250" s="35"/>
      <c r="I250" s="107"/>
      <c r="J250" s="107"/>
      <c r="K250" s="35"/>
      <c r="L250" s="35"/>
      <c r="M250" s="38"/>
      <c r="N250" s="207"/>
      <c r="O250" s="208"/>
      <c r="P250" s="62"/>
      <c r="Q250" s="62"/>
      <c r="R250" s="62"/>
      <c r="S250" s="62"/>
      <c r="T250" s="62"/>
      <c r="U250" s="62"/>
      <c r="V250" s="62"/>
      <c r="W250" s="62"/>
      <c r="X250" s="63"/>
      <c r="Y250" s="33"/>
      <c r="Z250" s="33"/>
      <c r="AA250" s="33"/>
      <c r="AB250" s="33"/>
      <c r="AC250" s="33"/>
      <c r="AD250" s="33"/>
      <c r="AE250" s="33"/>
      <c r="AT250" s="17" t="s">
        <v>231</v>
      </c>
      <c r="AU250" s="17" t="s">
        <v>89</v>
      </c>
    </row>
    <row r="251" spans="1:65" s="13" customFormat="1">
      <c r="B251" s="210"/>
      <c r="C251" s="211"/>
      <c r="D251" s="205" t="s">
        <v>181</v>
      </c>
      <c r="E251" s="212" t="s">
        <v>20</v>
      </c>
      <c r="F251" s="213" t="s">
        <v>385</v>
      </c>
      <c r="G251" s="211"/>
      <c r="H251" s="214">
        <v>4.0579999999999998</v>
      </c>
      <c r="I251" s="215"/>
      <c r="J251" s="215"/>
      <c r="K251" s="211"/>
      <c r="L251" s="211"/>
      <c r="M251" s="216"/>
      <c r="N251" s="217"/>
      <c r="O251" s="218"/>
      <c r="P251" s="218"/>
      <c r="Q251" s="218"/>
      <c r="R251" s="218"/>
      <c r="S251" s="218"/>
      <c r="T251" s="218"/>
      <c r="U251" s="218"/>
      <c r="V251" s="218"/>
      <c r="W251" s="218"/>
      <c r="X251" s="219"/>
      <c r="AT251" s="220" t="s">
        <v>181</v>
      </c>
      <c r="AU251" s="220" t="s">
        <v>89</v>
      </c>
      <c r="AV251" s="13" t="s">
        <v>89</v>
      </c>
      <c r="AW251" s="13" t="s">
        <v>5</v>
      </c>
      <c r="AX251" s="13" t="s">
        <v>79</v>
      </c>
      <c r="AY251" s="220" t="s">
        <v>168</v>
      </c>
    </row>
    <row r="252" spans="1:65" s="13" customFormat="1">
      <c r="B252" s="210"/>
      <c r="C252" s="211"/>
      <c r="D252" s="205" t="s">
        <v>181</v>
      </c>
      <c r="E252" s="212" t="s">
        <v>20</v>
      </c>
      <c r="F252" s="213" t="s">
        <v>386</v>
      </c>
      <c r="G252" s="211"/>
      <c r="H252" s="214">
        <v>9</v>
      </c>
      <c r="I252" s="215"/>
      <c r="J252" s="215"/>
      <c r="K252" s="211"/>
      <c r="L252" s="211"/>
      <c r="M252" s="216"/>
      <c r="N252" s="217"/>
      <c r="O252" s="218"/>
      <c r="P252" s="218"/>
      <c r="Q252" s="218"/>
      <c r="R252" s="218"/>
      <c r="S252" s="218"/>
      <c r="T252" s="218"/>
      <c r="U252" s="218"/>
      <c r="V252" s="218"/>
      <c r="W252" s="218"/>
      <c r="X252" s="219"/>
      <c r="AT252" s="220" t="s">
        <v>181</v>
      </c>
      <c r="AU252" s="220" t="s">
        <v>89</v>
      </c>
      <c r="AV252" s="13" t="s">
        <v>89</v>
      </c>
      <c r="AW252" s="13" t="s">
        <v>5</v>
      </c>
      <c r="AX252" s="13" t="s">
        <v>79</v>
      </c>
      <c r="AY252" s="220" t="s">
        <v>168</v>
      </c>
    </row>
    <row r="253" spans="1:65" s="13" customFormat="1">
      <c r="B253" s="210"/>
      <c r="C253" s="211"/>
      <c r="D253" s="205" t="s">
        <v>181</v>
      </c>
      <c r="E253" s="211"/>
      <c r="F253" s="213" t="s">
        <v>387</v>
      </c>
      <c r="G253" s="211"/>
      <c r="H253" s="214">
        <v>14.364000000000001</v>
      </c>
      <c r="I253" s="215"/>
      <c r="J253" s="215"/>
      <c r="K253" s="211"/>
      <c r="L253" s="211"/>
      <c r="M253" s="216"/>
      <c r="N253" s="217"/>
      <c r="O253" s="218"/>
      <c r="P253" s="218"/>
      <c r="Q253" s="218"/>
      <c r="R253" s="218"/>
      <c r="S253" s="218"/>
      <c r="T253" s="218"/>
      <c r="U253" s="218"/>
      <c r="V253" s="218"/>
      <c r="W253" s="218"/>
      <c r="X253" s="219"/>
      <c r="AT253" s="220" t="s">
        <v>181</v>
      </c>
      <c r="AU253" s="220" t="s">
        <v>89</v>
      </c>
      <c r="AV253" s="13" t="s">
        <v>89</v>
      </c>
      <c r="AW253" s="13" t="s">
        <v>4</v>
      </c>
      <c r="AX253" s="13" t="s">
        <v>87</v>
      </c>
      <c r="AY253" s="220" t="s">
        <v>168</v>
      </c>
    </row>
    <row r="254" spans="1:65" s="2" customFormat="1" ht="24" customHeight="1">
      <c r="A254" s="33"/>
      <c r="B254" s="34"/>
      <c r="C254" s="191" t="s">
        <v>388</v>
      </c>
      <c r="D254" s="191" t="s">
        <v>171</v>
      </c>
      <c r="E254" s="192" t="s">
        <v>389</v>
      </c>
      <c r="F254" s="193" t="s">
        <v>390</v>
      </c>
      <c r="G254" s="194" t="s">
        <v>322</v>
      </c>
      <c r="H254" s="195">
        <v>1.0369999999999999</v>
      </c>
      <c r="I254" s="196"/>
      <c r="J254" s="196"/>
      <c r="K254" s="197">
        <f>ROUND(P254*H254,2)</f>
        <v>0</v>
      </c>
      <c r="L254" s="193" t="s">
        <v>175</v>
      </c>
      <c r="M254" s="38"/>
      <c r="N254" s="198" t="s">
        <v>20</v>
      </c>
      <c r="O254" s="199" t="s">
        <v>48</v>
      </c>
      <c r="P254" s="200">
        <f>I254+J254</f>
        <v>0</v>
      </c>
      <c r="Q254" s="200">
        <f>ROUND(I254*H254,2)</f>
        <v>0</v>
      </c>
      <c r="R254" s="200">
        <f>ROUND(J254*H254,2)</f>
        <v>0</v>
      </c>
      <c r="S254" s="62"/>
      <c r="T254" s="201">
        <f>S254*H254</f>
        <v>0</v>
      </c>
      <c r="U254" s="201">
        <v>1.06277</v>
      </c>
      <c r="V254" s="201">
        <f>U254*H254</f>
        <v>1.10209249</v>
      </c>
      <c r="W254" s="201">
        <v>0</v>
      </c>
      <c r="X254" s="202">
        <f>W254*H254</f>
        <v>0</v>
      </c>
      <c r="Y254" s="33"/>
      <c r="Z254" s="33"/>
      <c r="AA254" s="33"/>
      <c r="AB254" s="33"/>
      <c r="AC254" s="33"/>
      <c r="AD254" s="33"/>
      <c r="AE254" s="33"/>
      <c r="AR254" s="203" t="s">
        <v>191</v>
      </c>
      <c r="AT254" s="203" t="s">
        <v>171</v>
      </c>
      <c r="AU254" s="203" t="s">
        <v>89</v>
      </c>
      <c r="AY254" s="17" t="s">
        <v>168</v>
      </c>
      <c r="BE254" s="204">
        <f>IF(O254="základní",K254,0)</f>
        <v>0</v>
      </c>
      <c r="BF254" s="204">
        <f>IF(O254="snížená",K254,0)</f>
        <v>0</v>
      </c>
      <c r="BG254" s="204">
        <f>IF(O254="zákl. přenesená",K254,0)</f>
        <v>0</v>
      </c>
      <c r="BH254" s="204">
        <f>IF(O254="sníž. přenesená",K254,0)</f>
        <v>0</v>
      </c>
      <c r="BI254" s="204">
        <f>IF(O254="nulová",K254,0)</f>
        <v>0</v>
      </c>
      <c r="BJ254" s="17" t="s">
        <v>87</v>
      </c>
      <c r="BK254" s="204">
        <f>ROUND(P254*H254,2)</f>
        <v>0</v>
      </c>
      <c r="BL254" s="17" t="s">
        <v>191</v>
      </c>
      <c r="BM254" s="203" t="s">
        <v>391</v>
      </c>
    </row>
    <row r="255" spans="1:65" s="2" customFormat="1">
      <c r="A255" s="33"/>
      <c r="B255" s="34"/>
      <c r="C255" s="35"/>
      <c r="D255" s="205" t="s">
        <v>178</v>
      </c>
      <c r="E255" s="35"/>
      <c r="F255" s="206" t="s">
        <v>392</v>
      </c>
      <c r="G255" s="35"/>
      <c r="H255" s="35"/>
      <c r="I255" s="107"/>
      <c r="J255" s="107"/>
      <c r="K255" s="35"/>
      <c r="L255" s="35"/>
      <c r="M255" s="38"/>
      <c r="N255" s="207"/>
      <c r="O255" s="208"/>
      <c r="P255" s="62"/>
      <c r="Q255" s="62"/>
      <c r="R255" s="62"/>
      <c r="S255" s="62"/>
      <c r="T255" s="62"/>
      <c r="U255" s="62"/>
      <c r="V255" s="62"/>
      <c r="W255" s="62"/>
      <c r="X255" s="63"/>
      <c r="Y255" s="33"/>
      <c r="Z255" s="33"/>
      <c r="AA255" s="33"/>
      <c r="AB255" s="33"/>
      <c r="AC255" s="33"/>
      <c r="AD255" s="33"/>
      <c r="AE255" s="33"/>
      <c r="AT255" s="17" t="s">
        <v>178</v>
      </c>
      <c r="AU255" s="17" t="s">
        <v>89</v>
      </c>
    </row>
    <row r="256" spans="1:65" s="2" customFormat="1" ht="39">
      <c r="A256" s="33"/>
      <c r="B256" s="34"/>
      <c r="C256" s="35"/>
      <c r="D256" s="205" t="s">
        <v>231</v>
      </c>
      <c r="E256" s="35"/>
      <c r="F256" s="209" t="s">
        <v>393</v>
      </c>
      <c r="G256" s="35"/>
      <c r="H256" s="35"/>
      <c r="I256" s="107"/>
      <c r="J256" s="107"/>
      <c r="K256" s="35"/>
      <c r="L256" s="35"/>
      <c r="M256" s="38"/>
      <c r="N256" s="207"/>
      <c r="O256" s="208"/>
      <c r="P256" s="62"/>
      <c r="Q256" s="62"/>
      <c r="R256" s="62"/>
      <c r="S256" s="62"/>
      <c r="T256" s="62"/>
      <c r="U256" s="62"/>
      <c r="V256" s="62"/>
      <c r="W256" s="62"/>
      <c r="X256" s="63"/>
      <c r="Y256" s="33"/>
      <c r="Z256" s="33"/>
      <c r="AA256" s="33"/>
      <c r="AB256" s="33"/>
      <c r="AC256" s="33"/>
      <c r="AD256" s="33"/>
      <c r="AE256" s="33"/>
      <c r="AT256" s="17" t="s">
        <v>231</v>
      </c>
      <c r="AU256" s="17" t="s">
        <v>89</v>
      </c>
    </row>
    <row r="257" spans="1:65" s="13" customFormat="1">
      <c r="B257" s="210"/>
      <c r="C257" s="211"/>
      <c r="D257" s="205" t="s">
        <v>181</v>
      </c>
      <c r="E257" s="212" t="s">
        <v>20</v>
      </c>
      <c r="F257" s="213" t="s">
        <v>394</v>
      </c>
      <c r="G257" s="211"/>
      <c r="H257" s="214">
        <v>0.214</v>
      </c>
      <c r="I257" s="215"/>
      <c r="J257" s="215"/>
      <c r="K257" s="211"/>
      <c r="L257" s="211"/>
      <c r="M257" s="216"/>
      <c r="N257" s="217"/>
      <c r="O257" s="218"/>
      <c r="P257" s="218"/>
      <c r="Q257" s="218"/>
      <c r="R257" s="218"/>
      <c r="S257" s="218"/>
      <c r="T257" s="218"/>
      <c r="U257" s="218"/>
      <c r="V257" s="218"/>
      <c r="W257" s="218"/>
      <c r="X257" s="219"/>
      <c r="AT257" s="220" t="s">
        <v>181</v>
      </c>
      <c r="AU257" s="220" t="s">
        <v>89</v>
      </c>
      <c r="AV257" s="13" t="s">
        <v>89</v>
      </c>
      <c r="AW257" s="13" t="s">
        <v>5</v>
      </c>
      <c r="AX257" s="13" t="s">
        <v>79</v>
      </c>
      <c r="AY257" s="220" t="s">
        <v>168</v>
      </c>
    </row>
    <row r="258" spans="1:65" s="13" customFormat="1">
      <c r="B258" s="210"/>
      <c r="C258" s="211"/>
      <c r="D258" s="205" t="s">
        <v>181</v>
      </c>
      <c r="E258" s="212" t="s">
        <v>20</v>
      </c>
      <c r="F258" s="213" t="s">
        <v>395</v>
      </c>
      <c r="G258" s="211"/>
      <c r="H258" s="214">
        <v>0.23699999999999999</v>
      </c>
      <c r="I258" s="215"/>
      <c r="J258" s="215"/>
      <c r="K258" s="211"/>
      <c r="L258" s="211"/>
      <c r="M258" s="216"/>
      <c r="N258" s="217"/>
      <c r="O258" s="218"/>
      <c r="P258" s="218"/>
      <c r="Q258" s="218"/>
      <c r="R258" s="218"/>
      <c r="S258" s="218"/>
      <c r="T258" s="218"/>
      <c r="U258" s="218"/>
      <c r="V258" s="218"/>
      <c r="W258" s="218"/>
      <c r="X258" s="219"/>
      <c r="AT258" s="220" t="s">
        <v>181</v>
      </c>
      <c r="AU258" s="220" t="s">
        <v>89</v>
      </c>
      <c r="AV258" s="13" t="s">
        <v>89</v>
      </c>
      <c r="AW258" s="13" t="s">
        <v>5</v>
      </c>
      <c r="AX258" s="13" t="s">
        <v>79</v>
      </c>
      <c r="AY258" s="220" t="s">
        <v>168</v>
      </c>
    </row>
    <row r="259" spans="1:65" s="13" customFormat="1">
      <c r="B259" s="210"/>
      <c r="C259" s="211"/>
      <c r="D259" s="205" t="s">
        <v>181</v>
      </c>
      <c r="E259" s="211"/>
      <c r="F259" s="213" t="s">
        <v>396</v>
      </c>
      <c r="G259" s="211"/>
      <c r="H259" s="214">
        <v>1.0369999999999999</v>
      </c>
      <c r="I259" s="215"/>
      <c r="J259" s="215"/>
      <c r="K259" s="211"/>
      <c r="L259" s="211"/>
      <c r="M259" s="216"/>
      <c r="N259" s="217"/>
      <c r="O259" s="218"/>
      <c r="P259" s="218"/>
      <c r="Q259" s="218"/>
      <c r="R259" s="218"/>
      <c r="S259" s="218"/>
      <c r="T259" s="218"/>
      <c r="U259" s="218"/>
      <c r="V259" s="218"/>
      <c r="W259" s="218"/>
      <c r="X259" s="219"/>
      <c r="AT259" s="220" t="s">
        <v>181</v>
      </c>
      <c r="AU259" s="220" t="s">
        <v>89</v>
      </c>
      <c r="AV259" s="13" t="s">
        <v>89</v>
      </c>
      <c r="AW259" s="13" t="s">
        <v>4</v>
      </c>
      <c r="AX259" s="13" t="s">
        <v>87</v>
      </c>
      <c r="AY259" s="220" t="s">
        <v>168</v>
      </c>
    </row>
    <row r="260" spans="1:65" s="2" customFormat="1" ht="24" customHeight="1">
      <c r="A260" s="33"/>
      <c r="B260" s="34"/>
      <c r="C260" s="191" t="s">
        <v>397</v>
      </c>
      <c r="D260" s="191" t="s">
        <v>171</v>
      </c>
      <c r="E260" s="192" t="s">
        <v>398</v>
      </c>
      <c r="F260" s="193" t="s">
        <v>399</v>
      </c>
      <c r="G260" s="194" t="s">
        <v>255</v>
      </c>
      <c r="H260" s="195">
        <v>29.631</v>
      </c>
      <c r="I260" s="196"/>
      <c r="J260" s="196"/>
      <c r="K260" s="197">
        <f>ROUND(P260*H260,2)</f>
        <v>0</v>
      </c>
      <c r="L260" s="193" t="s">
        <v>175</v>
      </c>
      <c r="M260" s="38"/>
      <c r="N260" s="198" t="s">
        <v>20</v>
      </c>
      <c r="O260" s="199" t="s">
        <v>48</v>
      </c>
      <c r="P260" s="200">
        <f>I260+J260</f>
        <v>0</v>
      </c>
      <c r="Q260" s="200">
        <f>ROUND(I260*H260,2)</f>
        <v>0</v>
      </c>
      <c r="R260" s="200">
        <f>ROUND(J260*H260,2)</f>
        <v>0</v>
      </c>
      <c r="S260" s="62"/>
      <c r="T260" s="201">
        <f>S260*H260</f>
        <v>0</v>
      </c>
      <c r="U260" s="201">
        <v>2.45329</v>
      </c>
      <c r="V260" s="201">
        <f>U260*H260</f>
        <v>72.693435989999998</v>
      </c>
      <c r="W260" s="201">
        <v>0</v>
      </c>
      <c r="X260" s="202">
        <f>W260*H260</f>
        <v>0</v>
      </c>
      <c r="Y260" s="33"/>
      <c r="Z260" s="33"/>
      <c r="AA260" s="33"/>
      <c r="AB260" s="33"/>
      <c r="AC260" s="33"/>
      <c r="AD260" s="33"/>
      <c r="AE260" s="33"/>
      <c r="AR260" s="203" t="s">
        <v>191</v>
      </c>
      <c r="AT260" s="203" t="s">
        <v>171</v>
      </c>
      <c r="AU260" s="203" t="s">
        <v>89</v>
      </c>
      <c r="AY260" s="17" t="s">
        <v>168</v>
      </c>
      <c r="BE260" s="204">
        <f>IF(O260="základní",K260,0)</f>
        <v>0</v>
      </c>
      <c r="BF260" s="204">
        <f>IF(O260="snížená",K260,0)</f>
        <v>0</v>
      </c>
      <c r="BG260" s="204">
        <f>IF(O260="zákl. přenesená",K260,0)</f>
        <v>0</v>
      </c>
      <c r="BH260" s="204">
        <f>IF(O260="sníž. přenesená",K260,0)</f>
        <v>0</v>
      </c>
      <c r="BI260" s="204">
        <f>IF(O260="nulová",K260,0)</f>
        <v>0</v>
      </c>
      <c r="BJ260" s="17" t="s">
        <v>87</v>
      </c>
      <c r="BK260" s="204">
        <f>ROUND(P260*H260,2)</f>
        <v>0</v>
      </c>
      <c r="BL260" s="17" t="s">
        <v>191</v>
      </c>
      <c r="BM260" s="203" t="s">
        <v>400</v>
      </c>
    </row>
    <row r="261" spans="1:65" s="2" customFormat="1" ht="19.5">
      <c r="A261" s="33"/>
      <c r="B261" s="34"/>
      <c r="C261" s="35"/>
      <c r="D261" s="205" t="s">
        <v>178</v>
      </c>
      <c r="E261" s="35"/>
      <c r="F261" s="206" t="s">
        <v>401</v>
      </c>
      <c r="G261" s="35"/>
      <c r="H261" s="35"/>
      <c r="I261" s="107"/>
      <c r="J261" s="107"/>
      <c r="K261" s="35"/>
      <c r="L261" s="35"/>
      <c r="M261" s="38"/>
      <c r="N261" s="207"/>
      <c r="O261" s="208"/>
      <c r="P261" s="62"/>
      <c r="Q261" s="62"/>
      <c r="R261" s="62"/>
      <c r="S261" s="62"/>
      <c r="T261" s="62"/>
      <c r="U261" s="62"/>
      <c r="V261" s="62"/>
      <c r="W261" s="62"/>
      <c r="X261" s="63"/>
      <c r="Y261" s="33"/>
      <c r="Z261" s="33"/>
      <c r="AA261" s="33"/>
      <c r="AB261" s="33"/>
      <c r="AC261" s="33"/>
      <c r="AD261" s="33"/>
      <c r="AE261" s="33"/>
      <c r="AT261" s="17" t="s">
        <v>178</v>
      </c>
      <c r="AU261" s="17" t="s">
        <v>89</v>
      </c>
    </row>
    <row r="262" spans="1:65" s="2" customFormat="1" ht="146.25">
      <c r="A262" s="33"/>
      <c r="B262" s="34"/>
      <c r="C262" s="35"/>
      <c r="D262" s="205" t="s">
        <v>231</v>
      </c>
      <c r="E262" s="35"/>
      <c r="F262" s="209" t="s">
        <v>384</v>
      </c>
      <c r="G262" s="35"/>
      <c r="H262" s="35"/>
      <c r="I262" s="107"/>
      <c r="J262" s="107"/>
      <c r="K262" s="35"/>
      <c r="L262" s="35"/>
      <c r="M262" s="38"/>
      <c r="N262" s="207"/>
      <c r="O262" s="208"/>
      <c r="P262" s="62"/>
      <c r="Q262" s="62"/>
      <c r="R262" s="62"/>
      <c r="S262" s="62"/>
      <c r="T262" s="62"/>
      <c r="U262" s="62"/>
      <c r="V262" s="62"/>
      <c r="W262" s="62"/>
      <c r="X262" s="63"/>
      <c r="Y262" s="33"/>
      <c r="Z262" s="33"/>
      <c r="AA262" s="33"/>
      <c r="AB262" s="33"/>
      <c r="AC262" s="33"/>
      <c r="AD262" s="33"/>
      <c r="AE262" s="33"/>
      <c r="AT262" s="17" t="s">
        <v>231</v>
      </c>
      <c r="AU262" s="17" t="s">
        <v>89</v>
      </c>
    </row>
    <row r="263" spans="1:65" s="13" customFormat="1">
      <c r="B263" s="210"/>
      <c r="C263" s="211"/>
      <c r="D263" s="205" t="s">
        <v>181</v>
      </c>
      <c r="E263" s="212" t="s">
        <v>20</v>
      </c>
      <c r="F263" s="213" t="s">
        <v>402</v>
      </c>
      <c r="G263" s="211"/>
      <c r="H263" s="214">
        <v>10.5</v>
      </c>
      <c r="I263" s="215"/>
      <c r="J263" s="215"/>
      <c r="K263" s="211"/>
      <c r="L263" s="211"/>
      <c r="M263" s="216"/>
      <c r="N263" s="217"/>
      <c r="O263" s="218"/>
      <c r="P263" s="218"/>
      <c r="Q263" s="218"/>
      <c r="R263" s="218"/>
      <c r="S263" s="218"/>
      <c r="T263" s="218"/>
      <c r="U263" s="218"/>
      <c r="V263" s="218"/>
      <c r="W263" s="218"/>
      <c r="X263" s="219"/>
      <c r="AT263" s="220" t="s">
        <v>181</v>
      </c>
      <c r="AU263" s="220" t="s">
        <v>89</v>
      </c>
      <c r="AV263" s="13" t="s">
        <v>89</v>
      </c>
      <c r="AW263" s="13" t="s">
        <v>5</v>
      </c>
      <c r="AX263" s="13" t="s">
        <v>79</v>
      </c>
      <c r="AY263" s="220" t="s">
        <v>168</v>
      </c>
    </row>
    <row r="264" spans="1:65" s="13" customFormat="1">
      <c r="B264" s="210"/>
      <c r="C264" s="211"/>
      <c r="D264" s="205" t="s">
        <v>181</v>
      </c>
      <c r="E264" s="212" t="s">
        <v>20</v>
      </c>
      <c r="F264" s="213" t="s">
        <v>403</v>
      </c>
      <c r="G264" s="211"/>
      <c r="H264" s="214">
        <v>10.5</v>
      </c>
      <c r="I264" s="215"/>
      <c r="J264" s="215"/>
      <c r="K264" s="211"/>
      <c r="L264" s="211"/>
      <c r="M264" s="216"/>
      <c r="N264" s="217"/>
      <c r="O264" s="218"/>
      <c r="P264" s="218"/>
      <c r="Q264" s="218"/>
      <c r="R264" s="218"/>
      <c r="S264" s="218"/>
      <c r="T264" s="218"/>
      <c r="U264" s="218"/>
      <c r="V264" s="218"/>
      <c r="W264" s="218"/>
      <c r="X264" s="219"/>
      <c r="AT264" s="220" t="s">
        <v>181</v>
      </c>
      <c r="AU264" s="220" t="s">
        <v>89</v>
      </c>
      <c r="AV264" s="13" t="s">
        <v>89</v>
      </c>
      <c r="AW264" s="13" t="s">
        <v>5</v>
      </c>
      <c r="AX264" s="13" t="s">
        <v>79</v>
      </c>
      <c r="AY264" s="220" t="s">
        <v>168</v>
      </c>
    </row>
    <row r="265" spans="1:65" s="13" customFormat="1">
      <c r="B265" s="210"/>
      <c r="C265" s="211"/>
      <c r="D265" s="205" t="s">
        <v>181</v>
      </c>
      <c r="E265" s="212" t="s">
        <v>20</v>
      </c>
      <c r="F265" s="213" t="s">
        <v>404</v>
      </c>
      <c r="G265" s="211"/>
      <c r="H265" s="214">
        <v>4.766</v>
      </c>
      <c r="I265" s="215"/>
      <c r="J265" s="215"/>
      <c r="K265" s="211"/>
      <c r="L265" s="211"/>
      <c r="M265" s="216"/>
      <c r="N265" s="217"/>
      <c r="O265" s="218"/>
      <c r="P265" s="218"/>
      <c r="Q265" s="218"/>
      <c r="R265" s="218"/>
      <c r="S265" s="218"/>
      <c r="T265" s="218"/>
      <c r="U265" s="218"/>
      <c r="V265" s="218"/>
      <c r="W265" s="218"/>
      <c r="X265" s="219"/>
      <c r="AT265" s="220" t="s">
        <v>181</v>
      </c>
      <c r="AU265" s="220" t="s">
        <v>89</v>
      </c>
      <c r="AV265" s="13" t="s">
        <v>89</v>
      </c>
      <c r="AW265" s="13" t="s">
        <v>5</v>
      </c>
      <c r="AX265" s="13" t="s">
        <v>79</v>
      </c>
      <c r="AY265" s="220" t="s">
        <v>168</v>
      </c>
    </row>
    <row r="266" spans="1:65" s="13" customFormat="1">
      <c r="B266" s="210"/>
      <c r="C266" s="211"/>
      <c r="D266" s="205" t="s">
        <v>181</v>
      </c>
      <c r="E266" s="211"/>
      <c r="F266" s="213" t="s">
        <v>405</v>
      </c>
      <c r="G266" s="211"/>
      <c r="H266" s="214">
        <v>29.631</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4</v>
      </c>
      <c r="AX266" s="13" t="s">
        <v>87</v>
      </c>
      <c r="AY266" s="220" t="s">
        <v>168</v>
      </c>
    </row>
    <row r="267" spans="1:65" s="2" customFormat="1" ht="24" customHeight="1">
      <c r="A267" s="33"/>
      <c r="B267" s="34"/>
      <c r="C267" s="191" t="s">
        <v>406</v>
      </c>
      <c r="D267" s="191" t="s">
        <v>171</v>
      </c>
      <c r="E267" s="192" t="s">
        <v>407</v>
      </c>
      <c r="F267" s="193" t="s">
        <v>408</v>
      </c>
      <c r="G267" s="194" t="s">
        <v>278</v>
      </c>
      <c r="H267" s="195">
        <v>54.061999999999998</v>
      </c>
      <c r="I267" s="196"/>
      <c r="J267" s="196"/>
      <c r="K267" s="197">
        <f>ROUND(P267*H267,2)</f>
        <v>0</v>
      </c>
      <c r="L267" s="193" t="s">
        <v>175</v>
      </c>
      <c r="M267" s="38"/>
      <c r="N267" s="198" t="s">
        <v>20</v>
      </c>
      <c r="O267" s="199" t="s">
        <v>48</v>
      </c>
      <c r="P267" s="200">
        <f>I267+J267</f>
        <v>0</v>
      </c>
      <c r="Q267" s="200">
        <f>ROUND(I267*H267,2)</f>
        <v>0</v>
      </c>
      <c r="R267" s="200">
        <f>ROUND(J267*H267,2)</f>
        <v>0</v>
      </c>
      <c r="S267" s="62"/>
      <c r="T267" s="201">
        <f>S267*H267</f>
        <v>0</v>
      </c>
      <c r="U267" s="201">
        <v>2.6900000000000001E-3</v>
      </c>
      <c r="V267" s="201">
        <f>U267*H267</f>
        <v>0.14542678000000001</v>
      </c>
      <c r="W267" s="201">
        <v>0</v>
      </c>
      <c r="X267" s="202">
        <f>W267*H267</f>
        <v>0</v>
      </c>
      <c r="Y267" s="33"/>
      <c r="Z267" s="33"/>
      <c r="AA267" s="33"/>
      <c r="AB267" s="33"/>
      <c r="AC267" s="33"/>
      <c r="AD267" s="33"/>
      <c r="AE267" s="33"/>
      <c r="AR267" s="203" t="s">
        <v>191</v>
      </c>
      <c r="AT267" s="203" t="s">
        <v>171</v>
      </c>
      <c r="AU267" s="203" t="s">
        <v>89</v>
      </c>
      <c r="AY267" s="17" t="s">
        <v>168</v>
      </c>
      <c r="BE267" s="204">
        <f>IF(O267="základní",K267,0)</f>
        <v>0</v>
      </c>
      <c r="BF267" s="204">
        <f>IF(O267="snížená",K267,0)</f>
        <v>0</v>
      </c>
      <c r="BG267" s="204">
        <f>IF(O267="zákl. přenesená",K267,0)</f>
        <v>0</v>
      </c>
      <c r="BH267" s="204">
        <f>IF(O267="sníž. přenesená",K267,0)</f>
        <v>0</v>
      </c>
      <c r="BI267" s="204">
        <f>IF(O267="nulová",K267,0)</f>
        <v>0</v>
      </c>
      <c r="BJ267" s="17" t="s">
        <v>87</v>
      </c>
      <c r="BK267" s="204">
        <f>ROUND(P267*H267,2)</f>
        <v>0</v>
      </c>
      <c r="BL267" s="17" t="s">
        <v>191</v>
      </c>
      <c r="BM267" s="203" t="s">
        <v>409</v>
      </c>
    </row>
    <row r="268" spans="1:65" s="2" customFormat="1">
      <c r="A268" s="33"/>
      <c r="B268" s="34"/>
      <c r="C268" s="35"/>
      <c r="D268" s="205" t="s">
        <v>178</v>
      </c>
      <c r="E268" s="35"/>
      <c r="F268" s="206" t="s">
        <v>410</v>
      </c>
      <c r="G268" s="35"/>
      <c r="H268" s="35"/>
      <c r="I268" s="107"/>
      <c r="J268" s="107"/>
      <c r="K268" s="35"/>
      <c r="L268" s="35"/>
      <c r="M268" s="38"/>
      <c r="N268" s="207"/>
      <c r="O268" s="208"/>
      <c r="P268" s="62"/>
      <c r="Q268" s="62"/>
      <c r="R268" s="62"/>
      <c r="S268" s="62"/>
      <c r="T268" s="62"/>
      <c r="U268" s="62"/>
      <c r="V268" s="62"/>
      <c r="W268" s="62"/>
      <c r="X268" s="63"/>
      <c r="Y268" s="33"/>
      <c r="Z268" s="33"/>
      <c r="AA268" s="33"/>
      <c r="AB268" s="33"/>
      <c r="AC268" s="33"/>
      <c r="AD268" s="33"/>
      <c r="AE268" s="33"/>
      <c r="AT268" s="17" t="s">
        <v>178</v>
      </c>
      <c r="AU268" s="17" t="s">
        <v>89</v>
      </c>
    </row>
    <row r="269" spans="1:65" s="2" customFormat="1" ht="58.5">
      <c r="A269" s="33"/>
      <c r="B269" s="34"/>
      <c r="C269" s="35"/>
      <c r="D269" s="205" t="s">
        <v>231</v>
      </c>
      <c r="E269" s="35"/>
      <c r="F269" s="209" t="s">
        <v>411</v>
      </c>
      <c r="G269" s="35"/>
      <c r="H269" s="35"/>
      <c r="I269" s="107"/>
      <c r="J269" s="107"/>
      <c r="K269" s="35"/>
      <c r="L269" s="35"/>
      <c r="M269" s="38"/>
      <c r="N269" s="207"/>
      <c r="O269" s="208"/>
      <c r="P269" s="62"/>
      <c r="Q269" s="62"/>
      <c r="R269" s="62"/>
      <c r="S269" s="62"/>
      <c r="T269" s="62"/>
      <c r="U269" s="62"/>
      <c r="V269" s="62"/>
      <c r="W269" s="62"/>
      <c r="X269" s="63"/>
      <c r="Y269" s="33"/>
      <c r="Z269" s="33"/>
      <c r="AA269" s="33"/>
      <c r="AB269" s="33"/>
      <c r="AC269" s="33"/>
      <c r="AD269" s="33"/>
      <c r="AE269" s="33"/>
      <c r="AT269" s="17" t="s">
        <v>231</v>
      </c>
      <c r="AU269" s="17" t="s">
        <v>89</v>
      </c>
    </row>
    <row r="270" spans="1:65" s="13" customFormat="1">
      <c r="B270" s="210"/>
      <c r="C270" s="211"/>
      <c r="D270" s="205" t="s">
        <v>181</v>
      </c>
      <c r="E270" s="212" t="s">
        <v>20</v>
      </c>
      <c r="F270" s="213" t="s">
        <v>412</v>
      </c>
      <c r="G270" s="211"/>
      <c r="H270" s="214">
        <v>17.5</v>
      </c>
      <c r="I270" s="215"/>
      <c r="J270" s="215"/>
      <c r="K270" s="211"/>
      <c r="L270" s="211"/>
      <c r="M270" s="216"/>
      <c r="N270" s="217"/>
      <c r="O270" s="218"/>
      <c r="P270" s="218"/>
      <c r="Q270" s="218"/>
      <c r="R270" s="218"/>
      <c r="S270" s="218"/>
      <c r="T270" s="218"/>
      <c r="U270" s="218"/>
      <c r="V270" s="218"/>
      <c r="W270" s="218"/>
      <c r="X270" s="219"/>
      <c r="AT270" s="220" t="s">
        <v>181</v>
      </c>
      <c r="AU270" s="220" t="s">
        <v>89</v>
      </c>
      <c r="AV270" s="13" t="s">
        <v>89</v>
      </c>
      <c r="AW270" s="13" t="s">
        <v>5</v>
      </c>
      <c r="AX270" s="13" t="s">
        <v>79</v>
      </c>
      <c r="AY270" s="220" t="s">
        <v>168</v>
      </c>
    </row>
    <row r="271" spans="1:65" s="13" customFormat="1">
      <c r="B271" s="210"/>
      <c r="C271" s="211"/>
      <c r="D271" s="205" t="s">
        <v>181</v>
      </c>
      <c r="E271" s="212" t="s">
        <v>20</v>
      </c>
      <c r="F271" s="213" t="s">
        <v>413</v>
      </c>
      <c r="G271" s="211"/>
      <c r="H271" s="214">
        <v>17.5</v>
      </c>
      <c r="I271" s="215"/>
      <c r="J271" s="215"/>
      <c r="K271" s="211"/>
      <c r="L271" s="211"/>
      <c r="M271" s="216"/>
      <c r="N271" s="217"/>
      <c r="O271" s="218"/>
      <c r="P271" s="218"/>
      <c r="Q271" s="218"/>
      <c r="R271" s="218"/>
      <c r="S271" s="218"/>
      <c r="T271" s="218"/>
      <c r="U271" s="218"/>
      <c r="V271" s="218"/>
      <c r="W271" s="218"/>
      <c r="X271" s="219"/>
      <c r="AT271" s="220" t="s">
        <v>181</v>
      </c>
      <c r="AU271" s="220" t="s">
        <v>89</v>
      </c>
      <c r="AV271" s="13" t="s">
        <v>89</v>
      </c>
      <c r="AW271" s="13" t="s">
        <v>5</v>
      </c>
      <c r="AX271" s="13" t="s">
        <v>79</v>
      </c>
      <c r="AY271" s="220" t="s">
        <v>168</v>
      </c>
    </row>
    <row r="272" spans="1:65" s="13" customFormat="1">
      <c r="B272" s="210"/>
      <c r="C272" s="211"/>
      <c r="D272" s="205" t="s">
        <v>181</v>
      </c>
      <c r="E272" s="212" t="s">
        <v>20</v>
      </c>
      <c r="F272" s="213" t="s">
        <v>414</v>
      </c>
      <c r="G272" s="211"/>
      <c r="H272" s="214">
        <v>19.062000000000001</v>
      </c>
      <c r="I272" s="215"/>
      <c r="J272" s="215"/>
      <c r="K272" s="211"/>
      <c r="L272" s="211"/>
      <c r="M272" s="216"/>
      <c r="N272" s="217"/>
      <c r="O272" s="218"/>
      <c r="P272" s="218"/>
      <c r="Q272" s="218"/>
      <c r="R272" s="218"/>
      <c r="S272" s="218"/>
      <c r="T272" s="218"/>
      <c r="U272" s="218"/>
      <c r="V272" s="218"/>
      <c r="W272" s="218"/>
      <c r="X272" s="219"/>
      <c r="AT272" s="220" t="s">
        <v>181</v>
      </c>
      <c r="AU272" s="220" t="s">
        <v>89</v>
      </c>
      <c r="AV272" s="13" t="s">
        <v>89</v>
      </c>
      <c r="AW272" s="13" t="s">
        <v>5</v>
      </c>
      <c r="AX272" s="13" t="s">
        <v>79</v>
      </c>
      <c r="AY272" s="220" t="s">
        <v>168</v>
      </c>
    </row>
    <row r="273" spans="1:65" s="2" customFormat="1" ht="24" customHeight="1">
      <c r="A273" s="33"/>
      <c r="B273" s="34"/>
      <c r="C273" s="191" t="s">
        <v>415</v>
      </c>
      <c r="D273" s="191" t="s">
        <v>171</v>
      </c>
      <c r="E273" s="192" t="s">
        <v>416</v>
      </c>
      <c r="F273" s="193" t="s">
        <v>417</v>
      </c>
      <c r="G273" s="194" t="s">
        <v>278</v>
      </c>
      <c r="H273" s="195">
        <v>54.061999999999998</v>
      </c>
      <c r="I273" s="196"/>
      <c r="J273" s="196"/>
      <c r="K273" s="197">
        <f>ROUND(P273*H273,2)</f>
        <v>0</v>
      </c>
      <c r="L273" s="193" t="s">
        <v>175</v>
      </c>
      <c r="M273" s="38"/>
      <c r="N273" s="198" t="s">
        <v>20</v>
      </c>
      <c r="O273" s="199" t="s">
        <v>48</v>
      </c>
      <c r="P273" s="200">
        <f>I273+J273</f>
        <v>0</v>
      </c>
      <c r="Q273" s="200">
        <f>ROUND(I273*H273,2)</f>
        <v>0</v>
      </c>
      <c r="R273" s="200">
        <f>ROUND(J273*H273,2)</f>
        <v>0</v>
      </c>
      <c r="S273" s="62"/>
      <c r="T273" s="201">
        <f>S273*H273</f>
        <v>0</v>
      </c>
      <c r="U273" s="201">
        <v>0</v>
      </c>
      <c r="V273" s="201">
        <f>U273*H273</f>
        <v>0</v>
      </c>
      <c r="W273" s="201">
        <v>0</v>
      </c>
      <c r="X273" s="202">
        <f>W273*H273</f>
        <v>0</v>
      </c>
      <c r="Y273" s="33"/>
      <c r="Z273" s="33"/>
      <c r="AA273" s="33"/>
      <c r="AB273" s="33"/>
      <c r="AC273" s="33"/>
      <c r="AD273" s="33"/>
      <c r="AE273" s="33"/>
      <c r="AR273" s="203" t="s">
        <v>191</v>
      </c>
      <c r="AT273" s="203" t="s">
        <v>171</v>
      </c>
      <c r="AU273" s="203" t="s">
        <v>89</v>
      </c>
      <c r="AY273" s="17" t="s">
        <v>168</v>
      </c>
      <c r="BE273" s="204">
        <f>IF(O273="základní",K273,0)</f>
        <v>0</v>
      </c>
      <c r="BF273" s="204">
        <f>IF(O273="snížená",K273,0)</f>
        <v>0</v>
      </c>
      <c r="BG273" s="204">
        <f>IF(O273="zákl. přenesená",K273,0)</f>
        <v>0</v>
      </c>
      <c r="BH273" s="204">
        <f>IF(O273="sníž. přenesená",K273,0)</f>
        <v>0</v>
      </c>
      <c r="BI273" s="204">
        <f>IF(O273="nulová",K273,0)</f>
        <v>0</v>
      </c>
      <c r="BJ273" s="17" t="s">
        <v>87</v>
      </c>
      <c r="BK273" s="204">
        <f>ROUND(P273*H273,2)</f>
        <v>0</v>
      </c>
      <c r="BL273" s="17" t="s">
        <v>191</v>
      </c>
      <c r="BM273" s="203" t="s">
        <v>418</v>
      </c>
    </row>
    <row r="274" spans="1:65" s="2" customFormat="1">
      <c r="A274" s="33"/>
      <c r="B274" s="34"/>
      <c r="C274" s="35"/>
      <c r="D274" s="205" t="s">
        <v>178</v>
      </c>
      <c r="E274" s="35"/>
      <c r="F274" s="206" t="s">
        <v>419</v>
      </c>
      <c r="G274" s="35"/>
      <c r="H274" s="35"/>
      <c r="I274" s="107"/>
      <c r="J274" s="107"/>
      <c r="K274" s="35"/>
      <c r="L274" s="35"/>
      <c r="M274" s="38"/>
      <c r="N274" s="207"/>
      <c r="O274" s="208"/>
      <c r="P274" s="62"/>
      <c r="Q274" s="62"/>
      <c r="R274" s="62"/>
      <c r="S274" s="62"/>
      <c r="T274" s="62"/>
      <c r="U274" s="62"/>
      <c r="V274" s="62"/>
      <c r="W274" s="62"/>
      <c r="X274" s="63"/>
      <c r="Y274" s="33"/>
      <c r="Z274" s="33"/>
      <c r="AA274" s="33"/>
      <c r="AB274" s="33"/>
      <c r="AC274" s="33"/>
      <c r="AD274" s="33"/>
      <c r="AE274" s="33"/>
      <c r="AT274" s="17" t="s">
        <v>178</v>
      </c>
      <c r="AU274" s="17" t="s">
        <v>89</v>
      </c>
    </row>
    <row r="275" spans="1:65" s="2" customFormat="1" ht="58.5">
      <c r="A275" s="33"/>
      <c r="B275" s="34"/>
      <c r="C275" s="35"/>
      <c r="D275" s="205" t="s">
        <v>231</v>
      </c>
      <c r="E275" s="35"/>
      <c r="F275" s="209" t="s">
        <v>411</v>
      </c>
      <c r="G275" s="35"/>
      <c r="H275" s="35"/>
      <c r="I275" s="107"/>
      <c r="J275" s="107"/>
      <c r="K275" s="35"/>
      <c r="L275" s="35"/>
      <c r="M275" s="38"/>
      <c r="N275" s="207"/>
      <c r="O275" s="208"/>
      <c r="P275" s="62"/>
      <c r="Q275" s="62"/>
      <c r="R275" s="62"/>
      <c r="S275" s="62"/>
      <c r="T275" s="62"/>
      <c r="U275" s="62"/>
      <c r="V275" s="62"/>
      <c r="W275" s="62"/>
      <c r="X275" s="63"/>
      <c r="Y275" s="33"/>
      <c r="Z275" s="33"/>
      <c r="AA275" s="33"/>
      <c r="AB275" s="33"/>
      <c r="AC275" s="33"/>
      <c r="AD275" s="33"/>
      <c r="AE275" s="33"/>
      <c r="AT275" s="17" t="s">
        <v>231</v>
      </c>
      <c r="AU275" s="17" t="s">
        <v>89</v>
      </c>
    </row>
    <row r="276" spans="1:65" s="13" customFormat="1">
      <c r="B276" s="210"/>
      <c r="C276" s="211"/>
      <c r="D276" s="205" t="s">
        <v>181</v>
      </c>
      <c r="E276" s="212" t="s">
        <v>20</v>
      </c>
      <c r="F276" s="213" t="s">
        <v>412</v>
      </c>
      <c r="G276" s="211"/>
      <c r="H276" s="214">
        <v>17.5</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5</v>
      </c>
      <c r="AX276" s="13" t="s">
        <v>79</v>
      </c>
      <c r="AY276" s="220" t="s">
        <v>168</v>
      </c>
    </row>
    <row r="277" spans="1:65" s="13" customFormat="1">
      <c r="B277" s="210"/>
      <c r="C277" s="211"/>
      <c r="D277" s="205" t="s">
        <v>181</v>
      </c>
      <c r="E277" s="212" t="s">
        <v>20</v>
      </c>
      <c r="F277" s="213" t="s">
        <v>413</v>
      </c>
      <c r="G277" s="211"/>
      <c r="H277" s="214">
        <v>17.5</v>
      </c>
      <c r="I277" s="215"/>
      <c r="J277" s="215"/>
      <c r="K277" s="211"/>
      <c r="L277" s="211"/>
      <c r="M277" s="216"/>
      <c r="N277" s="217"/>
      <c r="O277" s="218"/>
      <c r="P277" s="218"/>
      <c r="Q277" s="218"/>
      <c r="R277" s="218"/>
      <c r="S277" s="218"/>
      <c r="T277" s="218"/>
      <c r="U277" s="218"/>
      <c r="V277" s="218"/>
      <c r="W277" s="218"/>
      <c r="X277" s="219"/>
      <c r="AT277" s="220" t="s">
        <v>181</v>
      </c>
      <c r="AU277" s="220" t="s">
        <v>89</v>
      </c>
      <c r="AV277" s="13" t="s">
        <v>89</v>
      </c>
      <c r="AW277" s="13" t="s">
        <v>5</v>
      </c>
      <c r="AX277" s="13" t="s">
        <v>79</v>
      </c>
      <c r="AY277" s="220" t="s">
        <v>168</v>
      </c>
    </row>
    <row r="278" spans="1:65" s="13" customFormat="1">
      <c r="B278" s="210"/>
      <c r="C278" s="211"/>
      <c r="D278" s="205" t="s">
        <v>181</v>
      </c>
      <c r="E278" s="212" t="s">
        <v>20</v>
      </c>
      <c r="F278" s="213" t="s">
        <v>414</v>
      </c>
      <c r="G278" s="211"/>
      <c r="H278" s="214">
        <v>19.062000000000001</v>
      </c>
      <c r="I278" s="215"/>
      <c r="J278" s="215"/>
      <c r="K278" s="211"/>
      <c r="L278" s="211"/>
      <c r="M278" s="216"/>
      <c r="N278" s="217"/>
      <c r="O278" s="218"/>
      <c r="P278" s="218"/>
      <c r="Q278" s="218"/>
      <c r="R278" s="218"/>
      <c r="S278" s="218"/>
      <c r="T278" s="218"/>
      <c r="U278" s="218"/>
      <c r="V278" s="218"/>
      <c r="W278" s="218"/>
      <c r="X278" s="219"/>
      <c r="AT278" s="220" t="s">
        <v>181</v>
      </c>
      <c r="AU278" s="220" t="s">
        <v>89</v>
      </c>
      <c r="AV278" s="13" t="s">
        <v>89</v>
      </c>
      <c r="AW278" s="13" t="s">
        <v>5</v>
      </c>
      <c r="AX278" s="13" t="s">
        <v>79</v>
      </c>
      <c r="AY278" s="220" t="s">
        <v>168</v>
      </c>
    </row>
    <row r="279" spans="1:65" s="2" customFormat="1" ht="24" customHeight="1">
      <c r="A279" s="33"/>
      <c r="B279" s="34"/>
      <c r="C279" s="191" t="s">
        <v>420</v>
      </c>
      <c r="D279" s="191" t="s">
        <v>171</v>
      </c>
      <c r="E279" s="192" t="s">
        <v>421</v>
      </c>
      <c r="F279" s="193" t="s">
        <v>422</v>
      </c>
      <c r="G279" s="194" t="s">
        <v>322</v>
      </c>
      <c r="H279" s="195">
        <v>0.92700000000000005</v>
      </c>
      <c r="I279" s="196"/>
      <c r="J279" s="196"/>
      <c r="K279" s="197">
        <f>ROUND(P279*H279,2)</f>
        <v>0</v>
      </c>
      <c r="L279" s="193" t="s">
        <v>175</v>
      </c>
      <c r="M279" s="38"/>
      <c r="N279" s="198" t="s">
        <v>20</v>
      </c>
      <c r="O279" s="199" t="s">
        <v>48</v>
      </c>
      <c r="P279" s="200">
        <f>I279+J279</f>
        <v>0</v>
      </c>
      <c r="Q279" s="200">
        <f>ROUND(I279*H279,2)</f>
        <v>0</v>
      </c>
      <c r="R279" s="200">
        <f>ROUND(J279*H279,2)</f>
        <v>0</v>
      </c>
      <c r="S279" s="62"/>
      <c r="T279" s="201">
        <f>S279*H279</f>
        <v>0</v>
      </c>
      <c r="U279" s="201">
        <v>1.0601700000000001</v>
      </c>
      <c r="V279" s="201">
        <f>U279*H279</f>
        <v>0.98277759000000009</v>
      </c>
      <c r="W279" s="201">
        <v>0</v>
      </c>
      <c r="X279" s="202">
        <f>W279*H279</f>
        <v>0</v>
      </c>
      <c r="Y279" s="33"/>
      <c r="Z279" s="33"/>
      <c r="AA279" s="33"/>
      <c r="AB279" s="33"/>
      <c r="AC279" s="33"/>
      <c r="AD279" s="33"/>
      <c r="AE279" s="33"/>
      <c r="AR279" s="203" t="s">
        <v>191</v>
      </c>
      <c r="AT279" s="203" t="s">
        <v>171</v>
      </c>
      <c r="AU279" s="203" t="s">
        <v>89</v>
      </c>
      <c r="AY279" s="17" t="s">
        <v>168</v>
      </c>
      <c r="BE279" s="204">
        <f>IF(O279="základní",K279,0)</f>
        <v>0</v>
      </c>
      <c r="BF279" s="204">
        <f>IF(O279="snížená",K279,0)</f>
        <v>0</v>
      </c>
      <c r="BG279" s="204">
        <f>IF(O279="zákl. přenesená",K279,0)</f>
        <v>0</v>
      </c>
      <c r="BH279" s="204">
        <f>IF(O279="sníž. přenesená",K279,0)</f>
        <v>0</v>
      </c>
      <c r="BI279" s="204">
        <f>IF(O279="nulová",K279,0)</f>
        <v>0</v>
      </c>
      <c r="BJ279" s="17" t="s">
        <v>87</v>
      </c>
      <c r="BK279" s="204">
        <f>ROUND(P279*H279,2)</f>
        <v>0</v>
      </c>
      <c r="BL279" s="17" t="s">
        <v>191</v>
      </c>
      <c r="BM279" s="203" t="s">
        <v>423</v>
      </c>
    </row>
    <row r="280" spans="1:65" s="2" customFormat="1">
      <c r="A280" s="33"/>
      <c r="B280" s="34"/>
      <c r="C280" s="35"/>
      <c r="D280" s="205" t="s">
        <v>178</v>
      </c>
      <c r="E280" s="35"/>
      <c r="F280" s="206" t="s">
        <v>424</v>
      </c>
      <c r="G280" s="35"/>
      <c r="H280" s="35"/>
      <c r="I280" s="107"/>
      <c r="J280" s="107"/>
      <c r="K280" s="35"/>
      <c r="L280" s="35"/>
      <c r="M280" s="38"/>
      <c r="N280" s="207"/>
      <c r="O280" s="208"/>
      <c r="P280" s="62"/>
      <c r="Q280" s="62"/>
      <c r="R280" s="62"/>
      <c r="S280" s="62"/>
      <c r="T280" s="62"/>
      <c r="U280" s="62"/>
      <c r="V280" s="62"/>
      <c r="W280" s="62"/>
      <c r="X280" s="63"/>
      <c r="Y280" s="33"/>
      <c r="Z280" s="33"/>
      <c r="AA280" s="33"/>
      <c r="AB280" s="33"/>
      <c r="AC280" s="33"/>
      <c r="AD280" s="33"/>
      <c r="AE280" s="33"/>
      <c r="AT280" s="17" t="s">
        <v>178</v>
      </c>
      <c r="AU280" s="17" t="s">
        <v>89</v>
      </c>
    </row>
    <row r="281" spans="1:65" s="2" customFormat="1" ht="39">
      <c r="A281" s="33"/>
      <c r="B281" s="34"/>
      <c r="C281" s="35"/>
      <c r="D281" s="205" t="s">
        <v>231</v>
      </c>
      <c r="E281" s="35"/>
      <c r="F281" s="209" t="s">
        <v>393</v>
      </c>
      <c r="G281" s="35"/>
      <c r="H281" s="35"/>
      <c r="I281" s="107"/>
      <c r="J281" s="107"/>
      <c r="K281" s="35"/>
      <c r="L281" s="35"/>
      <c r="M281" s="38"/>
      <c r="N281" s="207"/>
      <c r="O281" s="208"/>
      <c r="P281" s="62"/>
      <c r="Q281" s="62"/>
      <c r="R281" s="62"/>
      <c r="S281" s="62"/>
      <c r="T281" s="62"/>
      <c r="U281" s="62"/>
      <c r="V281" s="62"/>
      <c r="W281" s="62"/>
      <c r="X281" s="63"/>
      <c r="Y281" s="33"/>
      <c r="Z281" s="33"/>
      <c r="AA281" s="33"/>
      <c r="AB281" s="33"/>
      <c r="AC281" s="33"/>
      <c r="AD281" s="33"/>
      <c r="AE281" s="33"/>
      <c r="AT281" s="17" t="s">
        <v>231</v>
      </c>
      <c r="AU281" s="17" t="s">
        <v>89</v>
      </c>
    </row>
    <row r="282" spans="1:65" s="13" customFormat="1" ht="22.5">
      <c r="B282" s="210"/>
      <c r="C282" s="211"/>
      <c r="D282" s="205" t="s">
        <v>181</v>
      </c>
      <c r="E282" s="212" t="s">
        <v>20</v>
      </c>
      <c r="F282" s="213" t="s">
        <v>425</v>
      </c>
      <c r="G282" s="211"/>
      <c r="H282" s="214">
        <v>0.40300000000000002</v>
      </c>
      <c r="I282" s="215"/>
      <c r="J282" s="215"/>
      <c r="K282" s="211"/>
      <c r="L282" s="211"/>
      <c r="M282" s="216"/>
      <c r="N282" s="217"/>
      <c r="O282" s="218"/>
      <c r="P282" s="218"/>
      <c r="Q282" s="218"/>
      <c r="R282" s="218"/>
      <c r="S282" s="218"/>
      <c r="T282" s="218"/>
      <c r="U282" s="218"/>
      <c r="V282" s="218"/>
      <c r="W282" s="218"/>
      <c r="X282" s="219"/>
      <c r="AT282" s="220" t="s">
        <v>181</v>
      </c>
      <c r="AU282" s="220" t="s">
        <v>89</v>
      </c>
      <c r="AV282" s="13" t="s">
        <v>89</v>
      </c>
      <c r="AW282" s="13" t="s">
        <v>5</v>
      </c>
      <c r="AX282" s="13" t="s">
        <v>79</v>
      </c>
      <c r="AY282" s="220" t="s">
        <v>168</v>
      </c>
    </row>
    <row r="283" spans="1:65" s="13" customFormat="1" ht="22.5">
      <c r="B283" s="210"/>
      <c r="C283" s="211"/>
      <c r="D283" s="205" t="s">
        <v>181</v>
      </c>
      <c r="E283" s="212" t="s">
        <v>20</v>
      </c>
      <c r="F283" s="213" t="s">
        <v>426</v>
      </c>
      <c r="G283" s="211"/>
      <c r="H283" s="214">
        <v>0.40300000000000002</v>
      </c>
      <c r="I283" s="215"/>
      <c r="J283" s="215"/>
      <c r="K283" s="211"/>
      <c r="L283" s="211"/>
      <c r="M283" s="216"/>
      <c r="N283" s="217"/>
      <c r="O283" s="218"/>
      <c r="P283" s="218"/>
      <c r="Q283" s="218"/>
      <c r="R283" s="218"/>
      <c r="S283" s="218"/>
      <c r="T283" s="218"/>
      <c r="U283" s="218"/>
      <c r="V283" s="218"/>
      <c r="W283" s="218"/>
      <c r="X283" s="219"/>
      <c r="AT283" s="220" t="s">
        <v>181</v>
      </c>
      <c r="AU283" s="220" t="s">
        <v>89</v>
      </c>
      <c r="AV283" s="13" t="s">
        <v>89</v>
      </c>
      <c r="AW283" s="13" t="s">
        <v>5</v>
      </c>
      <c r="AX283" s="13" t="s">
        <v>79</v>
      </c>
      <c r="AY283" s="220" t="s">
        <v>168</v>
      </c>
    </row>
    <row r="284" spans="1:65" s="13" customFormat="1">
      <c r="B284" s="210"/>
      <c r="C284" s="211"/>
      <c r="D284" s="205" t="s">
        <v>181</v>
      </c>
      <c r="E284" s="211"/>
      <c r="F284" s="213" t="s">
        <v>427</v>
      </c>
      <c r="G284" s="211"/>
      <c r="H284" s="214">
        <v>0.92700000000000005</v>
      </c>
      <c r="I284" s="215"/>
      <c r="J284" s="215"/>
      <c r="K284" s="211"/>
      <c r="L284" s="211"/>
      <c r="M284" s="216"/>
      <c r="N284" s="217"/>
      <c r="O284" s="218"/>
      <c r="P284" s="218"/>
      <c r="Q284" s="218"/>
      <c r="R284" s="218"/>
      <c r="S284" s="218"/>
      <c r="T284" s="218"/>
      <c r="U284" s="218"/>
      <c r="V284" s="218"/>
      <c r="W284" s="218"/>
      <c r="X284" s="219"/>
      <c r="AT284" s="220" t="s">
        <v>181</v>
      </c>
      <c r="AU284" s="220" t="s">
        <v>89</v>
      </c>
      <c r="AV284" s="13" t="s">
        <v>89</v>
      </c>
      <c r="AW284" s="13" t="s">
        <v>4</v>
      </c>
      <c r="AX284" s="13" t="s">
        <v>87</v>
      </c>
      <c r="AY284" s="220" t="s">
        <v>168</v>
      </c>
    </row>
    <row r="285" spans="1:65" s="2" customFormat="1" ht="24" customHeight="1">
      <c r="A285" s="33"/>
      <c r="B285" s="34"/>
      <c r="C285" s="191" t="s">
        <v>428</v>
      </c>
      <c r="D285" s="191" t="s">
        <v>171</v>
      </c>
      <c r="E285" s="192" t="s">
        <v>429</v>
      </c>
      <c r="F285" s="193" t="s">
        <v>430</v>
      </c>
      <c r="G285" s="194" t="s">
        <v>255</v>
      </c>
      <c r="H285" s="195">
        <v>7.5</v>
      </c>
      <c r="I285" s="196"/>
      <c r="J285" s="196"/>
      <c r="K285" s="197">
        <f>ROUND(P285*H285,2)</f>
        <v>0</v>
      </c>
      <c r="L285" s="193" t="s">
        <v>175</v>
      </c>
      <c r="M285" s="38"/>
      <c r="N285" s="198" t="s">
        <v>20</v>
      </c>
      <c r="O285" s="199" t="s">
        <v>48</v>
      </c>
      <c r="P285" s="200">
        <f>I285+J285</f>
        <v>0</v>
      </c>
      <c r="Q285" s="200">
        <f>ROUND(I285*H285,2)</f>
        <v>0</v>
      </c>
      <c r="R285" s="200">
        <f>ROUND(J285*H285,2)</f>
        <v>0</v>
      </c>
      <c r="S285" s="62"/>
      <c r="T285" s="201">
        <f>S285*H285</f>
        <v>0</v>
      </c>
      <c r="U285" s="201">
        <v>2.45329</v>
      </c>
      <c r="V285" s="201">
        <f>U285*H285</f>
        <v>18.399674999999998</v>
      </c>
      <c r="W285" s="201">
        <v>0</v>
      </c>
      <c r="X285" s="202">
        <f>W285*H285</f>
        <v>0</v>
      </c>
      <c r="Y285" s="33"/>
      <c r="Z285" s="33"/>
      <c r="AA285" s="33"/>
      <c r="AB285" s="33"/>
      <c r="AC285" s="33"/>
      <c r="AD285" s="33"/>
      <c r="AE285" s="33"/>
      <c r="AR285" s="203" t="s">
        <v>191</v>
      </c>
      <c r="AT285" s="203" t="s">
        <v>171</v>
      </c>
      <c r="AU285" s="203" t="s">
        <v>89</v>
      </c>
      <c r="AY285" s="17" t="s">
        <v>168</v>
      </c>
      <c r="BE285" s="204">
        <f>IF(O285="základní",K285,0)</f>
        <v>0</v>
      </c>
      <c r="BF285" s="204">
        <f>IF(O285="snížená",K285,0)</f>
        <v>0</v>
      </c>
      <c r="BG285" s="204">
        <f>IF(O285="zákl. přenesená",K285,0)</f>
        <v>0</v>
      </c>
      <c r="BH285" s="204">
        <f>IF(O285="sníž. přenesená",K285,0)</f>
        <v>0</v>
      </c>
      <c r="BI285" s="204">
        <f>IF(O285="nulová",K285,0)</f>
        <v>0</v>
      </c>
      <c r="BJ285" s="17" t="s">
        <v>87</v>
      </c>
      <c r="BK285" s="204">
        <f>ROUND(P285*H285,2)</f>
        <v>0</v>
      </c>
      <c r="BL285" s="17" t="s">
        <v>191</v>
      </c>
      <c r="BM285" s="203" t="s">
        <v>431</v>
      </c>
    </row>
    <row r="286" spans="1:65" s="2" customFormat="1" ht="19.5">
      <c r="A286" s="33"/>
      <c r="B286" s="34"/>
      <c r="C286" s="35"/>
      <c r="D286" s="205" t="s">
        <v>178</v>
      </c>
      <c r="E286" s="35"/>
      <c r="F286" s="206" t="s">
        <v>432</v>
      </c>
      <c r="G286" s="35"/>
      <c r="H286" s="35"/>
      <c r="I286" s="107"/>
      <c r="J286" s="107"/>
      <c r="K286" s="35"/>
      <c r="L286" s="35"/>
      <c r="M286" s="38"/>
      <c r="N286" s="207"/>
      <c r="O286" s="208"/>
      <c r="P286" s="62"/>
      <c r="Q286" s="62"/>
      <c r="R286" s="62"/>
      <c r="S286" s="62"/>
      <c r="T286" s="62"/>
      <c r="U286" s="62"/>
      <c r="V286" s="62"/>
      <c r="W286" s="62"/>
      <c r="X286" s="63"/>
      <c r="Y286" s="33"/>
      <c r="Z286" s="33"/>
      <c r="AA286" s="33"/>
      <c r="AB286" s="33"/>
      <c r="AC286" s="33"/>
      <c r="AD286" s="33"/>
      <c r="AE286" s="33"/>
      <c r="AT286" s="17" t="s">
        <v>178</v>
      </c>
      <c r="AU286" s="17" t="s">
        <v>89</v>
      </c>
    </row>
    <row r="287" spans="1:65" s="13" customFormat="1">
      <c r="B287" s="210"/>
      <c r="C287" s="211"/>
      <c r="D287" s="205" t="s">
        <v>181</v>
      </c>
      <c r="E287" s="212" t="s">
        <v>20</v>
      </c>
      <c r="F287" s="213" t="s">
        <v>259</v>
      </c>
      <c r="G287" s="211"/>
      <c r="H287" s="214">
        <v>6.25</v>
      </c>
      <c r="I287" s="215"/>
      <c r="J287" s="215"/>
      <c r="K287" s="211"/>
      <c r="L287" s="211"/>
      <c r="M287" s="216"/>
      <c r="N287" s="217"/>
      <c r="O287" s="218"/>
      <c r="P287" s="218"/>
      <c r="Q287" s="218"/>
      <c r="R287" s="218"/>
      <c r="S287" s="218"/>
      <c r="T287" s="218"/>
      <c r="U287" s="218"/>
      <c r="V287" s="218"/>
      <c r="W287" s="218"/>
      <c r="X287" s="219"/>
      <c r="AT287" s="220" t="s">
        <v>181</v>
      </c>
      <c r="AU287" s="220" t="s">
        <v>89</v>
      </c>
      <c r="AV287" s="13" t="s">
        <v>89</v>
      </c>
      <c r="AW287" s="13" t="s">
        <v>5</v>
      </c>
      <c r="AX287" s="13" t="s">
        <v>79</v>
      </c>
      <c r="AY287" s="220" t="s">
        <v>168</v>
      </c>
    </row>
    <row r="288" spans="1:65" s="13" customFormat="1">
      <c r="B288" s="210"/>
      <c r="C288" s="211"/>
      <c r="D288" s="205" t="s">
        <v>181</v>
      </c>
      <c r="E288" s="211"/>
      <c r="F288" s="213" t="s">
        <v>433</v>
      </c>
      <c r="G288" s="211"/>
      <c r="H288" s="214">
        <v>7.5</v>
      </c>
      <c r="I288" s="215"/>
      <c r="J288" s="215"/>
      <c r="K288" s="211"/>
      <c r="L288" s="211"/>
      <c r="M288" s="216"/>
      <c r="N288" s="217"/>
      <c r="O288" s="218"/>
      <c r="P288" s="218"/>
      <c r="Q288" s="218"/>
      <c r="R288" s="218"/>
      <c r="S288" s="218"/>
      <c r="T288" s="218"/>
      <c r="U288" s="218"/>
      <c r="V288" s="218"/>
      <c r="W288" s="218"/>
      <c r="X288" s="219"/>
      <c r="AT288" s="220" t="s">
        <v>181</v>
      </c>
      <c r="AU288" s="220" t="s">
        <v>89</v>
      </c>
      <c r="AV288" s="13" t="s">
        <v>89</v>
      </c>
      <c r="AW288" s="13" t="s">
        <v>4</v>
      </c>
      <c r="AX288" s="13" t="s">
        <v>87</v>
      </c>
      <c r="AY288" s="220" t="s">
        <v>168</v>
      </c>
    </row>
    <row r="289" spans="1:65" s="12" customFormat="1" ht="22.9" customHeight="1">
      <c r="B289" s="174"/>
      <c r="C289" s="175"/>
      <c r="D289" s="176" t="s">
        <v>78</v>
      </c>
      <c r="E289" s="189" t="s">
        <v>186</v>
      </c>
      <c r="F289" s="189" t="s">
        <v>434</v>
      </c>
      <c r="G289" s="175"/>
      <c r="H289" s="175"/>
      <c r="I289" s="178"/>
      <c r="J289" s="178"/>
      <c r="K289" s="190">
        <f>BK289</f>
        <v>0</v>
      </c>
      <c r="L289" s="175"/>
      <c r="M289" s="180"/>
      <c r="N289" s="181"/>
      <c r="O289" s="182"/>
      <c r="P289" s="182"/>
      <c r="Q289" s="183">
        <f>SUM(Q290:Q382)</f>
        <v>0</v>
      </c>
      <c r="R289" s="183">
        <f>SUM(R290:R382)</f>
        <v>0</v>
      </c>
      <c r="S289" s="182"/>
      <c r="T289" s="184">
        <f>SUM(T290:T382)</f>
        <v>0</v>
      </c>
      <c r="U289" s="182"/>
      <c r="V289" s="184">
        <f>SUM(V290:V382)</f>
        <v>118.83572237</v>
      </c>
      <c r="W289" s="182"/>
      <c r="X289" s="185">
        <f>SUM(X290:X382)</f>
        <v>0</v>
      </c>
      <c r="AR289" s="186" t="s">
        <v>87</v>
      </c>
      <c r="AT289" s="187" t="s">
        <v>78</v>
      </c>
      <c r="AU289" s="187" t="s">
        <v>87</v>
      </c>
      <c r="AY289" s="186" t="s">
        <v>168</v>
      </c>
      <c r="BK289" s="188">
        <f>SUM(BK290:BK382)</f>
        <v>0</v>
      </c>
    </row>
    <row r="290" spans="1:65" s="2" customFormat="1" ht="24" customHeight="1">
      <c r="A290" s="33"/>
      <c r="B290" s="34"/>
      <c r="C290" s="191" t="s">
        <v>435</v>
      </c>
      <c r="D290" s="191" t="s">
        <v>171</v>
      </c>
      <c r="E290" s="192" t="s">
        <v>436</v>
      </c>
      <c r="F290" s="193" t="s">
        <v>437</v>
      </c>
      <c r="G290" s="194" t="s">
        <v>278</v>
      </c>
      <c r="H290" s="195">
        <v>379.77600000000001</v>
      </c>
      <c r="I290" s="196"/>
      <c r="J290" s="196"/>
      <c r="K290" s="197">
        <f>ROUND(P290*H290,2)</f>
        <v>0</v>
      </c>
      <c r="L290" s="193" t="s">
        <v>175</v>
      </c>
      <c r="M290" s="38"/>
      <c r="N290" s="198" t="s">
        <v>20</v>
      </c>
      <c r="O290" s="199" t="s">
        <v>48</v>
      </c>
      <c r="P290" s="200">
        <f>I290+J290</f>
        <v>0</v>
      </c>
      <c r="Q290" s="200">
        <f>ROUND(I290*H290,2)</f>
        <v>0</v>
      </c>
      <c r="R290" s="200">
        <f>ROUND(J290*H290,2)</f>
        <v>0</v>
      </c>
      <c r="S290" s="62"/>
      <c r="T290" s="201">
        <f>S290*H290</f>
        <v>0</v>
      </c>
      <c r="U290" s="201">
        <v>0.26032</v>
      </c>
      <c r="V290" s="201">
        <f>U290*H290</f>
        <v>98.863288319999995</v>
      </c>
      <c r="W290" s="201">
        <v>0</v>
      </c>
      <c r="X290" s="202">
        <f>W290*H290</f>
        <v>0</v>
      </c>
      <c r="Y290" s="33"/>
      <c r="Z290" s="33"/>
      <c r="AA290" s="33"/>
      <c r="AB290" s="33"/>
      <c r="AC290" s="33"/>
      <c r="AD290" s="33"/>
      <c r="AE290" s="33"/>
      <c r="AR290" s="203" t="s">
        <v>191</v>
      </c>
      <c r="AT290" s="203" t="s">
        <v>171</v>
      </c>
      <c r="AU290" s="203" t="s">
        <v>89</v>
      </c>
      <c r="AY290" s="17" t="s">
        <v>168</v>
      </c>
      <c r="BE290" s="204">
        <f>IF(O290="základní",K290,0)</f>
        <v>0</v>
      </c>
      <c r="BF290" s="204">
        <f>IF(O290="snížená",K290,0)</f>
        <v>0</v>
      </c>
      <c r="BG290" s="204">
        <f>IF(O290="zákl. přenesená",K290,0)</f>
        <v>0</v>
      </c>
      <c r="BH290" s="204">
        <f>IF(O290="sníž. přenesená",K290,0)</f>
        <v>0</v>
      </c>
      <c r="BI290" s="204">
        <f>IF(O290="nulová",K290,0)</f>
        <v>0</v>
      </c>
      <c r="BJ290" s="17" t="s">
        <v>87</v>
      </c>
      <c r="BK290" s="204">
        <f>ROUND(P290*H290,2)</f>
        <v>0</v>
      </c>
      <c r="BL290" s="17" t="s">
        <v>191</v>
      </c>
      <c r="BM290" s="203" t="s">
        <v>438</v>
      </c>
    </row>
    <row r="291" spans="1:65" s="2" customFormat="1" ht="29.25">
      <c r="A291" s="33"/>
      <c r="B291" s="34"/>
      <c r="C291" s="35"/>
      <c r="D291" s="205" t="s">
        <v>178</v>
      </c>
      <c r="E291" s="35"/>
      <c r="F291" s="206" t="s">
        <v>439</v>
      </c>
      <c r="G291" s="35"/>
      <c r="H291" s="35"/>
      <c r="I291" s="107"/>
      <c r="J291" s="107"/>
      <c r="K291" s="35"/>
      <c r="L291" s="35"/>
      <c r="M291" s="38"/>
      <c r="N291" s="207"/>
      <c r="O291" s="208"/>
      <c r="P291" s="62"/>
      <c r="Q291" s="62"/>
      <c r="R291" s="62"/>
      <c r="S291" s="62"/>
      <c r="T291" s="62"/>
      <c r="U291" s="62"/>
      <c r="V291" s="62"/>
      <c r="W291" s="62"/>
      <c r="X291" s="63"/>
      <c r="Y291" s="33"/>
      <c r="Z291" s="33"/>
      <c r="AA291" s="33"/>
      <c r="AB291" s="33"/>
      <c r="AC291" s="33"/>
      <c r="AD291" s="33"/>
      <c r="AE291" s="33"/>
      <c r="AT291" s="17" t="s">
        <v>178</v>
      </c>
      <c r="AU291" s="17" t="s">
        <v>89</v>
      </c>
    </row>
    <row r="292" spans="1:65" s="2" customFormat="1" ht="195">
      <c r="A292" s="33"/>
      <c r="B292" s="34"/>
      <c r="C292" s="35"/>
      <c r="D292" s="205" t="s">
        <v>231</v>
      </c>
      <c r="E292" s="35"/>
      <c r="F292" s="209" t="s">
        <v>440</v>
      </c>
      <c r="G292" s="35"/>
      <c r="H292" s="35"/>
      <c r="I292" s="107"/>
      <c r="J292" s="107"/>
      <c r="K292" s="35"/>
      <c r="L292" s="35"/>
      <c r="M292" s="38"/>
      <c r="N292" s="207"/>
      <c r="O292" s="208"/>
      <c r="P292" s="62"/>
      <c r="Q292" s="62"/>
      <c r="R292" s="62"/>
      <c r="S292" s="62"/>
      <c r="T292" s="62"/>
      <c r="U292" s="62"/>
      <c r="V292" s="62"/>
      <c r="W292" s="62"/>
      <c r="X292" s="63"/>
      <c r="Y292" s="33"/>
      <c r="Z292" s="33"/>
      <c r="AA292" s="33"/>
      <c r="AB292" s="33"/>
      <c r="AC292" s="33"/>
      <c r="AD292" s="33"/>
      <c r="AE292" s="33"/>
      <c r="AT292" s="17" t="s">
        <v>231</v>
      </c>
      <c r="AU292" s="17" t="s">
        <v>89</v>
      </c>
    </row>
    <row r="293" spans="1:65" s="13" customFormat="1">
      <c r="B293" s="210"/>
      <c r="C293" s="211"/>
      <c r="D293" s="205" t="s">
        <v>181</v>
      </c>
      <c r="E293" s="212" t="s">
        <v>20</v>
      </c>
      <c r="F293" s="213" t="s">
        <v>441</v>
      </c>
      <c r="G293" s="211"/>
      <c r="H293" s="214">
        <v>23.998999999999999</v>
      </c>
      <c r="I293" s="215"/>
      <c r="J293" s="215"/>
      <c r="K293" s="211"/>
      <c r="L293" s="211"/>
      <c r="M293" s="216"/>
      <c r="N293" s="217"/>
      <c r="O293" s="218"/>
      <c r="P293" s="218"/>
      <c r="Q293" s="218"/>
      <c r="R293" s="218"/>
      <c r="S293" s="218"/>
      <c r="T293" s="218"/>
      <c r="U293" s="218"/>
      <c r="V293" s="218"/>
      <c r="W293" s="218"/>
      <c r="X293" s="219"/>
      <c r="AT293" s="220" t="s">
        <v>181</v>
      </c>
      <c r="AU293" s="220" t="s">
        <v>89</v>
      </c>
      <c r="AV293" s="13" t="s">
        <v>89</v>
      </c>
      <c r="AW293" s="13" t="s">
        <v>5</v>
      </c>
      <c r="AX293" s="13" t="s">
        <v>79</v>
      </c>
      <c r="AY293" s="220" t="s">
        <v>168</v>
      </c>
    </row>
    <row r="294" spans="1:65" s="13" customFormat="1">
      <c r="B294" s="210"/>
      <c r="C294" s="211"/>
      <c r="D294" s="205" t="s">
        <v>181</v>
      </c>
      <c r="E294" s="212" t="s">
        <v>20</v>
      </c>
      <c r="F294" s="213" t="s">
        <v>442</v>
      </c>
      <c r="G294" s="211"/>
      <c r="H294" s="214">
        <v>27.745999999999999</v>
      </c>
      <c r="I294" s="215"/>
      <c r="J294" s="215"/>
      <c r="K294" s="211"/>
      <c r="L294" s="211"/>
      <c r="M294" s="216"/>
      <c r="N294" s="217"/>
      <c r="O294" s="218"/>
      <c r="P294" s="218"/>
      <c r="Q294" s="218"/>
      <c r="R294" s="218"/>
      <c r="S294" s="218"/>
      <c r="T294" s="218"/>
      <c r="U294" s="218"/>
      <c r="V294" s="218"/>
      <c r="W294" s="218"/>
      <c r="X294" s="219"/>
      <c r="AT294" s="220" t="s">
        <v>181</v>
      </c>
      <c r="AU294" s="220" t="s">
        <v>89</v>
      </c>
      <c r="AV294" s="13" t="s">
        <v>89</v>
      </c>
      <c r="AW294" s="13" t="s">
        <v>5</v>
      </c>
      <c r="AX294" s="13" t="s">
        <v>79</v>
      </c>
      <c r="AY294" s="220" t="s">
        <v>168</v>
      </c>
    </row>
    <row r="295" spans="1:65" s="13" customFormat="1">
      <c r="B295" s="210"/>
      <c r="C295" s="211"/>
      <c r="D295" s="205" t="s">
        <v>181</v>
      </c>
      <c r="E295" s="212" t="s">
        <v>20</v>
      </c>
      <c r="F295" s="213" t="s">
        <v>443</v>
      </c>
      <c r="G295" s="211"/>
      <c r="H295" s="214">
        <v>91.475999999999999</v>
      </c>
      <c r="I295" s="215"/>
      <c r="J295" s="215"/>
      <c r="K295" s="211"/>
      <c r="L295" s="211"/>
      <c r="M295" s="216"/>
      <c r="N295" s="217"/>
      <c r="O295" s="218"/>
      <c r="P295" s="218"/>
      <c r="Q295" s="218"/>
      <c r="R295" s="218"/>
      <c r="S295" s="218"/>
      <c r="T295" s="218"/>
      <c r="U295" s="218"/>
      <c r="V295" s="218"/>
      <c r="W295" s="218"/>
      <c r="X295" s="219"/>
      <c r="AT295" s="220" t="s">
        <v>181</v>
      </c>
      <c r="AU295" s="220" t="s">
        <v>89</v>
      </c>
      <c r="AV295" s="13" t="s">
        <v>89</v>
      </c>
      <c r="AW295" s="13" t="s">
        <v>5</v>
      </c>
      <c r="AX295" s="13" t="s">
        <v>79</v>
      </c>
      <c r="AY295" s="220" t="s">
        <v>168</v>
      </c>
    </row>
    <row r="296" spans="1:65" s="13" customFormat="1">
      <c r="B296" s="210"/>
      <c r="C296" s="211"/>
      <c r="D296" s="205" t="s">
        <v>181</v>
      </c>
      <c r="E296" s="212" t="s">
        <v>20</v>
      </c>
      <c r="F296" s="213" t="s">
        <v>444</v>
      </c>
      <c r="G296" s="211"/>
      <c r="H296" s="214">
        <v>26.148</v>
      </c>
      <c r="I296" s="215"/>
      <c r="J296" s="215"/>
      <c r="K296" s="211"/>
      <c r="L296" s="211"/>
      <c r="M296" s="216"/>
      <c r="N296" s="217"/>
      <c r="O296" s="218"/>
      <c r="P296" s="218"/>
      <c r="Q296" s="218"/>
      <c r="R296" s="218"/>
      <c r="S296" s="218"/>
      <c r="T296" s="218"/>
      <c r="U296" s="218"/>
      <c r="V296" s="218"/>
      <c r="W296" s="218"/>
      <c r="X296" s="219"/>
      <c r="AT296" s="220" t="s">
        <v>181</v>
      </c>
      <c r="AU296" s="220" t="s">
        <v>89</v>
      </c>
      <c r="AV296" s="13" t="s">
        <v>89</v>
      </c>
      <c r="AW296" s="13" t="s">
        <v>5</v>
      </c>
      <c r="AX296" s="13" t="s">
        <v>79</v>
      </c>
      <c r="AY296" s="220" t="s">
        <v>168</v>
      </c>
    </row>
    <row r="297" spans="1:65" s="13" customFormat="1">
      <c r="B297" s="210"/>
      <c r="C297" s="211"/>
      <c r="D297" s="205" t="s">
        <v>181</v>
      </c>
      <c r="E297" s="212" t="s">
        <v>20</v>
      </c>
      <c r="F297" s="213" t="s">
        <v>445</v>
      </c>
      <c r="G297" s="211"/>
      <c r="H297" s="214">
        <v>26.148</v>
      </c>
      <c r="I297" s="215"/>
      <c r="J297" s="215"/>
      <c r="K297" s="211"/>
      <c r="L297" s="211"/>
      <c r="M297" s="216"/>
      <c r="N297" s="217"/>
      <c r="O297" s="218"/>
      <c r="P297" s="218"/>
      <c r="Q297" s="218"/>
      <c r="R297" s="218"/>
      <c r="S297" s="218"/>
      <c r="T297" s="218"/>
      <c r="U297" s="218"/>
      <c r="V297" s="218"/>
      <c r="W297" s="218"/>
      <c r="X297" s="219"/>
      <c r="AT297" s="220" t="s">
        <v>181</v>
      </c>
      <c r="AU297" s="220" t="s">
        <v>89</v>
      </c>
      <c r="AV297" s="13" t="s">
        <v>89</v>
      </c>
      <c r="AW297" s="13" t="s">
        <v>5</v>
      </c>
      <c r="AX297" s="13" t="s">
        <v>79</v>
      </c>
      <c r="AY297" s="220" t="s">
        <v>168</v>
      </c>
    </row>
    <row r="298" spans="1:65" s="13" customFormat="1">
      <c r="B298" s="210"/>
      <c r="C298" s="211"/>
      <c r="D298" s="205" t="s">
        <v>181</v>
      </c>
      <c r="E298" s="212" t="s">
        <v>20</v>
      </c>
      <c r="F298" s="213" t="s">
        <v>446</v>
      </c>
      <c r="G298" s="211"/>
      <c r="H298" s="214">
        <v>89.686000000000007</v>
      </c>
      <c r="I298" s="215"/>
      <c r="J298" s="215"/>
      <c r="K298" s="211"/>
      <c r="L298" s="211"/>
      <c r="M298" s="216"/>
      <c r="N298" s="217"/>
      <c r="O298" s="218"/>
      <c r="P298" s="218"/>
      <c r="Q298" s="218"/>
      <c r="R298" s="218"/>
      <c r="S298" s="218"/>
      <c r="T298" s="218"/>
      <c r="U298" s="218"/>
      <c r="V298" s="218"/>
      <c r="W298" s="218"/>
      <c r="X298" s="219"/>
      <c r="AT298" s="220" t="s">
        <v>181</v>
      </c>
      <c r="AU298" s="220" t="s">
        <v>89</v>
      </c>
      <c r="AV298" s="13" t="s">
        <v>89</v>
      </c>
      <c r="AW298" s="13" t="s">
        <v>5</v>
      </c>
      <c r="AX298" s="13" t="s">
        <v>79</v>
      </c>
      <c r="AY298" s="220" t="s">
        <v>168</v>
      </c>
    </row>
    <row r="299" spans="1:65" s="13" customFormat="1">
      <c r="B299" s="210"/>
      <c r="C299" s="211"/>
      <c r="D299" s="205" t="s">
        <v>181</v>
      </c>
      <c r="E299" s="212" t="s">
        <v>20</v>
      </c>
      <c r="F299" s="213" t="s">
        <v>447</v>
      </c>
      <c r="G299" s="211"/>
      <c r="H299" s="214">
        <v>21.753</v>
      </c>
      <c r="I299" s="215"/>
      <c r="J299" s="215"/>
      <c r="K299" s="211"/>
      <c r="L299" s="211"/>
      <c r="M299" s="216"/>
      <c r="N299" s="217"/>
      <c r="O299" s="218"/>
      <c r="P299" s="218"/>
      <c r="Q299" s="218"/>
      <c r="R299" s="218"/>
      <c r="S299" s="218"/>
      <c r="T299" s="218"/>
      <c r="U299" s="218"/>
      <c r="V299" s="218"/>
      <c r="W299" s="218"/>
      <c r="X299" s="219"/>
      <c r="AT299" s="220" t="s">
        <v>181</v>
      </c>
      <c r="AU299" s="220" t="s">
        <v>89</v>
      </c>
      <c r="AV299" s="13" t="s">
        <v>89</v>
      </c>
      <c r="AW299" s="13" t="s">
        <v>5</v>
      </c>
      <c r="AX299" s="13" t="s">
        <v>79</v>
      </c>
      <c r="AY299" s="220" t="s">
        <v>168</v>
      </c>
    </row>
    <row r="300" spans="1:65" s="13" customFormat="1">
      <c r="B300" s="210"/>
      <c r="C300" s="211"/>
      <c r="D300" s="205" t="s">
        <v>181</v>
      </c>
      <c r="E300" s="212" t="s">
        <v>20</v>
      </c>
      <c r="F300" s="213" t="s">
        <v>448</v>
      </c>
      <c r="G300" s="211"/>
      <c r="H300" s="214">
        <v>72.819999999999993</v>
      </c>
      <c r="I300" s="215"/>
      <c r="J300" s="215"/>
      <c r="K300" s="211"/>
      <c r="L300" s="211"/>
      <c r="M300" s="216"/>
      <c r="N300" s="217"/>
      <c r="O300" s="218"/>
      <c r="P300" s="218"/>
      <c r="Q300" s="218"/>
      <c r="R300" s="218"/>
      <c r="S300" s="218"/>
      <c r="T300" s="218"/>
      <c r="U300" s="218"/>
      <c r="V300" s="218"/>
      <c r="W300" s="218"/>
      <c r="X300" s="219"/>
      <c r="AT300" s="220" t="s">
        <v>181</v>
      </c>
      <c r="AU300" s="220" t="s">
        <v>89</v>
      </c>
      <c r="AV300" s="13" t="s">
        <v>89</v>
      </c>
      <c r="AW300" s="13" t="s">
        <v>5</v>
      </c>
      <c r="AX300" s="13" t="s">
        <v>79</v>
      </c>
      <c r="AY300" s="220" t="s">
        <v>168</v>
      </c>
    </row>
    <row r="301" spans="1:65" s="2" customFormat="1" ht="24" customHeight="1">
      <c r="A301" s="33"/>
      <c r="B301" s="34"/>
      <c r="C301" s="191" t="s">
        <v>449</v>
      </c>
      <c r="D301" s="191" t="s">
        <v>171</v>
      </c>
      <c r="E301" s="192" t="s">
        <v>450</v>
      </c>
      <c r="F301" s="193" t="s">
        <v>451</v>
      </c>
      <c r="G301" s="194" t="s">
        <v>243</v>
      </c>
      <c r="H301" s="195">
        <v>38.56</v>
      </c>
      <c r="I301" s="196"/>
      <c r="J301" s="196"/>
      <c r="K301" s="197">
        <f>ROUND(P301*H301,2)</f>
        <v>0</v>
      </c>
      <c r="L301" s="193" t="s">
        <v>175</v>
      </c>
      <c r="M301" s="38"/>
      <c r="N301" s="198" t="s">
        <v>20</v>
      </c>
      <c r="O301" s="199" t="s">
        <v>48</v>
      </c>
      <c r="P301" s="200">
        <f>I301+J301</f>
        <v>0</v>
      </c>
      <c r="Q301" s="200">
        <f>ROUND(I301*H301,2)</f>
        <v>0</v>
      </c>
      <c r="R301" s="200">
        <f>ROUND(J301*H301,2)</f>
        <v>0</v>
      </c>
      <c r="S301" s="62"/>
      <c r="T301" s="201">
        <f>S301*H301</f>
        <v>0</v>
      </c>
      <c r="U301" s="201">
        <v>6.1500000000000001E-3</v>
      </c>
      <c r="V301" s="201">
        <f>U301*H301</f>
        <v>0.23714400000000002</v>
      </c>
      <c r="W301" s="201">
        <v>0</v>
      </c>
      <c r="X301" s="202">
        <f>W301*H301</f>
        <v>0</v>
      </c>
      <c r="Y301" s="33"/>
      <c r="Z301" s="33"/>
      <c r="AA301" s="33"/>
      <c r="AB301" s="33"/>
      <c r="AC301" s="33"/>
      <c r="AD301" s="33"/>
      <c r="AE301" s="33"/>
      <c r="AR301" s="203" t="s">
        <v>191</v>
      </c>
      <c r="AT301" s="203" t="s">
        <v>171</v>
      </c>
      <c r="AU301" s="203" t="s">
        <v>89</v>
      </c>
      <c r="AY301" s="17" t="s">
        <v>168</v>
      </c>
      <c r="BE301" s="204">
        <f>IF(O301="základní",K301,0)</f>
        <v>0</v>
      </c>
      <c r="BF301" s="204">
        <f>IF(O301="snížená",K301,0)</f>
        <v>0</v>
      </c>
      <c r="BG301" s="204">
        <f>IF(O301="zákl. přenesená",K301,0)</f>
        <v>0</v>
      </c>
      <c r="BH301" s="204">
        <f>IF(O301="sníž. přenesená",K301,0)</f>
        <v>0</v>
      </c>
      <c r="BI301" s="204">
        <f>IF(O301="nulová",K301,0)</f>
        <v>0</v>
      </c>
      <c r="BJ301" s="17" t="s">
        <v>87</v>
      </c>
      <c r="BK301" s="204">
        <f>ROUND(P301*H301,2)</f>
        <v>0</v>
      </c>
      <c r="BL301" s="17" t="s">
        <v>191</v>
      </c>
      <c r="BM301" s="203" t="s">
        <v>452</v>
      </c>
    </row>
    <row r="302" spans="1:65" s="2" customFormat="1" ht="19.5">
      <c r="A302" s="33"/>
      <c r="B302" s="34"/>
      <c r="C302" s="35"/>
      <c r="D302" s="205" t="s">
        <v>178</v>
      </c>
      <c r="E302" s="35"/>
      <c r="F302" s="206" t="s">
        <v>453</v>
      </c>
      <c r="G302" s="35"/>
      <c r="H302" s="35"/>
      <c r="I302" s="107"/>
      <c r="J302" s="107"/>
      <c r="K302" s="35"/>
      <c r="L302" s="35"/>
      <c r="M302" s="38"/>
      <c r="N302" s="207"/>
      <c r="O302" s="208"/>
      <c r="P302" s="62"/>
      <c r="Q302" s="62"/>
      <c r="R302" s="62"/>
      <c r="S302" s="62"/>
      <c r="T302" s="62"/>
      <c r="U302" s="62"/>
      <c r="V302" s="62"/>
      <c r="W302" s="62"/>
      <c r="X302" s="63"/>
      <c r="Y302" s="33"/>
      <c r="Z302" s="33"/>
      <c r="AA302" s="33"/>
      <c r="AB302" s="33"/>
      <c r="AC302" s="33"/>
      <c r="AD302" s="33"/>
      <c r="AE302" s="33"/>
      <c r="AT302" s="17" t="s">
        <v>178</v>
      </c>
      <c r="AU302" s="17" t="s">
        <v>89</v>
      </c>
    </row>
    <row r="303" spans="1:65" s="2" customFormat="1" ht="39">
      <c r="A303" s="33"/>
      <c r="B303" s="34"/>
      <c r="C303" s="35"/>
      <c r="D303" s="205" t="s">
        <v>231</v>
      </c>
      <c r="E303" s="35"/>
      <c r="F303" s="209" t="s">
        <v>454</v>
      </c>
      <c r="G303" s="35"/>
      <c r="H303" s="35"/>
      <c r="I303" s="107"/>
      <c r="J303" s="107"/>
      <c r="K303" s="35"/>
      <c r="L303" s="35"/>
      <c r="M303" s="38"/>
      <c r="N303" s="207"/>
      <c r="O303" s="208"/>
      <c r="P303" s="62"/>
      <c r="Q303" s="62"/>
      <c r="R303" s="62"/>
      <c r="S303" s="62"/>
      <c r="T303" s="62"/>
      <c r="U303" s="62"/>
      <c r="V303" s="62"/>
      <c r="W303" s="62"/>
      <c r="X303" s="63"/>
      <c r="Y303" s="33"/>
      <c r="Z303" s="33"/>
      <c r="AA303" s="33"/>
      <c r="AB303" s="33"/>
      <c r="AC303" s="33"/>
      <c r="AD303" s="33"/>
      <c r="AE303" s="33"/>
      <c r="AT303" s="17" t="s">
        <v>231</v>
      </c>
      <c r="AU303" s="17" t="s">
        <v>89</v>
      </c>
    </row>
    <row r="304" spans="1:65" s="13" customFormat="1">
      <c r="B304" s="210"/>
      <c r="C304" s="211"/>
      <c r="D304" s="205" t="s">
        <v>181</v>
      </c>
      <c r="E304" s="212" t="s">
        <v>20</v>
      </c>
      <c r="F304" s="213" t="s">
        <v>455</v>
      </c>
      <c r="G304" s="211"/>
      <c r="H304" s="214">
        <v>13.98</v>
      </c>
      <c r="I304" s="215"/>
      <c r="J304" s="215"/>
      <c r="K304" s="211"/>
      <c r="L304" s="211"/>
      <c r="M304" s="216"/>
      <c r="N304" s="217"/>
      <c r="O304" s="218"/>
      <c r="P304" s="218"/>
      <c r="Q304" s="218"/>
      <c r="R304" s="218"/>
      <c r="S304" s="218"/>
      <c r="T304" s="218"/>
      <c r="U304" s="218"/>
      <c r="V304" s="218"/>
      <c r="W304" s="218"/>
      <c r="X304" s="219"/>
      <c r="AT304" s="220" t="s">
        <v>181</v>
      </c>
      <c r="AU304" s="220" t="s">
        <v>89</v>
      </c>
      <c r="AV304" s="13" t="s">
        <v>89</v>
      </c>
      <c r="AW304" s="13" t="s">
        <v>5</v>
      </c>
      <c r="AX304" s="13" t="s">
        <v>79</v>
      </c>
      <c r="AY304" s="220" t="s">
        <v>168</v>
      </c>
    </row>
    <row r="305" spans="1:65" s="13" customFormat="1">
      <c r="B305" s="210"/>
      <c r="C305" s="211"/>
      <c r="D305" s="205" t="s">
        <v>181</v>
      </c>
      <c r="E305" s="212" t="s">
        <v>20</v>
      </c>
      <c r="F305" s="213" t="s">
        <v>456</v>
      </c>
      <c r="G305" s="211"/>
      <c r="H305" s="214">
        <v>24.58</v>
      </c>
      <c r="I305" s="215"/>
      <c r="J305" s="215"/>
      <c r="K305" s="211"/>
      <c r="L305" s="211"/>
      <c r="M305" s="216"/>
      <c r="N305" s="217"/>
      <c r="O305" s="218"/>
      <c r="P305" s="218"/>
      <c r="Q305" s="218"/>
      <c r="R305" s="218"/>
      <c r="S305" s="218"/>
      <c r="T305" s="218"/>
      <c r="U305" s="218"/>
      <c r="V305" s="218"/>
      <c r="W305" s="218"/>
      <c r="X305" s="219"/>
      <c r="AT305" s="220" t="s">
        <v>181</v>
      </c>
      <c r="AU305" s="220" t="s">
        <v>89</v>
      </c>
      <c r="AV305" s="13" t="s">
        <v>89</v>
      </c>
      <c r="AW305" s="13" t="s">
        <v>5</v>
      </c>
      <c r="AX305" s="13" t="s">
        <v>79</v>
      </c>
      <c r="AY305" s="220" t="s">
        <v>168</v>
      </c>
    </row>
    <row r="306" spans="1:65" s="2" customFormat="1" ht="24" customHeight="1">
      <c r="A306" s="33"/>
      <c r="B306" s="34"/>
      <c r="C306" s="191" t="s">
        <v>457</v>
      </c>
      <c r="D306" s="191" t="s">
        <v>171</v>
      </c>
      <c r="E306" s="192" t="s">
        <v>458</v>
      </c>
      <c r="F306" s="193" t="s">
        <v>459</v>
      </c>
      <c r="G306" s="194" t="s">
        <v>460</v>
      </c>
      <c r="H306" s="195">
        <v>6</v>
      </c>
      <c r="I306" s="196"/>
      <c r="J306" s="196"/>
      <c r="K306" s="197">
        <f>ROUND(P306*H306,2)</f>
        <v>0</v>
      </c>
      <c r="L306" s="193" t="s">
        <v>175</v>
      </c>
      <c r="M306" s="38"/>
      <c r="N306" s="198" t="s">
        <v>20</v>
      </c>
      <c r="O306" s="199" t="s">
        <v>48</v>
      </c>
      <c r="P306" s="200">
        <f>I306+J306</f>
        <v>0</v>
      </c>
      <c r="Q306" s="200">
        <f>ROUND(I306*H306,2)</f>
        <v>0</v>
      </c>
      <c r="R306" s="200">
        <f>ROUND(J306*H306,2)</f>
        <v>0</v>
      </c>
      <c r="S306" s="62"/>
      <c r="T306" s="201">
        <f>S306*H306</f>
        <v>0</v>
      </c>
      <c r="U306" s="201">
        <v>3.8350000000000002E-2</v>
      </c>
      <c r="V306" s="201">
        <f>U306*H306</f>
        <v>0.23010000000000003</v>
      </c>
      <c r="W306" s="201">
        <v>0</v>
      </c>
      <c r="X306" s="202">
        <f>W306*H306</f>
        <v>0</v>
      </c>
      <c r="Y306" s="33"/>
      <c r="Z306" s="33"/>
      <c r="AA306" s="33"/>
      <c r="AB306" s="33"/>
      <c r="AC306" s="33"/>
      <c r="AD306" s="33"/>
      <c r="AE306" s="33"/>
      <c r="AR306" s="203" t="s">
        <v>191</v>
      </c>
      <c r="AT306" s="203" t="s">
        <v>171</v>
      </c>
      <c r="AU306" s="203" t="s">
        <v>89</v>
      </c>
      <c r="AY306" s="17" t="s">
        <v>168</v>
      </c>
      <c r="BE306" s="204">
        <f>IF(O306="základní",K306,0)</f>
        <v>0</v>
      </c>
      <c r="BF306" s="204">
        <f>IF(O306="snížená",K306,0)</f>
        <v>0</v>
      </c>
      <c r="BG306" s="204">
        <f>IF(O306="zákl. přenesená",K306,0)</f>
        <v>0</v>
      </c>
      <c r="BH306" s="204">
        <f>IF(O306="sníž. přenesená",K306,0)</f>
        <v>0</v>
      </c>
      <c r="BI306" s="204">
        <f>IF(O306="nulová",K306,0)</f>
        <v>0</v>
      </c>
      <c r="BJ306" s="17" t="s">
        <v>87</v>
      </c>
      <c r="BK306" s="204">
        <f>ROUND(P306*H306,2)</f>
        <v>0</v>
      </c>
      <c r="BL306" s="17" t="s">
        <v>191</v>
      </c>
      <c r="BM306" s="203" t="s">
        <v>461</v>
      </c>
    </row>
    <row r="307" spans="1:65" s="2" customFormat="1" ht="29.25">
      <c r="A307" s="33"/>
      <c r="B307" s="34"/>
      <c r="C307" s="35"/>
      <c r="D307" s="205" t="s">
        <v>178</v>
      </c>
      <c r="E307" s="35"/>
      <c r="F307" s="206" t="s">
        <v>462</v>
      </c>
      <c r="G307" s="35"/>
      <c r="H307" s="35"/>
      <c r="I307" s="107"/>
      <c r="J307" s="107"/>
      <c r="K307" s="35"/>
      <c r="L307" s="35"/>
      <c r="M307" s="38"/>
      <c r="N307" s="207"/>
      <c r="O307" s="208"/>
      <c r="P307" s="62"/>
      <c r="Q307" s="62"/>
      <c r="R307" s="62"/>
      <c r="S307" s="62"/>
      <c r="T307" s="62"/>
      <c r="U307" s="62"/>
      <c r="V307" s="62"/>
      <c r="W307" s="62"/>
      <c r="X307" s="63"/>
      <c r="Y307" s="33"/>
      <c r="Z307" s="33"/>
      <c r="AA307" s="33"/>
      <c r="AB307" s="33"/>
      <c r="AC307" s="33"/>
      <c r="AD307" s="33"/>
      <c r="AE307" s="33"/>
      <c r="AT307" s="17" t="s">
        <v>178</v>
      </c>
      <c r="AU307" s="17" t="s">
        <v>89</v>
      </c>
    </row>
    <row r="308" spans="1:65" s="2" customFormat="1" ht="39">
      <c r="A308" s="33"/>
      <c r="B308" s="34"/>
      <c r="C308" s="35"/>
      <c r="D308" s="205" t="s">
        <v>231</v>
      </c>
      <c r="E308" s="35"/>
      <c r="F308" s="209" t="s">
        <v>463</v>
      </c>
      <c r="G308" s="35"/>
      <c r="H308" s="35"/>
      <c r="I308" s="107"/>
      <c r="J308" s="107"/>
      <c r="K308" s="35"/>
      <c r="L308" s="35"/>
      <c r="M308" s="38"/>
      <c r="N308" s="207"/>
      <c r="O308" s="208"/>
      <c r="P308" s="62"/>
      <c r="Q308" s="62"/>
      <c r="R308" s="62"/>
      <c r="S308" s="62"/>
      <c r="T308" s="62"/>
      <c r="U308" s="62"/>
      <c r="V308" s="62"/>
      <c r="W308" s="62"/>
      <c r="X308" s="63"/>
      <c r="Y308" s="33"/>
      <c r="Z308" s="33"/>
      <c r="AA308" s="33"/>
      <c r="AB308" s="33"/>
      <c r="AC308" s="33"/>
      <c r="AD308" s="33"/>
      <c r="AE308" s="33"/>
      <c r="AT308" s="17" t="s">
        <v>231</v>
      </c>
      <c r="AU308" s="17" t="s">
        <v>89</v>
      </c>
    </row>
    <row r="309" spans="1:65" s="13" customFormat="1">
      <c r="B309" s="210"/>
      <c r="C309" s="211"/>
      <c r="D309" s="205" t="s">
        <v>181</v>
      </c>
      <c r="E309" s="212" t="s">
        <v>20</v>
      </c>
      <c r="F309" s="213" t="s">
        <v>464</v>
      </c>
      <c r="G309" s="211"/>
      <c r="H309" s="214">
        <v>6</v>
      </c>
      <c r="I309" s="215"/>
      <c r="J309" s="215"/>
      <c r="K309" s="211"/>
      <c r="L309" s="211"/>
      <c r="M309" s="216"/>
      <c r="N309" s="217"/>
      <c r="O309" s="218"/>
      <c r="P309" s="218"/>
      <c r="Q309" s="218"/>
      <c r="R309" s="218"/>
      <c r="S309" s="218"/>
      <c r="T309" s="218"/>
      <c r="U309" s="218"/>
      <c r="V309" s="218"/>
      <c r="W309" s="218"/>
      <c r="X309" s="219"/>
      <c r="AT309" s="220" t="s">
        <v>181</v>
      </c>
      <c r="AU309" s="220" t="s">
        <v>89</v>
      </c>
      <c r="AV309" s="13" t="s">
        <v>89</v>
      </c>
      <c r="AW309" s="13" t="s">
        <v>5</v>
      </c>
      <c r="AX309" s="13" t="s">
        <v>79</v>
      </c>
      <c r="AY309" s="220" t="s">
        <v>168</v>
      </c>
    </row>
    <row r="310" spans="1:65" s="2" customFormat="1" ht="24" customHeight="1">
      <c r="A310" s="33"/>
      <c r="B310" s="34"/>
      <c r="C310" s="191" t="s">
        <v>465</v>
      </c>
      <c r="D310" s="191" t="s">
        <v>171</v>
      </c>
      <c r="E310" s="192" t="s">
        <v>466</v>
      </c>
      <c r="F310" s="193" t="s">
        <v>467</v>
      </c>
      <c r="G310" s="194" t="s">
        <v>460</v>
      </c>
      <c r="H310" s="195">
        <v>8</v>
      </c>
      <c r="I310" s="196"/>
      <c r="J310" s="196"/>
      <c r="K310" s="197">
        <f>ROUND(P310*H310,2)</f>
        <v>0</v>
      </c>
      <c r="L310" s="193" t="s">
        <v>175</v>
      </c>
      <c r="M310" s="38"/>
      <c r="N310" s="198" t="s">
        <v>20</v>
      </c>
      <c r="O310" s="199" t="s">
        <v>48</v>
      </c>
      <c r="P310" s="200">
        <f>I310+J310</f>
        <v>0</v>
      </c>
      <c r="Q310" s="200">
        <f>ROUND(I310*H310,2)</f>
        <v>0</v>
      </c>
      <c r="R310" s="200">
        <f>ROUND(J310*H310,2)</f>
        <v>0</v>
      </c>
      <c r="S310" s="62"/>
      <c r="T310" s="201">
        <f>S310*H310</f>
        <v>0</v>
      </c>
      <c r="U310" s="201">
        <v>4.555E-2</v>
      </c>
      <c r="V310" s="201">
        <f>U310*H310</f>
        <v>0.3644</v>
      </c>
      <c r="W310" s="201">
        <v>0</v>
      </c>
      <c r="X310" s="202">
        <f>W310*H310</f>
        <v>0</v>
      </c>
      <c r="Y310" s="33"/>
      <c r="Z310" s="33"/>
      <c r="AA310" s="33"/>
      <c r="AB310" s="33"/>
      <c r="AC310" s="33"/>
      <c r="AD310" s="33"/>
      <c r="AE310" s="33"/>
      <c r="AR310" s="203" t="s">
        <v>191</v>
      </c>
      <c r="AT310" s="203" t="s">
        <v>171</v>
      </c>
      <c r="AU310" s="203" t="s">
        <v>89</v>
      </c>
      <c r="AY310" s="17" t="s">
        <v>168</v>
      </c>
      <c r="BE310" s="204">
        <f>IF(O310="základní",K310,0)</f>
        <v>0</v>
      </c>
      <c r="BF310" s="204">
        <f>IF(O310="snížená",K310,0)</f>
        <v>0</v>
      </c>
      <c r="BG310" s="204">
        <f>IF(O310="zákl. přenesená",K310,0)</f>
        <v>0</v>
      </c>
      <c r="BH310" s="204">
        <f>IF(O310="sníž. přenesená",K310,0)</f>
        <v>0</v>
      </c>
      <c r="BI310" s="204">
        <f>IF(O310="nulová",K310,0)</f>
        <v>0</v>
      </c>
      <c r="BJ310" s="17" t="s">
        <v>87</v>
      </c>
      <c r="BK310" s="204">
        <f>ROUND(P310*H310,2)</f>
        <v>0</v>
      </c>
      <c r="BL310" s="17" t="s">
        <v>191</v>
      </c>
      <c r="BM310" s="203" t="s">
        <v>468</v>
      </c>
    </row>
    <row r="311" spans="1:65" s="2" customFormat="1" ht="19.5">
      <c r="A311" s="33"/>
      <c r="B311" s="34"/>
      <c r="C311" s="35"/>
      <c r="D311" s="205" t="s">
        <v>178</v>
      </c>
      <c r="E311" s="35"/>
      <c r="F311" s="206" t="s">
        <v>469</v>
      </c>
      <c r="G311" s="35"/>
      <c r="H311" s="35"/>
      <c r="I311" s="107"/>
      <c r="J311" s="107"/>
      <c r="K311" s="35"/>
      <c r="L311" s="35"/>
      <c r="M311" s="38"/>
      <c r="N311" s="207"/>
      <c r="O311" s="208"/>
      <c r="P311" s="62"/>
      <c r="Q311" s="62"/>
      <c r="R311" s="62"/>
      <c r="S311" s="62"/>
      <c r="T311" s="62"/>
      <c r="U311" s="62"/>
      <c r="V311" s="62"/>
      <c r="W311" s="62"/>
      <c r="X311" s="63"/>
      <c r="Y311" s="33"/>
      <c r="Z311" s="33"/>
      <c r="AA311" s="33"/>
      <c r="AB311" s="33"/>
      <c r="AC311" s="33"/>
      <c r="AD311" s="33"/>
      <c r="AE311" s="33"/>
      <c r="AT311" s="17" t="s">
        <v>178</v>
      </c>
      <c r="AU311" s="17" t="s">
        <v>89</v>
      </c>
    </row>
    <row r="312" spans="1:65" s="2" customFormat="1" ht="409.5">
      <c r="A312" s="33"/>
      <c r="B312" s="34"/>
      <c r="C312" s="35"/>
      <c r="D312" s="205" t="s">
        <v>231</v>
      </c>
      <c r="E312" s="35"/>
      <c r="F312" s="224" t="s">
        <v>470</v>
      </c>
      <c r="G312" s="35"/>
      <c r="H312" s="35"/>
      <c r="I312" s="107"/>
      <c r="J312" s="107"/>
      <c r="K312" s="35"/>
      <c r="L312" s="35"/>
      <c r="M312" s="38"/>
      <c r="N312" s="207"/>
      <c r="O312" s="208"/>
      <c r="P312" s="62"/>
      <c r="Q312" s="62"/>
      <c r="R312" s="62"/>
      <c r="S312" s="62"/>
      <c r="T312" s="62"/>
      <c r="U312" s="62"/>
      <c r="V312" s="62"/>
      <c r="W312" s="62"/>
      <c r="X312" s="63"/>
      <c r="Y312" s="33"/>
      <c r="Z312" s="33"/>
      <c r="AA312" s="33"/>
      <c r="AB312" s="33"/>
      <c r="AC312" s="33"/>
      <c r="AD312" s="33"/>
      <c r="AE312" s="33"/>
      <c r="AT312" s="17" t="s">
        <v>231</v>
      </c>
      <c r="AU312" s="17" t="s">
        <v>89</v>
      </c>
    </row>
    <row r="313" spans="1:65" s="13" customFormat="1">
      <c r="B313" s="210"/>
      <c r="C313" s="211"/>
      <c r="D313" s="205" t="s">
        <v>181</v>
      </c>
      <c r="E313" s="212" t="s">
        <v>20</v>
      </c>
      <c r="F313" s="213" t="s">
        <v>471</v>
      </c>
      <c r="G313" s="211"/>
      <c r="H313" s="214">
        <v>4</v>
      </c>
      <c r="I313" s="215"/>
      <c r="J313" s="215"/>
      <c r="K313" s="211"/>
      <c r="L313" s="211"/>
      <c r="M313" s="216"/>
      <c r="N313" s="217"/>
      <c r="O313" s="218"/>
      <c r="P313" s="218"/>
      <c r="Q313" s="218"/>
      <c r="R313" s="218"/>
      <c r="S313" s="218"/>
      <c r="T313" s="218"/>
      <c r="U313" s="218"/>
      <c r="V313" s="218"/>
      <c r="W313" s="218"/>
      <c r="X313" s="219"/>
      <c r="AT313" s="220" t="s">
        <v>181</v>
      </c>
      <c r="AU313" s="220" t="s">
        <v>89</v>
      </c>
      <c r="AV313" s="13" t="s">
        <v>89</v>
      </c>
      <c r="AW313" s="13" t="s">
        <v>5</v>
      </c>
      <c r="AX313" s="13" t="s">
        <v>79</v>
      </c>
      <c r="AY313" s="220" t="s">
        <v>168</v>
      </c>
    </row>
    <row r="314" spans="1:65" s="13" customFormat="1">
      <c r="B314" s="210"/>
      <c r="C314" s="211"/>
      <c r="D314" s="205" t="s">
        <v>181</v>
      </c>
      <c r="E314" s="212" t="s">
        <v>20</v>
      </c>
      <c r="F314" s="213" t="s">
        <v>472</v>
      </c>
      <c r="G314" s="211"/>
      <c r="H314" s="214">
        <v>4</v>
      </c>
      <c r="I314" s="215"/>
      <c r="J314" s="215"/>
      <c r="K314" s="211"/>
      <c r="L314" s="211"/>
      <c r="M314" s="216"/>
      <c r="N314" s="217"/>
      <c r="O314" s="218"/>
      <c r="P314" s="218"/>
      <c r="Q314" s="218"/>
      <c r="R314" s="218"/>
      <c r="S314" s="218"/>
      <c r="T314" s="218"/>
      <c r="U314" s="218"/>
      <c r="V314" s="218"/>
      <c r="W314" s="218"/>
      <c r="X314" s="219"/>
      <c r="AT314" s="220" t="s">
        <v>181</v>
      </c>
      <c r="AU314" s="220" t="s">
        <v>89</v>
      </c>
      <c r="AV314" s="13" t="s">
        <v>89</v>
      </c>
      <c r="AW314" s="13" t="s">
        <v>5</v>
      </c>
      <c r="AX314" s="13" t="s">
        <v>79</v>
      </c>
      <c r="AY314" s="220" t="s">
        <v>168</v>
      </c>
    </row>
    <row r="315" spans="1:65" s="2" customFormat="1" ht="24" customHeight="1">
      <c r="A315" s="33"/>
      <c r="B315" s="34"/>
      <c r="C315" s="191" t="s">
        <v>473</v>
      </c>
      <c r="D315" s="191" t="s">
        <v>171</v>
      </c>
      <c r="E315" s="192" t="s">
        <v>474</v>
      </c>
      <c r="F315" s="193" t="s">
        <v>475</v>
      </c>
      <c r="G315" s="194" t="s">
        <v>460</v>
      </c>
      <c r="H315" s="195">
        <v>10</v>
      </c>
      <c r="I315" s="196"/>
      <c r="J315" s="196"/>
      <c r="K315" s="197">
        <f>ROUND(P315*H315,2)</f>
        <v>0</v>
      </c>
      <c r="L315" s="193" t="s">
        <v>175</v>
      </c>
      <c r="M315" s="38"/>
      <c r="N315" s="198" t="s">
        <v>20</v>
      </c>
      <c r="O315" s="199" t="s">
        <v>48</v>
      </c>
      <c r="P315" s="200">
        <f>I315+J315</f>
        <v>0</v>
      </c>
      <c r="Q315" s="200">
        <f>ROUND(I315*H315,2)</f>
        <v>0</v>
      </c>
      <c r="R315" s="200">
        <f>ROUND(J315*H315,2)</f>
        <v>0</v>
      </c>
      <c r="S315" s="62"/>
      <c r="T315" s="201">
        <f>S315*H315</f>
        <v>0</v>
      </c>
      <c r="U315" s="201">
        <v>5.4550000000000001E-2</v>
      </c>
      <c r="V315" s="201">
        <f>U315*H315</f>
        <v>0.54549999999999998</v>
      </c>
      <c r="W315" s="201">
        <v>0</v>
      </c>
      <c r="X315" s="202">
        <f>W315*H315</f>
        <v>0</v>
      </c>
      <c r="Y315" s="33"/>
      <c r="Z315" s="33"/>
      <c r="AA315" s="33"/>
      <c r="AB315" s="33"/>
      <c r="AC315" s="33"/>
      <c r="AD315" s="33"/>
      <c r="AE315" s="33"/>
      <c r="AR315" s="203" t="s">
        <v>191</v>
      </c>
      <c r="AT315" s="203" t="s">
        <v>171</v>
      </c>
      <c r="AU315" s="203" t="s">
        <v>89</v>
      </c>
      <c r="AY315" s="17" t="s">
        <v>168</v>
      </c>
      <c r="BE315" s="204">
        <f>IF(O315="základní",K315,0)</f>
        <v>0</v>
      </c>
      <c r="BF315" s="204">
        <f>IF(O315="snížená",K315,0)</f>
        <v>0</v>
      </c>
      <c r="BG315" s="204">
        <f>IF(O315="zákl. přenesená",K315,0)</f>
        <v>0</v>
      </c>
      <c r="BH315" s="204">
        <f>IF(O315="sníž. přenesená",K315,0)</f>
        <v>0</v>
      </c>
      <c r="BI315" s="204">
        <f>IF(O315="nulová",K315,0)</f>
        <v>0</v>
      </c>
      <c r="BJ315" s="17" t="s">
        <v>87</v>
      </c>
      <c r="BK315" s="204">
        <f>ROUND(P315*H315,2)</f>
        <v>0</v>
      </c>
      <c r="BL315" s="17" t="s">
        <v>191</v>
      </c>
      <c r="BM315" s="203" t="s">
        <v>476</v>
      </c>
    </row>
    <row r="316" spans="1:65" s="2" customFormat="1" ht="19.5">
      <c r="A316" s="33"/>
      <c r="B316" s="34"/>
      <c r="C316" s="35"/>
      <c r="D316" s="205" t="s">
        <v>178</v>
      </c>
      <c r="E316" s="35"/>
      <c r="F316" s="206" t="s">
        <v>477</v>
      </c>
      <c r="G316" s="35"/>
      <c r="H316" s="35"/>
      <c r="I316" s="107"/>
      <c r="J316" s="107"/>
      <c r="K316" s="35"/>
      <c r="L316" s="35"/>
      <c r="M316" s="38"/>
      <c r="N316" s="207"/>
      <c r="O316" s="208"/>
      <c r="P316" s="62"/>
      <c r="Q316" s="62"/>
      <c r="R316" s="62"/>
      <c r="S316" s="62"/>
      <c r="T316" s="62"/>
      <c r="U316" s="62"/>
      <c r="V316" s="62"/>
      <c r="W316" s="62"/>
      <c r="X316" s="63"/>
      <c r="Y316" s="33"/>
      <c r="Z316" s="33"/>
      <c r="AA316" s="33"/>
      <c r="AB316" s="33"/>
      <c r="AC316" s="33"/>
      <c r="AD316" s="33"/>
      <c r="AE316" s="33"/>
      <c r="AT316" s="17" t="s">
        <v>178</v>
      </c>
      <c r="AU316" s="17" t="s">
        <v>89</v>
      </c>
    </row>
    <row r="317" spans="1:65" s="2" customFormat="1" ht="409.5">
      <c r="A317" s="33"/>
      <c r="B317" s="34"/>
      <c r="C317" s="35"/>
      <c r="D317" s="205" t="s">
        <v>231</v>
      </c>
      <c r="E317" s="35"/>
      <c r="F317" s="224" t="s">
        <v>470</v>
      </c>
      <c r="G317" s="35"/>
      <c r="H317" s="35"/>
      <c r="I317" s="107"/>
      <c r="J317" s="107"/>
      <c r="K317" s="35"/>
      <c r="L317" s="35"/>
      <c r="M317" s="38"/>
      <c r="N317" s="207"/>
      <c r="O317" s="208"/>
      <c r="P317" s="62"/>
      <c r="Q317" s="62"/>
      <c r="R317" s="62"/>
      <c r="S317" s="62"/>
      <c r="T317" s="62"/>
      <c r="U317" s="62"/>
      <c r="V317" s="62"/>
      <c r="W317" s="62"/>
      <c r="X317" s="63"/>
      <c r="Y317" s="33"/>
      <c r="Z317" s="33"/>
      <c r="AA317" s="33"/>
      <c r="AB317" s="33"/>
      <c r="AC317" s="33"/>
      <c r="AD317" s="33"/>
      <c r="AE317" s="33"/>
      <c r="AT317" s="17" t="s">
        <v>231</v>
      </c>
      <c r="AU317" s="17" t="s">
        <v>89</v>
      </c>
    </row>
    <row r="318" spans="1:65" s="13" customFormat="1">
      <c r="B318" s="210"/>
      <c r="C318" s="211"/>
      <c r="D318" s="205" t="s">
        <v>181</v>
      </c>
      <c r="E318" s="212" t="s">
        <v>20</v>
      </c>
      <c r="F318" s="213" t="s">
        <v>478</v>
      </c>
      <c r="G318" s="211"/>
      <c r="H318" s="214">
        <v>8</v>
      </c>
      <c r="I318" s="215"/>
      <c r="J318" s="215"/>
      <c r="K318" s="211"/>
      <c r="L318" s="211"/>
      <c r="M318" s="216"/>
      <c r="N318" s="217"/>
      <c r="O318" s="218"/>
      <c r="P318" s="218"/>
      <c r="Q318" s="218"/>
      <c r="R318" s="218"/>
      <c r="S318" s="218"/>
      <c r="T318" s="218"/>
      <c r="U318" s="218"/>
      <c r="V318" s="218"/>
      <c r="W318" s="218"/>
      <c r="X318" s="219"/>
      <c r="AT318" s="220" t="s">
        <v>181</v>
      </c>
      <c r="AU318" s="220" t="s">
        <v>89</v>
      </c>
      <c r="AV318" s="13" t="s">
        <v>89</v>
      </c>
      <c r="AW318" s="13" t="s">
        <v>5</v>
      </c>
      <c r="AX318" s="13" t="s">
        <v>79</v>
      </c>
      <c r="AY318" s="220" t="s">
        <v>168</v>
      </c>
    </row>
    <row r="319" spans="1:65" s="13" customFormat="1">
      <c r="B319" s="210"/>
      <c r="C319" s="211"/>
      <c r="D319" s="205" t="s">
        <v>181</v>
      </c>
      <c r="E319" s="212" t="s">
        <v>20</v>
      </c>
      <c r="F319" s="213" t="s">
        <v>479</v>
      </c>
      <c r="G319" s="211"/>
      <c r="H319" s="214">
        <v>2</v>
      </c>
      <c r="I319" s="215"/>
      <c r="J319" s="215"/>
      <c r="K319" s="211"/>
      <c r="L319" s="211"/>
      <c r="M319" s="216"/>
      <c r="N319" s="217"/>
      <c r="O319" s="218"/>
      <c r="P319" s="218"/>
      <c r="Q319" s="218"/>
      <c r="R319" s="218"/>
      <c r="S319" s="218"/>
      <c r="T319" s="218"/>
      <c r="U319" s="218"/>
      <c r="V319" s="218"/>
      <c r="W319" s="218"/>
      <c r="X319" s="219"/>
      <c r="AT319" s="220" t="s">
        <v>181</v>
      </c>
      <c r="AU319" s="220" t="s">
        <v>89</v>
      </c>
      <c r="AV319" s="13" t="s">
        <v>89</v>
      </c>
      <c r="AW319" s="13" t="s">
        <v>5</v>
      </c>
      <c r="AX319" s="13" t="s">
        <v>79</v>
      </c>
      <c r="AY319" s="220" t="s">
        <v>168</v>
      </c>
    </row>
    <row r="320" spans="1:65" s="2" customFormat="1" ht="24" customHeight="1">
      <c r="A320" s="33"/>
      <c r="B320" s="34"/>
      <c r="C320" s="191" t="s">
        <v>480</v>
      </c>
      <c r="D320" s="191" t="s">
        <v>171</v>
      </c>
      <c r="E320" s="192" t="s">
        <v>481</v>
      </c>
      <c r="F320" s="193" t="s">
        <v>482</v>
      </c>
      <c r="G320" s="194" t="s">
        <v>460</v>
      </c>
      <c r="H320" s="195">
        <v>52</v>
      </c>
      <c r="I320" s="196"/>
      <c r="J320" s="196"/>
      <c r="K320" s="197">
        <f>ROUND(P320*H320,2)</f>
        <v>0</v>
      </c>
      <c r="L320" s="193" t="s">
        <v>175</v>
      </c>
      <c r="M320" s="38"/>
      <c r="N320" s="198" t="s">
        <v>20</v>
      </c>
      <c r="O320" s="199" t="s">
        <v>48</v>
      </c>
      <c r="P320" s="200">
        <f>I320+J320</f>
        <v>0</v>
      </c>
      <c r="Q320" s="200">
        <f>ROUND(I320*H320,2)</f>
        <v>0</v>
      </c>
      <c r="R320" s="200">
        <f>ROUND(J320*H320,2)</f>
        <v>0</v>
      </c>
      <c r="S320" s="62"/>
      <c r="T320" s="201">
        <f>S320*H320</f>
        <v>0</v>
      </c>
      <c r="U320" s="201">
        <v>8.1850000000000006E-2</v>
      </c>
      <c r="V320" s="201">
        <f>U320*H320</f>
        <v>4.2562000000000006</v>
      </c>
      <c r="W320" s="201">
        <v>0</v>
      </c>
      <c r="X320" s="202">
        <f>W320*H320</f>
        <v>0</v>
      </c>
      <c r="Y320" s="33"/>
      <c r="Z320" s="33"/>
      <c r="AA320" s="33"/>
      <c r="AB320" s="33"/>
      <c r="AC320" s="33"/>
      <c r="AD320" s="33"/>
      <c r="AE320" s="33"/>
      <c r="AR320" s="203" t="s">
        <v>191</v>
      </c>
      <c r="AT320" s="203" t="s">
        <v>171</v>
      </c>
      <c r="AU320" s="203" t="s">
        <v>89</v>
      </c>
      <c r="AY320" s="17" t="s">
        <v>168</v>
      </c>
      <c r="BE320" s="204">
        <f>IF(O320="základní",K320,0)</f>
        <v>0</v>
      </c>
      <c r="BF320" s="204">
        <f>IF(O320="snížená",K320,0)</f>
        <v>0</v>
      </c>
      <c r="BG320" s="204">
        <f>IF(O320="zákl. přenesená",K320,0)</f>
        <v>0</v>
      </c>
      <c r="BH320" s="204">
        <f>IF(O320="sníž. přenesená",K320,0)</f>
        <v>0</v>
      </c>
      <c r="BI320" s="204">
        <f>IF(O320="nulová",K320,0)</f>
        <v>0</v>
      </c>
      <c r="BJ320" s="17" t="s">
        <v>87</v>
      </c>
      <c r="BK320" s="204">
        <f>ROUND(P320*H320,2)</f>
        <v>0</v>
      </c>
      <c r="BL320" s="17" t="s">
        <v>191</v>
      </c>
      <c r="BM320" s="203" t="s">
        <v>483</v>
      </c>
    </row>
    <row r="321" spans="1:65" s="2" customFormat="1" ht="19.5">
      <c r="A321" s="33"/>
      <c r="B321" s="34"/>
      <c r="C321" s="35"/>
      <c r="D321" s="205" t="s">
        <v>178</v>
      </c>
      <c r="E321" s="35"/>
      <c r="F321" s="206" t="s">
        <v>484</v>
      </c>
      <c r="G321" s="35"/>
      <c r="H321" s="35"/>
      <c r="I321" s="107"/>
      <c r="J321" s="107"/>
      <c r="K321" s="35"/>
      <c r="L321" s="35"/>
      <c r="M321" s="38"/>
      <c r="N321" s="207"/>
      <c r="O321" s="208"/>
      <c r="P321" s="62"/>
      <c r="Q321" s="62"/>
      <c r="R321" s="62"/>
      <c r="S321" s="62"/>
      <c r="T321" s="62"/>
      <c r="U321" s="62"/>
      <c r="V321" s="62"/>
      <c r="W321" s="62"/>
      <c r="X321" s="63"/>
      <c r="Y321" s="33"/>
      <c r="Z321" s="33"/>
      <c r="AA321" s="33"/>
      <c r="AB321" s="33"/>
      <c r="AC321" s="33"/>
      <c r="AD321" s="33"/>
      <c r="AE321" s="33"/>
      <c r="AT321" s="17" t="s">
        <v>178</v>
      </c>
      <c r="AU321" s="17" t="s">
        <v>89</v>
      </c>
    </row>
    <row r="322" spans="1:65" s="2" customFormat="1" ht="409.5">
      <c r="A322" s="33"/>
      <c r="B322" s="34"/>
      <c r="C322" s="35"/>
      <c r="D322" s="205" t="s">
        <v>231</v>
      </c>
      <c r="E322" s="35"/>
      <c r="F322" s="224" t="s">
        <v>470</v>
      </c>
      <c r="G322" s="35"/>
      <c r="H322" s="35"/>
      <c r="I322" s="107"/>
      <c r="J322" s="107"/>
      <c r="K322" s="35"/>
      <c r="L322" s="35"/>
      <c r="M322" s="38"/>
      <c r="N322" s="207"/>
      <c r="O322" s="208"/>
      <c r="P322" s="62"/>
      <c r="Q322" s="62"/>
      <c r="R322" s="62"/>
      <c r="S322" s="62"/>
      <c r="T322" s="62"/>
      <c r="U322" s="62"/>
      <c r="V322" s="62"/>
      <c r="W322" s="62"/>
      <c r="X322" s="63"/>
      <c r="Y322" s="33"/>
      <c r="Z322" s="33"/>
      <c r="AA322" s="33"/>
      <c r="AB322" s="33"/>
      <c r="AC322" s="33"/>
      <c r="AD322" s="33"/>
      <c r="AE322" s="33"/>
      <c r="AT322" s="17" t="s">
        <v>231</v>
      </c>
      <c r="AU322" s="17" t="s">
        <v>89</v>
      </c>
    </row>
    <row r="323" spans="1:65" s="13" customFormat="1">
      <c r="B323" s="210"/>
      <c r="C323" s="211"/>
      <c r="D323" s="205" t="s">
        <v>181</v>
      </c>
      <c r="E323" s="212" t="s">
        <v>20</v>
      </c>
      <c r="F323" s="213" t="s">
        <v>485</v>
      </c>
      <c r="G323" s="211"/>
      <c r="H323" s="214">
        <v>20</v>
      </c>
      <c r="I323" s="215"/>
      <c r="J323" s="215"/>
      <c r="K323" s="211"/>
      <c r="L323" s="211"/>
      <c r="M323" s="216"/>
      <c r="N323" s="217"/>
      <c r="O323" s="218"/>
      <c r="P323" s="218"/>
      <c r="Q323" s="218"/>
      <c r="R323" s="218"/>
      <c r="S323" s="218"/>
      <c r="T323" s="218"/>
      <c r="U323" s="218"/>
      <c r="V323" s="218"/>
      <c r="W323" s="218"/>
      <c r="X323" s="219"/>
      <c r="AT323" s="220" t="s">
        <v>181</v>
      </c>
      <c r="AU323" s="220" t="s">
        <v>89</v>
      </c>
      <c r="AV323" s="13" t="s">
        <v>89</v>
      </c>
      <c r="AW323" s="13" t="s">
        <v>5</v>
      </c>
      <c r="AX323" s="13" t="s">
        <v>79</v>
      </c>
      <c r="AY323" s="220" t="s">
        <v>168</v>
      </c>
    </row>
    <row r="324" spans="1:65" s="13" customFormat="1">
      <c r="B324" s="210"/>
      <c r="C324" s="211"/>
      <c r="D324" s="205" t="s">
        <v>181</v>
      </c>
      <c r="E324" s="212" t="s">
        <v>20</v>
      </c>
      <c r="F324" s="213" t="s">
        <v>486</v>
      </c>
      <c r="G324" s="211"/>
      <c r="H324" s="214">
        <v>32</v>
      </c>
      <c r="I324" s="215"/>
      <c r="J324" s="215"/>
      <c r="K324" s="211"/>
      <c r="L324" s="211"/>
      <c r="M324" s="216"/>
      <c r="N324" s="217"/>
      <c r="O324" s="218"/>
      <c r="P324" s="218"/>
      <c r="Q324" s="218"/>
      <c r="R324" s="218"/>
      <c r="S324" s="218"/>
      <c r="T324" s="218"/>
      <c r="U324" s="218"/>
      <c r="V324" s="218"/>
      <c r="W324" s="218"/>
      <c r="X324" s="219"/>
      <c r="AT324" s="220" t="s">
        <v>181</v>
      </c>
      <c r="AU324" s="220" t="s">
        <v>89</v>
      </c>
      <c r="AV324" s="13" t="s">
        <v>89</v>
      </c>
      <c r="AW324" s="13" t="s">
        <v>5</v>
      </c>
      <c r="AX324" s="13" t="s">
        <v>79</v>
      </c>
      <c r="AY324" s="220" t="s">
        <v>168</v>
      </c>
    </row>
    <row r="325" spans="1:65" s="2" customFormat="1" ht="24" customHeight="1">
      <c r="A325" s="33"/>
      <c r="B325" s="34"/>
      <c r="C325" s="191" t="s">
        <v>487</v>
      </c>
      <c r="D325" s="191" t="s">
        <v>171</v>
      </c>
      <c r="E325" s="192" t="s">
        <v>488</v>
      </c>
      <c r="F325" s="193" t="s">
        <v>489</v>
      </c>
      <c r="G325" s="194" t="s">
        <v>460</v>
      </c>
      <c r="H325" s="195">
        <v>8</v>
      </c>
      <c r="I325" s="196"/>
      <c r="J325" s="196"/>
      <c r="K325" s="197">
        <f>ROUND(P325*H325,2)</f>
        <v>0</v>
      </c>
      <c r="L325" s="193" t="s">
        <v>175</v>
      </c>
      <c r="M325" s="38"/>
      <c r="N325" s="198" t="s">
        <v>20</v>
      </c>
      <c r="O325" s="199" t="s">
        <v>48</v>
      </c>
      <c r="P325" s="200">
        <f>I325+J325</f>
        <v>0</v>
      </c>
      <c r="Q325" s="200">
        <f>ROUND(I325*H325,2)</f>
        <v>0</v>
      </c>
      <c r="R325" s="200">
        <f>ROUND(J325*H325,2)</f>
        <v>0</v>
      </c>
      <c r="S325" s="62"/>
      <c r="T325" s="201">
        <f>S325*H325</f>
        <v>0</v>
      </c>
      <c r="U325" s="201">
        <v>9.1050000000000006E-2</v>
      </c>
      <c r="V325" s="201">
        <f>U325*H325</f>
        <v>0.72840000000000005</v>
      </c>
      <c r="W325" s="201">
        <v>0</v>
      </c>
      <c r="X325" s="202">
        <f>W325*H325</f>
        <v>0</v>
      </c>
      <c r="Y325" s="33"/>
      <c r="Z325" s="33"/>
      <c r="AA325" s="33"/>
      <c r="AB325" s="33"/>
      <c r="AC325" s="33"/>
      <c r="AD325" s="33"/>
      <c r="AE325" s="33"/>
      <c r="AR325" s="203" t="s">
        <v>191</v>
      </c>
      <c r="AT325" s="203" t="s">
        <v>171</v>
      </c>
      <c r="AU325" s="203" t="s">
        <v>89</v>
      </c>
      <c r="AY325" s="17" t="s">
        <v>168</v>
      </c>
      <c r="BE325" s="204">
        <f>IF(O325="základní",K325,0)</f>
        <v>0</v>
      </c>
      <c r="BF325" s="204">
        <f>IF(O325="snížená",K325,0)</f>
        <v>0</v>
      </c>
      <c r="BG325" s="204">
        <f>IF(O325="zákl. přenesená",K325,0)</f>
        <v>0</v>
      </c>
      <c r="BH325" s="204">
        <f>IF(O325="sníž. přenesená",K325,0)</f>
        <v>0</v>
      </c>
      <c r="BI325" s="204">
        <f>IF(O325="nulová",K325,0)</f>
        <v>0</v>
      </c>
      <c r="BJ325" s="17" t="s">
        <v>87</v>
      </c>
      <c r="BK325" s="204">
        <f>ROUND(P325*H325,2)</f>
        <v>0</v>
      </c>
      <c r="BL325" s="17" t="s">
        <v>191</v>
      </c>
      <c r="BM325" s="203" t="s">
        <v>490</v>
      </c>
    </row>
    <row r="326" spans="1:65" s="2" customFormat="1" ht="19.5">
      <c r="A326" s="33"/>
      <c r="B326" s="34"/>
      <c r="C326" s="35"/>
      <c r="D326" s="205" t="s">
        <v>178</v>
      </c>
      <c r="E326" s="35"/>
      <c r="F326" s="206" t="s">
        <v>491</v>
      </c>
      <c r="G326" s="35"/>
      <c r="H326" s="35"/>
      <c r="I326" s="107"/>
      <c r="J326" s="107"/>
      <c r="K326" s="35"/>
      <c r="L326" s="35"/>
      <c r="M326" s="38"/>
      <c r="N326" s="207"/>
      <c r="O326" s="208"/>
      <c r="P326" s="62"/>
      <c r="Q326" s="62"/>
      <c r="R326" s="62"/>
      <c r="S326" s="62"/>
      <c r="T326" s="62"/>
      <c r="U326" s="62"/>
      <c r="V326" s="62"/>
      <c r="W326" s="62"/>
      <c r="X326" s="63"/>
      <c r="Y326" s="33"/>
      <c r="Z326" s="33"/>
      <c r="AA326" s="33"/>
      <c r="AB326" s="33"/>
      <c r="AC326" s="33"/>
      <c r="AD326" s="33"/>
      <c r="AE326" s="33"/>
      <c r="AT326" s="17" t="s">
        <v>178</v>
      </c>
      <c r="AU326" s="17" t="s">
        <v>89</v>
      </c>
    </row>
    <row r="327" spans="1:65" s="2" customFormat="1" ht="409.5">
      <c r="A327" s="33"/>
      <c r="B327" s="34"/>
      <c r="C327" s="35"/>
      <c r="D327" s="205" t="s">
        <v>231</v>
      </c>
      <c r="E327" s="35"/>
      <c r="F327" s="224" t="s">
        <v>470</v>
      </c>
      <c r="G327" s="35"/>
      <c r="H327" s="35"/>
      <c r="I327" s="107"/>
      <c r="J327" s="107"/>
      <c r="K327" s="35"/>
      <c r="L327" s="35"/>
      <c r="M327" s="38"/>
      <c r="N327" s="207"/>
      <c r="O327" s="208"/>
      <c r="P327" s="62"/>
      <c r="Q327" s="62"/>
      <c r="R327" s="62"/>
      <c r="S327" s="62"/>
      <c r="T327" s="62"/>
      <c r="U327" s="62"/>
      <c r="V327" s="62"/>
      <c r="W327" s="62"/>
      <c r="X327" s="63"/>
      <c r="Y327" s="33"/>
      <c r="Z327" s="33"/>
      <c r="AA327" s="33"/>
      <c r="AB327" s="33"/>
      <c r="AC327" s="33"/>
      <c r="AD327" s="33"/>
      <c r="AE327" s="33"/>
      <c r="AT327" s="17" t="s">
        <v>231</v>
      </c>
      <c r="AU327" s="17" t="s">
        <v>89</v>
      </c>
    </row>
    <row r="328" spans="1:65" s="13" customFormat="1">
      <c r="B328" s="210"/>
      <c r="C328" s="211"/>
      <c r="D328" s="205" t="s">
        <v>181</v>
      </c>
      <c r="E328" s="212" t="s">
        <v>20</v>
      </c>
      <c r="F328" s="213" t="s">
        <v>492</v>
      </c>
      <c r="G328" s="211"/>
      <c r="H328" s="214">
        <v>8</v>
      </c>
      <c r="I328" s="215"/>
      <c r="J328" s="215"/>
      <c r="K328" s="211"/>
      <c r="L328" s="211"/>
      <c r="M328" s="216"/>
      <c r="N328" s="217"/>
      <c r="O328" s="218"/>
      <c r="P328" s="218"/>
      <c r="Q328" s="218"/>
      <c r="R328" s="218"/>
      <c r="S328" s="218"/>
      <c r="T328" s="218"/>
      <c r="U328" s="218"/>
      <c r="V328" s="218"/>
      <c r="W328" s="218"/>
      <c r="X328" s="219"/>
      <c r="AT328" s="220" t="s">
        <v>181</v>
      </c>
      <c r="AU328" s="220" t="s">
        <v>89</v>
      </c>
      <c r="AV328" s="13" t="s">
        <v>89</v>
      </c>
      <c r="AW328" s="13" t="s">
        <v>5</v>
      </c>
      <c r="AX328" s="13" t="s">
        <v>79</v>
      </c>
      <c r="AY328" s="220" t="s">
        <v>168</v>
      </c>
    </row>
    <row r="329" spans="1:65" s="2" customFormat="1" ht="24" customHeight="1">
      <c r="A329" s="33"/>
      <c r="B329" s="34"/>
      <c r="C329" s="191" t="s">
        <v>493</v>
      </c>
      <c r="D329" s="191" t="s">
        <v>171</v>
      </c>
      <c r="E329" s="192" t="s">
        <v>494</v>
      </c>
      <c r="F329" s="193" t="s">
        <v>495</v>
      </c>
      <c r="G329" s="194" t="s">
        <v>322</v>
      </c>
      <c r="H329" s="195">
        <v>0.17</v>
      </c>
      <c r="I329" s="196"/>
      <c r="J329" s="196"/>
      <c r="K329" s="197">
        <f>ROUND(P329*H329,2)</f>
        <v>0</v>
      </c>
      <c r="L329" s="193" t="s">
        <v>175</v>
      </c>
      <c r="M329" s="38"/>
      <c r="N329" s="198" t="s">
        <v>20</v>
      </c>
      <c r="O329" s="199" t="s">
        <v>48</v>
      </c>
      <c r="P329" s="200">
        <f>I329+J329</f>
        <v>0</v>
      </c>
      <c r="Q329" s="200">
        <f>ROUND(I329*H329,2)</f>
        <v>0</v>
      </c>
      <c r="R329" s="200">
        <f>ROUND(J329*H329,2)</f>
        <v>0</v>
      </c>
      <c r="S329" s="62"/>
      <c r="T329" s="201">
        <f>S329*H329</f>
        <v>0</v>
      </c>
      <c r="U329" s="201">
        <v>1.7090000000000001E-2</v>
      </c>
      <c r="V329" s="201">
        <f>U329*H329</f>
        <v>2.9053000000000004E-3</v>
      </c>
      <c r="W329" s="201">
        <v>0</v>
      </c>
      <c r="X329" s="202">
        <f>W329*H329</f>
        <v>0</v>
      </c>
      <c r="Y329" s="33"/>
      <c r="Z329" s="33"/>
      <c r="AA329" s="33"/>
      <c r="AB329" s="33"/>
      <c r="AC329" s="33"/>
      <c r="AD329" s="33"/>
      <c r="AE329" s="33"/>
      <c r="AR329" s="203" t="s">
        <v>191</v>
      </c>
      <c r="AT329" s="203" t="s">
        <v>171</v>
      </c>
      <c r="AU329" s="203" t="s">
        <v>89</v>
      </c>
      <c r="AY329" s="17" t="s">
        <v>168</v>
      </c>
      <c r="BE329" s="204">
        <f>IF(O329="základní",K329,0)</f>
        <v>0</v>
      </c>
      <c r="BF329" s="204">
        <f>IF(O329="snížená",K329,0)</f>
        <v>0</v>
      </c>
      <c r="BG329" s="204">
        <f>IF(O329="zákl. přenesená",K329,0)</f>
        <v>0</v>
      </c>
      <c r="BH329" s="204">
        <f>IF(O329="sníž. přenesená",K329,0)</f>
        <v>0</v>
      </c>
      <c r="BI329" s="204">
        <f>IF(O329="nulová",K329,0)</f>
        <v>0</v>
      </c>
      <c r="BJ329" s="17" t="s">
        <v>87</v>
      </c>
      <c r="BK329" s="204">
        <f>ROUND(P329*H329,2)</f>
        <v>0</v>
      </c>
      <c r="BL329" s="17" t="s">
        <v>191</v>
      </c>
      <c r="BM329" s="203" t="s">
        <v>496</v>
      </c>
    </row>
    <row r="330" spans="1:65" s="2" customFormat="1" ht="19.5">
      <c r="A330" s="33"/>
      <c r="B330" s="34"/>
      <c r="C330" s="35"/>
      <c r="D330" s="205" t="s">
        <v>178</v>
      </c>
      <c r="E330" s="35"/>
      <c r="F330" s="206" t="s">
        <v>497</v>
      </c>
      <c r="G330" s="35"/>
      <c r="H330" s="35"/>
      <c r="I330" s="107"/>
      <c r="J330" s="107"/>
      <c r="K330" s="35"/>
      <c r="L330" s="35"/>
      <c r="M330" s="38"/>
      <c r="N330" s="207"/>
      <c r="O330" s="208"/>
      <c r="P330" s="62"/>
      <c r="Q330" s="62"/>
      <c r="R330" s="62"/>
      <c r="S330" s="62"/>
      <c r="T330" s="62"/>
      <c r="U330" s="62"/>
      <c r="V330" s="62"/>
      <c r="W330" s="62"/>
      <c r="X330" s="63"/>
      <c r="Y330" s="33"/>
      <c r="Z330" s="33"/>
      <c r="AA330" s="33"/>
      <c r="AB330" s="33"/>
      <c r="AC330" s="33"/>
      <c r="AD330" s="33"/>
      <c r="AE330" s="33"/>
      <c r="AT330" s="17" t="s">
        <v>178</v>
      </c>
      <c r="AU330" s="17" t="s">
        <v>89</v>
      </c>
    </row>
    <row r="331" spans="1:65" s="2" customFormat="1" ht="78">
      <c r="A331" s="33"/>
      <c r="B331" s="34"/>
      <c r="C331" s="35"/>
      <c r="D331" s="205" t="s">
        <v>231</v>
      </c>
      <c r="E331" s="35"/>
      <c r="F331" s="209" t="s">
        <v>498</v>
      </c>
      <c r="G331" s="35"/>
      <c r="H331" s="35"/>
      <c r="I331" s="107"/>
      <c r="J331" s="107"/>
      <c r="K331" s="35"/>
      <c r="L331" s="35"/>
      <c r="M331" s="38"/>
      <c r="N331" s="207"/>
      <c r="O331" s="208"/>
      <c r="P331" s="62"/>
      <c r="Q331" s="62"/>
      <c r="R331" s="62"/>
      <c r="S331" s="62"/>
      <c r="T331" s="62"/>
      <c r="U331" s="62"/>
      <c r="V331" s="62"/>
      <c r="W331" s="62"/>
      <c r="X331" s="63"/>
      <c r="Y331" s="33"/>
      <c r="Z331" s="33"/>
      <c r="AA331" s="33"/>
      <c r="AB331" s="33"/>
      <c r="AC331" s="33"/>
      <c r="AD331" s="33"/>
      <c r="AE331" s="33"/>
      <c r="AT331" s="17" t="s">
        <v>231</v>
      </c>
      <c r="AU331" s="17" t="s">
        <v>89</v>
      </c>
    </row>
    <row r="332" spans="1:65" s="13" customFormat="1">
      <c r="B332" s="210"/>
      <c r="C332" s="211"/>
      <c r="D332" s="205" t="s">
        <v>181</v>
      </c>
      <c r="E332" s="212" t="s">
        <v>20</v>
      </c>
      <c r="F332" s="213" t="s">
        <v>499</v>
      </c>
      <c r="G332" s="211"/>
      <c r="H332" s="214">
        <v>0.17</v>
      </c>
      <c r="I332" s="215"/>
      <c r="J332" s="215"/>
      <c r="K332" s="211"/>
      <c r="L332" s="211"/>
      <c r="M332" s="216"/>
      <c r="N332" s="217"/>
      <c r="O332" s="218"/>
      <c r="P332" s="218"/>
      <c r="Q332" s="218"/>
      <c r="R332" s="218"/>
      <c r="S332" s="218"/>
      <c r="T332" s="218"/>
      <c r="U332" s="218"/>
      <c r="V332" s="218"/>
      <c r="W332" s="218"/>
      <c r="X332" s="219"/>
      <c r="AT332" s="220" t="s">
        <v>181</v>
      </c>
      <c r="AU332" s="220" t="s">
        <v>89</v>
      </c>
      <c r="AV332" s="13" t="s">
        <v>89</v>
      </c>
      <c r="AW332" s="13" t="s">
        <v>5</v>
      </c>
      <c r="AX332" s="13" t="s">
        <v>79</v>
      </c>
      <c r="AY332" s="220" t="s">
        <v>168</v>
      </c>
    </row>
    <row r="333" spans="1:65" s="2" customFormat="1" ht="24" customHeight="1">
      <c r="A333" s="33"/>
      <c r="B333" s="34"/>
      <c r="C333" s="225" t="s">
        <v>500</v>
      </c>
      <c r="D333" s="225" t="s">
        <v>346</v>
      </c>
      <c r="E333" s="226" t="s">
        <v>501</v>
      </c>
      <c r="F333" s="227" t="s">
        <v>502</v>
      </c>
      <c r="G333" s="228" t="s">
        <v>322</v>
      </c>
      <c r="H333" s="229">
        <v>0.17</v>
      </c>
      <c r="I333" s="230"/>
      <c r="J333" s="231"/>
      <c r="K333" s="232">
        <f>ROUND(P333*H333,2)</f>
        <v>0</v>
      </c>
      <c r="L333" s="227" t="s">
        <v>175</v>
      </c>
      <c r="M333" s="233"/>
      <c r="N333" s="234" t="s">
        <v>20</v>
      </c>
      <c r="O333" s="199" t="s">
        <v>48</v>
      </c>
      <c r="P333" s="200">
        <f>I333+J333</f>
        <v>0</v>
      </c>
      <c r="Q333" s="200">
        <f>ROUND(I333*H333,2)</f>
        <v>0</v>
      </c>
      <c r="R333" s="200">
        <f>ROUND(J333*H333,2)</f>
        <v>0</v>
      </c>
      <c r="S333" s="62"/>
      <c r="T333" s="201">
        <f>S333*H333</f>
        <v>0</v>
      </c>
      <c r="U333" s="201">
        <v>1</v>
      </c>
      <c r="V333" s="201">
        <f>U333*H333</f>
        <v>0.17</v>
      </c>
      <c r="W333" s="201">
        <v>0</v>
      </c>
      <c r="X333" s="202">
        <f>W333*H333</f>
        <v>0</v>
      </c>
      <c r="Y333" s="33"/>
      <c r="Z333" s="33"/>
      <c r="AA333" s="33"/>
      <c r="AB333" s="33"/>
      <c r="AC333" s="33"/>
      <c r="AD333" s="33"/>
      <c r="AE333" s="33"/>
      <c r="AR333" s="203" t="s">
        <v>275</v>
      </c>
      <c r="AT333" s="203" t="s">
        <v>346</v>
      </c>
      <c r="AU333" s="203" t="s">
        <v>89</v>
      </c>
      <c r="AY333" s="17" t="s">
        <v>168</v>
      </c>
      <c r="BE333" s="204">
        <f>IF(O333="základní",K333,0)</f>
        <v>0</v>
      </c>
      <c r="BF333" s="204">
        <f>IF(O333="snížená",K333,0)</f>
        <v>0</v>
      </c>
      <c r="BG333" s="204">
        <f>IF(O333="zákl. přenesená",K333,0)</f>
        <v>0</v>
      </c>
      <c r="BH333" s="204">
        <f>IF(O333="sníž. přenesená",K333,0)</f>
        <v>0</v>
      </c>
      <c r="BI333" s="204">
        <f>IF(O333="nulová",K333,0)</f>
        <v>0</v>
      </c>
      <c r="BJ333" s="17" t="s">
        <v>87</v>
      </c>
      <c r="BK333" s="204">
        <f>ROUND(P333*H333,2)</f>
        <v>0</v>
      </c>
      <c r="BL333" s="17" t="s">
        <v>191</v>
      </c>
      <c r="BM333" s="203" t="s">
        <v>503</v>
      </c>
    </row>
    <row r="334" spans="1:65" s="2" customFormat="1">
      <c r="A334" s="33"/>
      <c r="B334" s="34"/>
      <c r="C334" s="35"/>
      <c r="D334" s="205" t="s">
        <v>178</v>
      </c>
      <c r="E334" s="35"/>
      <c r="F334" s="206" t="s">
        <v>502</v>
      </c>
      <c r="G334" s="35"/>
      <c r="H334" s="35"/>
      <c r="I334" s="107"/>
      <c r="J334" s="107"/>
      <c r="K334" s="35"/>
      <c r="L334" s="35"/>
      <c r="M334" s="38"/>
      <c r="N334" s="207"/>
      <c r="O334" s="208"/>
      <c r="P334" s="62"/>
      <c r="Q334" s="62"/>
      <c r="R334" s="62"/>
      <c r="S334" s="62"/>
      <c r="T334" s="62"/>
      <c r="U334" s="62"/>
      <c r="V334" s="62"/>
      <c r="W334" s="62"/>
      <c r="X334" s="63"/>
      <c r="Y334" s="33"/>
      <c r="Z334" s="33"/>
      <c r="AA334" s="33"/>
      <c r="AB334" s="33"/>
      <c r="AC334" s="33"/>
      <c r="AD334" s="33"/>
      <c r="AE334" s="33"/>
      <c r="AT334" s="17" t="s">
        <v>178</v>
      </c>
      <c r="AU334" s="17" t="s">
        <v>89</v>
      </c>
    </row>
    <row r="335" spans="1:65" s="13" customFormat="1">
      <c r="B335" s="210"/>
      <c r="C335" s="211"/>
      <c r="D335" s="205" t="s">
        <v>181</v>
      </c>
      <c r="E335" s="212" t="s">
        <v>20</v>
      </c>
      <c r="F335" s="213" t="s">
        <v>499</v>
      </c>
      <c r="G335" s="211"/>
      <c r="H335" s="214">
        <v>0.17</v>
      </c>
      <c r="I335" s="215"/>
      <c r="J335" s="215"/>
      <c r="K335" s="211"/>
      <c r="L335" s="211"/>
      <c r="M335" s="216"/>
      <c r="N335" s="217"/>
      <c r="O335" s="218"/>
      <c r="P335" s="218"/>
      <c r="Q335" s="218"/>
      <c r="R335" s="218"/>
      <c r="S335" s="218"/>
      <c r="T335" s="218"/>
      <c r="U335" s="218"/>
      <c r="V335" s="218"/>
      <c r="W335" s="218"/>
      <c r="X335" s="219"/>
      <c r="AT335" s="220" t="s">
        <v>181</v>
      </c>
      <c r="AU335" s="220" t="s">
        <v>89</v>
      </c>
      <c r="AV335" s="13" t="s">
        <v>89</v>
      </c>
      <c r="AW335" s="13" t="s">
        <v>5</v>
      </c>
      <c r="AX335" s="13" t="s">
        <v>79</v>
      </c>
      <c r="AY335" s="220" t="s">
        <v>168</v>
      </c>
    </row>
    <row r="336" spans="1:65" s="2" customFormat="1" ht="24" customHeight="1">
      <c r="A336" s="33"/>
      <c r="B336" s="34"/>
      <c r="C336" s="191" t="s">
        <v>504</v>
      </c>
      <c r="D336" s="191" t="s">
        <v>171</v>
      </c>
      <c r="E336" s="192" t="s">
        <v>505</v>
      </c>
      <c r="F336" s="193" t="s">
        <v>506</v>
      </c>
      <c r="G336" s="194" t="s">
        <v>322</v>
      </c>
      <c r="H336" s="195">
        <v>0.115</v>
      </c>
      <c r="I336" s="196"/>
      <c r="J336" s="196"/>
      <c r="K336" s="197">
        <f>ROUND(P336*H336,2)</f>
        <v>0</v>
      </c>
      <c r="L336" s="193" t="s">
        <v>175</v>
      </c>
      <c r="M336" s="38"/>
      <c r="N336" s="198" t="s">
        <v>20</v>
      </c>
      <c r="O336" s="199" t="s">
        <v>48</v>
      </c>
      <c r="P336" s="200">
        <f>I336+J336</f>
        <v>0</v>
      </c>
      <c r="Q336" s="200">
        <f>ROUND(I336*H336,2)</f>
        <v>0</v>
      </c>
      <c r="R336" s="200">
        <f>ROUND(J336*H336,2)</f>
        <v>0</v>
      </c>
      <c r="S336" s="62"/>
      <c r="T336" s="201">
        <f>S336*H336</f>
        <v>0</v>
      </c>
      <c r="U336" s="201">
        <v>1.0900000000000001</v>
      </c>
      <c r="V336" s="201">
        <f>U336*H336</f>
        <v>0.12535000000000002</v>
      </c>
      <c r="W336" s="201">
        <v>0</v>
      </c>
      <c r="X336" s="202">
        <f>W336*H336</f>
        <v>0</v>
      </c>
      <c r="Y336" s="33"/>
      <c r="Z336" s="33"/>
      <c r="AA336" s="33"/>
      <c r="AB336" s="33"/>
      <c r="AC336" s="33"/>
      <c r="AD336" s="33"/>
      <c r="AE336" s="33"/>
      <c r="AR336" s="203" t="s">
        <v>191</v>
      </c>
      <c r="AT336" s="203" t="s">
        <v>171</v>
      </c>
      <c r="AU336" s="203" t="s">
        <v>89</v>
      </c>
      <c r="AY336" s="17" t="s">
        <v>168</v>
      </c>
      <c r="BE336" s="204">
        <f>IF(O336="základní",K336,0)</f>
        <v>0</v>
      </c>
      <c r="BF336" s="204">
        <f>IF(O336="snížená",K336,0)</f>
        <v>0</v>
      </c>
      <c r="BG336" s="204">
        <f>IF(O336="zákl. přenesená",K336,0)</f>
        <v>0</v>
      </c>
      <c r="BH336" s="204">
        <f>IF(O336="sníž. přenesená",K336,0)</f>
        <v>0</v>
      </c>
      <c r="BI336" s="204">
        <f>IF(O336="nulová",K336,0)</f>
        <v>0</v>
      </c>
      <c r="BJ336" s="17" t="s">
        <v>87</v>
      </c>
      <c r="BK336" s="204">
        <f>ROUND(P336*H336,2)</f>
        <v>0</v>
      </c>
      <c r="BL336" s="17" t="s">
        <v>191</v>
      </c>
      <c r="BM336" s="203" t="s">
        <v>507</v>
      </c>
    </row>
    <row r="337" spans="1:65" s="2" customFormat="1" ht="19.5">
      <c r="A337" s="33"/>
      <c r="B337" s="34"/>
      <c r="C337" s="35"/>
      <c r="D337" s="205" t="s">
        <v>178</v>
      </c>
      <c r="E337" s="35"/>
      <c r="F337" s="206" t="s">
        <v>508</v>
      </c>
      <c r="G337" s="35"/>
      <c r="H337" s="35"/>
      <c r="I337" s="107"/>
      <c r="J337" s="107"/>
      <c r="K337" s="35"/>
      <c r="L337" s="35"/>
      <c r="M337" s="38"/>
      <c r="N337" s="207"/>
      <c r="O337" s="208"/>
      <c r="P337" s="62"/>
      <c r="Q337" s="62"/>
      <c r="R337" s="62"/>
      <c r="S337" s="62"/>
      <c r="T337" s="62"/>
      <c r="U337" s="62"/>
      <c r="V337" s="62"/>
      <c r="W337" s="62"/>
      <c r="X337" s="63"/>
      <c r="Y337" s="33"/>
      <c r="Z337" s="33"/>
      <c r="AA337" s="33"/>
      <c r="AB337" s="33"/>
      <c r="AC337" s="33"/>
      <c r="AD337" s="33"/>
      <c r="AE337" s="33"/>
      <c r="AT337" s="17" t="s">
        <v>178</v>
      </c>
      <c r="AU337" s="17" t="s">
        <v>89</v>
      </c>
    </row>
    <row r="338" spans="1:65" s="2" customFormat="1" ht="58.5">
      <c r="A338" s="33"/>
      <c r="B338" s="34"/>
      <c r="C338" s="35"/>
      <c r="D338" s="205" t="s">
        <v>231</v>
      </c>
      <c r="E338" s="35"/>
      <c r="F338" s="209" t="s">
        <v>509</v>
      </c>
      <c r="G338" s="35"/>
      <c r="H338" s="35"/>
      <c r="I338" s="107"/>
      <c r="J338" s="107"/>
      <c r="K338" s="35"/>
      <c r="L338" s="35"/>
      <c r="M338" s="38"/>
      <c r="N338" s="207"/>
      <c r="O338" s="208"/>
      <c r="P338" s="62"/>
      <c r="Q338" s="62"/>
      <c r="R338" s="62"/>
      <c r="S338" s="62"/>
      <c r="T338" s="62"/>
      <c r="U338" s="62"/>
      <c r="V338" s="62"/>
      <c r="W338" s="62"/>
      <c r="X338" s="63"/>
      <c r="Y338" s="33"/>
      <c r="Z338" s="33"/>
      <c r="AA338" s="33"/>
      <c r="AB338" s="33"/>
      <c r="AC338" s="33"/>
      <c r="AD338" s="33"/>
      <c r="AE338" s="33"/>
      <c r="AT338" s="17" t="s">
        <v>231</v>
      </c>
      <c r="AU338" s="17" t="s">
        <v>89</v>
      </c>
    </row>
    <row r="339" spans="1:65" s="13" customFormat="1">
      <c r="B339" s="210"/>
      <c r="C339" s="211"/>
      <c r="D339" s="205" t="s">
        <v>181</v>
      </c>
      <c r="E339" s="212" t="s">
        <v>20</v>
      </c>
      <c r="F339" s="213" t="s">
        <v>510</v>
      </c>
      <c r="G339" s="211"/>
      <c r="H339" s="214">
        <v>5.5E-2</v>
      </c>
      <c r="I339" s="215"/>
      <c r="J339" s="215"/>
      <c r="K339" s="211"/>
      <c r="L339" s="211"/>
      <c r="M339" s="216"/>
      <c r="N339" s="217"/>
      <c r="O339" s="218"/>
      <c r="P339" s="218"/>
      <c r="Q339" s="218"/>
      <c r="R339" s="218"/>
      <c r="S339" s="218"/>
      <c r="T339" s="218"/>
      <c r="U339" s="218"/>
      <c r="V339" s="218"/>
      <c r="W339" s="218"/>
      <c r="X339" s="219"/>
      <c r="AT339" s="220" t="s">
        <v>181</v>
      </c>
      <c r="AU339" s="220" t="s">
        <v>89</v>
      </c>
      <c r="AV339" s="13" t="s">
        <v>89</v>
      </c>
      <c r="AW339" s="13" t="s">
        <v>5</v>
      </c>
      <c r="AX339" s="13" t="s">
        <v>79</v>
      </c>
      <c r="AY339" s="220" t="s">
        <v>168</v>
      </c>
    </row>
    <row r="340" spans="1:65" s="13" customFormat="1">
      <c r="B340" s="210"/>
      <c r="C340" s="211"/>
      <c r="D340" s="205" t="s">
        <v>181</v>
      </c>
      <c r="E340" s="212" t="s">
        <v>20</v>
      </c>
      <c r="F340" s="213" t="s">
        <v>511</v>
      </c>
      <c r="G340" s="211"/>
      <c r="H340" s="214">
        <v>3.5999999999999997E-2</v>
      </c>
      <c r="I340" s="215"/>
      <c r="J340" s="215"/>
      <c r="K340" s="211"/>
      <c r="L340" s="211"/>
      <c r="M340" s="216"/>
      <c r="N340" s="217"/>
      <c r="O340" s="218"/>
      <c r="P340" s="218"/>
      <c r="Q340" s="218"/>
      <c r="R340" s="218"/>
      <c r="S340" s="218"/>
      <c r="T340" s="218"/>
      <c r="U340" s="218"/>
      <c r="V340" s="218"/>
      <c r="W340" s="218"/>
      <c r="X340" s="219"/>
      <c r="AT340" s="220" t="s">
        <v>181</v>
      </c>
      <c r="AU340" s="220" t="s">
        <v>89</v>
      </c>
      <c r="AV340" s="13" t="s">
        <v>89</v>
      </c>
      <c r="AW340" s="13" t="s">
        <v>5</v>
      </c>
      <c r="AX340" s="13" t="s">
        <v>79</v>
      </c>
      <c r="AY340" s="220" t="s">
        <v>168</v>
      </c>
    </row>
    <row r="341" spans="1:65" s="13" customFormat="1">
      <c r="B341" s="210"/>
      <c r="C341" s="211"/>
      <c r="D341" s="205" t="s">
        <v>181</v>
      </c>
      <c r="E341" s="212" t="s">
        <v>20</v>
      </c>
      <c r="F341" s="213" t="s">
        <v>512</v>
      </c>
      <c r="G341" s="211"/>
      <c r="H341" s="214">
        <v>2.4E-2</v>
      </c>
      <c r="I341" s="215"/>
      <c r="J341" s="215"/>
      <c r="K341" s="211"/>
      <c r="L341" s="211"/>
      <c r="M341" s="216"/>
      <c r="N341" s="217"/>
      <c r="O341" s="218"/>
      <c r="P341" s="218"/>
      <c r="Q341" s="218"/>
      <c r="R341" s="218"/>
      <c r="S341" s="218"/>
      <c r="T341" s="218"/>
      <c r="U341" s="218"/>
      <c r="V341" s="218"/>
      <c r="W341" s="218"/>
      <c r="X341" s="219"/>
      <c r="AT341" s="220" t="s">
        <v>181</v>
      </c>
      <c r="AU341" s="220" t="s">
        <v>89</v>
      </c>
      <c r="AV341" s="13" t="s">
        <v>89</v>
      </c>
      <c r="AW341" s="13" t="s">
        <v>5</v>
      </c>
      <c r="AX341" s="13" t="s">
        <v>79</v>
      </c>
      <c r="AY341" s="220" t="s">
        <v>168</v>
      </c>
    </row>
    <row r="342" spans="1:65" s="2" customFormat="1" ht="24" customHeight="1">
      <c r="A342" s="33"/>
      <c r="B342" s="34"/>
      <c r="C342" s="191" t="s">
        <v>513</v>
      </c>
      <c r="D342" s="191" t="s">
        <v>171</v>
      </c>
      <c r="E342" s="192" t="s">
        <v>514</v>
      </c>
      <c r="F342" s="193" t="s">
        <v>515</v>
      </c>
      <c r="G342" s="194" t="s">
        <v>243</v>
      </c>
      <c r="H342" s="195">
        <v>14.3</v>
      </c>
      <c r="I342" s="196"/>
      <c r="J342" s="196"/>
      <c r="K342" s="197">
        <f>ROUND(P342*H342,2)</f>
        <v>0</v>
      </c>
      <c r="L342" s="193" t="s">
        <v>175</v>
      </c>
      <c r="M342" s="38"/>
      <c r="N342" s="198" t="s">
        <v>20</v>
      </c>
      <c r="O342" s="199" t="s">
        <v>48</v>
      </c>
      <c r="P342" s="200">
        <f>I342+J342</f>
        <v>0</v>
      </c>
      <c r="Q342" s="200">
        <f>ROUND(I342*H342,2)</f>
        <v>0</v>
      </c>
      <c r="R342" s="200">
        <f>ROUND(J342*H342,2)</f>
        <v>0</v>
      </c>
      <c r="S342" s="62"/>
      <c r="T342" s="201">
        <f>S342*H342</f>
        <v>0</v>
      </c>
      <c r="U342" s="201">
        <v>1.9000000000000001E-4</v>
      </c>
      <c r="V342" s="201">
        <f>U342*H342</f>
        <v>2.7170000000000002E-3</v>
      </c>
      <c r="W342" s="201">
        <v>0</v>
      </c>
      <c r="X342" s="202">
        <f>W342*H342</f>
        <v>0</v>
      </c>
      <c r="Y342" s="33"/>
      <c r="Z342" s="33"/>
      <c r="AA342" s="33"/>
      <c r="AB342" s="33"/>
      <c r="AC342" s="33"/>
      <c r="AD342" s="33"/>
      <c r="AE342" s="33"/>
      <c r="AR342" s="203" t="s">
        <v>191</v>
      </c>
      <c r="AT342" s="203" t="s">
        <v>171</v>
      </c>
      <c r="AU342" s="203" t="s">
        <v>89</v>
      </c>
      <c r="AY342" s="17" t="s">
        <v>168</v>
      </c>
      <c r="BE342" s="204">
        <f>IF(O342="základní",K342,0)</f>
        <v>0</v>
      </c>
      <c r="BF342" s="204">
        <f>IF(O342="snížená",K342,0)</f>
        <v>0</v>
      </c>
      <c r="BG342" s="204">
        <f>IF(O342="zákl. přenesená",K342,0)</f>
        <v>0</v>
      </c>
      <c r="BH342" s="204">
        <f>IF(O342="sníž. přenesená",K342,0)</f>
        <v>0</v>
      </c>
      <c r="BI342" s="204">
        <f>IF(O342="nulová",K342,0)</f>
        <v>0</v>
      </c>
      <c r="BJ342" s="17" t="s">
        <v>87</v>
      </c>
      <c r="BK342" s="204">
        <f>ROUND(P342*H342,2)</f>
        <v>0</v>
      </c>
      <c r="BL342" s="17" t="s">
        <v>191</v>
      </c>
      <c r="BM342" s="203" t="s">
        <v>516</v>
      </c>
    </row>
    <row r="343" spans="1:65" s="2" customFormat="1" ht="19.5">
      <c r="A343" s="33"/>
      <c r="B343" s="34"/>
      <c r="C343" s="35"/>
      <c r="D343" s="205" t="s">
        <v>178</v>
      </c>
      <c r="E343" s="35"/>
      <c r="F343" s="206" t="s">
        <v>517</v>
      </c>
      <c r="G343" s="35"/>
      <c r="H343" s="35"/>
      <c r="I343" s="107"/>
      <c r="J343" s="107"/>
      <c r="K343" s="35"/>
      <c r="L343" s="35"/>
      <c r="M343" s="38"/>
      <c r="N343" s="207"/>
      <c r="O343" s="208"/>
      <c r="P343" s="62"/>
      <c r="Q343" s="62"/>
      <c r="R343" s="62"/>
      <c r="S343" s="62"/>
      <c r="T343" s="62"/>
      <c r="U343" s="62"/>
      <c r="V343" s="62"/>
      <c r="W343" s="62"/>
      <c r="X343" s="63"/>
      <c r="Y343" s="33"/>
      <c r="Z343" s="33"/>
      <c r="AA343" s="33"/>
      <c r="AB343" s="33"/>
      <c r="AC343" s="33"/>
      <c r="AD343" s="33"/>
      <c r="AE343" s="33"/>
      <c r="AT343" s="17" t="s">
        <v>178</v>
      </c>
      <c r="AU343" s="17" t="s">
        <v>89</v>
      </c>
    </row>
    <row r="344" spans="1:65" s="13" customFormat="1">
      <c r="B344" s="210"/>
      <c r="C344" s="211"/>
      <c r="D344" s="205" t="s">
        <v>181</v>
      </c>
      <c r="E344" s="212" t="s">
        <v>20</v>
      </c>
      <c r="F344" s="213" t="s">
        <v>518</v>
      </c>
      <c r="G344" s="211"/>
      <c r="H344" s="214">
        <v>2.9</v>
      </c>
      <c r="I344" s="215"/>
      <c r="J344" s="215"/>
      <c r="K344" s="211"/>
      <c r="L344" s="211"/>
      <c r="M344" s="216"/>
      <c r="N344" s="217"/>
      <c r="O344" s="218"/>
      <c r="P344" s="218"/>
      <c r="Q344" s="218"/>
      <c r="R344" s="218"/>
      <c r="S344" s="218"/>
      <c r="T344" s="218"/>
      <c r="U344" s="218"/>
      <c r="V344" s="218"/>
      <c r="W344" s="218"/>
      <c r="X344" s="219"/>
      <c r="AT344" s="220" t="s">
        <v>181</v>
      </c>
      <c r="AU344" s="220" t="s">
        <v>89</v>
      </c>
      <c r="AV344" s="13" t="s">
        <v>89</v>
      </c>
      <c r="AW344" s="13" t="s">
        <v>5</v>
      </c>
      <c r="AX344" s="13" t="s">
        <v>79</v>
      </c>
      <c r="AY344" s="220" t="s">
        <v>168</v>
      </c>
    </row>
    <row r="345" spans="1:65" s="13" customFormat="1">
      <c r="B345" s="210"/>
      <c r="C345" s="211"/>
      <c r="D345" s="205" t="s">
        <v>181</v>
      </c>
      <c r="E345" s="212" t="s">
        <v>20</v>
      </c>
      <c r="F345" s="213" t="s">
        <v>519</v>
      </c>
      <c r="G345" s="211"/>
      <c r="H345" s="214">
        <v>2.4</v>
      </c>
      <c r="I345" s="215"/>
      <c r="J345" s="215"/>
      <c r="K345" s="211"/>
      <c r="L345" s="211"/>
      <c r="M345" s="216"/>
      <c r="N345" s="217"/>
      <c r="O345" s="218"/>
      <c r="P345" s="218"/>
      <c r="Q345" s="218"/>
      <c r="R345" s="218"/>
      <c r="S345" s="218"/>
      <c r="T345" s="218"/>
      <c r="U345" s="218"/>
      <c r="V345" s="218"/>
      <c r="W345" s="218"/>
      <c r="X345" s="219"/>
      <c r="AT345" s="220" t="s">
        <v>181</v>
      </c>
      <c r="AU345" s="220" t="s">
        <v>89</v>
      </c>
      <c r="AV345" s="13" t="s">
        <v>89</v>
      </c>
      <c r="AW345" s="13" t="s">
        <v>5</v>
      </c>
      <c r="AX345" s="13" t="s">
        <v>79</v>
      </c>
      <c r="AY345" s="220" t="s">
        <v>168</v>
      </c>
    </row>
    <row r="346" spans="1:65" s="13" customFormat="1">
      <c r="B346" s="210"/>
      <c r="C346" s="211"/>
      <c r="D346" s="205" t="s">
        <v>181</v>
      </c>
      <c r="E346" s="212" t="s">
        <v>20</v>
      </c>
      <c r="F346" s="213" t="s">
        <v>520</v>
      </c>
      <c r="G346" s="211"/>
      <c r="H346" s="214">
        <v>2.2000000000000002</v>
      </c>
      <c r="I346" s="215"/>
      <c r="J346" s="215"/>
      <c r="K346" s="211"/>
      <c r="L346" s="211"/>
      <c r="M346" s="216"/>
      <c r="N346" s="217"/>
      <c r="O346" s="218"/>
      <c r="P346" s="218"/>
      <c r="Q346" s="218"/>
      <c r="R346" s="218"/>
      <c r="S346" s="218"/>
      <c r="T346" s="218"/>
      <c r="U346" s="218"/>
      <c r="V346" s="218"/>
      <c r="W346" s="218"/>
      <c r="X346" s="219"/>
      <c r="AT346" s="220" t="s">
        <v>181</v>
      </c>
      <c r="AU346" s="220" t="s">
        <v>89</v>
      </c>
      <c r="AV346" s="13" t="s">
        <v>89</v>
      </c>
      <c r="AW346" s="13" t="s">
        <v>5</v>
      </c>
      <c r="AX346" s="13" t="s">
        <v>79</v>
      </c>
      <c r="AY346" s="220" t="s">
        <v>168</v>
      </c>
    </row>
    <row r="347" spans="1:65" s="13" customFormat="1">
      <c r="B347" s="210"/>
      <c r="C347" s="211"/>
      <c r="D347" s="205" t="s">
        <v>181</v>
      </c>
      <c r="E347" s="212" t="s">
        <v>20</v>
      </c>
      <c r="F347" s="213" t="s">
        <v>521</v>
      </c>
      <c r="G347" s="211"/>
      <c r="H347" s="214">
        <v>6.8</v>
      </c>
      <c r="I347" s="215"/>
      <c r="J347" s="215"/>
      <c r="K347" s="211"/>
      <c r="L347" s="211"/>
      <c r="M347" s="216"/>
      <c r="N347" s="217"/>
      <c r="O347" s="218"/>
      <c r="P347" s="218"/>
      <c r="Q347" s="218"/>
      <c r="R347" s="218"/>
      <c r="S347" s="218"/>
      <c r="T347" s="218"/>
      <c r="U347" s="218"/>
      <c r="V347" s="218"/>
      <c r="W347" s="218"/>
      <c r="X347" s="219"/>
      <c r="AT347" s="220" t="s">
        <v>181</v>
      </c>
      <c r="AU347" s="220" t="s">
        <v>89</v>
      </c>
      <c r="AV347" s="13" t="s">
        <v>89</v>
      </c>
      <c r="AW347" s="13" t="s">
        <v>5</v>
      </c>
      <c r="AX347" s="13" t="s">
        <v>79</v>
      </c>
      <c r="AY347" s="220" t="s">
        <v>168</v>
      </c>
    </row>
    <row r="348" spans="1:65" s="2" customFormat="1" ht="24" customHeight="1">
      <c r="A348" s="33"/>
      <c r="B348" s="34"/>
      <c r="C348" s="191" t="s">
        <v>522</v>
      </c>
      <c r="D348" s="191" t="s">
        <v>171</v>
      </c>
      <c r="E348" s="192" t="s">
        <v>523</v>
      </c>
      <c r="F348" s="193" t="s">
        <v>524</v>
      </c>
      <c r="G348" s="194" t="s">
        <v>243</v>
      </c>
      <c r="H348" s="195">
        <v>3.4</v>
      </c>
      <c r="I348" s="196"/>
      <c r="J348" s="196"/>
      <c r="K348" s="197">
        <f>ROUND(P348*H348,2)</f>
        <v>0</v>
      </c>
      <c r="L348" s="193" t="s">
        <v>175</v>
      </c>
      <c r="M348" s="38"/>
      <c r="N348" s="198" t="s">
        <v>20</v>
      </c>
      <c r="O348" s="199" t="s">
        <v>48</v>
      </c>
      <c r="P348" s="200">
        <f>I348+J348</f>
        <v>0</v>
      </c>
      <c r="Q348" s="200">
        <f>ROUND(I348*H348,2)</f>
        <v>0</v>
      </c>
      <c r="R348" s="200">
        <f>ROUND(J348*H348,2)</f>
        <v>0</v>
      </c>
      <c r="S348" s="62"/>
      <c r="T348" s="201">
        <f>S348*H348</f>
        <v>0</v>
      </c>
      <c r="U348" s="201">
        <v>3.8000000000000002E-4</v>
      </c>
      <c r="V348" s="201">
        <f>U348*H348</f>
        <v>1.292E-3</v>
      </c>
      <c r="W348" s="201">
        <v>0</v>
      </c>
      <c r="X348" s="202">
        <f>W348*H348</f>
        <v>0</v>
      </c>
      <c r="Y348" s="33"/>
      <c r="Z348" s="33"/>
      <c r="AA348" s="33"/>
      <c r="AB348" s="33"/>
      <c r="AC348" s="33"/>
      <c r="AD348" s="33"/>
      <c r="AE348" s="33"/>
      <c r="AR348" s="203" t="s">
        <v>191</v>
      </c>
      <c r="AT348" s="203" t="s">
        <v>171</v>
      </c>
      <c r="AU348" s="203" t="s">
        <v>89</v>
      </c>
      <c r="AY348" s="17" t="s">
        <v>168</v>
      </c>
      <c r="BE348" s="204">
        <f>IF(O348="základní",K348,0)</f>
        <v>0</v>
      </c>
      <c r="BF348" s="204">
        <f>IF(O348="snížená",K348,0)</f>
        <v>0</v>
      </c>
      <c r="BG348" s="204">
        <f>IF(O348="zákl. přenesená",K348,0)</f>
        <v>0</v>
      </c>
      <c r="BH348" s="204">
        <f>IF(O348="sníž. přenesená",K348,0)</f>
        <v>0</v>
      </c>
      <c r="BI348" s="204">
        <f>IF(O348="nulová",K348,0)</f>
        <v>0</v>
      </c>
      <c r="BJ348" s="17" t="s">
        <v>87</v>
      </c>
      <c r="BK348" s="204">
        <f>ROUND(P348*H348,2)</f>
        <v>0</v>
      </c>
      <c r="BL348" s="17" t="s">
        <v>191</v>
      </c>
      <c r="BM348" s="203" t="s">
        <v>525</v>
      </c>
    </row>
    <row r="349" spans="1:65" s="2" customFormat="1" ht="19.5">
      <c r="A349" s="33"/>
      <c r="B349" s="34"/>
      <c r="C349" s="35"/>
      <c r="D349" s="205" t="s">
        <v>178</v>
      </c>
      <c r="E349" s="35"/>
      <c r="F349" s="206" t="s">
        <v>526</v>
      </c>
      <c r="G349" s="35"/>
      <c r="H349" s="35"/>
      <c r="I349" s="107"/>
      <c r="J349" s="107"/>
      <c r="K349" s="35"/>
      <c r="L349" s="35"/>
      <c r="M349" s="38"/>
      <c r="N349" s="207"/>
      <c r="O349" s="208"/>
      <c r="P349" s="62"/>
      <c r="Q349" s="62"/>
      <c r="R349" s="62"/>
      <c r="S349" s="62"/>
      <c r="T349" s="62"/>
      <c r="U349" s="62"/>
      <c r="V349" s="62"/>
      <c r="W349" s="62"/>
      <c r="X349" s="63"/>
      <c r="Y349" s="33"/>
      <c r="Z349" s="33"/>
      <c r="AA349" s="33"/>
      <c r="AB349" s="33"/>
      <c r="AC349" s="33"/>
      <c r="AD349" s="33"/>
      <c r="AE349" s="33"/>
      <c r="AT349" s="17" t="s">
        <v>178</v>
      </c>
      <c r="AU349" s="17" t="s">
        <v>89</v>
      </c>
    </row>
    <row r="350" spans="1:65" s="13" customFormat="1">
      <c r="B350" s="210"/>
      <c r="C350" s="211"/>
      <c r="D350" s="205" t="s">
        <v>181</v>
      </c>
      <c r="E350" s="212" t="s">
        <v>20</v>
      </c>
      <c r="F350" s="213" t="s">
        <v>527</v>
      </c>
      <c r="G350" s="211"/>
      <c r="H350" s="214">
        <v>3.4</v>
      </c>
      <c r="I350" s="215"/>
      <c r="J350" s="215"/>
      <c r="K350" s="211"/>
      <c r="L350" s="211"/>
      <c r="M350" s="216"/>
      <c r="N350" s="217"/>
      <c r="O350" s="218"/>
      <c r="P350" s="218"/>
      <c r="Q350" s="218"/>
      <c r="R350" s="218"/>
      <c r="S350" s="218"/>
      <c r="T350" s="218"/>
      <c r="U350" s="218"/>
      <c r="V350" s="218"/>
      <c r="W350" s="218"/>
      <c r="X350" s="219"/>
      <c r="AT350" s="220" t="s">
        <v>181</v>
      </c>
      <c r="AU350" s="220" t="s">
        <v>89</v>
      </c>
      <c r="AV350" s="13" t="s">
        <v>89</v>
      </c>
      <c r="AW350" s="13" t="s">
        <v>5</v>
      </c>
      <c r="AX350" s="13" t="s">
        <v>79</v>
      </c>
      <c r="AY350" s="220" t="s">
        <v>168</v>
      </c>
    </row>
    <row r="351" spans="1:65" s="2" customFormat="1" ht="24" customHeight="1">
      <c r="A351" s="33"/>
      <c r="B351" s="34"/>
      <c r="C351" s="191" t="s">
        <v>528</v>
      </c>
      <c r="D351" s="191" t="s">
        <v>171</v>
      </c>
      <c r="E351" s="192" t="s">
        <v>529</v>
      </c>
      <c r="F351" s="193" t="s">
        <v>530</v>
      </c>
      <c r="G351" s="194" t="s">
        <v>278</v>
      </c>
      <c r="H351" s="195">
        <v>2.1120000000000001</v>
      </c>
      <c r="I351" s="196"/>
      <c r="J351" s="196"/>
      <c r="K351" s="197">
        <f>ROUND(P351*H351,2)</f>
        <v>0</v>
      </c>
      <c r="L351" s="193" t="s">
        <v>175</v>
      </c>
      <c r="M351" s="38"/>
      <c r="N351" s="198" t="s">
        <v>20</v>
      </c>
      <c r="O351" s="199" t="s">
        <v>48</v>
      </c>
      <c r="P351" s="200">
        <f>I351+J351</f>
        <v>0</v>
      </c>
      <c r="Q351" s="200">
        <f>ROUND(I351*H351,2)</f>
        <v>0</v>
      </c>
      <c r="R351" s="200">
        <f>ROUND(J351*H351,2)</f>
        <v>0</v>
      </c>
      <c r="S351" s="62"/>
      <c r="T351" s="201">
        <f>S351*H351</f>
        <v>0</v>
      </c>
      <c r="U351" s="201">
        <v>0.25364999999999999</v>
      </c>
      <c r="V351" s="201">
        <f>U351*H351</f>
        <v>0.53570879999999998</v>
      </c>
      <c r="W351" s="201">
        <v>0</v>
      </c>
      <c r="X351" s="202">
        <f>W351*H351</f>
        <v>0</v>
      </c>
      <c r="Y351" s="33"/>
      <c r="Z351" s="33"/>
      <c r="AA351" s="33"/>
      <c r="AB351" s="33"/>
      <c r="AC351" s="33"/>
      <c r="AD351" s="33"/>
      <c r="AE351" s="33"/>
      <c r="AR351" s="203" t="s">
        <v>191</v>
      </c>
      <c r="AT351" s="203" t="s">
        <v>171</v>
      </c>
      <c r="AU351" s="203" t="s">
        <v>89</v>
      </c>
      <c r="AY351" s="17" t="s">
        <v>168</v>
      </c>
      <c r="BE351" s="204">
        <f>IF(O351="základní",K351,0)</f>
        <v>0</v>
      </c>
      <c r="BF351" s="204">
        <f>IF(O351="snížená",K351,0)</f>
        <v>0</v>
      </c>
      <c r="BG351" s="204">
        <f>IF(O351="zákl. přenesená",K351,0)</f>
        <v>0</v>
      </c>
      <c r="BH351" s="204">
        <f>IF(O351="sníž. přenesená",K351,0)</f>
        <v>0</v>
      </c>
      <c r="BI351" s="204">
        <f>IF(O351="nulová",K351,0)</f>
        <v>0</v>
      </c>
      <c r="BJ351" s="17" t="s">
        <v>87</v>
      </c>
      <c r="BK351" s="204">
        <f>ROUND(P351*H351,2)</f>
        <v>0</v>
      </c>
      <c r="BL351" s="17" t="s">
        <v>191</v>
      </c>
      <c r="BM351" s="203" t="s">
        <v>531</v>
      </c>
    </row>
    <row r="352" spans="1:65" s="2" customFormat="1" ht="19.5">
      <c r="A352" s="33"/>
      <c r="B352" s="34"/>
      <c r="C352" s="35"/>
      <c r="D352" s="205" t="s">
        <v>178</v>
      </c>
      <c r="E352" s="35"/>
      <c r="F352" s="206" t="s">
        <v>532</v>
      </c>
      <c r="G352" s="35"/>
      <c r="H352" s="35"/>
      <c r="I352" s="107"/>
      <c r="J352" s="107"/>
      <c r="K352" s="35"/>
      <c r="L352" s="35"/>
      <c r="M352" s="38"/>
      <c r="N352" s="207"/>
      <c r="O352" s="208"/>
      <c r="P352" s="62"/>
      <c r="Q352" s="62"/>
      <c r="R352" s="62"/>
      <c r="S352" s="62"/>
      <c r="T352" s="62"/>
      <c r="U352" s="62"/>
      <c r="V352" s="62"/>
      <c r="W352" s="62"/>
      <c r="X352" s="63"/>
      <c r="Y352" s="33"/>
      <c r="Z352" s="33"/>
      <c r="AA352" s="33"/>
      <c r="AB352" s="33"/>
      <c r="AC352" s="33"/>
      <c r="AD352" s="33"/>
      <c r="AE352" s="33"/>
      <c r="AT352" s="17" t="s">
        <v>178</v>
      </c>
      <c r="AU352" s="17" t="s">
        <v>89</v>
      </c>
    </row>
    <row r="353" spans="1:65" s="13" customFormat="1">
      <c r="B353" s="210"/>
      <c r="C353" s="211"/>
      <c r="D353" s="205" t="s">
        <v>181</v>
      </c>
      <c r="E353" s="212" t="s">
        <v>20</v>
      </c>
      <c r="F353" s="213" t="s">
        <v>533</v>
      </c>
      <c r="G353" s="211"/>
      <c r="H353" s="214">
        <v>2.1120000000000001</v>
      </c>
      <c r="I353" s="215"/>
      <c r="J353" s="215"/>
      <c r="K353" s="211"/>
      <c r="L353" s="211"/>
      <c r="M353" s="216"/>
      <c r="N353" s="217"/>
      <c r="O353" s="218"/>
      <c r="P353" s="218"/>
      <c r="Q353" s="218"/>
      <c r="R353" s="218"/>
      <c r="S353" s="218"/>
      <c r="T353" s="218"/>
      <c r="U353" s="218"/>
      <c r="V353" s="218"/>
      <c r="W353" s="218"/>
      <c r="X353" s="219"/>
      <c r="AT353" s="220" t="s">
        <v>181</v>
      </c>
      <c r="AU353" s="220" t="s">
        <v>89</v>
      </c>
      <c r="AV353" s="13" t="s">
        <v>89</v>
      </c>
      <c r="AW353" s="13" t="s">
        <v>5</v>
      </c>
      <c r="AX353" s="13" t="s">
        <v>79</v>
      </c>
      <c r="AY353" s="220" t="s">
        <v>168</v>
      </c>
    </row>
    <row r="354" spans="1:65" s="2" customFormat="1" ht="24" customHeight="1">
      <c r="A354" s="33"/>
      <c r="B354" s="34"/>
      <c r="C354" s="191" t="s">
        <v>534</v>
      </c>
      <c r="D354" s="191" t="s">
        <v>171</v>
      </c>
      <c r="E354" s="192" t="s">
        <v>535</v>
      </c>
      <c r="F354" s="193" t="s">
        <v>536</v>
      </c>
      <c r="G354" s="194" t="s">
        <v>278</v>
      </c>
      <c r="H354" s="195">
        <v>3.69</v>
      </c>
      <c r="I354" s="196"/>
      <c r="J354" s="196"/>
      <c r="K354" s="197">
        <f>ROUND(P354*H354,2)</f>
        <v>0</v>
      </c>
      <c r="L354" s="193" t="s">
        <v>175</v>
      </c>
      <c r="M354" s="38"/>
      <c r="N354" s="198" t="s">
        <v>20</v>
      </c>
      <c r="O354" s="199" t="s">
        <v>48</v>
      </c>
      <c r="P354" s="200">
        <f>I354+J354</f>
        <v>0</v>
      </c>
      <c r="Q354" s="200">
        <f>ROUND(I354*H354,2)</f>
        <v>0</v>
      </c>
      <c r="R354" s="200">
        <f>ROUND(J354*H354,2)</f>
        <v>0</v>
      </c>
      <c r="S354" s="62"/>
      <c r="T354" s="201">
        <f>S354*H354</f>
        <v>0</v>
      </c>
      <c r="U354" s="201">
        <v>0.12335</v>
      </c>
      <c r="V354" s="201">
        <f>U354*H354</f>
        <v>0.4551615</v>
      </c>
      <c r="W354" s="201">
        <v>0</v>
      </c>
      <c r="X354" s="202">
        <f>W354*H354</f>
        <v>0</v>
      </c>
      <c r="Y354" s="33"/>
      <c r="Z354" s="33"/>
      <c r="AA354" s="33"/>
      <c r="AB354" s="33"/>
      <c r="AC354" s="33"/>
      <c r="AD354" s="33"/>
      <c r="AE354" s="33"/>
      <c r="AR354" s="203" t="s">
        <v>191</v>
      </c>
      <c r="AT354" s="203" t="s">
        <v>171</v>
      </c>
      <c r="AU354" s="203" t="s">
        <v>89</v>
      </c>
      <c r="AY354" s="17" t="s">
        <v>168</v>
      </c>
      <c r="BE354" s="204">
        <f>IF(O354="základní",K354,0)</f>
        <v>0</v>
      </c>
      <c r="BF354" s="204">
        <f>IF(O354="snížená",K354,0)</f>
        <v>0</v>
      </c>
      <c r="BG354" s="204">
        <f>IF(O354="zákl. přenesená",K354,0)</f>
        <v>0</v>
      </c>
      <c r="BH354" s="204">
        <f>IF(O354="sníž. přenesená",K354,0)</f>
        <v>0</v>
      </c>
      <c r="BI354" s="204">
        <f>IF(O354="nulová",K354,0)</f>
        <v>0</v>
      </c>
      <c r="BJ354" s="17" t="s">
        <v>87</v>
      </c>
      <c r="BK354" s="204">
        <f>ROUND(P354*H354,2)</f>
        <v>0</v>
      </c>
      <c r="BL354" s="17" t="s">
        <v>191</v>
      </c>
      <c r="BM354" s="203" t="s">
        <v>537</v>
      </c>
    </row>
    <row r="355" spans="1:65" s="2" customFormat="1" ht="19.5">
      <c r="A355" s="33"/>
      <c r="B355" s="34"/>
      <c r="C355" s="35"/>
      <c r="D355" s="205" t="s">
        <v>178</v>
      </c>
      <c r="E355" s="35"/>
      <c r="F355" s="206" t="s">
        <v>538</v>
      </c>
      <c r="G355" s="35"/>
      <c r="H355" s="35"/>
      <c r="I355" s="107"/>
      <c r="J355" s="107"/>
      <c r="K355" s="35"/>
      <c r="L355" s="35"/>
      <c r="M355" s="38"/>
      <c r="N355" s="207"/>
      <c r="O355" s="208"/>
      <c r="P355" s="62"/>
      <c r="Q355" s="62"/>
      <c r="R355" s="62"/>
      <c r="S355" s="62"/>
      <c r="T355" s="62"/>
      <c r="U355" s="62"/>
      <c r="V355" s="62"/>
      <c r="W355" s="62"/>
      <c r="X355" s="63"/>
      <c r="Y355" s="33"/>
      <c r="Z355" s="33"/>
      <c r="AA355" s="33"/>
      <c r="AB355" s="33"/>
      <c r="AC355" s="33"/>
      <c r="AD355" s="33"/>
      <c r="AE355" s="33"/>
      <c r="AT355" s="17" t="s">
        <v>178</v>
      </c>
      <c r="AU355" s="17" t="s">
        <v>89</v>
      </c>
    </row>
    <row r="356" spans="1:65" s="13" customFormat="1">
      <c r="B356" s="210"/>
      <c r="C356" s="211"/>
      <c r="D356" s="205" t="s">
        <v>181</v>
      </c>
      <c r="E356" s="212" t="s">
        <v>20</v>
      </c>
      <c r="F356" s="213" t="s">
        <v>539</v>
      </c>
      <c r="G356" s="211"/>
      <c r="H356" s="214">
        <v>3.69</v>
      </c>
      <c r="I356" s="215"/>
      <c r="J356" s="215"/>
      <c r="K356" s="211"/>
      <c r="L356" s="211"/>
      <c r="M356" s="216"/>
      <c r="N356" s="217"/>
      <c r="O356" s="218"/>
      <c r="P356" s="218"/>
      <c r="Q356" s="218"/>
      <c r="R356" s="218"/>
      <c r="S356" s="218"/>
      <c r="T356" s="218"/>
      <c r="U356" s="218"/>
      <c r="V356" s="218"/>
      <c r="W356" s="218"/>
      <c r="X356" s="219"/>
      <c r="AT356" s="220" t="s">
        <v>181</v>
      </c>
      <c r="AU356" s="220" t="s">
        <v>89</v>
      </c>
      <c r="AV356" s="13" t="s">
        <v>89</v>
      </c>
      <c r="AW356" s="13" t="s">
        <v>5</v>
      </c>
      <c r="AX356" s="13" t="s">
        <v>79</v>
      </c>
      <c r="AY356" s="220" t="s">
        <v>168</v>
      </c>
    </row>
    <row r="357" spans="1:65" s="2" customFormat="1" ht="24" customHeight="1">
      <c r="A357" s="33"/>
      <c r="B357" s="34"/>
      <c r="C357" s="191" t="s">
        <v>540</v>
      </c>
      <c r="D357" s="191" t="s">
        <v>171</v>
      </c>
      <c r="E357" s="192" t="s">
        <v>541</v>
      </c>
      <c r="F357" s="193" t="s">
        <v>542</v>
      </c>
      <c r="G357" s="194" t="s">
        <v>278</v>
      </c>
      <c r="H357" s="195">
        <v>10.974</v>
      </c>
      <c r="I357" s="196"/>
      <c r="J357" s="196"/>
      <c r="K357" s="197">
        <f>ROUND(P357*H357,2)</f>
        <v>0</v>
      </c>
      <c r="L357" s="193" t="s">
        <v>175</v>
      </c>
      <c r="M357" s="38"/>
      <c r="N357" s="198" t="s">
        <v>20</v>
      </c>
      <c r="O357" s="199" t="s">
        <v>48</v>
      </c>
      <c r="P357" s="200">
        <f>I357+J357</f>
        <v>0</v>
      </c>
      <c r="Q357" s="200">
        <f>ROUND(I357*H357,2)</f>
        <v>0</v>
      </c>
      <c r="R357" s="200">
        <f>ROUND(J357*H357,2)</f>
        <v>0</v>
      </c>
      <c r="S357" s="62"/>
      <c r="T357" s="201">
        <f>S357*H357</f>
        <v>0</v>
      </c>
      <c r="U357" s="201">
        <v>0.12315</v>
      </c>
      <c r="V357" s="201">
        <f>U357*H357</f>
        <v>1.3514481</v>
      </c>
      <c r="W357" s="201">
        <v>0</v>
      </c>
      <c r="X357" s="202">
        <f>W357*H357</f>
        <v>0</v>
      </c>
      <c r="Y357" s="33"/>
      <c r="Z357" s="33"/>
      <c r="AA357" s="33"/>
      <c r="AB357" s="33"/>
      <c r="AC357" s="33"/>
      <c r="AD357" s="33"/>
      <c r="AE357" s="33"/>
      <c r="AR357" s="203" t="s">
        <v>191</v>
      </c>
      <c r="AT357" s="203" t="s">
        <v>171</v>
      </c>
      <c r="AU357" s="203" t="s">
        <v>89</v>
      </c>
      <c r="AY357" s="17" t="s">
        <v>168</v>
      </c>
      <c r="BE357" s="204">
        <f>IF(O357="základní",K357,0)</f>
        <v>0</v>
      </c>
      <c r="BF357" s="204">
        <f>IF(O357="snížená",K357,0)</f>
        <v>0</v>
      </c>
      <c r="BG357" s="204">
        <f>IF(O357="zákl. přenesená",K357,0)</f>
        <v>0</v>
      </c>
      <c r="BH357" s="204">
        <f>IF(O357="sníž. přenesená",K357,0)</f>
        <v>0</v>
      </c>
      <c r="BI357" s="204">
        <f>IF(O357="nulová",K357,0)</f>
        <v>0</v>
      </c>
      <c r="BJ357" s="17" t="s">
        <v>87</v>
      </c>
      <c r="BK357" s="204">
        <f>ROUND(P357*H357,2)</f>
        <v>0</v>
      </c>
      <c r="BL357" s="17" t="s">
        <v>191</v>
      </c>
      <c r="BM357" s="203" t="s">
        <v>543</v>
      </c>
    </row>
    <row r="358" spans="1:65" s="2" customFormat="1" ht="29.25">
      <c r="A358" s="33"/>
      <c r="B358" s="34"/>
      <c r="C358" s="35"/>
      <c r="D358" s="205" t="s">
        <v>178</v>
      </c>
      <c r="E358" s="35"/>
      <c r="F358" s="206" t="s">
        <v>544</v>
      </c>
      <c r="G358" s="35"/>
      <c r="H358" s="35"/>
      <c r="I358" s="107"/>
      <c r="J358" s="107"/>
      <c r="K358" s="35"/>
      <c r="L358" s="35"/>
      <c r="M358" s="38"/>
      <c r="N358" s="207"/>
      <c r="O358" s="208"/>
      <c r="P358" s="62"/>
      <c r="Q358" s="62"/>
      <c r="R358" s="62"/>
      <c r="S358" s="62"/>
      <c r="T358" s="62"/>
      <c r="U358" s="62"/>
      <c r="V358" s="62"/>
      <c r="W358" s="62"/>
      <c r="X358" s="63"/>
      <c r="Y358" s="33"/>
      <c r="Z358" s="33"/>
      <c r="AA358" s="33"/>
      <c r="AB358" s="33"/>
      <c r="AC358" s="33"/>
      <c r="AD358" s="33"/>
      <c r="AE358" s="33"/>
      <c r="AT358" s="17" t="s">
        <v>178</v>
      </c>
      <c r="AU358" s="17" t="s">
        <v>89</v>
      </c>
    </row>
    <row r="359" spans="1:65" s="2" customFormat="1" ht="29.25">
      <c r="A359" s="33"/>
      <c r="B359" s="34"/>
      <c r="C359" s="35"/>
      <c r="D359" s="205" t="s">
        <v>231</v>
      </c>
      <c r="E359" s="35"/>
      <c r="F359" s="209" t="s">
        <v>545</v>
      </c>
      <c r="G359" s="35"/>
      <c r="H359" s="35"/>
      <c r="I359" s="107"/>
      <c r="J359" s="107"/>
      <c r="K359" s="35"/>
      <c r="L359" s="35"/>
      <c r="M359" s="38"/>
      <c r="N359" s="207"/>
      <c r="O359" s="208"/>
      <c r="P359" s="62"/>
      <c r="Q359" s="62"/>
      <c r="R359" s="62"/>
      <c r="S359" s="62"/>
      <c r="T359" s="62"/>
      <c r="U359" s="62"/>
      <c r="V359" s="62"/>
      <c r="W359" s="62"/>
      <c r="X359" s="63"/>
      <c r="Y359" s="33"/>
      <c r="Z359" s="33"/>
      <c r="AA359" s="33"/>
      <c r="AB359" s="33"/>
      <c r="AC359" s="33"/>
      <c r="AD359" s="33"/>
      <c r="AE359" s="33"/>
      <c r="AT359" s="17" t="s">
        <v>231</v>
      </c>
      <c r="AU359" s="17" t="s">
        <v>89</v>
      </c>
    </row>
    <row r="360" spans="1:65" s="13" customFormat="1">
      <c r="B360" s="210"/>
      <c r="C360" s="211"/>
      <c r="D360" s="205" t="s">
        <v>181</v>
      </c>
      <c r="E360" s="212" t="s">
        <v>20</v>
      </c>
      <c r="F360" s="213" t="s">
        <v>546</v>
      </c>
      <c r="G360" s="211"/>
      <c r="H360" s="214">
        <v>10.974</v>
      </c>
      <c r="I360" s="215"/>
      <c r="J360" s="215"/>
      <c r="K360" s="211"/>
      <c r="L360" s="211"/>
      <c r="M360" s="216"/>
      <c r="N360" s="217"/>
      <c r="O360" s="218"/>
      <c r="P360" s="218"/>
      <c r="Q360" s="218"/>
      <c r="R360" s="218"/>
      <c r="S360" s="218"/>
      <c r="T360" s="218"/>
      <c r="U360" s="218"/>
      <c r="V360" s="218"/>
      <c r="W360" s="218"/>
      <c r="X360" s="219"/>
      <c r="AT360" s="220" t="s">
        <v>181</v>
      </c>
      <c r="AU360" s="220" t="s">
        <v>89</v>
      </c>
      <c r="AV360" s="13" t="s">
        <v>89</v>
      </c>
      <c r="AW360" s="13" t="s">
        <v>5</v>
      </c>
      <c r="AX360" s="13" t="s">
        <v>79</v>
      </c>
      <c r="AY360" s="220" t="s">
        <v>168</v>
      </c>
    </row>
    <row r="361" spans="1:65" s="2" customFormat="1" ht="24" customHeight="1">
      <c r="A361" s="33"/>
      <c r="B361" s="34"/>
      <c r="C361" s="191" t="s">
        <v>547</v>
      </c>
      <c r="D361" s="191" t="s">
        <v>171</v>
      </c>
      <c r="E361" s="192" t="s">
        <v>548</v>
      </c>
      <c r="F361" s="193" t="s">
        <v>549</v>
      </c>
      <c r="G361" s="194" t="s">
        <v>278</v>
      </c>
      <c r="H361" s="195">
        <v>106.123</v>
      </c>
      <c r="I361" s="196"/>
      <c r="J361" s="196"/>
      <c r="K361" s="197">
        <f>ROUND(P361*H361,2)</f>
        <v>0</v>
      </c>
      <c r="L361" s="193" t="s">
        <v>175</v>
      </c>
      <c r="M361" s="38"/>
      <c r="N361" s="198" t="s">
        <v>20</v>
      </c>
      <c r="O361" s="199" t="s">
        <v>48</v>
      </c>
      <c r="P361" s="200">
        <f>I361+J361</f>
        <v>0</v>
      </c>
      <c r="Q361" s="200">
        <f>ROUND(I361*H361,2)</f>
        <v>0</v>
      </c>
      <c r="R361" s="200">
        <f>ROUND(J361*H361,2)</f>
        <v>0</v>
      </c>
      <c r="S361" s="62"/>
      <c r="T361" s="201">
        <f>S361*H361</f>
        <v>0</v>
      </c>
      <c r="U361" s="201">
        <v>0.10324999999999999</v>
      </c>
      <c r="V361" s="201">
        <f>U361*H361</f>
        <v>10.957199749999999</v>
      </c>
      <c r="W361" s="201">
        <v>0</v>
      </c>
      <c r="X361" s="202">
        <f>W361*H361</f>
        <v>0</v>
      </c>
      <c r="Y361" s="33"/>
      <c r="Z361" s="33"/>
      <c r="AA361" s="33"/>
      <c r="AB361" s="33"/>
      <c r="AC361" s="33"/>
      <c r="AD361" s="33"/>
      <c r="AE361" s="33"/>
      <c r="AR361" s="203" t="s">
        <v>191</v>
      </c>
      <c r="AT361" s="203" t="s">
        <v>171</v>
      </c>
      <c r="AU361" s="203" t="s">
        <v>89</v>
      </c>
      <c r="AY361" s="17" t="s">
        <v>168</v>
      </c>
      <c r="BE361" s="204">
        <f>IF(O361="základní",K361,0)</f>
        <v>0</v>
      </c>
      <c r="BF361" s="204">
        <f>IF(O361="snížená",K361,0)</f>
        <v>0</v>
      </c>
      <c r="BG361" s="204">
        <f>IF(O361="zákl. přenesená",K361,0)</f>
        <v>0</v>
      </c>
      <c r="BH361" s="204">
        <f>IF(O361="sníž. přenesená",K361,0)</f>
        <v>0</v>
      </c>
      <c r="BI361" s="204">
        <f>IF(O361="nulová",K361,0)</f>
        <v>0</v>
      </c>
      <c r="BJ361" s="17" t="s">
        <v>87</v>
      </c>
      <c r="BK361" s="204">
        <f>ROUND(P361*H361,2)</f>
        <v>0</v>
      </c>
      <c r="BL361" s="17" t="s">
        <v>191</v>
      </c>
      <c r="BM361" s="203" t="s">
        <v>550</v>
      </c>
    </row>
    <row r="362" spans="1:65" s="2" customFormat="1" ht="19.5">
      <c r="A362" s="33"/>
      <c r="B362" s="34"/>
      <c r="C362" s="35"/>
      <c r="D362" s="205" t="s">
        <v>178</v>
      </c>
      <c r="E362" s="35"/>
      <c r="F362" s="206" t="s">
        <v>551</v>
      </c>
      <c r="G362" s="35"/>
      <c r="H362" s="35"/>
      <c r="I362" s="107"/>
      <c r="J362" s="107"/>
      <c r="K362" s="35"/>
      <c r="L362" s="35"/>
      <c r="M362" s="38"/>
      <c r="N362" s="207"/>
      <c r="O362" s="208"/>
      <c r="P362" s="62"/>
      <c r="Q362" s="62"/>
      <c r="R362" s="62"/>
      <c r="S362" s="62"/>
      <c r="T362" s="62"/>
      <c r="U362" s="62"/>
      <c r="V362" s="62"/>
      <c r="W362" s="62"/>
      <c r="X362" s="63"/>
      <c r="Y362" s="33"/>
      <c r="Z362" s="33"/>
      <c r="AA362" s="33"/>
      <c r="AB362" s="33"/>
      <c r="AC362" s="33"/>
      <c r="AD362" s="33"/>
      <c r="AE362" s="33"/>
      <c r="AT362" s="17" t="s">
        <v>178</v>
      </c>
      <c r="AU362" s="17" t="s">
        <v>89</v>
      </c>
    </row>
    <row r="363" spans="1:65" s="13" customFormat="1">
      <c r="B363" s="210"/>
      <c r="C363" s="211"/>
      <c r="D363" s="205" t="s">
        <v>181</v>
      </c>
      <c r="E363" s="212" t="s">
        <v>20</v>
      </c>
      <c r="F363" s="213" t="s">
        <v>552</v>
      </c>
      <c r="G363" s="211"/>
      <c r="H363" s="214">
        <v>17.670000000000002</v>
      </c>
      <c r="I363" s="215"/>
      <c r="J363" s="215"/>
      <c r="K363" s="211"/>
      <c r="L363" s="211"/>
      <c r="M363" s="216"/>
      <c r="N363" s="217"/>
      <c r="O363" s="218"/>
      <c r="P363" s="218"/>
      <c r="Q363" s="218"/>
      <c r="R363" s="218"/>
      <c r="S363" s="218"/>
      <c r="T363" s="218"/>
      <c r="U363" s="218"/>
      <c r="V363" s="218"/>
      <c r="W363" s="218"/>
      <c r="X363" s="219"/>
      <c r="AT363" s="220" t="s">
        <v>181</v>
      </c>
      <c r="AU363" s="220" t="s">
        <v>89</v>
      </c>
      <c r="AV363" s="13" t="s">
        <v>89</v>
      </c>
      <c r="AW363" s="13" t="s">
        <v>5</v>
      </c>
      <c r="AX363" s="13" t="s">
        <v>79</v>
      </c>
      <c r="AY363" s="220" t="s">
        <v>168</v>
      </c>
    </row>
    <row r="364" spans="1:65" s="13" customFormat="1" ht="22.5">
      <c r="B364" s="210"/>
      <c r="C364" s="211"/>
      <c r="D364" s="205" t="s">
        <v>181</v>
      </c>
      <c r="E364" s="212" t="s">
        <v>20</v>
      </c>
      <c r="F364" s="213" t="s">
        <v>553</v>
      </c>
      <c r="G364" s="211"/>
      <c r="H364" s="214">
        <v>53.259</v>
      </c>
      <c r="I364" s="215"/>
      <c r="J364" s="215"/>
      <c r="K364" s="211"/>
      <c r="L364" s="211"/>
      <c r="M364" s="216"/>
      <c r="N364" s="217"/>
      <c r="O364" s="218"/>
      <c r="P364" s="218"/>
      <c r="Q364" s="218"/>
      <c r="R364" s="218"/>
      <c r="S364" s="218"/>
      <c r="T364" s="218"/>
      <c r="U364" s="218"/>
      <c r="V364" s="218"/>
      <c r="W364" s="218"/>
      <c r="X364" s="219"/>
      <c r="AT364" s="220" t="s">
        <v>181</v>
      </c>
      <c r="AU364" s="220" t="s">
        <v>89</v>
      </c>
      <c r="AV364" s="13" t="s">
        <v>89</v>
      </c>
      <c r="AW364" s="13" t="s">
        <v>5</v>
      </c>
      <c r="AX364" s="13" t="s">
        <v>79</v>
      </c>
      <c r="AY364" s="220" t="s">
        <v>168</v>
      </c>
    </row>
    <row r="365" spans="1:65" s="13" customFormat="1">
      <c r="B365" s="210"/>
      <c r="C365" s="211"/>
      <c r="D365" s="205" t="s">
        <v>181</v>
      </c>
      <c r="E365" s="212" t="s">
        <v>20</v>
      </c>
      <c r="F365" s="213" t="s">
        <v>554</v>
      </c>
      <c r="G365" s="211"/>
      <c r="H365" s="214">
        <v>17.597000000000001</v>
      </c>
      <c r="I365" s="215"/>
      <c r="J365" s="215"/>
      <c r="K365" s="211"/>
      <c r="L365" s="211"/>
      <c r="M365" s="216"/>
      <c r="N365" s="217"/>
      <c r="O365" s="218"/>
      <c r="P365" s="218"/>
      <c r="Q365" s="218"/>
      <c r="R365" s="218"/>
      <c r="S365" s="218"/>
      <c r="T365" s="218"/>
      <c r="U365" s="218"/>
      <c r="V365" s="218"/>
      <c r="W365" s="218"/>
      <c r="X365" s="219"/>
      <c r="AT365" s="220" t="s">
        <v>181</v>
      </c>
      <c r="AU365" s="220" t="s">
        <v>89</v>
      </c>
      <c r="AV365" s="13" t="s">
        <v>89</v>
      </c>
      <c r="AW365" s="13" t="s">
        <v>5</v>
      </c>
      <c r="AX365" s="13" t="s">
        <v>79</v>
      </c>
      <c r="AY365" s="220" t="s">
        <v>168</v>
      </c>
    </row>
    <row r="366" spans="1:65" s="13" customFormat="1">
      <c r="B366" s="210"/>
      <c r="C366" s="211"/>
      <c r="D366" s="205" t="s">
        <v>181</v>
      </c>
      <c r="E366" s="212" t="s">
        <v>20</v>
      </c>
      <c r="F366" s="213" t="s">
        <v>555</v>
      </c>
      <c r="G366" s="211"/>
      <c r="H366" s="214">
        <v>17.597000000000001</v>
      </c>
      <c r="I366" s="215"/>
      <c r="J366" s="215"/>
      <c r="K366" s="211"/>
      <c r="L366" s="211"/>
      <c r="M366" s="216"/>
      <c r="N366" s="217"/>
      <c r="O366" s="218"/>
      <c r="P366" s="218"/>
      <c r="Q366" s="218"/>
      <c r="R366" s="218"/>
      <c r="S366" s="218"/>
      <c r="T366" s="218"/>
      <c r="U366" s="218"/>
      <c r="V366" s="218"/>
      <c r="W366" s="218"/>
      <c r="X366" s="219"/>
      <c r="AT366" s="220" t="s">
        <v>181</v>
      </c>
      <c r="AU366" s="220" t="s">
        <v>89</v>
      </c>
      <c r="AV366" s="13" t="s">
        <v>89</v>
      </c>
      <c r="AW366" s="13" t="s">
        <v>5</v>
      </c>
      <c r="AX366" s="13" t="s">
        <v>79</v>
      </c>
      <c r="AY366" s="220" t="s">
        <v>168</v>
      </c>
    </row>
    <row r="367" spans="1:65" s="2" customFormat="1" ht="24" customHeight="1">
      <c r="A367" s="33"/>
      <c r="B367" s="34"/>
      <c r="C367" s="191" t="s">
        <v>556</v>
      </c>
      <c r="D367" s="191" t="s">
        <v>171</v>
      </c>
      <c r="E367" s="192" t="s">
        <v>557</v>
      </c>
      <c r="F367" s="193" t="s">
        <v>558</v>
      </c>
      <c r="G367" s="194" t="s">
        <v>243</v>
      </c>
      <c r="H367" s="195">
        <v>41.3</v>
      </c>
      <c r="I367" s="196"/>
      <c r="J367" s="196"/>
      <c r="K367" s="197">
        <f>ROUND(P367*H367,2)</f>
        <v>0</v>
      </c>
      <c r="L367" s="193" t="s">
        <v>175</v>
      </c>
      <c r="M367" s="38"/>
      <c r="N367" s="198" t="s">
        <v>20</v>
      </c>
      <c r="O367" s="199" t="s">
        <v>48</v>
      </c>
      <c r="P367" s="200">
        <f>I367+J367</f>
        <v>0</v>
      </c>
      <c r="Q367" s="200">
        <f>ROUND(I367*H367,2)</f>
        <v>0</v>
      </c>
      <c r="R367" s="200">
        <f>ROUND(J367*H367,2)</f>
        <v>0</v>
      </c>
      <c r="S367" s="62"/>
      <c r="T367" s="201">
        <f>S367*H367</f>
        <v>0</v>
      </c>
      <c r="U367" s="201">
        <v>1.2E-4</v>
      </c>
      <c r="V367" s="201">
        <f>U367*H367</f>
        <v>4.9559999999999995E-3</v>
      </c>
      <c r="W367" s="201">
        <v>0</v>
      </c>
      <c r="X367" s="202">
        <f>W367*H367</f>
        <v>0</v>
      </c>
      <c r="Y367" s="33"/>
      <c r="Z367" s="33"/>
      <c r="AA367" s="33"/>
      <c r="AB367" s="33"/>
      <c r="AC367" s="33"/>
      <c r="AD367" s="33"/>
      <c r="AE367" s="33"/>
      <c r="AR367" s="203" t="s">
        <v>191</v>
      </c>
      <c r="AT367" s="203" t="s">
        <v>171</v>
      </c>
      <c r="AU367" s="203" t="s">
        <v>89</v>
      </c>
      <c r="AY367" s="17" t="s">
        <v>168</v>
      </c>
      <c r="BE367" s="204">
        <f>IF(O367="základní",K367,0)</f>
        <v>0</v>
      </c>
      <c r="BF367" s="204">
        <f>IF(O367="snížená",K367,0)</f>
        <v>0</v>
      </c>
      <c r="BG367" s="204">
        <f>IF(O367="zákl. přenesená",K367,0)</f>
        <v>0</v>
      </c>
      <c r="BH367" s="204">
        <f>IF(O367="sníž. přenesená",K367,0)</f>
        <v>0</v>
      </c>
      <c r="BI367" s="204">
        <f>IF(O367="nulová",K367,0)</f>
        <v>0</v>
      </c>
      <c r="BJ367" s="17" t="s">
        <v>87</v>
      </c>
      <c r="BK367" s="204">
        <f>ROUND(P367*H367,2)</f>
        <v>0</v>
      </c>
      <c r="BL367" s="17" t="s">
        <v>191</v>
      </c>
      <c r="BM367" s="203" t="s">
        <v>559</v>
      </c>
    </row>
    <row r="368" spans="1:65" s="2" customFormat="1">
      <c r="A368" s="33"/>
      <c r="B368" s="34"/>
      <c r="C368" s="35"/>
      <c r="D368" s="205" t="s">
        <v>178</v>
      </c>
      <c r="E368" s="35"/>
      <c r="F368" s="206" t="s">
        <v>560</v>
      </c>
      <c r="G368" s="35"/>
      <c r="H368" s="35"/>
      <c r="I368" s="107"/>
      <c r="J368" s="107"/>
      <c r="K368" s="35"/>
      <c r="L368" s="35"/>
      <c r="M368" s="38"/>
      <c r="N368" s="207"/>
      <c r="O368" s="208"/>
      <c r="P368" s="62"/>
      <c r="Q368" s="62"/>
      <c r="R368" s="62"/>
      <c r="S368" s="62"/>
      <c r="T368" s="62"/>
      <c r="U368" s="62"/>
      <c r="V368" s="62"/>
      <c r="W368" s="62"/>
      <c r="X368" s="63"/>
      <c r="Y368" s="33"/>
      <c r="Z368" s="33"/>
      <c r="AA368" s="33"/>
      <c r="AB368" s="33"/>
      <c r="AC368" s="33"/>
      <c r="AD368" s="33"/>
      <c r="AE368" s="33"/>
      <c r="AT368" s="17" t="s">
        <v>178</v>
      </c>
      <c r="AU368" s="17" t="s">
        <v>89</v>
      </c>
    </row>
    <row r="369" spans="1:65" s="2" customFormat="1" ht="78">
      <c r="A369" s="33"/>
      <c r="B369" s="34"/>
      <c r="C369" s="35"/>
      <c r="D369" s="205" t="s">
        <v>231</v>
      </c>
      <c r="E369" s="35"/>
      <c r="F369" s="209" t="s">
        <v>561</v>
      </c>
      <c r="G369" s="35"/>
      <c r="H369" s="35"/>
      <c r="I369" s="107"/>
      <c r="J369" s="107"/>
      <c r="K369" s="35"/>
      <c r="L369" s="35"/>
      <c r="M369" s="38"/>
      <c r="N369" s="207"/>
      <c r="O369" s="208"/>
      <c r="P369" s="62"/>
      <c r="Q369" s="62"/>
      <c r="R369" s="62"/>
      <c r="S369" s="62"/>
      <c r="T369" s="62"/>
      <c r="U369" s="62"/>
      <c r="V369" s="62"/>
      <c r="W369" s="62"/>
      <c r="X369" s="63"/>
      <c r="Y369" s="33"/>
      <c r="Z369" s="33"/>
      <c r="AA369" s="33"/>
      <c r="AB369" s="33"/>
      <c r="AC369" s="33"/>
      <c r="AD369" s="33"/>
      <c r="AE369" s="33"/>
      <c r="AT369" s="17" t="s">
        <v>231</v>
      </c>
      <c r="AU369" s="17" t="s">
        <v>89</v>
      </c>
    </row>
    <row r="370" spans="1:65" s="13" customFormat="1">
      <c r="B370" s="210"/>
      <c r="C370" s="211"/>
      <c r="D370" s="205" t="s">
        <v>181</v>
      </c>
      <c r="E370" s="212" t="s">
        <v>20</v>
      </c>
      <c r="F370" s="213" t="s">
        <v>562</v>
      </c>
      <c r="G370" s="211"/>
      <c r="H370" s="214">
        <v>3.6949999999999998</v>
      </c>
      <c r="I370" s="215"/>
      <c r="J370" s="215"/>
      <c r="K370" s="211"/>
      <c r="L370" s="211"/>
      <c r="M370" s="216"/>
      <c r="N370" s="217"/>
      <c r="O370" s="218"/>
      <c r="P370" s="218"/>
      <c r="Q370" s="218"/>
      <c r="R370" s="218"/>
      <c r="S370" s="218"/>
      <c r="T370" s="218"/>
      <c r="U370" s="218"/>
      <c r="V370" s="218"/>
      <c r="W370" s="218"/>
      <c r="X370" s="219"/>
      <c r="AT370" s="220" t="s">
        <v>181</v>
      </c>
      <c r="AU370" s="220" t="s">
        <v>89</v>
      </c>
      <c r="AV370" s="13" t="s">
        <v>89</v>
      </c>
      <c r="AW370" s="13" t="s">
        <v>5</v>
      </c>
      <c r="AX370" s="13" t="s">
        <v>79</v>
      </c>
      <c r="AY370" s="220" t="s">
        <v>168</v>
      </c>
    </row>
    <row r="371" spans="1:65" s="13" customFormat="1">
      <c r="B371" s="210"/>
      <c r="C371" s="211"/>
      <c r="D371" s="205" t="s">
        <v>181</v>
      </c>
      <c r="E371" s="212" t="s">
        <v>20</v>
      </c>
      <c r="F371" s="213" t="s">
        <v>563</v>
      </c>
      <c r="G371" s="211"/>
      <c r="H371" s="214">
        <v>5.7</v>
      </c>
      <c r="I371" s="215"/>
      <c r="J371" s="215"/>
      <c r="K371" s="211"/>
      <c r="L371" s="211"/>
      <c r="M371" s="216"/>
      <c r="N371" s="217"/>
      <c r="O371" s="218"/>
      <c r="P371" s="218"/>
      <c r="Q371" s="218"/>
      <c r="R371" s="218"/>
      <c r="S371" s="218"/>
      <c r="T371" s="218"/>
      <c r="U371" s="218"/>
      <c r="V371" s="218"/>
      <c r="W371" s="218"/>
      <c r="X371" s="219"/>
      <c r="AT371" s="220" t="s">
        <v>181</v>
      </c>
      <c r="AU371" s="220" t="s">
        <v>89</v>
      </c>
      <c r="AV371" s="13" t="s">
        <v>89</v>
      </c>
      <c r="AW371" s="13" t="s">
        <v>5</v>
      </c>
      <c r="AX371" s="13" t="s">
        <v>79</v>
      </c>
      <c r="AY371" s="220" t="s">
        <v>168</v>
      </c>
    </row>
    <row r="372" spans="1:65" s="13" customFormat="1">
      <c r="B372" s="210"/>
      <c r="C372" s="211"/>
      <c r="D372" s="205" t="s">
        <v>181</v>
      </c>
      <c r="E372" s="212" t="s">
        <v>20</v>
      </c>
      <c r="F372" s="213" t="s">
        <v>564</v>
      </c>
      <c r="G372" s="211"/>
      <c r="H372" s="214">
        <v>20.055</v>
      </c>
      <c r="I372" s="215"/>
      <c r="J372" s="215"/>
      <c r="K372" s="211"/>
      <c r="L372" s="211"/>
      <c r="M372" s="216"/>
      <c r="N372" s="217"/>
      <c r="O372" s="218"/>
      <c r="P372" s="218"/>
      <c r="Q372" s="218"/>
      <c r="R372" s="218"/>
      <c r="S372" s="218"/>
      <c r="T372" s="218"/>
      <c r="U372" s="218"/>
      <c r="V372" s="218"/>
      <c r="W372" s="218"/>
      <c r="X372" s="219"/>
      <c r="AT372" s="220" t="s">
        <v>181</v>
      </c>
      <c r="AU372" s="220" t="s">
        <v>89</v>
      </c>
      <c r="AV372" s="13" t="s">
        <v>89</v>
      </c>
      <c r="AW372" s="13" t="s">
        <v>5</v>
      </c>
      <c r="AX372" s="13" t="s">
        <v>79</v>
      </c>
      <c r="AY372" s="220" t="s">
        <v>168</v>
      </c>
    </row>
    <row r="373" spans="1:65" s="13" customFormat="1">
      <c r="B373" s="210"/>
      <c r="C373" s="211"/>
      <c r="D373" s="205" t="s">
        <v>181</v>
      </c>
      <c r="E373" s="212" t="s">
        <v>20</v>
      </c>
      <c r="F373" s="213" t="s">
        <v>565</v>
      </c>
      <c r="G373" s="211"/>
      <c r="H373" s="214">
        <v>5.9249999999999998</v>
      </c>
      <c r="I373" s="215"/>
      <c r="J373" s="215"/>
      <c r="K373" s="211"/>
      <c r="L373" s="211"/>
      <c r="M373" s="216"/>
      <c r="N373" s="217"/>
      <c r="O373" s="218"/>
      <c r="P373" s="218"/>
      <c r="Q373" s="218"/>
      <c r="R373" s="218"/>
      <c r="S373" s="218"/>
      <c r="T373" s="218"/>
      <c r="U373" s="218"/>
      <c r="V373" s="218"/>
      <c r="W373" s="218"/>
      <c r="X373" s="219"/>
      <c r="AT373" s="220" t="s">
        <v>181</v>
      </c>
      <c r="AU373" s="220" t="s">
        <v>89</v>
      </c>
      <c r="AV373" s="13" t="s">
        <v>89</v>
      </c>
      <c r="AW373" s="13" t="s">
        <v>5</v>
      </c>
      <c r="AX373" s="13" t="s">
        <v>79</v>
      </c>
      <c r="AY373" s="220" t="s">
        <v>168</v>
      </c>
    </row>
    <row r="374" spans="1:65" s="13" customFormat="1">
      <c r="B374" s="210"/>
      <c r="C374" s="211"/>
      <c r="D374" s="205" t="s">
        <v>181</v>
      </c>
      <c r="E374" s="212" t="s">
        <v>20</v>
      </c>
      <c r="F374" s="213" t="s">
        <v>566</v>
      </c>
      <c r="G374" s="211"/>
      <c r="H374" s="214">
        <v>5.9249999999999998</v>
      </c>
      <c r="I374" s="215"/>
      <c r="J374" s="215"/>
      <c r="K374" s="211"/>
      <c r="L374" s="211"/>
      <c r="M374" s="216"/>
      <c r="N374" s="217"/>
      <c r="O374" s="218"/>
      <c r="P374" s="218"/>
      <c r="Q374" s="218"/>
      <c r="R374" s="218"/>
      <c r="S374" s="218"/>
      <c r="T374" s="218"/>
      <c r="U374" s="218"/>
      <c r="V374" s="218"/>
      <c r="W374" s="218"/>
      <c r="X374" s="219"/>
      <c r="AT374" s="220" t="s">
        <v>181</v>
      </c>
      <c r="AU374" s="220" t="s">
        <v>89</v>
      </c>
      <c r="AV374" s="13" t="s">
        <v>89</v>
      </c>
      <c r="AW374" s="13" t="s">
        <v>5</v>
      </c>
      <c r="AX374" s="13" t="s">
        <v>79</v>
      </c>
      <c r="AY374" s="220" t="s">
        <v>168</v>
      </c>
    </row>
    <row r="375" spans="1:65" s="2" customFormat="1" ht="24" customHeight="1">
      <c r="A375" s="33"/>
      <c r="B375" s="34"/>
      <c r="C375" s="191" t="s">
        <v>567</v>
      </c>
      <c r="D375" s="191" t="s">
        <v>171</v>
      </c>
      <c r="E375" s="192" t="s">
        <v>568</v>
      </c>
      <c r="F375" s="193" t="s">
        <v>569</v>
      </c>
      <c r="G375" s="194" t="s">
        <v>243</v>
      </c>
      <c r="H375" s="195">
        <v>32.93</v>
      </c>
      <c r="I375" s="196"/>
      <c r="J375" s="196"/>
      <c r="K375" s="197">
        <f>ROUND(P375*H375,2)</f>
        <v>0</v>
      </c>
      <c r="L375" s="193" t="s">
        <v>175</v>
      </c>
      <c r="M375" s="38"/>
      <c r="N375" s="198" t="s">
        <v>20</v>
      </c>
      <c r="O375" s="199" t="s">
        <v>48</v>
      </c>
      <c r="P375" s="200">
        <f>I375+J375</f>
        <v>0</v>
      </c>
      <c r="Q375" s="200">
        <f>ROUND(I375*H375,2)</f>
        <v>0</v>
      </c>
      <c r="R375" s="200">
        <f>ROUND(J375*H375,2)</f>
        <v>0</v>
      </c>
      <c r="S375" s="62"/>
      <c r="T375" s="201">
        <f>S375*H375</f>
        <v>0</v>
      </c>
      <c r="U375" s="201">
        <v>1.2E-4</v>
      </c>
      <c r="V375" s="201">
        <f>U375*H375</f>
        <v>3.9516000000000004E-3</v>
      </c>
      <c r="W375" s="201">
        <v>0</v>
      </c>
      <c r="X375" s="202">
        <f>W375*H375</f>
        <v>0</v>
      </c>
      <c r="Y375" s="33"/>
      <c r="Z375" s="33"/>
      <c r="AA375" s="33"/>
      <c r="AB375" s="33"/>
      <c r="AC375" s="33"/>
      <c r="AD375" s="33"/>
      <c r="AE375" s="33"/>
      <c r="AR375" s="203" t="s">
        <v>191</v>
      </c>
      <c r="AT375" s="203" t="s">
        <v>171</v>
      </c>
      <c r="AU375" s="203" t="s">
        <v>89</v>
      </c>
      <c r="AY375" s="17" t="s">
        <v>168</v>
      </c>
      <c r="BE375" s="204">
        <f>IF(O375="základní",K375,0)</f>
        <v>0</v>
      </c>
      <c r="BF375" s="204">
        <f>IF(O375="snížená",K375,0)</f>
        <v>0</v>
      </c>
      <c r="BG375" s="204">
        <f>IF(O375="zákl. přenesená",K375,0)</f>
        <v>0</v>
      </c>
      <c r="BH375" s="204">
        <f>IF(O375="sníž. přenesená",K375,0)</f>
        <v>0</v>
      </c>
      <c r="BI375" s="204">
        <f>IF(O375="nulová",K375,0)</f>
        <v>0</v>
      </c>
      <c r="BJ375" s="17" t="s">
        <v>87</v>
      </c>
      <c r="BK375" s="204">
        <f>ROUND(P375*H375,2)</f>
        <v>0</v>
      </c>
      <c r="BL375" s="17" t="s">
        <v>191</v>
      </c>
      <c r="BM375" s="203" t="s">
        <v>570</v>
      </c>
    </row>
    <row r="376" spans="1:65" s="2" customFormat="1">
      <c r="A376" s="33"/>
      <c r="B376" s="34"/>
      <c r="C376" s="35"/>
      <c r="D376" s="205" t="s">
        <v>178</v>
      </c>
      <c r="E376" s="35"/>
      <c r="F376" s="206" t="s">
        <v>571</v>
      </c>
      <c r="G376" s="35"/>
      <c r="H376" s="35"/>
      <c r="I376" s="107"/>
      <c r="J376" s="107"/>
      <c r="K376" s="35"/>
      <c r="L376" s="35"/>
      <c r="M376" s="38"/>
      <c r="N376" s="207"/>
      <c r="O376" s="208"/>
      <c r="P376" s="62"/>
      <c r="Q376" s="62"/>
      <c r="R376" s="62"/>
      <c r="S376" s="62"/>
      <c r="T376" s="62"/>
      <c r="U376" s="62"/>
      <c r="V376" s="62"/>
      <c r="W376" s="62"/>
      <c r="X376" s="63"/>
      <c r="Y376" s="33"/>
      <c r="Z376" s="33"/>
      <c r="AA376" s="33"/>
      <c r="AB376" s="33"/>
      <c r="AC376" s="33"/>
      <c r="AD376" s="33"/>
      <c r="AE376" s="33"/>
      <c r="AT376" s="17" t="s">
        <v>178</v>
      </c>
      <c r="AU376" s="17" t="s">
        <v>89</v>
      </c>
    </row>
    <row r="377" spans="1:65" s="2" customFormat="1" ht="78">
      <c r="A377" s="33"/>
      <c r="B377" s="34"/>
      <c r="C377" s="35"/>
      <c r="D377" s="205" t="s">
        <v>231</v>
      </c>
      <c r="E377" s="35"/>
      <c r="F377" s="209" t="s">
        <v>561</v>
      </c>
      <c r="G377" s="35"/>
      <c r="H377" s="35"/>
      <c r="I377" s="107"/>
      <c r="J377" s="107"/>
      <c r="K377" s="35"/>
      <c r="L377" s="35"/>
      <c r="M377" s="38"/>
      <c r="N377" s="207"/>
      <c r="O377" s="208"/>
      <c r="P377" s="62"/>
      <c r="Q377" s="62"/>
      <c r="R377" s="62"/>
      <c r="S377" s="62"/>
      <c r="T377" s="62"/>
      <c r="U377" s="62"/>
      <c r="V377" s="62"/>
      <c r="W377" s="62"/>
      <c r="X377" s="63"/>
      <c r="Y377" s="33"/>
      <c r="Z377" s="33"/>
      <c r="AA377" s="33"/>
      <c r="AB377" s="33"/>
      <c r="AC377" s="33"/>
      <c r="AD377" s="33"/>
      <c r="AE377" s="33"/>
      <c r="AT377" s="17" t="s">
        <v>231</v>
      </c>
      <c r="AU377" s="17" t="s">
        <v>89</v>
      </c>
    </row>
    <row r="378" spans="1:65" s="13" customFormat="1">
      <c r="B378" s="210"/>
      <c r="C378" s="211"/>
      <c r="D378" s="205" t="s">
        <v>181</v>
      </c>
      <c r="E378" s="212" t="s">
        <v>20</v>
      </c>
      <c r="F378" s="213" t="s">
        <v>572</v>
      </c>
      <c r="G378" s="211"/>
      <c r="H378" s="214">
        <v>5.94</v>
      </c>
      <c r="I378" s="215"/>
      <c r="J378" s="215"/>
      <c r="K378" s="211"/>
      <c r="L378" s="211"/>
      <c r="M378" s="216"/>
      <c r="N378" s="217"/>
      <c r="O378" s="218"/>
      <c r="P378" s="218"/>
      <c r="Q378" s="218"/>
      <c r="R378" s="218"/>
      <c r="S378" s="218"/>
      <c r="T378" s="218"/>
      <c r="U378" s="218"/>
      <c r="V378" s="218"/>
      <c r="W378" s="218"/>
      <c r="X378" s="219"/>
      <c r="AT378" s="220" t="s">
        <v>181</v>
      </c>
      <c r="AU378" s="220" t="s">
        <v>89</v>
      </c>
      <c r="AV378" s="13" t="s">
        <v>89</v>
      </c>
      <c r="AW378" s="13" t="s">
        <v>5</v>
      </c>
      <c r="AX378" s="13" t="s">
        <v>79</v>
      </c>
      <c r="AY378" s="220" t="s">
        <v>168</v>
      </c>
    </row>
    <row r="379" spans="1:65" s="13" customFormat="1">
      <c r="B379" s="210"/>
      <c r="C379" s="211"/>
      <c r="D379" s="205" t="s">
        <v>181</v>
      </c>
      <c r="E379" s="212" t="s">
        <v>20</v>
      </c>
      <c r="F379" s="213" t="s">
        <v>573</v>
      </c>
      <c r="G379" s="211"/>
      <c r="H379" s="214">
        <v>6.2</v>
      </c>
      <c r="I379" s="215"/>
      <c r="J379" s="215"/>
      <c r="K379" s="211"/>
      <c r="L379" s="211"/>
      <c r="M379" s="216"/>
      <c r="N379" s="217"/>
      <c r="O379" s="218"/>
      <c r="P379" s="218"/>
      <c r="Q379" s="218"/>
      <c r="R379" s="218"/>
      <c r="S379" s="218"/>
      <c r="T379" s="218"/>
      <c r="U379" s="218"/>
      <c r="V379" s="218"/>
      <c r="W379" s="218"/>
      <c r="X379" s="219"/>
      <c r="AT379" s="220" t="s">
        <v>181</v>
      </c>
      <c r="AU379" s="220" t="s">
        <v>89</v>
      </c>
      <c r="AV379" s="13" t="s">
        <v>89</v>
      </c>
      <c r="AW379" s="13" t="s">
        <v>5</v>
      </c>
      <c r="AX379" s="13" t="s">
        <v>79</v>
      </c>
      <c r="AY379" s="220" t="s">
        <v>168</v>
      </c>
    </row>
    <row r="380" spans="1:65" s="13" customFormat="1">
      <c r="B380" s="210"/>
      <c r="C380" s="211"/>
      <c r="D380" s="205" t="s">
        <v>181</v>
      </c>
      <c r="E380" s="212" t="s">
        <v>20</v>
      </c>
      <c r="F380" s="213" t="s">
        <v>574</v>
      </c>
      <c r="G380" s="211"/>
      <c r="H380" s="214">
        <v>14.85</v>
      </c>
      <c r="I380" s="215"/>
      <c r="J380" s="215"/>
      <c r="K380" s="211"/>
      <c r="L380" s="211"/>
      <c r="M380" s="216"/>
      <c r="N380" s="217"/>
      <c r="O380" s="218"/>
      <c r="P380" s="218"/>
      <c r="Q380" s="218"/>
      <c r="R380" s="218"/>
      <c r="S380" s="218"/>
      <c r="T380" s="218"/>
      <c r="U380" s="218"/>
      <c r="V380" s="218"/>
      <c r="W380" s="218"/>
      <c r="X380" s="219"/>
      <c r="AT380" s="220" t="s">
        <v>181</v>
      </c>
      <c r="AU380" s="220" t="s">
        <v>89</v>
      </c>
      <c r="AV380" s="13" t="s">
        <v>89</v>
      </c>
      <c r="AW380" s="13" t="s">
        <v>5</v>
      </c>
      <c r="AX380" s="13" t="s">
        <v>79</v>
      </c>
      <c r="AY380" s="220" t="s">
        <v>168</v>
      </c>
    </row>
    <row r="381" spans="1:65" s="13" customFormat="1">
      <c r="B381" s="210"/>
      <c r="C381" s="211"/>
      <c r="D381" s="205" t="s">
        <v>181</v>
      </c>
      <c r="E381" s="212" t="s">
        <v>20</v>
      </c>
      <c r="F381" s="213" t="s">
        <v>575</v>
      </c>
      <c r="G381" s="211"/>
      <c r="H381" s="214">
        <v>2.97</v>
      </c>
      <c r="I381" s="215"/>
      <c r="J381" s="215"/>
      <c r="K381" s="211"/>
      <c r="L381" s="211"/>
      <c r="M381" s="216"/>
      <c r="N381" s="217"/>
      <c r="O381" s="218"/>
      <c r="P381" s="218"/>
      <c r="Q381" s="218"/>
      <c r="R381" s="218"/>
      <c r="S381" s="218"/>
      <c r="T381" s="218"/>
      <c r="U381" s="218"/>
      <c r="V381" s="218"/>
      <c r="W381" s="218"/>
      <c r="X381" s="219"/>
      <c r="AT381" s="220" t="s">
        <v>181</v>
      </c>
      <c r="AU381" s="220" t="s">
        <v>89</v>
      </c>
      <c r="AV381" s="13" t="s">
        <v>89</v>
      </c>
      <c r="AW381" s="13" t="s">
        <v>5</v>
      </c>
      <c r="AX381" s="13" t="s">
        <v>79</v>
      </c>
      <c r="AY381" s="220" t="s">
        <v>168</v>
      </c>
    </row>
    <row r="382" spans="1:65" s="13" customFormat="1">
      <c r="B382" s="210"/>
      <c r="C382" s="211"/>
      <c r="D382" s="205" t="s">
        <v>181</v>
      </c>
      <c r="E382" s="212" t="s">
        <v>20</v>
      </c>
      <c r="F382" s="213" t="s">
        <v>576</v>
      </c>
      <c r="G382" s="211"/>
      <c r="H382" s="214">
        <v>2.97</v>
      </c>
      <c r="I382" s="215"/>
      <c r="J382" s="215"/>
      <c r="K382" s="211"/>
      <c r="L382" s="211"/>
      <c r="M382" s="216"/>
      <c r="N382" s="217"/>
      <c r="O382" s="218"/>
      <c r="P382" s="218"/>
      <c r="Q382" s="218"/>
      <c r="R382" s="218"/>
      <c r="S382" s="218"/>
      <c r="T382" s="218"/>
      <c r="U382" s="218"/>
      <c r="V382" s="218"/>
      <c r="W382" s="218"/>
      <c r="X382" s="219"/>
      <c r="AT382" s="220" t="s">
        <v>181</v>
      </c>
      <c r="AU382" s="220" t="s">
        <v>89</v>
      </c>
      <c r="AV382" s="13" t="s">
        <v>89</v>
      </c>
      <c r="AW382" s="13" t="s">
        <v>5</v>
      </c>
      <c r="AX382" s="13" t="s">
        <v>79</v>
      </c>
      <c r="AY382" s="220" t="s">
        <v>168</v>
      </c>
    </row>
    <row r="383" spans="1:65" s="12" customFormat="1" ht="22.9" customHeight="1">
      <c r="B383" s="174"/>
      <c r="C383" s="175"/>
      <c r="D383" s="176" t="s">
        <v>78</v>
      </c>
      <c r="E383" s="189" t="s">
        <v>191</v>
      </c>
      <c r="F383" s="189" t="s">
        <v>577</v>
      </c>
      <c r="G383" s="175"/>
      <c r="H383" s="175"/>
      <c r="I383" s="178"/>
      <c r="J383" s="178"/>
      <c r="K383" s="190">
        <f>BK383</f>
        <v>0</v>
      </c>
      <c r="L383" s="175"/>
      <c r="M383" s="180"/>
      <c r="N383" s="181"/>
      <c r="O383" s="182"/>
      <c r="P383" s="182"/>
      <c r="Q383" s="183">
        <f>SUM(Q384:Q509)</f>
        <v>0</v>
      </c>
      <c r="R383" s="183">
        <f>SUM(R384:R509)</f>
        <v>0</v>
      </c>
      <c r="S383" s="182"/>
      <c r="T383" s="184">
        <f>SUM(T384:T509)</f>
        <v>0</v>
      </c>
      <c r="U383" s="182"/>
      <c r="V383" s="184">
        <f>SUM(V384:V509)</f>
        <v>128.62512455000001</v>
      </c>
      <c r="W383" s="182"/>
      <c r="X383" s="185">
        <f>SUM(X384:X509)</f>
        <v>0</v>
      </c>
      <c r="AR383" s="186" t="s">
        <v>87</v>
      </c>
      <c r="AT383" s="187" t="s">
        <v>78</v>
      </c>
      <c r="AU383" s="187" t="s">
        <v>87</v>
      </c>
      <c r="AY383" s="186" t="s">
        <v>168</v>
      </c>
      <c r="BK383" s="188">
        <f>SUM(BK384:BK509)</f>
        <v>0</v>
      </c>
    </row>
    <row r="384" spans="1:65" s="2" customFormat="1" ht="36" customHeight="1">
      <c r="A384" s="33"/>
      <c r="B384" s="34"/>
      <c r="C384" s="191" t="s">
        <v>578</v>
      </c>
      <c r="D384" s="191" t="s">
        <v>171</v>
      </c>
      <c r="E384" s="192" t="s">
        <v>579</v>
      </c>
      <c r="F384" s="193" t="s">
        <v>580</v>
      </c>
      <c r="G384" s="194" t="s">
        <v>278</v>
      </c>
      <c r="H384" s="195">
        <v>283.60700000000003</v>
      </c>
      <c r="I384" s="196"/>
      <c r="J384" s="196"/>
      <c r="K384" s="197">
        <f>ROUND(P384*H384,2)</f>
        <v>0</v>
      </c>
      <c r="L384" s="193" t="s">
        <v>175</v>
      </c>
      <c r="M384" s="38"/>
      <c r="N384" s="198" t="s">
        <v>20</v>
      </c>
      <c r="O384" s="199" t="s">
        <v>48</v>
      </c>
      <c r="P384" s="200">
        <f>I384+J384</f>
        <v>0</v>
      </c>
      <c r="Q384" s="200">
        <f>ROUND(I384*H384,2)</f>
        <v>0</v>
      </c>
      <c r="R384" s="200">
        <f>ROUND(J384*H384,2)</f>
        <v>0</v>
      </c>
      <c r="S384" s="62"/>
      <c r="T384" s="201">
        <f>S384*H384</f>
        <v>0</v>
      </c>
      <c r="U384" s="201">
        <v>0.34616999999999998</v>
      </c>
      <c r="V384" s="201">
        <f>U384*H384</f>
        <v>98.17623519</v>
      </c>
      <c r="W384" s="201">
        <v>0</v>
      </c>
      <c r="X384" s="202">
        <f>W384*H384</f>
        <v>0</v>
      </c>
      <c r="Y384" s="33"/>
      <c r="Z384" s="33"/>
      <c r="AA384" s="33"/>
      <c r="AB384" s="33"/>
      <c r="AC384" s="33"/>
      <c r="AD384" s="33"/>
      <c r="AE384" s="33"/>
      <c r="AR384" s="203" t="s">
        <v>191</v>
      </c>
      <c r="AT384" s="203" t="s">
        <v>171</v>
      </c>
      <c r="AU384" s="203" t="s">
        <v>89</v>
      </c>
      <c r="AY384" s="17" t="s">
        <v>168</v>
      </c>
      <c r="BE384" s="204">
        <f>IF(O384="základní",K384,0)</f>
        <v>0</v>
      </c>
      <c r="BF384" s="204">
        <f>IF(O384="snížená",K384,0)</f>
        <v>0</v>
      </c>
      <c r="BG384" s="204">
        <f>IF(O384="zákl. přenesená",K384,0)</f>
        <v>0</v>
      </c>
      <c r="BH384" s="204">
        <f>IF(O384="sníž. přenesená",K384,0)</f>
        <v>0</v>
      </c>
      <c r="BI384" s="204">
        <f>IF(O384="nulová",K384,0)</f>
        <v>0</v>
      </c>
      <c r="BJ384" s="17" t="s">
        <v>87</v>
      </c>
      <c r="BK384" s="204">
        <f>ROUND(P384*H384,2)</f>
        <v>0</v>
      </c>
      <c r="BL384" s="17" t="s">
        <v>191</v>
      </c>
      <c r="BM384" s="203" t="s">
        <v>581</v>
      </c>
    </row>
    <row r="385" spans="1:65" s="2" customFormat="1" ht="48.75">
      <c r="A385" s="33"/>
      <c r="B385" s="34"/>
      <c r="C385" s="35"/>
      <c r="D385" s="205" t="s">
        <v>178</v>
      </c>
      <c r="E385" s="35"/>
      <c r="F385" s="206" t="s">
        <v>582</v>
      </c>
      <c r="G385" s="35"/>
      <c r="H385" s="35"/>
      <c r="I385" s="107"/>
      <c r="J385" s="107"/>
      <c r="K385" s="35"/>
      <c r="L385" s="35"/>
      <c r="M385" s="38"/>
      <c r="N385" s="207"/>
      <c r="O385" s="208"/>
      <c r="P385" s="62"/>
      <c r="Q385" s="62"/>
      <c r="R385" s="62"/>
      <c r="S385" s="62"/>
      <c r="T385" s="62"/>
      <c r="U385" s="62"/>
      <c r="V385" s="62"/>
      <c r="W385" s="62"/>
      <c r="X385" s="63"/>
      <c r="Y385" s="33"/>
      <c r="Z385" s="33"/>
      <c r="AA385" s="33"/>
      <c r="AB385" s="33"/>
      <c r="AC385" s="33"/>
      <c r="AD385" s="33"/>
      <c r="AE385" s="33"/>
      <c r="AT385" s="17" t="s">
        <v>178</v>
      </c>
      <c r="AU385" s="17" t="s">
        <v>89</v>
      </c>
    </row>
    <row r="386" spans="1:65" s="2" customFormat="1" ht="136.5">
      <c r="A386" s="33"/>
      <c r="B386" s="34"/>
      <c r="C386" s="35"/>
      <c r="D386" s="205" t="s">
        <v>231</v>
      </c>
      <c r="E386" s="35"/>
      <c r="F386" s="209" t="s">
        <v>583</v>
      </c>
      <c r="G386" s="35"/>
      <c r="H386" s="35"/>
      <c r="I386" s="107"/>
      <c r="J386" s="107"/>
      <c r="K386" s="35"/>
      <c r="L386" s="35"/>
      <c r="M386" s="38"/>
      <c r="N386" s="207"/>
      <c r="O386" s="208"/>
      <c r="P386" s="62"/>
      <c r="Q386" s="62"/>
      <c r="R386" s="62"/>
      <c r="S386" s="62"/>
      <c r="T386" s="62"/>
      <c r="U386" s="62"/>
      <c r="V386" s="62"/>
      <c r="W386" s="62"/>
      <c r="X386" s="63"/>
      <c r="Y386" s="33"/>
      <c r="Z386" s="33"/>
      <c r="AA386" s="33"/>
      <c r="AB386" s="33"/>
      <c r="AC386" s="33"/>
      <c r="AD386" s="33"/>
      <c r="AE386" s="33"/>
      <c r="AT386" s="17" t="s">
        <v>231</v>
      </c>
      <c r="AU386" s="17" t="s">
        <v>89</v>
      </c>
    </row>
    <row r="387" spans="1:65" s="13" customFormat="1">
      <c r="B387" s="210"/>
      <c r="C387" s="211"/>
      <c r="D387" s="205" t="s">
        <v>181</v>
      </c>
      <c r="E387" s="212" t="s">
        <v>20</v>
      </c>
      <c r="F387" s="213" t="s">
        <v>584</v>
      </c>
      <c r="G387" s="211"/>
      <c r="H387" s="214">
        <v>140.352</v>
      </c>
      <c r="I387" s="215"/>
      <c r="J387" s="215"/>
      <c r="K387" s="211"/>
      <c r="L387" s="211"/>
      <c r="M387" s="216"/>
      <c r="N387" s="217"/>
      <c r="O387" s="218"/>
      <c r="P387" s="218"/>
      <c r="Q387" s="218"/>
      <c r="R387" s="218"/>
      <c r="S387" s="218"/>
      <c r="T387" s="218"/>
      <c r="U387" s="218"/>
      <c r="V387" s="218"/>
      <c r="W387" s="218"/>
      <c r="X387" s="219"/>
      <c r="AT387" s="220" t="s">
        <v>181</v>
      </c>
      <c r="AU387" s="220" t="s">
        <v>89</v>
      </c>
      <c r="AV387" s="13" t="s">
        <v>89</v>
      </c>
      <c r="AW387" s="13" t="s">
        <v>5</v>
      </c>
      <c r="AX387" s="13" t="s">
        <v>79</v>
      </c>
      <c r="AY387" s="220" t="s">
        <v>168</v>
      </c>
    </row>
    <row r="388" spans="1:65" s="14" customFormat="1">
      <c r="B388" s="235"/>
      <c r="C388" s="236"/>
      <c r="D388" s="205" t="s">
        <v>181</v>
      </c>
      <c r="E388" s="237" t="s">
        <v>20</v>
      </c>
      <c r="F388" s="238" t="s">
        <v>585</v>
      </c>
      <c r="G388" s="236"/>
      <c r="H388" s="237" t="s">
        <v>20</v>
      </c>
      <c r="I388" s="239"/>
      <c r="J388" s="239"/>
      <c r="K388" s="236"/>
      <c r="L388" s="236"/>
      <c r="M388" s="240"/>
      <c r="N388" s="241"/>
      <c r="O388" s="242"/>
      <c r="P388" s="242"/>
      <c r="Q388" s="242"/>
      <c r="R388" s="242"/>
      <c r="S388" s="242"/>
      <c r="T388" s="242"/>
      <c r="U388" s="242"/>
      <c r="V388" s="242"/>
      <c r="W388" s="242"/>
      <c r="X388" s="243"/>
      <c r="AT388" s="244" t="s">
        <v>181</v>
      </c>
      <c r="AU388" s="244" t="s">
        <v>89</v>
      </c>
      <c r="AV388" s="14" t="s">
        <v>87</v>
      </c>
      <c r="AW388" s="14" t="s">
        <v>5</v>
      </c>
      <c r="AX388" s="14" t="s">
        <v>79</v>
      </c>
      <c r="AY388" s="244" t="s">
        <v>168</v>
      </c>
    </row>
    <row r="389" spans="1:65" s="13" customFormat="1">
      <c r="B389" s="210"/>
      <c r="C389" s="211"/>
      <c r="D389" s="205" t="s">
        <v>181</v>
      </c>
      <c r="E389" s="212" t="s">
        <v>20</v>
      </c>
      <c r="F389" s="213" t="s">
        <v>586</v>
      </c>
      <c r="G389" s="211"/>
      <c r="H389" s="214">
        <v>129.75</v>
      </c>
      <c r="I389" s="215"/>
      <c r="J389" s="215"/>
      <c r="K389" s="211"/>
      <c r="L389" s="211"/>
      <c r="M389" s="216"/>
      <c r="N389" s="217"/>
      <c r="O389" s="218"/>
      <c r="P389" s="218"/>
      <c r="Q389" s="218"/>
      <c r="R389" s="218"/>
      <c r="S389" s="218"/>
      <c r="T389" s="218"/>
      <c r="U389" s="218"/>
      <c r="V389" s="218"/>
      <c r="W389" s="218"/>
      <c r="X389" s="219"/>
      <c r="AT389" s="220" t="s">
        <v>181</v>
      </c>
      <c r="AU389" s="220" t="s">
        <v>89</v>
      </c>
      <c r="AV389" s="13" t="s">
        <v>89</v>
      </c>
      <c r="AW389" s="13" t="s">
        <v>5</v>
      </c>
      <c r="AX389" s="13" t="s">
        <v>79</v>
      </c>
      <c r="AY389" s="220" t="s">
        <v>168</v>
      </c>
    </row>
    <row r="390" spans="1:65" s="14" customFormat="1">
      <c r="B390" s="235"/>
      <c r="C390" s="236"/>
      <c r="D390" s="205" t="s">
        <v>181</v>
      </c>
      <c r="E390" s="237" t="s">
        <v>20</v>
      </c>
      <c r="F390" s="238" t="s">
        <v>587</v>
      </c>
      <c r="G390" s="236"/>
      <c r="H390" s="237" t="s">
        <v>20</v>
      </c>
      <c r="I390" s="239"/>
      <c r="J390" s="239"/>
      <c r="K390" s="236"/>
      <c r="L390" s="236"/>
      <c r="M390" s="240"/>
      <c r="N390" s="241"/>
      <c r="O390" s="242"/>
      <c r="P390" s="242"/>
      <c r="Q390" s="242"/>
      <c r="R390" s="242"/>
      <c r="S390" s="242"/>
      <c r="T390" s="242"/>
      <c r="U390" s="242"/>
      <c r="V390" s="242"/>
      <c r="W390" s="242"/>
      <c r="X390" s="243"/>
      <c r="AT390" s="244" t="s">
        <v>181</v>
      </c>
      <c r="AU390" s="244" t="s">
        <v>89</v>
      </c>
      <c r="AV390" s="14" t="s">
        <v>87</v>
      </c>
      <c r="AW390" s="14" t="s">
        <v>5</v>
      </c>
      <c r="AX390" s="14" t="s">
        <v>79</v>
      </c>
      <c r="AY390" s="244" t="s">
        <v>168</v>
      </c>
    </row>
    <row r="391" spans="1:65" s="14" customFormat="1">
      <c r="B391" s="235"/>
      <c r="C391" s="236"/>
      <c r="D391" s="205" t="s">
        <v>181</v>
      </c>
      <c r="E391" s="237" t="s">
        <v>20</v>
      </c>
      <c r="F391" s="238" t="s">
        <v>588</v>
      </c>
      <c r="G391" s="236"/>
      <c r="H391" s="237" t="s">
        <v>20</v>
      </c>
      <c r="I391" s="239"/>
      <c r="J391" s="239"/>
      <c r="K391" s="236"/>
      <c r="L391" s="236"/>
      <c r="M391" s="240"/>
      <c r="N391" s="241"/>
      <c r="O391" s="242"/>
      <c r="P391" s="242"/>
      <c r="Q391" s="242"/>
      <c r="R391" s="242"/>
      <c r="S391" s="242"/>
      <c r="T391" s="242"/>
      <c r="U391" s="242"/>
      <c r="V391" s="242"/>
      <c r="W391" s="242"/>
      <c r="X391" s="243"/>
      <c r="AT391" s="244" t="s">
        <v>181</v>
      </c>
      <c r="AU391" s="244" t="s">
        <v>89</v>
      </c>
      <c r="AV391" s="14" t="s">
        <v>87</v>
      </c>
      <c r="AW391" s="14" t="s">
        <v>5</v>
      </c>
      <c r="AX391" s="14" t="s">
        <v>79</v>
      </c>
      <c r="AY391" s="244" t="s">
        <v>168</v>
      </c>
    </row>
    <row r="392" spans="1:65" s="14" customFormat="1">
      <c r="B392" s="235"/>
      <c r="C392" s="236"/>
      <c r="D392" s="205" t="s">
        <v>181</v>
      </c>
      <c r="E392" s="237" t="s">
        <v>20</v>
      </c>
      <c r="F392" s="238" t="s">
        <v>589</v>
      </c>
      <c r="G392" s="236"/>
      <c r="H392" s="237" t="s">
        <v>20</v>
      </c>
      <c r="I392" s="239"/>
      <c r="J392" s="239"/>
      <c r="K392" s="236"/>
      <c r="L392" s="236"/>
      <c r="M392" s="240"/>
      <c r="N392" s="241"/>
      <c r="O392" s="242"/>
      <c r="P392" s="242"/>
      <c r="Q392" s="242"/>
      <c r="R392" s="242"/>
      <c r="S392" s="242"/>
      <c r="T392" s="242"/>
      <c r="U392" s="242"/>
      <c r="V392" s="242"/>
      <c r="W392" s="242"/>
      <c r="X392" s="243"/>
      <c r="AT392" s="244" t="s">
        <v>181</v>
      </c>
      <c r="AU392" s="244" t="s">
        <v>89</v>
      </c>
      <c r="AV392" s="14" t="s">
        <v>87</v>
      </c>
      <c r="AW392" s="14" t="s">
        <v>5</v>
      </c>
      <c r="AX392" s="14" t="s">
        <v>79</v>
      </c>
      <c r="AY392" s="244" t="s">
        <v>168</v>
      </c>
    </row>
    <row r="393" spans="1:65" s="14" customFormat="1">
      <c r="B393" s="235"/>
      <c r="C393" s="236"/>
      <c r="D393" s="205" t="s">
        <v>181</v>
      </c>
      <c r="E393" s="237" t="s">
        <v>20</v>
      </c>
      <c r="F393" s="238" t="s">
        <v>590</v>
      </c>
      <c r="G393" s="236"/>
      <c r="H393" s="237" t="s">
        <v>20</v>
      </c>
      <c r="I393" s="239"/>
      <c r="J393" s="239"/>
      <c r="K393" s="236"/>
      <c r="L393" s="236"/>
      <c r="M393" s="240"/>
      <c r="N393" s="241"/>
      <c r="O393" s="242"/>
      <c r="P393" s="242"/>
      <c r="Q393" s="242"/>
      <c r="R393" s="242"/>
      <c r="S393" s="242"/>
      <c r="T393" s="242"/>
      <c r="U393" s="242"/>
      <c r="V393" s="242"/>
      <c r="W393" s="242"/>
      <c r="X393" s="243"/>
      <c r="AT393" s="244" t="s">
        <v>181</v>
      </c>
      <c r="AU393" s="244" t="s">
        <v>89</v>
      </c>
      <c r="AV393" s="14" t="s">
        <v>87</v>
      </c>
      <c r="AW393" s="14" t="s">
        <v>5</v>
      </c>
      <c r="AX393" s="14" t="s">
        <v>79</v>
      </c>
      <c r="AY393" s="244" t="s">
        <v>168</v>
      </c>
    </row>
    <row r="394" spans="1:65" s="13" customFormat="1">
      <c r="B394" s="210"/>
      <c r="C394" s="211"/>
      <c r="D394" s="205" t="s">
        <v>181</v>
      </c>
      <c r="E394" s="211"/>
      <c r="F394" s="213" t="s">
        <v>591</v>
      </c>
      <c r="G394" s="211"/>
      <c r="H394" s="214">
        <v>283.60700000000003</v>
      </c>
      <c r="I394" s="215"/>
      <c r="J394" s="215"/>
      <c r="K394" s="211"/>
      <c r="L394" s="211"/>
      <c r="M394" s="216"/>
      <c r="N394" s="217"/>
      <c r="O394" s="218"/>
      <c r="P394" s="218"/>
      <c r="Q394" s="218"/>
      <c r="R394" s="218"/>
      <c r="S394" s="218"/>
      <c r="T394" s="218"/>
      <c r="U394" s="218"/>
      <c r="V394" s="218"/>
      <c r="W394" s="218"/>
      <c r="X394" s="219"/>
      <c r="AT394" s="220" t="s">
        <v>181</v>
      </c>
      <c r="AU394" s="220" t="s">
        <v>89</v>
      </c>
      <c r="AV394" s="13" t="s">
        <v>89</v>
      </c>
      <c r="AW394" s="13" t="s">
        <v>4</v>
      </c>
      <c r="AX394" s="13" t="s">
        <v>87</v>
      </c>
      <c r="AY394" s="220" t="s">
        <v>168</v>
      </c>
    </row>
    <row r="395" spans="1:65" s="2" customFormat="1" ht="24" customHeight="1">
      <c r="A395" s="33"/>
      <c r="B395" s="34"/>
      <c r="C395" s="191" t="s">
        <v>592</v>
      </c>
      <c r="D395" s="191" t="s">
        <v>171</v>
      </c>
      <c r="E395" s="192" t="s">
        <v>593</v>
      </c>
      <c r="F395" s="193" t="s">
        <v>594</v>
      </c>
      <c r="G395" s="194" t="s">
        <v>278</v>
      </c>
      <c r="H395" s="195">
        <v>0.27400000000000002</v>
      </c>
      <c r="I395" s="196"/>
      <c r="J395" s="196"/>
      <c r="K395" s="197">
        <f>ROUND(P395*H395,2)</f>
        <v>0</v>
      </c>
      <c r="L395" s="193" t="s">
        <v>175</v>
      </c>
      <c r="M395" s="38"/>
      <c r="N395" s="198" t="s">
        <v>20</v>
      </c>
      <c r="O395" s="199" t="s">
        <v>48</v>
      </c>
      <c r="P395" s="200">
        <f>I395+J395</f>
        <v>0</v>
      </c>
      <c r="Q395" s="200">
        <f>ROUND(I395*H395,2)</f>
        <v>0</v>
      </c>
      <c r="R395" s="200">
        <f>ROUND(J395*H395,2)</f>
        <v>0</v>
      </c>
      <c r="S395" s="62"/>
      <c r="T395" s="201">
        <f>S395*H395</f>
        <v>0</v>
      </c>
      <c r="U395" s="201">
        <v>1.128E-2</v>
      </c>
      <c r="V395" s="201">
        <f>U395*H395</f>
        <v>3.0907200000000004E-3</v>
      </c>
      <c r="W395" s="201">
        <v>0</v>
      </c>
      <c r="X395" s="202">
        <f>W395*H395</f>
        <v>0</v>
      </c>
      <c r="Y395" s="33"/>
      <c r="Z395" s="33"/>
      <c r="AA395" s="33"/>
      <c r="AB395" s="33"/>
      <c r="AC395" s="33"/>
      <c r="AD395" s="33"/>
      <c r="AE395" s="33"/>
      <c r="AR395" s="203" t="s">
        <v>191</v>
      </c>
      <c r="AT395" s="203" t="s">
        <v>171</v>
      </c>
      <c r="AU395" s="203" t="s">
        <v>89</v>
      </c>
      <c r="AY395" s="17" t="s">
        <v>168</v>
      </c>
      <c r="BE395" s="204">
        <f>IF(O395="základní",K395,0)</f>
        <v>0</v>
      </c>
      <c r="BF395" s="204">
        <f>IF(O395="snížená",K395,0)</f>
        <v>0</v>
      </c>
      <c r="BG395" s="204">
        <f>IF(O395="zákl. přenesená",K395,0)</f>
        <v>0</v>
      </c>
      <c r="BH395" s="204">
        <f>IF(O395="sníž. přenesená",K395,0)</f>
        <v>0</v>
      </c>
      <c r="BI395" s="204">
        <f>IF(O395="nulová",K395,0)</f>
        <v>0</v>
      </c>
      <c r="BJ395" s="17" t="s">
        <v>87</v>
      </c>
      <c r="BK395" s="204">
        <f>ROUND(P395*H395,2)</f>
        <v>0</v>
      </c>
      <c r="BL395" s="17" t="s">
        <v>191</v>
      </c>
      <c r="BM395" s="203" t="s">
        <v>595</v>
      </c>
    </row>
    <row r="396" spans="1:65" s="2" customFormat="1" ht="58.5">
      <c r="A396" s="33"/>
      <c r="B396" s="34"/>
      <c r="C396" s="35"/>
      <c r="D396" s="205" t="s">
        <v>178</v>
      </c>
      <c r="E396" s="35"/>
      <c r="F396" s="206" t="s">
        <v>596</v>
      </c>
      <c r="G396" s="35"/>
      <c r="H396" s="35"/>
      <c r="I396" s="107"/>
      <c r="J396" s="107"/>
      <c r="K396" s="35"/>
      <c r="L396" s="35"/>
      <c r="M396" s="38"/>
      <c r="N396" s="207"/>
      <c r="O396" s="208"/>
      <c r="P396" s="62"/>
      <c r="Q396" s="62"/>
      <c r="R396" s="62"/>
      <c r="S396" s="62"/>
      <c r="T396" s="62"/>
      <c r="U396" s="62"/>
      <c r="V396" s="62"/>
      <c r="W396" s="62"/>
      <c r="X396" s="63"/>
      <c r="Y396" s="33"/>
      <c r="Z396" s="33"/>
      <c r="AA396" s="33"/>
      <c r="AB396" s="33"/>
      <c r="AC396" s="33"/>
      <c r="AD396" s="33"/>
      <c r="AE396" s="33"/>
      <c r="AT396" s="17" t="s">
        <v>178</v>
      </c>
      <c r="AU396" s="17" t="s">
        <v>89</v>
      </c>
    </row>
    <row r="397" spans="1:65" s="2" customFormat="1" ht="68.25">
      <c r="A397" s="33"/>
      <c r="B397" s="34"/>
      <c r="C397" s="35"/>
      <c r="D397" s="205" t="s">
        <v>231</v>
      </c>
      <c r="E397" s="35"/>
      <c r="F397" s="209" t="s">
        <v>597</v>
      </c>
      <c r="G397" s="35"/>
      <c r="H397" s="35"/>
      <c r="I397" s="107"/>
      <c r="J397" s="107"/>
      <c r="K397" s="35"/>
      <c r="L397" s="35"/>
      <c r="M397" s="38"/>
      <c r="N397" s="207"/>
      <c r="O397" s="208"/>
      <c r="P397" s="62"/>
      <c r="Q397" s="62"/>
      <c r="R397" s="62"/>
      <c r="S397" s="62"/>
      <c r="T397" s="62"/>
      <c r="U397" s="62"/>
      <c r="V397" s="62"/>
      <c r="W397" s="62"/>
      <c r="X397" s="63"/>
      <c r="Y397" s="33"/>
      <c r="Z397" s="33"/>
      <c r="AA397" s="33"/>
      <c r="AB397" s="33"/>
      <c r="AC397" s="33"/>
      <c r="AD397" s="33"/>
      <c r="AE397" s="33"/>
      <c r="AT397" s="17" t="s">
        <v>231</v>
      </c>
      <c r="AU397" s="17" t="s">
        <v>89</v>
      </c>
    </row>
    <row r="398" spans="1:65" s="13" customFormat="1">
      <c r="B398" s="210"/>
      <c r="C398" s="211"/>
      <c r="D398" s="205" t="s">
        <v>181</v>
      </c>
      <c r="E398" s="212" t="s">
        <v>20</v>
      </c>
      <c r="F398" s="213" t="s">
        <v>598</v>
      </c>
      <c r="G398" s="211"/>
      <c r="H398" s="214">
        <v>0.22800000000000001</v>
      </c>
      <c r="I398" s="215"/>
      <c r="J398" s="215"/>
      <c r="K398" s="211"/>
      <c r="L398" s="211"/>
      <c r="M398" s="216"/>
      <c r="N398" s="217"/>
      <c r="O398" s="218"/>
      <c r="P398" s="218"/>
      <c r="Q398" s="218"/>
      <c r="R398" s="218"/>
      <c r="S398" s="218"/>
      <c r="T398" s="218"/>
      <c r="U398" s="218"/>
      <c r="V398" s="218"/>
      <c r="W398" s="218"/>
      <c r="X398" s="219"/>
      <c r="AT398" s="220" t="s">
        <v>181</v>
      </c>
      <c r="AU398" s="220" t="s">
        <v>89</v>
      </c>
      <c r="AV398" s="13" t="s">
        <v>89</v>
      </c>
      <c r="AW398" s="13" t="s">
        <v>5</v>
      </c>
      <c r="AX398" s="13" t="s">
        <v>79</v>
      </c>
      <c r="AY398" s="220" t="s">
        <v>168</v>
      </c>
    </row>
    <row r="399" spans="1:65" s="13" customFormat="1">
      <c r="B399" s="210"/>
      <c r="C399" s="211"/>
      <c r="D399" s="205" t="s">
        <v>181</v>
      </c>
      <c r="E399" s="211"/>
      <c r="F399" s="213" t="s">
        <v>599</v>
      </c>
      <c r="G399" s="211"/>
      <c r="H399" s="214">
        <v>0.27400000000000002</v>
      </c>
      <c r="I399" s="215"/>
      <c r="J399" s="215"/>
      <c r="K399" s="211"/>
      <c r="L399" s="211"/>
      <c r="M399" s="216"/>
      <c r="N399" s="217"/>
      <c r="O399" s="218"/>
      <c r="P399" s="218"/>
      <c r="Q399" s="218"/>
      <c r="R399" s="218"/>
      <c r="S399" s="218"/>
      <c r="T399" s="218"/>
      <c r="U399" s="218"/>
      <c r="V399" s="218"/>
      <c r="W399" s="218"/>
      <c r="X399" s="219"/>
      <c r="AT399" s="220" t="s">
        <v>181</v>
      </c>
      <c r="AU399" s="220" t="s">
        <v>89</v>
      </c>
      <c r="AV399" s="13" t="s">
        <v>89</v>
      </c>
      <c r="AW399" s="13" t="s">
        <v>4</v>
      </c>
      <c r="AX399" s="13" t="s">
        <v>87</v>
      </c>
      <c r="AY399" s="220" t="s">
        <v>168</v>
      </c>
    </row>
    <row r="400" spans="1:65" s="2" customFormat="1" ht="24" customHeight="1">
      <c r="A400" s="33"/>
      <c r="B400" s="34"/>
      <c r="C400" s="191" t="s">
        <v>600</v>
      </c>
      <c r="D400" s="191" t="s">
        <v>171</v>
      </c>
      <c r="E400" s="192" t="s">
        <v>601</v>
      </c>
      <c r="F400" s="193" t="s">
        <v>602</v>
      </c>
      <c r="G400" s="194" t="s">
        <v>278</v>
      </c>
      <c r="H400" s="195">
        <v>0.22800000000000001</v>
      </c>
      <c r="I400" s="196"/>
      <c r="J400" s="196"/>
      <c r="K400" s="197">
        <f>ROUND(P400*H400,2)</f>
        <v>0</v>
      </c>
      <c r="L400" s="193" t="s">
        <v>175</v>
      </c>
      <c r="M400" s="38"/>
      <c r="N400" s="198" t="s">
        <v>20</v>
      </c>
      <c r="O400" s="199" t="s">
        <v>48</v>
      </c>
      <c r="P400" s="200">
        <f>I400+J400</f>
        <v>0</v>
      </c>
      <c r="Q400" s="200">
        <f>ROUND(I400*H400,2)</f>
        <v>0</v>
      </c>
      <c r="R400" s="200">
        <f>ROUND(J400*H400,2)</f>
        <v>0</v>
      </c>
      <c r="S400" s="62"/>
      <c r="T400" s="201">
        <f>S400*H400</f>
        <v>0</v>
      </c>
      <c r="U400" s="201">
        <v>8.0999999999999996E-4</v>
      </c>
      <c r="V400" s="201">
        <f>U400*H400</f>
        <v>1.8468E-4</v>
      </c>
      <c r="W400" s="201">
        <v>0</v>
      </c>
      <c r="X400" s="202">
        <f>W400*H400</f>
        <v>0</v>
      </c>
      <c r="Y400" s="33"/>
      <c r="Z400" s="33"/>
      <c r="AA400" s="33"/>
      <c r="AB400" s="33"/>
      <c r="AC400" s="33"/>
      <c r="AD400" s="33"/>
      <c r="AE400" s="33"/>
      <c r="AR400" s="203" t="s">
        <v>191</v>
      </c>
      <c r="AT400" s="203" t="s">
        <v>171</v>
      </c>
      <c r="AU400" s="203" t="s">
        <v>89</v>
      </c>
      <c r="AY400" s="17" t="s">
        <v>168</v>
      </c>
      <c r="BE400" s="204">
        <f>IF(O400="základní",K400,0)</f>
        <v>0</v>
      </c>
      <c r="BF400" s="204">
        <f>IF(O400="snížená",K400,0)</f>
        <v>0</v>
      </c>
      <c r="BG400" s="204">
        <f>IF(O400="zákl. přenesená",K400,0)</f>
        <v>0</v>
      </c>
      <c r="BH400" s="204">
        <f>IF(O400="sníž. přenesená",K400,0)</f>
        <v>0</v>
      </c>
      <c r="BI400" s="204">
        <f>IF(O400="nulová",K400,0)</f>
        <v>0</v>
      </c>
      <c r="BJ400" s="17" t="s">
        <v>87</v>
      </c>
      <c r="BK400" s="204">
        <f>ROUND(P400*H400,2)</f>
        <v>0</v>
      </c>
      <c r="BL400" s="17" t="s">
        <v>191</v>
      </c>
      <c r="BM400" s="203" t="s">
        <v>603</v>
      </c>
    </row>
    <row r="401" spans="1:65" s="2" customFormat="1" ht="19.5">
      <c r="A401" s="33"/>
      <c r="B401" s="34"/>
      <c r="C401" s="35"/>
      <c r="D401" s="205" t="s">
        <v>178</v>
      </c>
      <c r="E401" s="35"/>
      <c r="F401" s="206" t="s">
        <v>604</v>
      </c>
      <c r="G401" s="35"/>
      <c r="H401" s="35"/>
      <c r="I401" s="107"/>
      <c r="J401" s="107"/>
      <c r="K401" s="35"/>
      <c r="L401" s="35"/>
      <c r="M401" s="38"/>
      <c r="N401" s="207"/>
      <c r="O401" s="208"/>
      <c r="P401" s="62"/>
      <c r="Q401" s="62"/>
      <c r="R401" s="62"/>
      <c r="S401" s="62"/>
      <c r="T401" s="62"/>
      <c r="U401" s="62"/>
      <c r="V401" s="62"/>
      <c r="W401" s="62"/>
      <c r="X401" s="63"/>
      <c r="Y401" s="33"/>
      <c r="Z401" s="33"/>
      <c r="AA401" s="33"/>
      <c r="AB401" s="33"/>
      <c r="AC401" s="33"/>
      <c r="AD401" s="33"/>
      <c r="AE401" s="33"/>
      <c r="AT401" s="17" t="s">
        <v>178</v>
      </c>
      <c r="AU401" s="17" t="s">
        <v>89</v>
      </c>
    </row>
    <row r="402" spans="1:65" s="2" customFormat="1" ht="29.25">
      <c r="A402" s="33"/>
      <c r="B402" s="34"/>
      <c r="C402" s="35"/>
      <c r="D402" s="205" t="s">
        <v>231</v>
      </c>
      <c r="E402" s="35"/>
      <c r="F402" s="209" t="s">
        <v>605</v>
      </c>
      <c r="G402" s="35"/>
      <c r="H402" s="35"/>
      <c r="I402" s="107"/>
      <c r="J402" s="107"/>
      <c r="K402" s="35"/>
      <c r="L402" s="35"/>
      <c r="M402" s="38"/>
      <c r="N402" s="207"/>
      <c r="O402" s="208"/>
      <c r="P402" s="62"/>
      <c r="Q402" s="62"/>
      <c r="R402" s="62"/>
      <c r="S402" s="62"/>
      <c r="T402" s="62"/>
      <c r="U402" s="62"/>
      <c r="V402" s="62"/>
      <c r="W402" s="62"/>
      <c r="X402" s="63"/>
      <c r="Y402" s="33"/>
      <c r="Z402" s="33"/>
      <c r="AA402" s="33"/>
      <c r="AB402" s="33"/>
      <c r="AC402" s="33"/>
      <c r="AD402" s="33"/>
      <c r="AE402" s="33"/>
      <c r="AT402" s="17" t="s">
        <v>231</v>
      </c>
      <c r="AU402" s="17" t="s">
        <v>89</v>
      </c>
    </row>
    <row r="403" spans="1:65" s="13" customFormat="1">
      <c r="B403" s="210"/>
      <c r="C403" s="211"/>
      <c r="D403" s="205" t="s">
        <v>181</v>
      </c>
      <c r="E403" s="212" t="s">
        <v>20</v>
      </c>
      <c r="F403" s="213" t="s">
        <v>598</v>
      </c>
      <c r="G403" s="211"/>
      <c r="H403" s="214">
        <v>0.22800000000000001</v>
      </c>
      <c r="I403" s="215"/>
      <c r="J403" s="215"/>
      <c r="K403" s="211"/>
      <c r="L403" s="211"/>
      <c r="M403" s="216"/>
      <c r="N403" s="217"/>
      <c r="O403" s="218"/>
      <c r="P403" s="218"/>
      <c r="Q403" s="218"/>
      <c r="R403" s="218"/>
      <c r="S403" s="218"/>
      <c r="T403" s="218"/>
      <c r="U403" s="218"/>
      <c r="V403" s="218"/>
      <c r="W403" s="218"/>
      <c r="X403" s="219"/>
      <c r="AT403" s="220" t="s">
        <v>181</v>
      </c>
      <c r="AU403" s="220" t="s">
        <v>89</v>
      </c>
      <c r="AV403" s="13" t="s">
        <v>89</v>
      </c>
      <c r="AW403" s="13" t="s">
        <v>5</v>
      </c>
      <c r="AX403" s="13" t="s">
        <v>79</v>
      </c>
      <c r="AY403" s="220" t="s">
        <v>168</v>
      </c>
    </row>
    <row r="404" spans="1:65" s="2" customFormat="1" ht="24" customHeight="1">
      <c r="A404" s="33"/>
      <c r="B404" s="34"/>
      <c r="C404" s="191" t="s">
        <v>606</v>
      </c>
      <c r="D404" s="191" t="s">
        <v>171</v>
      </c>
      <c r="E404" s="192" t="s">
        <v>607</v>
      </c>
      <c r="F404" s="193" t="s">
        <v>608</v>
      </c>
      <c r="G404" s="194" t="s">
        <v>278</v>
      </c>
      <c r="H404" s="195">
        <v>0.22800000000000001</v>
      </c>
      <c r="I404" s="196"/>
      <c r="J404" s="196"/>
      <c r="K404" s="197">
        <f>ROUND(P404*H404,2)</f>
        <v>0</v>
      </c>
      <c r="L404" s="193" t="s">
        <v>175</v>
      </c>
      <c r="M404" s="38"/>
      <c r="N404" s="198" t="s">
        <v>20</v>
      </c>
      <c r="O404" s="199" t="s">
        <v>48</v>
      </c>
      <c r="P404" s="200">
        <f>I404+J404</f>
        <v>0</v>
      </c>
      <c r="Q404" s="200">
        <f>ROUND(I404*H404,2)</f>
        <v>0</v>
      </c>
      <c r="R404" s="200">
        <f>ROUND(J404*H404,2)</f>
        <v>0</v>
      </c>
      <c r="S404" s="62"/>
      <c r="T404" s="201">
        <f>S404*H404</f>
        <v>0</v>
      </c>
      <c r="U404" s="201">
        <v>0</v>
      </c>
      <c r="V404" s="201">
        <f>U404*H404</f>
        <v>0</v>
      </c>
      <c r="W404" s="201">
        <v>0</v>
      </c>
      <c r="X404" s="202">
        <f>W404*H404</f>
        <v>0</v>
      </c>
      <c r="Y404" s="33"/>
      <c r="Z404" s="33"/>
      <c r="AA404" s="33"/>
      <c r="AB404" s="33"/>
      <c r="AC404" s="33"/>
      <c r="AD404" s="33"/>
      <c r="AE404" s="33"/>
      <c r="AR404" s="203" t="s">
        <v>191</v>
      </c>
      <c r="AT404" s="203" t="s">
        <v>171</v>
      </c>
      <c r="AU404" s="203" t="s">
        <v>89</v>
      </c>
      <c r="AY404" s="17" t="s">
        <v>168</v>
      </c>
      <c r="BE404" s="204">
        <f>IF(O404="základní",K404,0)</f>
        <v>0</v>
      </c>
      <c r="BF404" s="204">
        <f>IF(O404="snížená",K404,0)</f>
        <v>0</v>
      </c>
      <c r="BG404" s="204">
        <f>IF(O404="zákl. přenesená",K404,0)</f>
        <v>0</v>
      </c>
      <c r="BH404" s="204">
        <f>IF(O404="sníž. přenesená",K404,0)</f>
        <v>0</v>
      </c>
      <c r="BI404" s="204">
        <f>IF(O404="nulová",K404,0)</f>
        <v>0</v>
      </c>
      <c r="BJ404" s="17" t="s">
        <v>87</v>
      </c>
      <c r="BK404" s="204">
        <f>ROUND(P404*H404,2)</f>
        <v>0</v>
      </c>
      <c r="BL404" s="17" t="s">
        <v>191</v>
      </c>
      <c r="BM404" s="203" t="s">
        <v>609</v>
      </c>
    </row>
    <row r="405" spans="1:65" s="2" customFormat="1" ht="19.5">
      <c r="A405" s="33"/>
      <c r="B405" s="34"/>
      <c r="C405" s="35"/>
      <c r="D405" s="205" t="s">
        <v>178</v>
      </c>
      <c r="E405" s="35"/>
      <c r="F405" s="206" t="s">
        <v>610</v>
      </c>
      <c r="G405" s="35"/>
      <c r="H405" s="35"/>
      <c r="I405" s="107"/>
      <c r="J405" s="107"/>
      <c r="K405" s="35"/>
      <c r="L405" s="35"/>
      <c r="M405" s="38"/>
      <c r="N405" s="207"/>
      <c r="O405" s="208"/>
      <c r="P405" s="62"/>
      <c r="Q405" s="62"/>
      <c r="R405" s="62"/>
      <c r="S405" s="62"/>
      <c r="T405" s="62"/>
      <c r="U405" s="62"/>
      <c r="V405" s="62"/>
      <c r="W405" s="62"/>
      <c r="X405" s="63"/>
      <c r="Y405" s="33"/>
      <c r="Z405" s="33"/>
      <c r="AA405" s="33"/>
      <c r="AB405" s="33"/>
      <c r="AC405" s="33"/>
      <c r="AD405" s="33"/>
      <c r="AE405" s="33"/>
      <c r="AT405" s="17" t="s">
        <v>178</v>
      </c>
      <c r="AU405" s="17" t="s">
        <v>89</v>
      </c>
    </row>
    <row r="406" spans="1:65" s="2" customFormat="1" ht="29.25">
      <c r="A406" s="33"/>
      <c r="B406" s="34"/>
      <c r="C406" s="35"/>
      <c r="D406" s="205" t="s">
        <v>231</v>
      </c>
      <c r="E406" s="35"/>
      <c r="F406" s="209" t="s">
        <v>605</v>
      </c>
      <c r="G406" s="35"/>
      <c r="H406" s="35"/>
      <c r="I406" s="107"/>
      <c r="J406" s="107"/>
      <c r="K406" s="35"/>
      <c r="L406" s="35"/>
      <c r="M406" s="38"/>
      <c r="N406" s="207"/>
      <c r="O406" s="208"/>
      <c r="P406" s="62"/>
      <c r="Q406" s="62"/>
      <c r="R406" s="62"/>
      <c r="S406" s="62"/>
      <c r="T406" s="62"/>
      <c r="U406" s="62"/>
      <c r="V406" s="62"/>
      <c r="W406" s="62"/>
      <c r="X406" s="63"/>
      <c r="Y406" s="33"/>
      <c r="Z406" s="33"/>
      <c r="AA406" s="33"/>
      <c r="AB406" s="33"/>
      <c r="AC406" s="33"/>
      <c r="AD406" s="33"/>
      <c r="AE406" s="33"/>
      <c r="AT406" s="17" t="s">
        <v>231</v>
      </c>
      <c r="AU406" s="17" t="s">
        <v>89</v>
      </c>
    </row>
    <row r="407" spans="1:65" s="13" customFormat="1">
      <c r="B407" s="210"/>
      <c r="C407" s="211"/>
      <c r="D407" s="205" t="s">
        <v>181</v>
      </c>
      <c r="E407" s="212" t="s">
        <v>20</v>
      </c>
      <c r="F407" s="213" t="s">
        <v>598</v>
      </c>
      <c r="G407" s="211"/>
      <c r="H407" s="214">
        <v>0.22800000000000001</v>
      </c>
      <c r="I407" s="215"/>
      <c r="J407" s="215"/>
      <c r="K407" s="211"/>
      <c r="L407" s="211"/>
      <c r="M407" s="216"/>
      <c r="N407" s="217"/>
      <c r="O407" s="218"/>
      <c r="P407" s="218"/>
      <c r="Q407" s="218"/>
      <c r="R407" s="218"/>
      <c r="S407" s="218"/>
      <c r="T407" s="218"/>
      <c r="U407" s="218"/>
      <c r="V407" s="218"/>
      <c r="W407" s="218"/>
      <c r="X407" s="219"/>
      <c r="AT407" s="220" t="s">
        <v>181</v>
      </c>
      <c r="AU407" s="220" t="s">
        <v>89</v>
      </c>
      <c r="AV407" s="13" t="s">
        <v>89</v>
      </c>
      <c r="AW407" s="13" t="s">
        <v>5</v>
      </c>
      <c r="AX407" s="13" t="s">
        <v>79</v>
      </c>
      <c r="AY407" s="220" t="s">
        <v>168</v>
      </c>
    </row>
    <row r="408" spans="1:65" s="2" customFormat="1" ht="24" customHeight="1">
      <c r="A408" s="33"/>
      <c r="B408" s="34"/>
      <c r="C408" s="191" t="s">
        <v>611</v>
      </c>
      <c r="D408" s="191" t="s">
        <v>171</v>
      </c>
      <c r="E408" s="192" t="s">
        <v>612</v>
      </c>
      <c r="F408" s="193" t="s">
        <v>613</v>
      </c>
      <c r="G408" s="194" t="s">
        <v>322</v>
      </c>
      <c r="H408" s="195">
        <v>0.28399999999999997</v>
      </c>
      <c r="I408" s="196"/>
      <c r="J408" s="196"/>
      <c r="K408" s="197">
        <f>ROUND(P408*H408,2)</f>
        <v>0</v>
      </c>
      <c r="L408" s="193" t="s">
        <v>175</v>
      </c>
      <c r="M408" s="38"/>
      <c r="N408" s="198" t="s">
        <v>20</v>
      </c>
      <c r="O408" s="199" t="s">
        <v>48</v>
      </c>
      <c r="P408" s="200">
        <f>I408+J408</f>
        <v>0</v>
      </c>
      <c r="Q408" s="200">
        <f>ROUND(I408*H408,2)</f>
        <v>0</v>
      </c>
      <c r="R408" s="200">
        <f>ROUND(J408*H408,2)</f>
        <v>0</v>
      </c>
      <c r="S408" s="62"/>
      <c r="T408" s="201">
        <f>S408*H408</f>
        <v>0</v>
      </c>
      <c r="U408" s="201">
        <v>1.0551600000000001</v>
      </c>
      <c r="V408" s="201">
        <f>U408*H408</f>
        <v>0.29966544000000001</v>
      </c>
      <c r="W408" s="201">
        <v>0</v>
      </c>
      <c r="X408" s="202">
        <f>W408*H408</f>
        <v>0</v>
      </c>
      <c r="Y408" s="33"/>
      <c r="Z408" s="33"/>
      <c r="AA408" s="33"/>
      <c r="AB408" s="33"/>
      <c r="AC408" s="33"/>
      <c r="AD408" s="33"/>
      <c r="AE408" s="33"/>
      <c r="AR408" s="203" t="s">
        <v>191</v>
      </c>
      <c r="AT408" s="203" t="s">
        <v>171</v>
      </c>
      <c r="AU408" s="203" t="s">
        <v>89</v>
      </c>
      <c r="AY408" s="17" t="s">
        <v>168</v>
      </c>
      <c r="BE408" s="204">
        <f>IF(O408="základní",K408,0)</f>
        <v>0</v>
      </c>
      <c r="BF408" s="204">
        <f>IF(O408="snížená",K408,0)</f>
        <v>0</v>
      </c>
      <c r="BG408" s="204">
        <f>IF(O408="zákl. přenesená",K408,0)</f>
        <v>0</v>
      </c>
      <c r="BH408" s="204">
        <f>IF(O408="sníž. přenesená",K408,0)</f>
        <v>0</v>
      </c>
      <c r="BI408" s="204">
        <f>IF(O408="nulová",K408,0)</f>
        <v>0</v>
      </c>
      <c r="BJ408" s="17" t="s">
        <v>87</v>
      </c>
      <c r="BK408" s="204">
        <f>ROUND(P408*H408,2)</f>
        <v>0</v>
      </c>
      <c r="BL408" s="17" t="s">
        <v>191</v>
      </c>
      <c r="BM408" s="203" t="s">
        <v>614</v>
      </c>
    </row>
    <row r="409" spans="1:65" s="2" customFormat="1" ht="48.75">
      <c r="A409" s="33"/>
      <c r="B409" s="34"/>
      <c r="C409" s="35"/>
      <c r="D409" s="205" t="s">
        <v>178</v>
      </c>
      <c r="E409" s="35"/>
      <c r="F409" s="206" t="s">
        <v>615</v>
      </c>
      <c r="G409" s="35"/>
      <c r="H409" s="35"/>
      <c r="I409" s="107"/>
      <c r="J409" s="107"/>
      <c r="K409" s="35"/>
      <c r="L409" s="35"/>
      <c r="M409" s="38"/>
      <c r="N409" s="207"/>
      <c r="O409" s="208"/>
      <c r="P409" s="62"/>
      <c r="Q409" s="62"/>
      <c r="R409" s="62"/>
      <c r="S409" s="62"/>
      <c r="T409" s="62"/>
      <c r="U409" s="62"/>
      <c r="V409" s="62"/>
      <c r="W409" s="62"/>
      <c r="X409" s="63"/>
      <c r="Y409" s="33"/>
      <c r="Z409" s="33"/>
      <c r="AA409" s="33"/>
      <c r="AB409" s="33"/>
      <c r="AC409" s="33"/>
      <c r="AD409" s="33"/>
      <c r="AE409" s="33"/>
      <c r="AT409" s="17" t="s">
        <v>178</v>
      </c>
      <c r="AU409" s="17" t="s">
        <v>89</v>
      </c>
    </row>
    <row r="410" spans="1:65" s="13" customFormat="1">
      <c r="B410" s="210"/>
      <c r="C410" s="211"/>
      <c r="D410" s="205" t="s">
        <v>181</v>
      </c>
      <c r="E410" s="212" t="s">
        <v>20</v>
      </c>
      <c r="F410" s="213" t="s">
        <v>616</v>
      </c>
      <c r="G410" s="211"/>
      <c r="H410" s="214">
        <v>4.2999999999999997E-2</v>
      </c>
      <c r="I410" s="215"/>
      <c r="J410" s="215"/>
      <c r="K410" s="211"/>
      <c r="L410" s="211"/>
      <c r="M410" s="216"/>
      <c r="N410" s="217"/>
      <c r="O410" s="218"/>
      <c r="P410" s="218"/>
      <c r="Q410" s="218"/>
      <c r="R410" s="218"/>
      <c r="S410" s="218"/>
      <c r="T410" s="218"/>
      <c r="U410" s="218"/>
      <c r="V410" s="218"/>
      <c r="W410" s="218"/>
      <c r="X410" s="219"/>
      <c r="AT410" s="220" t="s">
        <v>181</v>
      </c>
      <c r="AU410" s="220" t="s">
        <v>89</v>
      </c>
      <c r="AV410" s="13" t="s">
        <v>89</v>
      </c>
      <c r="AW410" s="13" t="s">
        <v>5</v>
      </c>
      <c r="AX410" s="13" t="s">
        <v>79</v>
      </c>
      <c r="AY410" s="220" t="s">
        <v>168</v>
      </c>
    </row>
    <row r="411" spans="1:65" s="13" customFormat="1">
      <c r="B411" s="210"/>
      <c r="C411" s="211"/>
      <c r="D411" s="205" t="s">
        <v>181</v>
      </c>
      <c r="E411" s="212" t="s">
        <v>20</v>
      </c>
      <c r="F411" s="213" t="s">
        <v>617</v>
      </c>
      <c r="G411" s="211"/>
      <c r="H411" s="214">
        <v>7.5999999999999998E-2</v>
      </c>
      <c r="I411" s="215"/>
      <c r="J411" s="215"/>
      <c r="K411" s="211"/>
      <c r="L411" s="211"/>
      <c r="M411" s="216"/>
      <c r="N411" s="217"/>
      <c r="O411" s="218"/>
      <c r="P411" s="218"/>
      <c r="Q411" s="218"/>
      <c r="R411" s="218"/>
      <c r="S411" s="218"/>
      <c r="T411" s="218"/>
      <c r="U411" s="218"/>
      <c r="V411" s="218"/>
      <c r="W411" s="218"/>
      <c r="X411" s="219"/>
      <c r="AT411" s="220" t="s">
        <v>181</v>
      </c>
      <c r="AU411" s="220" t="s">
        <v>89</v>
      </c>
      <c r="AV411" s="13" t="s">
        <v>89</v>
      </c>
      <c r="AW411" s="13" t="s">
        <v>5</v>
      </c>
      <c r="AX411" s="13" t="s">
        <v>79</v>
      </c>
      <c r="AY411" s="220" t="s">
        <v>168</v>
      </c>
    </row>
    <row r="412" spans="1:65" s="13" customFormat="1">
      <c r="B412" s="210"/>
      <c r="C412" s="211"/>
      <c r="D412" s="205" t="s">
        <v>181</v>
      </c>
      <c r="E412" s="212" t="s">
        <v>20</v>
      </c>
      <c r="F412" s="213" t="s">
        <v>618</v>
      </c>
      <c r="G412" s="211"/>
      <c r="H412" s="214">
        <v>0.04</v>
      </c>
      <c r="I412" s="215"/>
      <c r="J412" s="215"/>
      <c r="K412" s="211"/>
      <c r="L412" s="211"/>
      <c r="M412" s="216"/>
      <c r="N412" s="217"/>
      <c r="O412" s="218"/>
      <c r="P412" s="218"/>
      <c r="Q412" s="218"/>
      <c r="R412" s="218"/>
      <c r="S412" s="218"/>
      <c r="T412" s="218"/>
      <c r="U412" s="218"/>
      <c r="V412" s="218"/>
      <c r="W412" s="218"/>
      <c r="X412" s="219"/>
      <c r="AT412" s="220" t="s">
        <v>181</v>
      </c>
      <c r="AU412" s="220" t="s">
        <v>89</v>
      </c>
      <c r="AV412" s="13" t="s">
        <v>89</v>
      </c>
      <c r="AW412" s="13" t="s">
        <v>5</v>
      </c>
      <c r="AX412" s="13" t="s">
        <v>79</v>
      </c>
      <c r="AY412" s="220" t="s">
        <v>168</v>
      </c>
    </row>
    <row r="413" spans="1:65" s="13" customFormat="1">
      <c r="B413" s="210"/>
      <c r="C413" s="211"/>
      <c r="D413" s="205" t="s">
        <v>181</v>
      </c>
      <c r="E413" s="212" t="s">
        <v>20</v>
      </c>
      <c r="F413" s="213" t="s">
        <v>619</v>
      </c>
      <c r="G413" s="211"/>
      <c r="H413" s="214">
        <v>8.7999999999999995E-2</v>
      </c>
      <c r="I413" s="215"/>
      <c r="J413" s="215"/>
      <c r="K413" s="211"/>
      <c r="L413" s="211"/>
      <c r="M413" s="216"/>
      <c r="N413" s="217"/>
      <c r="O413" s="218"/>
      <c r="P413" s="218"/>
      <c r="Q413" s="218"/>
      <c r="R413" s="218"/>
      <c r="S413" s="218"/>
      <c r="T413" s="218"/>
      <c r="U413" s="218"/>
      <c r="V413" s="218"/>
      <c r="W413" s="218"/>
      <c r="X413" s="219"/>
      <c r="AT413" s="220" t="s">
        <v>181</v>
      </c>
      <c r="AU413" s="220" t="s">
        <v>89</v>
      </c>
      <c r="AV413" s="13" t="s">
        <v>89</v>
      </c>
      <c r="AW413" s="13" t="s">
        <v>5</v>
      </c>
      <c r="AX413" s="13" t="s">
        <v>79</v>
      </c>
      <c r="AY413" s="220" t="s">
        <v>168</v>
      </c>
    </row>
    <row r="414" spans="1:65" s="13" customFormat="1">
      <c r="B414" s="210"/>
      <c r="C414" s="211"/>
      <c r="D414" s="205" t="s">
        <v>181</v>
      </c>
      <c r="E414" s="211"/>
      <c r="F414" s="213" t="s">
        <v>620</v>
      </c>
      <c r="G414" s="211"/>
      <c r="H414" s="214">
        <v>0.28399999999999997</v>
      </c>
      <c r="I414" s="215"/>
      <c r="J414" s="215"/>
      <c r="K414" s="211"/>
      <c r="L414" s="211"/>
      <c r="M414" s="216"/>
      <c r="N414" s="217"/>
      <c r="O414" s="218"/>
      <c r="P414" s="218"/>
      <c r="Q414" s="218"/>
      <c r="R414" s="218"/>
      <c r="S414" s="218"/>
      <c r="T414" s="218"/>
      <c r="U414" s="218"/>
      <c r="V414" s="218"/>
      <c r="W414" s="218"/>
      <c r="X414" s="219"/>
      <c r="AT414" s="220" t="s">
        <v>181</v>
      </c>
      <c r="AU414" s="220" t="s">
        <v>89</v>
      </c>
      <c r="AV414" s="13" t="s">
        <v>89</v>
      </c>
      <c r="AW414" s="13" t="s">
        <v>4</v>
      </c>
      <c r="AX414" s="13" t="s">
        <v>87</v>
      </c>
      <c r="AY414" s="220" t="s">
        <v>168</v>
      </c>
    </row>
    <row r="415" spans="1:65" s="2" customFormat="1" ht="24" customHeight="1">
      <c r="A415" s="33"/>
      <c r="B415" s="34"/>
      <c r="C415" s="191" t="s">
        <v>621</v>
      </c>
      <c r="D415" s="191" t="s">
        <v>171</v>
      </c>
      <c r="E415" s="192" t="s">
        <v>622</v>
      </c>
      <c r="F415" s="193" t="s">
        <v>623</v>
      </c>
      <c r="G415" s="194" t="s">
        <v>322</v>
      </c>
      <c r="H415" s="195">
        <v>0.51500000000000001</v>
      </c>
      <c r="I415" s="196"/>
      <c r="J415" s="196"/>
      <c r="K415" s="197">
        <f>ROUND(P415*H415,2)</f>
        <v>0</v>
      </c>
      <c r="L415" s="193" t="s">
        <v>175</v>
      </c>
      <c r="M415" s="38"/>
      <c r="N415" s="198" t="s">
        <v>20</v>
      </c>
      <c r="O415" s="199" t="s">
        <v>48</v>
      </c>
      <c r="P415" s="200">
        <f>I415+J415</f>
        <v>0</v>
      </c>
      <c r="Q415" s="200">
        <f>ROUND(I415*H415,2)</f>
        <v>0</v>
      </c>
      <c r="R415" s="200">
        <f>ROUND(J415*H415,2)</f>
        <v>0</v>
      </c>
      <c r="S415" s="62"/>
      <c r="T415" s="201">
        <f>S415*H415</f>
        <v>0</v>
      </c>
      <c r="U415" s="201">
        <v>1.06277</v>
      </c>
      <c r="V415" s="201">
        <f>U415*H415</f>
        <v>0.54732654999999997</v>
      </c>
      <c r="W415" s="201">
        <v>0</v>
      </c>
      <c r="X415" s="202">
        <f>W415*H415</f>
        <v>0</v>
      </c>
      <c r="Y415" s="33"/>
      <c r="Z415" s="33"/>
      <c r="AA415" s="33"/>
      <c r="AB415" s="33"/>
      <c r="AC415" s="33"/>
      <c r="AD415" s="33"/>
      <c r="AE415" s="33"/>
      <c r="AR415" s="203" t="s">
        <v>191</v>
      </c>
      <c r="AT415" s="203" t="s">
        <v>171</v>
      </c>
      <c r="AU415" s="203" t="s">
        <v>89</v>
      </c>
      <c r="AY415" s="17" t="s">
        <v>168</v>
      </c>
      <c r="BE415" s="204">
        <f>IF(O415="základní",K415,0)</f>
        <v>0</v>
      </c>
      <c r="BF415" s="204">
        <f>IF(O415="snížená",K415,0)</f>
        <v>0</v>
      </c>
      <c r="BG415" s="204">
        <f>IF(O415="zákl. přenesená",K415,0)</f>
        <v>0</v>
      </c>
      <c r="BH415" s="204">
        <f>IF(O415="sníž. přenesená",K415,0)</f>
        <v>0</v>
      </c>
      <c r="BI415" s="204">
        <f>IF(O415="nulová",K415,0)</f>
        <v>0</v>
      </c>
      <c r="BJ415" s="17" t="s">
        <v>87</v>
      </c>
      <c r="BK415" s="204">
        <f>ROUND(P415*H415,2)</f>
        <v>0</v>
      </c>
      <c r="BL415" s="17" t="s">
        <v>191</v>
      </c>
      <c r="BM415" s="203" t="s">
        <v>624</v>
      </c>
    </row>
    <row r="416" spans="1:65" s="2" customFormat="1" ht="48.75">
      <c r="A416" s="33"/>
      <c r="B416" s="34"/>
      <c r="C416" s="35"/>
      <c r="D416" s="205" t="s">
        <v>178</v>
      </c>
      <c r="E416" s="35"/>
      <c r="F416" s="206" t="s">
        <v>625</v>
      </c>
      <c r="G416" s="35"/>
      <c r="H416" s="35"/>
      <c r="I416" s="107"/>
      <c r="J416" s="107"/>
      <c r="K416" s="35"/>
      <c r="L416" s="35"/>
      <c r="M416" s="38"/>
      <c r="N416" s="207"/>
      <c r="O416" s="208"/>
      <c r="P416" s="62"/>
      <c r="Q416" s="62"/>
      <c r="R416" s="62"/>
      <c r="S416" s="62"/>
      <c r="T416" s="62"/>
      <c r="U416" s="62"/>
      <c r="V416" s="62"/>
      <c r="W416" s="62"/>
      <c r="X416" s="63"/>
      <c r="Y416" s="33"/>
      <c r="Z416" s="33"/>
      <c r="AA416" s="33"/>
      <c r="AB416" s="33"/>
      <c r="AC416" s="33"/>
      <c r="AD416" s="33"/>
      <c r="AE416" s="33"/>
      <c r="AT416" s="17" t="s">
        <v>178</v>
      </c>
      <c r="AU416" s="17" t="s">
        <v>89</v>
      </c>
    </row>
    <row r="417" spans="1:65" s="13" customFormat="1">
      <c r="B417" s="210"/>
      <c r="C417" s="211"/>
      <c r="D417" s="205" t="s">
        <v>181</v>
      </c>
      <c r="E417" s="212" t="s">
        <v>20</v>
      </c>
      <c r="F417" s="213" t="s">
        <v>626</v>
      </c>
      <c r="G417" s="211"/>
      <c r="H417" s="214">
        <v>0.216</v>
      </c>
      <c r="I417" s="215"/>
      <c r="J417" s="215"/>
      <c r="K417" s="211"/>
      <c r="L417" s="211"/>
      <c r="M417" s="216"/>
      <c r="N417" s="217"/>
      <c r="O417" s="218"/>
      <c r="P417" s="218"/>
      <c r="Q417" s="218"/>
      <c r="R417" s="218"/>
      <c r="S417" s="218"/>
      <c r="T417" s="218"/>
      <c r="U417" s="218"/>
      <c r="V417" s="218"/>
      <c r="W417" s="218"/>
      <c r="X417" s="219"/>
      <c r="AT417" s="220" t="s">
        <v>181</v>
      </c>
      <c r="AU417" s="220" t="s">
        <v>89</v>
      </c>
      <c r="AV417" s="13" t="s">
        <v>89</v>
      </c>
      <c r="AW417" s="13" t="s">
        <v>5</v>
      </c>
      <c r="AX417" s="13" t="s">
        <v>79</v>
      </c>
      <c r="AY417" s="220" t="s">
        <v>168</v>
      </c>
    </row>
    <row r="418" spans="1:65" s="13" customFormat="1">
      <c r="B418" s="210"/>
      <c r="C418" s="211"/>
      <c r="D418" s="205" t="s">
        <v>181</v>
      </c>
      <c r="E418" s="212" t="s">
        <v>20</v>
      </c>
      <c r="F418" s="213" t="s">
        <v>627</v>
      </c>
      <c r="G418" s="211"/>
      <c r="H418" s="214">
        <v>0.2</v>
      </c>
      <c r="I418" s="215"/>
      <c r="J418" s="215"/>
      <c r="K418" s="211"/>
      <c r="L418" s="211"/>
      <c r="M418" s="216"/>
      <c r="N418" s="217"/>
      <c r="O418" s="218"/>
      <c r="P418" s="218"/>
      <c r="Q418" s="218"/>
      <c r="R418" s="218"/>
      <c r="S418" s="218"/>
      <c r="T418" s="218"/>
      <c r="U418" s="218"/>
      <c r="V418" s="218"/>
      <c r="W418" s="218"/>
      <c r="X418" s="219"/>
      <c r="AT418" s="220" t="s">
        <v>181</v>
      </c>
      <c r="AU418" s="220" t="s">
        <v>89</v>
      </c>
      <c r="AV418" s="13" t="s">
        <v>89</v>
      </c>
      <c r="AW418" s="13" t="s">
        <v>5</v>
      </c>
      <c r="AX418" s="13" t="s">
        <v>79</v>
      </c>
      <c r="AY418" s="220" t="s">
        <v>168</v>
      </c>
    </row>
    <row r="419" spans="1:65" s="13" customFormat="1">
      <c r="B419" s="210"/>
      <c r="C419" s="211"/>
      <c r="D419" s="205" t="s">
        <v>181</v>
      </c>
      <c r="E419" s="212" t="s">
        <v>20</v>
      </c>
      <c r="F419" s="213" t="s">
        <v>628</v>
      </c>
      <c r="G419" s="211"/>
      <c r="H419" s="214">
        <v>1.2999999999999999E-2</v>
      </c>
      <c r="I419" s="215"/>
      <c r="J419" s="215"/>
      <c r="K419" s="211"/>
      <c r="L419" s="211"/>
      <c r="M419" s="216"/>
      <c r="N419" s="217"/>
      <c r="O419" s="218"/>
      <c r="P419" s="218"/>
      <c r="Q419" s="218"/>
      <c r="R419" s="218"/>
      <c r="S419" s="218"/>
      <c r="T419" s="218"/>
      <c r="U419" s="218"/>
      <c r="V419" s="218"/>
      <c r="W419" s="218"/>
      <c r="X419" s="219"/>
      <c r="AT419" s="220" t="s">
        <v>181</v>
      </c>
      <c r="AU419" s="220" t="s">
        <v>89</v>
      </c>
      <c r="AV419" s="13" t="s">
        <v>89</v>
      </c>
      <c r="AW419" s="13" t="s">
        <v>5</v>
      </c>
      <c r="AX419" s="13" t="s">
        <v>79</v>
      </c>
      <c r="AY419" s="220" t="s">
        <v>168</v>
      </c>
    </row>
    <row r="420" spans="1:65" s="13" customFormat="1">
      <c r="B420" s="210"/>
      <c r="C420" s="211"/>
      <c r="D420" s="205" t="s">
        <v>181</v>
      </c>
      <c r="E420" s="211"/>
      <c r="F420" s="213" t="s">
        <v>629</v>
      </c>
      <c r="G420" s="211"/>
      <c r="H420" s="214">
        <v>0.51500000000000001</v>
      </c>
      <c r="I420" s="215"/>
      <c r="J420" s="215"/>
      <c r="K420" s="211"/>
      <c r="L420" s="211"/>
      <c r="M420" s="216"/>
      <c r="N420" s="217"/>
      <c r="O420" s="218"/>
      <c r="P420" s="218"/>
      <c r="Q420" s="218"/>
      <c r="R420" s="218"/>
      <c r="S420" s="218"/>
      <c r="T420" s="218"/>
      <c r="U420" s="218"/>
      <c r="V420" s="218"/>
      <c r="W420" s="218"/>
      <c r="X420" s="219"/>
      <c r="AT420" s="220" t="s">
        <v>181</v>
      </c>
      <c r="AU420" s="220" t="s">
        <v>89</v>
      </c>
      <c r="AV420" s="13" t="s">
        <v>89</v>
      </c>
      <c r="AW420" s="13" t="s">
        <v>4</v>
      </c>
      <c r="AX420" s="13" t="s">
        <v>87</v>
      </c>
      <c r="AY420" s="220" t="s">
        <v>168</v>
      </c>
    </row>
    <row r="421" spans="1:65" s="2" customFormat="1" ht="24" customHeight="1">
      <c r="A421" s="33"/>
      <c r="B421" s="34"/>
      <c r="C421" s="191" t="s">
        <v>630</v>
      </c>
      <c r="D421" s="191" t="s">
        <v>171</v>
      </c>
      <c r="E421" s="192" t="s">
        <v>631</v>
      </c>
      <c r="F421" s="193" t="s">
        <v>632</v>
      </c>
      <c r="G421" s="194" t="s">
        <v>322</v>
      </c>
      <c r="H421" s="195">
        <v>9.2999999999999999E-2</v>
      </c>
      <c r="I421" s="196"/>
      <c r="J421" s="196"/>
      <c r="K421" s="197">
        <f>ROUND(P421*H421,2)</f>
        <v>0</v>
      </c>
      <c r="L421" s="193" t="s">
        <v>175</v>
      </c>
      <c r="M421" s="38"/>
      <c r="N421" s="198" t="s">
        <v>20</v>
      </c>
      <c r="O421" s="199" t="s">
        <v>48</v>
      </c>
      <c r="P421" s="200">
        <f>I421+J421</f>
        <v>0</v>
      </c>
      <c r="Q421" s="200">
        <f>ROUND(I421*H421,2)</f>
        <v>0</v>
      </c>
      <c r="R421" s="200">
        <f>ROUND(J421*H421,2)</f>
        <v>0</v>
      </c>
      <c r="S421" s="62"/>
      <c r="T421" s="201">
        <f>S421*H421</f>
        <v>0</v>
      </c>
      <c r="U421" s="201">
        <v>1.7090000000000001E-2</v>
      </c>
      <c r="V421" s="201">
        <f>U421*H421</f>
        <v>1.5893700000000001E-3</v>
      </c>
      <c r="W421" s="201">
        <v>0</v>
      </c>
      <c r="X421" s="202">
        <f>W421*H421</f>
        <v>0</v>
      </c>
      <c r="Y421" s="33"/>
      <c r="Z421" s="33"/>
      <c r="AA421" s="33"/>
      <c r="AB421" s="33"/>
      <c r="AC421" s="33"/>
      <c r="AD421" s="33"/>
      <c r="AE421" s="33"/>
      <c r="AR421" s="203" t="s">
        <v>191</v>
      </c>
      <c r="AT421" s="203" t="s">
        <v>171</v>
      </c>
      <c r="AU421" s="203" t="s">
        <v>89</v>
      </c>
      <c r="AY421" s="17" t="s">
        <v>168</v>
      </c>
      <c r="BE421" s="204">
        <f>IF(O421="základní",K421,0)</f>
        <v>0</v>
      </c>
      <c r="BF421" s="204">
        <f>IF(O421="snížená",K421,0)</f>
        <v>0</v>
      </c>
      <c r="BG421" s="204">
        <f>IF(O421="zákl. přenesená",K421,0)</f>
        <v>0</v>
      </c>
      <c r="BH421" s="204">
        <f>IF(O421="sníž. přenesená",K421,0)</f>
        <v>0</v>
      </c>
      <c r="BI421" s="204">
        <f>IF(O421="nulová",K421,0)</f>
        <v>0</v>
      </c>
      <c r="BJ421" s="17" t="s">
        <v>87</v>
      </c>
      <c r="BK421" s="204">
        <f>ROUND(P421*H421,2)</f>
        <v>0</v>
      </c>
      <c r="BL421" s="17" t="s">
        <v>191</v>
      </c>
      <c r="BM421" s="203" t="s">
        <v>633</v>
      </c>
    </row>
    <row r="422" spans="1:65" s="2" customFormat="1" ht="19.5">
      <c r="A422" s="33"/>
      <c r="B422" s="34"/>
      <c r="C422" s="35"/>
      <c r="D422" s="205" t="s">
        <v>178</v>
      </c>
      <c r="E422" s="35"/>
      <c r="F422" s="206" t="s">
        <v>634</v>
      </c>
      <c r="G422" s="35"/>
      <c r="H422" s="35"/>
      <c r="I422" s="107"/>
      <c r="J422" s="107"/>
      <c r="K422" s="35"/>
      <c r="L422" s="35"/>
      <c r="M422" s="38"/>
      <c r="N422" s="207"/>
      <c r="O422" s="208"/>
      <c r="P422" s="62"/>
      <c r="Q422" s="62"/>
      <c r="R422" s="62"/>
      <c r="S422" s="62"/>
      <c r="T422" s="62"/>
      <c r="U422" s="62"/>
      <c r="V422" s="62"/>
      <c r="W422" s="62"/>
      <c r="X422" s="63"/>
      <c r="Y422" s="33"/>
      <c r="Z422" s="33"/>
      <c r="AA422" s="33"/>
      <c r="AB422" s="33"/>
      <c r="AC422" s="33"/>
      <c r="AD422" s="33"/>
      <c r="AE422" s="33"/>
      <c r="AT422" s="17" t="s">
        <v>178</v>
      </c>
      <c r="AU422" s="17" t="s">
        <v>89</v>
      </c>
    </row>
    <row r="423" spans="1:65" s="2" customFormat="1" ht="78">
      <c r="A423" s="33"/>
      <c r="B423" s="34"/>
      <c r="C423" s="35"/>
      <c r="D423" s="205" t="s">
        <v>231</v>
      </c>
      <c r="E423" s="35"/>
      <c r="F423" s="209" t="s">
        <v>635</v>
      </c>
      <c r="G423" s="35"/>
      <c r="H423" s="35"/>
      <c r="I423" s="107"/>
      <c r="J423" s="107"/>
      <c r="K423" s="35"/>
      <c r="L423" s="35"/>
      <c r="M423" s="38"/>
      <c r="N423" s="207"/>
      <c r="O423" s="208"/>
      <c r="P423" s="62"/>
      <c r="Q423" s="62"/>
      <c r="R423" s="62"/>
      <c r="S423" s="62"/>
      <c r="T423" s="62"/>
      <c r="U423" s="62"/>
      <c r="V423" s="62"/>
      <c r="W423" s="62"/>
      <c r="X423" s="63"/>
      <c r="Y423" s="33"/>
      <c r="Z423" s="33"/>
      <c r="AA423" s="33"/>
      <c r="AB423" s="33"/>
      <c r="AC423" s="33"/>
      <c r="AD423" s="33"/>
      <c r="AE423" s="33"/>
      <c r="AT423" s="17" t="s">
        <v>231</v>
      </c>
      <c r="AU423" s="17" t="s">
        <v>89</v>
      </c>
    </row>
    <row r="424" spans="1:65" s="13" customFormat="1">
      <c r="B424" s="210"/>
      <c r="C424" s="211"/>
      <c r="D424" s="205" t="s">
        <v>181</v>
      </c>
      <c r="E424" s="212" t="s">
        <v>20</v>
      </c>
      <c r="F424" s="213" t="s">
        <v>636</v>
      </c>
      <c r="G424" s="211"/>
      <c r="H424" s="214">
        <v>6.4000000000000001E-2</v>
      </c>
      <c r="I424" s="215"/>
      <c r="J424" s="215"/>
      <c r="K424" s="211"/>
      <c r="L424" s="211"/>
      <c r="M424" s="216"/>
      <c r="N424" s="217"/>
      <c r="O424" s="218"/>
      <c r="P424" s="218"/>
      <c r="Q424" s="218"/>
      <c r="R424" s="218"/>
      <c r="S424" s="218"/>
      <c r="T424" s="218"/>
      <c r="U424" s="218"/>
      <c r="V424" s="218"/>
      <c r="W424" s="218"/>
      <c r="X424" s="219"/>
      <c r="AT424" s="220" t="s">
        <v>181</v>
      </c>
      <c r="AU424" s="220" t="s">
        <v>89</v>
      </c>
      <c r="AV424" s="13" t="s">
        <v>89</v>
      </c>
      <c r="AW424" s="13" t="s">
        <v>5</v>
      </c>
      <c r="AX424" s="13" t="s">
        <v>79</v>
      </c>
      <c r="AY424" s="220" t="s">
        <v>168</v>
      </c>
    </row>
    <row r="425" spans="1:65" s="13" customFormat="1">
      <c r="B425" s="210"/>
      <c r="C425" s="211"/>
      <c r="D425" s="205" t="s">
        <v>181</v>
      </c>
      <c r="E425" s="212" t="s">
        <v>20</v>
      </c>
      <c r="F425" s="213" t="s">
        <v>637</v>
      </c>
      <c r="G425" s="211"/>
      <c r="H425" s="214">
        <v>2.9000000000000001E-2</v>
      </c>
      <c r="I425" s="215"/>
      <c r="J425" s="215"/>
      <c r="K425" s="211"/>
      <c r="L425" s="211"/>
      <c r="M425" s="216"/>
      <c r="N425" s="217"/>
      <c r="O425" s="218"/>
      <c r="P425" s="218"/>
      <c r="Q425" s="218"/>
      <c r="R425" s="218"/>
      <c r="S425" s="218"/>
      <c r="T425" s="218"/>
      <c r="U425" s="218"/>
      <c r="V425" s="218"/>
      <c r="W425" s="218"/>
      <c r="X425" s="219"/>
      <c r="AT425" s="220" t="s">
        <v>181</v>
      </c>
      <c r="AU425" s="220" t="s">
        <v>89</v>
      </c>
      <c r="AV425" s="13" t="s">
        <v>89</v>
      </c>
      <c r="AW425" s="13" t="s">
        <v>5</v>
      </c>
      <c r="AX425" s="13" t="s">
        <v>79</v>
      </c>
      <c r="AY425" s="220" t="s">
        <v>168</v>
      </c>
    </row>
    <row r="426" spans="1:65" s="2" customFormat="1" ht="24" customHeight="1">
      <c r="A426" s="33"/>
      <c r="B426" s="34"/>
      <c r="C426" s="225" t="s">
        <v>638</v>
      </c>
      <c r="D426" s="225" t="s">
        <v>346</v>
      </c>
      <c r="E426" s="226" t="s">
        <v>639</v>
      </c>
      <c r="F426" s="227" t="s">
        <v>640</v>
      </c>
      <c r="G426" s="228" t="s">
        <v>322</v>
      </c>
      <c r="H426" s="229">
        <v>0.10199999999999999</v>
      </c>
      <c r="I426" s="230"/>
      <c r="J426" s="231"/>
      <c r="K426" s="232">
        <f>ROUND(P426*H426,2)</f>
        <v>0</v>
      </c>
      <c r="L426" s="227" t="s">
        <v>175</v>
      </c>
      <c r="M426" s="233"/>
      <c r="N426" s="234" t="s">
        <v>20</v>
      </c>
      <c r="O426" s="199" t="s">
        <v>48</v>
      </c>
      <c r="P426" s="200">
        <f>I426+J426</f>
        <v>0</v>
      </c>
      <c r="Q426" s="200">
        <f>ROUND(I426*H426,2)</f>
        <v>0</v>
      </c>
      <c r="R426" s="200">
        <f>ROUND(J426*H426,2)</f>
        <v>0</v>
      </c>
      <c r="S426" s="62"/>
      <c r="T426" s="201">
        <f>S426*H426</f>
        <v>0</v>
      </c>
      <c r="U426" s="201">
        <v>1</v>
      </c>
      <c r="V426" s="201">
        <f>U426*H426</f>
        <v>0.10199999999999999</v>
      </c>
      <c r="W426" s="201">
        <v>0</v>
      </c>
      <c r="X426" s="202">
        <f>W426*H426</f>
        <v>0</v>
      </c>
      <c r="Y426" s="33"/>
      <c r="Z426" s="33"/>
      <c r="AA426" s="33"/>
      <c r="AB426" s="33"/>
      <c r="AC426" s="33"/>
      <c r="AD426" s="33"/>
      <c r="AE426" s="33"/>
      <c r="AR426" s="203" t="s">
        <v>275</v>
      </c>
      <c r="AT426" s="203" t="s">
        <v>346</v>
      </c>
      <c r="AU426" s="203" t="s">
        <v>89</v>
      </c>
      <c r="AY426" s="17" t="s">
        <v>168</v>
      </c>
      <c r="BE426" s="204">
        <f>IF(O426="základní",K426,0)</f>
        <v>0</v>
      </c>
      <c r="BF426" s="204">
        <f>IF(O426="snížená",K426,0)</f>
        <v>0</v>
      </c>
      <c r="BG426" s="204">
        <f>IF(O426="zákl. přenesená",K426,0)</f>
        <v>0</v>
      </c>
      <c r="BH426" s="204">
        <f>IF(O426="sníž. přenesená",K426,0)</f>
        <v>0</v>
      </c>
      <c r="BI426" s="204">
        <f>IF(O426="nulová",K426,0)</f>
        <v>0</v>
      </c>
      <c r="BJ426" s="17" t="s">
        <v>87</v>
      </c>
      <c r="BK426" s="204">
        <f>ROUND(P426*H426,2)</f>
        <v>0</v>
      </c>
      <c r="BL426" s="17" t="s">
        <v>191</v>
      </c>
      <c r="BM426" s="203" t="s">
        <v>641</v>
      </c>
    </row>
    <row r="427" spans="1:65" s="2" customFormat="1">
      <c r="A427" s="33"/>
      <c r="B427" s="34"/>
      <c r="C427" s="35"/>
      <c r="D427" s="205" t="s">
        <v>178</v>
      </c>
      <c r="E427" s="35"/>
      <c r="F427" s="206" t="s">
        <v>640</v>
      </c>
      <c r="G427" s="35"/>
      <c r="H427" s="35"/>
      <c r="I427" s="107"/>
      <c r="J427" s="107"/>
      <c r="K427" s="35"/>
      <c r="L427" s="35"/>
      <c r="M427" s="38"/>
      <c r="N427" s="207"/>
      <c r="O427" s="208"/>
      <c r="P427" s="62"/>
      <c r="Q427" s="62"/>
      <c r="R427" s="62"/>
      <c r="S427" s="62"/>
      <c r="T427" s="62"/>
      <c r="U427" s="62"/>
      <c r="V427" s="62"/>
      <c r="W427" s="62"/>
      <c r="X427" s="63"/>
      <c r="Y427" s="33"/>
      <c r="Z427" s="33"/>
      <c r="AA427" s="33"/>
      <c r="AB427" s="33"/>
      <c r="AC427" s="33"/>
      <c r="AD427" s="33"/>
      <c r="AE427" s="33"/>
      <c r="AT427" s="17" t="s">
        <v>178</v>
      </c>
      <c r="AU427" s="17" t="s">
        <v>89</v>
      </c>
    </row>
    <row r="428" spans="1:65" s="13" customFormat="1">
      <c r="B428" s="210"/>
      <c r="C428" s="211"/>
      <c r="D428" s="205" t="s">
        <v>181</v>
      </c>
      <c r="E428" s="212" t="s">
        <v>20</v>
      </c>
      <c r="F428" s="213" t="s">
        <v>636</v>
      </c>
      <c r="G428" s="211"/>
      <c r="H428" s="214">
        <v>6.4000000000000001E-2</v>
      </c>
      <c r="I428" s="215"/>
      <c r="J428" s="215"/>
      <c r="K428" s="211"/>
      <c r="L428" s="211"/>
      <c r="M428" s="216"/>
      <c r="N428" s="217"/>
      <c r="O428" s="218"/>
      <c r="P428" s="218"/>
      <c r="Q428" s="218"/>
      <c r="R428" s="218"/>
      <c r="S428" s="218"/>
      <c r="T428" s="218"/>
      <c r="U428" s="218"/>
      <c r="V428" s="218"/>
      <c r="W428" s="218"/>
      <c r="X428" s="219"/>
      <c r="AT428" s="220" t="s">
        <v>181</v>
      </c>
      <c r="AU428" s="220" t="s">
        <v>89</v>
      </c>
      <c r="AV428" s="13" t="s">
        <v>89</v>
      </c>
      <c r="AW428" s="13" t="s">
        <v>5</v>
      </c>
      <c r="AX428" s="13" t="s">
        <v>79</v>
      </c>
      <c r="AY428" s="220" t="s">
        <v>168</v>
      </c>
    </row>
    <row r="429" spans="1:65" s="13" customFormat="1">
      <c r="B429" s="210"/>
      <c r="C429" s="211"/>
      <c r="D429" s="205" t="s">
        <v>181</v>
      </c>
      <c r="E429" s="212" t="s">
        <v>20</v>
      </c>
      <c r="F429" s="213" t="s">
        <v>637</v>
      </c>
      <c r="G429" s="211"/>
      <c r="H429" s="214">
        <v>2.9000000000000001E-2</v>
      </c>
      <c r="I429" s="215"/>
      <c r="J429" s="215"/>
      <c r="K429" s="211"/>
      <c r="L429" s="211"/>
      <c r="M429" s="216"/>
      <c r="N429" s="217"/>
      <c r="O429" s="218"/>
      <c r="P429" s="218"/>
      <c r="Q429" s="218"/>
      <c r="R429" s="218"/>
      <c r="S429" s="218"/>
      <c r="T429" s="218"/>
      <c r="U429" s="218"/>
      <c r="V429" s="218"/>
      <c r="W429" s="218"/>
      <c r="X429" s="219"/>
      <c r="AT429" s="220" t="s">
        <v>181</v>
      </c>
      <c r="AU429" s="220" t="s">
        <v>89</v>
      </c>
      <c r="AV429" s="13" t="s">
        <v>89</v>
      </c>
      <c r="AW429" s="13" t="s">
        <v>5</v>
      </c>
      <c r="AX429" s="13" t="s">
        <v>79</v>
      </c>
      <c r="AY429" s="220" t="s">
        <v>168</v>
      </c>
    </row>
    <row r="430" spans="1:65" s="13" customFormat="1">
      <c r="B430" s="210"/>
      <c r="C430" s="211"/>
      <c r="D430" s="205" t="s">
        <v>181</v>
      </c>
      <c r="E430" s="211"/>
      <c r="F430" s="213" t="s">
        <v>642</v>
      </c>
      <c r="G430" s="211"/>
      <c r="H430" s="214">
        <v>0.10199999999999999</v>
      </c>
      <c r="I430" s="215"/>
      <c r="J430" s="215"/>
      <c r="K430" s="211"/>
      <c r="L430" s="211"/>
      <c r="M430" s="216"/>
      <c r="N430" s="217"/>
      <c r="O430" s="218"/>
      <c r="P430" s="218"/>
      <c r="Q430" s="218"/>
      <c r="R430" s="218"/>
      <c r="S430" s="218"/>
      <c r="T430" s="218"/>
      <c r="U430" s="218"/>
      <c r="V430" s="218"/>
      <c r="W430" s="218"/>
      <c r="X430" s="219"/>
      <c r="AT430" s="220" t="s">
        <v>181</v>
      </c>
      <c r="AU430" s="220" t="s">
        <v>89</v>
      </c>
      <c r="AV430" s="13" t="s">
        <v>89</v>
      </c>
      <c r="AW430" s="13" t="s">
        <v>4</v>
      </c>
      <c r="AX430" s="13" t="s">
        <v>87</v>
      </c>
      <c r="AY430" s="220" t="s">
        <v>168</v>
      </c>
    </row>
    <row r="431" spans="1:65" s="2" customFormat="1" ht="24" customHeight="1">
      <c r="A431" s="33"/>
      <c r="B431" s="34"/>
      <c r="C431" s="191" t="s">
        <v>643</v>
      </c>
      <c r="D431" s="191" t="s">
        <v>171</v>
      </c>
      <c r="E431" s="192" t="s">
        <v>644</v>
      </c>
      <c r="F431" s="193" t="s">
        <v>645</v>
      </c>
      <c r="G431" s="194" t="s">
        <v>322</v>
      </c>
      <c r="H431" s="195">
        <v>0.63900000000000001</v>
      </c>
      <c r="I431" s="196"/>
      <c r="J431" s="196"/>
      <c r="K431" s="197">
        <f>ROUND(P431*H431,2)</f>
        <v>0</v>
      </c>
      <c r="L431" s="193" t="s">
        <v>175</v>
      </c>
      <c r="M431" s="38"/>
      <c r="N431" s="198" t="s">
        <v>20</v>
      </c>
      <c r="O431" s="199" t="s">
        <v>48</v>
      </c>
      <c r="P431" s="200">
        <f>I431+J431</f>
        <v>0</v>
      </c>
      <c r="Q431" s="200">
        <f>ROUND(I431*H431,2)</f>
        <v>0</v>
      </c>
      <c r="R431" s="200">
        <f>ROUND(J431*H431,2)</f>
        <v>0</v>
      </c>
      <c r="S431" s="62"/>
      <c r="T431" s="201">
        <f>S431*H431</f>
        <v>0</v>
      </c>
      <c r="U431" s="201">
        <v>1.221E-2</v>
      </c>
      <c r="V431" s="201">
        <f>U431*H431</f>
        <v>7.8021900000000005E-3</v>
      </c>
      <c r="W431" s="201">
        <v>0</v>
      </c>
      <c r="X431" s="202">
        <f>W431*H431</f>
        <v>0</v>
      </c>
      <c r="Y431" s="33"/>
      <c r="Z431" s="33"/>
      <c r="AA431" s="33"/>
      <c r="AB431" s="33"/>
      <c r="AC431" s="33"/>
      <c r="AD431" s="33"/>
      <c r="AE431" s="33"/>
      <c r="AR431" s="203" t="s">
        <v>191</v>
      </c>
      <c r="AT431" s="203" t="s">
        <v>171</v>
      </c>
      <c r="AU431" s="203" t="s">
        <v>89</v>
      </c>
      <c r="AY431" s="17" t="s">
        <v>168</v>
      </c>
      <c r="BE431" s="204">
        <f>IF(O431="základní",K431,0)</f>
        <v>0</v>
      </c>
      <c r="BF431" s="204">
        <f>IF(O431="snížená",K431,0)</f>
        <v>0</v>
      </c>
      <c r="BG431" s="204">
        <f>IF(O431="zákl. přenesená",K431,0)</f>
        <v>0</v>
      </c>
      <c r="BH431" s="204">
        <f>IF(O431="sníž. přenesená",K431,0)</f>
        <v>0</v>
      </c>
      <c r="BI431" s="204">
        <f>IF(O431="nulová",K431,0)</f>
        <v>0</v>
      </c>
      <c r="BJ431" s="17" t="s">
        <v>87</v>
      </c>
      <c r="BK431" s="204">
        <f>ROUND(P431*H431,2)</f>
        <v>0</v>
      </c>
      <c r="BL431" s="17" t="s">
        <v>191</v>
      </c>
      <c r="BM431" s="203" t="s">
        <v>646</v>
      </c>
    </row>
    <row r="432" spans="1:65" s="2" customFormat="1" ht="19.5">
      <c r="A432" s="33"/>
      <c r="B432" s="34"/>
      <c r="C432" s="35"/>
      <c r="D432" s="205" t="s">
        <v>178</v>
      </c>
      <c r="E432" s="35"/>
      <c r="F432" s="206" t="s">
        <v>647</v>
      </c>
      <c r="G432" s="35"/>
      <c r="H432" s="35"/>
      <c r="I432" s="107"/>
      <c r="J432" s="107"/>
      <c r="K432" s="35"/>
      <c r="L432" s="35"/>
      <c r="M432" s="38"/>
      <c r="N432" s="207"/>
      <c r="O432" s="208"/>
      <c r="P432" s="62"/>
      <c r="Q432" s="62"/>
      <c r="R432" s="62"/>
      <c r="S432" s="62"/>
      <c r="T432" s="62"/>
      <c r="U432" s="62"/>
      <c r="V432" s="62"/>
      <c r="W432" s="62"/>
      <c r="X432" s="63"/>
      <c r="Y432" s="33"/>
      <c r="Z432" s="33"/>
      <c r="AA432" s="33"/>
      <c r="AB432" s="33"/>
      <c r="AC432" s="33"/>
      <c r="AD432" s="33"/>
      <c r="AE432" s="33"/>
      <c r="AT432" s="17" t="s">
        <v>178</v>
      </c>
      <c r="AU432" s="17" t="s">
        <v>89</v>
      </c>
    </row>
    <row r="433" spans="1:65" s="2" customFormat="1" ht="78">
      <c r="A433" s="33"/>
      <c r="B433" s="34"/>
      <c r="C433" s="35"/>
      <c r="D433" s="205" t="s">
        <v>231</v>
      </c>
      <c r="E433" s="35"/>
      <c r="F433" s="209" t="s">
        <v>635</v>
      </c>
      <c r="G433" s="35"/>
      <c r="H433" s="35"/>
      <c r="I433" s="107"/>
      <c r="J433" s="107"/>
      <c r="K433" s="35"/>
      <c r="L433" s="35"/>
      <c r="M433" s="38"/>
      <c r="N433" s="207"/>
      <c r="O433" s="208"/>
      <c r="P433" s="62"/>
      <c r="Q433" s="62"/>
      <c r="R433" s="62"/>
      <c r="S433" s="62"/>
      <c r="T433" s="62"/>
      <c r="U433" s="62"/>
      <c r="V433" s="62"/>
      <c r="W433" s="62"/>
      <c r="X433" s="63"/>
      <c r="Y433" s="33"/>
      <c r="Z433" s="33"/>
      <c r="AA433" s="33"/>
      <c r="AB433" s="33"/>
      <c r="AC433" s="33"/>
      <c r="AD433" s="33"/>
      <c r="AE433" s="33"/>
      <c r="AT433" s="17" t="s">
        <v>231</v>
      </c>
      <c r="AU433" s="17" t="s">
        <v>89</v>
      </c>
    </row>
    <row r="434" spans="1:65" s="13" customFormat="1">
      <c r="B434" s="210"/>
      <c r="C434" s="211"/>
      <c r="D434" s="205" t="s">
        <v>181</v>
      </c>
      <c r="E434" s="212" t="s">
        <v>20</v>
      </c>
      <c r="F434" s="213" t="s">
        <v>648</v>
      </c>
      <c r="G434" s="211"/>
      <c r="H434" s="214">
        <v>0.18099999999999999</v>
      </c>
      <c r="I434" s="215"/>
      <c r="J434" s="215"/>
      <c r="K434" s="211"/>
      <c r="L434" s="211"/>
      <c r="M434" s="216"/>
      <c r="N434" s="217"/>
      <c r="O434" s="218"/>
      <c r="P434" s="218"/>
      <c r="Q434" s="218"/>
      <c r="R434" s="218"/>
      <c r="S434" s="218"/>
      <c r="T434" s="218"/>
      <c r="U434" s="218"/>
      <c r="V434" s="218"/>
      <c r="W434" s="218"/>
      <c r="X434" s="219"/>
      <c r="AT434" s="220" t="s">
        <v>181</v>
      </c>
      <c r="AU434" s="220" t="s">
        <v>89</v>
      </c>
      <c r="AV434" s="13" t="s">
        <v>89</v>
      </c>
      <c r="AW434" s="13" t="s">
        <v>5</v>
      </c>
      <c r="AX434" s="13" t="s">
        <v>79</v>
      </c>
      <c r="AY434" s="220" t="s">
        <v>168</v>
      </c>
    </row>
    <row r="435" spans="1:65" s="13" customFormat="1">
      <c r="B435" s="210"/>
      <c r="C435" s="211"/>
      <c r="D435" s="205" t="s">
        <v>181</v>
      </c>
      <c r="E435" s="212" t="s">
        <v>20</v>
      </c>
      <c r="F435" s="213" t="s">
        <v>649</v>
      </c>
      <c r="G435" s="211"/>
      <c r="H435" s="214">
        <v>3.4000000000000002E-2</v>
      </c>
      <c r="I435" s="215"/>
      <c r="J435" s="215"/>
      <c r="K435" s="211"/>
      <c r="L435" s="211"/>
      <c r="M435" s="216"/>
      <c r="N435" s="217"/>
      <c r="O435" s="218"/>
      <c r="P435" s="218"/>
      <c r="Q435" s="218"/>
      <c r="R435" s="218"/>
      <c r="S435" s="218"/>
      <c r="T435" s="218"/>
      <c r="U435" s="218"/>
      <c r="V435" s="218"/>
      <c r="W435" s="218"/>
      <c r="X435" s="219"/>
      <c r="AT435" s="220" t="s">
        <v>181</v>
      </c>
      <c r="AU435" s="220" t="s">
        <v>89</v>
      </c>
      <c r="AV435" s="13" t="s">
        <v>89</v>
      </c>
      <c r="AW435" s="13" t="s">
        <v>5</v>
      </c>
      <c r="AX435" s="13" t="s">
        <v>79</v>
      </c>
      <c r="AY435" s="220" t="s">
        <v>168</v>
      </c>
    </row>
    <row r="436" spans="1:65" s="13" customFormat="1">
      <c r="B436" s="210"/>
      <c r="C436" s="211"/>
      <c r="D436" s="205" t="s">
        <v>181</v>
      </c>
      <c r="E436" s="212" t="s">
        <v>20</v>
      </c>
      <c r="F436" s="213" t="s">
        <v>650</v>
      </c>
      <c r="G436" s="211"/>
      <c r="H436" s="214">
        <v>0.42399999999999999</v>
      </c>
      <c r="I436" s="215"/>
      <c r="J436" s="215"/>
      <c r="K436" s="211"/>
      <c r="L436" s="211"/>
      <c r="M436" s="216"/>
      <c r="N436" s="217"/>
      <c r="O436" s="218"/>
      <c r="P436" s="218"/>
      <c r="Q436" s="218"/>
      <c r="R436" s="218"/>
      <c r="S436" s="218"/>
      <c r="T436" s="218"/>
      <c r="U436" s="218"/>
      <c r="V436" s="218"/>
      <c r="W436" s="218"/>
      <c r="X436" s="219"/>
      <c r="AT436" s="220" t="s">
        <v>181</v>
      </c>
      <c r="AU436" s="220" t="s">
        <v>89</v>
      </c>
      <c r="AV436" s="13" t="s">
        <v>89</v>
      </c>
      <c r="AW436" s="13" t="s">
        <v>5</v>
      </c>
      <c r="AX436" s="13" t="s">
        <v>79</v>
      </c>
      <c r="AY436" s="220" t="s">
        <v>168</v>
      </c>
    </row>
    <row r="437" spans="1:65" s="2" customFormat="1" ht="24" customHeight="1">
      <c r="A437" s="33"/>
      <c r="B437" s="34"/>
      <c r="C437" s="225" t="s">
        <v>651</v>
      </c>
      <c r="D437" s="225" t="s">
        <v>346</v>
      </c>
      <c r="E437" s="226" t="s">
        <v>652</v>
      </c>
      <c r="F437" s="227" t="s">
        <v>653</v>
      </c>
      <c r="G437" s="228" t="s">
        <v>322</v>
      </c>
      <c r="H437" s="229">
        <v>0.19900000000000001</v>
      </c>
      <c r="I437" s="230"/>
      <c r="J437" s="231"/>
      <c r="K437" s="232">
        <f>ROUND(P437*H437,2)</f>
        <v>0</v>
      </c>
      <c r="L437" s="227" t="s">
        <v>175</v>
      </c>
      <c r="M437" s="233"/>
      <c r="N437" s="234" t="s">
        <v>20</v>
      </c>
      <c r="O437" s="199" t="s">
        <v>48</v>
      </c>
      <c r="P437" s="200">
        <f>I437+J437</f>
        <v>0</v>
      </c>
      <c r="Q437" s="200">
        <f>ROUND(I437*H437,2)</f>
        <v>0</v>
      </c>
      <c r="R437" s="200">
        <f>ROUND(J437*H437,2)</f>
        <v>0</v>
      </c>
      <c r="S437" s="62"/>
      <c r="T437" s="201">
        <f>S437*H437</f>
        <v>0</v>
      </c>
      <c r="U437" s="201">
        <v>1</v>
      </c>
      <c r="V437" s="201">
        <f>U437*H437</f>
        <v>0.19900000000000001</v>
      </c>
      <c r="W437" s="201">
        <v>0</v>
      </c>
      <c r="X437" s="202">
        <f>W437*H437</f>
        <v>0</v>
      </c>
      <c r="Y437" s="33"/>
      <c r="Z437" s="33"/>
      <c r="AA437" s="33"/>
      <c r="AB437" s="33"/>
      <c r="AC437" s="33"/>
      <c r="AD437" s="33"/>
      <c r="AE437" s="33"/>
      <c r="AR437" s="203" t="s">
        <v>275</v>
      </c>
      <c r="AT437" s="203" t="s">
        <v>346</v>
      </c>
      <c r="AU437" s="203" t="s">
        <v>89</v>
      </c>
      <c r="AY437" s="17" t="s">
        <v>168</v>
      </c>
      <c r="BE437" s="204">
        <f>IF(O437="základní",K437,0)</f>
        <v>0</v>
      </c>
      <c r="BF437" s="204">
        <f>IF(O437="snížená",K437,0)</f>
        <v>0</v>
      </c>
      <c r="BG437" s="204">
        <f>IF(O437="zákl. přenesená",K437,0)</f>
        <v>0</v>
      </c>
      <c r="BH437" s="204">
        <f>IF(O437="sníž. přenesená",K437,0)</f>
        <v>0</v>
      </c>
      <c r="BI437" s="204">
        <f>IF(O437="nulová",K437,0)</f>
        <v>0</v>
      </c>
      <c r="BJ437" s="17" t="s">
        <v>87</v>
      </c>
      <c r="BK437" s="204">
        <f>ROUND(P437*H437,2)</f>
        <v>0</v>
      </c>
      <c r="BL437" s="17" t="s">
        <v>191</v>
      </c>
      <c r="BM437" s="203" t="s">
        <v>654</v>
      </c>
    </row>
    <row r="438" spans="1:65" s="2" customFormat="1">
      <c r="A438" s="33"/>
      <c r="B438" s="34"/>
      <c r="C438" s="35"/>
      <c r="D438" s="205" t="s">
        <v>178</v>
      </c>
      <c r="E438" s="35"/>
      <c r="F438" s="206" t="s">
        <v>653</v>
      </c>
      <c r="G438" s="35"/>
      <c r="H438" s="35"/>
      <c r="I438" s="107"/>
      <c r="J438" s="107"/>
      <c r="K438" s="35"/>
      <c r="L438" s="35"/>
      <c r="M438" s="38"/>
      <c r="N438" s="207"/>
      <c r="O438" s="208"/>
      <c r="P438" s="62"/>
      <c r="Q438" s="62"/>
      <c r="R438" s="62"/>
      <c r="S438" s="62"/>
      <c r="T438" s="62"/>
      <c r="U438" s="62"/>
      <c r="V438" s="62"/>
      <c r="W438" s="62"/>
      <c r="X438" s="63"/>
      <c r="Y438" s="33"/>
      <c r="Z438" s="33"/>
      <c r="AA438" s="33"/>
      <c r="AB438" s="33"/>
      <c r="AC438" s="33"/>
      <c r="AD438" s="33"/>
      <c r="AE438" s="33"/>
      <c r="AT438" s="17" t="s">
        <v>178</v>
      </c>
      <c r="AU438" s="17" t="s">
        <v>89</v>
      </c>
    </row>
    <row r="439" spans="1:65" s="13" customFormat="1">
      <c r="B439" s="210"/>
      <c r="C439" s="211"/>
      <c r="D439" s="205" t="s">
        <v>181</v>
      </c>
      <c r="E439" s="212" t="s">
        <v>20</v>
      </c>
      <c r="F439" s="213" t="s">
        <v>648</v>
      </c>
      <c r="G439" s="211"/>
      <c r="H439" s="214">
        <v>0.18099999999999999</v>
      </c>
      <c r="I439" s="215"/>
      <c r="J439" s="215"/>
      <c r="K439" s="211"/>
      <c r="L439" s="211"/>
      <c r="M439" s="216"/>
      <c r="N439" s="217"/>
      <c r="O439" s="218"/>
      <c r="P439" s="218"/>
      <c r="Q439" s="218"/>
      <c r="R439" s="218"/>
      <c r="S439" s="218"/>
      <c r="T439" s="218"/>
      <c r="U439" s="218"/>
      <c r="V439" s="218"/>
      <c r="W439" s="218"/>
      <c r="X439" s="219"/>
      <c r="AT439" s="220" t="s">
        <v>181</v>
      </c>
      <c r="AU439" s="220" t="s">
        <v>89</v>
      </c>
      <c r="AV439" s="13" t="s">
        <v>89</v>
      </c>
      <c r="AW439" s="13" t="s">
        <v>5</v>
      </c>
      <c r="AX439" s="13" t="s">
        <v>79</v>
      </c>
      <c r="AY439" s="220" t="s">
        <v>168</v>
      </c>
    </row>
    <row r="440" spans="1:65" s="13" customFormat="1">
      <c r="B440" s="210"/>
      <c r="C440" s="211"/>
      <c r="D440" s="205" t="s">
        <v>181</v>
      </c>
      <c r="E440" s="211"/>
      <c r="F440" s="213" t="s">
        <v>655</v>
      </c>
      <c r="G440" s="211"/>
      <c r="H440" s="214">
        <v>0.19900000000000001</v>
      </c>
      <c r="I440" s="215"/>
      <c r="J440" s="215"/>
      <c r="K440" s="211"/>
      <c r="L440" s="211"/>
      <c r="M440" s="216"/>
      <c r="N440" s="217"/>
      <c r="O440" s="218"/>
      <c r="P440" s="218"/>
      <c r="Q440" s="218"/>
      <c r="R440" s="218"/>
      <c r="S440" s="218"/>
      <c r="T440" s="218"/>
      <c r="U440" s="218"/>
      <c r="V440" s="218"/>
      <c r="W440" s="218"/>
      <c r="X440" s="219"/>
      <c r="AT440" s="220" t="s">
        <v>181</v>
      </c>
      <c r="AU440" s="220" t="s">
        <v>89</v>
      </c>
      <c r="AV440" s="13" t="s">
        <v>89</v>
      </c>
      <c r="AW440" s="13" t="s">
        <v>4</v>
      </c>
      <c r="AX440" s="13" t="s">
        <v>87</v>
      </c>
      <c r="AY440" s="220" t="s">
        <v>168</v>
      </c>
    </row>
    <row r="441" spans="1:65" s="2" customFormat="1" ht="24" customHeight="1">
      <c r="A441" s="33"/>
      <c r="B441" s="34"/>
      <c r="C441" s="225" t="s">
        <v>656</v>
      </c>
      <c r="D441" s="225" t="s">
        <v>346</v>
      </c>
      <c r="E441" s="226" t="s">
        <v>657</v>
      </c>
      <c r="F441" s="227" t="s">
        <v>658</v>
      </c>
      <c r="G441" s="228" t="s">
        <v>322</v>
      </c>
      <c r="H441" s="229">
        <v>0.46600000000000003</v>
      </c>
      <c r="I441" s="230"/>
      <c r="J441" s="231"/>
      <c r="K441" s="232">
        <f>ROUND(P441*H441,2)</f>
        <v>0</v>
      </c>
      <c r="L441" s="227" t="s">
        <v>175</v>
      </c>
      <c r="M441" s="233"/>
      <c r="N441" s="234" t="s">
        <v>20</v>
      </c>
      <c r="O441" s="199" t="s">
        <v>48</v>
      </c>
      <c r="P441" s="200">
        <f>I441+J441</f>
        <v>0</v>
      </c>
      <c r="Q441" s="200">
        <f>ROUND(I441*H441,2)</f>
        <v>0</v>
      </c>
      <c r="R441" s="200">
        <f>ROUND(J441*H441,2)</f>
        <v>0</v>
      </c>
      <c r="S441" s="62"/>
      <c r="T441" s="201">
        <f>S441*H441</f>
        <v>0</v>
      </c>
      <c r="U441" s="201">
        <v>1</v>
      </c>
      <c r="V441" s="201">
        <f>U441*H441</f>
        <v>0.46600000000000003</v>
      </c>
      <c r="W441" s="201">
        <v>0</v>
      </c>
      <c r="X441" s="202">
        <f>W441*H441</f>
        <v>0</v>
      </c>
      <c r="Y441" s="33"/>
      <c r="Z441" s="33"/>
      <c r="AA441" s="33"/>
      <c r="AB441" s="33"/>
      <c r="AC441" s="33"/>
      <c r="AD441" s="33"/>
      <c r="AE441" s="33"/>
      <c r="AR441" s="203" t="s">
        <v>275</v>
      </c>
      <c r="AT441" s="203" t="s">
        <v>346</v>
      </c>
      <c r="AU441" s="203" t="s">
        <v>89</v>
      </c>
      <c r="AY441" s="17" t="s">
        <v>168</v>
      </c>
      <c r="BE441" s="204">
        <f>IF(O441="základní",K441,0)</f>
        <v>0</v>
      </c>
      <c r="BF441" s="204">
        <f>IF(O441="snížená",K441,0)</f>
        <v>0</v>
      </c>
      <c r="BG441" s="204">
        <f>IF(O441="zákl. přenesená",K441,0)</f>
        <v>0</v>
      </c>
      <c r="BH441" s="204">
        <f>IF(O441="sníž. přenesená",K441,0)</f>
        <v>0</v>
      </c>
      <c r="BI441" s="204">
        <f>IF(O441="nulová",K441,0)</f>
        <v>0</v>
      </c>
      <c r="BJ441" s="17" t="s">
        <v>87</v>
      </c>
      <c r="BK441" s="204">
        <f>ROUND(P441*H441,2)</f>
        <v>0</v>
      </c>
      <c r="BL441" s="17" t="s">
        <v>191</v>
      </c>
      <c r="BM441" s="203" t="s">
        <v>659</v>
      </c>
    </row>
    <row r="442" spans="1:65" s="2" customFormat="1">
      <c r="A442" s="33"/>
      <c r="B442" s="34"/>
      <c r="C442" s="35"/>
      <c r="D442" s="205" t="s">
        <v>178</v>
      </c>
      <c r="E442" s="35"/>
      <c r="F442" s="206" t="s">
        <v>658</v>
      </c>
      <c r="G442" s="35"/>
      <c r="H442" s="35"/>
      <c r="I442" s="107"/>
      <c r="J442" s="107"/>
      <c r="K442" s="35"/>
      <c r="L442" s="35"/>
      <c r="M442" s="38"/>
      <c r="N442" s="207"/>
      <c r="O442" s="208"/>
      <c r="P442" s="62"/>
      <c r="Q442" s="62"/>
      <c r="R442" s="62"/>
      <c r="S442" s="62"/>
      <c r="T442" s="62"/>
      <c r="U442" s="62"/>
      <c r="V442" s="62"/>
      <c r="W442" s="62"/>
      <c r="X442" s="63"/>
      <c r="Y442" s="33"/>
      <c r="Z442" s="33"/>
      <c r="AA442" s="33"/>
      <c r="AB442" s="33"/>
      <c r="AC442" s="33"/>
      <c r="AD442" s="33"/>
      <c r="AE442" s="33"/>
      <c r="AT442" s="17" t="s">
        <v>178</v>
      </c>
      <c r="AU442" s="17" t="s">
        <v>89</v>
      </c>
    </row>
    <row r="443" spans="1:65" s="13" customFormat="1">
      <c r="B443" s="210"/>
      <c r="C443" s="211"/>
      <c r="D443" s="205" t="s">
        <v>181</v>
      </c>
      <c r="E443" s="212" t="s">
        <v>20</v>
      </c>
      <c r="F443" s="213" t="s">
        <v>660</v>
      </c>
      <c r="G443" s="211"/>
      <c r="H443" s="214">
        <v>0.42399999999999999</v>
      </c>
      <c r="I443" s="215"/>
      <c r="J443" s="215"/>
      <c r="K443" s="211"/>
      <c r="L443" s="211"/>
      <c r="M443" s="216"/>
      <c r="N443" s="217"/>
      <c r="O443" s="218"/>
      <c r="P443" s="218"/>
      <c r="Q443" s="218"/>
      <c r="R443" s="218"/>
      <c r="S443" s="218"/>
      <c r="T443" s="218"/>
      <c r="U443" s="218"/>
      <c r="V443" s="218"/>
      <c r="W443" s="218"/>
      <c r="X443" s="219"/>
      <c r="AT443" s="220" t="s">
        <v>181</v>
      </c>
      <c r="AU443" s="220" t="s">
        <v>89</v>
      </c>
      <c r="AV443" s="13" t="s">
        <v>89</v>
      </c>
      <c r="AW443" s="13" t="s">
        <v>5</v>
      </c>
      <c r="AX443" s="13" t="s">
        <v>79</v>
      </c>
      <c r="AY443" s="220" t="s">
        <v>168</v>
      </c>
    </row>
    <row r="444" spans="1:65" s="13" customFormat="1">
      <c r="B444" s="210"/>
      <c r="C444" s="211"/>
      <c r="D444" s="205" t="s">
        <v>181</v>
      </c>
      <c r="E444" s="211"/>
      <c r="F444" s="213" t="s">
        <v>661</v>
      </c>
      <c r="G444" s="211"/>
      <c r="H444" s="214">
        <v>0.46600000000000003</v>
      </c>
      <c r="I444" s="215"/>
      <c r="J444" s="215"/>
      <c r="K444" s="211"/>
      <c r="L444" s="211"/>
      <c r="M444" s="216"/>
      <c r="N444" s="217"/>
      <c r="O444" s="218"/>
      <c r="P444" s="218"/>
      <c r="Q444" s="218"/>
      <c r="R444" s="218"/>
      <c r="S444" s="218"/>
      <c r="T444" s="218"/>
      <c r="U444" s="218"/>
      <c r="V444" s="218"/>
      <c r="W444" s="218"/>
      <c r="X444" s="219"/>
      <c r="AT444" s="220" t="s">
        <v>181</v>
      </c>
      <c r="AU444" s="220" t="s">
        <v>89</v>
      </c>
      <c r="AV444" s="13" t="s">
        <v>89</v>
      </c>
      <c r="AW444" s="13" t="s">
        <v>4</v>
      </c>
      <c r="AX444" s="13" t="s">
        <v>87</v>
      </c>
      <c r="AY444" s="220" t="s">
        <v>168</v>
      </c>
    </row>
    <row r="445" spans="1:65" s="2" customFormat="1" ht="24" customHeight="1">
      <c r="A445" s="33"/>
      <c r="B445" s="34"/>
      <c r="C445" s="225" t="s">
        <v>662</v>
      </c>
      <c r="D445" s="225" t="s">
        <v>346</v>
      </c>
      <c r="E445" s="226" t="s">
        <v>663</v>
      </c>
      <c r="F445" s="227" t="s">
        <v>664</v>
      </c>
      <c r="G445" s="228" t="s">
        <v>322</v>
      </c>
      <c r="H445" s="229">
        <v>3.6999999999999998E-2</v>
      </c>
      <c r="I445" s="230"/>
      <c r="J445" s="231"/>
      <c r="K445" s="232">
        <f>ROUND(P445*H445,2)</f>
        <v>0</v>
      </c>
      <c r="L445" s="227" t="s">
        <v>175</v>
      </c>
      <c r="M445" s="233"/>
      <c r="N445" s="234" t="s">
        <v>20</v>
      </c>
      <c r="O445" s="199" t="s">
        <v>48</v>
      </c>
      <c r="P445" s="200">
        <f>I445+J445</f>
        <v>0</v>
      </c>
      <c r="Q445" s="200">
        <f>ROUND(I445*H445,2)</f>
        <v>0</v>
      </c>
      <c r="R445" s="200">
        <f>ROUND(J445*H445,2)</f>
        <v>0</v>
      </c>
      <c r="S445" s="62"/>
      <c r="T445" s="201">
        <f>S445*H445</f>
        <v>0</v>
      </c>
      <c r="U445" s="201">
        <v>1</v>
      </c>
      <c r="V445" s="201">
        <f>U445*H445</f>
        <v>3.6999999999999998E-2</v>
      </c>
      <c r="W445" s="201">
        <v>0</v>
      </c>
      <c r="X445" s="202">
        <f>W445*H445</f>
        <v>0</v>
      </c>
      <c r="Y445" s="33"/>
      <c r="Z445" s="33"/>
      <c r="AA445" s="33"/>
      <c r="AB445" s="33"/>
      <c r="AC445" s="33"/>
      <c r="AD445" s="33"/>
      <c r="AE445" s="33"/>
      <c r="AR445" s="203" t="s">
        <v>275</v>
      </c>
      <c r="AT445" s="203" t="s">
        <v>346</v>
      </c>
      <c r="AU445" s="203" t="s">
        <v>89</v>
      </c>
      <c r="AY445" s="17" t="s">
        <v>168</v>
      </c>
      <c r="BE445" s="204">
        <f>IF(O445="základní",K445,0)</f>
        <v>0</v>
      </c>
      <c r="BF445" s="204">
        <f>IF(O445="snížená",K445,0)</f>
        <v>0</v>
      </c>
      <c r="BG445" s="204">
        <f>IF(O445="zákl. přenesená",K445,0)</f>
        <v>0</v>
      </c>
      <c r="BH445" s="204">
        <f>IF(O445="sníž. přenesená",K445,0)</f>
        <v>0</v>
      </c>
      <c r="BI445" s="204">
        <f>IF(O445="nulová",K445,0)</f>
        <v>0</v>
      </c>
      <c r="BJ445" s="17" t="s">
        <v>87</v>
      </c>
      <c r="BK445" s="204">
        <f>ROUND(P445*H445,2)</f>
        <v>0</v>
      </c>
      <c r="BL445" s="17" t="s">
        <v>191</v>
      </c>
      <c r="BM445" s="203" t="s">
        <v>665</v>
      </c>
    </row>
    <row r="446" spans="1:65" s="2" customFormat="1">
      <c r="A446" s="33"/>
      <c r="B446" s="34"/>
      <c r="C446" s="35"/>
      <c r="D446" s="205" t="s">
        <v>178</v>
      </c>
      <c r="E446" s="35"/>
      <c r="F446" s="206" t="s">
        <v>664</v>
      </c>
      <c r="G446" s="35"/>
      <c r="H446" s="35"/>
      <c r="I446" s="107"/>
      <c r="J446" s="107"/>
      <c r="K446" s="35"/>
      <c r="L446" s="35"/>
      <c r="M446" s="38"/>
      <c r="N446" s="207"/>
      <c r="O446" s="208"/>
      <c r="P446" s="62"/>
      <c r="Q446" s="62"/>
      <c r="R446" s="62"/>
      <c r="S446" s="62"/>
      <c r="T446" s="62"/>
      <c r="U446" s="62"/>
      <c r="V446" s="62"/>
      <c r="W446" s="62"/>
      <c r="X446" s="63"/>
      <c r="Y446" s="33"/>
      <c r="Z446" s="33"/>
      <c r="AA446" s="33"/>
      <c r="AB446" s="33"/>
      <c r="AC446" s="33"/>
      <c r="AD446" s="33"/>
      <c r="AE446" s="33"/>
      <c r="AT446" s="17" t="s">
        <v>178</v>
      </c>
      <c r="AU446" s="17" t="s">
        <v>89</v>
      </c>
    </row>
    <row r="447" spans="1:65" s="13" customFormat="1">
      <c r="B447" s="210"/>
      <c r="C447" s="211"/>
      <c r="D447" s="205" t="s">
        <v>181</v>
      </c>
      <c r="E447" s="212" t="s">
        <v>20</v>
      </c>
      <c r="F447" s="213" t="s">
        <v>649</v>
      </c>
      <c r="G447" s="211"/>
      <c r="H447" s="214">
        <v>3.4000000000000002E-2</v>
      </c>
      <c r="I447" s="215"/>
      <c r="J447" s="215"/>
      <c r="K447" s="211"/>
      <c r="L447" s="211"/>
      <c r="M447" s="216"/>
      <c r="N447" s="217"/>
      <c r="O447" s="218"/>
      <c r="P447" s="218"/>
      <c r="Q447" s="218"/>
      <c r="R447" s="218"/>
      <c r="S447" s="218"/>
      <c r="T447" s="218"/>
      <c r="U447" s="218"/>
      <c r="V447" s="218"/>
      <c r="W447" s="218"/>
      <c r="X447" s="219"/>
      <c r="AT447" s="220" t="s">
        <v>181</v>
      </c>
      <c r="AU447" s="220" t="s">
        <v>89</v>
      </c>
      <c r="AV447" s="13" t="s">
        <v>89</v>
      </c>
      <c r="AW447" s="13" t="s">
        <v>5</v>
      </c>
      <c r="AX447" s="13" t="s">
        <v>79</v>
      </c>
      <c r="AY447" s="220" t="s">
        <v>168</v>
      </c>
    </row>
    <row r="448" spans="1:65" s="13" customFormat="1">
      <c r="B448" s="210"/>
      <c r="C448" s="211"/>
      <c r="D448" s="205" t="s">
        <v>181</v>
      </c>
      <c r="E448" s="211"/>
      <c r="F448" s="213" t="s">
        <v>666</v>
      </c>
      <c r="G448" s="211"/>
      <c r="H448" s="214">
        <v>3.6999999999999998E-2</v>
      </c>
      <c r="I448" s="215"/>
      <c r="J448" s="215"/>
      <c r="K448" s="211"/>
      <c r="L448" s="211"/>
      <c r="M448" s="216"/>
      <c r="N448" s="217"/>
      <c r="O448" s="218"/>
      <c r="P448" s="218"/>
      <c r="Q448" s="218"/>
      <c r="R448" s="218"/>
      <c r="S448" s="218"/>
      <c r="T448" s="218"/>
      <c r="U448" s="218"/>
      <c r="V448" s="218"/>
      <c r="W448" s="218"/>
      <c r="X448" s="219"/>
      <c r="AT448" s="220" t="s">
        <v>181</v>
      </c>
      <c r="AU448" s="220" t="s">
        <v>89</v>
      </c>
      <c r="AV448" s="13" t="s">
        <v>89</v>
      </c>
      <c r="AW448" s="13" t="s">
        <v>4</v>
      </c>
      <c r="AX448" s="13" t="s">
        <v>87</v>
      </c>
      <c r="AY448" s="220" t="s">
        <v>168</v>
      </c>
    </row>
    <row r="449" spans="1:65" s="2" customFormat="1" ht="24" customHeight="1">
      <c r="A449" s="33"/>
      <c r="B449" s="34"/>
      <c r="C449" s="191" t="s">
        <v>667</v>
      </c>
      <c r="D449" s="191" t="s">
        <v>171</v>
      </c>
      <c r="E449" s="192" t="s">
        <v>668</v>
      </c>
      <c r="F449" s="193" t="s">
        <v>669</v>
      </c>
      <c r="G449" s="194" t="s">
        <v>255</v>
      </c>
      <c r="H449" s="195">
        <v>9.5839999999999996</v>
      </c>
      <c r="I449" s="196"/>
      <c r="J449" s="196"/>
      <c r="K449" s="197">
        <f>ROUND(P449*H449,2)</f>
        <v>0</v>
      </c>
      <c r="L449" s="193" t="s">
        <v>175</v>
      </c>
      <c r="M449" s="38"/>
      <c r="N449" s="198" t="s">
        <v>20</v>
      </c>
      <c r="O449" s="199" t="s">
        <v>48</v>
      </c>
      <c r="P449" s="200">
        <f>I449+J449</f>
        <v>0</v>
      </c>
      <c r="Q449" s="200">
        <f>ROUND(I449*H449,2)</f>
        <v>0</v>
      </c>
      <c r="R449" s="200">
        <f>ROUND(J449*H449,2)</f>
        <v>0</v>
      </c>
      <c r="S449" s="62"/>
      <c r="T449" s="201">
        <f>S449*H449</f>
        <v>0</v>
      </c>
      <c r="U449" s="201">
        <v>2.4533999999999998</v>
      </c>
      <c r="V449" s="201">
        <f>U449*H449</f>
        <v>23.513385599999996</v>
      </c>
      <c r="W449" s="201">
        <v>0</v>
      </c>
      <c r="X449" s="202">
        <f>W449*H449</f>
        <v>0</v>
      </c>
      <c r="Y449" s="33"/>
      <c r="Z449" s="33"/>
      <c r="AA449" s="33"/>
      <c r="AB449" s="33"/>
      <c r="AC449" s="33"/>
      <c r="AD449" s="33"/>
      <c r="AE449" s="33"/>
      <c r="AR449" s="203" t="s">
        <v>191</v>
      </c>
      <c r="AT449" s="203" t="s">
        <v>171</v>
      </c>
      <c r="AU449" s="203" t="s">
        <v>89</v>
      </c>
      <c r="AY449" s="17" t="s">
        <v>168</v>
      </c>
      <c r="BE449" s="204">
        <f>IF(O449="základní",K449,0)</f>
        <v>0</v>
      </c>
      <c r="BF449" s="204">
        <f>IF(O449="snížená",K449,0)</f>
        <v>0</v>
      </c>
      <c r="BG449" s="204">
        <f>IF(O449="zákl. přenesená",K449,0)</f>
        <v>0</v>
      </c>
      <c r="BH449" s="204">
        <f>IF(O449="sníž. přenesená",K449,0)</f>
        <v>0</v>
      </c>
      <c r="BI449" s="204">
        <f>IF(O449="nulová",K449,0)</f>
        <v>0</v>
      </c>
      <c r="BJ449" s="17" t="s">
        <v>87</v>
      </c>
      <c r="BK449" s="204">
        <f>ROUND(P449*H449,2)</f>
        <v>0</v>
      </c>
      <c r="BL449" s="17" t="s">
        <v>191</v>
      </c>
      <c r="BM449" s="203" t="s">
        <v>670</v>
      </c>
    </row>
    <row r="450" spans="1:65" s="2" customFormat="1" ht="19.5">
      <c r="A450" s="33"/>
      <c r="B450" s="34"/>
      <c r="C450" s="35"/>
      <c r="D450" s="205" t="s">
        <v>178</v>
      </c>
      <c r="E450" s="35"/>
      <c r="F450" s="206" t="s">
        <v>671</v>
      </c>
      <c r="G450" s="35"/>
      <c r="H450" s="35"/>
      <c r="I450" s="107"/>
      <c r="J450" s="107"/>
      <c r="K450" s="35"/>
      <c r="L450" s="35"/>
      <c r="M450" s="38"/>
      <c r="N450" s="207"/>
      <c r="O450" s="208"/>
      <c r="P450" s="62"/>
      <c r="Q450" s="62"/>
      <c r="R450" s="62"/>
      <c r="S450" s="62"/>
      <c r="T450" s="62"/>
      <c r="U450" s="62"/>
      <c r="V450" s="62"/>
      <c r="W450" s="62"/>
      <c r="X450" s="63"/>
      <c r="Y450" s="33"/>
      <c r="Z450" s="33"/>
      <c r="AA450" s="33"/>
      <c r="AB450" s="33"/>
      <c r="AC450" s="33"/>
      <c r="AD450" s="33"/>
      <c r="AE450" s="33"/>
      <c r="AT450" s="17" t="s">
        <v>178</v>
      </c>
      <c r="AU450" s="17" t="s">
        <v>89</v>
      </c>
    </row>
    <row r="451" spans="1:65" s="13" customFormat="1" ht="22.5">
      <c r="B451" s="210"/>
      <c r="C451" s="211"/>
      <c r="D451" s="205" t="s">
        <v>181</v>
      </c>
      <c r="E451" s="212" t="s">
        <v>20</v>
      </c>
      <c r="F451" s="213" t="s">
        <v>672</v>
      </c>
      <c r="G451" s="211"/>
      <c r="H451" s="214">
        <v>4.2779999999999996</v>
      </c>
      <c r="I451" s="215"/>
      <c r="J451" s="215"/>
      <c r="K451" s="211"/>
      <c r="L451" s="211"/>
      <c r="M451" s="216"/>
      <c r="N451" s="217"/>
      <c r="O451" s="218"/>
      <c r="P451" s="218"/>
      <c r="Q451" s="218"/>
      <c r="R451" s="218"/>
      <c r="S451" s="218"/>
      <c r="T451" s="218"/>
      <c r="U451" s="218"/>
      <c r="V451" s="218"/>
      <c r="W451" s="218"/>
      <c r="X451" s="219"/>
      <c r="AT451" s="220" t="s">
        <v>181</v>
      </c>
      <c r="AU451" s="220" t="s">
        <v>89</v>
      </c>
      <c r="AV451" s="13" t="s">
        <v>89</v>
      </c>
      <c r="AW451" s="13" t="s">
        <v>5</v>
      </c>
      <c r="AX451" s="13" t="s">
        <v>79</v>
      </c>
      <c r="AY451" s="220" t="s">
        <v>168</v>
      </c>
    </row>
    <row r="452" spans="1:65" s="13" customFormat="1" ht="22.5">
      <c r="B452" s="210"/>
      <c r="C452" s="211"/>
      <c r="D452" s="205" t="s">
        <v>181</v>
      </c>
      <c r="E452" s="212" t="s">
        <v>20</v>
      </c>
      <c r="F452" s="213" t="s">
        <v>673</v>
      </c>
      <c r="G452" s="211"/>
      <c r="H452" s="214">
        <v>4.2779999999999996</v>
      </c>
      <c r="I452" s="215"/>
      <c r="J452" s="215"/>
      <c r="K452" s="211"/>
      <c r="L452" s="211"/>
      <c r="M452" s="216"/>
      <c r="N452" s="217"/>
      <c r="O452" s="218"/>
      <c r="P452" s="218"/>
      <c r="Q452" s="218"/>
      <c r="R452" s="218"/>
      <c r="S452" s="218"/>
      <c r="T452" s="218"/>
      <c r="U452" s="218"/>
      <c r="V452" s="218"/>
      <c r="W452" s="218"/>
      <c r="X452" s="219"/>
      <c r="AT452" s="220" t="s">
        <v>181</v>
      </c>
      <c r="AU452" s="220" t="s">
        <v>89</v>
      </c>
      <c r="AV452" s="13" t="s">
        <v>89</v>
      </c>
      <c r="AW452" s="13" t="s">
        <v>5</v>
      </c>
      <c r="AX452" s="13" t="s">
        <v>79</v>
      </c>
      <c r="AY452" s="220" t="s">
        <v>168</v>
      </c>
    </row>
    <row r="453" spans="1:65" s="13" customFormat="1">
      <c r="B453" s="210"/>
      <c r="C453" s="211"/>
      <c r="D453" s="205" t="s">
        <v>181</v>
      </c>
      <c r="E453" s="212" t="s">
        <v>20</v>
      </c>
      <c r="F453" s="213" t="s">
        <v>674</v>
      </c>
      <c r="G453" s="211"/>
      <c r="H453" s="214">
        <v>0.06</v>
      </c>
      <c r="I453" s="215"/>
      <c r="J453" s="215"/>
      <c r="K453" s="211"/>
      <c r="L453" s="211"/>
      <c r="M453" s="216"/>
      <c r="N453" s="217"/>
      <c r="O453" s="218"/>
      <c r="P453" s="218"/>
      <c r="Q453" s="218"/>
      <c r="R453" s="218"/>
      <c r="S453" s="218"/>
      <c r="T453" s="218"/>
      <c r="U453" s="218"/>
      <c r="V453" s="218"/>
      <c r="W453" s="218"/>
      <c r="X453" s="219"/>
      <c r="AT453" s="220" t="s">
        <v>181</v>
      </c>
      <c r="AU453" s="220" t="s">
        <v>89</v>
      </c>
      <c r="AV453" s="13" t="s">
        <v>89</v>
      </c>
      <c r="AW453" s="13" t="s">
        <v>5</v>
      </c>
      <c r="AX453" s="13" t="s">
        <v>79</v>
      </c>
      <c r="AY453" s="220" t="s">
        <v>168</v>
      </c>
    </row>
    <row r="454" spans="1:65" s="13" customFormat="1">
      <c r="B454" s="210"/>
      <c r="C454" s="211"/>
      <c r="D454" s="205" t="s">
        <v>181</v>
      </c>
      <c r="E454" s="212" t="s">
        <v>20</v>
      </c>
      <c r="F454" s="213" t="s">
        <v>675</v>
      </c>
      <c r="G454" s="211"/>
      <c r="H454" s="214">
        <v>0.96799999999999997</v>
      </c>
      <c r="I454" s="215"/>
      <c r="J454" s="215"/>
      <c r="K454" s="211"/>
      <c r="L454" s="211"/>
      <c r="M454" s="216"/>
      <c r="N454" s="217"/>
      <c r="O454" s="218"/>
      <c r="P454" s="218"/>
      <c r="Q454" s="218"/>
      <c r="R454" s="218"/>
      <c r="S454" s="218"/>
      <c r="T454" s="218"/>
      <c r="U454" s="218"/>
      <c r="V454" s="218"/>
      <c r="W454" s="218"/>
      <c r="X454" s="219"/>
      <c r="AT454" s="220" t="s">
        <v>181</v>
      </c>
      <c r="AU454" s="220" t="s">
        <v>89</v>
      </c>
      <c r="AV454" s="13" t="s">
        <v>89</v>
      </c>
      <c r="AW454" s="13" t="s">
        <v>5</v>
      </c>
      <c r="AX454" s="13" t="s">
        <v>79</v>
      </c>
      <c r="AY454" s="220" t="s">
        <v>168</v>
      </c>
    </row>
    <row r="455" spans="1:65" s="2" customFormat="1" ht="24" customHeight="1">
      <c r="A455" s="33"/>
      <c r="B455" s="34"/>
      <c r="C455" s="191" t="s">
        <v>676</v>
      </c>
      <c r="D455" s="191" t="s">
        <v>171</v>
      </c>
      <c r="E455" s="192" t="s">
        <v>677</v>
      </c>
      <c r="F455" s="193" t="s">
        <v>678</v>
      </c>
      <c r="G455" s="194" t="s">
        <v>278</v>
      </c>
      <c r="H455" s="195">
        <v>22.567</v>
      </c>
      <c r="I455" s="196"/>
      <c r="J455" s="196"/>
      <c r="K455" s="197">
        <f>ROUND(P455*H455,2)</f>
        <v>0</v>
      </c>
      <c r="L455" s="193" t="s">
        <v>175</v>
      </c>
      <c r="M455" s="38"/>
      <c r="N455" s="198" t="s">
        <v>20</v>
      </c>
      <c r="O455" s="199" t="s">
        <v>48</v>
      </c>
      <c r="P455" s="200">
        <f>I455+J455</f>
        <v>0</v>
      </c>
      <c r="Q455" s="200">
        <f>ROUND(I455*H455,2)</f>
        <v>0</v>
      </c>
      <c r="R455" s="200">
        <f>ROUND(J455*H455,2)</f>
        <v>0</v>
      </c>
      <c r="S455" s="62"/>
      <c r="T455" s="201">
        <f>S455*H455</f>
        <v>0</v>
      </c>
      <c r="U455" s="201">
        <v>5.1900000000000002E-3</v>
      </c>
      <c r="V455" s="201">
        <f>U455*H455</f>
        <v>0.11712273000000001</v>
      </c>
      <c r="W455" s="201">
        <v>0</v>
      </c>
      <c r="X455" s="202">
        <f>W455*H455</f>
        <v>0</v>
      </c>
      <c r="Y455" s="33"/>
      <c r="Z455" s="33"/>
      <c r="AA455" s="33"/>
      <c r="AB455" s="33"/>
      <c r="AC455" s="33"/>
      <c r="AD455" s="33"/>
      <c r="AE455" s="33"/>
      <c r="AR455" s="203" t="s">
        <v>191</v>
      </c>
      <c r="AT455" s="203" t="s">
        <v>171</v>
      </c>
      <c r="AU455" s="203" t="s">
        <v>89</v>
      </c>
      <c r="AY455" s="17" t="s">
        <v>168</v>
      </c>
      <c r="BE455" s="204">
        <f>IF(O455="základní",K455,0)</f>
        <v>0</v>
      </c>
      <c r="BF455" s="204">
        <f>IF(O455="snížená",K455,0)</f>
        <v>0</v>
      </c>
      <c r="BG455" s="204">
        <f>IF(O455="zákl. přenesená",K455,0)</f>
        <v>0</v>
      </c>
      <c r="BH455" s="204">
        <f>IF(O455="sníž. přenesená",K455,0)</f>
        <v>0</v>
      </c>
      <c r="BI455" s="204">
        <f>IF(O455="nulová",K455,0)</f>
        <v>0</v>
      </c>
      <c r="BJ455" s="17" t="s">
        <v>87</v>
      </c>
      <c r="BK455" s="204">
        <f>ROUND(P455*H455,2)</f>
        <v>0</v>
      </c>
      <c r="BL455" s="17" t="s">
        <v>191</v>
      </c>
      <c r="BM455" s="203" t="s">
        <v>679</v>
      </c>
    </row>
    <row r="456" spans="1:65" s="2" customFormat="1">
      <c r="A456" s="33"/>
      <c r="B456" s="34"/>
      <c r="C456" s="35"/>
      <c r="D456" s="205" t="s">
        <v>178</v>
      </c>
      <c r="E456" s="35"/>
      <c r="F456" s="206" t="s">
        <v>680</v>
      </c>
      <c r="G456" s="35"/>
      <c r="H456" s="35"/>
      <c r="I456" s="107"/>
      <c r="J456" s="107"/>
      <c r="K456" s="35"/>
      <c r="L456" s="35"/>
      <c r="M456" s="38"/>
      <c r="N456" s="207"/>
      <c r="O456" s="208"/>
      <c r="P456" s="62"/>
      <c r="Q456" s="62"/>
      <c r="R456" s="62"/>
      <c r="S456" s="62"/>
      <c r="T456" s="62"/>
      <c r="U456" s="62"/>
      <c r="V456" s="62"/>
      <c r="W456" s="62"/>
      <c r="X456" s="63"/>
      <c r="Y456" s="33"/>
      <c r="Z456" s="33"/>
      <c r="AA456" s="33"/>
      <c r="AB456" s="33"/>
      <c r="AC456" s="33"/>
      <c r="AD456" s="33"/>
      <c r="AE456" s="33"/>
      <c r="AT456" s="17" t="s">
        <v>178</v>
      </c>
      <c r="AU456" s="17" t="s">
        <v>89</v>
      </c>
    </row>
    <row r="457" spans="1:65" s="13" customFormat="1">
      <c r="B457" s="210"/>
      <c r="C457" s="211"/>
      <c r="D457" s="205" t="s">
        <v>181</v>
      </c>
      <c r="E457" s="212" t="s">
        <v>20</v>
      </c>
      <c r="F457" s="213" t="s">
        <v>681</v>
      </c>
      <c r="G457" s="211"/>
      <c r="H457" s="214">
        <v>6.431</v>
      </c>
      <c r="I457" s="215"/>
      <c r="J457" s="215"/>
      <c r="K457" s="211"/>
      <c r="L457" s="211"/>
      <c r="M457" s="216"/>
      <c r="N457" s="217"/>
      <c r="O457" s="218"/>
      <c r="P457" s="218"/>
      <c r="Q457" s="218"/>
      <c r="R457" s="218"/>
      <c r="S457" s="218"/>
      <c r="T457" s="218"/>
      <c r="U457" s="218"/>
      <c r="V457" s="218"/>
      <c r="W457" s="218"/>
      <c r="X457" s="219"/>
      <c r="AT457" s="220" t="s">
        <v>181</v>
      </c>
      <c r="AU457" s="220" t="s">
        <v>89</v>
      </c>
      <c r="AV457" s="13" t="s">
        <v>89</v>
      </c>
      <c r="AW457" s="13" t="s">
        <v>5</v>
      </c>
      <c r="AX457" s="13" t="s">
        <v>79</v>
      </c>
      <c r="AY457" s="220" t="s">
        <v>168</v>
      </c>
    </row>
    <row r="458" spans="1:65" s="13" customFormat="1">
      <c r="B458" s="210"/>
      <c r="C458" s="211"/>
      <c r="D458" s="205" t="s">
        <v>181</v>
      </c>
      <c r="E458" s="212" t="s">
        <v>20</v>
      </c>
      <c r="F458" s="213" t="s">
        <v>682</v>
      </c>
      <c r="G458" s="211"/>
      <c r="H458" s="214">
        <v>9.2859999999999996</v>
      </c>
      <c r="I458" s="215"/>
      <c r="J458" s="215"/>
      <c r="K458" s="211"/>
      <c r="L458" s="211"/>
      <c r="M458" s="216"/>
      <c r="N458" s="217"/>
      <c r="O458" s="218"/>
      <c r="P458" s="218"/>
      <c r="Q458" s="218"/>
      <c r="R458" s="218"/>
      <c r="S458" s="218"/>
      <c r="T458" s="218"/>
      <c r="U458" s="218"/>
      <c r="V458" s="218"/>
      <c r="W458" s="218"/>
      <c r="X458" s="219"/>
      <c r="AT458" s="220" t="s">
        <v>181</v>
      </c>
      <c r="AU458" s="220" t="s">
        <v>89</v>
      </c>
      <c r="AV458" s="13" t="s">
        <v>89</v>
      </c>
      <c r="AW458" s="13" t="s">
        <v>5</v>
      </c>
      <c r="AX458" s="13" t="s">
        <v>79</v>
      </c>
      <c r="AY458" s="220" t="s">
        <v>168</v>
      </c>
    </row>
    <row r="459" spans="1:65" s="13" customFormat="1">
      <c r="B459" s="210"/>
      <c r="C459" s="211"/>
      <c r="D459" s="205" t="s">
        <v>181</v>
      </c>
      <c r="E459" s="212" t="s">
        <v>20</v>
      </c>
      <c r="F459" s="213" t="s">
        <v>683</v>
      </c>
      <c r="G459" s="211"/>
      <c r="H459" s="214">
        <v>0.4</v>
      </c>
      <c r="I459" s="215"/>
      <c r="J459" s="215"/>
      <c r="K459" s="211"/>
      <c r="L459" s="211"/>
      <c r="M459" s="216"/>
      <c r="N459" s="217"/>
      <c r="O459" s="218"/>
      <c r="P459" s="218"/>
      <c r="Q459" s="218"/>
      <c r="R459" s="218"/>
      <c r="S459" s="218"/>
      <c r="T459" s="218"/>
      <c r="U459" s="218"/>
      <c r="V459" s="218"/>
      <c r="W459" s="218"/>
      <c r="X459" s="219"/>
      <c r="AT459" s="220" t="s">
        <v>181</v>
      </c>
      <c r="AU459" s="220" t="s">
        <v>89</v>
      </c>
      <c r="AV459" s="13" t="s">
        <v>89</v>
      </c>
      <c r="AW459" s="13" t="s">
        <v>5</v>
      </c>
      <c r="AX459" s="13" t="s">
        <v>79</v>
      </c>
      <c r="AY459" s="220" t="s">
        <v>168</v>
      </c>
    </row>
    <row r="460" spans="1:65" s="13" customFormat="1">
      <c r="B460" s="210"/>
      <c r="C460" s="211"/>
      <c r="D460" s="205" t="s">
        <v>181</v>
      </c>
      <c r="E460" s="212" t="s">
        <v>20</v>
      </c>
      <c r="F460" s="213" t="s">
        <v>684</v>
      </c>
      <c r="G460" s="211"/>
      <c r="H460" s="214">
        <v>6.45</v>
      </c>
      <c r="I460" s="215"/>
      <c r="J460" s="215"/>
      <c r="K460" s="211"/>
      <c r="L460" s="211"/>
      <c r="M460" s="216"/>
      <c r="N460" s="217"/>
      <c r="O460" s="218"/>
      <c r="P460" s="218"/>
      <c r="Q460" s="218"/>
      <c r="R460" s="218"/>
      <c r="S460" s="218"/>
      <c r="T460" s="218"/>
      <c r="U460" s="218"/>
      <c r="V460" s="218"/>
      <c r="W460" s="218"/>
      <c r="X460" s="219"/>
      <c r="AT460" s="220" t="s">
        <v>181</v>
      </c>
      <c r="AU460" s="220" t="s">
        <v>89</v>
      </c>
      <c r="AV460" s="13" t="s">
        <v>89</v>
      </c>
      <c r="AW460" s="13" t="s">
        <v>5</v>
      </c>
      <c r="AX460" s="13" t="s">
        <v>79</v>
      </c>
      <c r="AY460" s="220" t="s">
        <v>168</v>
      </c>
    </row>
    <row r="461" spans="1:65" s="2" customFormat="1" ht="24" customHeight="1">
      <c r="A461" s="33"/>
      <c r="B461" s="34"/>
      <c r="C461" s="191" t="s">
        <v>685</v>
      </c>
      <c r="D461" s="191" t="s">
        <v>171</v>
      </c>
      <c r="E461" s="192" t="s">
        <v>686</v>
      </c>
      <c r="F461" s="193" t="s">
        <v>687</v>
      </c>
      <c r="G461" s="194" t="s">
        <v>278</v>
      </c>
      <c r="H461" s="195">
        <v>22.567</v>
      </c>
      <c r="I461" s="196"/>
      <c r="J461" s="196"/>
      <c r="K461" s="197">
        <f>ROUND(P461*H461,2)</f>
        <v>0</v>
      </c>
      <c r="L461" s="193" t="s">
        <v>175</v>
      </c>
      <c r="M461" s="38"/>
      <c r="N461" s="198" t="s">
        <v>20</v>
      </c>
      <c r="O461" s="199" t="s">
        <v>48</v>
      </c>
      <c r="P461" s="200">
        <f>I461+J461</f>
        <v>0</v>
      </c>
      <c r="Q461" s="200">
        <f>ROUND(I461*H461,2)</f>
        <v>0</v>
      </c>
      <c r="R461" s="200">
        <f>ROUND(J461*H461,2)</f>
        <v>0</v>
      </c>
      <c r="S461" s="62"/>
      <c r="T461" s="201">
        <f>S461*H461</f>
        <v>0</v>
      </c>
      <c r="U461" s="201">
        <v>0</v>
      </c>
      <c r="V461" s="201">
        <f>U461*H461</f>
        <v>0</v>
      </c>
      <c r="W461" s="201">
        <v>0</v>
      </c>
      <c r="X461" s="202">
        <f>W461*H461</f>
        <v>0</v>
      </c>
      <c r="Y461" s="33"/>
      <c r="Z461" s="33"/>
      <c r="AA461" s="33"/>
      <c r="AB461" s="33"/>
      <c r="AC461" s="33"/>
      <c r="AD461" s="33"/>
      <c r="AE461" s="33"/>
      <c r="AR461" s="203" t="s">
        <v>191</v>
      </c>
      <c r="AT461" s="203" t="s">
        <v>171</v>
      </c>
      <c r="AU461" s="203" t="s">
        <v>89</v>
      </c>
      <c r="AY461" s="17" t="s">
        <v>168</v>
      </c>
      <c r="BE461" s="204">
        <f>IF(O461="základní",K461,0)</f>
        <v>0</v>
      </c>
      <c r="BF461" s="204">
        <f>IF(O461="snížená",K461,0)</f>
        <v>0</v>
      </c>
      <c r="BG461" s="204">
        <f>IF(O461="zákl. přenesená",K461,0)</f>
        <v>0</v>
      </c>
      <c r="BH461" s="204">
        <f>IF(O461="sníž. přenesená",K461,0)</f>
        <v>0</v>
      </c>
      <c r="BI461" s="204">
        <f>IF(O461="nulová",K461,0)</f>
        <v>0</v>
      </c>
      <c r="BJ461" s="17" t="s">
        <v>87</v>
      </c>
      <c r="BK461" s="204">
        <f>ROUND(P461*H461,2)</f>
        <v>0</v>
      </c>
      <c r="BL461" s="17" t="s">
        <v>191</v>
      </c>
      <c r="BM461" s="203" t="s">
        <v>688</v>
      </c>
    </row>
    <row r="462" spans="1:65" s="2" customFormat="1">
      <c r="A462" s="33"/>
      <c r="B462" s="34"/>
      <c r="C462" s="35"/>
      <c r="D462" s="205" t="s">
        <v>178</v>
      </c>
      <c r="E462" s="35"/>
      <c r="F462" s="206" t="s">
        <v>689</v>
      </c>
      <c r="G462" s="35"/>
      <c r="H462" s="35"/>
      <c r="I462" s="107"/>
      <c r="J462" s="107"/>
      <c r="K462" s="35"/>
      <c r="L462" s="35"/>
      <c r="M462" s="38"/>
      <c r="N462" s="207"/>
      <c r="O462" s="208"/>
      <c r="P462" s="62"/>
      <c r="Q462" s="62"/>
      <c r="R462" s="62"/>
      <c r="S462" s="62"/>
      <c r="T462" s="62"/>
      <c r="U462" s="62"/>
      <c r="V462" s="62"/>
      <c r="W462" s="62"/>
      <c r="X462" s="63"/>
      <c r="Y462" s="33"/>
      <c r="Z462" s="33"/>
      <c r="AA462" s="33"/>
      <c r="AB462" s="33"/>
      <c r="AC462" s="33"/>
      <c r="AD462" s="33"/>
      <c r="AE462" s="33"/>
      <c r="AT462" s="17" t="s">
        <v>178</v>
      </c>
      <c r="AU462" s="17" t="s">
        <v>89</v>
      </c>
    </row>
    <row r="463" spans="1:65" s="13" customFormat="1">
      <c r="B463" s="210"/>
      <c r="C463" s="211"/>
      <c r="D463" s="205" t="s">
        <v>181</v>
      </c>
      <c r="E463" s="212" t="s">
        <v>20</v>
      </c>
      <c r="F463" s="213" t="s">
        <v>681</v>
      </c>
      <c r="G463" s="211"/>
      <c r="H463" s="214">
        <v>6.431</v>
      </c>
      <c r="I463" s="215"/>
      <c r="J463" s="215"/>
      <c r="K463" s="211"/>
      <c r="L463" s="211"/>
      <c r="M463" s="216"/>
      <c r="N463" s="217"/>
      <c r="O463" s="218"/>
      <c r="P463" s="218"/>
      <c r="Q463" s="218"/>
      <c r="R463" s="218"/>
      <c r="S463" s="218"/>
      <c r="T463" s="218"/>
      <c r="U463" s="218"/>
      <c r="V463" s="218"/>
      <c r="W463" s="218"/>
      <c r="X463" s="219"/>
      <c r="AT463" s="220" t="s">
        <v>181</v>
      </c>
      <c r="AU463" s="220" t="s">
        <v>89</v>
      </c>
      <c r="AV463" s="13" t="s">
        <v>89</v>
      </c>
      <c r="AW463" s="13" t="s">
        <v>5</v>
      </c>
      <c r="AX463" s="13" t="s">
        <v>79</v>
      </c>
      <c r="AY463" s="220" t="s">
        <v>168</v>
      </c>
    </row>
    <row r="464" spans="1:65" s="13" customFormat="1">
      <c r="B464" s="210"/>
      <c r="C464" s="211"/>
      <c r="D464" s="205" t="s">
        <v>181</v>
      </c>
      <c r="E464" s="212" t="s">
        <v>20</v>
      </c>
      <c r="F464" s="213" t="s">
        <v>682</v>
      </c>
      <c r="G464" s="211"/>
      <c r="H464" s="214">
        <v>9.2859999999999996</v>
      </c>
      <c r="I464" s="215"/>
      <c r="J464" s="215"/>
      <c r="K464" s="211"/>
      <c r="L464" s="211"/>
      <c r="M464" s="216"/>
      <c r="N464" s="217"/>
      <c r="O464" s="218"/>
      <c r="P464" s="218"/>
      <c r="Q464" s="218"/>
      <c r="R464" s="218"/>
      <c r="S464" s="218"/>
      <c r="T464" s="218"/>
      <c r="U464" s="218"/>
      <c r="V464" s="218"/>
      <c r="W464" s="218"/>
      <c r="X464" s="219"/>
      <c r="AT464" s="220" t="s">
        <v>181</v>
      </c>
      <c r="AU464" s="220" t="s">
        <v>89</v>
      </c>
      <c r="AV464" s="13" t="s">
        <v>89</v>
      </c>
      <c r="AW464" s="13" t="s">
        <v>5</v>
      </c>
      <c r="AX464" s="13" t="s">
        <v>79</v>
      </c>
      <c r="AY464" s="220" t="s">
        <v>168</v>
      </c>
    </row>
    <row r="465" spans="1:65" s="13" customFormat="1">
      <c r="B465" s="210"/>
      <c r="C465" s="211"/>
      <c r="D465" s="205" t="s">
        <v>181</v>
      </c>
      <c r="E465" s="212" t="s">
        <v>20</v>
      </c>
      <c r="F465" s="213" t="s">
        <v>683</v>
      </c>
      <c r="G465" s="211"/>
      <c r="H465" s="214">
        <v>0.4</v>
      </c>
      <c r="I465" s="215"/>
      <c r="J465" s="215"/>
      <c r="K465" s="211"/>
      <c r="L465" s="211"/>
      <c r="M465" s="216"/>
      <c r="N465" s="217"/>
      <c r="O465" s="218"/>
      <c r="P465" s="218"/>
      <c r="Q465" s="218"/>
      <c r="R465" s="218"/>
      <c r="S465" s="218"/>
      <c r="T465" s="218"/>
      <c r="U465" s="218"/>
      <c r="V465" s="218"/>
      <c r="W465" s="218"/>
      <c r="X465" s="219"/>
      <c r="AT465" s="220" t="s">
        <v>181</v>
      </c>
      <c r="AU465" s="220" t="s">
        <v>89</v>
      </c>
      <c r="AV465" s="13" t="s">
        <v>89</v>
      </c>
      <c r="AW465" s="13" t="s">
        <v>5</v>
      </c>
      <c r="AX465" s="13" t="s">
        <v>79</v>
      </c>
      <c r="AY465" s="220" t="s">
        <v>168</v>
      </c>
    </row>
    <row r="466" spans="1:65" s="13" customFormat="1">
      <c r="B466" s="210"/>
      <c r="C466" s="211"/>
      <c r="D466" s="205" t="s">
        <v>181</v>
      </c>
      <c r="E466" s="212" t="s">
        <v>20</v>
      </c>
      <c r="F466" s="213" t="s">
        <v>684</v>
      </c>
      <c r="G466" s="211"/>
      <c r="H466" s="214">
        <v>6.45</v>
      </c>
      <c r="I466" s="215"/>
      <c r="J466" s="215"/>
      <c r="K466" s="211"/>
      <c r="L466" s="211"/>
      <c r="M466" s="216"/>
      <c r="N466" s="217"/>
      <c r="O466" s="218"/>
      <c r="P466" s="218"/>
      <c r="Q466" s="218"/>
      <c r="R466" s="218"/>
      <c r="S466" s="218"/>
      <c r="T466" s="218"/>
      <c r="U466" s="218"/>
      <c r="V466" s="218"/>
      <c r="W466" s="218"/>
      <c r="X466" s="219"/>
      <c r="AT466" s="220" t="s">
        <v>181</v>
      </c>
      <c r="AU466" s="220" t="s">
        <v>89</v>
      </c>
      <c r="AV466" s="13" t="s">
        <v>89</v>
      </c>
      <c r="AW466" s="13" t="s">
        <v>5</v>
      </c>
      <c r="AX466" s="13" t="s">
        <v>79</v>
      </c>
      <c r="AY466" s="220" t="s">
        <v>168</v>
      </c>
    </row>
    <row r="467" spans="1:65" s="2" customFormat="1" ht="24" customHeight="1">
      <c r="A467" s="33"/>
      <c r="B467" s="34"/>
      <c r="C467" s="191" t="s">
        <v>690</v>
      </c>
      <c r="D467" s="191" t="s">
        <v>171</v>
      </c>
      <c r="E467" s="192" t="s">
        <v>691</v>
      </c>
      <c r="F467" s="193" t="s">
        <v>692</v>
      </c>
      <c r="G467" s="194" t="s">
        <v>322</v>
      </c>
      <c r="H467" s="195">
        <v>0.36799999999999999</v>
      </c>
      <c r="I467" s="196"/>
      <c r="J467" s="196"/>
      <c r="K467" s="197">
        <f>ROUND(P467*H467,2)</f>
        <v>0</v>
      </c>
      <c r="L467" s="193" t="s">
        <v>175</v>
      </c>
      <c r="M467" s="38"/>
      <c r="N467" s="198" t="s">
        <v>20</v>
      </c>
      <c r="O467" s="199" t="s">
        <v>48</v>
      </c>
      <c r="P467" s="200">
        <f>I467+J467</f>
        <v>0</v>
      </c>
      <c r="Q467" s="200">
        <f>ROUND(I467*H467,2)</f>
        <v>0</v>
      </c>
      <c r="R467" s="200">
        <f>ROUND(J467*H467,2)</f>
        <v>0</v>
      </c>
      <c r="S467" s="62"/>
      <c r="T467" s="201">
        <f>S467*H467</f>
        <v>0</v>
      </c>
      <c r="U467" s="201">
        <v>1.0525599999999999</v>
      </c>
      <c r="V467" s="201">
        <f>U467*H467</f>
        <v>0.38734207999999998</v>
      </c>
      <c r="W467" s="201">
        <v>0</v>
      </c>
      <c r="X467" s="202">
        <f>W467*H467</f>
        <v>0</v>
      </c>
      <c r="Y467" s="33"/>
      <c r="Z467" s="33"/>
      <c r="AA467" s="33"/>
      <c r="AB467" s="33"/>
      <c r="AC467" s="33"/>
      <c r="AD467" s="33"/>
      <c r="AE467" s="33"/>
      <c r="AR467" s="203" t="s">
        <v>191</v>
      </c>
      <c r="AT467" s="203" t="s">
        <v>171</v>
      </c>
      <c r="AU467" s="203" t="s">
        <v>89</v>
      </c>
      <c r="AY467" s="17" t="s">
        <v>168</v>
      </c>
      <c r="BE467" s="204">
        <f>IF(O467="základní",K467,0)</f>
        <v>0</v>
      </c>
      <c r="BF467" s="204">
        <f>IF(O467="snížená",K467,0)</f>
        <v>0</v>
      </c>
      <c r="BG467" s="204">
        <f>IF(O467="zákl. přenesená",K467,0)</f>
        <v>0</v>
      </c>
      <c r="BH467" s="204">
        <f>IF(O467="sníž. přenesená",K467,0)</f>
        <v>0</v>
      </c>
      <c r="BI467" s="204">
        <f>IF(O467="nulová",K467,0)</f>
        <v>0</v>
      </c>
      <c r="BJ467" s="17" t="s">
        <v>87</v>
      </c>
      <c r="BK467" s="204">
        <f>ROUND(P467*H467,2)</f>
        <v>0</v>
      </c>
      <c r="BL467" s="17" t="s">
        <v>191</v>
      </c>
      <c r="BM467" s="203" t="s">
        <v>693</v>
      </c>
    </row>
    <row r="468" spans="1:65" s="2" customFormat="1" ht="19.5">
      <c r="A468" s="33"/>
      <c r="B468" s="34"/>
      <c r="C468" s="35"/>
      <c r="D468" s="205" t="s">
        <v>178</v>
      </c>
      <c r="E468" s="35"/>
      <c r="F468" s="206" t="s">
        <v>694</v>
      </c>
      <c r="G468" s="35"/>
      <c r="H468" s="35"/>
      <c r="I468" s="107"/>
      <c r="J468" s="107"/>
      <c r="K468" s="35"/>
      <c r="L468" s="35"/>
      <c r="M468" s="38"/>
      <c r="N468" s="207"/>
      <c r="O468" s="208"/>
      <c r="P468" s="62"/>
      <c r="Q468" s="62"/>
      <c r="R468" s="62"/>
      <c r="S468" s="62"/>
      <c r="T468" s="62"/>
      <c r="U468" s="62"/>
      <c r="V468" s="62"/>
      <c r="W468" s="62"/>
      <c r="X468" s="63"/>
      <c r="Y468" s="33"/>
      <c r="Z468" s="33"/>
      <c r="AA468" s="33"/>
      <c r="AB468" s="33"/>
      <c r="AC468" s="33"/>
      <c r="AD468" s="33"/>
      <c r="AE468" s="33"/>
      <c r="AT468" s="17" t="s">
        <v>178</v>
      </c>
      <c r="AU468" s="17" t="s">
        <v>89</v>
      </c>
    </row>
    <row r="469" spans="1:65" s="13" customFormat="1">
      <c r="B469" s="210"/>
      <c r="C469" s="211"/>
      <c r="D469" s="205" t="s">
        <v>181</v>
      </c>
      <c r="E469" s="212" t="s">
        <v>20</v>
      </c>
      <c r="F469" s="213" t="s">
        <v>695</v>
      </c>
      <c r="G469" s="211"/>
      <c r="H469" s="214">
        <v>0.14099999999999999</v>
      </c>
      <c r="I469" s="215"/>
      <c r="J469" s="215"/>
      <c r="K469" s="211"/>
      <c r="L469" s="211"/>
      <c r="M469" s="216"/>
      <c r="N469" s="217"/>
      <c r="O469" s="218"/>
      <c r="P469" s="218"/>
      <c r="Q469" s="218"/>
      <c r="R469" s="218"/>
      <c r="S469" s="218"/>
      <c r="T469" s="218"/>
      <c r="U469" s="218"/>
      <c r="V469" s="218"/>
      <c r="W469" s="218"/>
      <c r="X469" s="219"/>
      <c r="AT469" s="220" t="s">
        <v>181</v>
      </c>
      <c r="AU469" s="220" t="s">
        <v>89</v>
      </c>
      <c r="AV469" s="13" t="s">
        <v>89</v>
      </c>
      <c r="AW469" s="13" t="s">
        <v>5</v>
      </c>
      <c r="AX469" s="13" t="s">
        <v>79</v>
      </c>
      <c r="AY469" s="220" t="s">
        <v>168</v>
      </c>
    </row>
    <row r="470" spans="1:65" s="13" customFormat="1">
      <c r="B470" s="210"/>
      <c r="C470" s="211"/>
      <c r="D470" s="205" t="s">
        <v>181</v>
      </c>
      <c r="E470" s="212" t="s">
        <v>20</v>
      </c>
      <c r="F470" s="213" t="s">
        <v>696</v>
      </c>
      <c r="G470" s="211"/>
      <c r="H470" s="214">
        <v>0.14099999999999999</v>
      </c>
      <c r="I470" s="215"/>
      <c r="J470" s="215"/>
      <c r="K470" s="211"/>
      <c r="L470" s="211"/>
      <c r="M470" s="216"/>
      <c r="N470" s="217"/>
      <c r="O470" s="218"/>
      <c r="P470" s="218"/>
      <c r="Q470" s="218"/>
      <c r="R470" s="218"/>
      <c r="S470" s="218"/>
      <c r="T470" s="218"/>
      <c r="U470" s="218"/>
      <c r="V470" s="218"/>
      <c r="W470" s="218"/>
      <c r="X470" s="219"/>
      <c r="AT470" s="220" t="s">
        <v>181</v>
      </c>
      <c r="AU470" s="220" t="s">
        <v>89</v>
      </c>
      <c r="AV470" s="13" t="s">
        <v>89</v>
      </c>
      <c r="AW470" s="13" t="s">
        <v>5</v>
      </c>
      <c r="AX470" s="13" t="s">
        <v>79</v>
      </c>
      <c r="AY470" s="220" t="s">
        <v>168</v>
      </c>
    </row>
    <row r="471" spans="1:65" s="13" customFormat="1">
      <c r="B471" s="210"/>
      <c r="C471" s="211"/>
      <c r="D471" s="205" t="s">
        <v>181</v>
      </c>
      <c r="E471" s="212" t="s">
        <v>20</v>
      </c>
      <c r="F471" s="213" t="s">
        <v>697</v>
      </c>
      <c r="G471" s="211"/>
      <c r="H471" s="214">
        <v>6.0000000000000001E-3</v>
      </c>
      <c r="I471" s="215"/>
      <c r="J471" s="215"/>
      <c r="K471" s="211"/>
      <c r="L471" s="211"/>
      <c r="M471" s="216"/>
      <c r="N471" s="217"/>
      <c r="O471" s="218"/>
      <c r="P471" s="218"/>
      <c r="Q471" s="218"/>
      <c r="R471" s="218"/>
      <c r="S471" s="218"/>
      <c r="T471" s="218"/>
      <c r="U471" s="218"/>
      <c r="V471" s="218"/>
      <c r="W471" s="218"/>
      <c r="X471" s="219"/>
      <c r="AT471" s="220" t="s">
        <v>181</v>
      </c>
      <c r="AU471" s="220" t="s">
        <v>89</v>
      </c>
      <c r="AV471" s="13" t="s">
        <v>89</v>
      </c>
      <c r="AW471" s="13" t="s">
        <v>5</v>
      </c>
      <c r="AX471" s="13" t="s">
        <v>79</v>
      </c>
      <c r="AY471" s="220" t="s">
        <v>168</v>
      </c>
    </row>
    <row r="472" spans="1:65" s="13" customFormat="1">
      <c r="B472" s="210"/>
      <c r="C472" s="211"/>
      <c r="D472" s="205" t="s">
        <v>181</v>
      </c>
      <c r="E472" s="212" t="s">
        <v>20</v>
      </c>
      <c r="F472" s="213" t="s">
        <v>698</v>
      </c>
      <c r="G472" s="211"/>
      <c r="H472" s="214">
        <v>3.2000000000000001E-2</v>
      </c>
      <c r="I472" s="215"/>
      <c r="J472" s="215"/>
      <c r="K472" s="211"/>
      <c r="L472" s="211"/>
      <c r="M472" s="216"/>
      <c r="N472" s="217"/>
      <c r="O472" s="218"/>
      <c r="P472" s="218"/>
      <c r="Q472" s="218"/>
      <c r="R472" s="218"/>
      <c r="S472" s="218"/>
      <c r="T472" s="218"/>
      <c r="U472" s="218"/>
      <c r="V472" s="218"/>
      <c r="W472" s="218"/>
      <c r="X472" s="219"/>
      <c r="AT472" s="220" t="s">
        <v>181</v>
      </c>
      <c r="AU472" s="220" t="s">
        <v>89</v>
      </c>
      <c r="AV472" s="13" t="s">
        <v>89</v>
      </c>
      <c r="AW472" s="13" t="s">
        <v>5</v>
      </c>
      <c r="AX472" s="13" t="s">
        <v>79</v>
      </c>
      <c r="AY472" s="220" t="s">
        <v>168</v>
      </c>
    </row>
    <row r="473" spans="1:65" s="13" customFormat="1">
      <c r="B473" s="210"/>
      <c r="C473" s="211"/>
      <c r="D473" s="205" t="s">
        <v>181</v>
      </c>
      <c r="E473" s="211"/>
      <c r="F473" s="213" t="s">
        <v>699</v>
      </c>
      <c r="G473" s="211"/>
      <c r="H473" s="214">
        <v>0.36799999999999999</v>
      </c>
      <c r="I473" s="215"/>
      <c r="J473" s="215"/>
      <c r="K473" s="211"/>
      <c r="L473" s="211"/>
      <c r="M473" s="216"/>
      <c r="N473" s="217"/>
      <c r="O473" s="218"/>
      <c r="P473" s="218"/>
      <c r="Q473" s="218"/>
      <c r="R473" s="218"/>
      <c r="S473" s="218"/>
      <c r="T473" s="218"/>
      <c r="U473" s="218"/>
      <c r="V473" s="218"/>
      <c r="W473" s="218"/>
      <c r="X473" s="219"/>
      <c r="AT473" s="220" t="s">
        <v>181</v>
      </c>
      <c r="AU473" s="220" t="s">
        <v>89</v>
      </c>
      <c r="AV473" s="13" t="s">
        <v>89</v>
      </c>
      <c r="AW473" s="13" t="s">
        <v>4</v>
      </c>
      <c r="AX473" s="13" t="s">
        <v>87</v>
      </c>
      <c r="AY473" s="220" t="s">
        <v>168</v>
      </c>
    </row>
    <row r="474" spans="1:65" s="2" customFormat="1" ht="16.5" customHeight="1">
      <c r="A474" s="33"/>
      <c r="B474" s="34"/>
      <c r="C474" s="191" t="s">
        <v>700</v>
      </c>
      <c r="D474" s="191" t="s">
        <v>171</v>
      </c>
      <c r="E474" s="192" t="s">
        <v>701</v>
      </c>
      <c r="F474" s="193" t="s">
        <v>702</v>
      </c>
      <c r="G474" s="194" t="s">
        <v>460</v>
      </c>
      <c r="H474" s="195">
        <v>19</v>
      </c>
      <c r="I474" s="196"/>
      <c r="J474" s="196"/>
      <c r="K474" s="197">
        <f>ROUND(P474*H474,2)</f>
        <v>0</v>
      </c>
      <c r="L474" s="193" t="s">
        <v>20</v>
      </c>
      <c r="M474" s="38"/>
      <c r="N474" s="198" t="s">
        <v>20</v>
      </c>
      <c r="O474" s="199" t="s">
        <v>48</v>
      </c>
      <c r="P474" s="200">
        <f>I474+J474</f>
        <v>0</v>
      </c>
      <c r="Q474" s="200">
        <f>ROUND(I474*H474,2)</f>
        <v>0</v>
      </c>
      <c r="R474" s="200">
        <f>ROUND(J474*H474,2)</f>
        <v>0</v>
      </c>
      <c r="S474" s="62"/>
      <c r="T474" s="201">
        <f>S474*H474</f>
        <v>0</v>
      </c>
      <c r="U474" s="201">
        <v>7.0200000000000002E-3</v>
      </c>
      <c r="V474" s="201">
        <f>U474*H474</f>
        <v>0.13338</v>
      </c>
      <c r="W474" s="201">
        <v>0</v>
      </c>
      <c r="X474" s="202">
        <f>W474*H474</f>
        <v>0</v>
      </c>
      <c r="Y474" s="33"/>
      <c r="Z474" s="33"/>
      <c r="AA474" s="33"/>
      <c r="AB474" s="33"/>
      <c r="AC474" s="33"/>
      <c r="AD474" s="33"/>
      <c r="AE474" s="33"/>
      <c r="AR474" s="203" t="s">
        <v>191</v>
      </c>
      <c r="AT474" s="203" t="s">
        <v>171</v>
      </c>
      <c r="AU474" s="203" t="s">
        <v>89</v>
      </c>
      <c r="AY474" s="17" t="s">
        <v>168</v>
      </c>
      <c r="BE474" s="204">
        <f>IF(O474="základní",K474,0)</f>
        <v>0</v>
      </c>
      <c r="BF474" s="204">
        <f>IF(O474="snížená",K474,0)</f>
        <v>0</v>
      </c>
      <c r="BG474" s="204">
        <f>IF(O474="zákl. přenesená",K474,0)</f>
        <v>0</v>
      </c>
      <c r="BH474" s="204">
        <f>IF(O474="sníž. přenesená",K474,0)</f>
        <v>0</v>
      </c>
      <c r="BI474" s="204">
        <f>IF(O474="nulová",K474,0)</f>
        <v>0</v>
      </c>
      <c r="BJ474" s="17" t="s">
        <v>87</v>
      </c>
      <c r="BK474" s="204">
        <f>ROUND(P474*H474,2)</f>
        <v>0</v>
      </c>
      <c r="BL474" s="17" t="s">
        <v>191</v>
      </c>
      <c r="BM474" s="203" t="s">
        <v>703</v>
      </c>
    </row>
    <row r="475" spans="1:65" s="2" customFormat="1" ht="19.5">
      <c r="A475" s="33"/>
      <c r="B475" s="34"/>
      <c r="C475" s="35"/>
      <c r="D475" s="205" t="s">
        <v>178</v>
      </c>
      <c r="E475" s="35"/>
      <c r="F475" s="206" t="s">
        <v>704</v>
      </c>
      <c r="G475" s="35"/>
      <c r="H475" s="35"/>
      <c r="I475" s="107"/>
      <c r="J475" s="107"/>
      <c r="K475" s="35"/>
      <c r="L475" s="35"/>
      <c r="M475" s="38"/>
      <c r="N475" s="207"/>
      <c r="O475" s="208"/>
      <c r="P475" s="62"/>
      <c r="Q475" s="62"/>
      <c r="R475" s="62"/>
      <c r="S475" s="62"/>
      <c r="T475" s="62"/>
      <c r="U475" s="62"/>
      <c r="V475" s="62"/>
      <c r="W475" s="62"/>
      <c r="X475" s="63"/>
      <c r="Y475" s="33"/>
      <c r="Z475" s="33"/>
      <c r="AA475" s="33"/>
      <c r="AB475" s="33"/>
      <c r="AC475" s="33"/>
      <c r="AD475" s="33"/>
      <c r="AE475" s="33"/>
      <c r="AT475" s="17" t="s">
        <v>178</v>
      </c>
      <c r="AU475" s="17" t="s">
        <v>89</v>
      </c>
    </row>
    <row r="476" spans="1:65" s="2" customFormat="1" ht="29.25">
      <c r="A476" s="33"/>
      <c r="B476" s="34"/>
      <c r="C476" s="35"/>
      <c r="D476" s="205" t="s">
        <v>231</v>
      </c>
      <c r="E476" s="35"/>
      <c r="F476" s="209" t="s">
        <v>705</v>
      </c>
      <c r="G476" s="35"/>
      <c r="H476" s="35"/>
      <c r="I476" s="107"/>
      <c r="J476" s="107"/>
      <c r="K476" s="35"/>
      <c r="L476" s="35"/>
      <c r="M476" s="38"/>
      <c r="N476" s="207"/>
      <c r="O476" s="208"/>
      <c r="P476" s="62"/>
      <c r="Q476" s="62"/>
      <c r="R476" s="62"/>
      <c r="S476" s="62"/>
      <c r="T476" s="62"/>
      <c r="U476" s="62"/>
      <c r="V476" s="62"/>
      <c r="W476" s="62"/>
      <c r="X476" s="63"/>
      <c r="Y476" s="33"/>
      <c r="Z476" s="33"/>
      <c r="AA476" s="33"/>
      <c r="AB476" s="33"/>
      <c r="AC476" s="33"/>
      <c r="AD476" s="33"/>
      <c r="AE476" s="33"/>
      <c r="AT476" s="17" t="s">
        <v>231</v>
      </c>
      <c r="AU476" s="17" t="s">
        <v>89</v>
      </c>
    </row>
    <row r="477" spans="1:65" s="13" customFormat="1">
      <c r="B477" s="210"/>
      <c r="C477" s="211"/>
      <c r="D477" s="205" t="s">
        <v>181</v>
      </c>
      <c r="E477" s="212" t="s">
        <v>20</v>
      </c>
      <c r="F477" s="213" t="s">
        <v>351</v>
      </c>
      <c r="G477" s="211"/>
      <c r="H477" s="214">
        <v>19</v>
      </c>
      <c r="I477" s="215"/>
      <c r="J477" s="215"/>
      <c r="K477" s="211"/>
      <c r="L477" s="211"/>
      <c r="M477" s="216"/>
      <c r="N477" s="217"/>
      <c r="O477" s="218"/>
      <c r="P477" s="218"/>
      <c r="Q477" s="218"/>
      <c r="R477" s="218"/>
      <c r="S477" s="218"/>
      <c r="T477" s="218"/>
      <c r="U477" s="218"/>
      <c r="V477" s="218"/>
      <c r="W477" s="218"/>
      <c r="X477" s="219"/>
      <c r="AT477" s="220" t="s">
        <v>181</v>
      </c>
      <c r="AU477" s="220" t="s">
        <v>89</v>
      </c>
      <c r="AV477" s="13" t="s">
        <v>89</v>
      </c>
      <c r="AW477" s="13" t="s">
        <v>5</v>
      </c>
      <c r="AX477" s="13" t="s">
        <v>79</v>
      </c>
      <c r="AY477" s="220" t="s">
        <v>168</v>
      </c>
    </row>
    <row r="478" spans="1:65" s="2" customFormat="1" ht="36" customHeight="1">
      <c r="A478" s="33"/>
      <c r="B478" s="34"/>
      <c r="C478" s="225" t="s">
        <v>706</v>
      </c>
      <c r="D478" s="225" t="s">
        <v>346</v>
      </c>
      <c r="E478" s="226" t="s">
        <v>707</v>
      </c>
      <c r="F478" s="227" t="s">
        <v>708</v>
      </c>
      <c r="G478" s="228" t="s">
        <v>460</v>
      </c>
      <c r="H478" s="229">
        <v>19</v>
      </c>
      <c r="I478" s="230"/>
      <c r="J478" s="231"/>
      <c r="K478" s="232">
        <f>ROUND(P478*H478,2)</f>
        <v>0</v>
      </c>
      <c r="L478" s="227" t="s">
        <v>20</v>
      </c>
      <c r="M478" s="233"/>
      <c r="N478" s="234" t="s">
        <v>20</v>
      </c>
      <c r="O478" s="199" t="s">
        <v>48</v>
      </c>
      <c r="P478" s="200">
        <f>I478+J478</f>
        <v>0</v>
      </c>
      <c r="Q478" s="200">
        <f>ROUND(I478*H478,2)</f>
        <v>0</v>
      </c>
      <c r="R478" s="200">
        <f>ROUND(J478*H478,2)</f>
        <v>0</v>
      </c>
      <c r="S478" s="62"/>
      <c r="T478" s="201">
        <f>S478*H478</f>
        <v>0</v>
      </c>
      <c r="U478" s="201">
        <v>7.8E-2</v>
      </c>
      <c r="V478" s="201">
        <f>U478*H478</f>
        <v>1.482</v>
      </c>
      <c r="W478" s="201">
        <v>0</v>
      </c>
      <c r="X478" s="202">
        <f>W478*H478</f>
        <v>0</v>
      </c>
      <c r="Y478" s="33"/>
      <c r="Z478" s="33"/>
      <c r="AA478" s="33"/>
      <c r="AB478" s="33"/>
      <c r="AC478" s="33"/>
      <c r="AD478" s="33"/>
      <c r="AE478" s="33"/>
      <c r="AR478" s="203" t="s">
        <v>275</v>
      </c>
      <c r="AT478" s="203" t="s">
        <v>346</v>
      </c>
      <c r="AU478" s="203" t="s">
        <v>89</v>
      </c>
      <c r="AY478" s="17" t="s">
        <v>168</v>
      </c>
      <c r="BE478" s="204">
        <f>IF(O478="základní",K478,0)</f>
        <v>0</v>
      </c>
      <c r="BF478" s="204">
        <f>IF(O478="snížená",K478,0)</f>
        <v>0</v>
      </c>
      <c r="BG478" s="204">
        <f>IF(O478="zákl. přenesená",K478,0)</f>
        <v>0</v>
      </c>
      <c r="BH478" s="204">
        <f>IF(O478="sníž. přenesená",K478,0)</f>
        <v>0</v>
      </c>
      <c r="BI478" s="204">
        <f>IF(O478="nulová",K478,0)</f>
        <v>0</v>
      </c>
      <c r="BJ478" s="17" t="s">
        <v>87</v>
      </c>
      <c r="BK478" s="204">
        <f>ROUND(P478*H478,2)</f>
        <v>0</v>
      </c>
      <c r="BL478" s="17" t="s">
        <v>191</v>
      </c>
      <c r="BM478" s="203" t="s">
        <v>709</v>
      </c>
    </row>
    <row r="479" spans="1:65" s="2" customFormat="1" ht="19.5">
      <c r="A479" s="33"/>
      <c r="B479" s="34"/>
      <c r="C479" s="35"/>
      <c r="D479" s="205" t="s">
        <v>178</v>
      </c>
      <c r="E479" s="35"/>
      <c r="F479" s="206" t="s">
        <v>708</v>
      </c>
      <c r="G479" s="35"/>
      <c r="H479" s="35"/>
      <c r="I479" s="107"/>
      <c r="J479" s="107"/>
      <c r="K479" s="35"/>
      <c r="L479" s="35"/>
      <c r="M479" s="38"/>
      <c r="N479" s="207"/>
      <c r="O479" s="208"/>
      <c r="P479" s="62"/>
      <c r="Q479" s="62"/>
      <c r="R479" s="62"/>
      <c r="S479" s="62"/>
      <c r="T479" s="62"/>
      <c r="U479" s="62"/>
      <c r="V479" s="62"/>
      <c r="W479" s="62"/>
      <c r="X479" s="63"/>
      <c r="Y479" s="33"/>
      <c r="Z479" s="33"/>
      <c r="AA479" s="33"/>
      <c r="AB479" s="33"/>
      <c r="AC479" s="33"/>
      <c r="AD479" s="33"/>
      <c r="AE479" s="33"/>
      <c r="AT479" s="17" t="s">
        <v>178</v>
      </c>
      <c r="AU479" s="17" t="s">
        <v>89</v>
      </c>
    </row>
    <row r="480" spans="1:65" s="13" customFormat="1">
      <c r="B480" s="210"/>
      <c r="C480" s="211"/>
      <c r="D480" s="205" t="s">
        <v>181</v>
      </c>
      <c r="E480" s="212" t="s">
        <v>20</v>
      </c>
      <c r="F480" s="213" t="s">
        <v>710</v>
      </c>
      <c r="G480" s="211"/>
      <c r="H480" s="214">
        <v>19</v>
      </c>
      <c r="I480" s="215"/>
      <c r="J480" s="215"/>
      <c r="K480" s="211"/>
      <c r="L480" s="211"/>
      <c r="M480" s="216"/>
      <c r="N480" s="217"/>
      <c r="O480" s="218"/>
      <c r="P480" s="218"/>
      <c r="Q480" s="218"/>
      <c r="R480" s="218"/>
      <c r="S480" s="218"/>
      <c r="T480" s="218"/>
      <c r="U480" s="218"/>
      <c r="V480" s="218"/>
      <c r="W480" s="218"/>
      <c r="X480" s="219"/>
      <c r="AT480" s="220" t="s">
        <v>181</v>
      </c>
      <c r="AU480" s="220" t="s">
        <v>89</v>
      </c>
      <c r="AV480" s="13" t="s">
        <v>89</v>
      </c>
      <c r="AW480" s="13" t="s">
        <v>5</v>
      </c>
      <c r="AX480" s="13" t="s">
        <v>79</v>
      </c>
      <c r="AY480" s="220" t="s">
        <v>168</v>
      </c>
    </row>
    <row r="481" spans="1:65" s="2" customFormat="1" ht="24" customHeight="1">
      <c r="A481" s="33"/>
      <c r="B481" s="34"/>
      <c r="C481" s="191" t="s">
        <v>711</v>
      </c>
      <c r="D481" s="191" t="s">
        <v>171</v>
      </c>
      <c r="E481" s="192" t="s">
        <v>712</v>
      </c>
      <c r="F481" s="193" t="s">
        <v>713</v>
      </c>
      <c r="G481" s="194" t="s">
        <v>322</v>
      </c>
      <c r="H481" s="195">
        <v>2.87</v>
      </c>
      <c r="I481" s="196"/>
      <c r="J481" s="196"/>
      <c r="K481" s="197">
        <f>ROUND(P481*H481,2)</f>
        <v>0</v>
      </c>
      <c r="L481" s="193" t="s">
        <v>175</v>
      </c>
      <c r="M481" s="38"/>
      <c r="N481" s="198" t="s">
        <v>20</v>
      </c>
      <c r="O481" s="199" t="s">
        <v>48</v>
      </c>
      <c r="P481" s="200">
        <f>I481+J481</f>
        <v>0</v>
      </c>
      <c r="Q481" s="200">
        <f>ROUND(I481*H481,2)</f>
        <v>0</v>
      </c>
      <c r="R481" s="200">
        <f>ROUND(J481*H481,2)</f>
        <v>0</v>
      </c>
      <c r="S481" s="62"/>
      <c r="T481" s="201">
        <f>S481*H481</f>
        <v>0</v>
      </c>
      <c r="U481" s="201">
        <v>0</v>
      </c>
      <c r="V481" s="201">
        <f>U481*H481</f>
        <v>0</v>
      </c>
      <c r="W481" s="201">
        <v>0</v>
      </c>
      <c r="X481" s="202">
        <f>W481*H481</f>
        <v>0</v>
      </c>
      <c r="Y481" s="33"/>
      <c r="Z481" s="33"/>
      <c r="AA481" s="33"/>
      <c r="AB481" s="33"/>
      <c r="AC481" s="33"/>
      <c r="AD481" s="33"/>
      <c r="AE481" s="33"/>
      <c r="AR481" s="203" t="s">
        <v>191</v>
      </c>
      <c r="AT481" s="203" t="s">
        <v>171</v>
      </c>
      <c r="AU481" s="203" t="s">
        <v>89</v>
      </c>
      <c r="AY481" s="17" t="s">
        <v>168</v>
      </c>
      <c r="BE481" s="204">
        <f>IF(O481="základní",K481,0)</f>
        <v>0</v>
      </c>
      <c r="BF481" s="204">
        <f>IF(O481="snížená",K481,0)</f>
        <v>0</v>
      </c>
      <c r="BG481" s="204">
        <f>IF(O481="zákl. přenesená",K481,0)</f>
        <v>0</v>
      </c>
      <c r="BH481" s="204">
        <f>IF(O481="sníž. přenesená",K481,0)</f>
        <v>0</v>
      </c>
      <c r="BI481" s="204">
        <f>IF(O481="nulová",K481,0)</f>
        <v>0</v>
      </c>
      <c r="BJ481" s="17" t="s">
        <v>87</v>
      </c>
      <c r="BK481" s="204">
        <f>ROUND(P481*H481,2)</f>
        <v>0</v>
      </c>
      <c r="BL481" s="17" t="s">
        <v>191</v>
      </c>
      <c r="BM481" s="203" t="s">
        <v>714</v>
      </c>
    </row>
    <row r="482" spans="1:65" s="2" customFormat="1" ht="19.5">
      <c r="A482" s="33"/>
      <c r="B482" s="34"/>
      <c r="C482" s="35"/>
      <c r="D482" s="205" t="s">
        <v>178</v>
      </c>
      <c r="E482" s="35"/>
      <c r="F482" s="206" t="s">
        <v>715</v>
      </c>
      <c r="G482" s="35"/>
      <c r="H482" s="35"/>
      <c r="I482" s="107"/>
      <c r="J482" s="107"/>
      <c r="K482" s="35"/>
      <c r="L482" s="35"/>
      <c r="M482" s="38"/>
      <c r="N482" s="207"/>
      <c r="O482" s="208"/>
      <c r="P482" s="62"/>
      <c r="Q482" s="62"/>
      <c r="R482" s="62"/>
      <c r="S482" s="62"/>
      <c r="T482" s="62"/>
      <c r="U482" s="62"/>
      <c r="V482" s="62"/>
      <c r="W482" s="62"/>
      <c r="X482" s="63"/>
      <c r="Y482" s="33"/>
      <c r="Z482" s="33"/>
      <c r="AA482" s="33"/>
      <c r="AB482" s="33"/>
      <c r="AC482" s="33"/>
      <c r="AD482" s="33"/>
      <c r="AE482" s="33"/>
      <c r="AT482" s="17" t="s">
        <v>178</v>
      </c>
      <c r="AU482" s="17" t="s">
        <v>89</v>
      </c>
    </row>
    <row r="483" spans="1:65" s="13" customFormat="1">
      <c r="B483" s="210"/>
      <c r="C483" s="211"/>
      <c r="D483" s="205" t="s">
        <v>181</v>
      </c>
      <c r="E483" s="212" t="s">
        <v>20</v>
      </c>
      <c r="F483" s="213" t="s">
        <v>716</v>
      </c>
      <c r="G483" s="211"/>
      <c r="H483" s="214">
        <v>0.08</v>
      </c>
      <c r="I483" s="215"/>
      <c r="J483" s="215"/>
      <c r="K483" s="211"/>
      <c r="L483" s="211"/>
      <c r="M483" s="216"/>
      <c r="N483" s="217"/>
      <c r="O483" s="218"/>
      <c r="P483" s="218"/>
      <c r="Q483" s="218"/>
      <c r="R483" s="218"/>
      <c r="S483" s="218"/>
      <c r="T483" s="218"/>
      <c r="U483" s="218"/>
      <c r="V483" s="218"/>
      <c r="W483" s="218"/>
      <c r="X483" s="219"/>
      <c r="AT483" s="220" t="s">
        <v>181</v>
      </c>
      <c r="AU483" s="220" t="s">
        <v>89</v>
      </c>
      <c r="AV483" s="13" t="s">
        <v>89</v>
      </c>
      <c r="AW483" s="13" t="s">
        <v>5</v>
      </c>
      <c r="AX483" s="13" t="s">
        <v>79</v>
      </c>
      <c r="AY483" s="220" t="s">
        <v>168</v>
      </c>
    </row>
    <row r="484" spans="1:65" s="13" customFormat="1">
      <c r="B484" s="210"/>
      <c r="C484" s="211"/>
      <c r="D484" s="205" t="s">
        <v>181</v>
      </c>
      <c r="E484" s="212" t="s">
        <v>20</v>
      </c>
      <c r="F484" s="213" t="s">
        <v>717</v>
      </c>
      <c r="G484" s="211"/>
      <c r="H484" s="214">
        <v>1.0940000000000001</v>
      </c>
      <c r="I484" s="215"/>
      <c r="J484" s="215"/>
      <c r="K484" s="211"/>
      <c r="L484" s="211"/>
      <c r="M484" s="216"/>
      <c r="N484" s="217"/>
      <c r="O484" s="218"/>
      <c r="P484" s="218"/>
      <c r="Q484" s="218"/>
      <c r="R484" s="218"/>
      <c r="S484" s="218"/>
      <c r="T484" s="218"/>
      <c r="U484" s="218"/>
      <c r="V484" s="218"/>
      <c r="W484" s="218"/>
      <c r="X484" s="219"/>
      <c r="AT484" s="220" t="s">
        <v>181</v>
      </c>
      <c r="AU484" s="220" t="s">
        <v>89</v>
      </c>
      <c r="AV484" s="13" t="s">
        <v>89</v>
      </c>
      <c r="AW484" s="13" t="s">
        <v>5</v>
      </c>
      <c r="AX484" s="13" t="s">
        <v>79</v>
      </c>
      <c r="AY484" s="220" t="s">
        <v>168</v>
      </c>
    </row>
    <row r="485" spans="1:65" s="13" customFormat="1">
      <c r="B485" s="210"/>
      <c r="C485" s="211"/>
      <c r="D485" s="205" t="s">
        <v>181</v>
      </c>
      <c r="E485" s="212" t="s">
        <v>20</v>
      </c>
      <c r="F485" s="213" t="s">
        <v>718</v>
      </c>
      <c r="G485" s="211"/>
      <c r="H485" s="214">
        <v>0.24</v>
      </c>
      <c r="I485" s="215"/>
      <c r="J485" s="215"/>
      <c r="K485" s="211"/>
      <c r="L485" s="211"/>
      <c r="M485" s="216"/>
      <c r="N485" s="217"/>
      <c r="O485" s="218"/>
      <c r="P485" s="218"/>
      <c r="Q485" s="218"/>
      <c r="R485" s="218"/>
      <c r="S485" s="218"/>
      <c r="T485" s="218"/>
      <c r="U485" s="218"/>
      <c r="V485" s="218"/>
      <c r="W485" s="218"/>
      <c r="X485" s="219"/>
      <c r="AT485" s="220" t="s">
        <v>181</v>
      </c>
      <c r="AU485" s="220" t="s">
        <v>89</v>
      </c>
      <c r="AV485" s="13" t="s">
        <v>89</v>
      </c>
      <c r="AW485" s="13" t="s">
        <v>5</v>
      </c>
      <c r="AX485" s="13" t="s">
        <v>79</v>
      </c>
      <c r="AY485" s="220" t="s">
        <v>168</v>
      </c>
    </row>
    <row r="486" spans="1:65" s="13" customFormat="1">
      <c r="B486" s="210"/>
      <c r="C486" s="211"/>
      <c r="D486" s="205" t="s">
        <v>181</v>
      </c>
      <c r="E486" s="212" t="s">
        <v>20</v>
      </c>
      <c r="F486" s="213" t="s">
        <v>719</v>
      </c>
      <c r="G486" s="211"/>
      <c r="H486" s="214">
        <v>0.16400000000000001</v>
      </c>
      <c r="I486" s="215"/>
      <c r="J486" s="215"/>
      <c r="K486" s="211"/>
      <c r="L486" s="211"/>
      <c r="M486" s="216"/>
      <c r="N486" s="217"/>
      <c r="O486" s="218"/>
      <c r="P486" s="218"/>
      <c r="Q486" s="218"/>
      <c r="R486" s="218"/>
      <c r="S486" s="218"/>
      <c r="T486" s="218"/>
      <c r="U486" s="218"/>
      <c r="V486" s="218"/>
      <c r="W486" s="218"/>
      <c r="X486" s="219"/>
      <c r="AT486" s="220" t="s">
        <v>181</v>
      </c>
      <c r="AU486" s="220" t="s">
        <v>89</v>
      </c>
      <c r="AV486" s="13" t="s">
        <v>89</v>
      </c>
      <c r="AW486" s="13" t="s">
        <v>5</v>
      </c>
      <c r="AX486" s="13" t="s">
        <v>79</v>
      </c>
      <c r="AY486" s="220" t="s">
        <v>168</v>
      </c>
    </row>
    <row r="487" spans="1:65" s="13" customFormat="1">
      <c r="B487" s="210"/>
      <c r="C487" s="211"/>
      <c r="D487" s="205" t="s">
        <v>181</v>
      </c>
      <c r="E487" s="212" t="s">
        <v>20</v>
      </c>
      <c r="F487" s="213" t="s">
        <v>720</v>
      </c>
      <c r="G487" s="211"/>
      <c r="H487" s="214">
        <v>0.78400000000000003</v>
      </c>
      <c r="I487" s="215"/>
      <c r="J487" s="215"/>
      <c r="K487" s="211"/>
      <c r="L487" s="211"/>
      <c r="M487" s="216"/>
      <c r="N487" s="217"/>
      <c r="O487" s="218"/>
      <c r="P487" s="218"/>
      <c r="Q487" s="218"/>
      <c r="R487" s="218"/>
      <c r="S487" s="218"/>
      <c r="T487" s="218"/>
      <c r="U487" s="218"/>
      <c r="V487" s="218"/>
      <c r="W487" s="218"/>
      <c r="X487" s="219"/>
      <c r="AT487" s="220" t="s">
        <v>181</v>
      </c>
      <c r="AU487" s="220" t="s">
        <v>89</v>
      </c>
      <c r="AV487" s="13" t="s">
        <v>89</v>
      </c>
      <c r="AW487" s="13" t="s">
        <v>5</v>
      </c>
      <c r="AX487" s="13" t="s">
        <v>79</v>
      </c>
      <c r="AY487" s="220" t="s">
        <v>168</v>
      </c>
    </row>
    <row r="488" spans="1:65" s="13" customFormat="1">
      <c r="B488" s="210"/>
      <c r="C488" s="211"/>
      <c r="D488" s="205" t="s">
        <v>181</v>
      </c>
      <c r="E488" s="212" t="s">
        <v>20</v>
      </c>
      <c r="F488" s="213" t="s">
        <v>721</v>
      </c>
      <c r="G488" s="211"/>
      <c r="H488" s="214">
        <v>0.44</v>
      </c>
      <c r="I488" s="215"/>
      <c r="J488" s="215"/>
      <c r="K488" s="211"/>
      <c r="L488" s="211"/>
      <c r="M488" s="216"/>
      <c r="N488" s="217"/>
      <c r="O488" s="218"/>
      <c r="P488" s="218"/>
      <c r="Q488" s="218"/>
      <c r="R488" s="218"/>
      <c r="S488" s="218"/>
      <c r="T488" s="218"/>
      <c r="U488" s="218"/>
      <c r="V488" s="218"/>
      <c r="W488" s="218"/>
      <c r="X488" s="219"/>
      <c r="AT488" s="220" t="s">
        <v>181</v>
      </c>
      <c r="AU488" s="220" t="s">
        <v>89</v>
      </c>
      <c r="AV488" s="13" t="s">
        <v>89</v>
      </c>
      <c r="AW488" s="13" t="s">
        <v>5</v>
      </c>
      <c r="AX488" s="13" t="s">
        <v>79</v>
      </c>
      <c r="AY488" s="220" t="s">
        <v>168</v>
      </c>
    </row>
    <row r="489" spans="1:65" s="13" customFormat="1">
      <c r="B489" s="210"/>
      <c r="C489" s="211"/>
      <c r="D489" s="205" t="s">
        <v>181</v>
      </c>
      <c r="E489" s="212" t="s">
        <v>20</v>
      </c>
      <c r="F489" s="213" t="s">
        <v>722</v>
      </c>
      <c r="G489" s="211"/>
      <c r="H489" s="214">
        <v>0.02</v>
      </c>
      <c r="I489" s="215"/>
      <c r="J489" s="215"/>
      <c r="K489" s="211"/>
      <c r="L489" s="211"/>
      <c r="M489" s="216"/>
      <c r="N489" s="217"/>
      <c r="O489" s="218"/>
      <c r="P489" s="218"/>
      <c r="Q489" s="218"/>
      <c r="R489" s="218"/>
      <c r="S489" s="218"/>
      <c r="T489" s="218"/>
      <c r="U489" s="218"/>
      <c r="V489" s="218"/>
      <c r="W489" s="218"/>
      <c r="X489" s="219"/>
      <c r="AT489" s="220" t="s">
        <v>181</v>
      </c>
      <c r="AU489" s="220" t="s">
        <v>89</v>
      </c>
      <c r="AV489" s="13" t="s">
        <v>89</v>
      </c>
      <c r="AW489" s="13" t="s">
        <v>5</v>
      </c>
      <c r="AX489" s="13" t="s">
        <v>79</v>
      </c>
      <c r="AY489" s="220" t="s">
        <v>168</v>
      </c>
    </row>
    <row r="490" spans="1:65" s="13" customFormat="1" ht="22.5">
      <c r="B490" s="210"/>
      <c r="C490" s="211"/>
      <c r="D490" s="205" t="s">
        <v>181</v>
      </c>
      <c r="E490" s="212" t="s">
        <v>20</v>
      </c>
      <c r="F490" s="213" t="s">
        <v>723</v>
      </c>
      <c r="G490" s="211"/>
      <c r="H490" s="214">
        <v>4.8000000000000001E-2</v>
      </c>
      <c r="I490" s="215"/>
      <c r="J490" s="215"/>
      <c r="K490" s="211"/>
      <c r="L490" s="211"/>
      <c r="M490" s="216"/>
      <c r="N490" s="217"/>
      <c r="O490" s="218"/>
      <c r="P490" s="218"/>
      <c r="Q490" s="218"/>
      <c r="R490" s="218"/>
      <c r="S490" s="218"/>
      <c r="T490" s="218"/>
      <c r="U490" s="218"/>
      <c r="V490" s="218"/>
      <c r="W490" s="218"/>
      <c r="X490" s="219"/>
      <c r="AT490" s="220" t="s">
        <v>181</v>
      </c>
      <c r="AU490" s="220" t="s">
        <v>89</v>
      </c>
      <c r="AV490" s="13" t="s">
        <v>89</v>
      </c>
      <c r="AW490" s="13" t="s">
        <v>5</v>
      </c>
      <c r="AX490" s="13" t="s">
        <v>79</v>
      </c>
      <c r="AY490" s="220" t="s">
        <v>168</v>
      </c>
    </row>
    <row r="491" spans="1:65" s="2" customFormat="1" ht="24" customHeight="1">
      <c r="A491" s="33"/>
      <c r="B491" s="34"/>
      <c r="C491" s="225" t="s">
        <v>724</v>
      </c>
      <c r="D491" s="225" t="s">
        <v>346</v>
      </c>
      <c r="E491" s="226" t="s">
        <v>725</v>
      </c>
      <c r="F491" s="227" t="s">
        <v>726</v>
      </c>
      <c r="G491" s="228" t="s">
        <v>322</v>
      </c>
      <c r="H491" s="229">
        <v>4.8000000000000001E-2</v>
      </c>
      <c r="I491" s="230"/>
      <c r="J491" s="231"/>
      <c r="K491" s="232">
        <f>ROUND(P491*H491,2)</f>
        <v>0</v>
      </c>
      <c r="L491" s="227" t="s">
        <v>175</v>
      </c>
      <c r="M491" s="233"/>
      <c r="N491" s="234" t="s">
        <v>20</v>
      </c>
      <c r="O491" s="199" t="s">
        <v>48</v>
      </c>
      <c r="P491" s="200">
        <f>I491+J491</f>
        <v>0</v>
      </c>
      <c r="Q491" s="200">
        <f>ROUND(I491*H491,2)</f>
        <v>0</v>
      </c>
      <c r="R491" s="200">
        <f>ROUND(J491*H491,2)</f>
        <v>0</v>
      </c>
      <c r="S491" s="62"/>
      <c r="T491" s="201">
        <f>S491*H491</f>
        <v>0</v>
      </c>
      <c r="U491" s="201">
        <v>1</v>
      </c>
      <c r="V491" s="201">
        <f>U491*H491</f>
        <v>4.8000000000000001E-2</v>
      </c>
      <c r="W491" s="201">
        <v>0</v>
      </c>
      <c r="X491" s="202">
        <f>W491*H491</f>
        <v>0</v>
      </c>
      <c r="Y491" s="33"/>
      <c r="Z491" s="33"/>
      <c r="AA491" s="33"/>
      <c r="AB491" s="33"/>
      <c r="AC491" s="33"/>
      <c r="AD491" s="33"/>
      <c r="AE491" s="33"/>
      <c r="AR491" s="203" t="s">
        <v>275</v>
      </c>
      <c r="AT491" s="203" t="s">
        <v>346</v>
      </c>
      <c r="AU491" s="203" t="s">
        <v>89</v>
      </c>
      <c r="AY491" s="17" t="s">
        <v>168</v>
      </c>
      <c r="BE491" s="204">
        <f>IF(O491="základní",K491,0)</f>
        <v>0</v>
      </c>
      <c r="BF491" s="204">
        <f>IF(O491="snížená",K491,0)</f>
        <v>0</v>
      </c>
      <c r="BG491" s="204">
        <f>IF(O491="zákl. přenesená",K491,0)</f>
        <v>0</v>
      </c>
      <c r="BH491" s="204">
        <f>IF(O491="sníž. přenesená",K491,0)</f>
        <v>0</v>
      </c>
      <c r="BI491" s="204">
        <f>IF(O491="nulová",K491,0)</f>
        <v>0</v>
      </c>
      <c r="BJ491" s="17" t="s">
        <v>87</v>
      </c>
      <c r="BK491" s="204">
        <f>ROUND(P491*H491,2)</f>
        <v>0</v>
      </c>
      <c r="BL491" s="17" t="s">
        <v>191</v>
      </c>
      <c r="BM491" s="203" t="s">
        <v>727</v>
      </c>
    </row>
    <row r="492" spans="1:65" s="2" customFormat="1">
      <c r="A492" s="33"/>
      <c r="B492" s="34"/>
      <c r="C492" s="35"/>
      <c r="D492" s="205" t="s">
        <v>178</v>
      </c>
      <c r="E492" s="35"/>
      <c r="F492" s="206" t="s">
        <v>726</v>
      </c>
      <c r="G492" s="35"/>
      <c r="H492" s="35"/>
      <c r="I492" s="107"/>
      <c r="J492" s="107"/>
      <c r="K492" s="35"/>
      <c r="L492" s="35"/>
      <c r="M492" s="38"/>
      <c r="N492" s="207"/>
      <c r="O492" s="208"/>
      <c r="P492" s="62"/>
      <c r="Q492" s="62"/>
      <c r="R492" s="62"/>
      <c r="S492" s="62"/>
      <c r="T492" s="62"/>
      <c r="U492" s="62"/>
      <c r="V492" s="62"/>
      <c r="W492" s="62"/>
      <c r="X492" s="63"/>
      <c r="Y492" s="33"/>
      <c r="Z492" s="33"/>
      <c r="AA492" s="33"/>
      <c r="AB492" s="33"/>
      <c r="AC492" s="33"/>
      <c r="AD492" s="33"/>
      <c r="AE492" s="33"/>
      <c r="AT492" s="17" t="s">
        <v>178</v>
      </c>
      <c r="AU492" s="17" t="s">
        <v>89</v>
      </c>
    </row>
    <row r="493" spans="1:65" s="13" customFormat="1" ht="22.5">
      <c r="B493" s="210"/>
      <c r="C493" s="211"/>
      <c r="D493" s="205" t="s">
        <v>181</v>
      </c>
      <c r="E493" s="212" t="s">
        <v>20</v>
      </c>
      <c r="F493" s="213" t="s">
        <v>723</v>
      </c>
      <c r="G493" s="211"/>
      <c r="H493" s="214">
        <v>4.8000000000000001E-2</v>
      </c>
      <c r="I493" s="215"/>
      <c r="J493" s="215"/>
      <c r="K493" s="211"/>
      <c r="L493" s="211"/>
      <c r="M493" s="216"/>
      <c r="N493" s="217"/>
      <c r="O493" s="218"/>
      <c r="P493" s="218"/>
      <c r="Q493" s="218"/>
      <c r="R493" s="218"/>
      <c r="S493" s="218"/>
      <c r="T493" s="218"/>
      <c r="U493" s="218"/>
      <c r="V493" s="218"/>
      <c r="W493" s="218"/>
      <c r="X493" s="219"/>
      <c r="AT493" s="220" t="s">
        <v>181</v>
      </c>
      <c r="AU493" s="220" t="s">
        <v>89</v>
      </c>
      <c r="AV493" s="13" t="s">
        <v>89</v>
      </c>
      <c r="AW493" s="13" t="s">
        <v>5</v>
      </c>
      <c r="AX493" s="13" t="s">
        <v>79</v>
      </c>
      <c r="AY493" s="220" t="s">
        <v>168</v>
      </c>
    </row>
    <row r="494" spans="1:65" s="2" customFormat="1" ht="24" customHeight="1">
      <c r="A494" s="33"/>
      <c r="B494" s="34"/>
      <c r="C494" s="225" t="s">
        <v>728</v>
      </c>
      <c r="D494" s="225" t="s">
        <v>346</v>
      </c>
      <c r="E494" s="226" t="s">
        <v>729</v>
      </c>
      <c r="F494" s="227" t="s">
        <v>730</v>
      </c>
      <c r="G494" s="228" t="s">
        <v>322</v>
      </c>
      <c r="H494" s="229">
        <v>8.7999999999999995E-2</v>
      </c>
      <c r="I494" s="230"/>
      <c r="J494" s="231"/>
      <c r="K494" s="232">
        <f>ROUND(P494*H494,2)</f>
        <v>0</v>
      </c>
      <c r="L494" s="227" t="s">
        <v>175</v>
      </c>
      <c r="M494" s="233"/>
      <c r="N494" s="234" t="s">
        <v>20</v>
      </c>
      <c r="O494" s="199" t="s">
        <v>48</v>
      </c>
      <c r="P494" s="200">
        <f>I494+J494</f>
        <v>0</v>
      </c>
      <c r="Q494" s="200">
        <f>ROUND(I494*H494,2)</f>
        <v>0</v>
      </c>
      <c r="R494" s="200">
        <f>ROUND(J494*H494,2)</f>
        <v>0</v>
      </c>
      <c r="S494" s="62"/>
      <c r="T494" s="201">
        <f>S494*H494</f>
        <v>0</v>
      </c>
      <c r="U494" s="201">
        <v>1</v>
      </c>
      <c r="V494" s="201">
        <f>U494*H494</f>
        <v>8.7999999999999995E-2</v>
      </c>
      <c r="W494" s="201">
        <v>0</v>
      </c>
      <c r="X494" s="202">
        <f>W494*H494</f>
        <v>0</v>
      </c>
      <c r="Y494" s="33"/>
      <c r="Z494" s="33"/>
      <c r="AA494" s="33"/>
      <c r="AB494" s="33"/>
      <c r="AC494" s="33"/>
      <c r="AD494" s="33"/>
      <c r="AE494" s="33"/>
      <c r="AR494" s="203" t="s">
        <v>275</v>
      </c>
      <c r="AT494" s="203" t="s">
        <v>346</v>
      </c>
      <c r="AU494" s="203" t="s">
        <v>89</v>
      </c>
      <c r="AY494" s="17" t="s">
        <v>168</v>
      </c>
      <c r="BE494" s="204">
        <f>IF(O494="základní",K494,0)</f>
        <v>0</v>
      </c>
      <c r="BF494" s="204">
        <f>IF(O494="snížená",K494,0)</f>
        <v>0</v>
      </c>
      <c r="BG494" s="204">
        <f>IF(O494="zákl. přenesená",K494,0)</f>
        <v>0</v>
      </c>
      <c r="BH494" s="204">
        <f>IF(O494="sníž. přenesená",K494,0)</f>
        <v>0</v>
      </c>
      <c r="BI494" s="204">
        <f>IF(O494="nulová",K494,0)</f>
        <v>0</v>
      </c>
      <c r="BJ494" s="17" t="s">
        <v>87</v>
      </c>
      <c r="BK494" s="204">
        <f>ROUND(P494*H494,2)</f>
        <v>0</v>
      </c>
      <c r="BL494" s="17" t="s">
        <v>191</v>
      </c>
      <c r="BM494" s="203" t="s">
        <v>731</v>
      </c>
    </row>
    <row r="495" spans="1:65" s="2" customFormat="1">
      <c r="A495" s="33"/>
      <c r="B495" s="34"/>
      <c r="C495" s="35"/>
      <c r="D495" s="205" t="s">
        <v>178</v>
      </c>
      <c r="E495" s="35"/>
      <c r="F495" s="206" t="s">
        <v>730</v>
      </c>
      <c r="G495" s="35"/>
      <c r="H495" s="35"/>
      <c r="I495" s="107"/>
      <c r="J495" s="107"/>
      <c r="K495" s="35"/>
      <c r="L495" s="35"/>
      <c r="M495" s="38"/>
      <c r="N495" s="207"/>
      <c r="O495" s="208"/>
      <c r="P495" s="62"/>
      <c r="Q495" s="62"/>
      <c r="R495" s="62"/>
      <c r="S495" s="62"/>
      <c r="T495" s="62"/>
      <c r="U495" s="62"/>
      <c r="V495" s="62"/>
      <c r="W495" s="62"/>
      <c r="X495" s="63"/>
      <c r="Y495" s="33"/>
      <c r="Z495" s="33"/>
      <c r="AA495" s="33"/>
      <c r="AB495" s="33"/>
      <c r="AC495" s="33"/>
      <c r="AD495" s="33"/>
      <c r="AE495" s="33"/>
      <c r="AT495" s="17" t="s">
        <v>178</v>
      </c>
      <c r="AU495" s="17" t="s">
        <v>89</v>
      </c>
    </row>
    <row r="496" spans="1:65" s="13" customFormat="1">
      <c r="B496" s="210"/>
      <c r="C496" s="211"/>
      <c r="D496" s="205" t="s">
        <v>181</v>
      </c>
      <c r="E496" s="212" t="s">
        <v>20</v>
      </c>
      <c r="F496" s="213" t="s">
        <v>716</v>
      </c>
      <c r="G496" s="211"/>
      <c r="H496" s="214">
        <v>0.08</v>
      </c>
      <c r="I496" s="215"/>
      <c r="J496" s="215"/>
      <c r="K496" s="211"/>
      <c r="L496" s="211"/>
      <c r="M496" s="216"/>
      <c r="N496" s="217"/>
      <c r="O496" s="218"/>
      <c r="P496" s="218"/>
      <c r="Q496" s="218"/>
      <c r="R496" s="218"/>
      <c r="S496" s="218"/>
      <c r="T496" s="218"/>
      <c r="U496" s="218"/>
      <c r="V496" s="218"/>
      <c r="W496" s="218"/>
      <c r="X496" s="219"/>
      <c r="AT496" s="220" t="s">
        <v>181</v>
      </c>
      <c r="AU496" s="220" t="s">
        <v>89</v>
      </c>
      <c r="AV496" s="13" t="s">
        <v>89</v>
      </c>
      <c r="AW496" s="13" t="s">
        <v>5</v>
      </c>
      <c r="AX496" s="13" t="s">
        <v>79</v>
      </c>
      <c r="AY496" s="220" t="s">
        <v>168</v>
      </c>
    </row>
    <row r="497" spans="1:65" s="13" customFormat="1">
      <c r="B497" s="210"/>
      <c r="C497" s="211"/>
      <c r="D497" s="205" t="s">
        <v>181</v>
      </c>
      <c r="E497" s="211"/>
      <c r="F497" s="213" t="s">
        <v>732</v>
      </c>
      <c r="G497" s="211"/>
      <c r="H497" s="214">
        <v>8.7999999999999995E-2</v>
      </c>
      <c r="I497" s="215"/>
      <c r="J497" s="215"/>
      <c r="K497" s="211"/>
      <c r="L497" s="211"/>
      <c r="M497" s="216"/>
      <c r="N497" s="217"/>
      <c r="O497" s="218"/>
      <c r="P497" s="218"/>
      <c r="Q497" s="218"/>
      <c r="R497" s="218"/>
      <c r="S497" s="218"/>
      <c r="T497" s="218"/>
      <c r="U497" s="218"/>
      <c r="V497" s="218"/>
      <c r="W497" s="218"/>
      <c r="X497" s="219"/>
      <c r="AT497" s="220" t="s">
        <v>181</v>
      </c>
      <c r="AU497" s="220" t="s">
        <v>89</v>
      </c>
      <c r="AV497" s="13" t="s">
        <v>89</v>
      </c>
      <c r="AW497" s="13" t="s">
        <v>4</v>
      </c>
      <c r="AX497" s="13" t="s">
        <v>87</v>
      </c>
      <c r="AY497" s="220" t="s">
        <v>168</v>
      </c>
    </row>
    <row r="498" spans="1:65" s="2" customFormat="1" ht="24" customHeight="1">
      <c r="A498" s="33"/>
      <c r="B498" s="34"/>
      <c r="C498" s="225" t="s">
        <v>733</v>
      </c>
      <c r="D498" s="225" t="s">
        <v>346</v>
      </c>
      <c r="E498" s="226" t="s">
        <v>734</v>
      </c>
      <c r="F498" s="227" t="s">
        <v>735</v>
      </c>
      <c r="G498" s="228" t="s">
        <v>322</v>
      </c>
      <c r="H498" s="229">
        <v>1.8680000000000001</v>
      </c>
      <c r="I498" s="230"/>
      <c r="J498" s="231"/>
      <c r="K498" s="232">
        <f>ROUND(P498*H498,2)</f>
        <v>0</v>
      </c>
      <c r="L498" s="227" t="s">
        <v>175</v>
      </c>
      <c r="M498" s="233"/>
      <c r="N498" s="234" t="s">
        <v>20</v>
      </c>
      <c r="O498" s="199" t="s">
        <v>48</v>
      </c>
      <c r="P498" s="200">
        <f>I498+J498</f>
        <v>0</v>
      </c>
      <c r="Q498" s="200">
        <f>ROUND(I498*H498,2)</f>
        <v>0</v>
      </c>
      <c r="R498" s="200">
        <f>ROUND(J498*H498,2)</f>
        <v>0</v>
      </c>
      <c r="S498" s="62"/>
      <c r="T498" s="201">
        <f>S498*H498</f>
        <v>0</v>
      </c>
      <c r="U498" s="201">
        <v>1</v>
      </c>
      <c r="V498" s="201">
        <f>U498*H498</f>
        <v>1.8680000000000001</v>
      </c>
      <c r="W498" s="201">
        <v>0</v>
      </c>
      <c r="X498" s="202">
        <f>W498*H498</f>
        <v>0</v>
      </c>
      <c r="Y498" s="33"/>
      <c r="Z498" s="33"/>
      <c r="AA498" s="33"/>
      <c r="AB498" s="33"/>
      <c r="AC498" s="33"/>
      <c r="AD498" s="33"/>
      <c r="AE498" s="33"/>
      <c r="AR498" s="203" t="s">
        <v>275</v>
      </c>
      <c r="AT498" s="203" t="s">
        <v>346</v>
      </c>
      <c r="AU498" s="203" t="s">
        <v>89</v>
      </c>
      <c r="AY498" s="17" t="s">
        <v>168</v>
      </c>
      <c r="BE498" s="204">
        <f>IF(O498="základní",K498,0)</f>
        <v>0</v>
      </c>
      <c r="BF498" s="204">
        <f>IF(O498="snížená",K498,0)</f>
        <v>0</v>
      </c>
      <c r="BG498" s="204">
        <f>IF(O498="zákl. přenesená",K498,0)</f>
        <v>0</v>
      </c>
      <c r="BH498" s="204">
        <f>IF(O498="sníž. přenesená",K498,0)</f>
        <v>0</v>
      </c>
      <c r="BI498" s="204">
        <f>IF(O498="nulová",K498,0)</f>
        <v>0</v>
      </c>
      <c r="BJ498" s="17" t="s">
        <v>87</v>
      </c>
      <c r="BK498" s="204">
        <f>ROUND(P498*H498,2)</f>
        <v>0</v>
      </c>
      <c r="BL498" s="17" t="s">
        <v>191</v>
      </c>
      <c r="BM498" s="203" t="s">
        <v>736</v>
      </c>
    </row>
    <row r="499" spans="1:65" s="2" customFormat="1">
      <c r="A499" s="33"/>
      <c r="B499" s="34"/>
      <c r="C499" s="35"/>
      <c r="D499" s="205" t="s">
        <v>178</v>
      </c>
      <c r="E499" s="35"/>
      <c r="F499" s="206" t="s">
        <v>735</v>
      </c>
      <c r="G499" s="35"/>
      <c r="H499" s="35"/>
      <c r="I499" s="107"/>
      <c r="J499" s="107"/>
      <c r="K499" s="35"/>
      <c r="L499" s="35"/>
      <c r="M499" s="38"/>
      <c r="N499" s="207"/>
      <c r="O499" s="208"/>
      <c r="P499" s="62"/>
      <c r="Q499" s="62"/>
      <c r="R499" s="62"/>
      <c r="S499" s="62"/>
      <c r="T499" s="62"/>
      <c r="U499" s="62"/>
      <c r="V499" s="62"/>
      <c r="W499" s="62"/>
      <c r="X499" s="63"/>
      <c r="Y499" s="33"/>
      <c r="Z499" s="33"/>
      <c r="AA499" s="33"/>
      <c r="AB499" s="33"/>
      <c r="AC499" s="33"/>
      <c r="AD499" s="33"/>
      <c r="AE499" s="33"/>
      <c r="AT499" s="17" t="s">
        <v>178</v>
      </c>
      <c r="AU499" s="17" t="s">
        <v>89</v>
      </c>
    </row>
    <row r="500" spans="1:65" s="13" customFormat="1">
      <c r="B500" s="210"/>
      <c r="C500" s="211"/>
      <c r="D500" s="205" t="s">
        <v>181</v>
      </c>
      <c r="E500" s="212" t="s">
        <v>20</v>
      </c>
      <c r="F500" s="213" t="s">
        <v>717</v>
      </c>
      <c r="G500" s="211"/>
      <c r="H500" s="214">
        <v>1.0940000000000001</v>
      </c>
      <c r="I500" s="215"/>
      <c r="J500" s="215"/>
      <c r="K500" s="211"/>
      <c r="L500" s="211"/>
      <c r="M500" s="216"/>
      <c r="N500" s="217"/>
      <c r="O500" s="218"/>
      <c r="P500" s="218"/>
      <c r="Q500" s="218"/>
      <c r="R500" s="218"/>
      <c r="S500" s="218"/>
      <c r="T500" s="218"/>
      <c r="U500" s="218"/>
      <c r="V500" s="218"/>
      <c r="W500" s="218"/>
      <c r="X500" s="219"/>
      <c r="AT500" s="220" t="s">
        <v>181</v>
      </c>
      <c r="AU500" s="220" t="s">
        <v>89</v>
      </c>
      <c r="AV500" s="13" t="s">
        <v>89</v>
      </c>
      <c r="AW500" s="13" t="s">
        <v>5</v>
      </c>
      <c r="AX500" s="13" t="s">
        <v>79</v>
      </c>
      <c r="AY500" s="220" t="s">
        <v>168</v>
      </c>
    </row>
    <row r="501" spans="1:65" s="13" customFormat="1">
      <c r="B501" s="210"/>
      <c r="C501" s="211"/>
      <c r="D501" s="205" t="s">
        <v>181</v>
      </c>
      <c r="E501" s="212" t="s">
        <v>20</v>
      </c>
      <c r="F501" s="213" t="s">
        <v>719</v>
      </c>
      <c r="G501" s="211"/>
      <c r="H501" s="214">
        <v>0.16400000000000001</v>
      </c>
      <c r="I501" s="215"/>
      <c r="J501" s="215"/>
      <c r="K501" s="211"/>
      <c r="L501" s="211"/>
      <c r="M501" s="216"/>
      <c r="N501" s="217"/>
      <c r="O501" s="218"/>
      <c r="P501" s="218"/>
      <c r="Q501" s="218"/>
      <c r="R501" s="218"/>
      <c r="S501" s="218"/>
      <c r="T501" s="218"/>
      <c r="U501" s="218"/>
      <c r="V501" s="218"/>
      <c r="W501" s="218"/>
      <c r="X501" s="219"/>
      <c r="AT501" s="220" t="s">
        <v>181</v>
      </c>
      <c r="AU501" s="220" t="s">
        <v>89</v>
      </c>
      <c r="AV501" s="13" t="s">
        <v>89</v>
      </c>
      <c r="AW501" s="13" t="s">
        <v>5</v>
      </c>
      <c r="AX501" s="13" t="s">
        <v>79</v>
      </c>
      <c r="AY501" s="220" t="s">
        <v>168</v>
      </c>
    </row>
    <row r="502" spans="1:65" s="13" customFormat="1">
      <c r="B502" s="210"/>
      <c r="C502" s="211"/>
      <c r="D502" s="205" t="s">
        <v>181</v>
      </c>
      <c r="E502" s="212" t="s">
        <v>20</v>
      </c>
      <c r="F502" s="213" t="s">
        <v>721</v>
      </c>
      <c r="G502" s="211"/>
      <c r="H502" s="214">
        <v>0.44</v>
      </c>
      <c r="I502" s="215"/>
      <c r="J502" s="215"/>
      <c r="K502" s="211"/>
      <c r="L502" s="211"/>
      <c r="M502" s="216"/>
      <c r="N502" s="217"/>
      <c r="O502" s="218"/>
      <c r="P502" s="218"/>
      <c r="Q502" s="218"/>
      <c r="R502" s="218"/>
      <c r="S502" s="218"/>
      <c r="T502" s="218"/>
      <c r="U502" s="218"/>
      <c r="V502" s="218"/>
      <c r="W502" s="218"/>
      <c r="X502" s="219"/>
      <c r="AT502" s="220" t="s">
        <v>181</v>
      </c>
      <c r="AU502" s="220" t="s">
        <v>89</v>
      </c>
      <c r="AV502" s="13" t="s">
        <v>89</v>
      </c>
      <c r="AW502" s="13" t="s">
        <v>5</v>
      </c>
      <c r="AX502" s="13" t="s">
        <v>79</v>
      </c>
      <c r="AY502" s="220" t="s">
        <v>168</v>
      </c>
    </row>
    <row r="503" spans="1:65" s="13" customFormat="1">
      <c r="B503" s="210"/>
      <c r="C503" s="211"/>
      <c r="D503" s="205" t="s">
        <v>181</v>
      </c>
      <c r="E503" s="211"/>
      <c r="F503" s="213" t="s">
        <v>737</v>
      </c>
      <c r="G503" s="211"/>
      <c r="H503" s="214">
        <v>1.8680000000000001</v>
      </c>
      <c r="I503" s="215"/>
      <c r="J503" s="215"/>
      <c r="K503" s="211"/>
      <c r="L503" s="211"/>
      <c r="M503" s="216"/>
      <c r="N503" s="217"/>
      <c r="O503" s="218"/>
      <c r="P503" s="218"/>
      <c r="Q503" s="218"/>
      <c r="R503" s="218"/>
      <c r="S503" s="218"/>
      <c r="T503" s="218"/>
      <c r="U503" s="218"/>
      <c r="V503" s="218"/>
      <c r="W503" s="218"/>
      <c r="X503" s="219"/>
      <c r="AT503" s="220" t="s">
        <v>181</v>
      </c>
      <c r="AU503" s="220" t="s">
        <v>89</v>
      </c>
      <c r="AV503" s="13" t="s">
        <v>89</v>
      </c>
      <c r="AW503" s="13" t="s">
        <v>4</v>
      </c>
      <c r="AX503" s="13" t="s">
        <v>87</v>
      </c>
      <c r="AY503" s="220" t="s">
        <v>168</v>
      </c>
    </row>
    <row r="504" spans="1:65" s="2" customFormat="1" ht="24" customHeight="1">
      <c r="A504" s="33"/>
      <c r="B504" s="34"/>
      <c r="C504" s="225" t="s">
        <v>738</v>
      </c>
      <c r="D504" s="225" t="s">
        <v>346</v>
      </c>
      <c r="E504" s="226" t="s">
        <v>652</v>
      </c>
      <c r="F504" s="227" t="s">
        <v>653</v>
      </c>
      <c r="G504" s="228" t="s">
        <v>322</v>
      </c>
      <c r="H504" s="229">
        <v>1.1479999999999999</v>
      </c>
      <c r="I504" s="230"/>
      <c r="J504" s="231"/>
      <c r="K504" s="232">
        <f>ROUND(P504*H504,2)</f>
        <v>0</v>
      </c>
      <c r="L504" s="227" t="s">
        <v>175</v>
      </c>
      <c r="M504" s="233"/>
      <c r="N504" s="234" t="s">
        <v>20</v>
      </c>
      <c r="O504" s="199" t="s">
        <v>48</v>
      </c>
      <c r="P504" s="200">
        <f>I504+J504</f>
        <v>0</v>
      </c>
      <c r="Q504" s="200">
        <f>ROUND(I504*H504,2)</f>
        <v>0</v>
      </c>
      <c r="R504" s="200">
        <f>ROUND(J504*H504,2)</f>
        <v>0</v>
      </c>
      <c r="S504" s="62"/>
      <c r="T504" s="201">
        <f>S504*H504</f>
        <v>0</v>
      </c>
      <c r="U504" s="201">
        <v>1</v>
      </c>
      <c r="V504" s="201">
        <f>U504*H504</f>
        <v>1.1479999999999999</v>
      </c>
      <c r="W504" s="201">
        <v>0</v>
      </c>
      <c r="X504" s="202">
        <f>W504*H504</f>
        <v>0</v>
      </c>
      <c r="Y504" s="33"/>
      <c r="Z504" s="33"/>
      <c r="AA504" s="33"/>
      <c r="AB504" s="33"/>
      <c r="AC504" s="33"/>
      <c r="AD504" s="33"/>
      <c r="AE504" s="33"/>
      <c r="AR504" s="203" t="s">
        <v>275</v>
      </c>
      <c r="AT504" s="203" t="s">
        <v>346</v>
      </c>
      <c r="AU504" s="203" t="s">
        <v>89</v>
      </c>
      <c r="AY504" s="17" t="s">
        <v>168</v>
      </c>
      <c r="BE504" s="204">
        <f>IF(O504="základní",K504,0)</f>
        <v>0</v>
      </c>
      <c r="BF504" s="204">
        <f>IF(O504="snížená",K504,0)</f>
        <v>0</v>
      </c>
      <c r="BG504" s="204">
        <f>IF(O504="zákl. přenesená",K504,0)</f>
        <v>0</v>
      </c>
      <c r="BH504" s="204">
        <f>IF(O504="sníž. přenesená",K504,0)</f>
        <v>0</v>
      </c>
      <c r="BI504" s="204">
        <f>IF(O504="nulová",K504,0)</f>
        <v>0</v>
      </c>
      <c r="BJ504" s="17" t="s">
        <v>87</v>
      </c>
      <c r="BK504" s="204">
        <f>ROUND(P504*H504,2)</f>
        <v>0</v>
      </c>
      <c r="BL504" s="17" t="s">
        <v>191</v>
      </c>
      <c r="BM504" s="203" t="s">
        <v>739</v>
      </c>
    </row>
    <row r="505" spans="1:65" s="2" customFormat="1">
      <c r="A505" s="33"/>
      <c r="B505" s="34"/>
      <c r="C505" s="35"/>
      <c r="D505" s="205" t="s">
        <v>178</v>
      </c>
      <c r="E505" s="35"/>
      <c r="F505" s="206" t="s">
        <v>653</v>
      </c>
      <c r="G505" s="35"/>
      <c r="H505" s="35"/>
      <c r="I505" s="107"/>
      <c r="J505" s="107"/>
      <c r="K505" s="35"/>
      <c r="L505" s="35"/>
      <c r="M505" s="38"/>
      <c r="N505" s="207"/>
      <c r="O505" s="208"/>
      <c r="P505" s="62"/>
      <c r="Q505" s="62"/>
      <c r="R505" s="62"/>
      <c r="S505" s="62"/>
      <c r="T505" s="62"/>
      <c r="U505" s="62"/>
      <c r="V505" s="62"/>
      <c r="W505" s="62"/>
      <c r="X505" s="63"/>
      <c r="Y505" s="33"/>
      <c r="Z505" s="33"/>
      <c r="AA505" s="33"/>
      <c r="AB505" s="33"/>
      <c r="AC505" s="33"/>
      <c r="AD505" s="33"/>
      <c r="AE505" s="33"/>
      <c r="AT505" s="17" t="s">
        <v>178</v>
      </c>
      <c r="AU505" s="17" t="s">
        <v>89</v>
      </c>
    </row>
    <row r="506" spans="1:65" s="13" customFormat="1">
      <c r="B506" s="210"/>
      <c r="C506" s="211"/>
      <c r="D506" s="205" t="s">
        <v>181</v>
      </c>
      <c r="E506" s="212" t="s">
        <v>20</v>
      </c>
      <c r="F506" s="213" t="s">
        <v>718</v>
      </c>
      <c r="G506" s="211"/>
      <c r="H506" s="214">
        <v>0.24</v>
      </c>
      <c r="I506" s="215"/>
      <c r="J506" s="215"/>
      <c r="K506" s="211"/>
      <c r="L506" s="211"/>
      <c r="M506" s="216"/>
      <c r="N506" s="217"/>
      <c r="O506" s="218"/>
      <c r="P506" s="218"/>
      <c r="Q506" s="218"/>
      <c r="R506" s="218"/>
      <c r="S506" s="218"/>
      <c r="T506" s="218"/>
      <c r="U506" s="218"/>
      <c r="V506" s="218"/>
      <c r="W506" s="218"/>
      <c r="X506" s="219"/>
      <c r="AT506" s="220" t="s">
        <v>181</v>
      </c>
      <c r="AU506" s="220" t="s">
        <v>89</v>
      </c>
      <c r="AV506" s="13" t="s">
        <v>89</v>
      </c>
      <c r="AW506" s="13" t="s">
        <v>5</v>
      </c>
      <c r="AX506" s="13" t="s">
        <v>79</v>
      </c>
      <c r="AY506" s="220" t="s">
        <v>168</v>
      </c>
    </row>
    <row r="507" spans="1:65" s="13" customFormat="1">
      <c r="B507" s="210"/>
      <c r="C507" s="211"/>
      <c r="D507" s="205" t="s">
        <v>181</v>
      </c>
      <c r="E507" s="212" t="s">
        <v>20</v>
      </c>
      <c r="F507" s="213" t="s">
        <v>720</v>
      </c>
      <c r="G507" s="211"/>
      <c r="H507" s="214">
        <v>0.78400000000000003</v>
      </c>
      <c r="I507" s="215"/>
      <c r="J507" s="215"/>
      <c r="K507" s="211"/>
      <c r="L507" s="211"/>
      <c r="M507" s="216"/>
      <c r="N507" s="217"/>
      <c r="O507" s="218"/>
      <c r="P507" s="218"/>
      <c r="Q507" s="218"/>
      <c r="R507" s="218"/>
      <c r="S507" s="218"/>
      <c r="T507" s="218"/>
      <c r="U507" s="218"/>
      <c r="V507" s="218"/>
      <c r="W507" s="218"/>
      <c r="X507" s="219"/>
      <c r="AT507" s="220" t="s">
        <v>181</v>
      </c>
      <c r="AU507" s="220" t="s">
        <v>89</v>
      </c>
      <c r="AV507" s="13" t="s">
        <v>89</v>
      </c>
      <c r="AW507" s="13" t="s">
        <v>5</v>
      </c>
      <c r="AX507" s="13" t="s">
        <v>79</v>
      </c>
      <c r="AY507" s="220" t="s">
        <v>168</v>
      </c>
    </row>
    <row r="508" spans="1:65" s="13" customFormat="1">
      <c r="B508" s="210"/>
      <c r="C508" s="211"/>
      <c r="D508" s="205" t="s">
        <v>181</v>
      </c>
      <c r="E508" s="212" t="s">
        <v>20</v>
      </c>
      <c r="F508" s="213" t="s">
        <v>722</v>
      </c>
      <c r="G508" s="211"/>
      <c r="H508" s="214">
        <v>0.02</v>
      </c>
      <c r="I508" s="215"/>
      <c r="J508" s="215"/>
      <c r="K508" s="211"/>
      <c r="L508" s="211"/>
      <c r="M508" s="216"/>
      <c r="N508" s="217"/>
      <c r="O508" s="218"/>
      <c r="P508" s="218"/>
      <c r="Q508" s="218"/>
      <c r="R508" s="218"/>
      <c r="S508" s="218"/>
      <c r="T508" s="218"/>
      <c r="U508" s="218"/>
      <c r="V508" s="218"/>
      <c r="W508" s="218"/>
      <c r="X508" s="219"/>
      <c r="AT508" s="220" t="s">
        <v>181</v>
      </c>
      <c r="AU508" s="220" t="s">
        <v>89</v>
      </c>
      <c r="AV508" s="13" t="s">
        <v>89</v>
      </c>
      <c r="AW508" s="13" t="s">
        <v>5</v>
      </c>
      <c r="AX508" s="13" t="s">
        <v>79</v>
      </c>
      <c r="AY508" s="220" t="s">
        <v>168</v>
      </c>
    </row>
    <row r="509" spans="1:65" s="13" customFormat="1">
      <c r="B509" s="210"/>
      <c r="C509" s="211"/>
      <c r="D509" s="205" t="s">
        <v>181</v>
      </c>
      <c r="E509" s="211"/>
      <c r="F509" s="213" t="s">
        <v>740</v>
      </c>
      <c r="G509" s="211"/>
      <c r="H509" s="214">
        <v>1.1479999999999999</v>
      </c>
      <c r="I509" s="215"/>
      <c r="J509" s="215"/>
      <c r="K509" s="211"/>
      <c r="L509" s="211"/>
      <c r="M509" s="216"/>
      <c r="N509" s="217"/>
      <c r="O509" s="218"/>
      <c r="P509" s="218"/>
      <c r="Q509" s="218"/>
      <c r="R509" s="218"/>
      <c r="S509" s="218"/>
      <c r="T509" s="218"/>
      <c r="U509" s="218"/>
      <c r="V509" s="218"/>
      <c r="W509" s="218"/>
      <c r="X509" s="219"/>
      <c r="AT509" s="220" t="s">
        <v>181</v>
      </c>
      <c r="AU509" s="220" t="s">
        <v>89</v>
      </c>
      <c r="AV509" s="13" t="s">
        <v>89</v>
      </c>
      <c r="AW509" s="13" t="s">
        <v>4</v>
      </c>
      <c r="AX509" s="13" t="s">
        <v>87</v>
      </c>
      <c r="AY509" s="220" t="s">
        <v>168</v>
      </c>
    </row>
    <row r="510" spans="1:65" s="12" customFormat="1" ht="22.9" customHeight="1">
      <c r="B510" s="174"/>
      <c r="C510" s="175"/>
      <c r="D510" s="176" t="s">
        <v>78</v>
      </c>
      <c r="E510" s="189" t="s">
        <v>260</v>
      </c>
      <c r="F510" s="189" t="s">
        <v>741</v>
      </c>
      <c r="G510" s="175"/>
      <c r="H510" s="175"/>
      <c r="I510" s="178"/>
      <c r="J510" s="178"/>
      <c r="K510" s="190">
        <f>BK510</f>
        <v>0</v>
      </c>
      <c r="L510" s="175"/>
      <c r="M510" s="180"/>
      <c r="N510" s="181"/>
      <c r="O510" s="182"/>
      <c r="P510" s="182"/>
      <c r="Q510" s="183">
        <f>SUM(Q511:Q1316)</f>
        <v>0</v>
      </c>
      <c r="R510" s="183">
        <f>SUM(R511:R1316)</f>
        <v>0</v>
      </c>
      <c r="S510" s="182"/>
      <c r="T510" s="184">
        <f>SUM(T511:T1316)</f>
        <v>0</v>
      </c>
      <c r="U510" s="182"/>
      <c r="V510" s="184">
        <f>SUM(V511:V1316)</f>
        <v>94.028002429999987</v>
      </c>
      <c r="W510" s="182"/>
      <c r="X510" s="185">
        <f>SUM(X511:X1316)</f>
        <v>0</v>
      </c>
      <c r="AR510" s="186" t="s">
        <v>87</v>
      </c>
      <c r="AT510" s="187" t="s">
        <v>78</v>
      </c>
      <c r="AU510" s="187" t="s">
        <v>87</v>
      </c>
      <c r="AY510" s="186" t="s">
        <v>168</v>
      </c>
      <c r="BK510" s="188">
        <f>SUM(BK511:BK1316)</f>
        <v>0</v>
      </c>
    </row>
    <row r="511" spans="1:65" s="2" customFormat="1" ht="24" customHeight="1">
      <c r="A511" s="33"/>
      <c r="B511" s="34"/>
      <c r="C511" s="191" t="s">
        <v>742</v>
      </c>
      <c r="D511" s="191" t="s">
        <v>171</v>
      </c>
      <c r="E511" s="192" t="s">
        <v>743</v>
      </c>
      <c r="F511" s="193" t="s">
        <v>744</v>
      </c>
      <c r="G511" s="194" t="s">
        <v>278</v>
      </c>
      <c r="H511" s="195">
        <v>76.430000000000007</v>
      </c>
      <c r="I511" s="196"/>
      <c r="J511" s="196"/>
      <c r="K511" s="197">
        <f>ROUND(P511*H511,2)</f>
        <v>0</v>
      </c>
      <c r="L511" s="193" t="s">
        <v>175</v>
      </c>
      <c r="M511" s="38"/>
      <c r="N511" s="198" t="s">
        <v>20</v>
      </c>
      <c r="O511" s="199" t="s">
        <v>48</v>
      </c>
      <c r="P511" s="200">
        <f>I511+J511</f>
        <v>0</v>
      </c>
      <c r="Q511" s="200">
        <f>ROUND(I511*H511,2)</f>
        <v>0</v>
      </c>
      <c r="R511" s="200">
        <f>ROUND(J511*H511,2)</f>
        <v>0</v>
      </c>
      <c r="S511" s="62"/>
      <c r="T511" s="201">
        <f>S511*H511</f>
        <v>0</v>
      </c>
      <c r="U511" s="201">
        <v>7.0400000000000003E-3</v>
      </c>
      <c r="V511" s="201">
        <f>U511*H511</f>
        <v>0.53806720000000008</v>
      </c>
      <c r="W511" s="201">
        <v>0</v>
      </c>
      <c r="X511" s="202">
        <f>W511*H511</f>
        <v>0</v>
      </c>
      <c r="Y511" s="33"/>
      <c r="Z511" s="33"/>
      <c r="AA511" s="33"/>
      <c r="AB511" s="33"/>
      <c r="AC511" s="33"/>
      <c r="AD511" s="33"/>
      <c r="AE511" s="33"/>
      <c r="AR511" s="203" t="s">
        <v>191</v>
      </c>
      <c r="AT511" s="203" t="s">
        <v>171</v>
      </c>
      <c r="AU511" s="203" t="s">
        <v>89</v>
      </c>
      <c r="AY511" s="17" t="s">
        <v>168</v>
      </c>
      <c r="BE511" s="204">
        <f>IF(O511="základní",K511,0)</f>
        <v>0</v>
      </c>
      <c r="BF511" s="204">
        <f>IF(O511="snížená",K511,0)</f>
        <v>0</v>
      </c>
      <c r="BG511" s="204">
        <f>IF(O511="zákl. přenesená",K511,0)</f>
        <v>0</v>
      </c>
      <c r="BH511" s="204">
        <f>IF(O511="sníž. přenesená",K511,0)</f>
        <v>0</v>
      </c>
      <c r="BI511" s="204">
        <f>IF(O511="nulová",K511,0)</f>
        <v>0</v>
      </c>
      <c r="BJ511" s="17" t="s">
        <v>87</v>
      </c>
      <c r="BK511" s="204">
        <f>ROUND(P511*H511,2)</f>
        <v>0</v>
      </c>
      <c r="BL511" s="17" t="s">
        <v>191</v>
      </c>
      <c r="BM511" s="203" t="s">
        <v>745</v>
      </c>
    </row>
    <row r="512" spans="1:65" s="2" customFormat="1" ht="19.5">
      <c r="A512" s="33"/>
      <c r="B512" s="34"/>
      <c r="C512" s="35"/>
      <c r="D512" s="205" t="s">
        <v>178</v>
      </c>
      <c r="E512" s="35"/>
      <c r="F512" s="206" t="s">
        <v>746</v>
      </c>
      <c r="G512" s="35"/>
      <c r="H512" s="35"/>
      <c r="I512" s="107"/>
      <c r="J512" s="107"/>
      <c r="K512" s="35"/>
      <c r="L512" s="35"/>
      <c r="M512" s="38"/>
      <c r="N512" s="207"/>
      <c r="O512" s="208"/>
      <c r="P512" s="62"/>
      <c r="Q512" s="62"/>
      <c r="R512" s="62"/>
      <c r="S512" s="62"/>
      <c r="T512" s="62"/>
      <c r="U512" s="62"/>
      <c r="V512" s="62"/>
      <c r="W512" s="62"/>
      <c r="X512" s="63"/>
      <c r="Y512" s="33"/>
      <c r="Z512" s="33"/>
      <c r="AA512" s="33"/>
      <c r="AB512" s="33"/>
      <c r="AC512" s="33"/>
      <c r="AD512" s="33"/>
      <c r="AE512" s="33"/>
      <c r="AT512" s="17" t="s">
        <v>178</v>
      </c>
      <c r="AU512" s="17" t="s">
        <v>89</v>
      </c>
    </row>
    <row r="513" spans="1:65" s="2" customFormat="1" ht="39">
      <c r="A513" s="33"/>
      <c r="B513" s="34"/>
      <c r="C513" s="35"/>
      <c r="D513" s="205" t="s">
        <v>231</v>
      </c>
      <c r="E513" s="35"/>
      <c r="F513" s="209" t="s">
        <v>747</v>
      </c>
      <c r="G513" s="35"/>
      <c r="H513" s="35"/>
      <c r="I513" s="107"/>
      <c r="J513" s="107"/>
      <c r="K513" s="35"/>
      <c r="L513" s="35"/>
      <c r="M513" s="38"/>
      <c r="N513" s="207"/>
      <c r="O513" s="208"/>
      <c r="P513" s="62"/>
      <c r="Q513" s="62"/>
      <c r="R513" s="62"/>
      <c r="S513" s="62"/>
      <c r="T513" s="62"/>
      <c r="U513" s="62"/>
      <c r="V513" s="62"/>
      <c r="W513" s="62"/>
      <c r="X513" s="63"/>
      <c r="Y513" s="33"/>
      <c r="Z513" s="33"/>
      <c r="AA513" s="33"/>
      <c r="AB513" s="33"/>
      <c r="AC513" s="33"/>
      <c r="AD513" s="33"/>
      <c r="AE513" s="33"/>
      <c r="AT513" s="17" t="s">
        <v>231</v>
      </c>
      <c r="AU513" s="17" t="s">
        <v>89</v>
      </c>
    </row>
    <row r="514" spans="1:65" s="13" customFormat="1">
      <c r="B514" s="210"/>
      <c r="C514" s="211"/>
      <c r="D514" s="205" t="s">
        <v>181</v>
      </c>
      <c r="E514" s="212" t="s">
        <v>20</v>
      </c>
      <c r="F514" s="213" t="s">
        <v>748</v>
      </c>
      <c r="G514" s="211"/>
      <c r="H514" s="214">
        <v>16.89</v>
      </c>
      <c r="I514" s="215"/>
      <c r="J514" s="215"/>
      <c r="K514" s="211"/>
      <c r="L514" s="211"/>
      <c r="M514" s="216"/>
      <c r="N514" s="217"/>
      <c r="O514" s="218"/>
      <c r="P514" s="218"/>
      <c r="Q514" s="218"/>
      <c r="R514" s="218"/>
      <c r="S514" s="218"/>
      <c r="T514" s="218"/>
      <c r="U514" s="218"/>
      <c r="V514" s="218"/>
      <c r="W514" s="218"/>
      <c r="X514" s="219"/>
      <c r="AT514" s="220" t="s">
        <v>181</v>
      </c>
      <c r="AU514" s="220" t="s">
        <v>89</v>
      </c>
      <c r="AV514" s="13" t="s">
        <v>89</v>
      </c>
      <c r="AW514" s="13" t="s">
        <v>5</v>
      </c>
      <c r="AX514" s="13" t="s">
        <v>79</v>
      </c>
      <c r="AY514" s="220" t="s">
        <v>168</v>
      </c>
    </row>
    <row r="515" spans="1:65" s="13" customFormat="1">
      <c r="B515" s="210"/>
      <c r="C515" s="211"/>
      <c r="D515" s="205" t="s">
        <v>181</v>
      </c>
      <c r="E515" s="212" t="s">
        <v>20</v>
      </c>
      <c r="F515" s="213" t="s">
        <v>749</v>
      </c>
      <c r="G515" s="211"/>
      <c r="H515" s="214">
        <v>8.3000000000000007</v>
      </c>
      <c r="I515" s="215"/>
      <c r="J515" s="215"/>
      <c r="K515" s="211"/>
      <c r="L515" s="211"/>
      <c r="M515" s="216"/>
      <c r="N515" s="217"/>
      <c r="O515" s="218"/>
      <c r="P515" s="218"/>
      <c r="Q515" s="218"/>
      <c r="R515" s="218"/>
      <c r="S515" s="218"/>
      <c r="T515" s="218"/>
      <c r="U515" s="218"/>
      <c r="V515" s="218"/>
      <c r="W515" s="218"/>
      <c r="X515" s="219"/>
      <c r="AT515" s="220" t="s">
        <v>181</v>
      </c>
      <c r="AU515" s="220" t="s">
        <v>89</v>
      </c>
      <c r="AV515" s="13" t="s">
        <v>89</v>
      </c>
      <c r="AW515" s="13" t="s">
        <v>5</v>
      </c>
      <c r="AX515" s="13" t="s">
        <v>79</v>
      </c>
      <c r="AY515" s="220" t="s">
        <v>168</v>
      </c>
    </row>
    <row r="516" spans="1:65" s="13" customFormat="1">
      <c r="B516" s="210"/>
      <c r="C516" s="211"/>
      <c r="D516" s="205" t="s">
        <v>181</v>
      </c>
      <c r="E516" s="212" t="s">
        <v>20</v>
      </c>
      <c r="F516" s="213" t="s">
        <v>750</v>
      </c>
      <c r="G516" s="211"/>
      <c r="H516" s="214">
        <v>13.5</v>
      </c>
      <c r="I516" s="215"/>
      <c r="J516" s="215"/>
      <c r="K516" s="211"/>
      <c r="L516" s="211"/>
      <c r="M516" s="216"/>
      <c r="N516" s="217"/>
      <c r="O516" s="218"/>
      <c r="P516" s="218"/>
      <c r="Q516" s="218"/>
      <c r="R516" s="218"/>
      <c r="S516" s="218"/>
      <c r="T516" s="218"/>
      <c r="U516" s="218"/>
      <c r="V516" s="218"/>
      <c r="W516" s="218"/>
      <c r="X516" s="219"/>
      <c r="AT516" s="220" t="s">
        <v>181</v>
      </c>
      <c r="AU516" s="220" t="s">
        <v>89</v>
      </c>
      <c r="AV516" s="13" t="s">
        <v>89</v>
      </c>
      <c r="AW516" s="13" t="s">
        <v>5</v>
      </c>
      <c r="AX516" s="13" t="s">
        <v>79</v>
      </c>
      <c r="AY516" s="220" t="s">
        <v>168</v>
      </c>
    </row>
    <row r="517" spans="1:65" s="13" customFormat="1">
      <c r="B517" s="210"/>
      <c r="C517" s="211"/>
      <c r="D517" s="205" t="s">
        <v>181</v>
      </c>
      <c r="E517" s="212" t="s">
        <v>20</v>
      </c>
      <c r="F517" s="213" t="s">
        <v>751</v>
      </c>
      <c r="G517" s="211"/>
      <c r="H517" s="214">
        <v>11.86</v>
      </c>
      <c r="I517" s="215"/>
      <c r="J517" s="215"/>
      <c r="K517" s="211"/>
      <c r="L517" s="211"/>
      <c r="M517" s="216"/>
      <c r="N517" s="217"/>
      <c r="O517" s="218"/>
      <c r="P517" s="218"/>
      <c r="Q517" s="218"/>
      <c r="R517" s="218"/>
      <c r="S517" s="218"/>
      <c r="T517" s="218"/>
      <c r="U517" s="218"/>
      <c r="V517" s="218"/>
      <c r="W517" s="218"/>
      <c r="X517" s="219"/>
      <c r="AT517" s="220" t="s">
        <v>181</v>
      </c>
      <c r="AU517" s="220" t="s">
        <v>89</v>
      </c>
      <c r="AV517" s="13" t="s">
        <v>89</v>
      </c>
      <c r="AW517" s="13" t="s">
        <v>5</v>
      </c>
      <c r="AX517" s="13" t="s">
        <v>79</v>
      </c>
      <c r="AY517" s="220" t="s">
        <v>168</v>
      </c>
    </row>
    <row r="518" spans="1:65" s="13" customFormat="1">
      <c r="B518" s="210"/>
      <c r="C518" s="211"/>
      <c r="D518" s="205" t="s">
        <v>181</v>
      </c>
      <c r="E518" s="212" t="s">
        <v>20</v>
      </c>
      <c r="F518" s="213" t="s">
        <v>752</v>
      </c>
      <c r="G518" s="211"/>
      <c r="H518" s="214">
        <v>25.88</v>
      </c>
      <c r="I518" s="215"/>
      <c r="J518" s="215"/>
      <c r="K518" s="211"/>
      <c r="L518" s="211"/>
      <c r="M518" s="216"/>
      <c r="N518" s="217"/>
      <c r="O518" s="218"/>
      <c r="P518" s="218"/>
      <c r="Q518" s="218"/>
      <c r="R518" s="218"/>
      <c r="S518" s="218"/>
      <c r="T518" s="218"/>
      <c r="U518" s="218"/>
      <c r="V518" s="218"/>
      <c r="W518" s="218"/>
      <c r="X518" s="219"/>
      <c r="AT518" s="220" t="s">
        <v>181</v>
      </c>
      <c r="AU518" s="220" t="s">
        <v>89</v>
      </c>
      <c r="AV518" s="13" t="s">
        <v>89</v>
      </c>
      <c r="AW518" s="13" t="s">
        <v>5</v>
      </c>
      <c r="AX518" s="13" t="s">
        <v>79</v>
      </c>
      <c r="AY518" s="220" t="s">
        <v>168</v>
      </c>
    </row>
    <row r="519" spans="1:65" s="2" customFormat="1" ht="24" customHeight="1">
      <c r="A519" s="33"/>
      <c r="B519" s="34"/>
      <c r="C519" s="191" t="s">
        <v>753</v>
      </c>
      <c r="D519" s="191" t="s">
        <v>171</v>
      </c>
      <c r="E519" s="192" t="s">
        <v>754</v>
      </c>
      <c r="F519" s="193" t="s">
        <v>755</v>
      </c>
      <c r="G519" s="194" t="s">
        <v>278</v>
      </c>
      <c r="H519" s="195">
        <v>338.14</v>
      </c>
      <c r="I519" s="196"/>
      <c r="J519" s="196"/>
      <c r="K519" s="197">
        <f>ROUND(P519*H519,2)</f>
        <v>0</v>
      </c>
      <c r="L519" s="193" t="s">
        <v>175</v>
      </c>
      <c r="M519" s="38"/>
      <c r="N519" s="198" t="s">
        <v>20</v>
      </c>
      <c r="O519" s="199" t="s">
        <v>48</v>
      </c>
      <c r="P519" s="200">
        <f>I519+J519</f>
        <v>0</v>
      </c>
      <c r="Q519" s="200">
        <f>ROUND(I519*H519,2)</f>
        <v>0</v>
      </c>
      <c r="R519" s="200">
        <f>ROUND(J519*H519,2)</f>
        <v>0</v>
      </c>
      <c r="S519" s="62"/>
      <c r="T519" s="201">
        <f>S519*H519</f>
        <v>0</v>
      </c>
      <c r="U519" s="201">
        <v>7.3499999999999998E-3</v>
      </c>
      <c r="V519" s="201">
        <f>U519*H519</f>
        <v>2.4853289999999997</v>
      </c>
      <c r="W519" s="201">
        <v>0</v>
      </c>
      <c r="X519" s="202">
        <f>W519*H519</f>
        <v>0</v>
      </c>
      <c r="Y519" s="33"/>
      <c r="Z519" s="33"/>
      <c r="AA519" s="33"/>
      <c r="AB519" s="33"/>
      <c r="AC519" s="33"/>
      <c r="AD519" s="33"/>
      <c r="AE519" s="33"/>
      <c r="AR519" s="203" t="s">
        <v>191</v>
      </c>
      <c r="AT519" s="203" t="s">
        <v>171</v>
      </c>
      <c r="AU519" s="203" t="s">
        <v>89</v>
      </c>
      <c r="AY519" s="17" t="s">
        <v>168</v>
      </c>
      <c r="BE519" s="204">
        <f>IF(O519="základní",K519,0)</f>
        <v>0</v>
      </c>
      <c r="BF519" s="204">
        <f>IF(O519="snížená",K519,0)</f>
        <v>0</v>
      </c>
      <c r="BG519" s="204">
        <f>IF(O519="zákl. přenesená",K519,0)</f>
        <v>0</v>
      </c>
      <c r="BH519" s="204">
        <f>IF(O519="sníž. přenesená",K519,0)</f>
        <v>0</v>
      </c>
      <c r="BI519" s="204">
        <f>IF(O519="nulová",K519,0)</f>
        <v>0</v>
      </c>
      <c r="BJ519" s="17" t="s">
        <v>87</v>
      </c>
      <c r="BK519" s="204">
        <f>ROUND(P519*H519,2)</f>
        <v>0</v>
      </c>
      <c r="BL519" s="17" t="s">
        <v>191</v>
      </c>
      <c r="BM519" s="203" t="s">
        <v>756</v>
      </c>
    </row>
    <row r="520" spans="1:65" s="2" customFormat="1" ht="19.5">
      <c r="A520" s="33"/>
      <c r="B520" s="34"/>
      <c r="C520" s="35"/>
      <c r="D520" s="205" t="s">
        <v>178</v>
      </c>
      <c r="E520" s="35"/>
      <c r="F520" s="206" t="s">
        <v>757</v>
      </c>
      <c r="G520" s="35"/>
      <c r="H520" s="35"/>
      <c r="I520" s="107"/>
      <c r="J520" s="107"/>
      <c r="K520" s="35"/>
      <c r="L520" s="35"/>
      <c r="M520" s="38"/>
      <c r="N520" s="207"/>
      <c r="O520" s="208"/>
      <c r="P520" s="62"/>
      <c r="Q520" s="62"/>
      <c r="R520" s="62"/>
      <c r="S520" s="62"/>
      <c r="T520" s="62"/>
      <c r="U520" s="62"/>
      <c r="V520" s="62"/>
      <c r="W520" s="62"/>
      <c r="X520" s="63"/>
      <c r="Y520" s="33"/>
      <c r="Z520" s="33"/>
      <c r="AA520" s="33"/>
      <c r="AB520" s="33"/>
      <c r="AC520" s="33"/>
      <c r="AD520" s="33"/>
      <c r="AE520" s="33"/>
      <c r="AT520" s="17" t="s">
        <v>178</v>
      </c>
      <c r="AU520" s="17" t="s">
        <v>89</v>
      </c>
    </row>
    <row r="521" spans="1:65" s="13" customFormat="1">
      <c r="B521" s="210"/>
      <c r="C521" s="211"/>
      <c r="D521" s="205" t="s">
        <v>181</v>
      </c>
      <c r="E521" s="212" t="s">
        <v>20</v>
      </c>
      <c r="F521" s="213" t="s">
        <v>758</v>
      </c>
      <c r="G521" s="211"/>
      <c r="H521" s="214">
        <v>42.46</v>
      </c>
      <c r="I521" s="215"/>
      <c r="J521" s="215"/>
      <c r="K521" s="211"/>
      <c r="L521" s="211"/>
      <c r="M521" s="216"/>
      <c r="N521" s="217"/>
      <c r="O521" s="218"/>
      <c r="P521" s="218"/>
      <c r="Q521" s="218"/>
      <c r="R521" s="218"/>
      <c r="S521" s="218"/>
      <c r="T521" s="218"/>
      <c r="U521" s="218"/>
      <c r="V521" s="218"/>
      <c r="W521" s="218"/>
      <c r="X521" s="219"/>
      <c r="AT521" s="220" t="s">
        <v>181</v>
      </c>
      <c r="AU521" s="220" t="s">
        <v>89</v>
      </c>
      <c r="AV521" s="13" t="s">
        <v>89</v>
      </c>
      <c r="AW521" s="13" t="s">
        <v>5</v>
      </c>
      <c r="AX521" s="13" t="s">
        <v>79</v>
      </c>
      <c r="AY521" s="220" t="s">
        <v>168</v>
      </c>
    </row>
    <row r="522" spans="1:65" s="13" customFormat="1">
      <c r="B522" s="210"/>
      <c r="C522" s="211"/>
      <c r="D522" s="205" t="s">
        <v>181</v>
      </c>
      <c r="E522" s="212" t="s">
        <v>20</v>
      </c>
      <c r="F522" s="213" t="s">
        <v>759</v>
      </c>
      <c r="G522" s="211"/>
      <c r="H522" s="214">
        <v>63.01</v>
      </c>
      <c r="I522" s="215"/>
      <c r="J522" s="215"/>
      <c r="K522" s="211"/>
      <c r="L522" s="211"/>
      <c r="M522" s="216"/>
      <c r="N522" s="217"/>
      <c r="O522" s="218"/>
      <c r="P522" s="218"/>
      <c r="Q522" s="218"/>
      <c r="R522" s="218"/>
      <c r="S522" s="218"/>
      <c r="T522" s="218"/>
      <c r="U522" s="218"/>
      <c r="V522" s="218"/>
      <c r="W522" s="218"/>
      <c r="X522" s="219"/>
      <c r="AT522" s="220" t="s">
        <v>181</v>
      </c>
      <c r="AU522" s="220" t="s">
        <v>89</v>
      </c>
      <c r="AV522" s="13" t="s">
        <v>89</v>
      </c>
      <c r="AW522" s="13" t="s">
        <v>5</v>
      </c>
      <c r="AX522" s="13" t="s">
        <v>79</v>
      </c>
      <c r="AY522" s="220" t="s">
        <v>168</v>
      </c>
    </row>
    <row r="523" spans="1:65" s="13" customFormat="1">
      <c r="B523" s="210"/>
      <c r="C523" s="211"/>
      <c r="D523" s="205" t="s">
        <v>181</v>
      </c>
      <c r="E523" s="212" t="s">
        <v>20</v>
      </c>
      <c r="F523" s="213" t="s">
        <v>760</v>
      </c>
      <c r="G523" s="211"/>
      <c r="H523" s="214">
        <v>19.46</v>
      </c>
      <c r="I523" s="215"/>
      <c r="J523" s="215"/>
      <c r="K523" s="211"/>
      <c r="L523" s="211"/>
      <c r="M523" s="216"/>
      <c r="N523" s="217"/>
      <c r="O523" s="218"/>
      <c r="P523" s="218"/>
      <c r="Q523" s="218"/>
      <c r="R523" s="218"/>
      <c r="S523" s="218"/>
      <c r="T523" s="218"/>
      <c r="U523" s="218"/>
      <c r="V523" s="218"/>
      <c r="W523" s="218"/>
      <c r="X523" s="219"/>
      <c r="AT523" s="220" t="s">
        <v>181</v>
      </c>
      <c r="AU523" s="220" t="s">
        <v>89</v>
      </c>
      <c r="AV523" s="13" t="s">
        <v>89</v>
      </c>
      <c r="AW523" s="13" t="s">
        <v>5</v>
      </c>
      <c r="AX523" s="13" t="s">
        <v>79</v>
      </c>
      <c r="AY523" s="220" t="s">
        <v>168</v>
      </c>
    </row>
    <row r="524" spans="1:65" s="13" customFormat="1">
      <c r="B524" s="210"/>
      <c r="C524" s="211"/>
      <c r="D524" s="205" t="s">
        <v>181</v>
      </c>
      <c r="E524" s="212" t="s">
        <v>20</v>
      </c>
      <c r="F524" s="213" t="s">
        <v>748</v>
      </c>
      <c r="G524" s="211"/>
      <c r="H524" s="214">
        <v>16.89</v>
      </c>
      <c r="I524" s="215"/>
      <c r="J524" s="215"/>
      <c r="K524" s="211"/>
      <c r="L524" s="211"/>
      <c r="M524" s="216"/>
      <c r="N524" s="217"/>
      <c r="O524" s="218"/>
      <c r="P524" s="218"/>
      <c r="Q524" s="218"/>
      <c r="R524" s="218"/>
      <c r="S524" s="218"/>
      <c r="T524" s="218"/>
      <c r="U524" s="218"/>
      <c r="V524" s="218"/>
      <c r="W524" s="218"/>
      <c r="X524" s="219"/>
      <c r="AT524" s="220" t="s">
        <v>181</v>
      </c>
      <c r="AU524" s="220" t="s">
        <v>89</v>
      </c>
      <c r="AV524" s="13" t="s">
        <v>89</v>
      </c>
      <c r="AW524" s="13" t="s">
        <v>5</v>
      </c>
      <c r="AX524" s="13" t="s">
        <v>79</v>
      </c>
      <c r="AY524" s="220" t="s">
        <v>168</v>
      </c>
    </row>
    <row r="525" spans="1:65" s="13" customFormat="1">
      <c r="B525" s="210"/>
      <c r="C525" s="211"/>
      <c r="D525" s="205" t="s">
        <v>181</v>
      </c>
      <c r="E525" s="212" t="s">
        <v>20</v>
      </c>
      <c r="F525" s="213" t="s">
        <v>761</v>
      </c>
      <c r="G525" s="211"/>
      <c r="H525" s="214">
        <v>25.71</v>
      </c>
      <c r="I525" s="215"/>
      <c r="J525" s="215"/>
      <c r="K525" s="211"/>
      <c r="L525" s="211"/>
      <c r="M525" s="216"/>
      <c r="N525" s="217"/>
      <c r="O525" s="218"/>
      <c r="P525" s="218"/>
      <c r="Q525" s="218"/>
      <c r="R525" s="218"/>
      <c r="S525" s="218"/>
      <c r="T525" s="218"/>
      <c r="U525" s="218"/>
      <c r="V525" s="218"/>
      <c r="W525" s="218"/>
      <c r="X525" s="219"/>
      <c r="AT525" s="220" t="s">
        <v>181</v>
      </c>
      <c r="AU525" s="220" t="s">
        <v>89</v>
      </c>
      <c r="AV525" s="13" t="s">
        <v>89</v>
      </c>
      <c r="AW525" s="13" t="s">
        <v>5</v>
      </c>
      <c r="AX525" s="13" t="s">
        <v>79</v>
      </c>
      <c r="AY525" s="220" t="s">
        <v>168</v>
      </c>
    </row>
    <row r="526" spans="1:65" s="13" customFormat="1">
      <c r="B526" s="210"/>
      <c r="C526" s="211"/>
      <c r="D526" s="205" t="s">
        <v>181</v>
      </c>
      <c r="E526" s="212" t="s">
        <v>20</v>
      </c>
      <c r="F526" s="213" t="s">
        <v>750</v>
      </c>
      <c r="G526" s="211"/>
      <c r="H526" s="214">
        <v>13.5</v>
      </c>
      <c r="I526" s="215"/>
      <c r="J526" s="215"/>
      <c r="K526" s="211"/>
      <c r="L526" s="211"/>
      <c r="M526" s="216"/>
      <c r="N526" s="217"/>
      <c r="O526" s="218"/>
      <c r="P526" s="218"/>
      <c r="Q526" s="218"/>
      <c r="R526" s="218"/>
      <c r="S526" s="218"/>
      <c r="T526" s="218"/>
      <c r="U526" s="218"/>
      <c r="V526" s="218"/>
      <c r="W526" s="218"/>
      <c r="X526" s="219"/>
      <c r="AT526" s="220" t="s">
        <v>181</v>
      </c>
      <c r="AU526" s="220" t="s">
        <v>89</v>
      </c>
      <c r="AV526" s="13" t="s">
        <v>89</v>
      </c>
      <c r="AW526" s="13" t="s">
        <v>5</v>
      </c>
      <c r="AX526" s="13" t="s">
        <v>79</v>
      </c>
      <c r="AY526" s="220" t="s">
        <v>168</v>
      </c>
    </row>
    <row r="527" spans="1:65" s="13" customFormat="1">
      <c r="B527" s="210"/>
      <c r="C527" s="211"/>
      <c r="D527" s="205" t="s">
        <v>181</v>
      </c>
      <c r="E527" s="212" t="s">
        <v>20</v>
      </c>
      <c r="F527" s="213" t="s">
        <v>751</v>
      </c>
      <c r="G527" s="211"/>
      <c r="H527" s="214">
        <v>11.86</v>
      </c>
      <c r="I527" s="215"/>
      <c r="J527" s="215"/>
      <c r="K527" s="211"/>
      <c r="L527" s="211"/>
      <c r="M527" s="216"/>
      <c r="N527" s="217"/>
      <c r="O527" s="218"/>
      <c r="P527" s="218"/>
      <c r="Q527" s="218"/>
      <c r="R527" s="218"/>
      <c r="S527" s="218"/>
      <c r="T527" s="218"/>
      <c r="U527" s="218"/>
      <c r="V527" s="218"/>
      <c r="W527" s="218"/>
      <c r="X527" s="219"/>
      <c r="AT527" s="220" t="s">
        <v>181</v>
      </c>
      <c r="AU527" s="220" t="s">
        <v>89</v>
      </c>
      <c r="AV527" s="13" t="s">
        <v>89</v>
      </c>
      <c r="AW527" s="13" t="s">
        <v>5</v>
      </c>
      <c r="AX527" s="13" t="s">
        <v>79</v>
      </c>
      <c r="AY527" s="220" t="s">
        <v>168</v>
      </c>
    </row>
    <row r="528" spans="1:65" s="13" customFormat="1">
      <c r="B528" s="210"/>
      <c r="C528" s="211"/>
      <c r="D528" s="205" t="s">
        <v>181</v>
      </c>
      <c r="E528" s="212" t="s">
        <v>20</v>
      </c>
      <c r="F528" s="213" t="s">
        <v>752</v>
      </c>
      <c r="G528" s="211"/>
      <c r="H528" s="214">
        <v>25.88</v>
      </c>
      <c r="I528" s="215"/>
      <c r="J528" s="215"/>
      <c r="K528" s="211"/>
      <c r="L528" s="211"/>
      <c r="M528" s="216"/>
      <c r="N528" s="217"/>
      <c r="O528" s="218"/>
      <c r="P528" s="218"/>
      <c r="Q528" s="218"/>
      <c r="R528" s="218"/>
      <c r="S528" s="218"/>
      <c r="T528" s="218"/>
      <c r="U528" s="218"/>
      <c r="V528" s="218"/>
      <c r="W528" s="218"/>
      <c r="X528" s="219"/>
      <c r="AT528" s="220" t="s">
        <v>181</v>
      </c>
      <c r="AU528" s="220" t="s">
        <v>89</v>
      </c>
      <c r="AV528" s="13" t="s">
        <v>89</v>
      </c>
      <c r="AW528" s="13" t="s">
        <v>5</v>
      </c>
      <c r="AX528" s="13" t="s">
        <v>79</v>
      </c>
      <c r="AY528" s="220" t="s">
        <v>168</v>
      </c>
    </row>
    <row r="529" spans="1:65" s="13" customFormat="1">
      <c r="B529" s="210"/>
      <c r="C529" s="211"/>
      <c r="D529" s="205" t="s">
        <v>181</v>
      </c>
      <c r="E529" s="212" t="s">
        <v>20</v>
      </c>
      <c r="F529" s="213" t="s">
        <v>762</v>
      </c>
      <c r="G529" s="211"/>
      <c r="H529" s="214">
        <v>25.68</v>
      </c>
      <c r="I529" s="215"/>
      <c r="J529" s="215"/>
      <c r="K529" s="211"/>
      <c r="L529" s="211"/>
      <c r="M529" s="216"/>
      <c r="N529" s="217"/>
      <c r="O529" s="218"/>
      <c r="P529" s="218"/>
      <c r="Q529" s="218"/>
      <c r="R529" s="218"/>
      <c r="S529" s="218"/>
      <c r="T529" s="218"/>
      <c r="U529" s="218"/>
      <c r="V529" s="218"/>
      <c r="W529" s="218"/>
      <c r="X529" s="219"/>
      <c r="AT529" s="220" t="s">
        <v>181</v>
      </c>
      <c r="AU529" s="220" t="s">
        <v>89</v>
      </c>
      <c r="AV529" s="13" t="s">
        <v>89</v>
      </c>
      <c r="AW529" s="13" t="s">
        <v>5</v>
      </c>
      <c r="AX529" s="13" t="s">
        <v>79</v>
      </c>
      <c r="AY529" s="220" t="s">
        <v>168</v>
      </c>
    </row>
    <row r="530" spans="1:65" s="13" customFormat="1">
      <c r="B530" s="210"/>
      <c r="C530" s="211"/>
      <c r="D530" s="205" t="s">
        <v>181</v>
      </c>
      <c r="E530" s="212" t="s">
        <v>20</v>
      </c>
      <c r="F530" s="213" t="s">
        <v>763</v>
      </c>
      <c r="G530" s="211"/>
      <c r="H530" s="214">
        <v>9.48</v>
      </c>
      <c r="I530" s="215"/>
      <c r="J530" s="215"/>
      <c r="K530" s="211"/>
      <c r="L530" s="211"/>
      <c r="M530" s="216"/>
      <c r="N530" s="217"/>
      <c r="O530" s="218"/>
      <c r="P530" s="218"/>
      <c r="Q530" s="218"/>
      <c r="R530" s="218"/>
      <c r="S530" s="218"/>
      <c r="T530" s="218"/>
      <c r="U530" s="218"/>
      <c r="V530" s="218"/>
      <c r="W530" s="218"/>
      <c r="X530" s="219"/>
      <c r="AT530" s="220" t="s">
        <v>181</v>
      </c>
      <c r="AU530" s="220" t="s">
        <v>89</v>
      </c>
      <c r="AV530" s="13" t="s">
        <v>89</v>
      </c>
      <c r="AW530" s="13" t="s">
        <v>5</v>
      </c>
      <c r="AX530" s="13" t="s">
        <v>79</v>
      </c>
      <c r="AY530" s="220" t="s">
        <v>168</v>
      </c>
    </row>
    <row r="531" spans="1:65" s="13" customFormat="1">
      <c r="B531" s="210"/>
      <c r="C531" s="211"/>
      <c r="D531" s="205" t="s">
        <v>181</v>
      </c>
      <c r="E531" s="212" t="s">
        <v>20</v>
      </c>
      <c r="F531" s="213" t="s">
        <v>764</v>
      </c>
      <c r="G531" s="211"/>
      <c r="H531" s="214">
        <v>20.170000000000002</v>
      </c>
      <c r="I531" s="215"/>
      <c r="J531" s="215"/>
      <c r="K531" s="211"/>
      <c r="L531" s="211"/>
      <c r="M531" s="216"/>
      <c r="N531" s="217"/>
      <c r="O531" s="218"/>
      <c r="P531" s="218"/>
      <c r="Q531" s="218"/>
      <c r="R531" s="218"/>
      <c r="S531" s="218"/>
      <c r="T531" s="218"/>
      <c r="U531" s="218"/>
      <c r="V531" s="218"/>
      <c r="W531" s="218"/>
      <c r="X531" s="219"/>
      <c r="AT531" s="220" t="s">
        <v>181</v>
      </c>
      <c r="AU531" s="220" t="s">
        <v>89</v>
      </c>
      <c r="AV531" s="13" t="s">
        <v>89</v>
      </c>
      <c r="AW531" s="13" t="s">
        <v>5</v>
      </c>
      <c r="AX531" s="13" t="s">
        <v>79</v>
      </c>
      <c r="AY531" s="220" t="s">
        <v>168</v>
      </c>
    </row>
    <row r="532" spans="1:65" s="13" customFormat="1">
      <c r="B532" s="210"/>
      <c r="C532" s="211"/>
      <c r="D532" s="205" t="s">
        <v>181</v>
      </c>
      <c r="E532" s="212" t="s">
        <v>20</v>
      </c>
      <c r="F532" s="213" t="s">
        <v>765</v>
      </c>
      <c r="G532" s="211"/>
      <c r="H532" s="214">
        <v>16.46</v>
      </c>
      <c r="I532" s="215"/>
      <c r="J532" s="215"/>
      <c r="K532" s="211"/>
      <c r="L532" s="211"/>
      <c r="M532" s="216"/>
      <c r="N532" s="217"/>
      <c r="O532" s="218"/>
      <c r="P532" s="218"/>
      <c r="Q532" s="218"/>
      <c r="R532" s="218"/>
      <c r="S532" s="218"/>
      <c r="T532" s="218"/>
      <c r="U532" s="218"/>
      <c r="V532" s="218"/>
      <c r="W532" s="218"/>
      <c r="X532" s="219"/>
      <c r="AT532" s="220" t="s">
        <v>181</v>
      </c>
      <c r="AU532" s="220" t="s">
        <v>89</v>
      </c>
      <c r="AV532" s="13" t="s">
        <v>89</v>
      </c>
      <c r="AW532" s="13" t="s">
        <v>5</v>
      </c>
      <c r="AX532" s="13" t="s">
        <v>79</v>
      </c>
      <c r="AY532" s="220" t="s">
        <v>168</v>
      </c>
    </row>
    <row r="533" spans="1:65" s="13" customFormat="1">
      <c r="B533" s="210"/>
      <c r="C533" s="211"/>
      <c r="D533" s="205" t="s">
        <v>181</v>
      </c>
      <c r="E533" s="212" t="s">
        <v>20</v>
      </c>
      <c r="F533" s="213" t="s">
        <v>766</v>
      </c>
      <c r="G533" s="211"/>
      <c r="H533" s="214">
        <v>15.53</v>
      </c>
      <c r="I533" s="215"/>
      <c r="J533" s="215"/>
      <c r="K533" s="211"/>
      <c r="L533" s="211"/>
      <c r="M533" s="216"/>
      <c r="N533" s="217"/>
      <c r="O533" s="218"/>
      <c r="P533" s="218"/>
      <c r="Q533" s="218"/>
      <c r="R533" s="218"/>
      <c r="S533" s="218"/>
      <c r="T533" s="218"/>
      <c r="U533" s="218"/>
      <c r="V533" s="218"/>
      <c r="W533" s="218"/>
      <c r="X533" s="219"/>
      <c r="AT533" s="220" t="s">
        <v>181</v>
      </c>
      <c r="AU533" s="220" t="s">
        <v>89</v>
      </c>
      <c r="AV533" s="13" t="s">
        <v>89</v>
      </c>
      <c r="AW533" s="13" t="s">
        <v>5</v>
      </c>
      <c r="AX533" s="13" t="s">
        <v>79</v>
      </c>
      <c r="AY533" s="220" t="s">
        <v>168</v>
      </c>
    </row>
    <row r="534" spans="1:65" s="13" customFormat="1">
      <c r="B534" s="210"/>
      <c r="C534" s="211"/>
      <c r="D534" s="205" t="s">
        <v>181</v>
      </c>
      <c r="E534" s="212" t="s">
        <v>20</v>
      </c>
      <c r="F534" s="213" t="s">
        <v>767</v>
      </c>
      <c r="G534" s="211"/>
      <c r="H534" s="214">
        <v>15.59</v>
      </c>
      <c r="I534" s="215"/>
      <c r="J534" s="215"/>
      <c r="K534" s="211"/>
      <c r="L534" s="211"/>
      <c r="M534" s="216"/>
      <c r="N534" s="217"/>
      <c r="O534" s="218"/>
      <c r="P534" s="218"/>
      <c r="Q534" s="218"/>
      <c r="R534" s="218"/>
      <c r="S534" s="218"/>
      <c r="T534" s="218"/>
      <c r="U534" s="218"/>
      <c r="V534" s="218"/>
      <c r="W534" s="218"/>
      <c r="X534" s="219"/>
      <c r="AT534" s="220" t="s">
        <v>181</v>
      </c>
      <c r="AU534" s="220" t="s">
        <v>89</v>
      </c>
      <c r="AV534" s="13" t="s">
        <v>89</v>
      </c>
      <c r="AW534" s="13" t="s">
        <v>5</v>
      </c>
      <c r="AX534" s="13" t="s">
        <v>79</v>
      </c>
      <c r="AY534" s="220" t="s">
        <v>168</v>
      </c>
    </row>
    <row r="535" spans="1:65" s="13" customFormat="1">
      <c r="B535" s="210"/>
      <c r="C535" s="211"/>
      <c r="D535" s="205" t="s">
        <v>181</v>
      </c>
      <c r="E535" s="212" t="s">
        <v>20</v>
      </c>
      <c r="F535" s="213" t="s">
        <v>768</v>
      </c>
      <c r="G535" s="211"/>
      <c r="H535" s="214">
        <v>16.46</v>
      </c>
      <c r="I535" s="215"/>
      <c r="J535" s="215"/>
      <c r="K535" s="211"/>
      <c r="L535" s="211"/>
      <c r="M535" s="216"/>
      <c r="N535" s="217"/>
      <c r="O535" s="218"/>
      <c r="P535" s="218"/>
      <c r="Q535" s="218"/>
      <c r="R535" s="218"/>
      <c r="S535" s="218"/>
      <c r="T535" s="218"/>
      <c r="U535" s="218"/>
      <c r="V535" s="218"/>
      <c r="W535" s="218"/>
      <c r="X535" s="219"/>
      <c r="AT535" s="220" t="s">
        <v>181</v>
      </c>
      <c r="AU535" s="220" t="s">
        <v>89</v>
      </c>
      <c r="AV535" s="13" t="s">
        <v>89</v>
      </c>
      <c r="AW535" s="13" t="s">
        <v>5</v>
      </c>
      <c r="AX535" s="13" t="s">
        <v>79</v>
      </c>
      <c r="AY535" s="220" t="s">
        <v>168</v>
      </c>
    </row>
    <row r="536" spans="1:65" s="2" customFormat="1" ht="24" customHeight="1">
      <c r="A536" s="33"/>
      <c r="B536" s="34"/>
      <c r="C536" s="191" t="s">
        <v>769</v>
      </c>
      <c r="D536" s="191" t="s">
        <v>171</v>
      </c>
      <c r="E536" s="192" t="s">
        <v>770</v>
      </c>
      <c r="F536" s="193" t="s">
        <v>771</v>
      </c>
      <c r="G536" s="194" t="s">
        <v>278</v>
      </c>
      <c r="H536" s="195">
        <v>93.84</v>
      </c>
      <c r="I536" s="196"/>
      <c r="J536" s="196"/>
      <c r="K536" s="197">
        <f>ROUND(P536*H536,2)</f>
        <v>0</v>
      </c>
      <c r="L536" s="193" t="s">
        <v>175</v>
      </c>
      <c r="M536" s="38"/>
      <c r="N536" s="198" t="s">
        <v>20</v>
      </c>
      <c r="O536" s="199" t="s">
        <v>48</v>
      </c>
      <c r="P536" s="200">
        <f>I536+J536</f>
        <v>0</v>
      </c>
      <c r="Q536" s="200">
        <f>ROUND(I536*H536,2)</f>
        <v>0</v>
      </c>
      <c r="R536" s="200">
        <f>ROUND(J536*H536,2)</f>
        <v>0</v>
      </c>
      <c r="S536" s="62"/>
      <c r="T536" s="201">
        <f>S536*H536</f>
        <v>0</v>
      </c>
      <c r="U536" s="201">
        <v>1.4E-3</v>
      </c>
      <c r="V536" s="201">
        <f>U536*H536</f>
        <v>0.13137599999999999</v>
      </c>
      <c r="W536" s="201">
        <v>0</v>
      </c>
      <c r="X536" s="202">
        <f>W536*H536</f>
        <v>0</v>
      </c>
      <c r="Y536" s="33"/>
      <c r="Z536" s="33"/>
      <c r="AA536" s="33"/>
      <c r="AB536" s="33"/>
      <c r="AC536" s="33"/>
      <c r="AD536" s="33"/>
      <c r="AE536" s="33"/>
      <c r="AR536" s="203" t="s">
        <v>191</v>
      </c>
      <c r="AT536" s="203" t="s">
        <v>171</v>
      </c>
      <c r="AU536" s="203" t="s">
        <v>89</v>
      </c>
      <c r="AY536" s="17" t="s">
        <v>168</v>
      </c>
      <c r="BE536" s="204">
        <f>IF(O536="základní",K536,0)</f>
        <v>0</v>
      </c>
      <c r="BF536" s="204">
        <f>IF(O536="snížená",K536,0)</f>
        <v>0</v>
      </c>
      <c r="BG536" s="204">
        <f>IF(O536="zákl. přenesená",K536,0)</f>
        <v>0</v>
      </c>
      <c r="BH536" s="204">
        <f>IF(O536="sníž. přenesená",K536,0)</f>
        <v>0</v>
      </c>
      <c r="BI536" s="204">
        <f>IF(O536="nulová",K536,0)</f>
        <v>0</v>
      </c>
      <c r="BJ536" s="17" t="s">
        <v>87</v>
      </c>
      <c r="BK536" s="204">
        <f>ROUND(P536*H536,2)</f>
        <v>0</v>
      </c>
      <c r="BL536" s="17" t="s">
        <v>191</v>
      </c>
      <c r="BM536" s="203" t="s">
        <v>772</v>
      </c>
    </row>
    <row r="537" spans="1:65" s="2" customFormat="1" ht="19.5">
      <c r="A537" s="33"/>
      <c r="B537" s="34"/>
      <c r="C537" s="35"/>
      <c r="D537" s="205" t="s">
        <v>178</v>
      </c>
      <c r="E537" s="35"/>
      <c r="F537" s="206" t="s">
        <v>773</v>
      </c>
      <c r="G537" s="35"/>
      <c r="H537" s="35"/>
      <c r="I537" s="107"/>
      <c r="J537" s="107"/>
      <c r="K537" s="35"/>
      <c r="L537" s="35"/>
      <c r="M537" s="38"/>
      <c r="N537" s="207"/>
      <c r="O537" s="208"/>
      <c r="P537" s="62"/>
      <c r="Q537" s="62"/>
      <c r="R537" s="62"/>
      <c r="S537" s="62"/>
      <c r="T537" s="62"/>
      <c r="U537" s="62"/>
      <c r="V537" s="62"/>
      <c r="W537" s="62"/>
      <c r="X537" s="63"/>
      <c r="Y537" s="33"/>
      <c r="Z537" s="33"/>
      <c r="AA537" s="33"/>
      <c r="AB537" s="33"/>
      <c r="AC537" s="33"/>
      <c r="AD537" s="33"/>
      <c r="AE537" s="33"/>
      <c r="AT537" s="17" t="s">
        <v>178</v>
      </c>
      <c r="AU537" s="17" t="s">
        <v>89</v>
      </c>
    </row>
    <row r="538" spans="1:65" s="13" customFormat="1">
      <c r="B538" s="210"/>
      <c r="C538" s="211"/>
      <c r="D538" s="205" t="s">
        <v>181</v>
      </c>
      <c r="E538" s="212" t="s">
        <v>20</v>
      </c>
      <c r="F538" s="213" t="s">
        <v>748</v>
      </c>
      <c r="G538" s="211"/>
      <c r="H538" s="214">
        <v>16.89</v>
      </c>
      <c r="I538" s="215"/>
      <c r="J538" s="215"/>
      <c r="K538" s="211"/>
      <c r="L538" s="211"/>
      <c r="M538" s="216"/>
      <c r="N538" s="217"/>
      <c r="O538" s="218"/>
      <c r="P538" s="218"/>
      <c r="Q538" s="218"/>
      <c r="R538" s="218"/>
      <c r="S538" s="218"/>
      <c r="T538" s="218"/>
      <c r="U538" s="218"/>
      <c r="V538" s="218"/>
      <c r="W538" s="218"/>
      <c r="X538" s="219"/>
      <c r="AT538" s="220" t="s">
        <v>181</v>
      </c>
      <c r="AU538" s="220" t="s">
        <v>89</v>
      </c>
      <c r="AV538" s="13" t="s">
        <v>89</v>
      </c>
      <c r="AW538" s="13" t="s">
        <v>5</v>
      </c>
      <c r="AX538" s="13" t="s">
        <v>79</v>
      </c>
      <c r="AY538" s="220" t="s">
        <v>168</v>
      </c>
    </row>
    <row r="539" spans="1:65" s="13" customFormat="1">
      <c r="B539" s="210"/>
      <c r="C539" s="211"/>
      <c r="D539" s="205" t="s">
        <v>181</v>
      </c>
      <c r="E539" s="212" t="s">
        <v>20</v>
      </c>
      <c r="F539" s="213" t="s">
        <v>761</v>
      </c>
      <c r="G539" s="211"/>
      <c r="H539" s="214">
        <v>25.71</v>
      </c>
      <c r="I539" s="215"/>
      <c r="J539" s="215"/>
      <c r="K539" s="211"/>
      <c r="L539" s="211"/>
      <c r="M539" s="216"/>
      <c r="N539" s="217"/>
      <c r="O539" s="218"/>
      <c r="P539" s="218"/>
      <c r="Q539" s="218"/>
      <c r="R539" s="218"/>
      <c r="S539" s="218"/>
      <c r="T539" s="218"/>
      <c r="U539" s="218"/>
      <c r="V539" s="218"/>
      <c r="W539" s="218"/>
      <c r="X539" s="219"/>
      <c r="AT539" s="220" t="s">
        <v>181</v>
      </c>
      <c r="AU539" s="220" t="s">
        <v>89</v>
      </c>
      <c r="AV539" s="13" t="s">
        <v>89</v>
      </c>
      <c r="AW539" s="13" t="s">
        <v>5</v>
      </c>
      <c r="AX539" s="13" t="s">
        <v>79</v>
      </c>
      <c r="AY539" s="220" t="s">
        <v>168</v>
      </c>
    </row>
    <row r="540" spans="1:65" s="13" customFormat="1">
      <c r="B540" s="210"/>
      <c r="C540" s="211"/>
      <c r="D540" s="205" t="s">
        <v>181</v>
      </c>
      <c r="E540" s="212" t="s">
        <v>20</v>
      </c>
      <c r="F540" s="213" t="s">
        <v>750</v>
      </c>
      <c r="G540" s="211"/>
      <c r="H540" s="214">
        <v>13.5</v>
      </c>
      <c r="I540" s="215"/>
      <c r="J540" s="215"/>
      <c r="K540" s="211"/>
      <c r="L540" s="211"/>
      <c r="M540" s="216"/>
      <c r="N540" s="217"/>
      <c r="O540" s="218"/>
      <c r="P540" s="218"/>
      <c r="Q540" s="218"/>
      <c r="R540" s="218"/>
      <c r="S540" s="218"/>
      <c r="T540" s="218"/>
      <c r="U540" s="218"/>
      <c r="V540" s="218"/>
      <c r="W540" s="218"/>
      <c r="X540" s="219"/>
      <c r="AT540" s="220" t="s">
        <v>181</v>
      </c>
      <c r="AU540" s="220" t="s">
        <v>89</v>
      </c>
      <c r="AV540" s="13" t="s">
        <v>89</v>
      </c>
      <c r="AW540" s="13" t="s">
        <v>5</v>
      </c>
      <c r="AX540" s="13" t="s">
        <v>79</v>
      </c>
      <c r="AY540" s="220" t="s">
        <v>168</v>
      </c>
    </row>
    <row r="541" spans="1:65" s="13" customFormat="1">
      <c r="B541" s="210"/>
      <c r="C541" s="211"/>
      <c r="D541" s="205" t="s">
        <v>181</v>
      </c>
      <c r="E541" s="212" t="s">
        <v>20</v>
      </c>
      <c r="F541" s="213" t="s">
        <v>751</v>
      </c>
      <c r="G541" s="211"/>
      <c r="H541" s="214">
        <v>11.86</v>
      </c>
      <c r="I541" s="215"/>
      <c r="J541" s="215"/>
      <c r="K541" s="211"/>
      <c r="L541" s="211"/>
      <c r="M541" s="216"/>
      <c r="N541" s="217"/>
      <c r="O541" s="218"/>
      <c r="P541" s="218"/>
      <c r="Q541" s="218"/>
      <c r="R541" s="218"/>
      <c r="S541" s="218"/>
      <c r="T541" s="218"/>
      <c r="U541" s="218"/>
      <c r="V541" s="218"/>
      <c r="W541" s="218"/>
      <c r="X541" s="219"/>
      <c r="AT541" s="220" t="s">
        <v>181</v>
      </c>
      <c r="AU541" s="220" t="s">
        <v>89</v>
      </c>
      <c r="AV541" s="13" t="s">
        <v>89</v>
      </c>
      <c r="AW541" s="13" t="s">
        <v>5</v>
      </c>
      <c r="AX541" s="13" t="s">
        <v>79</v>
      </c>
      <c r="AY541" s="220" t="s">
        <v>168</v>
      </c>
    </row>
    <row r="542" spans="1:65" s="13" customFormat="1">
      <c r="B542" s="210"/>
      <c r="C542" s="211"/>
      <c r="D542" s="205" t="s">
        <v>181</v>
      </c>
      <c r="E542" s="212" t="s">
        <v>20</v>
      </c>
      <c r="F542" s="213" t="s">
        <v>752</v>
      </c>
      <c r="G542" s="211"/>
      <c r="H542" s="214">
        <v>25.88</v>
      </c>
      <c r="I542" s="215"/>
      <c r="J542" s="215"/>
      <c r="K542" s="211"/>
      <c r="L542" s="211"/>
      <c r="M542" s="216"/>
      <c r="N542" s="217"/>
      <c r="O542" s="218"/>
      <c r="P542" s="218"/>
      <c r="Q542" s="218"/>
      <c r="R542" s="218"/>
      <c r="S542" s="218"/>
      <c r="T542" s="218"/>
      <c r="U542" s="218"/>
      <c r="V542" s="218"/>
      <c r="W542" s="218"/>
      <c r="X542" s="219"/>
      <c r="AT542" s="220" t="s">
        <v>181</v>
      </c>
      <c r="AU542" s="220" t="s">
        <v>89</v>
      </c>
      <c r="AV542" s="13" t="s">
        <v>89</v>
      </c>
      <c r="AW542" s="13" t="s">
        <v>5</v>
      </c>
      <c r="AX542" s="13" t="s">
        <v>79</v>
      </c>
      <c r="AY542" s="220" t="s">
        <v>168</v>
      </c>
    </row>
    <row r="543" spans="1:65" s="2" customFormat="1" ht="24" customHeight="1">
      <c r="A543" s="33"/>
      <c r="B543" s="34"/>
      <c r="C543" s="191" t="s">
        <v>774</v>
      </c>
      <c r="D543" s="191" t="s">
        <v>171</v>
      </c>
      <c r="E543" s="192" t="s">
        <v>775</v>
      </c>
      <c r="F543" s="193" t="s">
        <v>776</v>
      </c>
      <c r="G543" s="194" t="s">
        <v>278</v>
      </c>
      <c r="H543" s="195">
        <v>338.14</v>
      </c>
      <c r="I543" s="196"/>
      <c r="J543" s="196"/>
      <c r="K543" s="197">
        <f>ROUND(P543*H543,2)</f>
        <v>0</v>
      </c>
      <c r="L543" s="193" t="s">
        <v>175</v>
      </c>
      <c r="M543" s="38"/>
      <c r="N543" s="198" t="s">
        <v>20</v>
      </c>
      <c r="O543" s="199" t="s">
        <v>48</v>
      </c>
      <c r="P543" s="200">
        <f>I543+J543</f>
        <v>0</v>
      </c>
      <c r="Q543" s="200">
        <f>ROUND(I543*H543,2)</f>
        <v>0</v>
      </c>
      <c r="R543" s="200">
        <f>ROUND(J543*H543,2)</f>
        <v>0</v>
      </c>
      <c r="S543" s="62"/>
      <c r="T543" s="201">
        <f>S543*H543</f>
        <v>0</v>
      </c>
      <c r="U543" s="201">
        <v>9.3999999999999997E-4</v>
      </c>
      <c r="V543" s="201">
        <f>U543*H543</f>
        <v>0.31785159999999996</v>
      </c>
      <c r="W543" s="201">
        <v>0</v>
      </c>
      <c r="X543" s="202">
        <f>W543*H543</f>
        <v>0</v>
      </c>
      <c r="Y543" s="33"/>
      <c r="Z543" s="33"/>
      <c r="AA543" s="33"/>
      <c r="AB543" s="33"/>
      <c r="AC543" s="33"/>
      <c r="AD543" s="33"/>
      <c r="AE543" s="33"/>
      <c r="AR543" s="203" t="s">
        <v>191</v>
      </c>
      <c r="AT543" s="203" t="s">
        <v>171</v>
      </c>
      <c r="AU543" s="203" t="s">
        <v>89</v>
      </c>
      <c r="AY543" s="17" t="s">
        <v>168</v>
      </c>
      <c r="BE543" s="204">
        <f>IF(O543="základní",K543,0)</f>
        <v>0</v>
      </c>
      <c r="BF543" s="204">
        <f>IF(O543="snížená",K543,0)</f>
        <v>0</v>
      </c>
      <c r="BG543" s="204">
        <f>IF(O543="zákl. přenesená",K543,0)</f>
        <v>0</v>
      </c>
      <c r="BH543" s="204">
        <f>IF(O543="sníž. přenesená",K543,0)</f>
        <v>0</v>
      </c>
      <c r="BI543" s="204">
        <f>IF(O543="nulová",K543,0)</f>
        <v>0</v>
      </c>
      <c r="BJ543" s="17" t="s">
        <v>87</v>
      </c>
      <c r="BK543" s="204">
        <f>ROUND(P543*H543,2)</f>
        <v>0</v>
      </c>
      <c r="BL543" s="17" t="s">
        <v>191</v>
      </c>
      <c r="BM543" s="203" t="s">
        <v>777</v>
      </c>
    </row>
    <row r="544" spans="1:65" s="2" customFormat="1" ht="19.5">
      <c r="A544" s="33"/>
      <c r="B544" s="34"/>
      <c r="C544" s="35"/>
      <c r="D544" s="205" t="s">
        <v>178</v>
      </c>
      <c r="E544" s="35"/>
      <c r="F544" s="206" t="s">
        <v>778</v>
      </c>
      <c r="G544" s="35"/>
      <c r="H544" s="35"/>
      <c r="I544" s="107"/>
      <c r="J544" s="107"/>
      <c r="K544" s="35"/>
      <c r="L544" s="35"/>
      <c r="M544" s="38"/>
      <c r="N544" s="207"/>
      <c r="O544" s="208"/>
      <c r="P544" s="62"/>
      <c r="Q544" s="62"/>
      <c r="R544" s="62"/>
      <c r="S544" s="62"/>
      <c r="T544" s="62"/>
      <c r="U544" s="62"/>
      <c r="V544" s="62"/>
      <c r="W544" s="62"/>
      <c r="X544" s="63"/>
      <c r="Y544" s="33"/>
      <c r="Z544" s="33"/>
      <c r="AA544" s="33"/>
      <c r="AB544" s="33"/>
      <c r="AC544" s="33"/>
      <c r="AD544" s="33"/>
      <c r="AE544" s="33"/>
      <c r="AT544" s="17" t="s">
        <v>178</v>
      </c>
      <c r="AU544" s="17" t="s">
        <v>89</v>
      </c>
    </row>
    <row r="545" spans="1:51" s="2" customFormat="1" ht="29.25">
      <c r="A545" s="33"/>
      <c r="B545" s="34"/>
      <c r="C545" s="35"/>
      <c r="D545" s="205" t="s">
        <v>231</v>
      </c>
      <c r="E545" s="35"/>
      <c r="F545" s="209" t="s">
        <v>779</v>
      </c>
      <c r="G545" s="35"/>
      <c r="H545" s="35"/>
      <c r="I545" s="107"/>
      <c r="J545" s="107"/>
      <c r="K545" s="35"/>
      <c r="L545" s="35"/>
      <c r="M545" s="38"/>
      <c r="N545" s="207"/>
      <c r="O545" s="208"/>
      <c r="P545" s="62"/>
      <c r="Q545" s="62"/>
      <c r="R545" s="62"/>
      <c r="S545" s="62"/>
      <c r="T545" s="62"/>
      <c r="U545" s="62"/>
      <c r="V545" s="62"/>
      <c r="W545" s="62"/>
      <c r="X545" s="63"/>
      <c r="Y545" s="33"/>
      <c r="Z545" s="33"/>
      <c r="AA545" s="33"/>
      <c r="AB545" s="33"/>
      <c r="AC545" s="33"/>
      <c r="AD545" s="33"/>
      <c r="AE545" s="33"/>
      <c r="AT545" s="17" t="s">
        <v>231</v>
      </c>
      <c r="AU545" s="17" t="s">
        <v>89</v>
      </c>
    </row>
    <row r="546" spans="1:51" s="13" customFormat="1">
      <c r="B546" s="210"/>
      <c r="C546" s="211"/>
      <c r="D546" s="205" t="s">
        <v>181</v>
      </c>
      <c r="E546" s="212" t="s">
        <v>20</v>
      </c>
      <c r="F546" s="213" t="s">
        <v>758</v>
      </c>
      <c r="G546" s="211"/>
      <c r="H546" s="214">
        <v>42.46</v>
      </c>
      <c r="I546" s="215"/>
      <c r="J546" s="215"/>
      <c r="K546" s="211"/>
      <c r="L546" s="211"/>
      <c r="M546" s="216"/>
      <c r="N546" s="217"/>
      <c r="O546" s="218"/>
      <c r="P546" s="218"/>
      <c r="Q546" s="218"/>
      <c r="R546" s="218"/>
      <c r="S546" s="218"/>
      <c r="T546" s="218"/>
      <c r="U546" s="218"/>
      <c r="V546" s="218"/>
      <c r="W546" s="218"/>
      <c r="X546" s="219"/>
      <c r="AT546" s="220" t="s">
        <v>181</v>
      </c>
      <c r="AU546" s="220" t="s">
        <v>89</v>
      </c>
      <c r="AV546" s="13" t="s">
        <v>89</v>
      </c>
      <c r="AW546" s="13" t="s">
        <v>5</v>
      </c>
      <c r="AX546" s="13" t="s">
        <v>79</v>
      </c>
      <c r="AY546" s="220" t="s">
        <v>168</v>
      </c>
    </row>
    <row r="547" spans="1:51" s="13" customFormat="1">
      <c r="B547" s="210"/>
      <c r="C547" s="211"/>
      <c r="D547" s="205" t="s">
        <v>181</v>
      </c>
      <c r="E547" s="212" t="s">
        <v>20</v>
      </c>
      <c r="F547" s="213" t="s">
        <v>759</v>
      </c>
      <c r="G547" s="211"/>
      <c r="H547" s="214">
        <v>63.01</v>
      </c>
      <c r="I547" s="215"/>
      <c r="J547" s="215"/>
      <c r="K547" s="211"/>
      <c r="L547" s="211"/>
      <c r="M547" s="216"/>
      <c r="N547" s="217"/>
      <c r="O547" s="218"/>
      <c r="P547" s="218"/>
      <c r="Q547" s="218"/>
      <c r="R547" s="218"/>
      <c r="S547" s="218"/>
      <c r="T547" s="218"/>
      <c r="U547" s="218"/>
      <c r="V547" s="218"/>
      <c r="W547" s="218"/>
      <c r="X547" s="219"/>
      <c r="AT547" s="220" t="s">
        <v>181</v>
      </c>
      <c r="AU547" s="220" t="s">
        <v>89</v>
      </c>
      <c r="AV547" s="13" t="s">
        <v>89</v>
      </c>
      <c r="AW547" s="13" t="s">
        <v>5</v>
      </c>
      <c r="AX547" s="13" t="s">
        <v>79</v>
      </c>
      <c r="AY547" s="220" t="s">
        <v>168</v>
      </c>
    </row>
    <row r="548" spans="1:51" s="13" customFormat="1">
      <c r="B548" s="210"/>
      <c r="C548" s="211"/>
      <c r="D548" s="205" t="s">
        <v>181</v>
      </c>
      <c r="E548" s="212" t="s">
        <v>20</v>
      </c>
      <c r="F548" s="213" t="s">
        <v>760</v>
      </c>
      <c r="G548" s="211"/>
      <c r="H548" s="214">
        <v>19.46</v>
      </c>
      <c r="I548" s="215"/>
      <c r="J548" s="215"/>
      <c r="K548" s="211"/>
      <c r="L548" s="211"/>
      <c r="M548" s="216"/>
      <c r="N548" s="217"/>
      <c r="O548" s="218"/>
      <c r="P548" s="218"/>
      <c r="Q548" s="218"/>
      <c r="R548" s="218"/>
      <c r="S548" s="218"/>
      <c r="T548" s="218"/>
      <c r="U548" s="218"/>
      <c r="V548" s="218"/>
      <c r="W548" s="218"/>
      <c r="X548" s="219"/>
      <c r="AT548" s="220" t="s">
        <v>181</v>
      </c>
      <c r="AU548" s="220" t="s">
        <v>89</v>
      </c>
      <c r="AV548" s="13" t="s">
        <v>89</v>
      </c>
      <c r="AW548" s="13" t="s">
        <v>5</v>
      </c>
      <c r="AX548" s="13" t="s">
        <v>79</v>
      </c>
      <c r="AY548" s="220" t="s">
        <v>168</v>
      </c>
    </row>
    <row r="549" spans="1:51" s="13" customFormat="1">
      <c r="B549" s="210"/>
      <c r="C549" s="211"/>
      <c r="D549" s="205" t="s">
        <v>181</v>
      </c>
      <c r="E549" s="212" t="s">
        <v>20</v>
      </c>
      <c r="F549" s="213" t="s">
        <v>748</v>
      </c>
      <c r="G549" s="211"/>
      <c r="H549" s="214">
        <v>16.89</v>
      </c>
      <c r="I549" s="215"/>
      <c r="J549" s="215"/>
      <c r="K549" s="211"/>
      <c r="L549" s="211"/>
      <c r="M549" s="216"/>
      <c r="N549" s="217"/>
      <c r="O549" s="218"/>
      <c r="P549" s="218"/>
      <c r="Q549" s="218"/>
      <c r="R549" s="218"/>
      <c r="S549" s="218"/>
      <c r="T549" s="218"/>
      <c r="U549" s="218"/>
      <c r="V549" s="218"/>
      <c r="W549" s="218"/>
      <c r="X549" s="219"/>
      <c r="AT549" s="220" t="s">
        <v>181</v>
      </c>
      <c r="AU549" s="220" t="s">
        <v>89</v>
      </c>
      <c r="AV549" s="13" t="s">
        <v>89</v>
      </c>
      <c r="AW549" s="13" t="s">
        <v>5</v>
      </c>
      <c r="AX549" s="13" t="s">
        <v>79</v>
      </c>
      <c r="AY549" s="220" t="s">
        <v>168</v>
      </c>
    </row>
    <row r="550" spans="1:51" s="13" customFormat="1">
      <c r="B550" s="210"/>
      <c r="C550" s="211"/>
      <c r="D550" s="205" t="s">
        <v>181</v>
      </c>
      <c r="E550" s="212" t="s">
        <v>20</v>
      </c>
      <c r="F550" s="213" t="s">
        <v>761</v>
      </c>
      <c r="G550" s="211"/>
      <c r="H550" s="214">
        <v>25.71</v>
      </c>
      <c r="I550" s="215"/>
      <c r="J550" s="215"/>
      <c r="K550" s="211"/>
      <c r="L550" s="211"/>
      <c r="M550" s="216"/>
      <c r="N550" s="217"/>
      <c r="O550" s="218"/>
      <c r="P550" s="218"/>
      <c r="Q550" s="218"/>
      <c r="R550" s="218"/>
      <c r="S550" s="218"/>
      <c r="T550" s="218"/>
      <c r="U550" s="218"/>
      <c r="V550" s="218"/>
      <c r="W550" s="218"/>
      <c r="X550" s="219"/>
      <c r="AT550" s="220" t="s">
        <v>181</v>
      </c>
      <c r="AU550" s="220" t="s">
        <v>89</v>
      </c>
      <c r="AV550" s="13" t="s">
        <v>89</v>
      </c>
      <c r="AW550" s="13" t="s">
        <v>5</v>
      </c>
      <c r="AX550" s="13" t="s">
        <v>79</v>
      </c>
      <c r="AY550" s="220" t="s">
        <v>168</v>
      </c>
    </row>
    <row r="551" spans="1:51" s="13" customFormat="1">
      <c r="B551" s="210"/>
      <c r="C551" s="211"/>
      <c r="D551" s="205" t="s">
        <v>181</v>
      </c>
      <c r="E551" s="212" t="s">
        <v>20</v>
      </c>
      <c r="F551" s="213" t="s">
        <v>750</v>
      </c>
      <c r="G551" s="211"/>
      <c r="H551" s="214">
        <v>13.5</v>
      </c>
      <c r="I551" s="215"/>
      <c r="J551" s="215"/>
      <c r="K551" s="211"/>
      <c r="L551" s="211"/>
      <c r="M551" s="216"/>
      <c r="N551" s="217"/>
      <c r="O551" s="218"/>
      <c r="P551" s="218"/>
      <c r="Q551" s="218"/>
      <c r="R551" s="218"/>
      <c r="S551" s="218"/>
      <c r="T551" s="218"/>
      <c r="U551" s="218"/>
      <c r="V551" s="218"/>
      <c r="W551" s="218"/>
      <c r="X551" s="219"/>
      <c r="AT551" s="220" t="s">
        <v>181</v>
      </c>
      <c r="AU551" s="220" t="s">
        <v>89</v>
      </c>
      <c r="AV551" s="13" t="s">
        <v>89</v>
      </c>
      <c r="AW551" s="13" t="s">
        <v>5</v>
      </c>
      <c r="AX551" s="13" t="s">
        <v>79</v>
      </c>
      <c r="AY551" s="220" t="s">
        <v>168</v>
      </c>
    </row>
    <row r="552" spans="1:51" s="13" customFormat="1">
      <c r="B552" s="210"/>
      <c r="C552" s="211"/>
      <c r="D552" s="205" t="s">
        <v>181</v>
      </c>
      <c r="E552" s="212" t="s">
        <v>20</v>
      </c>
      <c r="F552" s="213" t="s">
        <v>751</v>
      </c>
      <c r="G552" s="211"/>
      <c r="H552" s="214">
        <v>11.86</v>
      </c>
      <c r="I552" s="215"/>
      <c r="J552" s="215"/>
      <c r="K552" s="211"/>
      <c r="L552" s="211"/>
      <c r="M552" s="216"/>
      <c r="N552" s="217"/>
      <c r="O552" s="218"/>
      <c r="P552" s="218"/>
      <c r="Q552" s="218"/>
      <c r="R552" s="218"/>
      <c r="S552" s="218"/>
      <c r="T552" s="218"/>
      <c r="U552" s="218"/>
      <c r="V552" s="218"/>
      <c r="W552" s="218"/>
      <c r="X552" s="219"/>
      <c r="AT552" s="220" t="s">
        <v>181</v>
      </c>
      <c r="AU552" s="220" t="s">
        <v>89</v>
      </c>
      <c r="AV552" s="13" t="s">
        <v>89</v>
      </c>
      <c r="AW552" s="13" t="s">
        <v>5</v>
      </c>
      <c r="AX552" s="13" t="s">
        <v>79</v>
      </c>
      <c r="AY552" s="220" t="s">
        <v>168</v>
      </c>
    </row>
    <row r="553" spans="1:51" s="13" customFormat="1">
      <c r="B553" s="210"/>
      <c r="C553" s="211"/>
      <c r="D553" s="205" t="s">
        <v>181</v>
      </c>
      <c r="E553" s="212" t="s">
        <v>20</v>
      </c>
      <c r="F553" s="213" t="s">
        <v>752</v>
      </c>
      <c r="G553" s="211"/>
      <c r="H553" s="214">
        <v>25.88</v>
      </c>
      <c r="I553" s="215"/>
      <c r="J553" s="215"/>
      <c r="K553" s="211"/>
      <c r="L553" s="211"/>
      <c r="M553" s="216"/>
      <c r="N553" s="217"/>
      <c r="O553" s="218"/>
      <c r="P553" s="218"/>
      <c r="Q553" s="218"/>
      <c r="R553" s="218"/>
      <c r="S553" s="218"/>
      <c r="T553" s="218"/>
      <c r="U553" s="218"/>
      <c r="V553" s="218"/>
      <c r="W553" s="218"/>
      <c r="X553" s="219"/>
      <c r="AT553" s="220" t="s">
        <v>181</v>
      </c>
      <c r="AU553" s="220" t="s">
        <v>89</v>
      </c>
      <c r="AV553" s="13" t="s">
        <v>89</v>
      </c>
      <c r="AW553" s="13" t="s">
        <v>5</v>
      </c>
      <c r="AX553" s="13" t="s">
        <v>79</v>
      </c>
      <c r="AY553" s="220" t="s">
        <v>168</v>
      </c>
    </row>
    <row r="554" spans="1:51" s="13" customFormat="1">
      <c r="B554" s="210"/>
      <c r="C554" s="211"/>
      <c r="D554" s="205" t="s">
        <v>181</v>
      </c>
      <c r="E554" s="212" t="s">
        <v>20</v>
      </c>
      <c r="F554" s="213" t="s">
        <v>762</v>
      </c>
      <c r="G554" s="211"/>
      <c r="H554" s="214">
        <v>25.68</v>
      </c>
      <c r="I554" s="215"/>
      <c r="J554" s="215"/>
      <c r="K554" s="211"/>
      <c r="L554" s="211"/>
      <c r="M554" s="216"/>
      <c r="N554" s="217"/>
      <c r="O554" s="218"/>
      <c r="P554" s="218"/>
      <c r="Q554" s="218"/>
      <c r="R554" s="218"/>
      <c r="S554" s="218"/>
      <c r="T554" s="218"/>
      <c r="U554" s="218"/>
      <c r="V554" s="218"/>
      <c r="W554" s="218"/>
      <c r="X554" s="219"/>
      <c r="AT554" s="220" t="s">
        <v>181</v>
      </c>
      <c r="AU554" s="220" t="s">
        <v>89</v>
      </c>
      <c r="AV554" s="13" t="s">
        <v>89</v>
      </c>
      <c r="AW554" s="13" t="s">
        <v>5</v>
      </c>
      <c r="AX554" s="13" t="s">
        <v>79</v>
      </c>
      <c r="AY554" s="220" t="s">
        <v>168</v>
      </c>
    </row>
    <row r="555" spans="1:51" s="13" customFormat="1">
      <c r="B555" s="210"/>
      <c r="C555" s="211"/>
      <c r="D555" s="205" t="s">
        <v>181</v>
      </c>
      <c r="E555" s="212" t="s">
        <v>20</v>
      </c>
      <c r="F555" s="213" t="s">
        <v>763</v>
      </c>
      <c r="G555" s="211"/>
      <c r="H555" s="214">
        <v>9.48</v>
      </c>
      <c r="I555" s="215"/>
      <c r="J555" s="215"/>
      <c r="K555" s="211"/>
      <c r="L555" s="211"/>
      <c r="M555" s="216"/>
      <c r="N555" s="217"/>
      <c r="O555" s="218"/>
      <c r="P555" s="218"/>
      <c r="Q555" s="218"/>
      <c r="R555" s="218"/>
      <c r="S555" s="218"/>
      <c r="T555" s="218"/>
      <c r="U555" s="218"/>
      <c r="V555" s="218"/>
      <c r="W555" s="218"/>
      <c r="X555" s="219"/>
      <c r="AT555" s="220" t="s">
        <v>181</v>
      </c>
      <c r="AU555" s="220" t="s">
        <v>89</v>
      </c>
      <c r="AV555" s="13" t="s">
        <v>89</v>
      </c>
      <c r="AW555" s="13" t="s">
        <v>5</v>
      </c>
      <c r="AX555" s="13" t="s">
        <v>79</v>
      </c>
      <c r="AY555" s="220" t="s">
        <v>168</v>
      </c>
    </row>
    <row r="556" spans="1:51" s="13" customFormat="1">
      <c r="B556" s="210"/>
      <c r="C556" s="211"/>
      <c r="D556" s="205" t="s">
        <v>181</v>
      </c>
      <c r="E556" s="212" t="s">
        <v>20</v>
      </c>
      <c r="F556" s="213" t="s">
        <v>764</v>
      </c>
      <c r="G556" s="211"/>
      <c r="H556" s="214">
        <v>20.170000000000002</v>
      </c>
      <c r="I556" s="215"/>
      <c r="J556" s="215"/>
      <c r="K556" s="211"/>
      <c r="L556" s="211"/>
      <c r="M556" s="216"/>
      <c r="N556" s="217"/>
      <c r="O556" s="218"/>
      <c r="P556" s="218"/>
      <c r="Q556" s="218"/>
      <c r="R556" s="218"/>
      <c r="S556" s="218"/>
      <c r="T556" s="218"/>
      <c r="U556" s="218"/>
      <c r="V556" s="218"/>
      <c r="W556" s="218"/>
      <c r="X556" s="219"/>
      <c r="AT556" s="220" t="s">
        <v>181</v>
      </c>
      <c r="AU556" s="220" t="s">
        <v>89</v>
      </c>
      <c r="AV556" s="13" t="s">
        <v>89</v>
      </c>
      <c r="AW556" s="13" t="s">
        <v>5</v>
      </c>
      <c r="AX556" s="13" t="s">
        <v>79</v>
      </c>
      <c r="AY556" s="220" t="s">
        <v>168</v>
      </c>
    </row>
    <row r="557" spans="1:51" s="13" customFormat="1">
      <c r="B557" s="210"/>
      <c r="C557" s="211"/>
      <c r="D557" s="205" t="s">
        <v>181</v>
      </c>
      <c r="E557" s="212" t="s">
        <v>20</v>
      </c>
      <c r="F557" s="213" t="s">
        <v>765</v>
      </c>
      <c r="G557" s="211"/>
      <c r="H557" s="214">
        <v>16.46</v>
      </c>
      <c r="I557" s="215"/>
      <c r="J557" s="215"/>
      <c r="K557" s="211"/>
      <c r="L557" s="211"/>
      <c r="M557" s="216"/>
      <c r="N557" s="217"/>
      <c r="O557" s="218"/>
      <c r="P557" s="218"/>
      <c r="Q557" s="218"/>
      <c r="R557" s="218"/>
      <c r="S557" s="218"/>
      <c r="T557" s="218"/>
      <c r="U557" s="218"/>
      <c r="V557" s="218"/>
      <c r="W557" s="218"/>
      <c r="X557" s="219"/>
      <c r="AT557" s="220" t="s">
        <v>181</v>
      </c>
      <c r="AU557" s="220" t="s">
        <v>89</v>
      </c>
      <c r="AV557" s="13" t="s">
        <v>89</v>
      </c>
      <c r="AW557" s="13" t="s">
        <v>5</v>
      </c>
      <c r="AX557" s="13" t="s">
        <v>79</v>
      </c>
      <c r="AY557" s="220" t="s">
        <v>168</v>
      </c>
    </row>
    <row r="558" spans="1:51" s="13" customFormat="1">
      <c r="B558" s="210"/>
      <c r="C558" s="211"/>
      <c r="D558" s="205" t="s">
        <v>181</v>
      </c>
      <c r="E558" s="212" t="s">
        <v>20</v>
      </c>
      <c r="F558" s="213" t="s">
        <v>766</v>
      </c>
      <c r="G558" s="211"/>
      <c r="H558" s="214">
        <v>15.53</v>
      </c>
      <c r="I558" s="215"/>
      <c r="J558" s="215"/>
      <c r="K558" s="211"/>
      <c r="L558" s="211"/>
      <c r="M558" s="216"/>
      <c r="N558" s="217"/>
      <c r="O558" s="218"/>
      <c r="P558" s="218"/>
      <c r="Q558" s="218"/>
      <c r="R558" s="218"/>
      <c r="S558" s="218"/>
      <c r="T558" s="218"/>
      <c r="U558" s="218"/>
      <c r="V558" s="218"/>
      <c r="W558" s="218"/>
      <c r="X558" s="219"/>
      <c r="AT558" s="220" t="s">
        <v>181</v>
      </c>
      <c r="AU558" s="220" t="s">
        <v>89</v>
      </c>
      <c r="AV558" s="13" t="s">
        <v>89</v>
      </c>
      <c r="AW558" s="13" t="s">
        <v>5</v>
      </c>
      <c r="AX558" s="13" t="s">
        <v>79</v>
      </c>
      <c r="AY558" s="220" t="s">
        <v>168</v>
      </c>
    </row>
    <row r="559" spans="1:51" s="13" customFormat="1">
      <c r="B559" s="210"/>
      <c r="C559" s="211"/>
      <c r="D559" s="205" t="s">
        <v>181</v>
      </c>
      <c r="E559" s="212" t="s">
        <v>20</v>
      </c>
      <c r="F559" s="213" t="s">
        <v>767</v>
      </c>
      <c r="G559" s="211"/>
      <c r="H559" s="214">
        <v>15.59</v>
      </c>
      <c r="I559" s="215"/>
      <c r="J559" s="215"/>
      <c r="K559" s="211"/>
      <c r="L559" s="211"/>
      <c r="M559" s="216"/>
      <c r="N559" s="217"/>
      <c r="O559" s="218"/>
      <c r="P559" s="218"/>
      <c r="Q559" s="218"/>
      <c r="R559" s="218"/>
      <c r="S559" s="218"/>
      <c r="T559" s="218"/>
      <c r="U559" s="218"/>
      <c r="V559" s="218"/>
      <c r="W559" s="218"/>
      <c r="X559" s="219"/>
      <c r="AT559" s="220" t="s">
        <v>181</v>
      </c>
      <c r="AU559" s="220" t="s">
        <v>89</v>
      </c>
      <c r="AV559" s="13" t="s">
        <v>89</v>
      </c>
      <c r="AW559" s="13" t="s">
        <v>5</v>
      </c>
      <c r="AX559" s="13" t="s">
        <v>79</v>
      </c>
      <c r="AY559" s="220" t="s">
        <v>168</v>
      </c>
    </row>
    <row r="560" spans="1:51" s="13" customFormat="1">
      <c r="B560" s="210"/>
      <c r="C560" s="211"/>
      <c r="D560" s="205" t="s">
        <v>181</v>
      </c>
      <c r="E560" s="212" t="s">
        <v>20</v>
      </c>
      <c r="F560" s="213" t="s">
        <v>768</v>
      </c>
      <c r="G560" s="211"/>
      <c r="H560" s="214">
        <v>16.46</v>
      </c>
      <c r="I560" s="215"/>
      <c r="J560" s="215"/>
      <c r="K560" s="211"/>
      <c r="L560" s="211"/>
      <c r="M560" s="216"/>
      <c r="N560" s="217"/>
      <c r="O560" s="218"/>
      <c r="P560" s="218"/>
      <c r="Q560" s="218"/>
      <c r="R560" s="218"/>
      <c r="S560" s="218"/>
      <c r="T560" s="218"/>
      <c r="U560" s="218"/>
      <c r="V560" s="218"/>
      <c r="W560" s="218"/>
      <c r="X560" s="219"/>
      <c r="AT560" s="220" t="s">
        <v>181</v>
      </c>
      <c r="AU560" s="220" t="s">
        <v>89</v>
      </c>
      <c r="AV560" s="13" t="s">
        <v>89</v>
      </c>
      <c r="AW560" s="13" t="s">
        <v>5</v>
      </c>
      <c r="AX560" s="13" t="s">
        <v>79</v>
      </c>
      <c r="AY560" s="220" t="s">
        <v>168</v>
      </c>
    </row>
    <row r="561" spans="1:65" s="2" customFormat="1" ht="24" customHeight="1">
      <c r="A561" s="33"/>
      <c r="B561" s="34"/>
      <c r="C561" s="191" t="s">
        <v>780</v>
      </c>
      <c r="D561" s="191" t="s">
        <v>171</v>
      </c>
      <c r="E561" s="192" t="s">
        <v>781</v>
      </c>
      <c r="F561" s="193" t="s">
        <v>782</v>
      </c>
      <c r="G561" s="194" t="s">
        <v>278</v>
      </c>
      <c r="H561" s="195">
        <v>222.12</v>
      </c>
      <c r="I561" s="196"/>
      <c r="J561" s="196"/>
      <c r="K561" s="197">
        <f>ROUND(P561*H561,2)</f>
        <v>0</v>
      </c>
      <c r="L561" s="193" t="s">
        <v>175</v>
      </c>
      <c r="M561" s="38"/>
      <c r="N561" s="198" t="s">
        <v>20</v>
      </c>
      <c r="O561" s="199" t="s">
        <v>48</v>
      </c>
      <c r="P561" s="200">
        <f>I561+J561</f>
        <v>0</v>
      </c>
      <c r="Q561" s="200">
        <f>ROUND(I561*H561,2)</f>
        <v>0</v>
      </c>
      <c r="R561" s="200">
        <f>ROUND(J561*H561,2)</f>
        <v>0</v>
      </c>
      <c r="S561" s="62"/>
      <c r="T561" s="201">
        <f>S561*H561</f>
        <v>0</v>
      </c>
      <c r="U561" s="201">
        <v>3.0000000000000001E-3</v>
      </c>
      <c r="V561" s="201">
        <f>U561*H561</f>
        <v>0.66636000000000006</v>
      </c>
      <c r="W561" s="201">
        <v>0</v>
      </c>
      <c r="X561" s="202">
        <f>W561*H561</f>
        <v>0</v>
      </c>
      <c r="Y561" s="33"/>
      <c r="Z561" s="33"/>
      <c r="AA561" s="33"/>
      <c r="AB561" s="33"/>
      <c r="AC561" s="33"/>
      <c r="AD561" s="33"/>
      <c r="AE561" s="33"/>
      <c r="AR561" s="203" t="s">
        <v>191</v>
      </c>
      <c r="AT561" s="203" t="s">
        <v>171</v>
      </c>
      <c r="AU561" s="203" t="s">
        <v>89</v>
      </c>
      <c r="AY561" s="17" t="s">
        <v>168</v>
      </c>
      <c r="BE561" s="204">
        <f>IF(O561="základní",K561,0)</f>
        <v>0</v>
      </c>
      <c r="BF561" s="204">
        <f>IF(O561="snížená",K561,0)</f>
        <v>0</v>
      </c>
      <c r="BG561" s="204">
        <f>IF(O561="zákl. přenesená",K561,0)</f>
        <v>0</v>
      </c>
      <c r="BH561" s="204">
        <f>IF(O561="sníž. přenesená",K561,0)</f>
        <v>0</v>
      </c>
      <c r="BI561" s="204">
        <f>IF(O561="nulová",K561,0)</f>
        <v>0</v>
      </c>
      <c r="BJ561" s="17" t="s">
        <v>87</v>
      </c>
      <c r="BK561" s="204">
        <f>ROUND(P561*H561,2)</f>
        <v>0</v>
      </c>
      <c r="BL561" s="17" t="s">
        <v>191</v>
      </c>
      <c r="BM561" s="203" t="s">
        <v>783</v>
      </c>
    </row>
    <row r="562" spans="1:65" s="2" customFormat="1" ht="19.5">
      <c r="A562" s="33"/>
      <c r="B562" s="34"/>
      <c r="C562" s="35"/>
      <c r="D562" s="205" t="s">
        <v>178</v>
      </c>
      <c r="E562" s="35"/>
      <c r="F562" s="206" t="s">
        <v>784</v>
      </c>
      <c r="G562" s="35"/>
      <c r="H562" s="35"/>
      <c r="I562" s="107"/>
      <c r="J562" s="107"/>
      <c r="K562" s="35"/>
      <c r="L562" s="35"/>
      <c r="M562" s="38"/>
      <c r="N562" s="207"/>
      <c r="O562" s="208"/>
      <c r="P562" s="62"/>
      <c r="Q562" s="62"/>
      <c r="R562" s="62"/>
      <c r="S562" s="62"/>
      <c r="T562" s="62"/>
      <c r="U562" s="62"/>
      <c r="V562" s="62"/>
      <c r="W562" s="62"/>
      <c r="X562" s="63"/>
      <c r="Y562" s="33"/>
      <c r="Z562" s="33"/>
      <c r="AA562" s="33"/>
      <c r="AB562" s="33"/>
      <c r="AC562" s="33"/>
      <c r="AD562" s="33"/>
      <c r="AE562" s="33"/>
      <c r="AT562" s="17" t="s">
        <v>178</v>
      </c>
      <c r="AU562" s="17" t="s">
        <v>89</v>
      </c>
    </row>
    <row r="563" spans="1:65" s="13" customFormat="1">
      <c r="B563" s="210"/>
      <c r="C563" s="211"/>
      <c r="D563" s="205" t="s">
        <v>181</v>
      </c>
      <c r="E563" s="212" t="s">
        <v>20</v>
      </c>
      <c r="F563" s="213" t="s">
        <v>758</v>
      </c>
      <c r="G563" s="211"/>
      <c r="H563" s="214">
        <v>42.46</v>
      </c>
      <c r="I563" s="215"/>
      <c r="J563" s="215"/>
      <c r="K563" s="211"/>
      <c r="L563" s="211"/>
      <c r="M563" s="216"/>
      <c r="N563" s="217"/>
      <c r="O563" s="218"/>
      <c r="P563" s="218"/>
      <c r="Q563" s="218"/>
      <c r="R563" s="218"/>
      <c r="S563" s="218"/>
      <c r="T563" s="218"/>
      <c r="U563" s="218"/>
      <c r="V563" s="218"/>
      <c r="W563" s="218"/>
      <c r="X563" s="219"/>
      <c r="AT563" s="220" t="s">
        <v>181</v>
      </c>
      <c r="AU563" s="220" t="s">
        <v>89</v>
      </c>
      <c r="AV563" s="13" t="s">
        <v>89</v>
      </c>
      <c r="AW563" s="13" t="s">
        <v>5</v>
      </c>
      <c r="AX563" s="13" t="s">
        <v>79</v>
      </c>
      <c r="AY563" s="220" t="s">
        <v>168</v>
      </c>
    </row>
    <row r="564" spans="1:65" s="13" customFormat="1">
      <c r="B564" s="210"/>
      <c r="C564" s="211"/>
      <c r="D564" s="205" t="s">
        <v>181</v>
      </c>
      <c r="E564" s="212" t="s">
        <v>20</v>
      </c>
      <c r="F564" s="213" t="s">
        <v>759</v>
      </c>
      <c r="G564" s="211"/>
      <c r="H564" s="214">
        <v>63.01</v>
      </c>
      <c r="I564" s="215"/>
      <c r="J564" s="215"/>
      <c r="K564" s="211"/>
      <c r="L564" s="211"/>
      <c r="M564" s="216"/>
      <c r="N564" s="217"/>
      <c r="O564" s="218"/>
      <c r="P564" s="218"/>
      <c r="Q564" s="218"/>
      <c r="R564" s="218"/>
      <c r="S564" s="218"/>
      <c r="T564" s="218"/>
      <c r="U564" s="218"/>
      <c r="V564" s="218"/>
      <c r="W564" s="218"/>
      <c r="X564" s="219"/>
      <c r="AT564" s="220" t="s">
        <v>181</v>
      </c>
      <c r="AU564" s="220" t="s">
        <v>89</v>
      </c>
      <c r="AV564" s="13" t="s">
        <v>89</v>
      </c>
      <c r="AW564" s="13" t="s">
        <v>5</v>
      </c>
      <c r="AX564" s="13" t="s">
        <v>79</v>
      </c>
      <c r="AY564" s="220" t="s">
        <v>168</v>
      </c>
    </row>
    <row r="565" spans="1:65" s="13" customFormat="1">
      <c r="B565" s="210"/>
      <c r="C565" s="211"/>
      <c r="D565" s="205" t="s">
        <v>181</v>
      </c>
      <c r="E565" s="212" t="s">
        <v>20</v>
      </c>
      <c r="F565" s="213" t="s">
        <v>760</v>
      </c>
      <c r="G565" s="211"/>
      <c r="H565" s="214">
        <v>19.46</v>
      </c>
      <c r="I565" s="215"/>
      <c r="J565" s="215"/>
      <c r="K565" s="211"/>
      <c r="L565" s="211"/>
      <c r="M565" s="216"/>
      <c r="N565" s="217"/>
      <c r="O565" s="218"/>
      <c r="P565" s="218"/>
      <c r="Q565" s="218"/>
      <c r="R565" s="218"/>
      <c r="S565" s="218"/>
      <c r="T565" s="218"/>
      <c r="U565" s="218"/>
      <c r="V565" s="218"/>
      <c r="W565" s="218"/>
      <c r="X565" s="219"/>
      <c r="AT565" s="220" t="s">
        <v>181</v>
      </c>
      <c r="AU565" s="220" t="s">
        <v>89</v>
      </c>
      <c r="AV565" s="13" t="s">
        <v>89</v>
      </c>
      <c r="AW565" s="13" t="s">
        <v>5</v>
      </c>
      <c r="AX565" s="13" t="s">
        <v>79</v>
      </c>
      <c r="AY565" s="220" t="s">
        <v>168</v>
      </c>
    </row>
    <row r="566" spans="1:65" s="13" customFormat="1">
      <c r="B566" s="210"/>
      <c r="C566" s="211"/>
      <c r="D566" s="205" t="s">
        <v>181</v>
      </c>
      <c r="E566" s="212" t="s">
        <v>20</v>
      </c>
      <c r="F566" s="213" t="s">
        <v>785</v>
      </c>
      <c r="G566" s="211"/>
      <c r="H566" s="214">
        <v>3.5</v>
      </c>
      <c r="I566" s="215"/>
      <c r="J566" s="215"/>
      <c r="K566" s="211"/>
      <c r="L566" s="211"/>
      <c r="M566" s="216"/>
      <c r="N566" s="217"/>
      <c r="O566" s="218"/>
      <c r="P566" s="218"/>
      <c r="Q566" s="218"/>
      <c r="R566" s="218"/>
      <c r="S566" s="218"/>
      <c r="T566" s="218"/>
      <c r="U566" s="218"/>
      <c r="V566" s="218"/>
      <c r="W566" s="218"/>
      <c r="X566" s="219"/>
      <c r="AT566" s="220" t="s">
        <v>181</v>
      </c>
      <c r="AU566" s="220" t="s">
        <v>89</v>
      </c>
      <c r="AV566" s="13" t="s">
        <v>89</v>
      </c>
      <c r="AW566" s="13" t="s">
        <v>5</v>
      </c>
      <c r="AX566" s="13" t="s">
        <v>79</v>
      </c>
      <c r="AY566" s="220" t="s">
        <v>168</v>
      </c>
    </row>
    <row r="567" spans="1:65" s="13" customFormat="1">
      <c r="B567" s="210"/>
      <c r="C567" s="211"/>
      <c r="D567" s="205" t="s">
        <v>181</v>
      </c>
      <c r="E567" s="212" t="s">
        <v>20</v>
      </c>
      <c r="F567" s="213" t="s">
        <v>763</v>
      </c>
      <c r="G567" s="211"/>
      <c r="H567" s="214">
        <v>9.48</v>
      </c>
      <c r="I567" s="215"/>
      <c r="J567" s="215"/>
      <c r="K567" s="211"/>
      <c r="L567" s="211"/>
      <c r="M567" s="216"/>
      <c r="N567" s="217"/>
      <c r="O567" s="218"/>
      <c r="P567" s="218"/>
      <c r="Q567" s="218"/>
      <c r="R567" s="218"/>
      <c r="S567" s="218"/>
      <c r="T567" s="218"/>
      <c r="U567" s="218"/>
      <c r="V567" s="218"/>
      <c r="W567" s="218"/>
      <c r="X567" s="219"/>
      <c r="AT567" s="220" t="s">
        <v>181</v>
      </c>
      <c r="AU567" s="220" t="s">
        <v>89</v>
      </c>
      <c r="AV567" s="13" t="s">
        <v>89</v>
      </c>
      <c r="AW567" s="13" t="s">
        <v>5</v>
      </c>
      <c r="AX567" s="13" t="s">
        <v>79</v>
      </c>
      <c r="AY567" s="220" t="s">
        <v>168</v>
      </c>
    </row>
    <row r="568" spans="1:65" s="13" customFormat="1">
      <c r="B568" s="210"/>
      <c r="C568" s="211"/>
      <c r="D568" s="205" t="s">
        <v>181</v>
      </c>
      <c r="E568" s="212" t="s">
        <v>20</v>
      </c>
      <c r="F568" s="213" t="s">
        <v>764</v>
      </c>
      <c r="G568" s="211"/>
      <c r="H568" s="214">
        <v>20.170000000000002</v>
      </c>
      <c r="I568" s="215"/>
      <c r="J568" s="215"/>
      <c r="K568" s="211"/>
      <c r="L568" s="211"/>
      <c r="M568" s="216"/>
      <c r="N568" s="217"/>
      <c r="O568" s="218"/>
      <c r="P568" s="218"/>
      <c r="Q568" s="218"/>
      <c r="R568" s="218"/>
      <c r="S568" s="218"/>
      <c r="T568" s="218"/>
      <c r="U568" s="218"/>
      <c r="V568" s="218"/>
      <c r="W568" s="218"/>
      <c r="X568" s="219"/>
      <c r="AT568" s="220" t="s">
        <v>181</v>
      </c>
      <c r="AU568" s="220" t="s">
        <v>89</v>
      </c>
      <c r="AV568" s="13" t="s">
        <v>89</v>
      </c>
      <c r="AW568" s="13" t="s">
        <v>5</v>
      </c>
      <c r="AX568" s="13" t="s">
        <v>79</v>
      </c>
      <c r="AY568" s="220" t="s">
        <v>168</v>
      </c>
    </row>
    <row r="569" spans="1:65" s="13" customFormat="1">
      <c r="B569" s="210"/>
      <c r="C569" s="211"/>
      <c r="D569" s="205" t="s">
        <v>181</v>
      </c>
      <c r="E569" s="212" t="s">
        <v>20</v>
      </c>
      <c r="F569" s="213" t="s">
        <v>765</v>
      </c>
      <c r="G569" s="211"/>
      <c r="H569" s="214">
        <v>16.46</v>
      </c>
      <c r="I569" s="215"/>
      <c r="J569" s="215"/>
      <c r="K569" s="211"/>
      <c r="L569" s="211"/>
      <c r="M569" s="216"/>
      <c r="N569" s="217"/>
      <c r="O569" s="218"/>
      <c r="P569" s="218"/>
      <c r="Q569" s="218"/>
      <c r="R569" s="218"/>
      <c r="S569" s="218"/>
      <c r="T569" s="218"/>
      <c r="U569" s="218"/>
      <c r="V569" s="218"/>
      <c r="W569" s="218"/>
      <c r="X569" s="219"/>
      <c r="AT569" s="220" t="s">
        <v>181</v>
      </c>
      <c r="AU569" s="220" t="s">
        <v>89</v>
      </c>
      <c r="AV569" s="13" t="s">
        <v>89</v>
      </c>
      <c r="AW569" s="13" t="s">
        <v>5</v>
      </c>
      <c r="AX569" s="13" t="s">
        <v>79</v>
      </c>
      <c r="AY569" s="220" t="s">
        <v>168</v>
      </c>
    </row>
    <row r="570" spans="1:65" s="13" customFormat="1">
      <c r="B570" s="210"/>
      <c r="C570" s="211"/>
      <c r="D570" s="205" t="s">
        <v>181</v>
      </c>
      <c r="E570" s="212" t="s">
        <v>20</v>
      </c>
      <c r="F570" s="213" t="s">
        <v>766</v>
      </c>
      <c r="G570" s="211"/>
      <c r="H570" s="214">
        <v>15.53</v>
      </c>
      <c r="I570" s="215"/>
      <c r="J570" s="215"/>
      <c r="K570" s="211"/>
      <c r="L570" s="211"/>
      <c r="M570" s="216"/>
      <c r="N570" s="217"/>
      <c r="O570" s="218"/>
      <c r="P570" s="218"/>
      <c r="Q570" s="218"/>
      <c r="R570" s="218"/>
      <c r="S570" s="218"/>
      <c r="T570" s="218"/>
      <c r="U570" s="218"/>
      <c r="V570" s="218"/>
      <c r="W570" s="218"/>
      <c r="X570" s="219"/>
      <c r="AT570" s="220" t="s">
        <v>181</v>
      </c>
      <c r="AU570" s="220" t="s">
        <v>89</v>
      </c>
      <c r="AV570" s="13" t="s">
        <v>89</v>
      </c>
      <c r="AW570" s="13" t="s">
        <v>5</v>
      </c>
      <c r="AX570" s="13" t="s">
        <v>79</v>
      </c>
      <c r="AY570" s="220" t="s">
        <v>168</v>
      </c>
    </row>
    <row r="571" spans="1:65" s="13" customFormat="1">
      <c r="B571" s="210"/>
      <c r="C571" s="211"/>
      <c r="D571" s="205" t="s">
        <v>181</v>
      </c>
      <c r="E571" s="212" t="s">
        <v>20</v>
      </c>
      <c r="F571" s="213" t="s">
        <v>767</v>
      </c>
      <c r="G571" s="211"/>
      <c r="H571" s="214">
        <v>15.59</v>
      </c>
      <c r="I571" s="215"/>
      <c r="J571" s="215"/>
      <c r="K571" s="211"/>
      <c r="L571" s="211"/>
      <c r="M571" s="216"/>
      <c r="N571" s="217"/>
      <c r="O571" s="218"/>
      <c r="P571" s="218"/>
      <c r="Q571" s="218"/>
      <c r="R571" s="218"/>
      <c r="S571" s="218"/>
      <c r="T571" s="218"/>
      <c r="U571" s="218"/>
      <c r="V571" s="218"/>
      <c r="W571" s="218"/>
      <c r="X571" s="219"/>
      <c r="AT571" s="220" t="s">
        <v>181</v>
      </c>
      <c r="AU571" s="220" t="s">
        <v>89</v>
      </c>
      <c r="AV571" s="13" t="s">
        <v>89</v>
      </c>
      <c r="AW571" s="13" t="s">
        <v>5</v>
      </c>
      <c r="AX571" s="13" t="s">
        <v>79</v>
      </c>
      <c r="AY571" s="220" t="s">
        <v>168</v>
      </c>
    </row>
    <row r="572" spans="1:65" s="13" customFormat="1">
      <c r="B572" s="210"/>
      <c r="C572" s="211"/>
      <c r="D572" s="205" t="s">
        <v>181</v>
      </c>
      <c r="E572" s="212" t="s">
        <v>20</v>
      </c>
      <c r="F572" s="213" t="s">
        <v>768</v>
      </c>
      <c r="G572" s="211"/>
      <c r="H572" s="214">
        <v>16.46</v>
      </c>
      <c r="I572" s="215"/>
      <c r="J572" s="215"/>
      <c r="K572" s="211"/>
      <c r="L572" s="211"/>
      <c r="M572" s="216"/>
      <c r="N572" s="217"/>
      <c r="O572" s="218"/>
      <c r="P572" s="218"/>
      <c r="Q572" s="218"/>
      <c r="R572" s="218"/>
      <c r="S572" s="218"/>
      <c r="T572" s="218"/>
      <c r="U572" s="218"/>
      <c r="V572" s="218"/>
      <c r="W572" s="218"/>
      <c r="X572" s="219"/>
      <c r="AT572" s="220" t="s">
        <v>181</v>
      </c>
      <c r="AU572" s="220" t="s">
        <v>89</v>
      </c>
      <c r="AV572" s="13" t="s">
        <v>89</v>
      </c>
      <c r="AW572" s="13" t="s">
        <v>5</v>
      </c>
      <c r="AX572" s="13" t="s">
        <v>79</v>
      </c>
      <c r="AY572" s="220" t="s">
        <v>168</v>
      </c>
    </row>
    <row r="573" spans="1:65" s="2" customFormat="1" ht="24" customHeight="1">
      <c r="A573" s="33"/>
      <c r="B573" s="34"/>
      <c r="C573" s="191" t="s">
        <v>786</v>
      </c>
      <c r="D573" s="191" t="s">
        <v>171</v>
      </c>
      <c r="E573" s="192" t="s">
        <v>787</v>
      </c>
      <c r="F573" s="193" t="s">
        <v>788</v>
      </c>
      <c r="G573" s="194" t="s">
        <v>278</v>
      </c>
      <c r="H573" s="195">
        <v>338.14</v>
      </c>
      <c r="I573" s="196"/>
      <c r="J573" s="196"/>
      <c r="K573" s="197">
        <f>ROUND(P573*H573,2)</f>
        <v>0</v>
      </c>
      <c r="L573" s="193" t="s">
        <v>175</v>
      </c>
      <c r="M573" s="38"/>
      <c r="N573" s="198" t="s">
        <v>20</v>
      </c>
      <c r="O573" s="199" t="s">
        <v>48</v>
      </c>
      <c r="P573" s="200">
        <f>I573+J573</f>
        <v>0</v>
      </c>
      <c r="Q573" s="200">
        <f>ROUND(I573*H573,2)</f>
        <v>0</v>
      </c>
      <c r="R573" s="200">
        <f>ROUND(J573*H573,2)</f>
        <v>0</v>
      </c>
      <c r="S573" s="62"/>
      <c r="T573" s="201">
        <f>S573*H573</f>
        <v>0</v>
      </c>
      <c r="U573" s="201">
        <v>1.54E-2</v>
      </c>
      <c r="V573" s="201">
        <f>U573*H573</f>
        <v>5.2073559999999999</v>
      </c>
      <c r="W573" s="201">
        <v>0</v>
      </c>
      <c r="X573" s="202">
        <f>W573*H573</f>
        <v>0</v>
      </c>
      <c r="Y573" s="33"/>
      <c r="Z573" s="33"/>
      <c r="AA573" s="33"/>
      <c r="AB573" s="33"/>
      <c r="AC573" s="33"/>
      <c r="AD573" s="33"/>
      <c r="AE573" s="33"/>
      <c r="AR573" s="203" t="s">
        <v>191</v>
      </c>
      <c r="AT573" s="203" t="s">
        <v>171</v>
      </c>
      <c r="AU573" s="203" t="s">
        <v>89</v>
      </c>
      <c r="AY573" s="17" t="s">
        <v>168</v>
      </c>
      <c r="BE573" s="204">
        <f>IF(O573="základní",K573,0)</f>
        <v>0</v>
      </c>
      <c r="BF573" s="204">
        <f>IF(O573="snížená",K573,0)</f>
        <v>0</v>
      </c>
      <c r="BG573" s="204">
        <f>IF(O573="zákl. přenesená",K573,0)</f>
        <v>0</v>
      </c>
      <c r="BH573" s="204">
        <f>IF(O573="sníž. přenesená",K573,0)</f>
        <v>0</v>
      </c>
      <c r="BI573" s="204">
        <f>IF(O573="nulová",K573,0)</f>
        <v>0</v>
      </c>
      <c r="BJ573" s="17" t="s">
        <v>87</v>
      </c>
      <c r="BK573" s="204">
        <f>ROUND(P573*H573,2)</f>
        <v>0</v>
      </c>
      <c r="BL573" s="17" t="s">
        <v>191</v>
      </c>
      <c r="BM573" s="203" t="s">
        <v>789</v>
      </c>
    </row>
    <row r="574" spans="1:65" s="2" customFormat="1" ht="29.25">
      <c r="A574" s="33"/>
      <c r="B574" s="34"/>
      <c r="C574" s="35"/>
      <c r="D574" s="205" t="s">
        <v>178</v>
      </c>
      <c r="E574" s="35"/>
      <c r="F574" s="206" t="s">
        <v>790</v>
      </c>
      <c r="G574" s="35"/>
      <c r="H574" s="35"/>
      <c r="I574" s="107"/>
      <c r="J574" s="107"/>
      <c r="K574" s="35"/>
      <c r="L574" s="35"/>
      <c r="M574" s="38"/>
      <c r="N574" s="207"/>
      <c r="O574" s="208"/>
      <c r="P574" s="62"/>
      <c r="Q574" s="62"/>
      <c r="R574" s="62"/>
      <c r="S574" s="62"/>
      <c r="T574" s="62"/>
      <c r="U574" s="62"/>
      <c r="V574" s="62"/>
      <c r="W574" s="62"/>
      <c r="X574" s="63"/>
      <c r="Y574" s="33"/>
      <c r="Z574" s="33"/>
      <c r="AA574" s="33"/>
      <c r="AB574" s="33"/>
      <c r="AC574" s="33"/>
      <c r="AD574" s="33"/>
      <c r="AE574" s="33"/>
      <c r="AT574" s="17" t="s">
        <v>178</v>
      </c>
      <c r="AU574" s="17" t="s">
        <v>89</v>
      </c>
    </row>
    <row r="575" spans="1:65" s="2" customFormat="1" ht="78">
      <c r="A575" s="33"/>
      <c r="B575" s="34"/>
      <c r="C575" s="35"/>
      <c r="D575" s="205" t="s">
        <v>231</v>
      </c>
      <c r="E575" s="35"/>
      <c r="F575" s="209" t="s">
        <v>791</v>
      </c>
      <c r="G575" s="35"/>
      <c r="H575" s="35"/>
      <c r="I575" s="107"/>
      <c r="J575" s="107"/>
      <c r="K575" s="35"/>
      <c r="L575" s="35"/>
      <c r="M575" s="38"/>
      <c r="N575" s="207"/>
      <c r="O575" s="208"/>
      <c r="P575" s="62"/>
      <c r="Q575" s="62"/>
      <c r="R575" s="62"/>
      <c r="S575" s="62"/>
      <c r="T575" s="62"/>
      <c r="U575" s="62"/>
      <c r="V575" s="62"/>
      <c r="W575" s="62"/>
      <c r="X575" s="63"/>
      <c r="Y575" s="33"/>
      <c r="Z575" s="33"/>
      <c r="AA575" s="33"/>
      <c r="AB575" s="33"/>
      <c r="AC575" s="33"/>
      <c r="AD575" s="33"/>
      <c r="AE575" s="33"/>
      <c r="AT575" s="17" t="s">
        <v>231</v>
      </c>
      <c r="AU575" s="17" t="s">
        <v>89</v>
      </c>
    </row>
    <row r="576" spans="1:65" s="13" customFormat="1">
      <c r="B576" s="210"/>
      <c r="C576" s="211"/>
      <c r="D576" s="205" t="s">
        <v>181</v>
      </c>
      <c r="E576" s="212" t="s">
        <v>20</v>
      </c>
      <c r="F576" s="213" t="s">
        <v>758</v>
      </c>
      <c r="G576" s="211"/>
      <c r="H576" s="214">
        <v>42.46</v>
      </c>
      <c r="I576" s="215"/>
      <c r="J576" s="215"/>
      <c r="K576" s="211"/>
      <c r="L576" s="211"/>
      <c r="M576" s="216"/>
      <c r="N576" s="217"/>
      <c r="O576" s="218"/>
      <c r="P576" s="218"/>
      <c r="Q576" s="218"/>
      <c r="R576" s="218"/>
      <c r="S576" s="218"/>
      <c r="T576" s="218"/>
      <c r="U576" s="218"/>
      <c r="V576" s="218"/>
      <c r="W576" s="218"/>
      <c r="X576" s="219"/>
      <c r="AT576" s="220" t="s">
        <v>181</v>
      </c>
      <c r="AU576" s="220" t="s">
        <v>89</v>
      </c>
      <c r="AV576" s="13" t="s">
        <v>89</v>
      </c>
      <c r="AW576" s="13" t="s">
        <v>5</v>
      </c>
      <c r="AX576" s="13" t="s">
        <v>79</v>
      </c>
      <c r="AY576" s="220" t="s">
        <v>168</v>
      </c>
    </row>
    <row r="577" spans="1:65" s="13" customFormat="1">
      <c r="B577" s="210"/>
      <c r="C577" s="211"/>
      <c r="D577" s="205" t="s">
        <v>181</v>
      </c>
      <c r="E577" s="212" t="s">
        <v>20</v>
      </c>
      <c r="F577" s="213" t="s">
        <v>759</v>
      </c>
      <c r="G577" s="211"/>
      <c r="H577" s="214">
        <v>63.01</v>
      </c>
      <c r="I577" s="215"/>
      <c r="J577" s="215"/>
      <c r="K577" s="211"/>
      <c r="L577" s="211"/>
      <c r="M577" s="216"/>
      <c r="N577" s="217"/>
      <c r="O577" s="218"/>
      <c r="P577" s="218"/>
      <c r="Q577" s="218"/>
      <c r="R577" s="218"/>
      <c r="S577" s="218"/>
      <c r="T577" s="218"/>
      <c r="U577" s="218"/>
      <c r="V577" s="218"/>
      <c r="W577" s="218"/>
      <c r="X577" s="219"/>
      <c r="AT577" s="220" t="s">
        <v>181</v>
      </c>
      <c r="AU577" s="220" t="s">
        <v>89</v>
      </c>
      <c r="AV577" s="13" t="s">
        <v>89</v>
      </c>
      <c r="AW577" s="13" t="s">
        <v>5</v>
      </c>
      <c r="AX577" s="13" t="s">
        <v>79</v>
      </c>
      <c r="AY577" s="220" t="s">
        <v>168</v>
      </c>
    </row>
    <row r="578" spans="1:65" s="13" customFormat="1">
      <c r="B578" s="210"/>
      <c r="C578" s="211"/>
      <c r="D578" s="205" t="s">
        <v>181</v>
      </c>
      <c r="E578" s="212" t="s">
        <v>20</v>
      </c>
      <c r="F578" s="213" t="s">
        <v>760</v>
      </c>
      <c r="G578" s="211"/>
      <c r="H578" s="214">
        <v>19.46</v>
      </c>
      <c r="I578" s="215"/>
      <c r="J578" s="215"/>
      <c r="K578" s="211"/>
      <c r="L578" s="211"/>
      <c r="M578" s="216"/>
      <c r="N578" s="217"/>
      <c r="O578" s="218"/>
      <c r="P578" s="218"/>
      <c r="Q578" s="218"/>
      <c r="R578" s="218"/>
      <c r="S578" s="218"/>
      <c r="T578" s="218"/>
      <c r="U578" s="218"/>
      <c r="V578" s="218"/>
      <c r="W578" s="218"/>
      <c r="X578" s="219"/>
      <c r="AT578" s="220" t="s">
        <v>181</v>
      </c>
      <c r="AU578" s="220" t="s">
        <v>89</v>
      </c>
      <c r="AV578" s="13" t="s">
        <v>89</v>
      </c>
      <c r="AW578" s="13" t="s">
        <v>5</v>
      </c>
      <c r="AX578" s="13" t="s">
        <v>79</v>
      </c>
      <c r="AY578" s="220" t="s">
        <v>168</v>
      </c>
    </row>
    <row r="579" spans="1:65" s="13" customFormat="1">
      <c r="B579" s="210"/>
      <c r="C579" s="211"/>
      <c r="D579" s="205" t="s">
        <v>181</v>
      </c>
      <c r="E579" s="212" t="s">
        <v>20</v>
      </c>
      <c r="F579" s="213" t="s">
        <v>748</v>
      </c>
      <c r="G579" s="211"/>
      <c r="H579" s="214">
        <v>16.89</v>
      </c>
      <c r="I579" s="215"/>
      <c r="J579" s="215"/>
      <c r="K579" s="211"/>
      <c r="L579" s="211"/>
      <c r="M579" s="216"/>
      <c r="N579" s="217"/>
      <c r="O579" s="218"/>
      <c r="P579" s="218"/>
      <c r="Q579" s="218"/>
      <c r="R579" s="218"/>
      <c r="S579" s="218"/>
      <c r="T579" s="218"/>
      <c r="U579" s="218"/>
      <c r="V579" s="218"/>
      <c r="W579" s="218"/>
      <c r="X579" s="219"/>
      <c r="AT579" s="220" t="s">
        <v>181</v>
      </c>
      <c r="AU579" s="220" t="s">
        <v>89</v>
      </c>
      <c r="AV579" s="13" t="s">
        <v>89</v>
      </c>
      <c r="AW579" s="13" t="s">
        <v>5</v>
      </c>
      <c r="AX579" s="13" t="s">
        <v>79</v>
      </c>
      <c r="AY579" s="220" t="s">
        <v>168</v>
      </c>
    </row>
    <row r="580" spans="1:65" s="13" customFormat="1">
      <c r="B580" s="210"/>
      <c r="C580" s="211"/>
      <c r="D580" s="205" t="s">
        <v>181</v>
      </c>
      <c r="E580" s="212" t="s">
        <v>20</v>
      </c>
      <c r="F580" s="213" t="s">
        <v>761</v>
      </c>
      <c r="G580" s="211"/>
      <c r="H580" s="214">
        <v>25.71</v>
      </c>
      <c r="I580" s="215"/>
      <c r="J580" s="215"/>
      <c r="K580" s="211"/>
      <c r="L580" s="211"/>
      <c r="M580" s="216"/>
      <c r="N580" s="217"/>
      <c r="O580" s="218"/>
      <c r="P580" s="218"/>
      <c r="Q580" s="218"/>
      <c r="R580" s="218"/>
      <c r="S580" s="218"/>
      <c r="T580" s="218"/>
      <c r="U580" s="218"/>
      <c r="V580" s="218"/>
      <c r="W580" s="218"/>
      <c r="X580" s="219"/>
      <c r="AT580" s="220" t="s">
        <v>181</v>
      </c>
      <c r="AU580" s="220" t="s">
        <v>89</v>
      </c>
      <c r="AV580" s="13" t="s">
        <v>89</v>
      </c>
      <c r="AW580" s="13" t="s">
        <v>5</v>
      </c>
      <c r="AX580" s="13" t="s">
        <v>79</v>
      </c>
      <c r="AY580" s="220" t="s">
        <v>168</v>
      </c>
    </row>
    <row r="581" spans="1:65" s="13" customFormat="1">
      <c r="B581" s="210"/>
      <c r="C581" s="211"/>
      <c r="D581" s="205" t="s">
        <v>181</v>
      </c>
      <c r="E581" s="212" t="s">
        <v>20</v>
      </c>
      <c r="F581" s="213" t="s">
        <v>750</v>
      </c>
      <c r="G581" s="211"/>
      <c r="H581" s="214">
        <v>13.5</v>
      </c>
      <c r="I581" s="215"/>
      <c r="J581" s="215"/>
      <c r="K581" s="211"/>
      <c r="L581" s="211"/>
      <c r="M581" s="216"/>
      <c r="N581" s="217"/>
      <c r="O581" s="218"/>
      <c r="P581" s="218"/>
      <c r="Q581" s="218"/>
      <c r="R581" s="218"/>
      <c r="S581" s="218"/>
      <c r="T581" s="218"/>
      <c r="U581" s="218"/>
      <c r="V581" s="218"/>
      <c r="W581" s="218"/>
      <c r="X581" s="219"/>
      <c r="AT581" s="220" t="s">
        <v>181</v>
      </c>
      <c r="AU581" s="220" t="s">
        <v>89</v>
      </c>
      <c r="AV581" s="13" t="s">
        <v>89</v>
      </c>
      <c r="AW581" s="13" t="s">
        <v>5</v>
      </c>
      <c r="AX581" s="13" t="s">
        <v>79</v>
      </c>
      <c r="AY581" s="220" t="s">
        <v>168</v>
      </c>
    </row>
    <row r="582" spans="1:65" s="13" customFormat="1">
      <c r="B582" s="210"/>
      <c r="C582" s="211"/>
      <c r="D582" s="205" t="s">
        <v>181</v>
      </c>
      <c r="E582" s="212" t="s">
        <v>20</v>
      </c>
      <c r="F582" s="213" t="s">
        <v>751</v>
      </c>
      <c r="G582" s="211"/>
      <c r="H582" s="214">
        <v>11.86</v>
      </c>
      <c r="I582" s="215"/>
      <c r="J582" s="215"/>
      <c r="K582" s="211"/>
      <c r="L582" s="211"/>
      <c r="M582" s="216"/>
      <c r="N582" s="217"/>
      <c r="O582" s="218"/>
      <c r="P582" s="218"/>
      <c r="Q582" s="218"/>
      <c r="R582" s="218"/>
      <c r="S582" s="218"/>
      <c r="T582" s="218"/>
      <c r="U582" s="218"/>
      <c r="V582" s="218"/>
      <c r="W582" s="218"/>
      <c r="X582" s="219"/>
      <c r="AT582" s="220" t="s">
        <v>181</v>
      </c>
      <c r="AU582" s="220" t="s">
        <v>89</v>
      </c>
      <c r="AV582" s="13" t="s">
        <v>89</v>
      </c>
      <c r="AW582" s="13" t="s">
        <v>5</v>
      </c>
      <c r="AX582" s="13" t="s">
        <v>79</v>
      </c>
      <c r="AY582" s="220" t="s">
        <v>168</v>
      </c>
    </row>
    <row r="583" spans="1:65" s="13" customFormat="1">
      <c r="B583" s="210"/>
      <c r="C583" s="211"/>
      <c r="D583" s="205" t="s">
        <v>181</v>
      </c>
      <c r="E583" s="212" t="s">
        <v>20</v>
      </c>
      <c r="F583" s="213" t="s">
        <v>752</v>
      </c>
      <c r="G583" s="211"/>
      <c r="H583" s="214">
        <v>25.88</v>
      </c>
      <c r="I583" s="215"/>
      <c r="J583" s="215"/>
      <c r="K583" s="211"/>
      <c r="L583" s="211"/>
      <c r="M583" s="216"/>
      <c r="N583" s="217"/>
      <c r="O583" s="218"/>
      <c r="P583" s="218"/>
      <c r="Q583" s="218"/>
      <c r="R583" s="218"/>
      <c r="S583" s="218"/>
      <c r="T583" s="218"/>
      <c r="U583" s="218"/>
      <c r="V583" s="218"/>
      <c r="W583" s="218"/>
      <c r="X583" s="219"/>
      <c r="AT583" s="220" t="s">
        <v>181</v>
      </c>
      <c r="AU583" s="220" t="s">
        <v>89</v>
      </c>
      <c r="AV583" s="13" t="s">
        <v>89</v>
      </c>
      <c r="AW583" s="13" t="s">
        <v>5</v>
      </c>
      <c r="AX583" s="13" t="s">
        <v>79</v>
      </c>
      <c r="AY583" s="220" t="s">
        <v>168</v>
      </c>
    </row>
    <row r="584" spans="1:65" s="13" customFormat="1">
      <c r="B584" s="210"/>
      <c r="C584" s="211"/>
      <c r="D584" s="205" t="s">
        <v>181</v>
      </c>
      <c r="E584" s="212" t="s">
        <v>20</v>
      </c>
      <c r="F584" s="213" t="s">
        <v>762</v>
      </c>
      <c r="G584" s="211"/>
      <c r="H584" s="214">
        <v>25.68</v>
      </c>
      <c r="I584" s="215"/>
      <c r="J584" s="215"/>
      <c r="K584" s="211"/>
      <c r="L584" s="211"/>
      <c r="M584" s="216"/>
      <c r="N584" s="217"/>
      <c r="O584" s="218"/>
      <c r="P584" s="218"/>
      <c r="Q584" s="218"/>
      <c r="R584" s="218"/>
      <c r="S584" s="218"/>
      <c r="T584" s="218"/>
      <c r="U584" s="218"/>
      <c r="V584" s="218"/>
      <c r="W584" s="218"/>
      <c r="X584" s="219"/>
      <c r="AT584" s="220" t="s">
        <v>181</v>
      </c>
      <c r="AU584" s="220" t="s">
        <v>89</v>
      </c>
      <c r="AV584" s="13" t="s">
        <v>89</v>
      </c>
      <c r="AW584" s="13" t="s">
        <v>5</v>
      </c>
      <c r="AX584" s="13" t="s">
        <v>79</v>
      </c>
      <c r="AY584" s="220" t="s">
        <v>168</v>
      </c>
    </row>
    <row r="585" spans="1:65" s="13" customFormat="1">
      <c r="B585" s="210"/>
      <c r="C585" s="211"/>
      <c r="D585" s="205" t="s">
        <v>181</v>
      </c>
      <c r="E585" s="212" t="s">
        <v>20</v>
      </c>
      <c r="F585" s="213" t="s">
        <v>763</v>
      </c>
      <c r="G585" s="211"/>
      <c r="H585" s="214">
        <v>9.48</v>
      </c>
      <c r="I585" s="215"/>
      <c r="J585" s="215"/>
      <c r="K585" s="211"/>
      <c r="L585" s="211"/>
      <c r="M585" s="216"/>
      <c r="N585" s="217"/>
      <c r="O585" s="218"/>
      <c r="P585" s="218"/>
      <c r="Q585" s="218"/>
      <c r="R585" s="218"/>
      <c r="S585" s="218"/>
      <c r="T585" s="218"/>
      <c r="U585" s="218"/>
      <c r="V585" s="218"/>
      <c r="W585" s="218"/>
      <c r="X585" s="219"/>
      <c r="AT585" s="220" t="s">
        <v>181</v>
      </c>
      <c r="AU585" s="220" t="s">
        <v>89</v>
      </c>
      <c r="AV585" s="13" t="s">
        <v>89</v>
      </c>
      <c r="AW585" s="13" t="s">
        <v>5</v>
      </c>
      <c r="AX585" s="13" t="s">
        <v>79</v>
      </c>
      <c r="AY585" s="220" t="s">
        <v>168</v>
      </c>
    </row>
    <row r="586" spans="1:65" s="13" customFormat="1">
      <c r="B586" s="210"/>
      <c r="C586" s="211"/>
      <c r="D586" s="205" t="s">
        <v>181</v>
      </c>
      <c r="E586" s="212" t="s">
        <v>20</v>
      </c>
      <c r="F586" s="213" t="s">
        <v>764</v>
      </c>
      <c r="G586" s="211"/>
      <c r="H586" s="214">
        <v>20.170000000000002</v>
      </c>
      <c r="I586" s="215"/>
      <c r="J586" s="215"/>
      <c r="K586" s="211"/>
      <c r="L586" s="211"/>
      <c r="M586" s="216"/>
      <c r="N586" s="217"/>
      <c r="O586" s="218"/>
      <c r="P586" s="218"/>
      <c r="Q586" s="218"/>
      <c r="R586" s="218"/>
      <c r="S586" s="218"/>
      <c r="T586" s="218"/>
      <c r="U586" s="218"/>
      <c r="V586" s="218"/>
      <c r="W586" s="218"/>
      <c r="X586" s="219"/>
      <c r="AT586" s="220" t="s">
        <v>181</v>
      </c>
      <c r="AU586" s="220" t="s">
        <v>89</v>
      </c>
      <c r="AV586" s="13" t="s">
        <v>89</v>
      </c>
      <c r="AW586" s="13" t="s">
        <v>5</v>
      </c>
      <c r="AX586" s="13" t="s">
        <v>79</v>
      </c>
      <c r="AY586" s="220" t="s">
        <v>168</v>
      </c>
    </row>
    <row r="587" spans="1:65" s="13" customFormat="1">
      <c r="B587" s="210"/>
      <c r="C587" s="211"/>
      <c r="D587" s="205" t="s">
        <v>181</v>
      </c>
      <c r="E587" s="212" t="s">
        <v>20</v>
      </c>
      <c r="F587" s="213" t="s">
        <v>765</v>
      </c>
      <c r="G587" s="211"/>
      <c r="H587" s="214">
        <v>16.46</v>
      </c>
      <c r="I587" s="215"/>
      <c r="J587" s="215"/>
      <c r="K587" s="211"/>
      <c r="L587" s="211"/>
      <c r="M587" s="216"/>
      <c r="N587" s="217"/>
      <c r="O587" s="218"/>
      <c r="P587" s="218"/>
      <c r="Q587" s="218"/>
      <c r="R587" s="218"/>
      <c r="S587" s="218"/>
      <c r="T587" s="218"/>
      <c r="U587" s="218"/>
      <c r="V587" s="218"/>
      <c r="W587" s="218"/>
      <c r="X587" s="219"/>
      <c r="AT587" s="220" t="s">
        <v>181</v>
      </c>
      <c r="AU587" s="220" t="s">
        <v>89</v>
      </c>
      <c r="AV587" s="13" t="s">
        <v>89</v>
      </c>
      <c r="AW587" s="13" t="s">
        <v>5</v>
      </c>
      <c r="AX587" s="13" t="s">
        <v>79</v>
      </c>
      <c r="AY587" s="220" t="s">
        <v>168</v>
      </c>
    </row>
    <row r="588" spans="1:65" s="13" customFormat="1">
      <c r="B588" s="210"/>
      <c r="C588" s="211"/>
      <c r="D588" s="205" t="s">
        <v>181</v>
      </c>
      <c r="E588" s="212" t="s">
        <v>20</v>
      </c>
      <c r="F588" s="213" t="s">
        <v>766</v>
      </c>
      <c r="G588" s="211"/>
      <c r="H588" s="214">
        <v>15.53</v>
      </c>
      <c r="I588" s="215"/>
      <c r="J588" s="215"/>
      <c r="K588" s="211"/>
      <c r="L588" s="211"/>
      <c r="M588" s="216"/>
      <c r="N588" s="217"/>
      <c r="O588" s="218"/>
      <c r="P588" s="218"/>
      <c r="Q588" s="218"/>
      <c r="R588" s="218"/>
      <c r="S588" s="218"/>
      <c r="T588" s="218"/>
      <c r="U588" s="218"/>
      <c r="V588" s="218"/>
      <c r="W588" s="218"/>
      <c r="X588" s="219"/>
      <c r="AT588" s="220" t="s">
        <v>181</v>
      </c>
      <c r="AU588" s="220" t="s">
        <v>89</v>
      </c>
      <c r="AV588" s="13" t="s">
        <v>89</v>
      </c>
      <c r="AW588" s="13" t="s">
        <v>5</v>
      </c>
      <c r="AX588" s="13" t="s">
        <v>79</v>
      </c>
      <c r="AY588" s="220" t="s">
        <v>168</v>
      </c>
    </row>
    <row r="589" spans="1:65" s="13" customFormat="1">
      <c r="B589" s="210"/>
      <c r="C589" s="211"/>
      <c r="D589" s="205" t="s">
        <v>181</v>
      </c>
      <c r="E589" s="212" t="s">
        <v>20</v>
      </c>
      <c r="F589" s="213" t="s">
        <v>767</v>
      </c>
      <c r="G589" s="211"/>
      <c r="H589" s="214">
        <v>15.59</v>
      </c>
      <c r="I589" s="215"/>
      <c r="J589" s="215"/>
      <c r="K589" s="211"/>
      <c r="L589" s="211"/>
      <c r="M589" s="216"/>
      <c r="N589" s="217"/>
      <c r="O589" s="218"/>
      <c r="P589" s="218"/>
      <c r="Q589" s="218"/>
      <c r="R589" s="218"/>
      <c r="S589" s="218"/>
      <c r="T589" s="218"/>
      <c r="U589" s="218"/>
      <c r="V589" s="218"/>
      <c r="W589" s="218"/>
      <c r="X589" s="219"/>
      <c r="AT589" s="220" t="s">
        <v>181</v>
      </c>
      <c r="AU589" s="220" t="s">
        <v>89</v>
      </c>
      <c r="AV589" s="13" t="s">
        <v>89</v>
      </c>
      <c r="AW589" s="13" t="s">
        <v>5</v>
      </c>
      <c r="AX589" s="13" t="s">
        <v>79</v>
      </c>
      <c r="AY589" s="220" t="s">
        <v>168</v>
      </c>
    </row>
    <row r="590" spans="1:65" s="13" customFormat="1">
      <c r="B590" s="210"/>
      <c r="C590" s="211"/>
      <c r="D590" s="205" t="s">
        <v>181</v>
      </c>
      <c r="E590" s="212" t="s">
        <v>20</v>
      </c>
      <c r="F590" s="213" t="s">
        <v>768</v>
      </c>
      <c r="G590" s="211"/>
      <c r="H590" s="214">
        <v>16.46</v>
      </c>
      <c r="I590" s="215"/>
      <c r="J590" s="215"/>
      <c r="K590" s="211"/>
      <c r="L590" s="211"/>
      <c r="M590" s="216"/>
      <c r="N590" s="217"/>
      <c r="O590" s="218"/>
      <c r="P590" s="218"/>
      <c r="Q590" s="218"/>
      <c r="R590" s="218"/>
      <c r="S590" s="218"/>
      <c r="T590" s="218"/>
      <c r="U590" s="218"/>
      <c r="V590" s="218"/>
      <c r="W590" s="218"/>
      <c r="X590" s="219"/>
      <c r="AT590" s="220" t="s">
        <v>181</v>
      </c>
      <c r="AU590" s="220" t="s">
        <v>89</v>
      </c>
      <c r="AV590" s="13" t="s">
        <v>89</v>
      </c>
      <c r="AW590" s="13" t="s">
        <v>5</v>
      </c>
      <c r="AX590" s="13" t="s">
        <v>79</v>
      </c>
      <c r="AY590" s="220" t="s">
        <v>168</v>
      </c>
    </row>
    <row r="591" spans="1:65" s="2" customFormat="1" ht="24" customHeight="1">
      <c r="A591" s="33"/>
      <c r="B591" s="34"/>
      <c r="C591" s="191" t="s">
        <v>792</v>
      </c>
      <c r="D591" s="191" t="s">
        <v>171</v>
      </c>
      <c r="E591" s="192" t="s">
        <v>793</v>
      </c>
      <c r="F591" s="193" t="s">
        <v>794</v>
      </c>
      <c r="G591" s="194" t="s">
        <v>278</v>
      </c>
      <c r="H591" s="195">
        <v>201.072</v>
      </c>
      <c r="I591" s="196"/>
      <c r="J591" s="196"/>
      <c r="K591" s="197">
        <f>ROUND(P591*H591,2)</f>
        <v>0</v>
      </c>
      <c r="L591" s="193" t="s">
        <v>175</v>
      </c>
      <c r="M591" s="38"/>
      <c r="N591" s="198" t="s">
        <v>20</v>
      </c>
      <c r="O591" s="199" t="s">
        <v>48</v>
      </c>
      <c r="P591" s="200">
        <f>I591+J591</f>
        <v>0</v>
      </c>
      <c r="Q591" s="200">
        <f>ROUND(I591*H591,2)</f>
        <v>0</v>
      </c>
      <c r="R591" s="200">
        <f>ROUND(J591*H591,2)</f>
        <v>0</v>
      </c>
      <c r="S591" s="62"/>
      <c r="T591" s="201">
        <f>S591*H591</f>
        <v>0</v>
      </c>
      <c r="U591" s="201">
        <v>7.0400000000000003E-3</v>
      </c>
      <c r="V591" s="201">
        <f>U591*H591</f>
        <v>1.4155468800000002</v>
      </c>
      <c r="W591" s="201">
        <v>0</v>
      </c>
      <c r="X591" s="202">
        <f>W591*H591</f>
        <v>0</v>
      </c>
      <c r="Y591" s="33"/>
      <c r="Z591" s="33"/>
      <c r="AA591" s="33"/>
      <c r="AB591" s="33"/>
      <c r="AC591" s="33"/>
      <c r="AD591" s="33"/>
      <c r="AE591" s="33"/>
      <c r="AR591" s="203" t="s">
        <v>191</v>
      </c>
      <c r="AT591" s="203" t="s">
        <v>171</v>
      </c>
      <c r="AU591" s="203" t="s">
        <v>89</v>
      </c>
      <c r="AY591" s="17" t="s">
        <v>168</v>
      </c>
      <c r="BE591" s="204">
        <f>IF(O591="základní",K591,0)</f>
        <v>0</v>
      </c>
      <c r="BF591" s="204">
        <f>IF(O591="snížená",K591,0)</f>
        <v>0</v>
      </c>
      <c r="BG591" s="204">
        <f>IF(O591="zákl. přenesená",K591,0)</f>
        <v>0</v>
      </c>
      <c r="BH591" s="204">
        <f>IF(O591="sníž. přenesená",K591,0)</f>
        <v>0</v>
      </c>
      <c r="BI591" s="204">
        <f>IF(O591="nulová",K591,0)</f>
        <v>0</v>
      </c>
      <c r="BJ591" s="17" t="s">
        <v>87</v>
      </c>
      <c r="BK591" s="204">
        <f>ROUND(P591*H591,2)</f>
        <v>0</v>
      </c>
      <c r="BL591" s="17" t="s">
        <v>191</v>
      </c>
      <c r="BM591" s="203" t="s">
        <v>795</v>
      </c>
    </row>
    <row r="592" spans="1:65" s="2" customFormat="1" ht="19.5">
      <c r="A592" s="33"/>
      <c r="B592" s="34"/>
      <c r="C592" s="35"/>
      <c r="D592" s="205" t="s">
        <v>178</v>
      </c>
      <c r="E592" s="35"/>
      <c r="F592" s="206" t="s">
        <v>796</v>
      </c>
      <c r="G592" s="35"/>
      <c r="H592" s="35"/>
      <c r="I592" s="107"/>
      <c r="J592" s="107"/>
      <c r="K592" s="35"/>
      <c r="L592" s="35"/>
      <c r="M592" s="38"/>
      <c r="N592" s="207"/>
      <c r="O592" s="208"/>
      <c r="P592" s="62"/>
      <c r="Q592" s="62"/>
      <c r="R592" s="62"/>
      <c r="S592" s="62"/>
      <c r="T592" s="62"/>
      <c r="U592" s="62"/>
      <c r="V592" s="62"/>
      <c r="W592" s="62"/>
      <c r="X592" s="63"/>
      <c r="Y592" s="33"/>
      <c r="Z592" s="33"/>
      <c r="AA592" s="33"/>
      <c r="AB592" s="33"/>
      <c r="AC592" s="33"/>
      <c r="AD592" s="33"/>
      <c r="AE592" s="33"/>
      <c r="AT592" s="17" t="s">
        <v>178</v>
      </c>
      <c r="AU592" s="17" t="s">
        <v>89</v>
      </c>
    </row>
    <row r="593" spans="1:65" s="2" customFormat="1" ht="39">
      <c r="A593" s="33"/>
      <c r="B593" s="34"/>
      <c r="C593" s="35"/>
      <c r="D593" s="205" t="s">
        <v>231</v>
      </c>
      <c r="E593" s="35"/>
      <c r="F593" s="209" t="s">
        <v>747</v>
      </c>
      <c r="G593" s="35"/>
      <c r="H593" s="35"/>
      <c r="I593" s="107"/>
      <c r="J593" s="107"/>
      <c r="K593" s="35"/>
      <c r="L593" s="35"/>
      <c r="M593" s="38"/>
      <c r="N593" s="207"/>
      <c r="O593" s="208"/>
      <c r="P593" s="62"/>
      <c r="Q593" s="62"/>
      <c r="R593" s="62"/>
      <c r="S593" s="62"/>
      <c r="T593" s="62"/>
      <c r="U593" s="62"/>
      <c r="V593" s="62"/>
      <c r="W593" s="62"/>
      <c r="X593" s="63"/>
      <c r="Y593" s="33"/>
      <c r="Z593" s="33"/>
      <c r="AA593" s="33"/>
      <c r="AB593" s="33"/>
      <c r="AC593" s="33"/>
      <c r="AD593" s="33"/>
      <c r="AE593" s="33"/>
      <c r="AT593" s="17" t="s">
        <v>231</v>
      </c>
      <c r="AU593" s="17" t="s">
        <v>89</v>
      </c>
    </row>
    <row r="594" spans="1:65" s="13" customFormat="1">
      <c r="B594" s="210"/>
      <c r="C594" s="211"/>
      <c r="D594" s="205" t="s">
        <v>181</v>
      </c>
      <c r="E594" s="212" t="s">
        <v>20</v>
      </c>
      <c r="F594" s="213" t="s">
        <v>797</v>
      </c>
      <c r="G594" s="211"/>
      <c r="H594" s="214">
        <v>44.223999999999997</v>
      </c>
      <c r="I594" s="215"/>
      <c r="J594" s="215"/>
      <c r="K594" s="211"/>
      <c r="L594" s="211"/>
      <c r="M594" s="216"/>
      <c r="N594" s="217"/>
      <c r="O594" s="218"/>
      <c r="P594" s="218"/>
      <c r="Q594" s="218"/>
      <c r="R594" s="218"/>
      <c r="S594" s="218"/>
      <c r="T594" s="218"/>
      <c r="U594" s="218"/>
      <c r="V594" s="218"/>
      <c r="W594" s="218"/>
      <c r="X594" s="219"/>
      <c r="AT594" s="220" t="s">
        <v>181</v>
      </c>
      <c r="AU594" s="220" t="s">
        <v>89</v>
      </c>
      <c r="AV594" s="13" t="s">
        <v>89</v>
      </c>
      <c r="AW594" s="13" t="s">
        <v>5</v>
      </c>
      <c r="AX594" s="13" t="s">
        <v>79</v>
      </c>
      <c r="AY594" s="220" t="s">
        <v>168</v>
      </c>
    </row>
    <row r="595" spans="1:65" s="13" customFormat="1">
      <c r="B595" s="210"/>
      <c r="C595" s="211"/>
      <c r="D595" s="205" t="s">
        <v>181</v>
      </c>
      <c r="E595" s="212" t="s">
        <v>20</v>
      </c>
      <c r="F595" s="213" t="s">
        <v>798</v>
      </c>
      <c r="G595" s="211"/>
      <c r="H595" s="214">
        <v>23.721</v>
      </c>
      <c r="I595" s="215"/>
      <c r="J595" s="215"/>
      <c r="K595" s="211"/>
      <c r="L595" s="211"/>
      <c r="M595" s="216"/>
      <c r="N595" s="217"/>
      <c r="O595" s="218"/>
      <c r="P595" s="218"/>
      <c r="Q595" s="218"/>
      <c r="R595" s="218"/>
      <c r="S595" s="218"/>
      <c r="T595" s="218"/>
      <c r="U595" s="218"/>
      <c r="V595" s="218"/>
      <c r="W595" s="218"/>
      <c r="X595" s="219"/>
      <c r="AT595" s="220" t="s">
        <v>181</v>
      </c>
      <c r="AU595" s="220" t="s">
        <v>89</v>
      </c>
      <c r="AV595" s="13" t="s">
        <v>89</v>
      </c>
      <c r="AW595" s="13" t="s">
        <v>5</v>
      </c>
      <c r="AX595" s="13" t="s">
        <v>79</v>
      </c>
      <c r="AY595" s="220" t="s">
        <v>168</v>
      </c>
    </row>
    <row r="596" spans="1:65" s="13" customFormat="1">
      <c r="B596" s="210"/>
      <c r="C596" s="211"/>
      <c r="D596" s="205" t="s">
        <v>181</v>
      </c>
      <c r="E596" s="212" t="s">
        <v>20</v>
      </c>
      <c r="F596" s="213" t="s">
        <v>799</v>
      </c>
      <c r="G596" s="211"/>
      <c r="H596" s="214">
        <v>40.823</v>
      </c>
      <c r="I596" s="215"/>
      <c r="J596" s="215"/>
      <c r="K596" s="211"/>
      <c r="L596" s="211"/>
      <c r="M596" s="216"/>
      <c r="N596" s="217"/>
      <c r="O596" s="218"/>
      <c r="P596" s="218"/>
      <c r="Q596" s="218"/>
      <c r="R596" s="218"/>
      <c r="S596" s="218"/>
      <c r="T596" s="218"/>
      <c r="U596" s="218"/>
      <c r="V596" s="218"/>
      <c r="W596" s="218"/>
      <c r="X596" s="219"/>
      <c r="AT596" s="220" t="s">
        <v>181</v>
      </c>
      <c r="AU596" s="220" t="s">
        <v>89</v>
      </c>
      <c r="AV596" s="13" t="s">
        <v>89</v>
      </c>
      <c r="AW596" s="13" t="s">
        <v>5</v>
      </c>
      <c r="AX596" s="13" t="s">
        <v>79</v>
      </c>
      <c r="AY596" s="220" t="s">
        <v>168</v>
      </c>
    </row>
    <row r="597" spans="1:65" s="13" customFormat="1">
      <c r="B597" s="210"/>
      <c r="C597" s="211"/>
      <c r="D597" s="205" t="s">
        <v>181</v>
      </c>
      <c r="E597" s="212" t="s">
        <v>20</v>
      </c>
      <c r="F597" s="213" t="s">
        <v>800</v>
      </c>
      <c r="G597" s="211"/>
      <c r="H597" s="214">
        <v>38.698999999999998</v>
      </c>
      <c r="I597" s="215"/>
      <c r="J597" s="215"/>
      <c r="K597" s="211"/>
      <c r="L597" s="211"/>
      <c r="M597" s="216"/>
      <c r="N597" s="217"/>
      <c r="O597" s="218"/>
      <c r="P597" s="218"/>
      <c r="Q597" s="218"/>
      <c r="R597" s="218"/>
      <c r="S597" s="218"/>
      <c r="T597" s="218"/>
      <c r="U597" s="218"/>
      <c r="V597" s="218"/>
      <c r="W597" s="218"/>
      <c r="X597" s="219"/>
      <c r="AT597" s="220" t="s">
        <v>181</v>
      </c>
      <c r="AU597" s="220" t="s">
        <v>89</v>
      </c>
      <c r="AV597" s="13" t="s">
        <v>89</v>
      </c>
      <c r="AW597" s="13" t="s">
        <v>5</v>
      </c>
      <c r="AX597" s="13" t="s">
        <v>79</v>
      </c>
      <c r="AY597" s="220" t="s">
        <v>168</v>
      </c>
    </row>
    <row r="598" spans="1:65" s="13" customFormat="1">
      <c r="B598" s="210"/>
      <c r="C598" s="211"/>
      <c r="D598" s="205" t="s">
        <v>181</v>
      </c>
      <c r="E598" s="212" t="s">
        <v>20</v>
      </c>
      <c r="F598" s="213" t="s">
        <v>801</v>
      </c>
      <c r="G598" s="211"/>
      <c r="H598" s="214">
        <v>53.604999999999997</v>
      </c>
      <c r="I598" s="215"/>
      <c r="J598" s="215"/>
      <c r="K598" s="211"/>
      <c r="L598" s="211"/>
      <c r="M598" s="216"/>
      <c r="N598" s="217"/>
      <c r="O598" s="218"/>
      <c r="P598" s="218"/>
      <c r="Q598" s="218"/>
      <c r="R598" s="218"/>
      <c r="S598" s="218"/>
      <c r="T598" s="218"/>
      <c r="U598" s="218"/>
      <c r="V598" s="218"/>
      <c r="W598" s="218"/>
      <c r="X598" s="219"/>
      <c r="AT598" s="220" t="s">
        <v>181</v>
      </c>
      <c r="AU598" s="220" t="s">
        <v>89</v>
      </c>
      <c r="AV598" s="13" t="s">
        <v>89</v>
      </c>
      <c r="AW598" s="13" t="s">
        <v>5</v>
      </c>
      <c r="AX598" s="13" t="s">
        <v>79</v>
      </c>
      <c r="AY598" s="220" t="s">
        <v>168</v>
      </c>
    </row>
    <row r="599" spans="1:65" s="2" customFormat="1" ht="24" customHeight="1">
      <c r="A599" s="33"/>
      <c r="B599" s="34"/>
      <c r="C599" s="191" t="s">
        <v>802</v>
      </c>
      <c r="D599" s="191" t="s">
        <v>171</v>
      </c>
      <c r="E599" s="192" t="s">
        <v>803</v>
      </c>
      <c r="F599" s="193" t="s">
        <v>804</v>
      </c>
      <c r="G599" s="194" t="s">
        <v>278</v>
      </c>
      <c r="H599" s="195">
        <v>949.73400000000004</v>
      </c>
      <c r="I599" s="196"/>
      <c r="J599" s="196"/>
      <c r="K599" s="197">
        <f>ROUND(P599*H599,2)</f>
        <v>0</v>
      </c>
      <c r="L599" s="193" t="s">
        <v>175</v>
      </c>
      <c r="M599" s="38"/>
      <c r="N599" s="198" t="s">
        <v>20</v>
      </c>
      <c r="O599" s="199" t="s">
        <v>48</v>
      </c>
      <c r="P599" s="200">
        <f>I599+J599</f>
        <v>0</v>
      </c>
      <c r="Q599" s="200">
        <f>ROUND(I599*H599,2)</f>
        <v>0</v>
      </c>
      <c r="R599" s="200">
        <f>ROUND(J599*H599,2)</f>
        <v>0</v>
      </c>
      <c r="S599" s="62"/>
      <c r="T599" s="201">
        <f>S599*H599</f>
        <v>0</v>
      </c>
      <c r="U599" s="201">
        <v>7.3499999999999998E-3</v>
      </c>
      <c r="V599" s="201">
        <f>U599*H599</f>
        <v>6.9805448999999999</v>
      </c>
      <c r="W599" s="201">
        <v>0</v>
      </c>
      <c r="X599" s="202">
        <f>W599*H599</f>
        <v>0</v>
      </c>
      <c r="Y599" s="33"/>
      <c r="Z599" s="33"/>
      <c r="AA599" s="33"/>
      <c r="AB599" s="33"/>
      <c r="AC599" s="33"/>
      <c r="AD599" s="33"/>
      <c r="AE599" s="33"/>
      <c r="AR599" s="203" t="s">
        <v>191</v>
      </c>
      <c r="AT599" s="203" t="s">
        <v>171</v>
      </c>
      <c r="AU599" s="203" t="s">
        <v>89</v>
      </c>
      <c r="AY599" s="17" t="s">
        <v>168</v>
      </c>
      <c r="BE599" s="204">
        <f>IF(O599="základní",K599,0)</f>
        <v>0</v>
      </c>
      <c r="BF599" s="204">
        <f>IF(O599="snížená",K599,0)</f>
        <v>0</v>
      </c>
      <c r="BG599" s="204">
        <f>IF(O599="zákl. přenesená",K599,0)</f>
        <v>0</v>
      </c>
      <c r="BH599" s="204">
        <f>IF(O599="sníž. přenesená",K599,0)</f>
        <v>0</v>
      </c>
      <c r="BI599" s="204">
        <f>IF(O599="nulová",K599,0)</f>
        <v>0</v>
      </c>
      <c r="BJ599" s="17" t="s">
        <v>87</v>
      </c>
      <c r="BK599" s="204">
        <f>ROUND(P599*H599,2)</f>
        <v>0</v>
      </c>
      <c r="BL599" s="17" t="s">
        <v>191</v>
      </c>
      <c r="BM599" s="203" t="s">
        <v>805</v>
      </c>
    </row>
    <row r="600" spans="1:65" s="2" customFormat="1" ht="19.5">
      <c r="A600" s="33"/>
      <c r="B600" s="34"/>
      <c r="C600" s="35"/>
      <c r="D600" s="205" t="s">
        <v>178</v>
      </c>
      <c r="E600" s="35"/>
      <c r="F600" s="206" t="s">
        <v>806</v>
      </c>
      <c r="G600" s="35"/>
      <c r="H600" s="35"/>
      <c r="I600" s="107"/>
      <c r="J600" s="107"/>
      <c r="K600" s="35"/>
      <c r="L600" s="35"/>
      <c r="M600" s="38"/>
      <c r="N600" s="207"/>
      <c r="O600" s="208"/>
      <c r="P600" s="62"/>
      <c r="Q600" s="62"/>
      <c r="R600" s="62"/>
      <c r="S600" s="62"/>
      <c r="T600" s="62"/>
      <c r="U600" s="62"/>
      <c r="V600" s="62"/>
      <c r="W600" s="62"/>
      <c r="X600" s="63"/>
      <c r="Y600" s="33"/>
      <c r="Z600" s="33"/>
      <c r="AA600" s="33"/>
      <c r="AB600" s="33"/>
      <c r="AC600" s="33"/>
      <c r="AD600" s="33"/>
      <c r="AE600" s="33"/>
      <c r="AT600" s="17" t="s">
        <v>178</v>
      </c>
      <c r="AU600" s="17" t="s">
        <v>89</v>
      </c>
    </row>
    <row r="601" spans="1:65" s="13" customFormat="1">
      <c r="B601" s="210"/>
      <c r="C601" s="211"/>
      <c r="D601" s="205" t="s">
        <v>181</v>
      </c>
      <c r="E601" s="212" t="s">
        <v>20</v>
      </c>
      <c r="F601" s="213" t="s">
        <v>807</v>
      </c>
      <c r="G601" s="211"/>
      <c r="H601" s="214">
        <v>80.900999999999996</v>
      </c>
      <c r="I601" s="215"/>
      <c r="J601" s="215"/>
      <c r="K601" s="211"/>
      <c r="L601" s="211"/>
      <c r="M601" s="216"/>
      <c r="N601" s="217"/>
      <c r="O601" s="218"/>
      <c r="P601" s="218"/>
      <c r="Q601" s="218"/>
      <c r="R601" s="218"/>
      <c r="S601" s="218"/>
      <c r="T601" s="218"/>
      <c r="U601" s="218"/>
      <c r="V601" s="218"/>
      <c r="W601" s="218"/>
      <c r="X601" s="219"/>
      <c r="AT601" s="220" t="s">
        <v>181</v>
      </c>
      <c r="AU601" s="220" t="s">
        <v>89</v>
      </c>
      <c r="AV601" s="13" t="s">
        <v>89</v>
      </c>
      <c r="AW601" s="13" t="s">
        <v>5</v>
      </c>
      <c r="AX601" s="13" t="s">
        <v>79</v>
      </c>
      <c r="AY601" s="220" t="s">
        <v>168</v>
      </c>
    </row>
    <row r="602" spans="1:65" s="13" customFormat="1">
      <c r="B602" s="210"/>
      <c r="C602" s="211"/>
      <c r="D602" s="205" t="s">
        <v>181</v>
      </c>
      <c r="E602" s="212" t="s">
        <v>20</v>
      </c>
      <c r="F602" s="213" t="s">
        <v>808</v>
      </c>
      <c r="G602" s="211"/>
      <c r="H602" s="214">
        <v>-4.75</v>
      </c>
      <c r="I602" s="215"/>
      <c r="J602" s="215"/>
      <c r="K602" s="211"/>
      <c r="L602" s="211"/>
      <c r="M602" s="216"/>
      <c r="N602" s="217"/>
      <c r="O602" s="218"/>
      <c r="P602" s="218"/>
      <c r="Q602" s="218"/>
      <c r="R602" s="218"/>
      <c r="S602" s="218"/>
      <c r="T602" s="218"/>
      <c r="U602" s="218"/>
      <c r="V602" s="218"/>
      <c r="W602" s="218"/>
      <c r="X602" s="219"/>
      <c r="AT602" s="220" t="s">
        <v>181</v>
      </c>
      <c r="AU602" s="220" t="s">
        <v>89</v>
      </c>
      <c r="AV602" s="13" t="s">
        <v>89</v>
      </c>
      <c r="AW602" s="13" t="s">
        <v>5</v>
      </c>
      <c r="AX602" s="13" t="s">
        <v>79</v>
      </c>
      <c r="AY602" s="220" t="s">
        <v>168</v>
      </c>
    </row>
    <row r="603" spans="1:65" s="13" customFormat="1">
      <c r="B603" s="210"/>
      <c r="C603" s="211"/>
      <c r="D603" s="205" t="s">
        <v>181</v>
      </c>
      <c r="E603" s="212" t="s">
        <v>20</v>
      </c>
      <c r="F603" s="213" t="s">
        <v>809</v>
      </c>
      <c r="G603" s="211"/>
      <c r="H603" s="214">
        <v>2.0699999999999998</v>
      </c>
      <c r="I603" s="215"/>
      <c r="J603" s="215"/>
      <c r="K603" s="211"/>
      <c r="L603" s="211"/>
      <c r="M603" s="216"/>
      <c r="N603" s="217"/>
      <c r="O603" s="218"/>
      <c r="P603" s="218"/>
      <c r="Q603" s="218"/>
      <c r="R603" s="218"/>
      <c r="S603" s="218"/>
      <c r="T603" s="218"/>
      <c r="U603" s="218"/>
      <c r="V603" s="218"/>
      <c r="W603" s="218"/>
      <c r="X603" s="219"/>
      <c r="AT603" s="220" t="s">
        <v>181</v>
      </c>
      <c r="AU603" s="220" t="s">
        <v>89</v>
      </c>
      <c r="AV603" s="13" t="s">
        <v>89</v>
      </c>
      <c r="AW603" s="13" t="s">
        <v>5</v>
      </c>
      <c r="AX603" s="13" t="s">
        <v>79</v>
      </c>
      <c r="AY603" s="220" t="s">
        <v>168</v>
      </c>
    </row>
    <row r="604" spans="1:65" s="13" customFormat="1">
      <c r="B604" s="210"/>
      <c r="C604" s="211"/>
      <c r="D604" s="205" t="s">
        <v>181</v>
      </c>
      <c r="E604" s="212" t="s">
        <v>20</v>
      </c>
      <c r="F604" s="213" t="s">
        <v>810</v>
      </c>
      <c r="G604" s="211"/>
      <c r="H604" s="214">
        <v>103.687</v>
      </c>
      <c r="I604" s="215"/>
      <c r="J604" s="215"/>
      <c r="K604" s="211"/>
      <c r="L604" s="211"/>
      <c r="M604" s="216"/>
      <c r="N604" s="217"/>
      <c r="O604" s="218"/>
      <c r="P604" s="218"/>
      <c r="Q604" s="218"/>
      <c r="R604" s="218"/>
      <c r="S604" s="218"/>
      <c r="T604" s="218"/>
      <c r="U604" s="218"/>
      <c r="V604" s="218"/>
      <c r="W604" s="218"/>
      <c r="X604" s="219"/>
      <c r="AT604" s="220" t="s">
        <v>181</v>
      </c>
      <c r="AU604" s="220" t="s">
        <v>89</v>
      </c>
      <c r="AV604" s="13" t="s">
        <v>89</v>
      </c>
      <c r="AW604" s="13" t="s">
        <v>5</v>
      </c>
      <c r="AX604" s="13" t="s">
        <v>79</v>
      </c>
      <c r="AY604" s="220" t="s">
        <v>168</v>
      </c>
    </row>
    <row r="605" spans="1:65" s="13" customFormat="1" ht="22.5">
      <c r="B605" s="210"/>
      <c r="C605" s="211"/>
      <c r="D605" s="205" t="s">
        <v>181</v>
      </c>
      <c r="E605" s="212" t="s">
        <v>20</v>
      </c>
      <c r="F605" s="213" t="s">
        <v>811</v>
      </c>
      <c r="G605" s="211"/>
      <c r="H605" s="214">
        <v>-23.067</v>
      </c>
      <c r="I605" s="215"/>
      <c r="J605" s="215"/>
      <c r="K605" s="211"/>
      <c r="L605" s="211"/>
      <c r="M605" s="216"/>
      <c r="N605" s="217"/>
      <c r="O605" s="218"/>
      <c r="P605" s="218"/>
      <c r="Q605" s="218"/>
      <c r="R605" s="218"/>
      <c r="S605" s="218"/>
      <c r="T605" s="218"/>
      <c r="U605" s="218"/>
      <c r="V605" s="218"/>
      <c r="W605" s="218"/>
      <c r="X605" s="219"/>
      <c r="AT605" s="220" t="s">
        <v>181</v>
      </c>
      <c r="AU605" s="220" t="s">
        <v>89</v>
      </c>
      <c r="AV605" s="13" t="s">
        <v>89</v>
      </c>
      <c r="AW605" s="13" t="s">
        <v>5</v>
      </c>
      <c r="AX605" s="13" t="s">
        <v>79</v>
      </c>
      <c r="AY605" s="220" t="s">
        <v>168</v>
      </c>
    </row>
    <row r="606" spans="1:65" s="13" customFormat="1" ht="22.5">
      <c r="B606" s="210"/>
      <c r="C606" s="211"/>
      <c r="D606" s="205" t="s">
        <v>181</v>
      </c>
      <c r="E606" s="212" t="s">
        <v>20</v>
      </c>
      <c r="F606" s="213" t="s">
        <v>812</v>
      </c>
      <c r="G606" s="211"/>
      <c r="H606" s="214">
        <v>10.481999999999999</v>
      </c>
      <c r="I606" s="215"/>
      <c r="J606" s="215"/>
      <c r="K606" s="211"/>
      <c r="L606" s="211"/>
      <c r="M606" s="216"/>
      <c r="N606" s="217"/>
      <c r="O606" s="218"/>
      <c r="P606" s="218"/>
      <c r="Q606" s="218"/>
      <c r="R606" s="218"/>
      <c r="S606" s="218"/>
      <c r="T606" s="218"/>
      <c r="U606" s="218"/>
      <c r="V606" s="218"/>
      <c r="W606" s="218"/>
      <c r="X606" s="219"/>
      <c r="AT606" s="220" t="s">
        <v>181</v>
      </c>
      <c r="AU606" s="220" t="s">
        <v>89</v>
      </c>
      <c r="AV606" s="13" t="s">
        <v>89</v>
      </c>
      <c r="AW606" s="13" t="s">
        <v>5</v>
      </c>
      <c r="AX606" s="13" t="s">
        <v>79</v>
      </c>
      <c r="AY606" s="220" t="s">
        <v>168</v>
      </c>
    </row>
    <row r="607" spans="1:65" s="13" customFormat="1">
      <c r="B607" s="210"/>
      <c r="C607" s="211"/>
      <c r="D607" s="205" t="s">
        <v>181</v>
      </c>
      <c r="E607" s="212" t="s">
        <v>20</v>
      </c>
      <c r="F607" s="213" t="s">
        <v>813</v>
      </c>
      <c r="G607" s="211"/>
      <c r="H607" s="214">
        <v>56.478999999999999</v>
      </c>
      <c r="I607" s="215"/>
      <c r="J607" s="215"/>
      <c r="K607" s="211"/>
      <c r="L607" s="211"/>
      <c r="M607" s="216"/>
      <c r="N607" s="217"/>
      <c r="O607" s="218"/>
      <c r="P607" s="218"/>
      <c r="Q607" s="218"/>
      <c r="R607" s="218"/>
      <c r="S607" s="218"/>
      <c r="T607" s="218"/>
      <c r="U607" s="218"/>
      <c r="V607" s="218"/>
      <c r="W607" s="218"/>
      <c r="X607" s="219"/>
      <c r="AT607" s="220" t="s">
        <v>181</v>
      </c>
      <c r="AU607" s="220" t="s">
        <v>89</v>
      </c>
      <c r="AV607" s="13" t="s">
        <v>89</v>
      </c>
      <c r="AW607" s="13" t="s">
        <v>5</v>
      </c>
      <c r="AX607" s="13" t="s">
        <v>79</v>
      </c>
      <c r="AY607" s="220" t="s">
        <v>168</v>
      </c>
    </row>
    <row r="608" spans="1:65" s="13" customFormat="1">
      <c r="B608" s="210"/>
      <c r="C608" s="211"/>
      <c r="D608" s="205" t="s">
        <v>181</v>
      </c>
      <c r="E608" s="212" t="s">
        <v>20</v>
      </c>
      <c r="F608" s="213" t="s">
        <v>814</v>
      </c>
      <c r="G608" s="211"/>
      <c r="H608" s="214">
        <v>-9.7669999999999995</v>
      </c>
      <c r="I608" s="215"/>
      <c r="J608" s="215"/>
      <c r="K608" s="211"/>
      <c r="L608" s="211"/>
      <c r="M608" s="216"/>
      <c r="N608" s="217"/>
      <c r="O608" s="218"/>
      <c r="P608" s="218"/>
      <c r="Q608" s="218"/>
      <c r="R608" s="218"/>
      <c r="S608" s="218"/>
      <c r="T608" s="218"/>
      <c r="U608" s="218"/>
      <c r="V608" s="218"/>
      <c r="W608" s="218"/>
      <c r="X608" s="219"/>
      <c r="AT608" s="220" t="s">
        <v>181</v>
      </c>
      <c r="AU608" s="220" t="s">
        <v>89</v>
      </c>
      <c r="AV608" s="13" t="s">
        <v>89</v>
      </c>
      <c r="AW608" s="13" t="s">
        <v>5</v>
      </c>
      <c r="AX608" s="13" t="s">
        <v>79</v>
      </c>
      <c r="AY608" s="220" t="s">
        <v>168</v>
      </c>
    </row>
    <row r="609" spans="2:51" s="13" customFormat="1">
      <c r="B609" s="210"/>
      <c r="C609" s="211"/>
      <c r="D609" s="205" t="s">
        <v>181</v>
      </c>
      <c r="E609" s="212" t="s">
        <v>20</v>
      </c>
      <c r="F609" s="213" t="s">
        <v>815</v>
      </c>
      <c r="G609" s="211"/>
      <c r="H609" s="214">
        <v>3.8820000000000001</v>
      </c>
      <c r="I609" s="215"/>
      <c r="J609" s="215"/>
      <c r="K609" s="211"/>
      <c r="L609" s="211"/>
      <c r="M609" s="216"/>
      <c r="N609" s="217"/>
      <c r="O609" s="218"/>
      <c r="P609" s="218"/>
      <c r="Q609" s="218"/>
      <c r="R609" s="218"/>
      <c r="S609" s="218"/>
      <c r="T609" s="218"/>
      <c r="U609" s="218"/>
      <c r="V609" s="218"/>
      <c r="W609" s="218"/>
      <c r="X609" s="219"/>
      <c r="AT609" s="220" t="s">
        <v>181</v>
      </c>
      <c r="AU609" s="220" t="s">
        <v>89</v>
      </c>
      <c r="AV609" s="13" t="s">
        <v>89</v>
      </c>
      <c r="AW609" s="13" t="s">
        <v>5</v>
      </c>
      <c r="AX609" s="13" t="s">
        <v>79</v>
      </c>
      <c r="AY609" s="220" t="s">
        <v>168</v>
      </c>
    </row>
    <row r="610" spans="2:51" s="13" customFormat="1">
      <c r="B610" s="210"/>
      <c r="C610" s="211"/>
      <c r="D610" s="205" t="s">
        <v>181</v>
      </c>
      <c r="E610" s="212" t="s">
        <v>20</v>
      </c>
      <c r="F610" s="213" t="s">
        <v>816</v>
      </c>
      <c r="G610" s="211"/>
      <c r="H610" s="214">
        <v>51.322000000000003</v>
      </c>
      <c r="I610" s="215"/>
      <c r="J610" s="215"/>
      <c r="K610" s="211"/>
      <c r="L610" s="211"/>
      <c r="M610" s="216"/>
      <c r="N610" s="217"/>
      <c r="O610" s="218"/>
      <c r="P610" s="218"/>
      <c r="Q610" s="218"/>
      <c r="R610" s="218"/>
      <c r="S610" s="218"/>
      <c r="T610" s="218"/>
      <c r="U610" s="218"/>
      <c r="V610" s="218"/>
      <c r="W610" s="218"/>
      <c r="X610" s="219"/>
      <c r="AT610" s="220" t="s">
        <v>181</v>
      </c>
      <c r="AU610" s="220" t="s">
        <v>89</v>
      </c>
      <c r="AV610" s="13" t="s">
        <v>89</v>
      </c>
      <c r="AW610" s="13" t="s">
        <v>5</v>
      </c>
      <c r="AX610" s="13" t="s">
        <v>79</v>
      </c>
      <c r="AY610" s="220" t="s">
        <v>168</v>
      </c>
    </row>
    <row r="611" spans="2:51" s="13" customFormat="1">
      <c r="B611" s="210"/>
      <c r="C611" s="211"/>
      <c r="D611" s="205" t="s">
        <v>181</v>
      </c>
      <c r="E611" s="212" t="s">
        <v>20</v>
      </c>
      <c r="F611" s="213" t="s">
        <v>817</v>
      </c>
      <c r="G611" s="211"/>
      <c r="H611" s="214">
        <v>-6.7530000000000001</v>
      </c>
      <c r="I611" s="215"/>
      <c r="J611" s="215"/>
      <c r="K611" s="211"/>
      <c r="L611" s="211"/>
      <c r="M611" s="216"/>
      <c r="N611" s="217"/>
      <c r="O611" s="218"/>
      <c r="P611" s="218"/>
      <c r="Q611" s="218"/>
      <c r="R611" s="218"/>
      <c r="S611" s="218"/>
      <c r="T611" s="218"/>
      <c r="U611" s="218"/>
      <c r="V611" s="218"/>
      <c r="W611" s="218"/>
      <c r="X611" s="219"/>
      <c r="AT611" s="220" t="s">
        <v>181</v>
      </c>
      <c r="AU611" s="220" t="s">
        <v>89</v>
      </c>
      <c r="AV611" s="13" t="s">
        <v>89</v>
      </c>
      <c r="AW611" s="13" t="s">
        <v>5</v>
      </c>
      <c r="AX611" s="13" t="s">
        <v>79</v>
      </c>
      <c r="AY611" s="220" t="s">
        <v>168</v>
      </c>
    </row>
    <row r="612" spans="2:51" s="13" customFormat="1">
      <c r="B612" s="210"/>
      <c r="C612" s="211"/>
      <c r="D612" s="205" t="s">
        <v>181</v>
      </c>
      <c r="E612" s="212" t="s">
        <v>20</v>
      </c>
      <c r="F612" s="213" t="s">
        <v>818</v>
      </c>
      <c r="G612" s="211"/>
      <c r="H612" s="214">
        <v>2.8109999999999999</v>
      </c>
      <c r="I612" s="215"/>
      <c r="J612" s="215"/>
      <c r="K612" s="211"/>
      <c r="L612" s="211"/>
      <c r="M612" s="216"/>
      <c r="N612" s="217"/>
      <c r="O612" s="218"/>
      <c r="P612" s="218"/>
      <c r="Q612" s="218"/>
      <c r="R612" s="218"/>
      <c r="S612" s="218"/>
      <c r="T612" s="218"/>
      <c r="U612" s="218"/>
      <c r="V612" s="218"/>
      <c r="W612" s="218"/>
      <c r="X612" s="219"/>
      <c r="AT612" s="220" t="s">
        <v>181</v>
      </c>
      <c r="AU612" s="220" t="s">
        <v>89</v>
      </c>
      <c r="AV612" s="13" t="s">
        <v>89</v>
      </c>
      <c r="AW612" s="13" t="s">
        <v>5</v>
      </c>
      <c r="AX612" s="13" t="s">
        <v>79</v>
      </c>
      <c r="AY612" s="220" t="s">
        <v>168</v>
      </c>
    </row>
    <row r="613" spans="2:51" s="13" customFormat="1">
      <c r="B613" s="210"/>
      <c r="C613" s="211"/>
      <c r="D613" s="205" t="s">
        <v>181</v>
      </c>
      <c r="E613" s="212" t="s">
        <v>20</v>
      </c>
      <c r="F613" s="213" t="s">
        <v>819</v>
      </c>
      <c r="G613" s="211"/>
      <c r="H613" s="214">
        <v>87.584999999999994</v>
      </c>
      <c r="I613" s="215"/>
      <c r="J613" s="215"/>
      <c r="K613" s="211"/>
      <c r="L613" s="211"/>
      <c r="M613" s="216"/>
      <c r="N613" s="217"/>
      <c r="O613" s="218"/>
      <c r="P613" s="218"/>
      <c r="Q613" s="218"/>
      <c r="R613" s="218"/>
      <c r="S613" s="218"/>
      <c r="T613" s="218"/>
      <c r="U613" s="218"/>
      <c r="V613" s="218"/>
      <c r="W613" s="218"/>
      <c r="X613" s="219"/>
      <c r="AT613" s="220" t="s">
        <v>181</v>
      </c>
      <c r="AU613" s="220" t="s">
        <v>89</v>
      </c>
      <c r="AV613" s="13" t="s">
        <v>89</v>
      </c>
      <c r="AW613" s="13" t="s">
        <v>5</v>
      </c>
      <c r="AX613" s="13" t="s">
        <v>79</v>
      </c>
      <c r="AY613" s="220" t="s">
        <v>168</v>
      </c>
    </row>
    <row r="614" spans="2:51" s="13" customFormat="1" ht="22.5">
      <c r="B614" s="210"/>
      <c r="C614" s="211"/>
      <c r="D614" s="205" t="s">
        <v>181</v>
      </c>
      <c r="E614" s="212" t="s">
        <v>20</v>
      </c>
      <c r="F614" s="213" t="s">
        <v>820</v>
      </c>
      <c r="G614" s="211"/>
      <c r="H614" s="214">
        <v>-14.537000000000001</v>
      </c>
      <c r="I614" s="215"/>
      <c r="J614" s="215"/>
      <c r="K614" s="211"/>
      <c r="L614" s="211"/>
      <c r="M614" s="216"/>
      <c r="N614" s="217"/>
      <c r="O614" s="218"/>
      <c r="P614" s="218"/>
      <c r="Q614" s="218"/>
      <c r="R614" s="218"/>
      <c r="S614" s="218"/>
      <c r="T614" s="218"/>
      <c r="U614" s="218"/>
      <c r="V614" s="218"/>
      <c r="W614" s="218"/>
      <c r="X614" s="219"/>
      <c r="AT614" s="220" t="s">
        <v>181</v>
      </c>
      <c r="AU614" s="220" t="s">
        <v>89</v>
      </c>
      <c r="AV614" s="13" t="s">
        <v>89</v>
      </c>
      <c r="AW614" s="13" t="s">
        <v>5</v>
      </c>
      <c r="AX614" s="13" t="s">
        <v>79</v>
      </c>
      <c r="AY614" s="220" t="s">
        <v>168</v>
      </c>
    </row>
    <row r="615" spans="2:51" s="13" customFormat="1" ht="22.5">
      <c r="B615" s="210"/>
      <c r="C615" s="211"/>
      <c r="D615" s="205" t="s">
        <v>181</v>
      </c>
      <c r="E615" s="212" t="s">
        <v>20</v>
      </c>
      <c r="F615" s="213" t="s">
        <v>821</v>
      </c>
      <c r="G615" s="211"/>
      <c r="H615" s="214">
        <v>2.4159999999999999</v>
      </c>
      <c r="I615" s="215"/>
      <c r="J615" s="215"/>
      <c r="K615" s="211"/>
      <c r="L615" s="211"/>
      <c r="M615" s="216"/>
      <c r="N615" s="217"/>
      <c r="O615" s="218"/>
      <c r="P615" s="218"/>
      <c r="Q615" s="218"/>
      <c r="R615" s="218"/>
      <c r="S615" s="218"/>
      <c r="T615" s="218"/>
      <c r="U615" s="218"/>
      <c r="V615" s="218"/>
      <c r="W615" s="218"/>
      <c r="X615" s="219"/>
      <c r="AT615" s="220" t="s">
        <v>181</v>
      </c>
      <c r="AU615" s="220" t="s">
        <v>89</v>
      </c>
      <c r="AV615" s="13" t="s">
        <v>89</v>
      </c>
      <c r="AW615" s="13" t="s">
        <v>5</v>
      </c>
      <c r="AX615" s="13" t="s">
        <v>79</v>
      </c>
      <c r="AY615" s="220" t="s">
        <v>168</v>
      </c>
    </row>
    <row r="616" spans="2:51" s="13" customFormat="1">
      <c r="B616" s="210"/>
      <c r="C616" s="211"/>
      <c r="D616" s="205" t="s">
        <v>181</v>
      </c>
      <c r="E616" s="212" t="s">
        <v>20</v>
      </c>
      <c r="F616" s="213" t="s">
        <v>822</v>
      </c>
      <c r="G616" s="211"/>
      <c r="H616" s="214">
        <v>45.292999999999999</v>
      </c>
      <c r="I616" s="215"/>
      <c r="J616" s="215"/>
      <c r="K616" s="211"/>
      <c r="L616" s="211"/>
      <c r="M616" s="216"/>
      <c r="N616" s="217"/>
      <c r="O616" s="218"/>
      <c r="P616" s="218"/>
      <c r="Q616" s="218"/>
      <c r="R616" s="218"/>
      <c r="S616" s="218"/>
      <c r="T616" s="218"/>
      <c r="U616" s="218"/>
      <c r="V616" s="218"/>
      <c r="W616" s="218"/>
      <c r="X616" s="219"/>
      <c r="AT616" s="220" t="s">
        <v>181</v>
      </c>
      <c r="AU616" s="220" t="s">
        <v>89</v>
      </c>
      <c r="AV616" s="13" t="s">
        <v>89</v>
      </c>
      <c r="AW616" s="13" t="s">
        <v>5</v>
      </c>
      <c r="AX616" s="13" t="s">
        <v>79</v>
      </c>
      <c r="AY616" s="220" t="s">
        <v>168</v>
      </c>
    </row>
    <row r="617" spans="2:51" s="13" customFormat="1">
      <c r="B617" s="210"/>
      <c r="C617" s="211"/>
      <c r="D617" s="205" t="s">
        <v>181</v>
      </c>
      <c r="E617" s="212" t="s">
        <v>20</v>
      </c>
      <c r="F617" s="213" t="s">
        <v>823</v>
      </c>
      <c r="G617" s="211"/>
      <c r="H617" s="214">
        <v>-4.1639999999999997</v>
      </c>
      <c r="I617" s="215"/>
      <c r="J617" s="215"/>
      <c r="K617" s="211"/>
      <c r="L617" s="211"/>
      <c r="M617" s="216"/>
      <c r="N617" s="217"/>
      <c r="O617" s="218"/>
      <c r="P617" s="218"/>
      <c r="Q617" s="218"/>
      <c r="R617" s="218"/>
      <c r="S617" s="218"/>
      <c r="T617" s="218"/>
      <c r="U617" s="218"/>
      <c r="V617" s="218"/>
      <c r="W617" s="218"/>
      <c r="X617" s="219"/>
      <c r="AT617" s="220" t="s">
        <v>181</v>
      </c>
      <c r="AU617" s="220" t="s">
        <v>89</v>
      </c>
      <c r="AV617" s="13" t="s">
        <v>89</v>
      </c>
      <c r="AW617" s="13" t="s">
        <v>5</v>
      </c>
      <c r="AX617" s="13" t="s">
        <v>79</v>
      </c>
      <c r="AY617" s="220" t="s">
        <v>168</v>
      </c>
    </row>
    <row r="618" spans="2:51" s="13" customFormat="1">
      <c r="B618" s="210"/>
      <c r="C618" s="211"/>
      <c r="D618" s="205" t="s">
        <v>181</v>
      </c>
      <c r="E618" s="212" t="s">
        <v>20</v>
      </c>
      <c r="F618" s="213" t="s">
        <v>824</v>
      </c>
      <c r="G618" s="211"/>
      <c r="H618" s="214">
        <v>1.4059999999999999</v>
      </c>
      <c r="I618" s="215"/>
      <c r="J618" s="215"/>
      <c r="K618" s="211"/>
      <c r="L618" s="211"/>
      <c r="M618" s="216"/>
      <c r="N618" s="217"/>
      <c r="O618" s="218"/>
      <c r="P618" s="218"/>
      <c r="Q618" s="218"/>
      <c r="R618" s="218"/>
      <c r="S618" s="218"/>
      <c r="T618" s="218"/>
      <c r="U618" s="218"/>
      <c r="V618" s="218"/>
      <c r="W618" s="218"/>
      <c r="X618" s="219"/>
      <c r="AT618" s="220" t="s">
        <v>181</v>
      </c>
      <c r="AU618" s="220" t="s">
        <v>89</v>
      </c>
      <c r="AV618" s="13" t="s">
        <v>89</v>
      </c>
      <c r="AW618" s="13" t="s">
        <v>5</v>
      </c>
      <c r="AX618" s="13" t="s">
        <v>79</v>
      </c>
      <c r="AY618" s="220" t="s">
        <v>168</v>
      </c>
    </row>
    <row r="619" spans="2:51" s="13" customFormat="1">
      <c r="B619" s="210"/>
      <c r="C619" s="211"/>
      <c r="D619" s="205" t="s">
        <v>181</v>
      </c>
      <c r="E619" s="212" t="s">
        <v>20</v>
      </c>
      <c r="F619" s="213" t="s">
        <v>825</v>
      </c>
      <c r="G619" s="211"/>
      <c r="H619" s="214">
        <v>43.154000000000003</v>
      </c>
      <c r="I619" s="215"/>
      <c r="J619" s="215"/>
      <c r="K619" s="211"/>
      <c r="L619" s="211"/>
      <c r="M619" s="216"/>
      <c r="N619" s="217"/>
      <c r="O619" s="218"/>
      <c r="P619" s="218"/>
      <c r="Q619" s="218"/>
      <c r="R619" s="218"/>
      <c r="S619" s="218"/>
      <c r="T619" s="218"/>
      <c r="U619" s="218"/>
      <c r="V619" s="218"/>
      <c r="W619" s="218"/>
      <c r="X619" s="219"/>
      <c r="AT619" s="220" t="s">
        <v>181</v>
      </c>
      <c r="AU619" s="220" t="s">
        <v>89</v>
      </c>
      <c r="AV619" s="13" t="s">
        <v>89</v>
      </c>
      <c r="AW619" s="13" t="s">
        <v>5</v>
      </c>
      <c r="AX619" s="13" t="s">
        <v>79</v>
      </c>
      <c r="AY619" s="220" t="s">
        <v>168</v>
      </c>
    </row>
    <row r="620" spans="2:51" s="13" customFormat="1">
      <c r="B620" s="210"/>
      <c r="C620" s="211"/>
      <c r="D620" s="205" t="s">
        <v>181</v>
      </c>
      <c r="E620" s="212" t="s">
        <v>20</v>
      </c>
      <c r="F620" s="213" t="s">
        <v>826</v>
      </c>
      <c r="G620" s="211"/>
      <c r="H620" s="214">
        <v>-4.1639999999999997</v>
      </c>
      <c r="I620" s="215"/>
      <c r="J620" s="215"/>
      <c r="K620" s="211"/>
      <c r="L620" s="211"/>
      <c r="M620" s="216"/>
      <c r="N620" s="217"/>
      <c r="O620" s="218"/>
      <c r="P620" s="218"/>
      <c r="Q620" s="218"/>
      <c r="R620" s="218"/>
      <c r="S620" s="218"/>
      <c r="T620" s="218"/>
      <c r="U620" s="218"/>
      <c r="V620" s="218"/>
      <c r="W620" s="218"/>
      <c r="X620" s="219"/>
      <c r="AT620" s="220" t="s">
        <v>181</v>
      </c>
      <c r="AU620" s="220" t="s">
        <v>89</v>
      </c>
      <c r="AV620" s="13" t="s">
        <v>89</v>
      </c>
      <c r="AW620" s="13" t="s">
        <v>5</v>
      </c>
      <c r="AX620" s="13" t="s">
        <v>79</v>
      </c>
      <c r="AY620" s="220" t="s">
        <v>168</v>
      </c>
    </row>
    <row r="621" spans="2:51" s="13" customFormat="1">
      <c r="B621" s="210"/>
      <c r="C621" s="211"/>
      <c r="D621" s="205" t="s">
        <v>181</v>
      </c>
      <c r="E621" s="212" t="s">
        <v>20</v>
      </c>
      <c r="F621" s="213" t="s">
        <v>827</v>
      </c>
      <c r="G621" s="211"/>
      <c r="H621" s="214">
        <v>1.4059999999999999</v>
      </c>
      <c r="I621" s="215"/>
      <c r="J621" s="215"/>
      <c r="K621" s="211"/>
      <c r="L621" s="211"/>
      <c r="M621" s="216"/>
      <c r="N621" s="217"/>
      <c r="O621" s="218"/>
      <c r="P621" s="218"/>
      <c r="Q621" s="218"/>
      <c r="R621" s="218"/>
      <c r="S621" s="218"/>
      <c r="T621" s="218"/>
      <c r="U621" s="218"/>
      <c r="V621" s="218"/>
      <c r="W621" s="218"/>
      <c r="X621" s="219"/>
      <c r="AT621" s="220" t="s">
        <v>181</v>
      </c>
      <c r="AU621" s="220" t="s">
        <v>89</v>
      </c>
      <c r="AV621" s="13" t="s">
        <v>89</v>
      </c>
      <c r="AW621" s="13" t="s">
        <v>5</v>
      </c>
      <c r="AX621" s="13" t="s">
        <v>79</v>
      </c>
      <c r="AY621" s="220" t="s">
        <v>168</v>
      </c>
    </row>
    <row r="622" spans="2:51" s="13" customFormat="1">
      <c r="B622" s="210"/>
      <c r="C622" s="211"/>
      <c r="D622" s="205" t="s">
        <v>181</v>
      </c>
      <c r="E622" s="212" t="s">
        <v>20</v>
      </c>
      <c r="F622" s="213" t="s">
        <v>828</v>
      </c>
      <c r="G622" s="211"/>
      <c r="H622" s="214">
        <v>60.765999999999998</v>
      </c>
      <c r="I622" s="215"/>
      <c r="J622" s="215"/>
      <c r="K622" s="211"/>
      <c r="L622" s="211"/>
      <c r="M622" s="216"/>
      <c r="N622" s="217"/>
      <c r="O622" s="218"/>
      <c r="P622" s="218"/>
      <c r="Q622" s="218"/>
      <c r="R622" s="218"/>
      <c r="S622" s="218"/>
      <c r="T622" s="218"/>
      <c r="U622" s="218"/>
      <c r="V622" s="218"/>
      <c r="W622" s="218"/>
      <c r="X622" s="219"/>
      <c r="AT622" s="220" t="s">
        <v>181</v>
      </c>
      <c r="AU622" s="220" t="s">
        <v>89</v>
      </c>
      <c r="AV622" s="13" t="s">
        <v>89</v>
      </c>
      <c r="AW622" s="13" t="s">
        <v>5</v>
      </c>
      <c r="AX622" s="13" t="s">
        <v>79</v>
      </c>
      <c r="AY622" s="220" t="s">
        <v>168</v>
      </c>
    </row>
    <row r="623" spans="2:51" s="13" customFormat="1">
      <c r="B623" s="210"/>
      <c r="C623" s="211"/>
      <c r="D623" s="205" t="s">
        <v>181</v>
      </c>
      <c r="E623" s="212" t="s">
        <v>20</v>
      </c>
      <c r="F623" s="213" t="s">
        <v>829</v>
      </c>
      <c r="G623" s="211"/>
      <c r="H623" s="214">
        <v>-6.7530000000000001</v>
      </c>
      <c r="I623" s="215"/>
      <c r="J623" s="215"/>
      <c r="K623" s="211"/>
      <c r="L623" s="211"/>
      <c r="M623" s="216"/>
      <c r="N623" s="217"/>
      <c r="O623" s="218"/>
      <c r="P623" s="218"/>
      <c r="Q623" s="218"/>
      <c r="R623" s="218"/>
      <c r="S623" s="218"/>
      <c r="T623" s="218"/>
      <c r="U623" s="218"/>
      <c r="V623" s="218"/>
      <c r="W623" s="218"/>
      <c r="X623" s="219"/>
      <c r="AT623" s="220" t="s">
        <v>181</v>
      </c>
      <c r="AU623" s="220" t="s">
        <v>89</v>
      </c>
      <c r="AV623" s="13" t="s">
        <v>89</v>
      </c>
      <c r="AW623" s="13" t="s">
        <v>5</v>
      </c>
      <c r="AX623" s="13" t="s">
        <v>79</v>
      </c>
      <c r="AY623" s="220" t="s">
        <v>168</v>
      </c>
    </row>
    <row r="624" spans="2:51" s="13" customFormat="1">
      <c r="B624" s="210"/>
      <c r="C624" s="211"/>
      <c r="D624" s="205" t="s">
        <v>181</v>
      </c>
      <c r="E624" s="212" t="s">
        <v>20</v>
      </c>
      <c r="F624" s="213" t="s">
        <v>830</v>
      </c>
      <c r="G624" s="211"/>
      <c r="H624" s="214">
        <v>1.4059999999999999</v>
      </c>
      <c r="I624" s="215"/>
      <c r="J624" s="215"/>
      <c r="K624" s="211"/>
      <c r="L624" s="211"/>
      <c r="M624" s="216"/>
      <c r="N624" s="217"/>
      <c r="O624" s="218"/>
      <c r="P624" s="218"/>
      <c r="Q624" s="218"/>
      <c r="R624" s="218"/>
      <c r="S624" s="218"/>
      <c r="T624" s="218"/>
      <c r="U624" s="218"/>
      <c r="V624" s="218"/>
      <c r="W624" s="218"/>
      <c r="X624" s="219"/>
      <c r="AT624" s="220" t="s">
        <v>181</v>
      </c>
      <c r="AU624" s="220" t="s">
        <v>89</v>
      </c>
      <c r="AV624" s="13" t="s">
        <v>89</v>
      </c>
      <c r="AW624" s="13" t="s">
        <v>5</v>
      </c>
      <c r="AX624" s="13" t="s">
        <v>79</v>
      </c>
      <c r="AY624" s="220" t="s">
        <v>168</v>
      </c>
    </row>
    <row r="625" spans="2:51" s="13" customFormat="1">
      <c r="B625" s="210"/>
      <c r="C625" s="211"/>
      <c r="D625" s="205" t="s">
        <v>181</v>
      </c>
      <c r="E625" s="212" t="s">
        <v>20</v>
      </c>
      <c r="F625" s="213" t="s">
        <v>831</v>
      </c>
      <c r="G625" s="211"/>
      <c r="H625" s="214">
        <v>105.821</v>
      </c>
      <c r="I625" s="215"/>
      <c r="J625" s="215"/>
      <c r="K625" s="211"/>
      <c r="L625" s="211"/>
      <c r="M625" s="216"/>
      <c r="N625" s="217"/>
      <c r="O625" s="218"/>
      <c r="P625" s="218"/>
      <c r="Q625" s="218"/>
      <c r="R625" s="218"/>
      <c r="S625" s="218"/>
      <c r="T625" s="218"/>
      <c r="U625" s="218"/>
      <c r="V625" s="218"/>
      <c r="W625" s="218"/>
      <c r="X625" s="219"/>
      <c r="AT625" s="220" t="s">
        <v>181</v>
      </c>
      <c r="AU625" s="220" t="s">
        <v>89</v>
      </c>
      <c r="AV625" s="13" t="s">
        <v>89</v>
      </c>
      <c r="AW625" s="13" t="s">
        <v>5</v>
      </c>
      <c r="AX625" s="13" t="s">
        <v>79</v>
      </c>
      <c r="AY625" s="220" t="s">
        <v>168</v>
      </c>
    </row>
    <row r="626" spans="2:51" s="13" customFormat="1">
      <c r="B626" s="210"/>
      <c r="C626" s="211"/>
      <c r="D626" s="205" t="s">
        <v>181</v>
      </c>
      <c r="E626" s="212" t="s">
        <v>20</v>
      </c>
      <c r="F626" s="213" t="s">
        <v>832</v>
      </c>
      <c r="G626" s="211"/>
      <c r="H626" s="214">
        <v>-12.936</v>
      </c>
      <c r="I626" s="215"/>
      <c r="J626" s="215"/>
      <c r="K626" s="211"/>
      <c r="L626" s="211"/>
      <c r="M626" s="216"/>
      <c r="N626" s="217"/>
      <c r="O626" s="218"/>
      <c r="P626" s="218"/>
      <c r="Q626" s="218"/>
      <c r="R626" s="218"/>
      <c r="S626" s="218"/>
      <c r="T626" s="218"/>
      <c r="U626" s="218"/>
      <c r="V626" s="218"/>
      <c r="W626" s="218"/>
      <c r="X626" s="219"/>
      <c r="AT626" s="220" t="s">
        <v>181</v>
      </c>
      <c r="AU626" s="220" t="s">
        <v>89</v>
      </c>
      <c r="AV626" s="13" t="s">
        <v>89</v>
      </c>
      <c r="AW626" s="13" t="s">
        <v>5</v>
      </c>
      <c r="AX626" s="13" t="s">
        <v>79</v>
      </c>
      <c r="AY626" s="220" t="s">
        <v>168</v>
      </c>
    </row>
    <row r="627" spans="2:51" s="13" customFormat="1">
      <c r="B627" s="210"/>
      <c r="C627" s="211"/>
      <c r="D627" s="205" t="s">
        <v>181</v>
      </c>
      <c r="E627" s="212" t="s">
        <v>20</v>
      </c>
      <c r="F627" s="213" t="s">
        <v>833</v>
      </c>
      <c r="G627" s="211"/>
      <c r="H627" s="214">
        <v>1.488</v>
      </c>
      <c r="I627" s="215"/>
      <c r="J627" s="215"/>
      <c r="K627" s="211"/>
      <c r="L627" s="211"/>
      <c r="M627" s="216"/>
      <c r="N627" s="217"/>
      <c r="O627" s="218"/>
      <c r="P627" s="218"/>
      <c r="Q627" s="218"/>
      <c r="R627" s="218"/>
      <c r="S627" s="218"/>
      <c r="T627" s="218"/>
      <c r="U627" s="218"/>
      <c r="V627" s="218"/>
      <c r="W627" s="218"/>
      <c r="X627" s="219"/>
      <c r="AT627" s="220" t="s">
        <v>181</v>
      </c>
      <c r="AU627" s="220" t="s">
        <v>89</v>
      </c>
      <c r="AV627" s="13" t="s">
        <v>89</v>
      </c>
      <c r="AW627" s="13" t="s">
        <v>5</v>
      </c>
      <c r="AX627" s="13" t="s">
        <v>79</v>
      </c>
      <c r="AY627" s="220" t="s">
        <v>168</v>
      </c>
    </row>
    <row r="628" spans="2:51" s="13" customFormat="1">
      <c r="B628" s="210"/>
      <c r="C628" s="211"/>
      <c r="D628" s="205" t="s">
        <v>181</v>
      </c>
      <c r="E628" s="212" t="s">
        <v>20</v>
      </c>
      <c r="F628" s="213" t="s">
        <v>834</v>
      </c>
      <c r="G628" s="211"/>
      <c r="H628" s="214">
        <v>36.947000000000003</v>
      </c>
      <c r="I628" s="215"/>
      <c r="J628" s="215"/>
      <c r="K628" s="211"/>
      <c r="L628" s="211"/>
      <c r="M628" s="216"/>
      <c r="N628" s="217"/>
      <c r="O628" s="218"/>
      <c r="P628" s="218"/>
      <c r="Q628" s="218"/>
      <c r="R628" s="218"/>
      <c r="S628" s="218"/>
      <c r="T628" s="218"/>
      <c r="U628" s="218"/>
      <c r="V628" s="218"/>
      <c r="W628" s="218"/>
      <c r="X628" s="219"/>
      <c r="AT628" s="220" t="s">
        <v>181</v>
      </c>
      <c r="AU628" s="220" t="s">
        <v>89</v>
      </c>
      <c r="AV628" s="13" t="s">
        <v>89</v>
      </c>
      <c r="AW628" s="13" t="s">
        <v>5</v>
      </c>
      <c r="AX628" s="13" t="s">
        <v>79</v>
      </c>
      <c r="AY628" s="220" t="s">
        <v>168</v>
      </c>
    </row>
    <row r="629" spans="2:51" s="13" customFormat="1">
      <c r="B629" s="210"/>
      <c r="C629" s="211"/>
      <c r="D629" s="205" t="s">
        <v>181</v>
      </c>
      <c r="E629" s="212" t="s">
        <v>20</v>
      </c>
      <c r="F629" s="213" t="s">
        <v>835</v>
      </c>
      <c r="G629" s="211"/>
      <c r="H629" s="214">
        <v>-4.1639999999999997</v>
      </c>
      <c r="I629" s="215"/>
      <c r="J629" s="215"/>
      <c r="K629" s="211"/>
      <c r="L629" s="211"/>
      <c r="M629" s="216"/>
      <c r="N629" s="217"/>
      <c r="O629" s="218"/>
      <c r="P629" s="218"/>
      <c r="Q629" s="218"/>
      <c r="R629" s="218"/>
      <c r="S629" s="218"/>
      <c r="T629" s="218"/>
      <c r="U629" s="218"/>
      <c r="V629" s="218"/>
      <c r="W629" s="218"/>
      <c r="X629" s="219"/>
      <c r="AT629" s="220" t="s">
        <v>181</v>
      </c>
      <c r="AU629" s="220" t="s">
        <v>89</v>
      </c>
      <c r="AV629" s="13" t="s">
        <v>89</v>
      </c>
      <c r="AW629" s="13" t="s">
        <v>5</v>
      </c>
      <c r="AX629" s="13" t="s">
        <v>79</v>
      </c>
      <c r="AY629" s="220" t="s">
        <v>168</v>
      </c>
    </row>
    <row r="630" spans="2:51" s="13" customFormat="1">
      <c r="B630" s="210"/>
      <c r="C630" s="211"/>
      <c r="D630" s="205" t="s">
        <v>181</v>
      </c>
      <c r="E630" s="212" t="s">
        <v>20</v>
      </c>
      <c r="F630" s="213" t="s">
        <v>836</v>
      </c>
      <c r="G630" s="211"/>
      <c r="H630" s="214">
        <v>1.9410000000000001</v>
      </c>
      <c r="I630" s="215"/>
      <c r="J630" s="215"/>
      <c r="K630" s="211"/>
      <c r="L630" s="211"/>
      <c r="M630" s="216"/>
      <c r="N630" s="217"/>
      <c r="O630" s="218"/>
      <c r="P630" s="218"/>
      <c r="Q630" s="218"/>
      <c r="R630" s="218"/>
      <c r="S630" s="218"/>
      <c r="T630" s="218"/>
      <c r="U630" s="218"/>
      <c r="V630" s="218"/>
      <c r="W630" s="218"/>
      <c r="X630" s="219"/>
      <c r="AT630" s="220" t="s">
        <v>181</v>
      </c>
      <c r="AU630" s="220" t="s">
        <v>89</v>
      </c>
      <c r="AV630" s="13" t="s">
        <v>89</v>
      </c>
      <c r="AW630" s="13" t="s">
        <v>5</v>
      </c>
      <c r="AX630" s="13" t="s">
        <v>79</v>
      </c>
      <c r="AY630" s="220" t="s">
        <v>168</v>
      </c>
    </row>
    <row r="631" spans="2:51" s="13" customFormat="1">
      <c r="B631" s="210"/>
      <c r="C631" s="211"/>
      <c r="D631" s="205" t="s">
        <v>181</v>
      </c>
      <c r="E631" s="212" t="s">
        <v>20</v>
      </c>
      <c r="F631" s="213" t="s">
        <v>837</v>
      </c>
      <c r="G631" s="211"/>
      <c r="H631" s="214">
        <v>54.856000000000002</v>
      </c>
      <c r="I631" s="215"/>
      <c r="J631" s="215"/>
      <c r="K631" s="211"/>
      <c r="L631" s="211"/>
      <c r="M631" s="216"/>
      <c r="N631" s="217"/>
      <c r="O631" s="218"/>
      <c r="P631" s="218"/>
      <c r="Q631" s="218"/>
      <c r="R631" s="218"/>
      <c r="S631" s="218"/>
      <c r="T631" s="218"/>
      <c r="U631" s="218"/>
      <c r="V631" s="218"/>
      <c r="W631" s="218"/>
      <c r="X631" s="219"/>
      <c r="AT631" s="220" t="s">
        <v>181</v>
      </c>
      <c r="AU631" s="220" t="s">
        <v>89</v>
      </c>
      <c r="AV631" s="13" t="s">
        <v>89</v>
      </c>
      <c r="AW631" s="13" t="s">
        <v>5</v>
      </c>
      <c r="AX631" s="13" t="s">
        <v>79</v>
      </c>
      <c r="AY631" s="220" t="s">
        <v>168</v>
      </c>
    </row>
    <row r="632" spans="2:51" s="13" customFormat="1">
      <c r="B632" s="210"/>
      <c r="C632" s="211"/>
      <c r="D632" s="205" t="s">
        <v>181</v>
      </c>
      <c r="E632" s="212" t="s">
        <v>20</v>
      </c>
      <c r="F632" s="213" t="s">
        <v>838</v>
      </c>
      <c r="G632" s="211"/>
      <c r="H632" s="214">
        <v>-6.7530000000000001</v>
      </c>
      <c r="I632" s="215"/>
      <c r="J632" s="215"/>
      <c r="K632" s="211"/>
      <c r="L632" s="211"/>
      <c r="M632" s="216"/>
      <c r="N632" s="217"/>
      <c r="O632" s="218"/>
      <c r="P632" s="218"/>
      <c r="Q632" s="218"/>
      <c r="R632" s="218"/>
      <c r="S632" s="218"/>
      <c r="T632" s="218"/>
      <c r="U632" s="218"/>
      <c r="V632" s="218"/>
      <c r="W632" s="218"/>
      <c r="X632" s="219"/>
      <c r="AT632" s="220" t="s">
        <v>181</v>
      </c>
      <c r="AU632" s="220" t="s">
        <v>89</v>
      </c>
      <c r="AV632" s="13" t="s">
        <v>89</v>
      </c>
      <c r="AW632" s="13" t="s">
        <v>5</v>
      </c>
      <c r="AX632" s="13" t="s">
        <v>79</v>
      </c>
      <c r="AY632" s="220" t="s">
        <v>168</v>
      </c>
    </row>
    <row r="633" spans="2:51" s="13" customFormat="1">
      <c r="B633" s="210"/>
      <c r="C633" s="211"/>
      <c r="D633" s="205" t="s">
        <v>181</v>
      </c>
      <c r="E633" s="212" t="s">
        <v>20</v>
      </c>
      <c r="F633" s="213" t="s">
        <v>839</v>
      </c>
      <c r="G633" s="211"/>
      <c r="H633" s="214">
        <v>3.8820000000000001</v>
      </c>
      <c r="I633" s="215"/>
      <c r="J633" s="215"/>
      <c r="K633" s="211"/>
      <c r="L633" s="211"/>
      <c r="M633" s="216"/>
      <c r="N633" s="217"/>
      <c r="O633" s="218"/>
      <c r="P633" s="218"/>
      <c r="Q633" s="218"/>
      <c r="R633" s="218"/>
      <c r="S633" s="218"/>
      <c r="T633" s="218"/>
      <c r="U633" s="218"/>
      <c r="V633" s="218"/>
      <c r="W633" s="218"/>
      <c r="X633" s="219"/>
      <c r="AT633" s="220" t="s">
        <v>181</v>
      </c>
      <c r="AU633" s="220" t="s">
        <v>89</v>
      </c>
      <c r="AV633" s="13" t="s">
        <v>89</v>
      </c>
      <c r="AW633" s="13" t="s">
        <v>5</v>
      </c>
      <c r="AX633" s="13" t="s">
        <v>79</v>
      </c>
      <c r="AY633" s="220" t="s">
        <v>168</v>
      </c>
    </row>
    <row r="634" spans="2:51" s="13" customFormat="1">
      <c r="B634" s="210"/>
      <c r="C634" s="211"/>
      <c r="D634" s="205" t="s">
        <v>181</v>
      </c>
      <c r="E634" s="212" t="s">
        <v>20</v>
      </c>
      <c r="F634" s="213" t="s">
        <v>840</v>
      </c>
      <c r="G634" s="211"/>
      <c r="H634" s="214">
        <v>51.232999999999997</v>
      </c>
      <c r="I634" s="215"/>
      <c r="J634" s="215"/>
      <c r="K634" s="211"/>
      <c r="L634" s="211"/>
      <c r="M634" s="216"/>
      <c r="N634" s="217"/>
      <c r="O634" s="218"/>
      <c r="P634" s="218"/>
      <c r="Q634" s="218"/>
      <c r="R634" s="218"/>
      <c r="S634" s="218"/>
      <c r="T634" s="218"/>
      <c r="U634" s="218"/>
      <c r="V634" s="218"/>
      <c r="W634" s="218"/>
      <c r="X634" s="219"/>
      <c r="AT634" s="220" t="s">
        <v>181</v>
      </c>
      <c r="AU634" s="220" t="s">
        <v>89</v>
      </c>
      <c r="AV634" s="13" t="s">
        <v>89</v>
      </c>
      <c r="AW634" s="13" t="s">
        <v>5</v>
      </c>
      <c r="AX634" s="13" t="s">
        <v>79</v>
      </c>
      <c r="AY634" s="220" t="s">
        <v>168</v>
      </c>
    </row>
    <row r="635" spans="2:51" s="13" customFormat="1">
      <c r="B635" s="210"/>
      <c r="C635" s="211"/>
      <c r="D635" s="205" t="s">
        <v>181</v>
      </c>
      <c r="E635" s="212" t="s">
        <v>20</v>
      </c>
      <c r="F635" s="213" t="s">
        <v>841</v>
      </c>
      <c r="G635" s="211"/>
      <c r="H635" s="214">
        <v>-4.1639999999999997</v>
      </c>
      <c r="I635" s="215"/>
      <c r="J635" s="215"/>
      <c r="K635" s="211"/>
      <c r="L635" s="211"/>
      <c r="M635" s="216"/>
      <c r="N635" s="217"/>
      <c r="O635" s="218"/>
      <c r="P635" s="218"/>
      <c r="Q635" s="218"/>
      <c r="R635" s="218"/>
      <c r="S635" s="218"/>
      <c r="T635" s="218"/>
      <c r="U635" s="218"/>
      <c r="V635" s="218"/>
      <c r="W635" s="218"/>
      <c r="X635" s="219"/>
      <c r="AT635" s="220" t="s">
        <v>181</v>
      </c>
      <c r="AU635" s="220" t="s">
        <v>89</v>
      </c>
      <c r="AV635" s="13" t="s">
        <v>89</v>
      </c>
      <c r="AW635" s="13" t="s">
        <v>5</v>
      </c>
      <c r="AX635" s="13" t="s">
        <v>79</v>
      </c>
      <c r="AY635" s="220" t="s">
        <v>168</v>
      </c>
    </row>
    <row r="636" spans="2:51" s="13" customFormat="1">
      <c r="B636" s="210"/>
      <c r="C636" s="211"/>
      <c r="D636" s="205" t="s">
        <v>181</v>
      </c>
      <c r="E636" s="212" t="s">
        <v>20</v>
      </c>
      <c r="F636" s="213" t="s">
        <v>842</v>
      </c>
      <c r="G636" s="211"/>
      <c r="H636" s="214">
        <v>1.9410000000000001</v>
      </c>
      <c r="I636" s="215"/>
      <c r="J636" s="215"/>
      <c r="K636" s="211"/>
      <c r="L636" s="211"/>
      <c r="M636" s="216"/>
      <c r="N636" s="217"/>
      <c r="O636" s="218"/>
      <c r="P636" s="218"/>
      <c r="Q636" s="218"/>
      <c r="R636" s="218"/>
      <c r="S636" s="218"/>
      <c r="T636" s="218"/>
      <c r="U636" s="218"/>
      <c r="V636" s="218"/>
      <c r="W636" s="218"/>
      <c r="X636" s="219"/>
      <c r="AT636" s="220" t="s">
        <v>181</v>
      </c>
      <c r="AU636" s="220" t="s">
        <v>89</v>
      </c>
      <c r="AV636" s="13" t="s">
        <v>89</v>
      </c>
      <c r="AW636" s="13" t="s">
        <v>5</v>
      </c>
      <c r="AX636" s="13" t="s">
        <v>79</v>
      </c>
      <c r="AY636" s="220" t="s">
        <v>168</v>
      </c>
    </row>
    <row r="637" spans="2:51" s="13" customFormat="1">
      <c r="B637" s="210"/>
      <c r="C637" s="211"/>
      <c r="D637" s="205" t="s">
        <v>181</v>
      </c>
      <c r="E637" s="212" t="s">
        <v>20</v>
      </c>
      <c r="F637" s="213" t="s">
        <v>843</v>
      </c>
      <c r="G637" s="211"/>
      <c r="H637" s="214">
        <v>50.281999999999996</v>
      </c>
      <c r="I637" s="215"/>
      <c r="J637" s="215"/>
      <c r="K637" s="211"/>
      <c r="L637" s="211"/>
      <c r="M637" s="216"/>
      <c r="N637" s="217"/>
      <c r="O637" s="218"/>
      <c r="P637" s="218"/>
      <c r="Q637" s="218"/>
      <c r="R637" s="218"/>
      <c r="S637" s="218"/>
      <c r="T637" s="218"/>
      <c r="U637" s="218"/>
      <c r="V637" s="218"/>
      <c r="W637" s="218"/>
      <c r="X637" s="219"/>
      <c r="AT637" s="220" t="s">
        <v>181</v>
      </c>
      <c r="AU637" s="220" t="s">
        <v>89</v>
      </c>
      <c r="AV637" s="13" t="s">
        <v>89</v>
      </c>
      <c r="AW637" s="13" t="s">
        <v>5</v>
      </c>
      <c r="AX637" s="13" t="s">
        <v>79</v>
      </c>
      <c r="AY637" s="220" t="s">
        <v>168</v>
      </c>
    </row>
    <row r="638" spans="2:51" s="13" customFormat="1">
      <c r="B638" s="210"/>
      <c r="C638" s="211"/>
      <c r="D638" s="205" t="s">
        <v>181</v>
      </c>
      <c r="E638" s="212" t="s">
        <v>20</v>
      </c>
      <c r="F638" s="213" t="s">
        <v>844</v>
      </c>
      <c r="G638" s="211"/>
      <c r="H638" s="214">
        <v>-4.1639999999999997</v>
      </c>
      <c r="I638" s="215"/>
      <c r="J638" s="215"/>
      <c r="K638" s="211"/>
      <c r="L638" s="211"/>
      <c r="M638" s="216"/>
      <c r="N638" s="217"/>
      <c r="O638" s="218"/>
      <c r="P638" s="218"/>
      <c r="Q638" s="218"/>
      <c r="R638" s="218"/>
      <c r="S638" s="218"/>
      <c r="T638" s="218"/>
      <c r="U638" s="218"/>
      <c r="V638" s="218"/>
      <c r="W638" s="218"/>
      <c r="X638" s="219"/>
      <c r="AT638" s="220" t="s">
        <v>181</v>
      </c>
      <c r="AU638" s="220" t="s">
        <v>89</v>
      </c>
      <c r="AV638" s="13" t="s">
        <v>89</v>
      </c>
      <c r="AW638" s="13" t="s">
        <v>5</v>
      </c>
      <c r="AX638" s="13" t="s">
        <v>79</v>
      </c>
      <c r="AY638" s="220" t="s">
        <v>168</v>
      </c>
    </row>
    <row r="639" spans="2:51" s="13" customFormat="1">
      <c r="B639" s="210"/>
      <c r="C639" s="211"/>
      <c r="D639" s="205" t="s">
        <v>181</v>
      </c>
      <c r="E639" s="212" t="s">
        <v>20</v>
      </c>
      <c r="F639" s="213" t="s">
        <v>845</v>
      </c>
      <c r="G639" s="211"/>
      <c r="H639" s="214">
        <v>1.9410000000000001</v>
      </c>
      <c r="I639" s="215"/>
      <c r="J639" s="215"/>
      <c r="K639" s="211"/>
      <c r="L639" s="211"/>
      <c r="M639" s="216"/>
      <c r="N639" s="217"/>
      <c r="O639" s="218"/>
      <c r="P639" s="218"/>
      <c r="Q639" s="218"/>
      <c r="R639" s="218"/>
      <c r="S639" s="218"/>
      <c r="T639" s="218"/>
      <c r="U639" s="218"/>
      <c r="V639" s="218"/>
      <c r="W639" s="218"/>
      <c r="X639" s="219"/>
      <c r="AT639" s="220" t="s">
        <v>181</v>
      </c>
      <c r="AU639" s="220" t="s">
        <v>89</v>
      </c>
      <c r="AV639" s="13" t="s">
        <v>89</v>
      </c>
      <c r="AW639" s="13" t="s">
        <v>5</v>
      </c>
      <c r="AX639" s="13" t="s">
        <v>79</v>
      </c>
      <c r="AY639" s="220" t="s">
        <v>168</v>
      </c>
    </row>
    <row r="640" spans="2:51" s="13" customFormat="1">
      <c r="B640" s="210"/>
      <c r="C640" s="211"/>
      <c r="D640" s="205" t="s">
        <v>181</v>
      </c>
      <c r="E640" s="212" t="s">
        <v>20</v>
      </c>
      <c r="F640" s="213" t="s">
        <v>846</v>
      </c>
      <c r="G640" s="211"/>
      <c r="H640" s="214">
        <v>50.341999999999999</v>
      </c>
      <c r="I640" s="215"/>
      <c r="J640" s="215"/>
      <c r="K640" s="211"/>
      <c r="L640" s="211"/>
      <c r="M640" s="216"/>
      <c r="N640" s="217"/>
      <c r="O640" s="218"/>
      <c r="P640" s="218"/>
      <c r="Q640" s="218"/>
      <c r="R640" s="218"/>
      <c r="S640" s="218"/>
      <c r="T640" s="218"/>
      <c r="U640" s="218"/>
      <c r="V640" s="218"/>
      <c r="W640" s="218"/>
      <c r="X640" s="219"/>
      <c r="AT640" s="220" t="s">
        <v>181</v>
      </c>
      <c r="AU640" s="220" t="s">
        <v>89</v>
      </c>
      <c r="AV640" s="13" t="s">
        <v>89</v>
      </c>
      <c r="AW640" s="13" t="s">
        <v>5</v>
      </c>
      <c r="AX640" s="13" t="s">
        <v>79</v>
      </c>
      <c r="AY640" s="220" t="s">
        <v>168</v>
      </c>
    </row>
    <row r="641" spans="1:65" s="13" customFormat="1">
      <c r="B641" s="210"/>
      <c r="C641" s="211"/>
      <c r="D641" s="205" t="s">
        <v>181</v>
      </c>
      <c r="E641" s="212" t="s">
        <v>20</v>
      </c>
      <c r="F641" s="213" t="s">
        <v>847</v>
      </c>
      <c r="G641" s="211"/>
      <c r="H641" s="214">
        <v>-4.1639999999999997</v>
      </c>
      <c r="I641" s="215"/>
      <c r="J641" s="215"/>
      <c r="K641" s="211"/>
      <c r="L641" s="211"/>
      <c r="M641" s="216"/>
      <c r="N641" s="217"/>
      <c r="O641" s="218"/>
      <c r="P641" s="218"/>
      <c r="Q641" s="218"/>
      <c r="R641" s="218"/>
      <c r="S641" s="218"/>
      <c r="T641" s="218"/>
      <c r="U641" s="218"/>
      <c r="V641" s="218"/>
      <c r="W641" s="218"/>
      <c r="X641" s="219"/>
      <c r="AT641" s="220" t="s">
        <v>181</v>
      </c>
      <c r="AU641" s="220" t="s">
        <v>89</v>
      </c>
      <c r="AV641" s="13" t="s">
        <v>89</v>
      </c>
      <c r="AW641" s="13" t="s">
        <v>5</v>
      </c>
      <c r="AX641" s="13" t="s">
        <v>79</v>
      </c>
      <c r="AY641" s="220" t="s">
        <v>168</v>
      </c>
    </row>
    <row r="642" spans="1:65" s="13" customFormat="1">
      <c r="B642" s="210"/>
      <c r="C642" s="211"/>
      <c r="D642" s="205" t="s">
        <v>181</v>
      </c>
      <c r="E642" s="212" t="s">
        <v>20</v>
      </c>
      <c r="F642" s="213" t="s">
        <v>848</v>
      </c>
      <c r="G642" s="211"/>
      <c r="H642" s="214">
        <v>1.9410000000000001</v>
      </c>
      <c r="I642" s="215"/>
      <c r="J642" s="215"/>
      <c r="K642" s="211"/>
      <c r="L642" s="211"/>
      <c r="M642" s="216"/>
      <c r="N642" s="217"/>
      <c r="O642" s="218"/>
      <c r="P642" s="218"/>
      <c r="Q642" s="218"/>
      <c r="R642" s="218"/>
      <c r="S642" s="218"/>
      <c r="T642" s="218"/>
      <c r="U642" s="218"/>
      <c r="V642" s="218"/>
      <c r="W642" s="218"/>
      <c r="X642" s="219"/>
      <c r="AT642" s="220" t="s">
        <v>181</v>
      </c>
      <c r="AU642" s="220" t="s">
        <v>89</v>
      </c>
      <c r="AV642" s="13" t="s">
        <v>89</v>
      </c>
      <c r="AW642" s="13" t="s">
        <v>5</v>
      </c>
      <c r="AX642" s="13" t="s">
        <v>79</v>
      </c>
      <c r="AY642" s="220" t="s">
        <v>168</v>
      </c>
    </row>
    <row r="643" spans="1:65" s="13" customFormat="1">
      <c r="B643" s="210"/>
      <c r="C643" s="211"/>
      <c r="D643" s="205" t="s">
        <v>181</v>
      </c>
      <c r="E643" s="212" t="s">
        <v>20</v>
      </c>
      <c r="F643" s="213" t="s">
        <v>849</v>
      </c>
      <c r="G643" s="211"/>
      <c r="H643" s="214">
        <v>51.232999999999997</v>
      </c>
      <c r="I643" s="215"/>
      <c r="J643" s="215"/>
      <c r="K643" s="211"/>
      <c r="L643" s="211"/>
      <c r="M643" s="216"/>
      <c r="N643" s="217"/>
      <c r="O643" s="218"/>
      <c r="P643" s="218"/>
      <c r="Q643" s="218"/>
      <c r="R643" s="218"/>
      <c r="S643" s="218"/>
      <c r="T643" s="218"/>
      <c r="U643" s="218"/>
      <c r="V643" s="218"/>
      <c r="W643" s="218"/>
      <c r="X643" s="219"/>
      <c r="AT643" s="220" t="s">
        <v>181</v>
      </c>
      <c r="AU643" s="220" t="s">
        <v>89</v>
      </c>
      <c r="AV643" s="13" t="s">
        <v>89</v>
      </c>
      <c r="AW643" s="13" t="s">
        <v>5</v>
      </c>
      <c r="AX643" s="13" t="s">
        <v>79</v>
      </c>
      <c r="AY643" s="220" t="s">
        <v>168</v>
      </c>
    </row>
    <row r="644" spans="1:65" s="13" customFormat="1">
      <c r="B644" s="210"/>
      <c r="C644" s="211"/>
      <c r="D644" s="205" t="s">
        <v>181</v>
      </c>
      <c r="E644" s="212" t="s">
        <v>20</v>
      </c>
      <c r="F644" s="213" t="s">
        <v>850</v>
      </c>
      <c r="G644" s="211"/>
      <c r="H644" s="214">
        <v>-4.1639999999999997</v>
      </c>
      <c r="I644" s="215"/>
      <c r="J644" s="215"/>
      <c r="K644" s="211"/>
      <c r="L644" s="211"/>
      <c r="M644" s="216"/>
      <c r="N644" s="217"/>
      <c r="O644" s="218"/>
      <c r="P644" s="218"/>
      <c r="Q644" s="218"/>
      <c r="R644" s="218"/>
      <c r="S644" s="218"/>
      <c r="T644" s="218"/>
      <c r="U644" s="218"/>
      <c r="V644" s="218"/>
      <c r="W644" s="218"/>
      <c r="X644" s="219"/>
      <c r="AT644" s="220" t="s">
        <v>181</v>
      </c>
      <c r="AU644" s="220" t="s">
        <v>89</v>
      </c>
      <c r="AV644" s="13" t="s">
        <v>89</v>
      </c>
      <c r="AW644" s="13" t="s">
        <v>5</v>
      </c>
      <c r="AX644" s="13" t="s">
        <v>79</v>
      </c>
      <c r="AY644" s="220" t="s">
        <v>168</v>
      </c>
    </row>
    <row r="645" spans="1:65" s="13" customFormat="1">
      <c r="B645" s="210"/>
      <c r="C645" s="211"/>
      <c r="D645" s="205" t="s">
        <v>181</v>
      </c>
      <c r="E645" s="212" t="s">
        <v>20</v>
      </c>
      <c r="F645" s="213" t="s">
        <v>851</v>
      </c>
      <c r="G645" s="211"/>
      <c r="H645" s="214">
        <v>1.9410000000000001</v>
      </c>
      <c r="I645" s="215"/>
      <c r="J645" s="215"/>
      <c r="K645" s="211"/>
      <c r="L645" s="211"/>
      <c r="M645" s="216"/>
      <c r="N645" s="217"/>
      <c r="O645" s="218"/>
      <c r="P645" s="218"/>
      <c r="Q645" s="218"/>
      <c r="R645" s="218"/>
      <c r="S645" s="218"/>
      <c r="T645" s="218"/>
      <c r="U645" s="218"/>
      <c r="V645" s="218"/>
      <c r="W645" s="218"/>
      <c r="X645" s="219"/>
      <c r="AT645" s="220" t="s">
        <v>181</v>
      </c>
      <c r="AU645" s="220" t="s">
        <v>89</v>
      </c>
      <c r="AV645" s="13" t="s">
        <v>89</v>
      </c>
      <c r="AW645" s="13" t="s">
        <v>5</v>
      </c>
      <c r="AX645" s="13" t="s">
        <v>79</v>
      </c>
      <c r="AY645" s="220" t="s">
        <v>168</v>
      </c>
    </row>
    <row r="646" spans="1:65" s="13" customFormat="1">
      <c r="B646" s="210"/>
      <c r="C646" s="211"/>
      <c r="D646" s="205" t="s">
        <v>181</v>
      </c>
      <c r="E646" s="212" t="s">
        <v>20</v>
      </c>
      <c r="F646" s="213" t="s">
        <v>852</v>
      </c>
      <c r="G646" s="211"/>
      <c r="H646" s="214">
        <v>93.861999999999995</v>
      </c>
      <c r="I646" s="215"/>
      <c r="J646" s="215"/>
      <c r="K646" s="211"/>
      <c r="L646" s="211"/>
      <c r="M646" s="216"/>
      <c r="N646" s="217"/>
      <c r="O646" s="218"/>
      <c r="P646" s="218"/>
      <c r="Q646" s="218"/>
      <c r="R646" s="218"/>
      <c r="S646" s="218"/>
      <c r="T646" s="218"/>
      <c r="U646" s="218"/>
      <c r="V646" s="218"/>
      <c r="W646" s="218"/>
      <c r="X646" s="219"/>
      <c r="AT646" s="220" t="s">
        <v>181</v>
      </c>
      <c r="AU646" s="220" t="s">
        <v>89</v>
      </c>
      <c r="AV646" s="13" t="s">
        <v>89</v>
      </c>
      <c r="AW646" s="13" t="s">
        <v>5</v>
      </c>
      <c r="AX646" s="13" t="s">
        <v>79</v>
      </c>
      <c r="AY646" s="220" t="s">
        <v>168</v>
      </c>
    </row>
    <row r="647" spans="1:65" s="13" customFormat="1">
      <c r="B647" s="210"/>
      <c r="C647" s="211"/>
      <c r="D647" s="205" t="s">
        <v>181</v>
      </c>
      <c r="E647" s="212" t="s">
        <v>20</v>
      </c>
      <c r="F647" s="213" t="s">
        <v>853</v>
      </c>
      <c r="G647" s="211"/>
      <c r="H647" s="214">
        <v>-2.7330000000000001</v>
      </c>
      <c r="I647" s="215"/>
      <c r="J647" s="215"/>
      <c r="K647" s="211"/>
      <c r="L647" s="211"/>
      <c r="M647" s="216"/>
      <c r="N647" s="217"/>
      <c r="O647" s="218"/>
      <c r="P647" s="218"/>
      <c r="Q647" s="218"/>
      <c r="R647" s="218"/>
      <c r="S647" s="218"/>
      <c r="T647" s="218"/>
      <c r="U647" s="218"/>
      <c r="V647" s="218"/>
      <c r="W647" s="218"/>
      <c r="X647" s="219"/>
      <c r="AT647" s="220" t="s">
        <v>181</v>
      </c>
      <c r="AU647" s="220" t="s">
        <v>89</v>
      </c>
      <c r="AV647" s="13" t="s">
        <v>89</v>
      </c>
      <c r="AW647" s="13" t="s">
        <v>5</v>
      </c>
      <c r="AX647" s="13" t="s">
        <v>79</v>
      </c>
      <c r="AY647" s="220" t="s">
        <v>168</v>
      </c>
    </row>
    <row r="648" spans="1:65" s="13" customFormat="1">
      <c r="B648" s="210"/>
      <c r="C648" s="211"/>
      <c r="D648" s="205" t="s">
        <v>181</v>
      </c>
      <c r="E648" s="212" t="s">
        <v>20</v>
      </c>
      <c r="F648" s="213" t="s">
        <v>854</v>
      </c>
      <c r="G648" s="211"/>
      <c r="H648" s="214">
        <v>2.214</v>
      </c>
      <c r="I648" s="215"/>
      <c r="J648" s="215"/>
      <c r="K648" s="211"/>
      <c r="L648" s="211"/>
      <c r="M648" s="216"/>
      <c r="N648" s="217"/>
      <c r="O648" s="218"/>
      <c r="P648" s="218"/>
      <c r="Q648" s="218"/>
      <c r="R648" s="218"/>
      <c r="S648" s="218"/>
      <c r="T648" s="218"/>
      <c r="U648" s="218"/>
      <c r="V648" s="218"/>
      <c r="W648" s="218"/>
      <c r="X648" s="219"/>
      <c r="AT648" s="220" t="s">
        <v>181</v>
      </c>
      <c r="AU648" s="220" t="s">
        <v>89</v>
      </c>
      <c r="AV648" s="13" t="s">
        <v>89</v>
      </c>
      <c r="AW648" s="13" t="s">
        <v>5</v>
      </c>
      <c r="AX648" s="13" t="s">
        <v>79</v>
      </c>
      <c r="AY648" s="220" t="s">
        <v>168</v>
      </c>
    </row>
    <row r="649" spans="1:65" s="2" customFormat="1" ht="24" customHeight="1">
      <c r="A649" s="33"/>
      <c r="B649" s="34"/>
      <c r="C649" s="191" t="s">
        <v>855</v>
      </c>
      <c r="D649" s="191" t="s">
        <v>171</v>
      </c>
      <c r="E649" s="192" t="s">
        <v>856</v>
      </c>
      <c r="F649" s="193" t="s">
        <v>857</v>
      </c>
      <c r="G649" s="194" t="s">
        <v>278</v>
      </c>
      <c r="H649" s="195">
        <v>261.19400000000002</v>
      </c>
      <c r="I649" s="196"/>
      <c r="J649" s="196"/>
      <c r="K649" s="197">
        <f>ROUND(P649*H649,2)</f>
        <v>0</v>
      </c>
      <c r="L649" s="193" t="s">
        <v>175</v>
      </c>
      <c r="M649" s="38"/>
      <c r="N649" s="198" t="s">
        <v>20</v>
      </c>
      <c r="O649" s="199" t="s">
        <v>48</v>
      </c>
      <c r="P649" s="200">
        <f>I649+J649</f>
        <v>0</v>
      </c>
      <c r="Q649" s="200">
        <f>ROUND(I649*H649,2)</f>
        <v>0</v>
      </c>
      <c r="R649" s="200">
        <f>ROUND(J649*H649,2)</f>
        <v>0</v>
      </c>
      <c r="S649" s="62"/>
      <c r="T649" s="201">
        <f>S649*H649</f>
        <v>0</v>
      </c>
      <c r="U649" s="201">
        <v>1.4E-3</v>
      </c>
      <c r="V649" s="201">
        <f>U649*H649</f>
        <v>0.36567160000000004</v>
      </c>
      <c r="W649" s="201">
        <v>0</v>
      </c>
      <c r="X649" s="202">
        <f>W649*H649</f>
        <v>0</v>
      </c>
      <c r="Y649" s="33"/>
      <c r="Z649" s="33"/>
      <c r="AA649" s="33"/>
      <c r="AB649" s="33"/>
      <c r="AC649" s="33"/>
      <c r="AD649" s="33"/>
      <c r="AE649" s="33"/>
      <c r="AR649" s="203" t="s">
        <v>191</v>
      </c>
      <c r="AT649" s="203" t="s">
        <v>171</v>
      </c>
      <c r="AU649" s="203" t="s">
        <v>89</v>
      </c>
      <c r="AY649" s="17" t="s">
        <v>168</v>
      </c>
      <c r="BE649" s="204">
        <f>IF(O649="základní",K649,0)</f>
        <v>0</v>
      </c>
      <c r="BF649" s="204">
        <f>IF(O649="snížená",K649,0)</f>
        <v>0</v>
      </c>
      <c r="BG649" s="204">
        <f>IF(O649="zákl. přenesená",K649,0)</f>
        <v>0</v>
      </c>
      <c r="BH649" s="204">
        <f>IF(O649="sníž. přenesená",K649,0)</f>
        <v>0</v>
      </c>
      <c r="BI649" s="204">
        <f>IF(O649="nulová",K649,0)</f>
        <v>0</v>
      </c>
      <c r="BJ649" s="17" t="s">
        <v>87</v>
      </c>
      <c r="BK649" s="204">
        <f>ROUND(P649*H649,2)</f>
        <v>0</v>
      </c>
      <c r="BL649" s="17" t="s">
        <v>191</v>
      </c>
      <c r="BM649" s="203" t="s">
        <v>858</v>
      </c>
    </row>
    <row r="650" spans="1:65" s="2" customFormat="1" ht="19.5">
      <c r="A650" s="33"/>
      <c r="B650" s="34"/>
      <c r="C650" s="35"/>
      <c r="D650" s="205" t="s">
        <v>178</v>
      </c>
      <c r="E650" s="35"/>
      <c r="F650" s="206" t="s">
        <v>859</v>
      </c>
      <c r="G650" s="35"/>
      <c r="H650" s="35"/>
      <c r="I650" s="107"/>
      <c r="J650" s="107"/>
      <c r="K650" s="35"/>
      <c r="L650" s="35"/>
      <c r="M650" s="38"/>
      <c r="N650" s="207"/>
      <c r="O650" s="208"/>
      <c r="P650" s="62"/>
      <c r="Q650" s="62"/>
      <c r="R650" s="62"/>
      <c r="S650" s="62"/>
      <c r="T650" s="62"/>
      <c r="U650" s="62"/>
      <c r="V650" s="62"/>
      <c r="W650" s="62"/>
      <c r="X650" s="63"/>
      <c r="Y650" s="33"/>
      <c r="Z650" s="33"/>
      <c r="AA650" s="33"/>
      <c r="AB650" s="33"/>
      <c r="AC650" s="33"/>
      <c r="AD650" s="33"/>
      <c r="AE650" s="33"/>
      <c r="AT650" s="17" t="s">
        <v>178</v>
      </c>
      <c r="AU650" s="17" t="s">
        <v>89</v>
      </c>
    </row>
    <row r="651" spans="1:65" s="13" customFormat="1">
      <c r="B651" s="210"/>
      <c r="C651" s="211"/>
      <c r="D651" s="205" t="s">
        <v>181</v>
      </c>
      <c r="E651" s="212" t="s">
        <v>20</v>
      </c>
      <c r="F651" s="213" t="s">
        <v>816</v>
      </c>
      <c r="G651" s="211"/>
      <c r="H651" s="214">
        <v>51.322000000000003</v>
      </c>
      <c r="I651" s="215"/>
      <c r="J651" s="215"/>
      <c r="K651" s="211"/>
      <c r="L651" s="211"/>
      <c r="M651" s="216"/>
      <c r="N651" s="217"/>
      <c r="O651" s="218"/>
      <c r="P651" s="218"/>
      <c r="Q651" s="218"/>
      <c r="R651" s="218"/>
      <c r="S651" s="218"/>
      <c r="T651" s="218"/>
      <c r="U651" s="218"/>
      <c r="V651" s="218"/>
      <c r="W651" s="218"/>
      <c r="X651" s="219"/>
      <c r="AT651" s="220" t="s">
        <v>181</v>
      </c>
      <c r="AU651" s="220" t="s">
        <v>89</v>
      </c>
      <c r="AV651" s="13" t="s">
        <v>89</v>
      </c>
      <c r="AW651" s="13" t="s">
        <v>5</v>
      </c>
      <c r="AX651" s="13" t="s">
        <v>79</v>
      </c>
      <c r="AY651" s="220" t="s">
        <v>168</v>
      </c>
    </row>
    <row r="652" spans="1:65" s="13" customFormat="1">
      <c r="B652" s="210"/>
      <c r="C652" s="211"/>
      <c r="D652" s="205" t="s">
        <v>181</v>
      </c>
      <c r="E652" s="212" t="s">
        <v>20</v>
      </c>
      <c r="F652" s="213" t="s">
        <v>817</v>
      </c>
      <c r="G652" s="211"/>
      <c r="H652" s="214">
        <v>-6.7530000000000001</v>
      </c>
      <c r="I652" s="215"/>
      <c r="J652" s="215"/>
      <c r="K652" s="211"/>
      <c r="L652" s="211"/>
      <c r="M652" s="216"/>
      <c r="N652" s="217"/>
      <c r="O652" s="218"/>
      <c r="P652" s="218"/>
      <c r="Q652" s="218"/>
      <c r="R652" s="218"/>
      <c r="S652" s="218"/>
      <c r="T652" s="218"/>
      <c r="U652" s="218"/>
      <c r="V652" s="218"/>
      <c r="W652" s="218"/>
      <c r="X652" s="219"/>
      <c r="AT652" s="220" t="s">
        <v>181</v>
      </c>
      <c r="AU652" s="220" t="s">
        <v>89</v>
      </c>
      <c r="AV652" s="13" t="s">
        <v>89</v>
      </c>
      <c r="AW652" s="13" t="s">
        <v>5</v>
      </c>
      <c r="AX652" s="13" t="s">
        <v>79</v>
      </c>
      <c r="AY652" s="220" t="s">
        <v>168</v>
      </c>
    </row>
    <row r="653" spans="1:65" s="13" customFormat="1">
      <c r="B653" s="210"/>
      <c r="C653" s="211"/>
      <c r="D653" s="205" t="s">
        <v>181</v>
      </c>
      <c r="E653" s="212" t="s">
        <v>20</v>
      </c>
      <c r="F653" s="213" t="s">
        <v>818</v>
      </c>
      <c r="G653" s="211"/>
      <c r="H653" s="214">
        <v>2.8109999999999999</v>
      </c>
      <c r="I653" s="215"/>
      <c r="J653" s="215"/>
      <c r="K653" s="211"/>
      <c r="L653" s="211"/>
      <c r="M653" s="216"/>
      <c r="N653" s="217"/>
      <c r="O653" s="218"/>
      <c r="P653" s="218"/>
      <c r="Q653" s="218"/>
      <c r="R653" s="218"/>
      <c r="S653" s="218"/>
      <c r="T653" s="218"/>
      <c r="U653" s="218"/>
      <c r="V653" s="218"/>
      <c r="W653" s="218"/>
      <c r="X653" s="219"/>
      <c r="AT653" s="220" t="s">
        <v>181</v>
      </c>
      <c r="AU653" s="220" t="s">
        <v>89</v>
      </c>
      <c r="AV653" s="13" t="s">
        <v>89</v>
      </c>
      <c r="AW653" s="13" t="s">
        <v>5</v>
      </c>
      <c r="AX653" s="13" t="s">
        <v>79</v>
      </c>
      <c r="AY653" s="220" t="s">
        <v>168</v>
      </c>
    </row>
    <row r="654" spans="1:65" s="13" customFormat="1">
      <c r="B654" s="210"/>
      <c r="C654" s="211"/>
      <c r="D654" s="205" t="s">
        <v>181</v>
      </c>
      <c r="E654" s="212" t="s">
        <v>20</v>
      </c>
      <c r="F654" s="213" t="s">
        <v>819</v>
      </c>
      <c r="G654" s="211"/>
      <c r="H654" s="214">
        <v>87.584999999999994</v>
      </c>
      <c r="I654" s="215"/>
      <c r="J654" s="215"/>
      <c r="K654" s="211"/>
      <c r="L654" s="211"/>
      <c r="M654" s="216"/>
      <c r="N654" s="217"/>
      <c r="O654" s="218"/>
      <c r="P654" s="218"/>
      <c r="Q654" s="218"/>
      <c r="R654" s="218"/>
      <c r="S654" s="218"/>
      <c r="T654" s="218"/>
      <c r="U654" s="218"/>
      <c r="V654" s="218"/>
      <c r="W654" s="218"/>
      <c r="X654" s="219"/>
      <c r="AT654" s="220" t="s">
        <v>181</v>
      </c>
      <c r="AU654" s="220" t="s">
        <v>89</v>
      </c>
      <c r="AV654" s="13" t="s">
        <v>89</v>
      </c>
      <c r="AW654" s="13" t="s">
        <v>5</v>
      </c>
      <c r="AX654" s="13" t="s">
        <v>79</v>
      </c>
      <c r="AY654" s="220" t="s">
        <v>168</v>
      </c>
    </row>
    <row r="655" spans="1:65" s="13" customFormat="1" ht="22.5">
      <c r="B655" s="210"/>
      <c r="C655" s="211"/>
      <c r="D655" s="205" t="s">
        <v>181</v>
      </c>
      <c r="E655" s="212" t="s">
        <v>20</v>
      </c>
      <c r="F655" s="213" t="s">
        <v>820</v>
      </c>
      <c r="G655" s="211"/>
      <c r="H655" s="214">
        <v>-14.537000000000001</v>
      </c>
      <c r="I655" s="215"/>
      <c r="J655" s="215"/>
      <c r="K655" s="211"/>
      <c r="L655" s="211"/>
      <c r="M655" s="216"/>
      <c r="N655" s="217"/>
      <c r="O655" s="218"/>
      <c r="P655" s="218"/>
      <c r="Q655" s="218"/>
      <c r="R655" s="218"/>
      <c r="S655" s="218"/>
      <c r="T655" s="218"/>
      <c r="U655" s="218"/>
      <c r="V655" s="218"/>
      <c r="W655" s="218"/>
      <c r="X655" s="219"/>
      <c r="AT655" s="220" t="s">
        <v>181</v>
      </c>
      <c r="AU655" s="220" t="s">
        <v>89</v>
      </c>
      <c r="AV655" s="13" t="s">
        <v>89</v>
      </c>
      <c r="AW655" s="13" t="s">
        <v>5</v>
      </c>
      <c r="AX655" s="13" t="s">
        <v>79</v>
      </c>
      <c r="AY655" s="220" t="s">
        <v>168</v>
      </c>
    </row>
    <row r="656" spans="1:65" s="13" customFormat="1" ht="22.5">
      <c r="B656" s="210"/>
      <c r="C656" s="211"/>
      <c r="D656" s="205" t="s">
        <v>181</v>
      </c>
      <c r="E656" s="212" t="s">
        <v>20</v>
      </c>
      <c r="F656" s="213" t="s">
        <v>860</v>
      </c>
      <c r="G656" s="211"/>
      <c r="H656" s="214">
        <v>2.4159999999999999</v>
      </c>
      <c r="I656" s="215"/>
      <c r="J656" s="215"/>
      <c r="K656" s="211"/>
      <c r="L656" s="211"/>
      <c r="M656" s="216"/>
      <c r="N656" s="217"/>
      <c r="O656" s="218"/>
      <c r="P656" s="218"/>
      <c r="Q656" s="218"/>
      <c r="R656" s="218"/>
      <c r="S656" s="218"/>
      <c r="T656" s="218"/>
      <c r="U656" s="218"/>
      <c r="V656" s="218"/>
      <c r="W656" s="218"/>
      <c r="X656" s="219"/>
      <c r="AT656" s="220" t="s">
        <v>181</v>
      </c>
      <c r="AU656" s="220" t="s">
        <v>89</v>
      </c>
      <c r="AV656" s="13" t="s">
        <v>89</v>
      </c>
      <c r="AW656" s="13" t="s">
        <v>5</v>
      </c>
      <c r="AX656" s="13" t="s">
        <v>79</v>
      </c>
      <c r="AY656" s="220" t="s">
        <v>168</v>
      </c>
    </row>
    <row r="657" spans="1:65" s="13" customFormat="1">
      <c r="B657" s="210"/>
      <c r="C657" s="211"/>
      <c r="D657" s="205" t="s">
        <v>181</v>
      </c>
      <c r="E657" s="212" t="s">
        <v>20</v>
      </c>
      <c r="F657" s="213" t="s">
        <v>822</v>
      </c>
      <c r="G657" s="211"/>
      <c r="H657" s="214">
        <v>45.292999999999999</v>
      </c>
      <c r="I657" s="215"/>
      <c r="J657" s="215"/>
      <c r="K657" s="211"/>
      <c r="L657" s="211"/>
      <c r="M657" s="216"/>
      <c r="N657" s="217"/>
      <c r="O657" s="218"/>
      <c r="P657" s="218"/>
      <c r="Q657" s="218"/>
      <c r="R657" s="218"/>
      <c r="S657" s="218"/>
      <c r="T657" s="218"/>
      <c r="U657" s="218"/>
      <c r="V657" s="218"/>
      <c r="W657" s="218"/>
      <c r="X657" s="219"/>
      <c r="AT657" s="220" t="s">
        <v>181</v>
      </c>
      <c r="AU657" s="220" t="s">
        <v>89</v>
      </c>
      <c r="AV657" s="13" t="s">
        <v>89</v>
      </c>
      <c r="AW657" s="13" t="s">
        <v>5</v>
      </c>
      <c r="AX657" s="13" t="s">
        <v>79</v>
      </c>
      <c r="AY657" s="220" t="s">
        <v>168</v>
      </c>
    </row>
    <row r="658" spans="1:65" s="13" customFormat="1">
      <c r="B658" s="210"/>
      <c r="C658" s="211"/>
      <c r="D658" s="205" t="s">
        <v>181</v>
      </c>
      <c r="E658" s="212" t="s">
        <v>20</v>
      </c>
      <c r="F658" s="213" t="s">
        <v>823</v>
      </c>
      <c r="G658" s="211"/>
      <c r="H658" s="214">
        <v>-4.1639999999999997</v>
      </c>
      <c r="I658" s="215"/>
      <c r="J658" s="215"/>
      <c r="K658" s="211"/>
      <c r="L658" s="211"/>
      <c r="M658" s="216"/>
      <c r="N658" s="217"/>
      <c r="O658" s="218"/>
      <c r="P658" s="218"/>
      <c r="Q658" s="218"/>
      <c r="R658" s="218"/>
      <c r="S658" s="218"/>
      <c r="T658" s="218"/>
      <c r="U658" s="218"/>
      <c r="V658" s="218"/>
      <c r="W658" s="218"/>
      <c r="X658" s="219"/>
      <c r="AT658" s="220" t="s">
        <v>181</v>
      </c>
      <c r="AU658" s="220" t="s">
        <v>89</v>
      </c>
      <c r="AV658" s="13" t="s">
        <v>89</v>
      </c>
      <c r="AW658" s="13" t="s">
        <v>5</v>
      </c>
      <c r="AX658" s="13" t="s">
        <v>79</v>
      </c>
      <c r="AY658" s="220" t="s">
        <v>168</v>
      </c>
    </row>
    <row r="659" spans="1:65" s="13" customFormat="1">
      <c r="B659" s="210"/>
      <c r="C659" s="211"/>
      <c r="D659" s="205" t="s">
        <v>181</v>
      </c>
      <c r="E659" s="212" t="s">
        <v>20</v>
      </c>
      <c r="F659" s="213" t="s">
        <v>824</v>
      </c>
      <c r="G659" s="211"/>
      <c r="H659" s="214">
        <v>1.4059999999999999</v>
      </c>
      <c r="I659" s="215"/>
      <c r="J659" s="215"/>
      <c r="K659" s="211"/>
      <c r="L659" s="211"/>
      <c r="M659" s="216"/>
      <c r="N659" s="217"/>
      <c r="O659" s="218"/>
      <c r="P659" s="218"/>
      <c r="Q659" s="218"/>
      <c r="R659" s="218"/>
      <c r="S659" s="218"/>
      <c r="T659" s="218"/>
      <c r="U659" s="218"/>
      <c r="V659" s="218"/>
      <c r="W659" s="218"/>
      <c r="X659" s="219"/>
      <c r="AT659" s="220" t="s">
        <v>181</v>
      </c>
      <c r="AU659" s="220" t="s">
        <v>89</v>
      </c>
      <c r="AV659" s="13" t="s">
        <v>89</v>
      </c>
      <c r="AW659" s="13" t="s">
        <v>5</v>
      </c>
      <c r="AX659" s="13" t="s">
        <v>79</v>
      </c>
      <c r="AY659" s="220" t="s">
        <v>168</v>
      </c>
    </row>
    <row r="660" spans="1:65" s="13" customFormat="1">
      <c r="B660" s="210"/>
      <c r="C660" s="211"/>
      <c r="D660" s="205" t="s">
        <v>181</v>
      </c>
      <c r="E660" s="212" t="s">
        <v>20</v>
      </c>
      <c r="F660" s="213" t="s">
        <v>825</v>
      </c>
      <c r="G660" s="211"/>
      <c r="H660" s="214">
        <v>43.154000000000003</v>
      </c>
      <c r="I660" s="215"/>
      <c r="J660" s="215"/>
      <c r="K660" s="211"/>
      <c r="L660" s="211"/>
      <c r="M660" s="216"/>
      <c r="N660" s="217"/>
      <c r="O660" s="218"/>
      <c r="P660" s="218"/>
      <c r="Q660" s="218"/>
      <c r="R660" s="218"/>
      <c r="S660" s="218"/>
      <c r="T660" s="218"/>
      <c r="U660" s="218"/>
      <c r="V660" s="218"/>
      <c r="W660" s="218"/>
      <c r="X660" s="219"/>
      <c r="AT660" s="220" t="s">
        <v>181</v>
      </c>
      <c r="AU660" s="220" t="s">
        <v>89</v>
      </c>
      <c r="AV660" s="13" t="s">
        <v>89</v>
      </c>
      <c r="AW660" s="13" t="s">
        <v>5</v>
      </c>
      <c r="AX660" s="13" t="s">
        <v>79</v>
      </c>
      <c r="AY660" s="220" t="s">
        <v>168</v>
      </c>
    </row>
    <row r="661" spans="1:65" s="13" customFormat="1">
      <c r="B661" s="210"/>
      <c r="C661" s="211"/>
      <c r="D661" s="205" t="s">
        <v>181</v>
      </c>
      <c r="E661" s="212" t="s">
        <v>20</v>
      </c>
      <c r="F661" s="213" t="s">
        <v>826</v>
      </c>
      <c r="G661" s="211"/>
      <c r="H661" s="214">
        <v>-4.1639999999999997</v>
      </c>
      <c r="I661" s="215"/>
      <c r="J661" s="215"/>
      <c r="K661" s="211"/>
      <c r="L661" s="211"/>
      <c r="M661" s="216"/>
      <c r="N661" s="217"/>
      <c r="O661" s="218"/>
      <c r="P661" s="218"/>
      <c r="Q661" s="218"/>
      <c r="R661" s="218"/>
      <c r="S661" s="218"/>
      <c r="T661" s="218"/>
      <c r="U661" s="218"/>
      <c r="V661" s="218"/>
      <c r="W661" s="218"/>
      <c r="X661" s="219"/>
      <c r="AT661" s="220" t="s">
        <v>181</v>
      </c>
      <c r="AU661" s="220" t="s">
        <v>89</v>
      </c>
      <c r="AV661" s="13" t="s">
        <v>89</v>
      </c>
      <c r="AW661" s="13" t="s">
        <v>5</v>
      </c>
      <c r="AX661" s="13" t="s">
        <v>79</v>
      </c>
      <c r="AY661" s="220" t="s">
        <v>168</v>
      </c>
    </row>
    <row r="662" spans="1:65" s="13" customFormat="1">
      <c r="B662" s="210"/>
      <c r="C662" s="211"/>
      <c r="D662" s="205" t="s">
        <v>181</v>
      </c>
      <c r="E662" s="212" t="s">
        <v>20</v>
      </c>
      <c r="F662" s="213" t="s">
        <v>827</v>
      </c>
      <c r="G662" s="211"/>
      <c r="H662" s="214">
        <v>1.4059999999999999</v>
      </c>
      <c r="I662" s="215"/>
      <c r="J662" s="215"/>
      <c r="K662" s="211"/>
      <c r="L662" s="211"/>
      <c r="M662" s="216"/>
      <c r="N662" s="217"/>
      <c r="O662" s="218"/>
      <c r="P662" s="218"/>
      <c r="Q662" s="218"/>
      <c r="R662" s="218"/>
      <c r="S662" s="218"/>
      <c r="T662" s="218"/>
      <c r="U662" s="218"/>
      <c r="V662" s="218"/>
      <c r="W662" s="218"/>
      <c r="X662" s="219"/>
      <c r="AT662" s="220" t="s">
        <v>181</v>
      </c>
      <c r="AU662" s="220" t="s">
        <v>89</v>
      </c>
      <c r="AV662" s="13" t="s">
        <v>89</v>
      </c>
      <c r="AW662" s="13" t="s">
        <v>5</v>
      </c>
      <c r="AX662" s="13" t="s">
        <v>79</v>
      </c>
      <c r="AY662" s="220" t="s">
        <v>168</v>
      </c>
    </row>
    <row r="663" spans="1:65" s="13" customFormat="1">
      <c r="B663" s="210"/>
      <c r="C663" s="211"/>
      <c r="D663" s="205" t="s">
        <v>181</v>
      </c>
      <c r="E663" s="212" t="s">
        <v>20</v>
      </c>
      <c r="F663" s="213" t="s">
        <v>828</v>
      </c>
      <c r="G663" s="211"/>
      <c r="H663" s="214">
        <v>60.765999999999998</v>
      </c>
      <c r="I663" s="215"/>
      <c r="J663" s="215"/>
      <c r="K663" s="211"/>
      <c r="L663" s="211"/>
      <c r="M663" s="216"/>
      <c r="N663" s="217"/>
      <c r="O663" s="218"/>
      <c r="P663" s="218"/>
      <c r="Q663" s="218"/>
      <c r="R663" s="218"/>
      <c r="S663" s="218"/>
      <c r="T663" s="218"/>
      <c r="U663" s="218"/>
      <c r="V663" s="218"/>
      <c r="W663" s="218"/>
      <c r="X663" s="219"/>
      <c r="AT663" s="220" t="s">
        <v>181</v>
      </c>
      <c r="AU663" s="220" t="s">
        <v>89</v>
      </c>
      <c r="AV663" s="13" t="s">
        <v>89</v>
      </c>
      <c r="AW663" s="13" t="s">
        <v>5</v>
      </c>
      <c r="AX663" s="13" t="s">
        <v>79</v>
      </c>
      <c r="AY663" s="220" t="s">
        <v>168</v>
      </c>
    </row>
    <row r="664" spans="1:65" s="13" customFormat="1">
      <c r="B664" s="210"/>
      <c r="C664" s="211"/>
      <c r="D664" s="205" t="s">
        <v>181</v>
      </c>
      <c r="E664" s="212" t="s">
        <v>20</v>
      </c>
      <c r="F664" s="213" t="s">
        <v>829</v>
      </c>
      <c r="G664" s="211"/>
      <c r="H664" s="214">
        <v>-6.7530000000000001</v>
      </c>
      <c r="I664" s="215"/>
      <c r="J664" s="215"/>
      <c r="K664" s="211"/>
      <c r="L664" s="211"/>
      <c r="M664" s="216"/>
      <c r="N664" s="217"/>
      <c r="O664" s="218"/>
      <c r="P664" s="218"/>
      <c r="Q664" s="218"/>
      <c r="R664" s="218"/>
      <c r="S664" s="218"/>
      <c r="T664" s="218"/>
      <c r="U664" s="218"/>
      <c r="V664" s="218"/>
      <c r="W664" s="218"/>
      <c r="X664" s="219"/>
      <c r="AT664" s="220" t="s">
        <v>181</v>
      </c>
      <c r="AU664" s="220" t="s">
        <v>89</v>
      </c>
      <c r="AV664" s="13" t="s">
        <v>89</v>
      </c>
      <c r="AW664" s="13" t="s">
        <v>5</v>
      </c>
      <c r="AX664" s="13" t="s">
        <v>79</v>
      </c>
      <c r="AY664" s="220" t="s">
        <v>168</v>
      </c>
    </row>
    <row r="665" spans="1:65" s="13" customFormat="1">
      <c r="B665" s="210"/>
      <c r="C665" s="211"/>
      <c r="D665" s="205" t="s">
        <v>181</v>
      </c>
      <c r="E665" s="212" t="s">
        <v>20</v>
      </c>
      <c r="F665" s="213" t="s">
        <v>830</v>
      </c>
      <c r="G665" s="211"/>
      <c r="H665" s="214">
        <v>1.4059999999999999</v>
      </c>
      <c r="I665" s="215"/>
      <c r="J665" s="215"/>
      <c r="K665" s="211"/>
      <c r="L665" s="211"/>
      <c r="M665" s="216"/>
      <c r="N665" s="217"/>
      <c r="O665" s="218"/>
      <c r="P665" s="218"/>
      <c r="Q665" s="218"/>
      <c r="R665" s="218"/>
      <c r="S665" s="218"/>
      <c r="T665" s="218"/>
      <c r="U665" s="218"/>
      <c r="V665" s="218"/>
      <c r="W665" s="218"/>
      <c r="X665" s="219"/>
      <c r="AT665" s="220" t="s">
        <v>181</v>
      </c>
      <c r="AU665" s="220" t="s">
        <v>89</v>
      </c>
      <c r="AV665" s="13" t="s">
        <v>89</v>
      </c>
      <c r="AW665" s="13" t="s">
        <v>5</v>
      </c>
      <c r="AX665" s="13" t="s">
        <v>79</v>
      </c>
      <c r="AY665" s="220" t="s">
        <v>168</v>
      </c>
    </row>
    <row r="666" spans="1:65" s="2" customFormat="1" ht="24" customHeight="1">
      <c r="A666" s="33"/>
      <c r="B666" s="34"/>
      <c r="C666" s="191" t="s">
        <v>861</v>
      </c>
      <c r="D666" s="191" t="s">
        <v>171</v>
      </c>
      <c r="E666" s="192" t="s">
        <v>862</v>
      </c>
      <c r="F666" s="193" t="s">
        <v>863</v>
      </c>
      <c r="G666" s="194" t="s">
        <v>278</v>
      </c>
      <c r="H666" s="195">
        <v>204.28700000000001</v>
      </c>
      <c r="I666" s="196"/>
      <c r="J666" s="196"/>
      <c r="K666" s="197">
        <f>ROUND(P666*H666,2)</f>
        <v>0</v>
      </c>
      <c r="L666" s="193" t="s">
        <v>175</v>
      </c>
      <c r="M666" s="38"/>
      <c r="N666" s="198" t="s">
        <v>20</v>
      </c>
      <c r="O666" s="199" t="s">
        <v>48</v>
      </c>
      <c r="P666" s="200">
        <f>I666+J666</f>
        <v>0</v>
      </c>
      <c r="Q666" s="200">
        <f>ROUND(I666*H666,2)</f>
        <v>0</v>
      </c>
      <c r="R666" s="200">
        <f>ROUND(J666*H666,2)</f>
        <v>0</v>
      </c>
      <c r="S666" s="62"/>
      <c r="T666" s="201">
        <f>S666*H666</f>
        <v>0</v>
      </c>
      <c r="U666" s="201">
        <v>4.3800000000000002E-3</v>
      </c>
      <c r="V666" s="201">
        <f>U666*H666</f>
        <v>0.89477706000000012</v>
      </c>
      <c r="W666" s="201">
        <v>0</v>
      </c>
      <c r="X666" s="202">
        <f>W666*H666</f>
        <v>0</v>
      </c>
      <c r="Y666" s="33"/>
      <c r="Z666" s="33"/>
      <c r="AA666" s="33"/>
      <c r="AB666" s="33"/>
      <c r="AC666" s="33"/>
      <c r="AD666" s="33"/>
      <c r="AE666" s="33"/>
      <c r="AR666" s="203" t="s">
        <v>191</v>
      </c>
      <c r="AT666" s="203" t="s">
        <v>171</v>
      </c>
      <c r="AU666" s="203" t="s">
        <v>89</v>
      </c>
      <c r="AY666" s="17" t="s">
        <v>168</v>
      </c>
      <c r="BE666" s="204">
        <f>IF(O666="základní",K666,0)</f>
        <v>0</v>
      </c>
      <c r="BF666" s="204">
        <f>IF(O666="snížená",K666,0)</f>
        <v>0</v>
      </c>
      <c r="BG666" s="204">
        <f>IF(O666="zákl. přenesená",K666,0)</f>
        <v>0</v>
      </c>
      <c r="BH666" s="204">
        <f>IF(O666="sníž. přenesená",K666,0)</f>
        <v>0</v>
      </c>
      <c r="BI666" s="204">
        <f>IF(O666="nulová",K666,0)</f>
        <v>0</v>
      </c>
      <c r="BJ666" s="17" t="s">
        <v>87</v>
      </c>
      <c r="BK666" s="204">
        <f>ROUND(P666*H666,2)</f>
        <v>0</v>
      </c>
      <c r="BL666" s="17" t="s">
        <v>191</v>
      </c>
      <c r="BM666" s="203" t="s">
        <v>864</v>
      </c>
    </row>
    <row r="667" spans="1:65" s="2" customFormat="1" ht="19.5">
      <c r="A667" s="33"/>
      <c r="B667" s="34"/>
      <c r="C667" s="35"/>
      <c r="D667" s="205" t="s">
        <v>178</v>
      </c>
      <c r="E667" s="35"/>
      <c r="F667" s="206" t="s">
        <v>865</v>
      </c>
      <c r="G667" s="35"/>
      <c r="H667" s="35"/>
      <c r="I667" s="107"/>
      <c r="J667" s="107"/>
      <c r="K667" s="35"/>
      <c r="L667" s="35"/>
      <c r="M667" s="38"/>
      <c r="N667" s="207"/>
      <c r="O667" s="208"/>
      <c r="P667" s="62"/>
      <c r="Q667" s="62"/>
      <c r="R667" s="62"/>
      <c r="S667" s="62"/>
      <c r="T667" s="62"/>
      <c r="U667" s="62"/>
      <c r="V667" s="62"/>
      <c r="W667" s="62"/>
      <c r="X667" s="63"/>
      <c r="Y667" s="33"/>
      <c r="Z667" s="33"/>
      <c r="AA667" s="33"/>
      <c r="AB667" s="33"/>
      <c r="AC667" s="33"/>
      <c r="AD667" s="33"/>
      <c r="AE667" s="33"/>
      <c r="AT667" s="17" t="s">
        <v>178</v>
      </c>
      <c r="AU667" s="17" t="s">
        <v>89</v>
      </c>
    </row>
    <row r="668" spans="1:65" s="2" customFormat="1" ht="29.25">
      <c r="A668" s="33"/>
      <c r="B668" s="34"/>
      <c r="C668" s="35"/>
      <c r="D668" s="205" t="s">
        <v>231</v>
      </c>
      <c r="E668" s="35"/>
      <c r="F668" s="209" t="s">
        <v>779</v>
      </c>
      <c r="G668" s="35"/>
      <c r="H668" s="35"/>
      <c r="I668" s="107"/>
      <c r="J668" s="107"/>
      <c r="K668" s="35"/>
      <c r="L668" s="35"/>
      <c r="M668" s="38"/>
      <c r="N668" s="207"/>
      <c r="O668" s="208"/>
      <c r="P668" s="62"/>
      <c r="Q668" s="62"/>
      <c r="R668" s="62"/>
      <c r="S668" s="62"/>
      <c r="T668" s="62"/>
      <c r="U668" s="62"/>
      <c r="V668" s="62"/>
      <c r="W668" s="62"/>
      <c r="X668" s="63"/>
      <c r="Y668" s="33"/>
      <c r="Z668" s="33"/>
      <c r="AA668" s="33"/>
      <c r="AB668" s="33"/>
      <c r="AC668" s="33"/>
      <c r="AD668" s="33"/>
      <c r="AE668" s="33"/>
      <c r="AT668" s="17" t="s">
        <v>231</v>
      </c>
      <c r="AU668" s="17" t="s">
        <v>89</v>
      </c>
    </row>
    <row r="669" spans="1:65" s="13" customFormat="1">
      <c r="B669" s="210"/>
      <c r="C669" s="211"/>
      <c r="D669" s="205" t="s">
        <v>181</v>
      </c>
      <c r="E669" s="212" t="s">
        <v>20</v>
      </c>
      <c r="F669" s="213" t="s">
        <v>552</v>
      </c>
      <c r="G669" s="211"/>
      <c r="H669" s="214">
        <v>17.670000000000002</v>
      </c>
      <c r="I669" s="215"/>
      <c r="J669" s="215"/>
      <c r="K669" s="211"/>
      <c r="L669" s="211"/>
      <c r="M669" s="216"/>
      <c r="N669" s="217"/>
      <c r="O669" s="218"/>
      <c r="P669" s="218"/>
      <c r="Q669" s="218"/>
      <c r="R669" s="218"/>
      <c r="S669" s="218"/>
      <c r="T669" s="218"/>
      <c r="U669" s="218"/>
      <c r="V669" s="218"/>
      <c r="W669" s="218"/>
      <c r="X669" s="219"/>
      <c r="AT669" s="220" t="s">
        <v>181</v>
      </c>
      <c r="AU669" s="220" t="s">
        <v>89</v>
      </c>
      <c r="AV669" s="13" t="s">
        <v>89</v>
      </c>
      <c r="AW669" s="13" t="s">
        <v>5</v>
      </c>
      <c r="AX669" s="13" t="s">
        <v>79</v>
      </c>
      <c r="AY669" s="220" t="s">
        <v>168</v>
      </c>
    </row>
    <row r="670" spans="1:65" s="13" customFormat="1">
      <c r="B670" s="210"/>
      <c r="C670" s="211"/>
      <c r="D670" s="205" t="s">
        <v>181</v>
      </c>
      <c r="E670" s="212" t="s">
        <v>20</v>
      </c>
      <c r="F670" s="213" t="s">
        <v>866</v>
      </c>
      <c r="G670" s="211"/>
      <c r="H670" s="214">
        <v>17.670000000000002</v>
      </c>
      <c r="I670" s="215"/>
      <c r="J670" s="215"/>
      <c r="K670" s="211"/>
      <c r="L670" s="211"/>
      <c r="M670" s="216"/>
      <c r="N670" s="217"/>
      <c r="O670" s="218"/>
      <c r="P670" s="218"/>
      <c r="Q670" s="218"/>
      <c r="R670" s="218"/>
      <c r="S670" s="218"/>
      <c r="T670" s="218"/>
      <c r="U670" s="218"/>
      <c r="V670" s="218"/>
      <c r="W670" s="218"/>
      <c r="X670" s="219"/>
      <c r="AT670" s="220" t="s">
        <v>181</v>
      </c>
      <c r="AU670" s="220" t="s">
        <v>89</v>
      </c>
      <c r="AV670" s="13" t="s">
        <v>89</v>
      </c>
      <c r="AW670" s="13" t="s">
        <v>5</v>
      </c>
      <c r="AX670" s="13" t="s">
        <v>79</v>
      </c>
      <c r="AY670" s="220" t="s">
        <v>168</v>
      </c>
    </row>
    <row r="671" spans="1:65" s="13" customFormat="1">
      <c r="B671" s="210"/>
      <c r="C671" s="211"/>
      <c r="D671" s="205" t="s">
        <v>181</v>
      </c>
      <c r="E671" s="212" t="s">
        <v>20</v>
      </c>
      <c r="F671" s="213" t="s">
        <v>867</v>
      </c>
      <c r="G671" s="211"/>
      <c r="H671" s="214">
        <v>52.015000000000001</v>
      </c>
      <c r="I671" s="215"/>
      <c r="J671" s="215"/>
      <c r="K671" s="211"/>
      <c r="L671" s="211"/>
      <c r="M671" s="216"/>
      <c r="N671" s="217"/>
      <c r="O671" s="218"/>
      <c r="P671" s="218"/>
      <c r="Q671" s="218"/>
      <c r="R671" s="218"/>
      <c r="S671" s="218"/>
      <c r="T671" s="218"/>
      <c r="U671" s="218"/>
      <c r="V671" s="218"/>
      <c r="W671" s="218"/>
      <c r="X671" s="219"/>
      <c r="AT671" s="220" t="s">
        <v>181</v>
      </c>
      <c r="AU671" s="220" t="s">
        <v>89</v>
      </c>
      <c r="AV671" s="13" t="s">
        <v>89</v>
      </c>
      <c r="AW671" s="13" t="s">
        <v>5</v>
      </c>
      <c r="AX671" s="13" t="s">
        <v>79</v>
      </c>
      <c r="AY671" s="220" t="s">
        <v>168</v>
      </c>
    </row>
    <row r="672" spans="1:65" s="13" customFormat="1">
      <c r="B672" s="210"/>
      <c r="C672" s="211"/>
      <c r="D672" s="205" t="s">
        <v>181</v>
      </c>
      <c r="E672" s="212" t="s">
        <v>20</v>
      </c>
      <c r="F672" s="213" t="s">
        <v>868</v>
      </c>
      <c r="G672" s="211"/>
      <c r="H672" s="214">
        <v>6.3689999999999998</v>
      </c>
      <c r="I672" s="215"/>
      <c r="J672" s="215"/>
      <c r="K672" s="211"/>
      <c r="L672" s="211"/>
      <c r="M672" s="216"/>
      <c r="N672" s="217"/>
      <c r="O672" s="218"/>
      <c r="P672" s="218"/>
      <c r="Q672" s="218"/>
      <c r="R672" s="218"/>
      <c r="S672" s="218"/>
      <c r="T672" s="218"/>
      <c r="U672" s="218"/>
      <c r="V672" s="218"/>
      <c r="W672" s="218"/>
      <c r="X672" s="219"/>
      <c r="AT672" s="220" t="s">
        <v>181</v>
      </c>
      <c r="AU672" s="220" t="s">
        <v>89</v>
      </c>
      <c r="AV672" s="13" t="s">
        <v>89</v>
      </c>
      <c r="AW672" s="13" t="s">
        <v>5</v>
      </c>
      <c r="AX672" s="13" t="s">
        <v>79</v>
      </c>
      <c r="AY672" s="220" t="s">
        <v>168</v>
      </c>
    </row>
    <row r="673" spans="1:65" s="13" customFormat="1">
      <c r="B673" s="210"/>
      <c r="C673" s="211"/>
      <c r="D673" s="205" t="s">
        <v>181</v>
      </c>
      <c r="E673" s="212" t="s">
        <v>20</v>
      </c>
      <c r="F673" s="213" t="s">
        <v>869</v>
      </c>
      <c r="G673" s="211"/>
      <c r="H673" s="214">
        <v>15.323</v>
      </c>
      <c r="I673" s="215"/>
      <c r="J673" s="215"/>
      <c r="K673" s="211"/>
      <c r="L673" s="211"/>
      <c r="M673" s="216"/>
      <c r="N673" s="217"/>
      <c r="O673" s="218"/>
      <c r="P673" s="218"/>
      <c r="Q673" s="218"/>
      <c r="R673" s="218"/>
      <c r="S673" s="218"/>
      <c r="T673" s="218"/>
      <c r="U673" s="218"/>
      <c r="V673" s="218"/>
      <c r="W673" s="218"/>
      <c r="X673" s="219"/>
      <c r="AT673" s="220" t="s">
        <v>181</v>
      </c>
      <c r="AU673" s="220" t="s">
        <v>89</v>
      </c>
      <c r="AV673" s="13" t="s">
        <v>89</v>
      </c>
      <c r="AW673" s="13" t="s">
        <v>5</v>
      </c>
      <c r="AX673" s="13" t="s">
        <v>79</v>
      </c>
      <c r="AY673" s="220" t="s">
        <v>168</v>
      </c>
    </row>
    <row r="674" spans="1:65" s="13" customFormat="1">
      <c r="B674" s="210"/>
      <c r="C674" s="211"/>
      <c r="D674" s="205" t="s">
        <v>181</v>
      </c>
      <c r="E674" s="212" t="s">
        <v>20</v>
      </c>
      <c r="F674" s="213" t="s">
        <v>870</v>
      </c>
      <c r="G674" s="211"/>
      <c r="H674" s="214">
        <v>24.04</v>
      </c>
      <c r="I674" s="215"/>
      <c r="J674" s="215"/>
      <c r="K674" s="211"/>
      <c r="L674" s="211"/>
      <c r="M674" s="216"/>
      <c r="N674" s="217"/>
      <c r="O674" s="218"/>
      <c r="P674" s="218"/>
      <c r="Q674" s="218"/>
      <c r="R674" s="218"/>
      <c r="S674" s="218"/>
      <c r="T674" s="218"/>
      <c r="U674" s="218"/>
      <c r="V674" s="218"/>
      <c r="W674" s="218"/>
      <c r="X674" s="219"/>
      <c r="AT674" s="220" t="s">
        <v>181</v>
      </c>
      <c r="AU674" s="220" t="s">
        <v>89</v>
      </c>
      <c r="AV674" s="13" t="s">
        <v>89</v>
      </c>
      <c r="AW674" s="13" t="s">
        <v>5</v>
      </c>
      <c r="AX674" s="13" t="s">
        <v>79</v>
      </c>
      <c r="AY674" s="220" t="s">
        <v>168</v>
      </c>
    </row>
    <row r="675" spans="1:65" s="13" customFormat="1">
      <c r="B675" s="210"/>
      <c r="C675" s="211"/>
      <c r="D675" s="205" t="s">
        <v>181</v>
      </c>
      <c r="E675" s="212" t="s">
        <v>20</v>
      </c>
      <c r="F675" s="213" t="s">
        <v>871</v>
      </c>
      <c r="G675" s="211"/>
      <c r="H675" s="214">
        <v>23.565000000000001</v>
      </c>
      <c r="I675" s="215"/>
      <c r="J675" s="215"/>
      <c r="K675" s="211"/>
      <c r="L675" s="211"/>
      <c r="M675" s="216"/>
      <c r="N675" s="217"/>
      <c r="O675" s="218"/>
      <c r="P675" s="218"/>
      <c r="Q675" s="218"/>
      <c r="R675" s="218"/>
      <c r="S675" s="218"/>
      <c r="T675" s="218"/>
      <c r="U675" s="218"/>
      <c r="V675" s="218"/>
      <c r="W675" s="218"/>
      <c r="X675" s="219"/>
      <c r="AT675" s="220" t="s">
        <v>181</v>
      </c>
      <c r="AU675" s="220" t="s">
        <v>89</v>
      </c>
      <c r="AV675" s="13" t="s">
        <v>89</v>
      </c>
      <c r="AW675" s="13" t="s">
        <v>5</v>
      </c>
      <c r="AX675" s="13" t="s">
        <v>79</v>
      </c>
      <c r="AY675" s="220" t="s">
        <v>168</v>
      </c>
    </row>
    <row r="676" spans="1:65" s="13" customFormat="1">
      <c r="B676" s="210"/>
      <c r="C676" s="211"/>
      <c r="D676" s="205" t="s">
        <v>181</v>
      </c>
      <c r="E676" s="212" t="s">
        <v>20</v>
      </c>
      <c r="F676" s="213" t="s">
        <v>872</v>
      </c>
      <c r="G676" s="211"/>
      <c r="H676" s="214">
        <v>23.594999999999999</v>
      </c>
      <c r="I676" s="215"/>
      <c r="J676" s="215"/>
      <c r="K676" s="211"/>
      <c r="L676" s="211"/>
      <c r="M676" s="216"/>
      <c r="N676" s="217"/>
      <c r="O676" s="218"/>
      <c r="P676" s="218"/>
      <c r="Q676" s="218"/>
      <c r="R676" s="218"/>
      <c r="S676" s="218"/>
      <c r="T676" s="218"/>
      <c r="U676" s="218"/>
      <c r="V676" s="218"/>
      <c r="W676" s="218"/>
      <c r="X676" s="219"/>
      <c r="AT676" s="220" t="s">
        <v>181</v>
      </c>
      <c r="AU676" s="220" t="s">
        <v>89</v>
      </c>
      <c r="AV676" s="13" t="s">
        <v>89</v>
      </c>
      <c r="AW676" s="13" t="s">
        <v>5</v>
      </c>
      <c r="AX676" s="13" t="s">
        <v>79</v>
      </c>
      <c r="AY676" s="220" t="s">
        <v>168</v>
      </c>
    </row>
    <row r="677" spans="1:65" s="13" customFormat="1">
      <c r="B677" s="210"/>
      <c r="C677" s="211"/>
      <c r="D677" s="205" t="s">
        <v>181</v>
      </c>
      <c r="E677" s="212" t="s">
        <v>20</v>
      </c>
      <c r="F677" s="213" t="s">
        <v>873</v>
      </c>
      <c r="G677" s="211"/>
      <c r="H677" s="214">
        <v>24.04</v>
      </c>
      <c r="I677" s="215"/>
      <c r="J677" s="215"/>
      <c r="K677" s="211"/>
      <c r="L677" s="211"/>
      <c r="M677" s="216"/>
      <c r="N677" s="217"/>
      <c r="O677" s="218"/>
      <c r="P677" s="218"/>
      <c r="Q677" s="218"/>
      <c r="R677" s="218"/>
      <c r="S677" s="218"/>
      <c r="T677" s="218"/>
      <c r="U677" s="218"/>
      <c r="V677" s="218"/>
      <c r="W677" s="218"/>
      <c r="X677" s="219"/>
      <c r="AT677" s="220" t="s">
        <v>181</v>
      </c>
      <c r="AU677" s="220" t="s">
        <v>89</v>
      </c>
      <c r="AV677" s="13" t="s">
        <v>89</v>
      </c>
      <c r="AW677" s="13" t="s">
        <v>5</v>
      </c>
      <c r="AX677" s="13" t="s">
        <v>79</v>
      </c>
      <c r="AY677" s="220" t="s">
        <v>168</v>
      </c>
    </row>
    <row r="678" spans="1:65" s="2" customFormat="1" ht="24" customHeight="1">
      <c r="A678" s="33"/>
      <c r="B678" s="34"/>
      <c r="C678" s="191" t="s">
        <v>874</v>
      </c>
      <c r="D678" s="191" t="s">
        <v>171</v>
      </c>
      <c r="E678" s="192" t="s">
        <v>875</v>
      </c>
      <c r="F678" s="193" t="s">
        <v>876</v>
      </c>
      <c r="G678" s="194" t="s">
        <v>278</v>
      </c>
      <c r="H678" s="195">
        <v>944.95899999999995</v>
      </c>
      <c r="I678" s="196"/>
      <c r="J678" s="196"/>
      <c r="K678" s="197">
        <f>ROUND(P678*H678,2)</f>
        <v>0</v>
      </c>
      <c r="L678" s="193" t="s">
        <v>175</v>
      </c>
      <c r="M678" s="38"/>
      <c r="N678" s="198" t="s">
        <v>20</v>
      </c>
      <c r="O678" s="199" t="s">
        <v>48</v>
      </c>
      <c r="P678" s="200">
        <f>I678+J678</f>
        <v>0</v>
      </c>
      <c r="Q678" s="200">
        <f>ROUND(I678*H678,2)</f>
        <v>0</v>
      </c>
      <c r="R678" s="200">
        <f>ROUND(J678*H678,2)</f>
        <v>0</v>
      </c>
      <c r="S678" s="62"/>
      <c r="T678" s="201">
        <f>S678*H678</f>
        <v>0</v>
      </c>
      <c r="U678" s="201">
        <v>3.0000000000000001E-3</v>
      </c>
      <c r="V678" s="201">
        <f>U678*H678</f>
        <v>2.8348770000000001</v>
      </c>
      <c r="W678" s="201">
        <v>0</v>
      </c>
      <c r="X678" s="202">
        <f>W678*H678</f>
        <v>0</v>
      </c>
      <c r="Y678" s="33"/>
      <c r="Z678" s="33"/>
      <c r="AA678" s="33"/>
      <c r="AB678" s="33"/>
      <c r="AC678" s="33"/>
      <c r="AD678" s="33"/>
      <c r="AE678" s="33"/>
      <c r="AR678" s="203" t="s">
        <v>191</v>
      </c>
      <c r="AT678" s="203" t="s">
        <v>171</v>
      </c>
      <c r="AU678" s="203" t="s">
        <v>89</v>
      </c>
      <c r="AY678" s="17" t="s">
        <v>168</v>
      </c>
      <c r="BE678" s="204">
        <f>IF(O678="základní",K678,0)</f>
        <v>0</v>
      </c>
      <c r="BF678" s="204">
        <f>IF(O678="snížená",K678,0)</f>
        <v>0</v>
      </c>
      <c r="BG678" s="204">
        <f>IF(O678="zákl. přenesená",K678,0)</f>
        <v>0</v>
      </c>
      <c r="BH678" s="204">
        <f>IF(O678="sníž. přenesená",K678,0)</f>
        <v>0</v>
      </c>
      <c r="BI678" s="204">
        <f>IF(O678="nulová",K678,0)</f>
        <v>0</v>
      </c>
      <c r="BJ678" s="17" t="s">
        <v>87</v>
      </c>
      <c r="BK678" s="204">
        <f>ROUND(P678*H678,2)</f>
        <v>0</v>
      </c>
      <c r="BL678" s="17" t="s">
        <v>191</v>
      </c>
      <c r="BM678" s="203" t="s">
        <v>877</v>
      </c>
    </row>
    <row r="679" spans="1:65" s="2" customFormat="1" ht="19.5">
      <c r="A679" s="33"/>
      <c r="B679" s="34"/>
      <c r="C679" s="35"/>
      <c r="D679" s="205" t="s">
        <v>178</v>
      </c>
      <c r="E679" s="35"/>
      <c r="F679" s="206" t="s">
        <v>878</v>
      </c>
      <c r="G679" s="35"/>
      <c r="H679" s="35"/>
      <c r="I679" s="107"/>
      <c r="J679" s="107"/>
      <c r="K679" s="35"/>
      <c r="L679" s="35"/>
      <c r="M679" s="38"/>
      <c r="N679" s="207"/>
      <c r="O679" s="208"/>
      <c r="P679" s="62"/>
      <c r="Q679" s="62"/>
      <c r="R679" s="62"/>
      <c r="S679" s="62"/>
      <c r="T679" s="62"/>
      <c r="U679" s="62"/>
      <c r="V679" s="62"/>
      <c r="W679" s="62"/>
      <c r="X679" s="63"/>
      <c r="Y679" s="33"/>
      <c r="Z679" s="33"/>
      <c r="AA679" s="33"/>
      <c r="AB679" s="33"/>
      <c r="AC679" s="33"/>
      <c r="AD679" s="33"/>
      <c r="AE679" s="33"/>
      <c r="AT679" s="17" t="s">
        <v>178</v>
      </c>
      <c r="AU679" s="17" t="s">
        <v>89</v>
      </c>
    </row>
    <row r="680" spans="1:65" s="13" customFormat="1">
      <c r="B680" s="210"/>
      <c r="C680" s="211"/>
      <c r="D680" s="205" t="s">
        <v>181</v>
      </c>
      <c r="E680" s="212" t="s">
        <v>20</v>
      </c>
      <c r="F680" s="213" t="s">
        <v>807</v>
      </c>
      <c r="G680" s="211"/>
      <c r="H680" s="214">
        <v>80.900999999999996</v>
      </c>
      <c r="I680" s="215"/>
      <c r="J680" s="215"/>
      <c r="K680" s="211"/>
      <c r="L680" s="211"/>
      <c r="M680" s="216"/>
      <c r="N680" s="217"/>
      <c r="O680" s="218"/>
      <c r="P680" s="218"/>
      <c r="Q680" s="218"/>
      <c r="R680" s="218"/>
      <c r="S680" s="218"/>
      <c r="T680" s="218"/>
      <c r="U680" s="218"/>
      <c r="V680" s="218"/>
      <c r="W680" s="218"/>
      <c r="X680" s="219"/>
      <c r="AT680" s="220" t="s">
        <v>181</v>
      </c>
      <c r="AU680" s="220" t="s">
        <v>89</v>
      </c>
      <c r="AV680" s="13" t="s">
        <v>89</v>
      </c>
      <c r="AW680" s="13" t="s">
        <v>5</v>
      </c>
      <c r="AX680" s="13" t="s">
        <v>79</v>
      </c>
      <c r="AY680" s="220" t="s">
        <v>168</v>
      </c>
    </row>
    <row r="681" spans="1:65" s="13" customFormat="1">
      <c r="B681" s="210"/>
      <c r="C681" s="211"/>
      <c r="D681" s="205" t="s">
        <v>181</v>
      </c>
      <c r="E681" s="212" t="s">
        <v>20</v>
      </c>
      <c r="F681" s="213" t="s">
        <v>808</v>
      </c>
      <c r="G681" s="211"/>
      <c r="H681" s="214">
        <v>-4.75</v>
      </c>
      <c r="I681" s="215"/>
      <c r="J681" s="215"/>
      <c r="K681" s="211"/>
      <c r="L681" s="211"/>
      <c r="M681" s="216"/>
      <c r="N681" s="217"/>
      <c r="O681" s="218"/>
      <c r="P681" s="218"/>
      <c r="Q681" s="218"/>
      <c r="R681" s="218"/>
      <c r="S681" s="218"/>
      <c r="T681" s="218"/>
      <c r="U681" s="218"/>
      <c r="V681" s="218"/>
      <c r="W681" s="218"/>
      <c r="X681" s="219"/>
      <c r="AT681" s="220" t="s">
        <v>181</v>
      </c>
      <c r="AU681" s="220" t="s">
        <v>89</v>
      </c>
      <c r="AV681" s="13" t="s">
        <v>89</v>
      </c>
      <c r="AW681" s="13" t="s">
        <v>5</v>
      </c>
      <c r="AX681" s="13" t="s">
        <v>79</v>
      </c>
      <c r="AY681" s="220" t="s">
        <v>168</v>
      </c>
    </row>
    <row r="682" spans="1:65" s="13" customFormat="1">
      <c r="B682" s="210"/>
      <c r="C682" s="211"/>
      <c r="D682" s="205" t="s">
        <v>181</v>
      </c>
      <c r="E682" s="212" t="s">
        <v>20</v>
      </c>
      <c r="F682" s="213" t="s">
        <v>809</v>
      </c>
      <c r="G682" s="211"/>
      <c r="H682" s="214">
        <v>2.0699999999999998</v>
      </c>
      <c r="I682" s="215"/>
      <c r="J682" s="215"/>
      <c r="K682" s="211"/>
      <c r="L682" s="211"/>
      <c r="M682" s="216"/>
      <c r="N682" s="217"/>
      <c r="O682" s="218"/>
      <c r="P682" s="218"/>
      <c r="Q682" s="218"/>
      <c r="R682" s="218"/>
      <c r="S682" s="218"/>
      <c r="T682" s="218"/>
      <c r="U682" s="218"/>
      <c r="V682" s="218"/>
      <c r="W682" s="218"/>
      <c r="X682" s="219"/>
      <c r="AT682" s="220" t="s">
        <v>181</v>
      </c>
      <c r="AU682" s="220" t="s">
        <v>89</v>
      </c>
      <c r="AV682" s="13" t="s">
        <v>89</v>
      </c>
      <c r="AW682" s="13" t="s">
        <v>5</v>
      </c>
      <c r="AX682" s="13" t="s">
        <v>79</v>
      </c>
      <c r="AY682" s="220" t="s">
        <v>168</v>
      </c>
    </row>
    <row r="683" spans="1:65" s="13" customFormat="1">
      <c r="B683" s="210"/>
      <c r="C683" s="211"/>
      <c r="D683" s="205" t="s">
        <v>181</v>
      </c>
      <c r="E683" s="212" t="s">
        <v>20</v>
      </c>
      <c r="F683" s="213" t="s">
        <v>810</v>
      </c>
      <c r="G683" s="211"/>
      <c r="H683" s="214">
        <v>103.687</v>
      </c>
      <c r="I683" s="215"/>
      <c r="J683" s="215"/>
      <c r="K683" s="211"/>
      <c r="L683" s="211"/>
      <c r="M683" s="216"/>
      <c r="N683" s="217"/>
      <c r="O683" s="218"/>
      <c r="P683" s="218"/>
      <c r="Q683" s="218"/>
      <c r="R683" s="218"/>
      <c r="S683" s="218"/>
      <c r="T683" s="218"/>
      <c r="U683" s="218"/>
      <c r="V683" s="218"/>
      <c r="W683" s="218"/>
      <c r="X683" s="219"/>
      <c r="AT683" s="220" t="s">
        <v>181</v>
      </c>
      <c r="AU683" s="220" t="s">
        <v>89</v>
      </c>
      <c r="AV683" s="13" t="s">
        <v>89</v>
      </c>
      <c r="AW683" s="13" t="s">
        <v>5</v>
      </c>
      <c r="AX683" s="13" t="s">
        <v>79</v>
      </c>
      <c r="AY683" s="220" t="s">
        <v>168</v>
      </c>
    </row>
    <row r="684" spans="1:65" s="13" customFormat="1" ht="22.5">
      <c r="B684" s="210"/>
      <c r="C684" s="211"/>
      <c r="D684" s="205" t="s">
        <v>181</v>
      </c>
      <c r="E684" s="212" t="s">
        <v>20</v>
      </c>
      <c r="F684" s="213" t="s">
        <v>811</v>
      </c>
      <c r="G684" s="211"/>
      <c r="H684" s="214">
        <v>-23.067</v>
      </c>
      <c r="I684" s="215"/>
      <c r="J684" s="215"/>
      <c r="K684" s="211"/>
      <c r="L684" s="211"/>
      <c r="M684" s="216"/>
      <c r="N684" s="217"/>
      <c r="O684" s="218"/>
      <c r="P684" s="218"/>
      <c r="Q684" s="218"/>
      <c r="R684" s="218"/>
      <c r="S684" s="218"/>
      <c r="T684" s="218"/>
      <c r="U684" s="218"/>
      <c r="V684" s="218"/>
      <c r="W684" s="218"/>
      <c r="X684" s="219"/>
      <c r="AT684" s="220" t="s">
        <v>181</v>
      </c>
      <c r="AU684" s="220" t="s">
        <v>89</v>
      </c>
      <c r="AV684" s="13" t="s">
        <v>89</v>
      </c>
      <c r="AW684" s="13" t="s">
        <v>5</v>
      </c>
      <c r="AX684" s="13" t="s">
        <v>79</v>
      </c>
      <c r="AY684" s="220" t="s">
        <v>168</v>
      </c>
    </row>
    <row r="685" spans="1:65" s="13" customFormat="1" ht="22.5">
      <c r="B685" s="210"/>
      <c r="C685" s="211"/>
      <c r="D685" s="205" t="s">
        <v>181</v>
      </c>
      <c r="E685" s="212" t="s">
        <v>20</v>
      </c>
      <c r="F685" s="213" t="s">
        <v>812</v>
      </c>
      <c r="G685" s="211"/>
      <c r="H685" s="214">
        <v>10.481999999999999</v>
      </c>
      <c r="I685" s="215"/>
      <c r="J685" s="215"/>
      <c r="K685" s="211"/>
      <c r="L685" s="211"/>
      <c r="M685" s="216"/>
      <c r="N685" s="217"/>
      <c r="O685" s="218"/>
      <c r="P685" s="218"/>
      <c r="Q685" s="218"/>
      <c r="R685" s="218"/>
      <c r="S685" s="218"/>
      <c r="T685" s="218"/>
      <c r="U685" s="218"/>
      <c r="V685" s="218"/>
      <c r="W685" s="218"/>
      <c r="X685" s="219"/>
      <c r="AT685" s="220" t="s">
        <v>181</v>
      </c>
      <c r="AU685" s="220" t="s">
        <v>89</v>
      </c>
      <c r="AV685" s="13" t="s">
        <v>89</v>
      </c>
      <c r="AW685" s="13" t="s">
        <v>5</v>
      </c>
      <c r="AX685" s="13" t="s">
        <v>79</v>
      </c>
      <c r="AY685" s="220" t="s">
        <v>168</v>
      </c>
    </row>
    <row r="686" spans="1:65" s="13" customFormat="1">
      <c r="B686" s="210"/>
      <c r="C686" s="211"/>
      <c r="D686" s="205" t="s">
        <v>181</v>
      </c>
      <c r="E686" s="212" t="s">
        <v>20</v>
      </c>
      <c r="F686" s="213" t="s">
        <v>813</v>
      </c>
      <c r="G686" s="211"/>
      <c r="H686" s="214">
        <v>56.478999999999999</v>
      </c>
      <c r="I686" s="215"/>
      <c r="J686" s="215"/>
      <c r="K686" s="211"/>
      <c r="L686" s="211"/>
      <c r="M686" s="216"/>
      <c r="N686" s="217"/>
      <c r="O686" s="218"/>
      <c r="P686" s="218"/>
      <c r="Q686" s="218"/>
      <c r="R686" s="218"/>
      <c r="S686" s="218"/>
      <c r="T686" s="218"/>
      <c r="U686" s="218"/>
      <c r="V686" s="218"/>
      <c r="W686" s="218"/>
      <c r="X686" s="219"/>
      <c r="AT686" s="220" t="s">
        <v>181</v>
      </c>
      <c r="AU686" s="220" t="s">
        <v>89</v>
      </c>
      <c r="AV686" s="13" t="s">
        <v>89</v>
      </c>
      <c r="AW686" s="13" t="s">
        <v>5</v>
      </c>
      <c r="AX686" s="13" t="s">
        <v>79</v>
      </c>
      <c r="AY686" s="220" t="s">
        <v>168</v>
      </c>
    </row>
    <row r="687" spans="1:65" s="13" customFormat="1">
      <c r="B687" s="210"/>
      <c r="C687" s="211"/>
      <c r="D687" s="205" t="s">
        <v>181</v>
      </c>
      <c r="E687" s="212" t="s">
        <v>20</v>
      </c>
      <c r="F687" s="213" t="s">
        <v>879</v>
      </c>
      <c r="G687" s="211"/>
      <c r="H687" s="214">
        <v>-2.7749999999999999</v>
      </c>
      <c r="I687" s="215"/>
      <c r="J687" s="215"/>
      <c r="K687" s="211"/>
      <c r="L687" s="211"/>
      <c r="M687" s="216"/>
      <c r="N687" s="217"/>
      <c r="O687" s="218"/>
      <c r="P687" s="218"/>
      <c r="Q687" s="218"/>
      <c r="R687" s="218"/>
      <c r="S687" s="218"/>
      <c r="T687" s="218"/>
      <c r="U687" s="218"/>
      <c r="V687" s="218"/>
      <c r="W687" s="218"/>
      <c r="X687" s="219"/>
      <c r="AT687" s="220" t="s">
        <v>181</v>
      </c>
      <c r="AU687" s="220" t="s">
        <v>89</v>
      </c>
      <c r="AV687" s="13" t="s">
        <v>89</v>
      </c>
      <c r="AW687" s="13" t="s">
        <v>5</v>
      </c>
      <c r="AX687" s="13" t="s">
        <v>79</v>
      </c>
      <c r="AY687" s="220" t="s">
        <v>168</v>
      </c>
    </row>
    <row r="688" spans="1:65" s="13" customFormat="1">
      <c r="B688" s="210"/>
      <c r="C688" s="211"/>
      <c r="D688" s="205" t="s">
        <v>181</v>
      </c>
      <c r="E688" s="212" t="s">
        <v>20</v>
      </c>
      <c r="F688" s="213" t="s">
        <v>814</v>
      </c>
      <c r="G688" s="211"/>
      <c r="H688" s="214">
        <v>-9.7669999999999995</v>
      </c>
      <c r="I688" s="215"/>
      <c r="J688" s="215"/>
      <c r="K688" s="211"/>
      <c r="L688" s="211"/>
      <c r="M688" s="216"/>
      <c r="N688" s="217"/>
      <c r="O688" s="218"/>
      <c r="P688" s="218"/>
      <c r="Q688" s="218"/>
      <c r="R688" s="218"/>
      <c r="S688" s="218"/>
      <c r="T688" s="218"/>
      <c r="U688" s="218"/>
      <c r="V688" s="218"/>
      <c r="W688" s="218"/>
      <c r="X688" s="219"/>
      <c r="AT688" s="220" t="s">
        <v>181</v>
      </c>
      <c r="AU688" s="220" t="s">
        <v>89</v>
      </c>
      <c r="AV688" s="13" t="s">
        <v>89</v>
      </c>
      <c r="AW688" s="13" t="s">
        <v>5</v>
      </c>
      <c r="AX688" s="13" t="s">
        <v>79</v>
      </c>
      <c r="AY688" s="220" t="s">
        <v>168</v>
      </c>
    </row>
    <row r="689" spans="2:51" s="13" customFormat="1">
      <c r="B689" s="210"/>
      <c r="C689" s="211"/>
      <c r="D689" s="205" t="s">
        <v>181</v>
      </c>
      <c r="E689" s="212" t="s">
        <v>20</v>
      </c>
      <c r="F689" s="213" t="s">
        <v>815</v>
      </c>
      <c r="G689" s="211"/>
      <c r="H689" s="214">
        <v>3.8820000000000001</v>
      </c>
      <c r="I689" s="215"/>
      <c r="J689" s="215"/>
      <c r="K689" s="211"/>
      <c r="L689" s="211"/>
      <c r="M689" s="216"/>
      <c r="N689" s="217"/>
      <c r="O689" s="218"/>
      <c r="P689" s="218"/>
      <c r="Q689" s="218"/>
      <c r="R689" s="218"/>
      <c r="S689" s="218"/>
      <c r="T689" s="218"/>
      <c r="U689" s="218"/>
      <c r="V689" s="218"/>
      <c r="W689" s="218"/>
      <c r="X689" s="219"/>
      <c r="AT689" s="220" t="s">
        <v>181</v>
      </c>
      <c r="AU689" s="220" t="s">
        <v>89</v>
      </c>
      <c r="AV689" s="13" t="s">
        <v>89</v>
      </c>
      <c r="AW689" s="13" t="s">
        <v>5</v>
      </c>
      <c r="AX689" s="13" t="s">
        <v>79</v>
      </c>
      <c r="AY689" s="220" t="s">
        <v>168</v>
      </c>
    </row>
    <row r="690" spans="2:51" s="13" customFormat="1">
      <c r="B690" s="210"/>
      <c r="C690" s="211"/>
      <c r="D690" s="205" t="s">
        <v>181</v>
      </c>
      <c r="E690" s="212" t="s">
        <v>20</v>
      </c>
      <c r="F690" s="213" t="s">
        <v>816</v>
      </c>
      <c r="G690" s="211"/>
      <c r="H690" s="214">
        <v>51.322000000000003</v>
      </c>
      <c r="I690" s="215"/>
      <c r="J690" s="215"/>
      <c r="K690" s="211"/>
      <c r="L690" s="211"/>
      <c r="M690" s="216"/>
      <c r="N690" s="217"/>
      <c r="O690" s="218"/>
      <c r="P690" s="218"/>
      <c r="Q690" s="218"/>
      <c r="R690" s="218"/>
      <c r="S690" s="218"/>
      <c r="T690" s="218"/>
      <c r="U690" s="218"/>
      <c r="V690" s="218"/>
      <c r="W690" s="218"/>
      <c r="X690" s="219"/>
      <c r="AT690" s="220" t="s">
        <v>181</v>
      </c>
      <c r="AU690" s="220" t="s">
        <v>89</v>
      </c>
      <c r="AV690" s="13" t="s">
        <v>89</v>
      </c>
      <c r="AW690" s="13" t="s">
        <v>5</v>
      </c>
      <c r="AX690" s="13" t="s">
        <v>79</v>
      </c>
      <c r="AY690" s="220" t="s">
        <v>168</v>
      </c>
    </row>
    <row r="691" spans="2:51" s="13" customFormat="1">
      <c r="B691" s="210"/>
      <c r="C691" s="211"/>
      <c r="D691" s="205" t="s">
        <v>181</v>
      </c>
      <c r="E691" s="212" t="s">
        <v>20</v>
      </c>
      <c r="F691" s="213" t="s">
        <v>817</v>
      </c>
      <c r="G691" s="211"/>
      <c r="H691" s="214">
        <v>-6.7530000000000001</v>
      </c>
      <c r="I691" s="215"/>
      <c r="J691" s="215"/>
      <c r="K691" s="211"/>
      <c r="L691" s="211"/>
      <c r="M691" s="216"/>
      <c r="N691" s="217"/>
      <c r="O691" s="218"/>
      <c r="P691" s="218"/>
      <c r="Q691" s="218"/>
      <c r="R691" s="218"/>
      <c r="S691" s="218"/>
      <c r="T691" s="218"/>
      <c r="U691" s="218"/>
      <c r="V691" s="218"/>
      <c r="W691" s="218"/>
      <c r="X691" s="219"/>
      <c r="AT691" s="220" t="s">
        <v>181</v>
      </c>
      <c r="AU691" s="220" t="s">
        <v>89</v>
      </c>
      <c r="AV691" s="13" t="s">
        <v>89</v>
      </c>
      <c r="AW691" s="13" t="s">
        <v>5</v>
      </c>
      <c r="AX691" s="13" t="s">
        <v>79</v>
      </c>
      <c r="AY691" s="220" t="s">
        <v>168</v>
      </c>
    </row>
    <row r="692" spans="2:51" s="13" customFormat="1">
      <c r="B692" s="210"/>
      <c r="C692" s="211"/>
      <c r="D692" s="205" t="s">
        <v>181</v>
      </c>
      <c r="E692" s="212" t="s">
        <v>20</v>
      </c>
      <c r="F692" s="213" t="s">
        <v>818</v>
      </c>
      <c r="G692" s="211"/>
      <c r="H692" s="214">
        <v>2.8109999999999999</v>
      </c>
      <c r="I692" s="215"/>
      <c r="J692" s="215"/>
      <c r="K692" s="211"/>
      <c r="L692" s="211"/>
      <c r="M692" s="216"/>
      <c r="N692" s="217"/>
      <c r="O692" s="218"/>
      <c r="P692" s="218"/>
      <c r="Q692" s="218"/>
      <c r="R692" s="218"/>
      <c r="S692" s="218"/>
      <c r="T692" s="218"/>
      <c r="U692" s="218"/>
      <c r="V692" s="218"/>
      <c r="W692" s="218"/>
      <c r="X692" s="219"/>
      <c r="AT692" s="220" t="s">
        <v>181</v>
      </c>
      <c r="AU692" s="220" t="s">
        <v>89</v>
      </c>
      <c r="AV692" s="13" t="s">
        <v>89</v>
      </c>
      <c r="AW692" s="13" t="s">
        <v>5</v>
      </c>
      <c r="AX692" s="13" t="s">
        <v>79</v>
      </c>
      <c r="AY692" s="220" t="s">
        <v>168</v>
      </c>
    </row>
    <row r="693" spans="2:51" s="13" customFormat="1">
      <c r="B693" s="210"/>
      <c r="C693" s="211"/>
      <c r="D693" s="205" t="s">
        <v>181</v>
      </c>
      <c r="E693" s="212" t="s">
        <v>20</v>
      </c>
      <c r="F693" s="213" t="s">
        <v>819</v>
      </c>
      <c r="G693" s="211"/>
      <c r="H693" s="214">
        <v>87.584999999999994</v>
      </c>
      <c r="I693" s="215"/>
      <c r="J693" s="215"/>
      <c r="K693" s="211"/>
      <c r="L693" s="211"/>
      <c r="M693" s="216"/>
      <c r="N693" s="217"/>
      <c r="O693" s="218"/>
      <c r="P693" s="218"/>
      <c r="Q693" s="218"/>
      <c r="R693" s="218"/>
      <c r="S693" s="218"/>
      <c r="T693" s="218"/>
      <c r="U693" s="218"/>
      <c r="V693" s="218"/>
      <c r="W693" s="218"/>
      <c r="X693" s="219"/>
      <c r="AT693" s="220" t="s">
        <v>181</v>
      </c>
      <c r="AU693" s="220" t="s">
        <v>89</v>
      </c>
      <c r="AV693" s="13" t="s">
        <v>89</v>
      </c>
      <c r="AW693" s="13" t="s">
        <v>5</v>
      </c>
      <c r="AX693" s="13" t="s">
        <v>79</v>
      </c>
      <c r="AY693" s="220" t="s">
        <v>168</v>
      </c>
    </row>
    <row r="694" spans="2:51" s="13" customFormat="1" ht="22.5">
      <c r="B694" s="210"/>
      <c r="C694" s="211"/>
      <c r="D694" s="205" t="s">
        <v>181</v>
      </c>
      <c r="E694" s="212" t="s">
        <v>20</v>
      </c>
      <c r="F694" s="213" t="s">
        <v>820</v>
      </c>
      <c r="G694" s="211"/>
      <c r="H694" s="214">
        <v>-14.537000000000001</v>
      </c>
      <c r="I694" s="215"/>
      <c r="J694" s="215"/>
      <c r="K694" s="211"/>
      <c r="L694" s="211"/>
      <c r="M694" s="216"/>
      <c r="N694" s="217"/>
      <c r="O694" s="218"/>
      <c r="P694" s="218"/>
      <c r="Q694" s="218"/>
      <c r="R694" s="218"/>
      <c r="S694" s="218"/>
      <c r="T694" s="218"/>
      <c r="U694" s="218"/>
      <c r="V694" s="218"/>
      <c r="W694" s="218"/>
      <c r="X694" s="219"/>
      <c r="AT694" s="220" t="s">
        <v>181</v>
      </c>
      <c r="AU694" s="220" t="s">
        <v>89</v>
      </c>
      <c r="AV694" s="13" t="s">
        <v>89</v>
      </c>
      <c r="AW694" s="13" t="s">
        <v>5</v>
      </c>
      <c r="AX694" s="13" t="s">
        <v>79</v>
      </c>
      <c r="AY694" s="220" t="s">
        <v>168</v>
      </c>
    </row>
    <row r="695" spans="2:51" s="13" customFormat="1" ht="22.5">
      <c r="B695" s="210"/>
      <c r="C695" s="211"/>
      <c r="D695" s="205" t="s">
        <v>181</v>
      </c>
      <c r="E695" s="212" t="s">
        <v>20</v>
      </c>
      <c r="F695" s="213" t="s">
        <v>860</v>
      </c>
      <c r="G695" s="211"/>
      <c r="H695" s="214">
        <v>2.4159999999999999</v>
      </c>
      <c r="I695" s="215"/>
      <c r="J695" s="215"/>
      <c r="K695" s="211"/>
      <c r="L695" s="211"/>
      <c r="M695" s="216"/>
      <c r="N695" s="217"/>
      <c r="O695" s="218"/>
      <c r="P695" s="218"/>
      <c r="Q695" s="218"/>
      <c r="R695" s="218"/>
      <c r="S695" s="218"/>
      <c r="T695" s="218"/>
      <c r="U695" s="218"/>
      <c r="V695" s="218"/>
      <c r="W695" s="218"/>
      <c r="X695" s="219"/>
      <c r="AT695" s="220" t="s">
        <v>181</v>
      </c>
      <c r="AU695" s="220" t="s">
        <v>89</v>
      </c>
      <c r="AV695" s="13" t="s">
        <v>89</v>
      </c>
      <c r="AW695" s="13" t="s">
        <v>5</v>
      </c>
      <c r="AX695" s="13" t="s">
        <v>79</v>
      </c>
      <c r="AY695" s="220" t="s">
        <v>168</v>
      </c>
    </row>
    <row r="696" spans="2:51" s="13" customFormat="1">
      <c r="B696" s="210"/>
      <c r="C696" s="211"/>
      <c r="D696" s="205" t="s">
        <v>181</v>
      </c>
      <c r="E696" s="212" t="s">
        <v>20</v>
      </c>
      <c r="F696" s="213" t="s">
        <v>822</v>
      </c>
      <c r="G696" s="211"/>
      <c r="H696" s="214">
        <v>45.292999999999999</v>
      </c>
      <c r="I696" s="215"/>
      <c r="J696" s="215"/>
      <c r="K696" s="211"/>
      <c r="L696" s="211"/>
      <c r="M696" s="216"/>
      <c r="N696" s="217"/>
      <c r="O696" s="218"/>
      <c r="P696" s="218"/>
      <c r="Q696" s="218"/>
      <c r="R696" s="218"/>
      <c r="S696" s="218"/>
      <c r="T696" s="218"/>
      <c r="U696" s="218"/>
      <c r="V696" s="218"/>
      <c r="W696" s="218"/>
      <c r="X696" s="219"/>
      <c r="AT696" s="220" t="s">
        <v>181</v>
      </c>
      <c r="AU696" s="220" t="s">
        <v>89</v>
      </c>
      <c r="AV696" s="13" t="s">
        <v>89</v>
      </c>
      <c r="AW696" s="13" t="s">
        <v>5</v>
      </c>
      <c r="AX696" s="13" t="s">
        <v>79</v>
      </c>
      <c r="AY696" s="220" t="s">
        <v>168</v>
      </c>
    </row>
    <row r="697" spans="2:51" s="13" customFormat="1">
      <c r="B697" s="210"/>
      <c r="C697" s="211"/>
      <c r="D697" s="205" t="s">
        <v>181</v>
      </c>
      <c r="E697" s="212" t="s">
        <v>20</v>
      </c>
      <c r="F697" s="213" t="s">
        <v>823</v>
      </c>
      <c r="G697" s="211"/>
      <c r="H697" s="214">
        <v>-4.1639999999999997</v>
      </c>
      <c r="I697" s="215"/>
      <c r="J697" s="215"/>
      <c r="K697" s="211"/>
      <c r="L697" s="211"/>
      <c r="M697" s="216"/>
      <c r="N697" s="217"/>
      <c r="O697" s="218"/>
      <c r="P697" s="218"/>
      <c r="Q697" s="218"/>
      <c r="R697" s="218"/>
      <c r="S697" s="218"/>
      <c r="T697" s="218"/>
      <c r="U697" s="218"/>
      <c r="V697" s="218"/>
      <c r="W697" s="218"/>
      <c r="X697" s="219"/>
      <c r="AT697" s="220" t="s">
        <v>181</v>
      </c>
      <c r="AU697" s="220" t="s">
        <v>89</v>
      </c>
      <c r="AV697" s="13" t="s">
        <v>89</v>
      </c>
      <c r="AW697" s="13" t="s">
        <v>5</v>
      </c>
      <c r="AX697" s="13" t="s">
        <v>79</v>
      </c>
      <c r="AY697" s="220" t="s">
        <v>168</v>
      </c>
    </row>
    <row r="698" spans="2:51" s="13" customFormat="1">
      <c r="B698" s="210"/>
      <c r="C698" s="211"/>
      <c r="D698" s="205" t="s">
        <v>181</v>
      </c>
      <c r="E698" s="212" t="s">
        <v>20</v>
      </c>
      <c r="F698" s="213" t="s">
        <v>824</v>
      </c>
      <c r="G698" s="211"/>
      <c r="H698" s="214">
        <v>1.4059999999999999</v>
      </c>
      <c r="I698" s="215"/>
      <c r="J698" s="215"/>
      <c r="K698" s="211"/>
      <c r="L698" s="211"/>
      <c r="M698" s="216"/>
      <c r="N698" s="217"/>
      <c r="O698" s="218"/>
      <c r="P698" s="218"/>
      <c r="Q698" s="218"/>
      <c r="R698" s="218"/>
      <c r="S698" s="218"/>
      <c r="T698" s="218"/>
      <c r="U698" s="218"/>
      <c r="V698" s="218"/>
      <c r="W698" s="218"/>
      <c r="X698" s="219"/>
      <c r="AT698" s="220" t="s">
        <v>181</v>
      </c>
      <c r="AU698" s="220" t="s">
        <v>89</v>
      </c>
      <c r="AV698" s="13" t="s">
        <v>89</v>
      </c>
      <c r="AW698" s="13" t="s">
        <v>5</v>
      </c>
      <c r="AX698" s="13" t="s">
        <v>79</v>
      </c>
      <c r="AY698" s="220" t="s">
        <v>168</v>
      </c>
    </row>
    <row r="699" spans="2:51" s="13" customFormat="1">
      <c r="B699" s="210"/>
      <c r="C699" s="211"/>
      <c r="D699" s="205" t="s">
        <v>181</v>
      </c>
      <c r="E699" s="212" t="s">
        <v>20</v>
      </c>
      <c r="F699" s="213" t="s">
        <v>825</v>
      </c>
      <c r="G699" s="211"/>
      <c r="H699" s="214">
        <v>43.154000000000003</v>
      </c>
      <c r="I699" s="215"/>
      <c r="J699" s="215"/>
      <c r="K699" s="211"/>
      <c r="L699" s="211"/>
      <c r="M699" s="216"/>
      <c r="N699" s="217"/>
      <c r="O699" s="218"/>
      <c r="P699" s="218"/>
      <c r="Q699" s="218"/>
      <c r="R699" s="218"/>
      <c r="S699" s="218"/>
      <c r="T699" s="218"/>
      <c r="U699" s="218"/>
      <c r="V699" s="218"/>
      <c r="W699" s="218"/>
      <c r="X699" s="219"/>
      <c r="AT699" s="220" t="s">
        <v>181</v>
      </c>
      <c r="AU699" s="220" t="s">
        <v>89</v>
      </c>
      <c r="AV699" s="13" t="s">
        <v>89</v>
      </c>
      <c r="AW699" s="13" t="s">
        <v>5</v>
      </c>
      <c r="AX699" s="13" t="s">
        <v>79</v>
      </c>
      <c r="AY699" s="220" t="s">
        <v>168</v>
      </c>
    </row>
    <row r="700" spans="2:51" s="13" customFormat="1">
      <c r="B700" s="210"/>
      <c r="C700" s="211"/>
      <c r="D700" s="205" t="s">
        <v>181</v>
      </c>
      <c r="E700" s="212" t="s">
        <v>20</v>
      </c>
      <c r="F700" s="213" t="s">
        <v>826</v>
      </c>
      <c r="G700" s="211"/>
      <c r="H700" s="214">
        <v>-4.1639999999999997</v>
      </c>
      <c r="I700" s="215"/>
      <c r="J700" s="215"/>
      <c r="K700" s="211"/>
      <c r="L700" s="211"/>
      <c r="M700" s="216"/>
      <c r="N700" s="217"/>
      <c r="O700" s="218"/>
      <c r="P700" s="218"/>
      <c r="Q700" s="218"/>
      <c r="R700" s="218"/>
      <c r="S700" s="218"/>
      <c r="T700" s="218"/>
      <c r="U700" s="218"/>
      <c r="V700" s="218"/>
      <c r="W700" s="218"/>
      <c r="X700" s="219"/>
      <c r="AT700" s="220" t="s">
        <v>181</v>
      </c>
      <c r="AU700" s="220" t="s">
        <v>89</v>
      </c>
      <c r="AV700" s="13" t="s">
        <v>89</v>
      </c>
      <c r="AW700" s="13" t="s">
        <v>5</v>
      </c>
      <c r="AX700" s="13" t="s">
        <v>79</v>
      </c>
      <c r="AY700" s="220" t="s">
        <v>168</v>
      </c>
    </row>
    <row r="701" spans="2:51" s="13" customFormat="1">
      <c r="B701" s="210"/>
      <c r="C701" s="211"/>
      <c r="D701" s="205" t="s">
        <v>181</v>
      </c>
      <c r="E701" s="212" t="s">
        <v>20</v>
      </c>
      <c r="F701" s="213" t="s">
        <v>827</v>
      </c>
      <c r="G701" s="211"/>
      <c r="H701" s="214">
        <v>1.4059999999999999</v>
      </c>
      <c r="I701" s="215"/>
      <c r="J701" s="215"/>
      <c r="K701" s="211"/>
      <c r="L701" s="211"/>
      <c r="M701" s="216"/>
      <c r="N701" s="217"/>
      <c r="O701" s="218"/>
      <c r="P701" s="218"/>
      <c r="Q701" s="218"/>
      <c r="R701" s="218"/>
      <c r="S701" s="218"/>
      <c r="T701" s="218"/>
      <c r="U701" s="218"/>
      <c r="V701" s="218"/>
      <c r="W701" s="218"/>
      <c r="X701" s="219"/>
      <c r="AT701" s="220" t="s">
        <v>181</v>
      </c>
      <c r="AU701" s="220" t="s">
        <v>89</v>
      </c>
      <c r="AV701" s="13" t="s">
        <v>89</v>
      </c>
      <c r="AW701" s="13" t="s">
        <v>5</v>
      </c>
      <c r="AX701" s="13" t="s">
        <v>79</v>
      </c>
      <c r="AY701" s="220" t="s">
        <v>168</v>
      </c>
    </row>
    <row r="702" spans="2:51" s="13" customFormat="1">
      <c r="B702" s="210"/>
      <c r="C702" s="211"/>
      <c r="D702" s="205" t="s">
        <v>181</v>
      </c>
      <c r="E702" s="212" t="s">
        <v>20</v>
      </c>
      <c r="F702" s="213" t="s">
        <v>828</v>
      </c>
      <c r="G702" s="211"/>
      <c r="H702" s="214">
        <v>60.765999999999998</v>
      </c>
      <c r="I702" s="215"/>
      <c r="J702" s="215"/>
      <c r="K702" s="211"/>
      <c r="L702" s="211"/>
      <c r="M702" s="216"/>
      <c r="N702" s="217"/>
      <c r="O702" s="218"/>
      <c r="P702" s="218"/>
      <c r="Q702" s="218"/>
      <c r="R702" s="218"/>
      <c r="S702" s="218"/>
      <c r="T702" s="218"/>
      <c r="U702" s="218"/>
      <c r="V702" s="218"/>
      <c r="W702" s="218"/>
      <c r="X702" s="219"/>
      <c r="AT702" s="220" t="s">
        <v>181</v>
      </c>
      <c r="AU702" s="220" t="s">
        <v>89</v>
      </c>
      <c r="AV702" s="13" t="s">
        <v>89</v>
      </c>
      <c r="AW702" s="13" t="s">
        <v>5</v>
      </c>
      <c r="AX702" s="13" t="s">
        <v>79</v>
      </c>
      <c r="AY702" s="220" t="s">
        <v>168</v>
      </c>
    </row>
    <row r="703" spans="2:51" s="13" customFormat="1">
      <c r="B703" s="210"/>
      <c r="C703" s="211"/>
      <c r="D703" s="205" t="s">
        <v>181</v>
      </c>
      <c r="E703" s="212" t="s">
        <v>20</v>
      </c>
      <c r="F703" s="213" t="s">
        <v>880</v>
      </c>
      <c r="G703" s="211"/>
      <c r="H703" s="214">
        <v>-2</v>
      </c>
      <c r="I703" s="215"/>
      <c r="J703" s="215"/>
      <c r="K703" s="211"/>
      <c r="L703" s="211"/>
      <c r="M703" s="216"/>
      <c r="N703" s="217"/>
      <c r="O703" s="218"/>
      <c r="P703" s="218"/>
      <c r="Q703" s="218"/>
      <c r="R703" s="218"/>
      <c r="S703" s="218"/>
      <c r="T703" s="218"/>
      <c r="U703" s="218"/>
      <c r="V703" s="218"/>
      <c r="W703" s="218"/>
      <c r="X703" s="219"/>
      <c r="AT703" s="220" t="s">
        <v>181</v>
      </c>
      <c r="AU703" s="220" t="s">
        <v>89</v>
      </c>
      <c r="AV703" s="13" t="s">
        <v>89</v>
      </c>
      <c r="AW703" s="13" t="s">
        <v>5</v>
      </c>
      <c r="AX703" s="13" t="s">
        <v>79</v>
      </c>
      <c r="AY703" s="220" t="s">
        <v>168</v>
      </c>
    </row>
    <row r="704" spans="2:51" s="13" customFormat="1">
      <c r="B704" s="210"/>
      <c r="C704" s="211"/>
      <c r="D704" s="205" t="s">
        <v>181</v>
      </c>
      <c r="E704" s="212" t="s">
        <v>20</v>
      </c>
      <c r="F704" s="213" t="s">
        <v>829</v>
      </c>
      <c r="G704" s="211"/>
      <c r="H704" s="214">
        <v>-6.7530000000000001</v>
      </c>
      <c r="I704" s="215"/>
      <c r="J704" s="215"/>
      <c r="K704" s="211"/>
      <c r="L704" s="211"/>
      <c r="M704" s="216"/>
      <c r="N704" s="217"/>
      <c r="O704" s="218"/>
      <c r="P704" s="218"/>
      <c r="Q704" s="218"/>
      <c r="R704" s="218"/>
      <c r="S704" s="218"/>
      <c r="T704" s="218"/>
      <c r="U704" s="218"/>
      <c r="V704" s="218"/>
      <c r="W704" s="218"/>
      <c r="X704" s="219"/>
      <c r="AT704" s="220" t="s">
        <v>181</v>
      </c>
      <c r="AU704" s="220" t="s">
        <v>89</v>
      </c>
      <c r="AV704" s="13" t="s">
        <v>89</v>
      </c>
      <c r="AW704" s="13" t="s">
        <v>5</v>
      </c>
      <c r="AX704" s="13" t="s">
        <v>79</v>
      </c>
      <c r="AY704" s="220" t="s">
        <v>168</v>
      </c>
    </row>
    <row r="705" spans="2:51" s="13" customFormat="1">
      <c r="B705" s="210"/>
      <c r="C705" s="211"/>
      <c r="D705" s="205" t="s">
        <v>181</v>
      </c>
      <c r="E705" s="212" t="s">
        <v>20</v>
      </c>
      <c r="F705" s="213" t="s">
        <v>830</v>
      </c>
      <c r="G705" s="211"/>
      <c r="H705" s="214">
        <v>1.4059999999999999</v>
      </c>
      <c r="I705" s="215"/>
      <c r="J705" s="215"/>
      <c r="K705" s="211"/>
      <c r="L705" s="211"/>
      <c r="M705" s="216"/>
      <c r="N705" s="217"/>
      <c r="O705" s="218"/>
      <c r="P705" s="218"/>
      <c r="Q705" s="218"/>
      <c r="R705" s="218"/>
      <c r="S705" s="218"/>
      <c r="T705" s="218"/>
      <c r="U705" s="218"/>
      <c r="V705" s="218"/>
      <c r="W705" s="218"/>
      <c r="X705" s="219"/>
      <c r="AT705" s="220" t="s">
        <v>181</v>
      </c>
      <c r="AU705" s="220" t="s">
        <v>89</v>
      </c>
      <c r="AV705" s="13" t="s">
        <v>89</v>
      </c>
      <c r="AW705" s="13" t="s">
        <v>5</v>
      </c>
      <c r="AX705" s="13" t="s">
        <v>79</v>
      </c>
      <c r="AY705" s="220" t="s">
        <v>168</v>
      </c>
    </row>
    <row r="706" spans="2:51" s="13" customFormat="1">
      <c r="B706" s="210"/>
      <c r="C706" s="211"/>
      <c r="D706" s="205" t="s">
        <v>181</v>
      </c>
      <c r="E706" s="212" t="s">
        <v>20</v>
      </c>
      <c r="F706" s="213" t="s">
        <v>831</v>
      </c>
      <c r="G706" s="211"/>
      <c r="H706" s="214">
        <v>105.821</v>
      </c>
      <c r="I706" s="215"/>
      <c r="J706" s="215"/>
      <c r="K706" s="211"/>
      <c r="L706" s="211"/>
      <c r="M706" s="216"/>
      <c r="N706" s="217"/>
      <c r="O706" s="218"/>
      <c r="P706" s="218"/>
      <c r="Q706" s="218"/>
      <c r="R706" s="218"/>
      <c r="S706" s="218"/>
      <c r="T706" s="218"/>
      <c r="U706" s="218"/>
      <c r="V706" s="218"/>
      <c r="W706" s="218"/>
      <c r="X706" s="219"/>
      <c r="AT706" s="220" t="s">
        <v>181</v>
      </c>
      <c r="AU706" s="220" t="s">
        <v>89</v>
      </c>
      <c r="AV706" s="13" t="s">
        <v>89</v>
      </c>
      <c r="AW706" s="13" t="s">
        <v>5</v>
      </c>
      <c r="AX706" s="13" t="s">
        <v>79</v>
      </c>
      <c r="AY706" s="220" t="s">
        <v>168</v>
      </c>
    </row>
    <row r="707" spans="2:51" s="13" customFormat="1">
      <c r="B707" s="210"/>
      <c r="C707" s="211"/>
      <c r="D707" s="205" t="s">
        <v>181</v>
      </c>
      <c r="E707" s="212" t="s">
        <v>20</v>
      </c>
      <c r="F707" s="213" t="s">
        <v>832</v>
      </c>
      <c r="G707" s="211"/>
      <c r="H707" s="214">
        <v>-12.936</v>
      </c>
      <c r="I707" s="215"/>
      <c r="J707" s="215"/>
      <c r="K707" s="211"/>
      <c r="L707" s="211"/>
      <c r="M707" s="216"/>
      <c r="N707" s="217"/>
      <c r="O707" s="218"/>
      <c r="P707" s="218"/>
      <c r="Q707" s="218"/>
      <c r="R707" s="218"/>
      <c r="S707" s="218"/>
      <c r="T707" s="218"/>
      <c r="U707" s="218"/>
      <c r="V707" s="218"/>
      <c r="W707" s="218"/>
      <c r="X707" s="219"/>
      <c r="AT707" s="220" t="s">
        <v>181</v>
      </c>
      <c r="AU707" s="220" t="s">
        <v>89</v>
      </c>
      <c r="AV707" s="13" t="s">
        <v>89</v>
      </c>
      <c r="AW707" s="13" t="s">
        <v>5</v>
      </c>
      <c r="AX707" s="13" t="s">
        <v>79</v>
      </c>
      <c r="AY707" s="220" t="s">
        <v>168</v>
      </c>
    </row>
    <row r="708" spans="2:51" s="13" customFormat="1">
      <c r="B708" s="210"/>
      <c r="C708" s="211"/>
      <c r="D708" s="205" t="s">
        <v>181</v>
      </c>
      <c r="E708" s="212" t="s">
        <v>20</v>
      </c>
      <c r="F708" s="213" t="s">
        <v>833</v>
      </c>
      <c r="G708" s="211"/>
      <c r="H708" s="214">
        <v>1.488</v>
      </c>
      <c r="I708" s="215"/>
      <c r="J708" s="215"/>
      <c r="K708" s="211"/>
      <c r="L708" s="211"/>
      <c r="M708" s="216"/>
      <c r="N708" s="217"/>
      <c r="O708" s="218"/>
      <c r="P708" s="218"/>
      <c r="Q708" s="218"/>
      <c r="R708" s="218"/>
      <c r="S708" s="218"/>
      <c r="T708" s="218"/>
      <c r="U708" s="218"/>
      <c r="V708" s="218"/>
      <c r="W708" s="218"/>
      <c r="X708" s="219"/>
      <c r="AT708" s="220" t="s">
        <v>181</v>
      </c>
      <c r="AU708" s="220" t="s">
        <v>89</v>
      </c>
      <c r="AV708" s="13" t="s">
        <v>89</v>
      </c>
      <c r="AW708" s="13" t="s">
        <v>5</v>
      </c>
      <c r="AX708" s="13" t="s">
        <v>79</v>
      </c>
      <c r="AY708" s="220" t="s">
        <v>168</v>
      </c>
    </row>
    <row r="709" spans="2:51" s="13" customFormat="1">
      <c r="B709" s="210"/>
      <c r="C709" s="211"/>
      <c r="D709" s="205" t="s">
        <v>181</v>
      </c>
      <c r="E709" s="212" t="s">
        <v>20</v>
      </c>
      <c r="F709" s="213" t="s">
        <v>834</v>
      </c>
      <c r="G709" s="211"/>
      <c r="H709" s="214">
        <v>36.947000000000003</v>
      </c>
      <c r="I709" s="215"/>
      <c r="J709" s="215"/>
      <c r="K709" s="211"/>
      <c r="L709" s="211"/>
      <c r="M709" s="216"/>
      <c r="N709" s="217"/>
      <c r="O709" s="218"/>
      <c r="P709" s="218"/>
      <c r="Q709" s="218"/>
      <c r="R709" s="218"/>
      <c r="S709" s="218"/>
      <c r="T709" s="218"/>
      <c r="U709" s="218"/>
      <c r="V709" s="218"/>
      <c r="W709" s="218"/>
      <c r="X709" s="219"/>
      <c r="AT709" s="220" t="s">
        <v>181</v>
      </c>
      <c r="AU709" s="220" t="s">
        <v>89</v>
      </c>
      <c r="AV709" s="13" t="s">
        <v>89</v>
      </c>
      <c r="AW709" s="13" t="s">
        <v>5</v>
      </c>
      <c r="AX709" s="13" t="s">
        <v>79</v>
      </c>
      <c r="AY709" s="220" t="s">
        <v>168</v>
      </c>
    </row>
    <row r="710" spans="2:51" s="13" customFormat="1">
      <c r="B710" s="210"/>
      <c r="C710" s="211"/>
      <c r="D710" s="205" t="s">
        <v>181</v>
      </c>
      <c r="E710" s="212" t="s">
        <v>20</v>
      </c>
      <c r="F710" s="213" t="s">
        <v>835</v>
      </c>
      <c r="G710" s="211"/>
      <c r="H710" s="214">
        <v>-4.1639999999999997</v>
      </c>
      <c r="I710" s="215"/>
      <c r="J710" s="215"/>
      <c r="K710" s="211"/>
      <c r="L710" s="211"/>
      <c r="M710" s="216"/>
      <c r="N710" s="217"/>
      <c r="O710" s="218"/>
      <c r="P710" s="218"/>
      <c r="Q710" s="218"/>
      <c r="R710" s="218"/>
      <c r="S710" s="218"/>
      <c r="T710" s="218"/>
      <c r="U710" s="218"/>
      <c r="V710" s="218"/>
      <c r="W710" s="218"/>
      <c r="X710" s="219"/>
      <c r="AT710" s="220" t="s">
        <v>181</v>
      </c>
      <c r="AU710" s="220" t="s">
        <v>89</v>
      </c>
      <c r="AV710" s="13" t="s">
        <v>89</v>
      </c>
      <c r="AW710" s="13" t="s">
        <v>5</v>
      </c>
      <c r="AX710" s="13" t="s">
        <v>79</v>
      </c>
      <c r="AY710" s="220" t="s">
        <v>168</v>
      </c>
    </row>
    <row r="711" spans="2:51" s="13" customFormat="1">
      <c r="B711" s="210"/>
      <c r="C711" s="211"/>
      <c r="D711" s="205" t="s">
        <v>181</v>
      </c>
      <c r="E711" s="212" t="s">
        <v>20</v>
      </c>
      <c r="F711" s="213" t="s">
        <v>836</v>
      </c>
      <c r="G711" s="211"/>
      <c r="H711" s="214">
        <v>1.9410000000000001</v>
      </c>
      <c r="I711" s="215"/>
      <c r="J711" s="215"/>
      <c r="K711" s="211"/>
      <c r="L711" s="211"/>
      <c r="M711" s="216"/>
      <c r="N711" s="217"/>
      <c r="O711" s="218"/>
      <c r="P711" s="218"/>
      <c r="Q711" s="218"/>
      <c r="R711" s="218"/>
      <c r="S711" s="218"/>
      <c r="T711" s="218"/>
      <c r="U711" s="218"/>
      <c r="V711" s="218"/>
      <c r="W711" s="218"/>
      <c r="X711" s="219"/>
      <c r="AT711" s="220" t="s">
        <v>181</v>
      </c>
      <c r="AU711" s="220" t="s">
        <v>89</v>
      </c>
      <c r="AV711" s="13" t="s">
        <v>89</v>
      </c>
      <c r="AW711" s="13" t="s">
        <v>5</v>
      </c>
      <c r="AX711" s="13" t="s">
        <v>79</v>
      </c>
      <c r="AY711" s="220" t="s">
        <v>168</v>
      </c>
    </row>
    <row r="712" spans="2:51" s="13" customFormat="1">
      <c r="B712" s="210"/>
      <c r="C712" s="211"/>
      <c r="D712" s="205" t="s">
        <v>181</v>
      </c>
      <c r="E712" s="212" t="s">
        <v>20</v>
      </c>
      <c r="F712" s="213" t="s">
        <v>837</v>
      </c>
      <c r="G712" s="211"/>
      <c r="H712" s="214">
        <v>54.856000000000002</v>
      </c>
      <c r="I712" s="215"/>
      <c r="J712" s="215"/>
      <c r="K712" s="211"/>
      <c r="L712" s="211"/>
      <c r="M712" s="216"/>
      <c r="N712" s="217"/>
      <c r="O712" s="218"/>
      <c r="P712" s="218"/>
      <c r="Q712" s="218"/>
      <c r="R712" s="218"/>
      <c r="S712" s="218"/>
      <c r="T712" s="218"/>
      <c r="U712" s="218"/>
      <c r="V712" s="218"/>
      <c r="W712" s="218"/>
      <c r="X712" s="219"/>
      <c r="AT712" s="220" t="s">
        <v>181</v>
      </c>
      <c r="AU712" s="220" t="s">
        <v>89</v>
      </c>
      <c r="AV712" s="13" t="s">
        <v>89</v>
      </c>
      <c r="AW712" s="13" t="s">
        <v>5</v>
      </c>
      <c r="AX712" s="13" t="s">
        <v>79</v>
      </c>
      <c r="AY712" s="220" t="s">
        <v>168</v>
      </c>
    </row>
    <row r="713" spans="2:51" s="13" customFormat="1">
      <c r="B713" s="210"/>
      <c r="C713" s="211"/>
      <c r="D713" s="205" t="s">
        <v>181</v>
      </c>
      <c r="E713" s="212" t="s">
        <v>20</v>
      </c>
      <c r="F713" s="213" t="s">
        <v>838</v>
      </c>
      <c r="G713" s="211"/>
      <c r="H713" s="214">
        <v>-6.7530000000000001</v>
      </c>
      <c r="I713" s="215"/>
      <c r="J713" s="215"/>
      <c r="K713" s="211"/>
      <c r="L713" s="211"/>
      <c r="M713" s="216"/>
      <c r="N713" s="217"/>
      <c r="O713" s="218"/>
      <c r="P713" s="218"/>
      <c r="Q713" s="218"/>
      <c r="R713" s="218"/>
      <c r="S713" s="218"/>
      <c r="T713" s="218"/>
      <c r="U713" s="218"/>
      <c r="V713" s="218"/>
      <c r="W713" s="218"/>
      <c r="X713" s="219"/>
      <c r="AT713" s="220" t="s">
        <v>181</v>
      </c>
      <c r="AU713" s="220" t="s">
        <v>89</v>
      </c>
      <c r="AV713" s="13" t="s">
        <v>89</v>
      </c>
      <c r="AW713" s="13" t="s">
        <v>5</v>
      </c>
      <c r="AX713" s="13" t="s">
        <v>79</v>
      </c>
      <c r="AY713" s="220" t="s">
        <v>168</v>
      </c>
    </row>
    <row r="714" spans="2:51" s="13" customFormat="1">
      <c r="B714" s="210"/>
      <c r="C714" s="211"/>
      <c r="D714" s="205" t="s">
        <v>181</v>
      </c>
      <c r="E714" s="212" t="s">
        <v>20</v>
      </c>
      <c r="F714" s="213" t="s">
        <v>839</v>
      </c>
      <c r="G714" s="211"/>
      <c r="H714" s="214">
        <v>3.8820000000000001</v>
      </c>
      <c r="I714" s="215"/>
      <c r="J714" s="215"/>
      <c r="K714" s="211"/>
      <c r="L714" s="211"/>
      <c r="M714" s="216"/>
      <c r="N714" s="217"/>
      <c r="O714" s="218"/>
      <c r="P714" s="218"/>
      <c r="Q714" s="218"/>
      <c r="R714" s="218"/>
      <c r="S714" s="218"/>
      <c r="T714" s="218"/>
      <c r="U714" s="218"/>
      <c r="V714" s="218"/>
      <c r="W714" s="218"/>
      <c r="X714" s="219"/>
      <c r="AT714" s="220" t="s">
        <v>181</v>
      </c>
      <c r="AU714" s="220" t="s">
        <v>89</v>
      </c>
      <c r="AV714" s="13" t="s">
        <v>89</v>
      </c>
      <c r="AW714" s="13" t="s">
        <v>5</v>
      </c>
      <c r="AX714" s="13" t="s">
        <v>79</v>
      </c>
      <c r="AY714" s="220" t="s">
        <v>168</v>
      </c>
    </row>
    <row r="715" spans="2:51" s="13" customFormat="1">
      <c r="B715" s="210"/>
      <c r="C715" s="211"/>
      <c r="D715" s="205" t="s">
        <v>181</v>
      </c>
      <c r="E715" s="212" t="s">
        <v>20</v>
      </c>
      <c r="F715" s="213" t="s">
        <v>840</v>
      </c>
      <c r="G715" s="211"/>
      <c r="H715" s="214">
        <v>51.232999999999997</v>
      </c>
      <c r="I715" s="215"/>
      <c r="J715" s="215"/>
      <c r="K715" s="211"/>
      <c r="L715" s="211"/>
      <c r="M715" s="216"/>
      <c r="N715" s="217"/>
      <c r="O715" s="218"/>
      <c r="P715" s="218"/>
      <c r="Q715" s="218"/>
      <c r="R715" s="218"/>
      <c r="S715" s="218"/>
      <c r="T715" s="218"/>
      <c r="U715" s="218"/>
      <c r="V715" s="218"/>
      <c r="W715" s="218"/>
      <c r="X715" s="219"/>
      <c r="AT715" s="220" t="s">
        <v>181</v>
      </c>
      <c r="AU715" s="220" t="s">
        <v>89</v>
      </c>
      <c r="AV715" s="13" t="s">
        <v>89</v>
      </c>
      <c r="AW715" s="13" t="s">
        <v>5</v>
      </c>
      <c r="AX715" s="13" t="s">
        <v>79</v>
      </c>
      <c r="AY715" s="220" t="s">
        <v>168</v>
      </c>
    </row>
    <row r="716" spans="2:51" s="13" customFormat="1">
      <c r="B716" s="210"/>
      <c r="C716" s="211"/>
      <c r="D716" s="205" t="s">
        <v>181</v>
      </c>
      <c r="E716" s="212" t="s">
        <v>20</v>
      </c>
      <c r="F716" s="213" t="s">
        <v>841</v>
      </c>
      <c r="G716" s="211"/>
      <c r="H716" s="214">
        <v>-4.1639999999999997</v>
      </c>
      <c r="I716" s="215"/>
      <c r="J716" s="215"/>
      <c r="K716" s="211"/>
      <c r="L716" s="211"/>
      <c r="M716" s="216"/>
      <c r="N716" s="217"/>
      <c r="O716" s="218"/>
      <c r="P716" s="218"/>
      <c r="Q716" s="218"/>
      <c r="R716" s="218"/>
      <c r="S716" s="218"/>
      <c r="T716" s="218"/>
      <c r="U716" s="218"/>
      <c r="V716" s="218"/>
      <c r="W716" s="218"/>
      <c r="X716" s="219"/>
      <c r="AT716" s="220" t="s">
        <v>181</v>
      </c>
      <c r="AU716" s="220" t="s">
        <v>89</v>
      </c>
      <c r="AV716" s="13" t="s">
        <v>89</v>
      </c>
      <c r="AW716" s="13" t="s">
        <v>5</v>
      </c>
      <c r="AX716" s="13" t="s">
        <v>79</v>
      </c>
      <c r="AY716" s="220" t="s">
        <v>168</v>
      </c>
    </row>
    <row r="717" spans="2:51" s="13" customFormat="1">
      <c r="B717" s="210"/>
      <c r="C717" s="211"/>
      <c r="D717" s="205" t="s">
        <v>181</v>
      </c>
      <c r="E717" s="212" t="s">
        <v>20</v>
      </c>
      <c r="F717" s="213" t="s">
        <v>842</v>
      </c>
      <c r="G717" s="211"/>
      <c r="H717" s="214">
        <v>1.9410000000000001</v>
      </c>
      <c r="I717" s="215"/>
      <c r="J717" s="215"/>
      <c r="K717" s="211"/>
      <c r="L717" s="211"/>
      <c r="M717" s="216"/>
      <c r="N717" s="217"/>
      <c r="O717" s="218"/>
      <c r="P717" s="218"/>
      <c r="Q717" s="218"/>
      <c r="R717" s="218"/>
      <c r="S717" s="218"/>
      <c r="T717" s="218"/>
      <c r="U717" s="218"/>
      <c r="V717" s="218"/>
      <c r="W717" s="218"/>
      <c r="X717" s="219"/>
      <c r="AT717" s="220" t="s">
        <v>181</v>
      </c>
      <c r="AU717" s="220" t="s">
        <v>89</v>
      </c>
      <c r="AV717" s="13" t="s">
        <v>89</v>
      </c>
      <c r="AW717" s="13" t="s">
        <v>5</v>
      </c>
      <c r="AX717" s="13" t="s">
        <v>79</v>
      </c>
      <c r="AY717" s="220" t="s">
        <v>168</v>
      </c>
    </row>
    <row r="718" spans="2:51" s="13" customFormat="1">
      <c r="B718" s="210"/>
      <c r="C718" s="211"/>
      <c r="D718" s="205" t="s">
        <v>181</v>
      </c>
      <c r="E718" s="212" t="s">
        <v>20</v>
      </c>
      <c r="F718" s="213" t="s">
        <v>843</v>
      </c>
      <c r="G718" s="211"/>
      <c r="H718" s="214">
        <v>50.281999999999996</v>
      </c>
      <c r="I718" s="215"/>
      <c r="J718" s="215"/>
      <c r="K718" s="211"/>
      <c r="L718" s="211"/>
      <c r="M718" s="216"/>
      <c r="N718" s="217"/>
      <c r="O718" s="218"/>
      <c r="P718" s="218"/>
      <c r="Q718" s="218"/>
      <c r="R718" s="218"/>
      <c r="S718" s="218"/>
      <c r="T718" s="218"/>
      <c r="U718" s="218"/>
      <c r="V718" s="218"/>
      <c r="W718" s="218"/>
      <c r="X718" s="219"/>
      <c r="AT718" s="220" t="s">
        <v>181</v>
      </c>
      <c r="AU718" s="220" t="s">
        <v>89</v>
      </c>
      <c r="AV718" s="13" t="s">
        <v>89</v>
      </c>
      <c r="AW718" s="13" t="s">
        <v>5</v>
      </c>
      <c r="AX718" s="13" t="s">
        <v>79</v>
      </c>
      <c r="AY718" s="220" t="s">
        <v>168</v>
      </c>
    </row>
    <row r="719" spans="2:51" s="13" customFormat="1">
      <c r="B719" s="210"/>
      <c r="C719" s="211"/>
      <c r="D719" s="205" t="s">
        <v>181</v>
      </c>
      <c r="E719" s="212" t="s">
        <v>20</v>
      </c>
      <c r="F719" s="213" t="s">
        <v>844</v>
      </c>
      <c r="G719" s="211"/>
      <c r="H719" s="214">
        <v>-4.1639999999999997</v>
      </c>
      <c r="I719" s="215"/>
      <c r="J719" s="215"/>
      <c r="K719" s="211"/>
      <c r="L719" s="211"/>
      <c r="M719" s="216"/>
      <c r="N719" s="217"/>
      <c r="O719" s="218"/>
      <c r="P719" s="218"/>
      <c r="Q719" s="218"/>
      <c r="R719" s="218"/>
      <c r="S719" s="218"/>
      <c r="T719" s="218"/>
      <c r="U719" s="218"/>
      <c r="V719" s="218"/>
      <c r="W719" s="218"/>
      <c r="X719" s="219"/>
      <c r="AT719" s="220" t="s">
        <v>181</v>
      </c>
      <c r="AU719" s="220" t="s">
        <v>89</v>
      </c>
      <c r="AV719" s="13" t="s">
        <v>89</v>
      </c>
      <c r="AW719" s="13" t="s">
        <v>5</v>
      </c>
      <c r="AX719" s="13" t="s">
        <v>79</v>
      </c>
      <c r="AY719" s="220" t="s">
        <v>168</v>
      </c>
    </row>
    <row r="720" spans="2:51" s="13" customFormat="1">
      <c r="B720" s="210"/>
      <c r="C720" s="211"/>
      <c r="D720" s="205" t="s">
        <v>181</v>
      </c>
      <c r="E720" s="212" t="s">
        <v>20</v>
      </c>
      <c r="F720" s="213" t="s">
        <v>845</v>
      </c>
      <c r="G720" s="211"/>
      <c r="H720" s="214">
        <v>1.9410000000000001</v>
      </c>
      <c r="I720" s="215"/>
      <c r="J720" s="215"/>
      <c r="K720" s="211"/>
      <c r="L720" s="211"/>
      <c r="M720" s="216"/>
      <c r="N720" s="217"/>
      <c r="O720" s="218"/>
      <c r="P720" s="218"/>
      <c r="Q720" s="218"/>
      <c r="R720" s="218"/>
      <c r="S720" s="218"/>
      <c r="T720" s="218"/>
      <c r="U720" s="218"/>
      <c r="V720" s="218"/>
      <c r="W720" s="218"/>
      <c r="X720" s="219"/>
      <c r="AT720" s="220" t="s">
        <v>181</v>
      </c>
      <c r="AU720" s="220" t="s">
        <v>89</v>
      </c>
      <c r="AV720" s="13" t="s">
        <v>89</v>
      </c>
      <c r="AW720" s="13" t="s">
        <v>5</v>
      </c>
      <c r="AX720" s="13" t="s">
        <v>79</v>
      </c>
      <c r="AY720" s="220" t="s">
        <v>168</v>
      </c>
    </row>
    <row r="721" spans="1:65" s="13" customFormat="1">
      <c r="B721" s="210"/>
      <c r="C721" s="211"/>
      <c r="D721" s="205" t="s">
        <v>181</v>
      </c>
      <c r="E721" s="212" t="s">
        <v>20</v>
      </c>
      <c r="F721" s="213" t="s">
        <v>846</v>
      </c>
      <c r="G721" s="211"/>
      <c r="H721" s="214">
        <v>50.341999999999999</v>
      </c>
      <c r="I721" s="215"/>
      <c r="J721" s="215"/>
      <c r="K721" s="211"/>
      <c r="L721" s="211"/>
      <c r="M721" s="216"/>
      <c r="N721" s="217"/>
      <c r="O721" s="218"/>
      <c r="P721" s="218"/>
      <c r="Q721" s="218"/>
      <c r="R721" s="218"/>
      <c r="S721" s="218"/>
      <c r="T721" s="218"/>
      <c r="U721" s="218"/>
      <c r="V721" s="218"/>
      <c r="W721" s="218"/>
      <c r="X721" s="219"/>
      <c r="AT721" s="220" t="s">
        <v>181</v>
      </c>
      <c r="AU721" s="220" t="s">
        <v>89</v>
      </c>
      <c r="AV721" s="13" t="s">
        <v>89</v>
      </c>
      <c r="AW721" s="13" t="s">
        <v>5</v>
      </c>
      <c r="AX721" s="13" t="s">
        <v>79</v>
      </c>
      <c r="AY721" s="220" t="s">
        <v>168</v>
      </c>
    </row>
    <row r="722" spans="1:65" s="13" customFormat="1">
      <c r="B722" s="210"/>
      <c r="C722" s="211"/>
      <c r="D722" s="205" t="s">
        <v>181</v>
      </c>
      <c r="E722" s="212" t="s">
        <v>20</v>
      </c>
      <c r="F722" s="213" t="s">
        <v>847</v>
      </c>
      <c r="G722" s="211"/>
      <c r="H722" s="214">
        <v>-4.1639999999999997</v>
      </c>
      <c r="I722" s="215"/>
      <c r="J722" s="215"/>
      <c r="K722" s="211"/>
      <c r="L722" s="211"/>
      <c r="M722" s="216"/>
      <c r="N722" s="217"/>
      <c r="O722" s="218"/>
      <c r="P722" s="218"/>
      <c r="Q722" s="218"/>
      <c r="R722" s="218"/>
      <c r="S722" s="218"/>
      <c r="T722" s="218"/>
      <c r="U722" s="218"/>
      <c r="V722" s="218"/>
      <c r="W722" s="218"/>
      <c r="X722" s="219"/>
      <c r="AT722" s="220" t="s">
        <v>181</v>
      </c>
      <c r="AU722" s="220" t="s">
        <v>89</v>
      </c>
      <c r="AV722" s="13" t="s">
        <v>89</v>
      </c>
      <c r="AW722" s="13" t="s">
        <v>5</v>
      </c>
      <c r="AX722" s="13" t="s">
        <v>79</v>
      </c>
      <c r="AY722" s="220" t="s">
        <v>168</v>
      </c>
    </row>
    <row r="723" spans="1:65" s="13" customFormat="1">
      <c r="B723" s="210"/>
      <c r="C723" s="211"/>
      <c r="D723" s="205" t="s">
        <v>181</v>
      </c>
      <c r="E723" s="212" t="s">
        <v>20</v>
      </c>
      <c r="F723" s="213" t="s">
        <v>848</v>
      </c>
      <c r="G723" s="211"/>
      <c r="H723" s="214">
        <v>1.9410000000000001</v>
      </c>
      <c r="I723" s="215"/>
      <c r="J723" s="215"/>
      <c r="K723" s="211"/>
      <c r="L723" s="211"/>
      <c r="M723" s="216"/>
      <c r="N723" s="217"/>
      <c r="O723" s="218"/>
      <c r="P723" s="218"/>
      <c r="Q723" s="218"/>
      <c r="R723" s="218"/>
      <c r="S723" s="218"/>
      <c r="T723" s="218"/>
      <c r="U723" s="218"/>
      <c r="V723" s="218"/>
      <c r="W723" s="218"/>
      <c r="X723" s="219"/>
      <c r="AT723" s="220" t="s">
        <v>181</v>
      </c>
      <c r="AU723" s="220" t="s">
        <v>89</v>
      </c>
      <c r="AV723" s="13" t="s">
        <v>89</v>
      </c>
      <c r="AW723" s="13" t="s">
        <v>5</v>
      </c>
      <c r="AX723" s="13" t="s">
        <v>79</v>
      </c>
      <c r="AY723" s="220" t="s">
        <v>168</v>
      </c>
    </row>
    <row r="724" spans="1:65" s="13" customFormat="1">
      <c r="B724" s="210"/>
      <c r="C724" s="211"/>
      <c r="D724" s="205" t="s">
        <v>181</v>
      </c>
      <c r="E724" s="212" t="s">
        <v>20</v>
      </c>
      <c r="F724" s="213" t="s">
        <v>849</v>
      </c>
      <c r="G724" s="211"/>
      <c r="H724" s="214">
        <v>51.232999999999997</v>
      </c>
      <c r="I724" s="215"/>
      <c r="J724" s="215"/>
      <c r="K724" s="211"/>
      <c r="L724" s="211"/>
      <c r="M724" s="216"/>
      <c r="N724" s="217"/>
      <c r="O724" s="218"/>
      <c r="P724" s="218"/>
      <c r="Q724" s="218"/>
      <c r="R724" s="218"/>
      <c r="S724" s="218"/>
      <c r="T724" s="218"/>
      <c r="U724" s="218"/>
      <c r="V724" s="218"/>
      <c r="W724" s="218"/>
      <c r="X724" s="219"/>
      <c r="AT724" s="220" t="s">
        <v>181</v>
      </c>
      <c r="AU724" s="220" t="s">
        <v>89</v>
      </c>
      <c r="AV724" s="13" t="s">
        <v>89</v>
      </c>
      <c r="AW724" s="13" t="s">
        <v>5</v>
      </c>
      <c r="AX724" s="13" t="s">
        <v>79</v>
      </c>
      <c r="AY724" s="220" t="s">
        <v>168</v>
      </c>
    </row>
    <row r="725" spans="1:65" s="13" customFormat="1">
      <c r="B725" s="210"/>
      <c r="C725" s="211"/>
      <c r="D725" s="205" t="s">
        <v>181</v>
      </c>
      <c r="E725" s="212" t="s">
        <v>20</v>
      </c>
      <c r="F725" s="213" t="s">
        <v>850</v>
      </c>
      <c r="G725" s="211"/>
      <c r="H725" s="214">
        <v>-4.1639999999999997</v>
      </c>
      <c r="I725" s="215"/>
      <c r="J725" s="215"/>
      <c r="K725" s="211"/>
      <c r="L725" s="211"/>
      <c r="M725" s="216"/>
      <c r="N725" s="217"/>
      <c r="O725" s="218"/>
      <c r="P725" s="218"/>
      <c r="Q725" s="218"/>
      <c r="R725" s="218"/>
      <c r="S725" s="218"/>
      <c r="T725" s="218"/>
      <c r="U725" s="218"/>
      <c r="V725" s="218"/>
      <c r="W725" s="218"/>
      <c r="X725" s="219"/>
      <c r="AT725" s="220" t="s">
        <v>181</v>
      </c>
      <c r="AU725" s="220" t="s">
        <v>89</v>
      </c>
      <c r="AV725" s="13" t="s">
        <v>89</v>
      </c>
      <c r="AW725" s="13" t="s">
        <v>5</v>
      </c>
      <c r="AX725" s="13" t="s">
        <v>79</v>
      </c>
      <c r="AY725" s="220" t="s">
        <v>168</v>
      </c>
    </row>
    <row r="726" spans="1:65" s="13" customFormat="1">
      <c r="B726" s="210"/>
      <c r="C726" s="211"/>
      <c r="D726" s="205" t="s">
        <v>181</v>
      </c>
      <c r="E726" s="212" t="s">
        <v>20</v>
      </c>
      <c r="F726" s="213" t="s">
        <v>851</v>
      </c>
      <c r="G726" s="211"/>
      <c r="H726" s="214">
        <v>1.9410000000000001</v>
      </c>
      <c r="I726" s="215"/>
      <c r="J726" s="215"/>
      <c r="K726" s="211"/>
      <c r="L726" s="211"/>
      <c r="M726" s="216"/>
      <c r="N726" s="217"/>
      <c r="O726" s="218"/>
      <c r="P726" s="218"/>
      <c r="Q726" s="218"/>
      <c r="R726" s="218"/>
      <c r="S726" s="218"/>
      <c r="T726" s="218"/>
      <c r="U726" s="218"/>
      <c r="V726" s="218"/>
      <c r="W726" s="218"/>
      <c r="X726" s="219"/>
      <c r="AT726" s="220" t="s">
        <v>181</v>
      </c>
      <c r="AU726" s="220" t="s">
        <v>89</v>
      </c>
      <c r="AV726" s="13" t="s">
        <v>89</v>
      </c>
      <c r="AW726" s="13" t="s">
        <v>5</v>
      </c>
      <c r="AX726" s="13" t="s">
        <v>79</v>
      </c>
      <c r="AY726" s="220" t="s">
        <v>168</v>
      </c>
    </row>
    <row r="727" spans="1:65" s="13" customFormat="1">
      <c r="B727" s="210"/>
      <c r="C727" s="211"/>
      <c r="D727" s="205" t="s">
        <v>181</v>
      </c>
      <c r="E727" s="212" t="s">
        <v>20</v>
      </c>
      <c r="F727" s="213" t="s">
        <v>852</v>
      </c>
      <c r="G727" s="211"/>
      <c r="H727" s="214">
        <v>93.861999999999995</v>
      </c>
      <c r="I727" s="215"/>
      <c r="J727" s="215"/>
      <c r="K727" s="211"/>
      <c r="L727" s="211"/>
      <c r="M727" s="216"/>
      <c r="N727" s="217"/>
      <c r="O727" s="218"/>
      <c r="P727" s="218"/>
      <c r="Q727" s="218"/>
      <c r="R727" s="218"/>
      <c r="S727" s="218"/>
      <c r="T727" s="218"/>
      <c r="U727" s="218"/>
      <c r="V727" s="218"/>
      <c r="W727" s="218"/>
      <c r="X727" s="219"/>
      <c r="AT727" s="220" t="s">
        <v>181</v>
      </c>
      <c r="AU727" s="220" t="s">
        <v>89</v>
      </c>
      <c r="AV727" s="13" t="s">
        <v>89</v>
      </c>
      <c r="AW727" s="13" t="s">
        <v>5</v>
      </c>
      <c r="AX727" s="13" t="s">
        <v>79</v>
      </c>
      <c r="AY727" s="220" t="s">
        <v>168</v>
      </c>
    </row>
    <row r="728" spans="1:65" s="13" customFormat="1">
      <c r="B728" s="210"/>
      <c r="C728" s="211"/>
      <c r="D728" s="205" t="s">
        <v>181</v>
      </c>
      <c r="E728" s="212" t="s">
        <v>20</v>
      </c>
      <c r="F728" s="213" t="s">
        <v>853</v>
      </c>
      <c r="G728" s="211"/>
      <c r="H728" s="214">
        <v>-2.7330000000000001</v>
      </c>
      <c r="I728" s="215"/>
      <c r="J728" s="215"/>
      <c r="K728" s="211"/>
      <c r="L728" s="211"/>
      <c r="M728" s="216"/>
      <c r="N728" s="217"/>
      <c r="O728" s="218"/>
      <c r="P728" s="218"/>
      <c r="Q728" s="218"/>
      <c r="R728" s="218"/>
      <c r="S728" s="218"/>
      <c r="T728" s="218"/>
      <c r="U728" s="218"/>
      <c r="V728" s="218"/>
      <c r="W728" s="218"/>
      <c r="X728" s="219"/>
      <c r="AT728" s="220" t="s">
        <v>181</v>
      </c>
      <c r="AU728" s="220" t="s">
        <v>89</v>
      </c>
      <c r="AV728" s="13" t="s">
        <v>89</v>
      </c>
      <c r="AW728" s="13" t="s">
        <v>5</v>
      </c>
      <c r="AX728" s="13" t="s">
        <v>79</v>
      </c>
      <c r="AY728" s="220" t="s">
        <v>168</v>
      </c>
    </row>
    <row r="729" spans="1:65" s="13" customFormat="1">
      <c r="B729" s="210"/>
      <c r="C729" s="211"/>
      <c r="D729" s="205" t="s">
        <v>181</v>
      </c>
      <c r="E729" s="212" t="s">
        <v>20</v>
      </c>
      <c r="F729" s="213" t="s">
        <v>854</v>
      </c>
      <c r="G729" s="211"/>
      <c r="H729" s="214">
        <v>2.214</v>
      </c>
      <c r="I729" s="215"/>
      <c r="J729" s="215"/>
      <c r="K729" s="211"/>
      <c r="L729" s="211"/>
      <c r="M729" s="216"/>
      <c r="N729" s="217"/>
      <c r="O729" s="218"/>
      <c r="P729" s="218"/>
      <c r="Q729" s="218"/>
      <c r="R729" s="218"/>
      <c r="S729" s="218"/>
      <c r="T729" s="218"/>
      <c r="U729" s="218"/>
      <c r="V729" s="218"/>
      <c r="W729" s="218"/>
      <c r="X729" s="219"/>
      <c r="AT729" s="220" t="s">
        <v>181</v>
      </c>
      <c r="AU729" s="220" t="s">
        <v>89</v>
      </c>
      <c r="AV729" s="13" t="s">
        <v>89</v>
      </c>
      <c r="AW729" s="13" t="s">
        <v>5</v>
      </c>
      <c r="AX729" s="13" t="s">
        <v>79</v>
      </c>
      <c r="AY729" s="220" t="s">
        <v>168</v>
      </c>
    </row>
    <row r="730" spans="1:65" s="2" customFormat="1" ht="24" customHeight="1">
      <c r="A730" s="33"/>
      <c r="B730" s="34"/>
      <c r="C730" s="191" t="s">
        <v>881</v>
      </c>
      <c r="D730" s="191" t="s">
        <v>171</v>
      </c>
      <c r="E730" s="192" t="s">
        <v>882</v>
      </c>
      <c r="F730" s="193" t="s">
        <v>883</v>
      </c>
      <c r="G730" s="194" t="s">
        <v>278</v>
      </c>
      <c r="H730" s="195">
        <v>745.447</v>
      </c>
      <c r="I730" s="196"/>
      <c r="J730" s="196"/>
      <c r="K730" s="197">
        <f>ROUND(P730*H730,2)</f>
        <v>0</v>
      </c>
      <c r="L730" s="193" t="s">
        <v>175</v>
      </c>
      <c r="M730" s="38"/>
      <c r="N730" s="198" t="s">
        <v>20</v>
      </c>
      <c r="O730" s="199" t="s">
        <v>48</v>
      </c>
      <c r="P730" s="200">
        <f>I730+J730</f>
        <v>0</v>
      </c>
      <c r="Q730" s="200">
        <f>ROUND(I730*H730,2)</f>
        <v>0</v>
      </c>
      <c r="R730" s="200">
        <f>ROUND(J730*H730,2)</f>
        <v>0</v>
      </c>
      <c r="S730" s="62"/>
      <c r="T730" s="201">
        <f>S730*H730</f>
        <v>0</v>
      </c>
      <c r="U730" s="201">
        <v>1.54E-2</v>
      </c>
      <c r="V730" s="201">
        <f>U730*H730</f>
        <v>11.4798838</v>
      </c>
      <c r="W730" s="201">
        <v>0</v>
      </c>
      <c r="X730" s="202">
        <f>W730*H730</f>
        <v>0</v>
      </c>
      <c r="Y730" s="33"/>
      <c r="Z730" s="33"/>
      <c r="AA730" s="33"/>
      <c r="AB730" s="33"/>
      <c r="AC730" s="33"/>
      <c r="AD730" s="33"/>
      <c r="AE730" s="33"/>
      <c r="AR730" s="203" t="s">
        <v>191</v>
      </c>
      <c r="AT730" s="203" t="s">
        <v>171</v>
      </c>
      <c r="AU730" s="203" t="s">
        <v>89</v>
      </c>
      <c r="AY730" s="17" t="s">
        <v>168</v>
      </c>
      <c r="BE730" s="204">
        <f>IF(O730="základní",K730,0)</f>
        <v>0</v>
      </c>
      <c r="BF730" s="204">
        <f>IF(O730="snížená",K730,0)</f>
        <v>0</v>
      </c>
      <c r="BG730" s="204">
        <f>IF(O730="zákl. přenesená",K730,0)</f>
        <v>0</v>
      </c>
      <c r="BH730" s="204">
        <f>IF(O730="sníž. přenesená",K730,0)</f>
        <v>0</v>
      </c>
      <c r="BI730" s="204">
        <f>IF(O730="nulová",K730,0)</f>
        <v>0</v>
      </c>
      <c r="BJ730" s="17" t="s">
        <v>87</v>
      </c>
      <c r="BK730" s="204">
        <f>ROUND(P730*H730,2)</f>
        <v>0</v>
      </c>
      <c r="BL730" s="17" t="s">
        <v>191</v>
      </c>
      <c r="BM730" s="203" t="s">
        <v>884</v>
      </c>
    </row>
    <row r="731" spans="1:65" s="2" customFormat="1" ht="19.5">
      <c r="A731" s="33"/>
      <c r="B731" s="34"/>
      <c r="C731" s="35"/>
      <c r="D731" s="205" t="s">
        <v>178</v>
      </c>
      <c r="E731" s="35"/>
      <c r="F731" s="206" t="s">
        <v>885</v>
      </c>
      <c r="G731" s="35"/>
      <c r="H731" s="35"/>
      <c r="I731" s="107"/>
      <c r="J731" s="107"/>
      <c r="K731" s="35"/>
      <c r="L731" s="35"/>
      <c r="M731" s="38"/>
      <c r="N731" s="207"/>
      <c r="O731" s="208"/>
      <c r="P731" s="62"/>
      <c r="Q731" s="62"/>
      <c r="R731" s="62"/>
      <c r="S731" s="62"/>
      <c r="T731" s="62"/>
      <c r="U731" s="62"/>
      <c r="V731" s="62"/>
      <c r="W731" s="62"/>
      <c r="X731" s="63"/>
      <c r="Y731" s="33"/>
      <c r="Z731" s="33"/>
      <c r="AA731" s="33"/>
      <c r="AB731" s="33"/>
      <c r="AC731" s="33"/>
      <c r="AD731" s="33"/>
      <c r="AE731" s="33"/>
      <c r="AT731" s="17" t="s">
        <v>178</v>
      </c>
      <c r="AU731" s="17" t="s">
        <v>89</v>
      </c>
    </row>
    <row r="732" spans="1:65" s="2" customFormat="1" ht="78">
      <c r="A732" s="33"/>
      <c r="B732" s="34"/>
      <c r="C732" s="35"/>
      <c r="D732" s="205" t="s">
        <v>231</v>
      </c>
      <c r="E732" s="35"/>
      <c r="F732" s="209" t="s">
        <v>791</v>
      </c>
      <c r="G732" s="35"/>
      <c r="H732" s="35"/>
      <c r="I732" s="107"/>
      <c r="J732" s="107"/>
      <c r="K732" s="35"/>
      <c r="L732" s="35"/>
      <c r="M732" s="38"/>
      <c r="N732" s="207"/>
      <c r="O732" s="208"/>
      <c r="P732" s="62"/>
      <c r="Q732" s="62"/>
      <c r="R732" s="62"/>
      <c r="S732" s="62"/>
      <c r="T732" s="62"/>
      <c r="U732" s="62"/>
      <c r="V732" s="62"/>
      <c r="W732" s="62"/>
      <c r="X732" s="63"/>
      <c r="Y732" s="33"/>
      <c r="Z732" s="33"/>
      <c r="AA732" s="33"/>
      <c r="AB732" s="33"/>
      <c r="AC732" s="33"/>
      <c r="AD732" s="33"/>
      <c r="AE732" s="33"/>
      <c r="AT732" s="17" t="s">
        <v>231</v>
      </c>
      <c r="AU732" s="17" t="s">
        <v>89</v>
      </c>
    </row>
    <row r="733" spans="1:65" s="13" customFormat="1">
      <c r="B733" s="210"/>
      <c r="C733" s="211"/>
      <c r="D733" s="205" t="s">
        <v>181</v>
      </c>
      <c r="E733" s="212" t="s">
        <v>20</v>
      </c>
      <c r="F733" s="213" t="s">
        <v>807</v>
      </c>
      <c r="G733" s="211"/>
      <c r="H733" s="214">
        <v>80.900999999999996</v>
      </c>
      <c r="I733" s="215"/>
      <c r="J733" s="215"/>
      <c r="K733" s="211"/>
      <c r="L733" s="211"/>
      <c r="M733" s="216"/>
      <c r="N733" s="217"/>
      <c r="O733" s="218"/>
      <c r="P733" s="218"/>
      <c r="Q733" s="218"/>
      <c r="R733" s="218"/>
      <c r="S733" s="218"/>
      <c r="T733" s="218"/>
      <c r="U733" s="218"/>
      <c r="V733" s="218"/>
      <c r="W733" s="218"/>
      <c r="X733" s="219"/>
      <c r="AT733" s="220" t="s">
        <v>181</v>
      </c>
      <c r="AU733" s="220" t="s">
        <v>89</v>
      </c>
      <c r="AV733" s="13" t="s">
        <v>89</v>
      </c>
      <c r="AW733" s="13" t="s">
        <v>5</v>
      </c>
      <c r="AX733" s="13" t="s">
        <v>79</v>
      </c>
      <c r="AY733" s="220" t="s">
        <v>168</v>
      </c>
    </row>
    <row r="734" spans="1:65" s="13" customFormat="1">
      <c r="B734" s="210"/>
      <c r="C734" s="211"/>
      <c r="D734" s="205" t="s">
        <v>181</v>
      </c>
      <c r="E734" s="212" t="s">
        <v>20</v>
      </c>
      <c r="F734" s="213" t="s">
        <v>808</v>
      </c>
      <c r="G734" s="211"/>
      <c r="H734" s="214">
        <v>-4.75</v>
      </c>
      <c r="I734" s="215"/>
      <c r="J734" s="215"/>
      <c r="K734" s="211"/>
      <c r="L734" s="211"/>
      <c r="M734" s="216"/>
      <c r="N734" s="217"/>
      <c r="O734" s="218"/>
      <c r="P734" s="218"/>
      <c r="Q734" s="218"/>
      <c r="R734" s="218"/>
      <c r="S734" s="218"/>
      <c r="T734" s="218"/>
      <c r="U734" s="218"/>
      <c r="V734" s="218"/>
      <c r="W734" s="218"/>
      <c r="X734" s="219"/>
      <c r="AT734" s="220" t="s">
        <v>181</v>
      </c>
      <c r="AU734" s="220" t="s">
        <v>89</v>
      </c>
      <c r="AV734" s="13" t="s">
        <v>89</v>
      </c>
      <c r="AW734" s="13" t="s">
        <v>5</v>
      </c>
      <c r="AX734" s="13" t="s">
        <v>79</v>
      </c>
      <c r="AY734" s="220" t="s">
        <v>168</v>
      </c>
    </row>
    <row r="735" spans="1:65" s="13" customFormat="1">
      <c r="B735" s="210"/>
      <c r="C735" s="211"/>
      <c r="D735" s="205" t="s">
        <v>181</v>
      </c>
      <c r="E735" s="212" t="s">
        <v>20</v>
      </c>
      <c r="F735" s="213" t="s">
        <v>809</v>
      </c>
      <c r="G735" s="211"/>
      <c r="H735" s="214">
        <v>2.0699999999999998</v>
      </c>
      <c r="I735" s="215"/>
      <c r="J735" s="215"/>
      <c r="K735" s="211"/>
      <c r="L735" s="211"/>
      <c r="M735" s="216"/>
      <c r="N735" s="217"/>
      <c r="O735" s="218"/>
      <c r="P735" s="218"/>
      <c r="Q735" s="218"/>
      <c r="R735" s="218"/>
      <c r="S735" s="218"/>
      <c r="T735" s="218"/>
      <c r="U735" s="218"/>
      <c r="V735" s="218"/>
      <c r="W735" s="218"/>
      <c r="X735" s="219"/>
      <c r="AT735" s="220" t="s">
        <v>181</v>
      </c>
      <c r="AU735" s="220" t="s">
        <v>89</v>
      </c>
      <c r="AV735" s="13" t="s">
        <v>89</v>
      </c>
      <c r="AW735" s="13" t="s">
        <v>5</v>
      </c>
      <c r="AX735" s="13" t="s">
        <v>79</v>
      </c>
      <c r="AY735" s="220" t="s">
        <v>168</v>
      </c>
    </row>
    <row r="736" spans="1:65" s="13" customFormat="1">
      <c r="B736" s="210"/>
      <c r="C736" s="211"/>
      <c r="D736" s="205" t="s">
        <v>181</v>
      </c>
      <c r="E736" s="212" t="s">
        <v>20</v>
      </c>
      <c r="F736" s="213" t="s">
        <v>810</v>
      </c>
      <c r="G736" s="211"/>
      <c r="H736" s="214">
        <v>103.687</v>
      </c>
      <c r="I736" s="215"/>
      <c r="J736" s="215"/>
      <c r="K736" s="211"/>
      <c r="L736" s="211"/>
      <c r="M736" s="216"/>
      <c r="N736" s="217"/>
      <c r="O736" s="218"/>
      <c r="P736" s="218"/>
      <c r="Q736" s="218"/>
      <c r="R736" s="218"/>
      <c r="S736" s="218"/>
      <c r="T736" s="218"/>
      <c r="U736" s="218"/>
      <c r="V736" s="218"/>
      <c r="W736" s="218"/>
      <c r="X736" s="219"/>
      <c r="AT736" s="220" t="s">
        <v>181</v>
      </c>
      <c r="AU736" s="220" t="s">
        <v>89</v>
      </c>
      <c r="AV736" s="13" t="s">
        <v>89</v>
      </c>
      <c r="AW736" s="13" t="s">
        <v>5</v>
      </c>
      <c r="AX736" s="13" t="s">
        <v>79</v>
      </c>
      <c r="AY736" s="220" t="s">
        <v>168</v>
      </c>
    </row>
    <row r="737" spans="2:51" s="13" customFormat="1" ht="22.5">
      <c r="B737" s="210"/>
      <c r="C737" s="211"/>
      <c r="D737" s="205" t="s">
        <v>181</v>
      </c>
      <c r="E737" s="212" t="s">
        <v>20</v>
      </c>
      <c r="F737" s="213" t="s">
        <v>811</v>
      </c>
      <c r="G737" s="211"/>
      <c r="H737" s="214">
        <v>-23.067</v>
      </c>
      <c r="I737" s="215"/>
      <c r="J737" s="215"/>
      <c r="K737" s="211"/>
      <c r="L737" s="211"/>
      <c r="M737" s="216"/>
      <c r="N737" s="217"/>
      <c r="O737" s="218"/>
      <c r="P737" s="218"/>
      <c r="Q737" s="218"/>
      <c r="R737" s="218"/>
      <c r="S737" s="218"/>
      <c r="T737" s="218"/>
      <c r="U737" s="218"/>
      <c r="V737" s="218"/>
      <c r="W737" s="218"/>
      <c r="X737" s="219"/>
      <c r="AT737" s="220" t="s">
        <v>181</v>
      </c>
      <c r="AU737" s="220" t="s">
        <v>89</v>
      </c>
      <c r="AV737" s="13" t="s">
        <v>89</v>
      </c>
      <c r="AW737" s="13" t="s">
        <v>5</v>
      </c>
      <c r="AX737" s="13" t="s">
        <v>79</v>
      </c>
      <c r="AY737" s="220" t="s">
        <v>168</v>
      </c>
    </row>
    <row r="738" spans="2:51" s="13" customFormat="1" ht="22.5">
      <c r="B738" s="210"/>
      <c r="C738" s="211"/>
      <c r="D738" s="205" t="s">
        <v>181</v>
      </c>
      <c r="E738" s="212" t="s">
        <v>20</v>
      </c>
      <c r="F738" s="213" t="s">
        <v>812</v>
      </c>
      <c r="G738" s="211"/>
      <c r="H738" s="214">
        <v>10.481999999999999</v>
      </c>
      <c r="I738" s="215"/>
      <c r="J738" s="215"/>
      <c r="K738" s="211"/>
      <c r="L738" s="211"/>
      <c r="M738" s="216"/>
      <c r="N738" s="217"/>
      <c r="O738" s="218"/>
      <c r="P738" s="218"/>
      <c r="Q738" s="218"/>
      <c r="R738" s="218"/>
      <c r="S738" s="218"/>
      <c r="T738" s="218"/>
      <c r="U738" s="218"/>
      <c r="V738" s="218"/>
      <c r="W738" s="218"/>
      <c r="X738" s="219"/>
      <c r="AT738" s="220" t="s">
        <v>181</v>
      </c>
      <c r="AU738" s="220" t="s">
        <v>89</v>
      </c>
      <c r="AV738" s="13" t="s">
        <v>89</v>
      </c>
      <c r="AW738" s="13" t="s">
        <v>5</v>
      </c>
      <c r="AX738" s="13" t="s">
        <v>79</v>
      </c>
      <c r="AY738" s="220" t="s">
        <v>168</v>
      </c>
    </row>
    <row r="739" spans="2:51" s="13" customFormat="1">
      <c r="B739" s="210"/>
      <c r="C739" s="211"/>
      <c r="D739" s="205" t="s">
        <v>181</v>
      </c>
      <c r="E739" s="212" t="s">
        <v>20</v>
      </c>
      <c r="F739" s="213" t="s">
        <v>813</v>
      </c>
      <c r="G739" s="211"/>
      <c r="H739" s="214">
        <v>56.478999999999999</v>
      </c>
      <c r="I739" s="215"/>
      <c r="J739" s="215"/>
      <c r="K739" s="211"/>
      <c r="L739" s="211"/>
      <c r="M739" s="216"/>
      <c r="N739" s="217"/>
      <c r="O739" s="218"/>
      <c r="P739" s="218"/>
      <c r="Q739" s="218"/>
      <c r="R739" s="218"/>
      <c r="S739" s="218"/>
      <c r="T739" s="218"/>
      <c r="U739" s="218"/>
      <c r="V739" s="218"/>
      <c r="W739" s="218"/>
      <c r="X739" s="219"/>
      <c r="AT739" s="220" t="s">
        <v>181</v>
      </c>
      <c r="AU739" s="220" t="s">
        <v>89</v>
      </c>
      <c r="AV739" s="13" t="s">
        <v>89</v>
      </c>
      <c r="AW739" s="13" t="s">
        <v>5</v>
      </c>
      <c r="AX739" s="13" t="s">
        <v>79</v>
      </c>
      <c r="AY739" s="220" t="s">
        <v>168</v>
      </c>
    </row>
    <row r="740" spans="2:51" s="13" customFormat="1">
      <c r="B740" s="210"/>
      <c r="C740" s="211"/>
      <c r="D740" s="205" t="s">
        <v>181</v>
      </c>
      <c r="E740" s="212" t="s">
        <v>20</v>
      </c>
      <c r="F740" s="213" t="s">
        <v>814</v>
      </c>
      <c r="G740" s="211"/>
      <c r="H740" s="214">
        <v>-9.7669999999999995</v>
      </c>
      <c r="I740" s="215"/>
      <c r="J740" s="215"/>
      <c r="K740" s="211"/>
      <c r="L740" s="211"/>
      <c r="M740" s="216"/>
      <c r="N740" s="217"/>
      <c r="O740" s="218"/>
      <c r="P740" s="218"/>
      <c r="Q740" s="218"/>
      <c r="R740" s="218"/>
      <c r="S740" s="218"/>
      <c r="T740" s="218"/>
      <c r="U740" s="218"/>
      <c r="V740" s="218"/>
      <c r="W740" s="218"/>
      <c r="X740" s="219"/>
      <c r="AT740" s="220" t="s">
        <v>181</v>
      </c>
      <c r="AU740" s="220" t="s">
        <v>89</v>
      </c>
      <c r="AV740" s="13" t="s">
        <v>89</v>
      </c>
      <c r="AW740" s="13" t="s">
        <v>5</v>
      </c>
      <c r="AX740" s="13" t="s">
        <v>79</v>
      </c>
      <c r="AY740" s="220" t="s">
        <v>168</v>
      </c>
    </row>
    <row r="741" spans="2:51" s="13" customFormat="1">
      <c r="B741" s="210"/>
      <c r="C741" s="211"/>
      <c r="D741" s="205" t="s">
        <v>181</v>
      </c>
      <c r="E741" s="212" t="s">
        <v>20</v>
      </c>
      <c r="F741" s="213" t="s">
        <v>815</v>
      </c>
      <c r="G741" s="211"/>
      <c r="H741" s="214">
        <v>3.8820000000000001</v>
      </c>
      <c r="I741" s="215"/>
      <c r="J741" s="215"/>
      <c r="K741" s="211"/>
      <c r="L741" s="211"/>
      <c r="M741" s="216"/>
      <c r="N741" s="217"/>
      <c r="O741" s="218"/>
      <c r="P741" s="218"/>
      <c r="Q741" s="218"/>
      <c r="R741" s="218"/>
      <c r="S741" s="218"/>
      <c r="T741" s="218"/>
      <c r="U741" s="218"/>
      <c r="V741" s="218"/>
      <c r="W741" s="218"/>
      <c r="X741" s="219"/>
      <c r="AT741" s="220" t="s">
        <v>181</v>
      </c>
      <c r="AU741" s="220" t="s">
        <v>89</v>
      </c>
      <c r="AV741" s="13" t="s">
        <v>89</v>
      </c>
      <c r="AW741" s="13" t="s">
        <v>5</v>
      </c>
      <c r="AX741" s="13" t="s">
        <v>79</v>
      </c>
      <c r="AY741" s="220" t="s">
        <v>168</v>
      </c>
    </row>
    <row r="742" spans="2:51" s="13" customFormat="1">
      <c r="B742" s="210"/>
      <c r="C742" s="211"/>
      <c r="D742" s="205" t="s">
        <v>181</v>
      </c>
      <c r="E742" s="212" t="s">
        <v>20</v>
      </c>
      <c r="F742" s="213" t="s">
        <v>816</v>
      </c>
      <c r="G742" s="211"/>
      <c r="H742" s="214">
        <v>51.322000000000003</v>
      </c>
      <c r="I742" s="215"/>
      <c r="J742" s="215"/>
      <c r="K742" s="211"/>
      <c r="L742" s="211"/>
      <c r="M742" s="216"/>
      <c r="N742" s="217"/>
      <c r="O742" s="218"/>
      <c r="P742" s="218"/>
      <c r="Q742" s="218"/>
      <c r="R742" s="218"/>
      <c r="S742" s="218"/>
      <c r="T742" s="218"/>
      <c r="U742" s="218"/>
      <c r="V742" s="218"/>
      <c r="W742" s="218"/>
      <c r="X742" s="219"/>
      <c r="AT742" s="220" t="s">
        <v>181</v>
      </c>
      <c r="AU742" s="220" t="s">
        <v>89</v>
      </c>
      <c r="AV742" s="13" t="s">
        <v>89</v>
      </c>
      <c r="AW742" s="13" t="s">
        <v>5</v>
      </c>
      <c r="AX742" s="13" t="s">
        <v>79</v>
      </c>
      <c r="AY742" s="220" t="s">
        <v>168</v>
      </c>
    </row>
    <row r="743" spans="2:51" s="13" customFormat="1">
      <c r="B743" s="210"/>
      <c r="C743" s="211"/>
      <c r="D743" s="205" t="s">
        <v>181</v>
      </c>
      <c r="E743" s="212" t="s">
        <v>20</v>
      </c>
      <c r="F743" s="213" t="s">
        <v>817</v>
      </c>
      <c r="G743" s="211"/>
      <c r="H743" s="214">
        <v>-6.7530000000000001</v>
      </c>
      <c r="I743" s="215"/>
      <c r="J743" s="215"/>
      <c r="K743" s="211"/>
      <c r="L743" s="211"/>
      <c r="M743" s="216"/>
      <c r="N743" s="217"/>
      <c r="O743" s="218"/>
      <c r="P743" s="218"/>
      <c r="Q743" s="218"/>
      <c r="R743" s="218"/>
      <c r="S743" s="218"/>
      <c r="T743" s="218"/>
      <c r="U743" s="218"/>
      <c r="V743" s="218"/>
      <c r="W743" s="218"/>
      <c r="X743" s="219"/>
      <c r="AT743" s="220" t="s">
        <v>181</v>
      </c>
      <c r="AU743" s="220" t="s">
        <v>89</v>
      </c>
      <c r="AV743" s="13" t="s">
        <v>89</v>
      </c>
      <c r="AW743" s="13" t="s">
        <v>5</v>
      </c>
      <c r="AX743" s="13" t="s">
        <v>79</v>
      </c>
      <c r="AY743" s="220" t="s">
        <v>168</v>
      </c>
    </row>
    <row r="744" spans="2:51" s="13" customFormat="1">
      <c r="B744" s="210"/>
      <c r="C744" s="211"/>
      <c r="D744" s="205" t="s">
        <v>181</v>
      </c>
      <c r="E744" s="212" t="s">
        <v>20</v>
      </c>
      <c r="F744" s="213" t="s">
        <v>818</v>
      </c>
      <c r="G744" s="211"/>
      <c r="H744" s="214">
        <v>2.8109999999999999</v>
      </c>
      <c r="I744" s="215"/>
      <c r="J744" s="215"/>
      <c r="K744" s="211"/>
      <c r="L744" s="211"/>
      <c r="M744" s="216"/>
      <c r="N744" s="217"/>
      <c r="O744" s="218"/>
      <c r="P744" s="218"/>
      <c r="Q744" s="218"/>
      <c r="R744" s="218"/>
      <c r="S744" s="218"/>
      <c r="T744" s="218"/>
      <c r="U744" s="218"/>
      <c r="V744" s="218"/>
      <c r="W744" s="218"/>
      <c r="X744" s="219"/>
      <c r="AT744" s="220" t="s">
        <v>181</v>
      </c>
      <c r="AU744" s="220" t="s">
        <v>89</v>
      </c>
      <c r="AV744" s="13" t="s">
        <v>89</v>
      </c>
      <c r="AW744" s="13" t="s">
        <v>5</v>
      </c>
      <c r="AX744" s="13" t="s">
        <v>79</v>
      </c>
      <c r="AY744" s="220" t="s">
        <v>168</v>
      </c>
    </row>
    <row r="745" spans="2:51" s="13" customFormat="1">
      <c r="B745" s="210"/>
      <c r="C745" s="211"/>
      <c r="D745" s="205" t="s">
        <v>181</v>
      </c>
      <c r="E745" s="212" t="s">
        <v>20</v>
      </c>
      <c r="F745" s="213" t="s">
        <v>819</v>
      </c>
      <c r="G745" s="211"/>
      <c r="H745" s="214">
        <v>87.584999999999994</v>
      </c>
      <c r="I745" s="215"/>
      <c r="J745" s="215"/>
      <c r="K745" s="211"/>
      <c r="L745" s="211"/>
      <c r="M745" s="216"/>
      <c r="N745" s="217"/>
      <c r="O745" s="218"/>
      <c r="P745" s="218"/>
      <c r="Q745" s="218"/>
      <c r="R745" s="218"/>
      <c r="S745" s="218"/>
      <c r="T745" s="218"/>
      <c r="U745" s="218"/>
      <c r="V745" s="218"/>
      <c r="W745" s="218"/>
      <c r="X745" s="219"/>
      <c r="AT745" s="220" t="s">
        <v>181</v>
      </c>
      <c r="AU745" s="220" t="s">
        <v>89</v>
      </c>
      <c r="AV745" s="13" t="s">
        <v>89</v>
      </c>
      <c r="AW745" s="13" t="s">
        <v>5</v>
      </c>
      <c r="AX745" s="13" t="s">
        <v>79</v>
      </c>
      <c r="AY745" s="220" t="s">
        <v>168</v>
      </c>
    </row>
    <row r="746" spans="2:51" s="13" customFormat="1" ht="22.5">
      <c r="B746" s="210"/>
      <c r="C746" s="211"/>
      <c r="D746" s="205" t="s">
        <v>181</v>
      </c>
      <c r="E746" s="212" t="s">
        <v>20</v>
      </c>
      <c r="F746" s="213" t="s">
        <v>820</v>
      </c>
      <c r="G746" s="211"/>
      <c r="H746" s="214">
        <v>-14.537000000000001</v>
      </c>
      <c r="I746" s="215"/>
      <c r="J746" s="215"/>
      <c r="K746" s="211"/>
      <c r="L746" s="211"/>
      <c r="M746" s="216"/>
      <c r="N746" s="217"/>
      <c r="O746" s="218"/>
      <c r="P746" s="218"/>
      <c r="Q746" s="218"/>
      <c r="R746" s="218"/>
      <c r="S746" s="218"/>
      <c r="T746" s="218"/>
      <c r="U746" s="218"/>
      <c r="V746" s="218"/>
      <c r="W746" s="218"/>
      <c r="X746" s="219"/>
      <c r="AT746" s="220" t="s">
        <v>181</v>
      </c>
      <c r="AU746" s="220" t="s">
        <v>89</v>
      </c>
      <c r="AV746" s="13" t="s">
        <v>89</v>
      </c>
      <c r="AW746" s="13" t="s">
        <v>5</v>
      </c>
      <c r="AX746" s="13" t="s">
        <v>79</v>
      </c>
      <c r="AY746" s="220" t="s">
        <v>168</v>
      </c>
    </row>
    <row r="747" spans="2:51" s="13" customFormat="1" ht="22.5">
      <c r="B747" s="210"/>
      <c r="C747" s="211"/>
      <c r="D747" s="205" t="s">
        <v>181</v>
      </c>
      <c r="E747" s="212" t="s">
        <v>20</v>
      </c>
      <c r="F747" s="213" t="s">
        <v>860</v>
      </c>
      <c r="G747" s="211"/>
      <c r="H747" s="214">
        <v>2.4159999999999999</v>
      </c>
      <c r="I747" s="215"/>
      <c r="J747" s="215"/>
      <c r="K747" s="211"/>
      <c r="L747" s="211"/>
      <c r="M747" s="216"/>
      <c r="N747" s="217"/>
      <c r="O747" s="218"/>
      <c r="P747" s="218"/>
      <c r="Q747" s="218"/>
      <c r="R747" s="218"/>
      <c r="S747" s="218"/>
      <c r="T747" s="218"/>
      <c r="U747" s="218"/>
      <c r="V747" s="218"/>
      <c r="W747" s="218"/>
      <c r="X747" s="219"/>
      <c r="AT747" s="220" t="s">
        <v>181</v>
      </c>
      <c r="AU747" s="220" t="s">
        <v>89</v>
      </c>
      <c r="AV747" s="13" t="s">
        <v>89</v>
      </c>
      <c r="AW747" s="13" t="s">
        <v>5</v>
      </c>
      <c r="AX747" s="13" t="s">
        <v>79</v>
      </c>
      <c r="AY747" s="220" t="s">
        <v>168</v>
      </c>
    </row>
    <row r="748" spans="2:51" s="13" customFormat="1">
      <c r="B748" s="210"/>
      <c r="C748" s="211"/>
      <c r="D748" s="205" t="s">
        <v>181</v>
      </c>
      <c r="E748" s="212" t="s">
        <v>20</v>
      </c>
      <c r="F748" s="213" t="s">
        <v>822</v>
      </c>
      <c r="G748" s="211"/>
      <c r="H748" s="214">
        <v>45.292999999999999</v>
      </c>
      <c r="I748" s="215"/>
      <c r="J748" s="215"/>
      <c r="K748" s="211"/>
      <c r="L748" s="211"/>
      <c r="M748" s="216"/>
      <c r="N748" s="217"/>
      <c r="O748" s="218"/>
      <c r="P748" s="218"/>
      <c r="Q748" s="218"/>
      <c r="R748" s="218"/>
      <c r="S748" s="218"/>
      <c r="T748" s="218"/>
      <c r="U748" s="218"/>
      <c r="V748" s="218"/>
      <c r="W748" s="218"/>
      <c r="X748" s="219"/>
      <c r="AT748" s="220" t="s">
        <v>181</v>
      </c>
      <c r="AU748" s="220" t="s">
        <v>89</v>
      </c>
      <c r="AV748" s="13" t="s">
        <v>89</v>
      </c>
      <c r="AW748" s="13" t="s">
        <v>5</v>
      </c>
      <c r="AX748" s="13" t="s">
        <v>79</v>
      </c>
      <c r="AY748" s="220" t="s">
        <v>168</v>
      </c>
    </row>
    <row r="749" spans="2:51" s="13" customFormat="1">
      <c r="B749" s="210"/>
      <c r="C749" s="211"/>
      <c r="D749" s="205" t="s">
        <v>181</v>
      </c>
      <c r="E749" s="212" t="s">
        <v>20</v>
      </c>
      <c r="F749" s="213" t="s">
        <v>823</v>
      </c>
      <c r="G749" s="211"/>
      <c r="H749" s="214">
        <v>-4.1639999999999997</v>
      </c>
      <c r="I749" s="215"/>
      <c r="J749" s="215"/>
      <c r="K749" s="211"/>
      <c r="L749" s="211"/>
      <c r="M749" s="216"/>
      <c r="N749" s="217"/>
      <c r="O749" s="218"/>
      <c r="P749" s="218"/>
      <c r="Q749" s="218"/>
      <c r="R749" s="218"/>
      <c r="S749" s="218"/>
      <c r="T749" s="218"/>
      <c r="U749" s="218"/>
      <c r="V749" s="218"/>
      <c r="W749" s="218"/>
      <c r="X749" s="219"/>
      <c r="AT749" s="220" t="s">
        <v>181</v>
      </c>
      <c r="AU749" s="220" t="s">
        <v>89</v>
      </c>
      <c r="AV749" s="13" t="s">
        <v>89</v>
      </c>
      <c r="AW749" s="13" t="s">
        <v>5</v>
      </c>
      <c r="AX749" s="13" t="s">
        <v>79</v>
      </c>
      <c r="AY749" s="220" t="s">
        <v>168</v>
      </c>
    </row>
    <row r="750" spans="2:51" s="13" customFormat="1">
      <c r="B750" s="210"/>
      <c r="C750" s="211"/>
      <c r="D750" s="205" t="s">
        <v>181</v>
      </c>
      <c r="E750" s="212" t="s">
        <v>20</v>
      </c>
      <c r="F750" s="213" t="s">
        <v>824</v>
      </c>
      <c r="G750" s="211"/>
      <c r="H750" s="214">
        <v>1.4059999999999999</v>
      </c>
      <c r="I750" s="215"/>
      <c r="J750" s="215"/>
      <c r="K750" s="211"/>
      <c r="L750" s="211"/>
      <c r="M750" s="216"/>
      <c r="N750" s="217"/>
      <c r="O750" s="218"/>
      <c r="P750" s="218"/>
      <c r="Q750" s="218"/>
      <c r="R750" s="218"/>
      <c r="S750" s="218"/>
      <c r="T750" s="218"/>
      <c r="U750" s="218"/>
      <c r="V750" s="218"/>
      <c r="W750" s="218"/>
      <c r="X750" s="219"/>
      <c r="AT750" s="220" t="s">
        <v>181</v>
      </c>
      <c r="AU750" s="220" t="s">
        <v>89</v>
      </c>
      <c r="AV750" s="13" t="s">
        <v>89</v>
      </c>
      <c r="AW750" s="13" t="s">
        <v>5</v>
      </c>
      <c r="AX750" s="13" t="s">
        <v>79</v>
      </c>
      <c r="AY750" s="220" t="s">
        <v>168</v>
      </c>
    </row>
    <row r="751" spans="2:51" s="13" customFormat="1">
      <c r="B751" s="210"/>
      <c r="C751" s="211"/>
      <c r="D751" s="205" t="s">
        <v>181</v>
      </c>
      <c r="E751" s="212" t="s">
        <v>20</v>
      </c>
      <c r="F751" s="213" t="s">
        <v>825</v>
      </c>
      <c r="G751" s="211"/>
      <c r="H751" s="214">
        <v>43.154000000000003</v>
      </c>
      <c r="I751" s="215"/>
      <c r="J751" s="215"/>
      <c r="K751" s="211"/>
      <c r="L751" s="211"/>
      <c r="M751" s="216"/>
      <c r="N751" s="217"/>
      <c r="O751" s="218"/>
      <c r="P751" s="218"/>
      <c r="Q751" s="218"/>
      <c r="R751" s="218"/>
      <c r="S751" s="218"/>
      <c r="T751" s="218"/>
      <c r="U751" s="218"/>
      <c r="V751" s="218"/>
      <c r="W751" s="218"/>
      <c r="X751" s="219"/>
      <c r="AT751" s="220" t="s">
        <v>181</v>
      </c>
      <c r="AU751" s="220" t="s">
        <v>89</v>
      </c>
      <c r="AV751" s="13" t="s">
        <v>89</v>
      </c>
      <c r="AW751" s="13" t="s">
        <v>5</v>
      </c>
      <c r="AX751" s="13" t="s">
        <v>79</v>
      </c>
      <c r="AY751" s="220" t="s">
        <v>168</v>
      </c>
    </row>
    <row r="752" spans="2:51" s="13" customFormat="1">
      <c r="B752" s="210"/>
      <c r="C752" s="211"/>
      <c r="D752" s="205" t="s">
        <v>181</v>
      </c>
      <c r="E752" s="212" t="s">
        <v>20</v>
      </c>
      <c r="F752" s="213" t="s">
        <v>826</v>
      </c>
      <c r="G752" s="211"/>
      <c r="H752" s="214">
        <v>-4.1639999999999997</v>
      </c>
      <c r="I752" s="215"/>
      <c r="J752" s="215"/>
      <c r="K752" s="211"/>
      <c r="L752" s="211"/>
      <c r="M752" s="216"/>
      <c r="N752" s="217"/>
      <c r="O752" s="218"/>
      <c r="P752" s="218"/>
      <c r="Q752" s="218"/>
      <c r="R752" s="218"/>
      <c r="S752" s="218"/>
      <c r="T752" s="218"/>
      <c r="U752" s="218"/>
      <c r="V752" s="218"/>
      <c r="W752" s="218"/>
      <c r="X752" s="219"/>
      <c r="AT752" s="220" t="s">
        <v>181</v>
      </c>
      <c r="AU752" s="220" t="s">
        <v>89</v>
      </c>
      <c r="AV752" s="13" t="s">
        <v>89</v>
      </c>
      <c r="AW752" s="13" t="s">
        <v>5</v>
      </c>
      <c r="AX752" s="13" t="s">
        <v>79</v>
      </c>
      <c r="AY752" s="220" t="s">
        <v>168</v>
      </c>
    </row>
    <row r="753" spans="2:51" s="13" customFormat="1">
      <c r="B753" s="210"/>
      <c r="C753" s="211"/>
      <c r="D753" s="205" t="s">
        <v>181</v>
      </c>
      <c r="E753" s="212" t="s">
        <v>20</v>
      </c>
      <c r="F753" s="213" t="s">
        <v>827</v>
      </c>
      <c r="G753" s="211"/>
      <c r="H753" s="214">
        <v>1.4059999999999999</v>
      </c>
      <c r="I753" s="215"/>
      <c r="J753" s="215"/>
      <c r="K753" s="211"/>
      <c r="L753" s="211"/>
      <c r="M753" s="216"/>
      <c r="N753" s="217"/>
      <c r="O753" s="218"/>
      <c r="P753" s="218"/>
      <c r="Q753" s="218"/>
      <c r="R753" s="218"/>
      <c r="S753" s="218"/>
      <c r="T753" s="218"/>
      <c r="U753" s="218"/>
      <c r="V753" s="218"/>
      <c r="W753" s="218"/>
      <c r="X753" s="219"/>
      <c r="AT753" s="220" t="s">
        <v>181</v>
      </c>
      <c r="AU753" s="220" t="s">
        <v>89</v>
      </c>
      <c r="AV753" s="13" t="s">
        <v>89</v>
      </c>
      <c r="AW753" s="13" t="s">
        <v>5</v>
      </c>
      <c r="AX753" s="13" t="s">
        <v>79</v>
      </c>
      <c r="AY753" s="220" t="s">
        <v>168</v>
      </c>
    </row>
    <row r="754" spans="2:51" s="13" customFormat="1">
      <c r="B754" s="210"/>
      <c r="C754" s="211"/>
      <c r="D754" s="205" t="s">
        <v>181</v>
      </c>
      <c r="E754" s="212" t="s">
        <v>20</v>
      </c>
      <c r="F754" s="213" t="s">
        <v>828</v>
      </c>
      <c r="G754" s="211"/>
      <c r="H754" s="214">
        <v>60.765999999999998</v>
      </c>
      <c r="I754" s="215"/>
      <c r="J754" s="215"/>
      <c r="K754" s="211"/>
      <c r="L754" s="211"/>
      <c r="M754" s="216"/>
      <c r="N754" s="217"/>
      <c r="O754" s="218"/>
      <c r="P754" s="218"/>
      <c r="Q754" s="218"/>
      <c r="R754" s="218"/>
      <c r="S754" s="218"/>
      <c r="T754" s="218"/>
      <c r="U754" s="218"/>
      <c r="V754" s="218"/>
      <c r="W754" s="218"/>
      <c r="X754" s="219"/>
      <c r="AT754" s="220" t="s">
        <v>181</v>
      </c>
      <c r="AU754" s="220" t="s">
        <v>89</v>
      </c>
      <c r="AV754" s="13" t="s">
        <v>89</v>
      </c>
      <c r="AW754" s="13" t="s">
        <v>5</v>
      </c>
      <c r="AX754" s="13" t="s">
        <v>79</v>
      </c>
      <c r="AY754" s="220" t="s">
        <v>168</v>
      </c>
    </row>
    <row r="755" spans="2:51" s="13" customFormat="1">
      <c r="B755" s="210"/>
      <c r="C755" s="211"/>
      <c r="D755" s="205" t="s">
        <v>181</v>
      </c>
      <c r="E755" s="212" t="s">
        <v>20</v>
      </c>
      <c r="F755" s="213" t="s">
        <v>829</v>
      </c>
      <c r="G755" s="211"/>
      <c r="H755" s="214">
        <v>-6.7530000000000001</v>
      </c>
      <c r="I755" s="215"/>
      <c r="J755" s="215"/>
      <c r="K755" s="211"/>
      <c r="L755" s="211"/>
      <c r="M755" s="216"/>
      <c r="N755" s="217"/>
      <c r="O755" s="218"/>
      <c r="P755" s="218"/>
      <c r="Q755" s="218"/>
      <c r="R755" s="218"/>
      <c r="S755" s="218"/>
      <c r="T755" s="218"/>
      <c r="U755" s="218"/>
      <c r="V755" s="218"/>
      <c r="W755" s="218"/>
      <c r="X755" s="219"/>
      <c r="AT755" s="220" t="s">
        <v>181</v>
      </c>
      <c r="AU755" s="220" t="s">
        <v>89</v>
      </c>
      <c r="AV755" s="13" t="s">
        <v>89</v>
      </c>
      <c r="AW755" s="13" t="s">
        <v>5</v>
      </c>
      <c r="AX755" s="13" t="s">
        <v>79</v>
      </c>
      <c r="AY755" s="220" t="s">
        <v>168</v>
      </c>
    </row>
    <row r="756" spans="2:51" s="13" customFormat="1">
      <c r="B756" s="210"/>
      <c r="C756" s="211"/>
      <c r="D756" s="205" t="s">
        <v>181</v>
      </c>
      <c r="E756" s="212" t="s">
        <v>20</v>
      </c>
      <c r="F756" s="213" t="s">
        <v>830</v>
      </c>
      <c r="G756" s="211"/>
      <c r="H756" s="214">
        <v>1.4059999999999999</v>
      </c>
      <c r="I756" s="215"/>
      <c r="J756" s="215"/>
      <c r="K756" s="211"/>
      <c r="L756" s="211"/>
      <c r="M756" s="216"/>
      <c r="N756" s="217"/>
      <c r="O756" s="218"/>
      <c r="P756" s="218"/>
      <c r="Q756" s="218"/>
      <c r="R756" s="218"/>
      <c r="S756" s="218"/>
      <c r="T756" s="218"/>
      <c r="U756" s="218"/>
      <c r="V756" s="218"/>
      <c r="W756" s="218"/>
      <c r="X756" s="219"/>
      <c r="AT756" s="220" t="s">
        <v>181</v>
      </c>
      <c r="AU756" s="220" t="s">
        <v>89</v>
      </c>
      <c r="AV756" s="13" t="s">
        <v>89</v>
      </c>
      <c r="AW756" s="13" t="s">
        <v>5</v>
      </c>
      <c r="AX756" s="13" t="s">
        <v>79</v>
      </c>
      <c r="AY756" s="220" t="s">
        <v>168</v>
      </c>
    </row>
    <row r="757" spans="2:51" s="13" customFormat="1">
      <c r="B757" s="210"/>
      <c r="C757" s="211"/>
      <c r="D757" s="205" t="s">
        <v>181</v>
      </c>
      <c r="E757" s="212" t="s">
        <v>20</v>
      </c>
      <c r="F757" s="213" t="s">
        <v>831</v>
      </c>
      <c r="G757" s="211"/>
      <c r="H757" s="214">
        <v>105.821</v>
      </c>
      <c r="I757" s="215"/>
      <c r="J757" s="215"/>
      <c r="K757" s="211"/>
      <c r="L757" s="211"/>
      <c r="M757" s="216"/>
      <c r="N757" s="217"/>
      <c r="O757" s="218"/>
      <c r="P757" s="218"/>
      <c r="Q757" s="218"/>
      <c r="R757" s="218"/>
      <c r="S757" s="218"/>
      <c r="T757" s="218"/>
      <c r="U757" s="218"/>
      <c r="V757" s="218"/>
      <c r="W757" s="218"/>
      <c r="X757" s="219"/>
      <c r="AT757" s="220" t="s">
        <v>181</v>
      </c>
      <c r="AU757" s="220" t="s">
        <v>89</v>
      </c>
      <c r="AV757" s="13" t="s">
        <v>89</v>
      </c>
      <c r="AW757" s="13" t="s">
        <v>5</v>
      </c>
      <c r="AX757" s="13" t="s">
        <v>79</v>
      </c>
      <c r="AY757" s="220" t="s">
        <v>168</v>
      </c>
    </row>
    <row r="758" spans="2:51" s="13" customFormat="1">
      <c r="B758" s="210"/>
      <c r="C758" s="211"/>
      <c r="D758" s="205" t="s">
        <v>181</v>
      </c>
      <c r="E758" s="212" t="s">
        <v>20</v>
      </c>
      <c r="F758" s="213" t="s">
        <v>832</v>
      </c>
      <c r="G758" s="211"/>
      <c r="H758" s="214">
        <v>-12.936</v>
      </c>
      <c r="I758" s="215"/>
      <c r="J758" s="215"/>
      <c r="K758" s="211"/>
      <c r="L758" s="211"/>
      <c r="M758" s="216"/>
      <c r="N758" s="217"/>
      <c r="O758" s="218"/>
      <c r="P758" s="218"/>
      <c r="Q758" s="218"/>
      <c r="R758" s="218"/>
      <c r="S758" s="218"/>
      <c r="T758" s="218"/>
      <c r="U758" s="218"/>
      <c r="V758" s="218"/>
      <c r="W758" s="218"/>
      <c r="X758" s="219"/>
      <c r="AT758" s="220" t="s">
        <v>181</v>
      </c>
      <c r="AU758" s="220" t="s">
        <v>89</v>
      </c>
      <c r="AV758" s="13" t="s">
        <v>89</v>
      </c>
      <c r="AW758" s="13" t="s">
        <v>5</v>
      </c>
      <c r="AX758" s="13" t="s">
        <v>79</v>
      </c>
      <c r="AY758" s="220" t="s">
        <v>168</v>
      </c>
    </row>
    <row r="759" spans="2:51" s="13" customFormat="1">
      <c r="B759" s="210"/>
      <c r="C759" s="211"/>
      <c r="D759" s="205" t="s">
        <v>181</v>
      </c>
      <c r="E759" s="212" t="s">
        <v>20</v>
      </c>
      <c r="F759" s="213" t="s">
        <v>833</v>
      </c>
      <c r="G759" s="211"/>
      <c r="H759" s="214">
        <v>1.488</v>
      </c>
      <c r="I759" s="215"/>
      <c r="J759" s="215"/>
      <c r="K759" s="211"/>
      <c r="L759" s="211"/>
      <c r="M759" s="216"/>
      <c r="N759" s="217"/>
      <c r="O759" s="218"/>
      <c r="P759" s="218"/>
      <c r="Q759" s="218"/>
      <c r="R759" s="218"/>
      <c r="S759" s="218"/>
      <c r="T759" s="218"/>
      <c r="U759" s="218"/>
      <c r="V759" s="218"/>
      <c r="W759" s="218"/>
      <c r="X759" s="219"/>
      <c r="AT759" s="220" t="s">
        <v>181</v>
      </c>
      <c r="AU759" s="220" t="s">
        <v>89</v>
      </c>
      <c r="AV759" s="13" t="s">
        <v>89</v>
      </c>
      <c r="AW759" s="13" t="s">
        <v>5</v>
      </c>
      <c r="AX759" s="13" t="s">
        <v>79</v>
      </c>
      <c r="AY759" s="220" t="s">
        <v>168</v>
      </c>
    </row>
    <row r="760" spans="2:51" s="13" customFormat="1">
      <c r="B760" s="210"/>
      <c r="C760" s="211"/>
      <c r="D760" s="205" t="s">
        <v>181</v>
      </c>
      <c r="E760" s="212" t="s">
        <v>20</v>
      </c>
      <c r="F760" s="213" t="s">
        <v>834</v>
      </c>
      <c r="G760" s="211"/>
      <c r="H760" s="214">
        <v>36.947000000000003</v>
      </c>
      <c r="I760" s="215"/>
      <c r="J760" s="215"/>
      <c r="K760" s="211"/>
      <c r="L760" s="211"/>
      <c r="M760" s="216"/>
      <c r="N760" s="217"/>
      <c r="O760" s="218"/>
      <c r="P760" s="218"/>
      <c r="Q760" s="218"/>
      <c r="R760" s="218"/>
      <c r="S760" s="218"/>
      <c r="T760" s="218"/>
      <c r="U760" s="218"/>
      <c r="V760" s="218"/>
      <c r="W760" s="218"/>
      <c r="X760" s="219"/>
      <c r="AT760" s="220" t="s">
        <v>181</v>
      </c>
      <c r="AU760" s="220" t="s">
        <v>89</v>
      </c>
      <c r="AV760" s="13" t="s">
        <v>89</v>
      </c>
      <c r="AW760" s="13" t="s">
        <v>5</v>
      </c>
      <c r="AX760" s="13" t="s">
        <v>79</v>
      </c>
      <c r="AY760" s="220" t="s">
        <v>168</v>
      </c>
    </row>
    <row r="761" spans="2:51" s="13" customFormat="1">
      <c r="B761" s="210"/>
      <c r="C761" s="211"/>
      <c r="D761" s="205" t="s">
        <v>181</v>
      </c>
      <c r="E761" s="212" t="s">
        <v>20</v>
      </c>
      <c r="F761" s="213" t="s">
        <v>835</v>
      </c>
      <c r="G761" s="211"/>
      <c r="H761" s="214">
        <v>-4.1639999999999997</v>
      </c>
      <c r="I761" s="215"/>
      <c r="J761" s="215"/>
      <c r="K761" s="211"/>
      <c r="L761" s="211"/>
      <c r="M761" s="216"/>
      <c r="N761" s="217"/>
      <c r="O761" s="218"/>
      <c r="P761" s="218"/>
      <c r="Q761" s="218"/>
      <c r="R761" s="218"/>
      <c r="S761" s="218"/>
      <c r="T761" s="218"/>
      <c r="U761" s="218"/>
      <c r="V761" s="218"/>
      <c r="W761" s="218"/>
      <c r="X761" s="219"/>
      <c r="AT761" s="220" t="s">
        <v>181</v>
      </c>
      <c r="AU761" s="220" t="s">
        <v>89</v>
      </c>
      <c r="AV761" s="13" t="s">
        <v>89</v>
      </c>
      <c r="AW761" s="13" t="s">
        <v>5</v>
      </c>
      <c r="AX761" s="13" t="s">
        <v>79</v>
      </c>
      <c r="AY761" s="220" t="s">
        <v>168</v>
      </c>
    </row>
    <row r="762" spans="2:51" s="13" customFormat="1">
      <c r="B762" s="210"/>
      <c r="C762" s="211"/>
      <c r="D762" s="205" t="s">
        <v>181</v>
      </c>
      <c r="E762" s="212" t="s">
        <v>20</v>
      </c>
      <c r="F762" s="213" t="s">
        <v>836</v>
      </c>
      <c r="G762" s="211"/>
      <c r="H762" s="214">
        <v>1.9410000000000001</v>
      </c>
      <c r="I762" s="215"/>
      <c r="J762" s="215"/>
      <c r="K762" s="211"/>
      <c r="L762" s="211"/>
      <c r="M762" s="216"/>
      <c r="N762" s="217"/>
      <c r="O762" s="218"/>
      <c r="P762" s="218"/>
      <c r="Q762" s="218"/>
      <c r="R762" s="218"/>
      <c r="S762" s="218"/>
      <c r="T762" s="218"/>
      <c r="U762" s="218"/>
      <c r="V762" s="218"/>
      <c r="W762" s="218"/>
      <c r="X762" s="219"/>
      <c r="AT762" s="220" t="s">
        <v>181</v>
      </c>
      <c r="AU762" s="220" t="s">
        <v>89</v>
      </c>
      <c r="AV762" s="13" t="s">
        <v>89</v>
      </c>
      <c r="AW762" s="13" t="s">
        <v>5</v>
      </c>
      <c r="AX762" s="13" t="s">
        <v>79</v>
      </c>
      <c r="AY762" s="220" t="s">
        <v>168</v>
      </c>
    </row>
    <row r="763" spans="2:51" s="13" customFormat="1">
      <c r="B763" s="210"/>
      <c r="C763" s="211"/>
      <c r="D763" s="205" t="s">
        <v>181</v>
      </c>
      <c r="E763" s="212" t="s">
        <v>20</v>
      </c>
      <c r="F763" s="213" t="s">
        <v>837</v>
      </c>
      <c r="G763" s="211"/>
      <c r="H763" s="214">
        <v>54.856000000000002</v>
      </c>
      <c r="I763" s="215"/>
      <c r="J763" s="215"/>
      <c r="K763" s="211"/>
      <c r="L763" s="211"/>
      <c r="M763" s="216"/>
      <c r="N763" s="217"/>
      <c r="O763" s="218"/>
      <c r="P763" s="218"/>
      <c r="Q763" s="218"/>
      <c r="R763" s="218"/>
      <c r="S763" s="218"/>
      <c r="T763" s="218"/>
      <c r="U763" s="218"/>
      <c r="V763" s="218"/>
      <c r="W763" s="218"/>
      <c r="X763" s="219"/>
      <c r="AT763" s="220" t="s">
        <v>181</v>
      </c>
      <c r="AU763" s="220" t="s">
        <v>89</v>
      </c>
      <c r="AV763" s="13" t="s">
        <v>89</v>
      </c>
      <c r="AW763" s="13" t="s">
        <v>5</v>
      </c>
      <c r="AX763" s="13" t="s">
        <v>79</v>
      </c>
      <c r="AY763" s="220" t="s">
        <v>168</v>
      </c>
    </row>
    <row r="764" spans="2:51" s="13" customFormat="1">
      <c r="B764" s="210"/>
      <c r="C764" s="211"/>
      <c r="D764" s="205" t="s">
        <v>181</v>
      </c>
      <c r="E764" s="212" t="s">
        <v>20</v>
      </c>
      <c r="F764" s="213" t="s">
        <v>838</v>
      </c>
      <c r="G764" s="211"/>
      <c r="H764" s="214">
        <v>-6.7530000000000001</v>
      </c>
      <c r="I764" s="215"/>
      <c r="J764" s="215"/>
      <c r="K764" s="211"/>
      <c r="L764" s="211"/>
      <c r="M764" s="216"/>
      <c r="N764" s="217"/>
      <c r="O764" s="218"/>
      <c r="P764" s="218"/>
      <c r="Q764" s="218"/>
      <c r="R764" s="218"/>
      <c r="S764" s="218"/>
      <c r="T764" s="218"/>
      <c r="U764" s="218"/>
      <c r="V764" s="218"/>
      <c r="W764" s="218"/>
      <c r="X764" s="219"/>
      <c r="AT764" s="220" t="s">
        <v>181</v>
      </c>
      <c r="AU764" s="220" t="s">
        <v>89</v>
      </c>
      <c r="AV764" s="13" t="s">
        <v>89</v>
      </c>
      <c r="AW764" s="13" t="s">
        <v>5</v>
      </c>
      <c r="AX764" s="13" t="s">
        <v>79</v>
      </c>
      <c r="AY764" s="220" t="s">
        <v>168</v>
      </c>
    </row>
    <row r="765" spans="2:51" s="13" customFormat="1">
      <c r="B765" s="210"/>
      <c r="C765" s="211"/>
      <c r="D765" s="205" t="s">
        <v>181</v>
      </c>
      <c r="E765" s="212" t="s">
        <v>20</v>
      </c>
      <c r="F765" s="213" t="s">
        <v>839</v>
      </c>
      <c r="G765" s="211"/>
      <c r="H765" s="214">
        <v>3.8820000000000001</v>
      </c>
      <c r="I765" s="215"/>
      <c r="J765" s="215"/>
      <c r="K765" s="211"/>
      <c r="L765" s="211"/>
      <c r="M765" s="216"/>
      <c r="N765" s="217"/>
      <c r="O765" s="218"/>
      <c r="P765" s="218"/>
      <c r="Q765" s="218"/>
      <c r="R765" s="218"/>
      <c r="S765" s="218"/>
      <c r="T765" s="218"/>
      <c r="U765" s="218"/>
      <c r="V765" s="218"/>
      <c r="W765" s="218"/>
      <c r="X765" s="219"/>
      <c r="AT765" s="220" t="s">
        <v>181</v>
      </c>
      <c r="AU765" s="220" t="s">
        <v>89</v>
      </c>
      <c r="AV765" s="13" t="s">
        <v>89</v>
      </c>
      <c r="AW765" s="13" t="s">
        <v>5</v>
      </c>
      <c r="AX765" s="13" t="s">
        <v>79</v>
      </c>
      <c r="AY765" s="220" t="s">
        <v>168</v>
      </c>
    </row>
    <row r="766" spans="2:51" s="13" customFormat="1">
      <c r="B766" s="210"/>
      <c r="C766" s="211"/>
      <c r="D766" s="205" t="s">
        <v>181</v>
      </c>
      <c r="E766" s="212" t="s">
        <v>20</v>
      </c>
      <c r="F766" s="213" t="s">
        <v>840</v>
      </c>
      <c r="G766" s="211"/>
      <c r="H766" s="214">
        <v>51.232999999999997</v>
      </c>
      <c r="I766" s="215"/>
      <c r="J766" s="215"/>
      <c r="K766" s="211"/>
      <c r="L766" s="211"/>
      <c r="M766" s="216"/>
      <c r="N766" s="217"/>
      <c r="O766" s="218"/>
      <c r="P766" s="218"/>
      <c r="Q766" s="218"/>
      <c r="R766" s="218"/>
      <c r="S766" s="218"/>
      <c r="T766" s="218"/>
      <c r="U766" s="218"/>
      <c r="V766" s="218"/>
      <c r="W766" s="218"/>
      <c r="X766" s="219"/>
      <c r="AT766" s="220" t="s">
        <v>181</v>
      </c>
      <c r="AU766" s="220" t="s">
        <v>89</v>
      </c>
      <c r="AV766" s="13" t="s">
        <v>89</v>
      </c>
      <c r="AW766" s="13" t="s">
        <v>5</v>
      </c>
      <c r="AX766" s="13" t="s">
        <v>79</v>
      </c>
      <c r="AY766" s="220" t="s">
        <v>168</v>
      </c>
    </row>
    <row r="767" spans="2:51" s="13" customFormat="1">
      <c r="B767" s="210"/>
      <c r="C767" s="211"/>
      <c r="D767" s="205" t="s">
        <v>181</v>
      </c>
      <c r="E767" s="212" t="s">
        <v>20</v>
      </c>
      <c r="F767" s="213" t="s">
        <v>841</v>
      </c>
      <c r="G767" s="211"/>
      <c r="H767" s="214">
        <v>-4.1639999999999997</v>
      </c>
      <c r="I767" s="215"/>
      <c r="J767" s="215"/>
      <c r="K767" s="211"/>
      <c r="L767" s="211"/>
      <c r="M767" s="216"/>
      <c r="N767" s="217"/>
      <c r="O767" s="218"/>
      <c r="P767" s="218"/>
      <c r="Q767" s="218"/>
      <c r="R767" s="218"/>
      <c r="S767" s="218"/>
      <c r="T767" s="218"/>
      <c r="U767" s="218"/>
      <c r="V767" s="218"/>
      <c r="W767" s="218"/>
      <c r="X767" s="219"/>
      <c r="AT767" s="220" t="s">
        <v>181</v>
      </c>
      <c r="AU767" s="220" t="s">
        <v>89</v>
      </c>
      <c r="AV767" s="13" t="s">
        <v>89</v>
      </c>
      <c r="AW767" s="13" t="s">
        <v>5</v>
      </c>
      <c r="AX767" s="13" t="s">
        <v>79</v>
      </c>
      <c r="AY767" s="220" t="s">
        <v>168</v>
      </c>
    </row>
    <row r="768" spans="2:51" s="13" customFormat="1">
      <c r="B768" s="210"/>
      <c r="C768" s="211"/>
      <c r="D768" s="205" t="s">
        <v>181</v>
      </c>
      <c r="E768" s="212" t="s">
        <v>20</v>
      </c>
      <c r="F768" s="213" t="s">
        <v>842</v>
      </c>
      <c r="G768" s="211"/>
      <c r="H768" s="214">
        <v>1.9410000000000001</v>
      </c>
      <c r="I768" s="215"/>
      <c r="J768" s="215"/>
      <c r="K768" s="211"/>
      <c r="L768" s="211"/>
      <c r="M768" s="216"/>
      <c r="N768" s="217"/>
      <c r="O768" s="218"/>
      <c r="P768" s="218"/>
      <c r="Q768" s="218"/>
      <c r="R768" s="218"/>
      <c r="S768" s="218"/>
      <c r="T768" s="218"/>
      <c r="U768" s="218"/>
      <c r="V768" s="218"/>
      <c r="W768" s="218"/>
      <c r="X768" s="219"/>
      <c r="AT768" s="220" t="s">
        <v>181</v>
      </c>
      <c r="AU768" s="220" t="s">
        <v>89</v>
      </c>
      <c r="AV768" s="13" t="s">
        <v>89</v>
      </c>
      <c r="AW768" s="13" t="s">
        <v>5</v>
      </c>
      <c r="AX768" s="13" t="s">
        <v>79</v>
      </c>
      <c r="AY768" s="220" t="s">
        <v>168</v>
      </c>
    </row>
    <row r="769" spans="2:51" s="13" customFormat="1">
      <c r="B769" s="210"/>
      <c r="C769" s="211"/>
      <c r="D769" s="205" t="s">
        <v>181</v>
      </c>
      <c r="E769" s="212" t="s">
        <v>20</v>
      </c>
      <c r="F769" s="213" t="s">
        <v>843</v>
      </c>
      <c r="G769" s="211"/>
      <c r="H769" s="214">
        <v>50.281999999999996</v>
      </c>
      <c r="I769" s="215"/>
      <c r="J769" s="215"/>
      <c r="K769" s="211"/>
      <c r="L769" s="211"/>
      <c r="M769" s="216"/>
      <c r="N769" s="217"/>
      <c r="O769" s="218"/>
      <c r="P769" s="218"/>
      <c r="Q769" s="218"/>
      <c r="R769" s="218"/>
      <c r="S769" s="218"/>
      <c r="T769" s="218"/>
      <c r="U769" s="218"/>
      <c r="V769" s="218"/>
      <c r="W769" s="218"/>
      <c r="X769" s="219"/>
      <c r="AT769" s="220" t="s">
        <v>181</v>
      </c>
      <c r="AU769" s="220" t="s">
        <v>89</v>
      </c>
      <c r="AV769" s="13" t="s">
        <v>89</v>
      </c>
      <c r="AW769" s="13" t="s">
        <v>5</v>
      </c>
      <c r="AX769" s="13" t="s">
        <v>79</v>
      </c>
      <c r="AY769" s="220" t="s">
        <v>168</v>
      </c>
    </row>
    <row r="770" spans="2:51" s="13" customFormat="1">
      <c r="B770" s="210"/>
      <c r="C770" s="211"/>
      <c r="D770" s="205" t="s">
        <v>181</v>
      </c>
      <c r="E770" s="212" t="s">
        <v>20</v>
      </c>
      <c r="F770" s="213" t="s">
        <v>844</v>
      </c>
      <c r="G770" s="211"/>
      <c r="H770" s="214">
        <v>-4.1639999999999997</v>
      </c>
      <c r="I770" s="215"/>
      <c r="J770" s="215"/>
      <c r="K770" s="211"/>
      <c r="L770" s="211"/>
      <c r="M770" s="216"/>
      <c r="N770" s="217"/>
      <c r="O770" s="218"/>
      <c r="P770" s="218"/>
      <c r="Q770" s="218"/>
      <c r="R770" s="218"/>
      <c r="S770" s="218"/>
      <c r="T770" s="218"/>
      <c r="U770" s="218"/>
      <c r="V770" s="218"/>
      <c r="W770" s="218"/>
      <c r="X770" s="219"/>
      <c r="AT770" s="220" t="s">
        <v>181</v>
      </c>
      <c r="AU770" s="220" t="s">
        <v>89</v>
      </c>
      <c r="AV770" s="13" t="s">
        <v>89</v>
      </c>
      <c r="AW770" s="13" t="s">
        <v>5</v>
      </c>
      <c r="AX770" s="13" t="s">
        <v>79</v>
      </c>
      <c r="AY770" s="220" t="s">
        <v>168</v>
      </c>
    </row>
    <row r="771" spans="2:51" s="13" customFormat="1">
      <c r="B771" s="210"/>
      <c r="C771" s="211"/>
      <c r="D771" s="205" t="s">
        <v>181</v>
      </c>
      <c r="E771" s="212" t="s">
        <v>20</v>
      </c>
      <c r="F771" s="213" t="s">
        <v>845</v>
      </c>
      <c r="G771" s="211"/>
      <c r="H771" s="214">
        <v>1.9410000000000001</v>
      </c>
      <c r="I771" s="215"/>
      <c r="J771" s="215"/>
      <c r="K771" s="211"/>
      <c r="L771" s="211"/>
      <c r="M771" s="216"/>
      <c r="N771" s="217"/>
      <c r="O771" s="218"/>
      <c r="P771" s="218"/>
      <c r="Q771" s="218"/>
      <c r="R771" s="218"/>
      <c r="S771" s="218"/>
      <c r="T771" s="218"/>
      <c r="U771" s="218"/>
      <c r="V771" s="218"/>
      <c r="W771" s="218"/>
      <c r="X771" s="219"/>
      <c r="AT771" s="220" t="s">
        <v>181</v>
      </c>
      <c r="AU771" s="220" t="s">
        <v>89</v>
      </c>
      <c r="AV771" s="13" t="s">
        <v>89</v>
      </c>
      <c r="AW771" s="13" t="s">
        <v>5</v>
      </c>
      <c r="AX771" s="13" t="s">
        <v>79</v>
      </c>
      <c r="AY771" s="220" t="s">
        <v>168</v>
      </c>
    </row>
    <row r="772" spans="2:51" s="13" customFormat="1">
      <c r="B772" s="210"/>
      <c r="C772" s="211"/>
      <c r="D772" s="205" t="s">
        <v>181</v>
      </c>
      <c r="E772" s="212" t="s">
        <v>20</v>
      </c>
      <c r="F772" s="213" t="s">
        <v>846</v>
      </c>
      <c r="G772" s="211"/>
      <c r="H772" s="214">
        <v>50.341999999999999</v>
      </c>
      <c r="I772" s="215"/>
      <c r="J772" s="215"/>
      <c r="K772" s="211"/>
      <c r="L772" s="211"/>
      <c r="M772" s="216"/>
      <c r="N772" s="217"/>
      <c r="O772" s="218"/>
      <c r="P772" s="218"/>
      <c r="Q772" s="218"/>
      <c r="R772" s="218"/>
      <c r="S772" s="218"/>
      <c r="T772" s="218"/>
      <c r="U772" s="218"/>
      <c r="V772" s="218"/>
      <c r="W772" s="218"/>
      <c r="X772" s="219"/>
      <c r="AT772" s="220" t="s">
        <v>181</v>
      </c>
      <c r="AU772" s="220" t="s">
        <v>89</v>
      </c>
      <c r="AV772" s="13" t="s">
        <v>89</v>
      </c>
      <c r="AW772" s="13" t="s">
        <v>5</v>
      </c>
      <c r="AX772" s="13" t="s">
        <v>79</v>
      </c>
      <c r="AY772" s="220" t="s">
        <v>168</v>
      </c>
    </row>
    <row r="773" spans="2:51" s="13" customFormat="1">
      <c r="B773" s="210"/>
      <c r="C773" s="211"/>
      <c r="D773" s="205" t="s">
        <v>181</v>
      </c>
      <c r="E773" s="212" t="s">
        <v>20</v>
      </c>
      <c r="F773" s="213" t="s">
        <v>847</v>
      </c>
      <c r="G773" s="211"/>
      <c r="H773" s="214">
        <v>-4.1639999999999997</v>
      </c>
      <c r="I773" s="215"/>
      <c r="J773" s="215"/>
      <c r="K773" s="211"/>
      <c r="L773" s="211"/>
      <c r="M773" s="216"/>
      <c r="N773" s="217"/>
      <c r="O773" s="218"/>
      <c r="P773" s="218"/>
      <c r="Q773" s="218"/>
      <c r="R773" s="218"/>
      <c r="S773" s="218"/>
      <c r="T773" s="218"/>
      <c r="U773" s="218"/>
      <c r="V773" s="218"/>
      <c r="W773" s="218"/>
      <c r="X773" s="219"/>
      <c r="AT773" s="220" t="s">
        <v>181</v>
      </c>
      <c r="AU773" s="220" t="s">
        <v>89</v>
      </c>
      <c r="AV773" s="13" t="s">
        <v>89</v>
      </c>
      <c r="AW773" s="13" t="s">
        <v>5</v>
      </c>
      <c r="AX773" s="13" t="s">
        <v>79</v>
      </c>
      <c r="AY773" s="220" t="s">
        <v>168</v>
      </c>
    </row>
    <row r="774" spans="2:51" s="13" customFormat="1">
      <c r="B774" s="210"/>
      <c r="C774" s="211"/>
      <c r="D774" s="205" t="s">
        <v>181</v>
      </c>
      <c r="E774" s="212" t="s">
        <v>20</v>
      </c>
      <c r="F774" s="213" t="s">
        <v>848</v>
      </c>
      <c r="G774" s="211"/>
      <c r="H774" s="214">
        <v>1.9410000000000001</v>
      </c>
      <c r="I774" s="215"/>
      <c r="J774" s="215"/>
      <c r="K774" s="211"/>
      <c r="L774" s="211"/>
      <c r="M774" s="216"/>
      <c r="N774" s="217"/>
      <c r="O774" s="218"/>
      <c r="P774" s="218"/>
      <c r="Q774" s="218"/>
      <c r="R774" s="218"/>
      <c r="S774" s="218"/>
      <c r="T774" s="218"/>
      <c r="U774" s="218"/>
      <c r="V774" s="218"/>
      <c r="W774" s="218"/>
      <c r="X774" s="219"/>
      <c r="AT774" s="220" t="s">
        <v>181</v>
      </c>
      <c r="AU774" s="220" t="s">
        <v>89</v>
      </c>
      <c r="AV774" s="13" t="s">
        <v>89</v>
      </c>
      <c r="AW774" s="13" t="s">
        <v>5</v>
      </c>
      <c r="AX774" s="13" t="s">
        <v>79</v>
      </c>
      <c r="AY774" s="220" t="s">
        <v>168</v>
      </c>
    </row>
    <row r="775" spans="2:51" s="13" customFormat="1">
      <c r="B775" s="210"/>
      <c r="C775" s="211"/>
      <c r="D775" s="205" t="s">
        <v>181</v>
      </c>
      <c r="E775" s="212" t="s">
        <v>20</v>
      </c>
      <c r="F775" s="213" t="s">
        <v>849</v>
      </c>
      <c r="G775" s="211"/>
      <c r="H775" s="214">
        <v>51.232999999999997</v>
      </c>
      <c r="I775" s="215"/>
      <c r="J775" s="215"/>
      <c r="K775" s="211"/>
      <c r="L775" s="211"/>
      <c r="M775" s="216"/>
      <c r="N775" s="217"/>
      <c r="O775" s="218"/>
      <c r="P775" s="218"/>
      <c r="Q775" s="218"/>
      <c r="R775" s="218"/>
      <c r="S775" s="218"/>
      <c r="T775" s="218"/>
      <c r="U775" s="218"/>
      <c r="V775" s="218"/>
      <c r="W775" s="218"/>
      <c r="X775" s="219"/>
      <c r="AT775" s="220" t="s">
        <v>181</v>
      </c>
      <c r="AU775" s="220" t="s">
        <v>89</v>
      </c>
      <c r="AV775" s="13" t="s">
        <v>89</v>
      </c>
      <c r="AW775" s="13" t="s">
        <v>5</v>
      </c>
      <c r="AX775" s="13" t="s">
        <v>79</v>
      </c>
      <c r="AY775" s="220" t="s">
        <v>168</v>
      </c>
    </row>
    <row r="776" spans="2:51" s="13" customFormat="1">
      <c r="B776" s="210"/>
      <c r="C776" s="211"/>
      <c r="D776" s="205" t="s">
        <v>181</v>
      </c>
      <c r="E776" s="212" t="s">
        <v>20</v>
      </c>
      <c r="F776" s="213" t="s">
        <v>850</v>
      </c>
      <c r="G776" s="211"/>
      <c r="H776" s="214">
        <v>-4.1639999999999997</v>
      </c>
      <c r="I776" s="215"/>
      <c r="J776" s="215"/>
      <c r="K776" s="211"/>
      <c r="L776" s="211"/>
      <c r="M776" s="216"/>
      <c r="N776" s="217"/>
      <c r="O776" s="218"/>
      <c r="P776" s="218"/>
      <c r="Q776" s="218"/>
      <c r="R776" s="218"/>
      <c r="S776" s="218"/>
      <c r="T776" s="218"/>
      <c r="U776" s="218"/>
      <c r="V776" s="218"/>
      <c r="W776" s="218"/>
      <c r="X776" s="219"/>
      <c r="AT776" s="220" t="s">
        <v>181</v>
      </c>
      <c r="AU776" s="220" t="s">
        <v>89</v>
      </c>
      <c r="AV776" s="13" t="s">
        <v>89</v>
      </c>
      <c r="AW776" s="13" t="s">
        <v>5</v>
      </c>
      <c r="AX776" s="13" t="s">
        <v>79</v>
      </c>
      <c r="AY776" s="220" t="s">
        <v>168</v>
      </c>
    </row>
    <row r="777" spans="2:51" s="13" customFormat="1">
      <c r="B777" s="210"/>
      <c r="C777" s="211"/>
      <c r="D777" s="205" t="s">
        <v>181</v>
      </c>
      <c r="E777" s="212" t="s">
        <v>20</v>
      </c>
      <c r="F777" s="213" t="s">
        <v>851</v>
      </c>
      <c r="G777" s="211"/>
      <c r="H777" s="214">
        <v>1.9410000000000001</v>
      </c>
      <c r="I777" s="215"/>
      <c r="J777" s="215"/>
      <c r="K777" s="211"/>
      <c r="L777" s="211"/>
      <c r="M777" s="216"/>
      <c r="N777" s="217"/>
      <c r="O777" s="218"/>
      <c r="P777" s="218"/>
      <c r="Q777" s="218"/>
      <c r="R777" s="218"/>
      <c r="S777" s="218"/>
      <c r="T777" s="218"/>
      <c r="U777" s="218"/>
      <c r="V777" s="218"/>
      <c r="W777" s="218"/>
      <c r="X777" s="219"/>
      <c r="AT777" s="220" t="s">
        <v>181</v>
      </c>
      <c r="AU777" s="220" t="s">
        <v>89</v>
      </c>
      <c r="AV777" s="13" t="s">
        <v>89</v>
      </c>
      <c r="AW777" s="13" t="s">
        <v>5</v>
      </c>
      <c r="AX777" s="13" t="s">
        <v>79</v>
      </c>
      <c r="AY777" s="220" t="s">
        <v>168</v>
      </c>
    </row>
    <row r="778" spans="2:51" s="13" customFormat="1">
      <c r="B778" s="210"/>
      <c r="C778" s="211"/>
      <c r="D778" s="205" t="s">
        <v>181</v>
      </c>
      <c r="E778" s="212" t="s">
        <v>20</v>
      </c>
      <c r="F778" s="213" t="s">
        <v>852</v>
      </c>
      <c r="G778" s="211"/>
      <c r="H778" s="214">
        <v>93.861999999999995</v>
      </c>
      <c r="I778" s="215"/>
      <c r="J778" s="215"/>
      <c r="K778" s="211"/>
      <c r="L778" s="211"/>
      <c r="M778" s="216"/>
      <c r="N778" s="217"/>
      <c r="O778" s="218"/>
      <c r="P778" s="218"/>
      <c r="Q778" s="218"/>
      <c r="R778" s="218"/>
      <c r="S778" s="218"/>
      <c r="T778" s="218"/>
      <c r="U778" s="218"/>
      <c r="V778" s="218"/>
      <c r="W778" s="218"/>
      <c r="X778" s="219"/>
      <c r="AT778" s="220" t="s">
        <v>181</v>
      </c>
      <c r="AU778" s="220" t="s">
        <v>89</v>
      </c>
      <c r="AV778" s="13" t="s">
        <v>89</v>
      </c>
      <c r="AW778" s="13" t="s">
        <v>5</v>
      </c>
      <c r="AX778" s="13" t="s">
        <v>79</v>
      </c>
      <c r="AY778" s="220" t="s">
        <v>168</v>
      </c>
    </row>
    <row r="779" spans="2:51" s="13" customFormat="1">
      <c r="B779" s="210"/>
      <c r="C779" s="211"/>
      <c r="D779" s="205" t="s">
        <v>181</v>
      </c>
      <c r="E779" s="212" t="s">
        <v>20</v>
      </c>
      <c r="F779" s="213" t="s">
        <v>853</v>
      </c>
      <c r="G779" s="211"/>
      <c r="H779" s="214">
        <v>-2.7330000000000001</v>
      </c>
      <c r="I779" s="215"/>
      <c r="J779" s="215"/>
      <c r="K779" s="211"/>
      <c r="L779" s="211"/>
      <c r="M779" s="216"/>
      <c r="N779" s="217"/>
      <c r="O779" s="218"/>
      <c r="P779" s="218"/>
      <c r="Q779" s="218"/>
      <c r="R779" s="218"/>
      <c r="S779" s="218"/>
      <c r="T779" s="218"/>
      <c r="U779" s="218"/>
      <c r="V779" s="218"/>
      <c r="W779" s="218"/>
      <c r="X779" s="219"/>
      <c r="AT779" s="220" t="s">
        <v>181</v>
      </c>
      <c r="AU779" s="220" t="s">
        <v>89</v>
      </c>
      <c r="AV779" s="13" t="s">
        <v>89</v>
      </c>
      <c r="AW779" s="13" t="s">
        <v>5</v>
      </c>
      <c r="AX779" s="13" t="s">
        <v>79</v>
      </c>
      <c r="AY779" s="220" t="s">
        <v>168</v>
      </c>
    </row>
    <row r="780" spans="2:51" s="13" customFormat="1">
      <c r="B780" s="210"/>
      <c r="C780" s="211"/>
      <c r="D780" s="205" t="s">
        <v>181</v>
      </c>
      <c r="E780" s="212" t="s">
        <v>20</v>
      </c>
      <c r="F780" s="213" t="s">
        <v>854</v>
      </c>
      <c r="G780" s="211"/>
      <c r="H780" s="214">
        <v>2.214</v>
      </c>
      <c r="I780" s="215"/>
      <c r="J780" s="215"/>
      <c r="K780" s="211"/>
      <c r="L780" s="211"/>
      <c r="M780" s="216"/>
      <c r="N780" s="217"/>
      <c r="O780" s="218"/>
      <c r="P780" s="218"/>
      <c r="Q780" s="218"/>
      <c r="R780" s="218"/>
      <c r="S780" s="218"/>
      <c r="T780" s="218"/>
      <c r="U780" s="218"/>
      <c r="V780" s="218"/>
      <c r="W780" s="218"/>
      <c r="X780" s="219"/>
      <c r="AT780" s="220" t="s">
        <v>181</v>
      </c>
      <c r="AU780" s="220" t="s">
        <v>89</v>
      </c>
      <c r="AV780" s="13" t="s">
        <v>89</v>
      </c>
      <c r="AW780" s="13" t="s">
        <v>5</v>
      </c>
      <c r="AX780" s="13" t="s">
        <v>79</v>
      </c>
      <c r="AY780" s="220" t="s">
        <v>168</v>
      </c>
    </row>
    <row r="781" spans="2:51" s="13" customFormat="1">
      <c r="B781" s="210"/>
      <c r="C781" s="211"/>
      <c r="D781" s="205" t="s">
        <v>181</v>
      </c>
      <c r="E781" s="212" t="s">
        <v>20</v>
      </c>
      <c r="F781" s="213" t="s">
        <v>886</v>
      </c>
      <c r="G781" s="211"/>
      <c r="H781" s="214">
        <v>-17.670000000000002</v>
      </c>
      <c r="I781" s="215"/>
      <c r="J781" s="215"/>
      <c r="K781" s="211"/>
      <c r="L781" s="211"/>
      <c r="M781" s="216"/>
      <c r="N781" s="217"/>
      <c r="O781" s="218"/>
      <c r="P781" s="218"/>
      <c r="Q781" s="218"/>
      <c r="R781" s="218"/>
      <c r="S781" s="218"/>
      <c r="T781" s="218"/>
      <c r="U781" s="218"/>
      <c r="V781" s="218"/>
      <c r="W781" s="218"/>
      <c r="X781" s="219"/>
      <c r="AT781" s="220" t="s">
        <v>181</v>
      </c>
      <c r="AU781" s="220" t="s">
        <v>89</v>
      </c>
      <c r="AV781" s="13" t="s">
        <v>89</v>
      </c>
      <c r="AW781" s="13" t="s">
        <v>5</v>
      </c>
      <c r="AX781" s="13" t="s">
        <v>79</v>
      </c>
      <c r="AY781" s="220" t="s">
        <v>168</v>
      </c>
    </row>
    <row r="782" spans="2:51" s="13" customFormat="1">
      <c r="B782" s="210"/>
      <c r="C782" s="211"/>
      <c r="D782" s="205" t="s">
        <v>181</v>
      </c>
      <c r="E782" s="212" t="s">
        <v>20</v>
      </c>
      <c r="F782" s="213" t="s">
        <v>887</v>
      </c>
      <c r="G782" s="211"/>
      <c r="H782" s="214">
        <v>-17.670000000000002</v>
      </c>
      <c r="I782" s="215"/>
      <c r="J782" s="215"/>
      <c r="K782" s="211"/>
      <c r="L782" s="211"/>
      <c r="M782" s="216"/>
      <c r="N782" s="217"/>
      <c r="O782" s="218"/>
      <c r="P782" s="218"/>
      <c r="Q782" s="218"/>
      <c r="R782" s="218"/>
      <c r="S782" s="218"/>
      <c r="T782" s="218"/>
      <c r="U782" s="218"/>
      <c r="V782" s="218"/>
      <c r="W782" s="218"/>
      <c r="X782" s="219"/>
      <c r="AT782" s="220" t="s">
        <v>181</v>
      </c>
      <c r="AU782" s="220" t="s">
        <v>89</v>
      </c>
      <c r="AV782" s="13" t="s">
        <v>89</v>
      </c>
      <c r="AW782" s="13" t="s">
        <v>5</v>
      </c>
      <c r="AX782" s="13" t="s">
        <v>79</v>
      </c>
      <c r="AY782" s="220" t="s">
        <v>168</v>
      </c>
    </row>
    <row r="783" spans="2:51" s="13" customFormat="1" ht="22.5">
      <c r="B783" s="210"/>
      <c r="C783" s="211"/>
      <c r="D783" s="205" t="s">
        <v>181</v>
      </c>
      <c r="E783" s="212" t="s">
        <v>20</v>
      </c>
      <c r="F783" s="213" t="s">
        <v>888</v>
      </c>
      <c r="G783" s="211"/>
      <c r="H783" s="214">
        <v>-52.015000000000001</v>
      </c>
      <c r="I783" s="215"/>
      <c r="J783" s="215"/>
      <c r="K783" s="211"/>
      <c r="L783" s="211"/>
      <c r="M783" s="216"/>
      <c r="N783" s="217"/>
      <c r="O783" s="218"/>
      <c r="P783" s="218"/>
      <c r="Q783" s="218"/>
      <c r="R783" s="218"/>
      <c r="S783" s="218"/>
      <c r="T783" s="218"/>
      <c r="U783" s="218"/>
      <c r="V783" s="218"/>
      <c r="W783" s="218"/>
      <c r="X783" s="219"/>
      <c r="AT783" s="220" t="s">
        <v>181</v>
      </c>
      <c r="AU783" s="220" t="s">
        <v>89</v>
      </c>
      <c r="AV783" s="13" t="s">
        <v>89</v>
      </c>
      <c r="AW783" s="13" t="s">
        <v>5</v>
      </c>
      <c r="AX783" s="13" t="s">
        <v>79</v>
      </c>
      <c r="AY783" s="220" t="s">
        <v>168</v>
      </c>
    </row>
    <row r="784" spans="2:51" s="13" customFormat="1">
      <c r="B784" s="210"/>
      <c r="C784" s="211"/>
      <c r="D784" s="205" t="s">
        <v>181</v>
      </c>
      <c r="E784" s="212" t="s">
        <v>20</v>
      </c>
      <c r="F784" s="213" t="s">
        <v>889</v>
      </c>
      <c r="G784" s="211"/>
      <c r="H784" s="214">
        <v>-6.3689999999999998</v>
      </c>
      <c r="I784" s="215"/>
      <c r="J784" s="215"/>
      <c r="K784" s="211"/>
      <c r="L784" s="211"/>
      <c r="M784" s="216"/>
      <c r="N784" s="217"/>
      <c r="O784" s="218"/>
      <c r="P784" s="218"/>
      <c r="Q784" s="218"/>
      <c r="R784" s="218"/>
      <c r="S784" s="218"/>
      <c r="T784" s="218"/>
      <c r="U784" s="218"/>
      <c r="V784" s="218"/>
      <c r="W784" s="218"/>
      <c r="X784" s="219"/>
      <c r="AT784" s="220" t="s">
        <v>181</v>
      </c>
      <c r="AU784" s="220" t="s">
        <v>89</v>
      </c>
      <c r="AV784" s="13" t="s">
        <v>89</v>
      </c>
      <c r="AW784" s="13" t="s">
        <v>5</v>
      </c>
      <c r="AX784" s="13" t="s">
        <v>79</v>
      </c>
      <c r="AY784" s="220" t="s">
        <v>168</v>
      </c>
    </row>
    <row r="785" spans="1:65" s="13" customFormat="1">
      <c r="B785" s="210"/>
      <c r="C785" s="211"/>
      <c r="D785" s="205" t="s">
        <v>181</v>
      </c>
      <c r="E785" s="212" t="s">
        <v>20</v>
      </c>
      <c r="F785" s="213" t="s">
        <v>890</v>
      </c>
      <c r="G785" s="211"/>
      <c r="H785" s="214">
        <v>-15.323</v>
      </c>
      <c r="I785" s="215"/>
      <c r="J785" s="215"/>
      <c r="K785" s="211"/>
      <c r="L785" s="211"/>
      <c r="M785" s="216"/>
      <c r="N785" s="217"/>
      <c r="O785" s="218"/>
      <c r="P785" s="218"/>
      <c r="Q785" s="218"/>
      <c r="R785" s="218"/>
      <c r="S785" s="218"/>
      <c r="T785" s="218"/>
      <c r="U785" s="218"/>
      <c r="V785" s="218"/>
      <c r="W785" s="218"/>
      <c r="X785" s="219"/>
      <c r="AT785" s="220" t="s">
        <v>181</v>
      </c>
      <c r="AU785" s="220" t="s">
        <v>89</v>
      </c>
      <c r="AV785" s="13" t="s">
        <v>89</v>
      </c>
      <c r="AW785" s="13" t="s">
        <v>5</v>
      </c>
      <c r="AX785" s="13" t="s">
        <v>79</v>
      </c>
      <c r="AY785" s="220" t="s">
        <v>168</v>
      </c>
    </row>
    <row r="786" spans="1:65" s="13" customFormat="1">
      <c r="B786" s="210"/>
      <c r="C786" s="211"/>
      <c r="D786" s="205" t="s">
        <v>181</v>
      </c>
      <c r="E786" s="212" t="s">
        <v>20</v>
      </c>
      <c r="F786" s="213" t="s">
        <v>891</v>
      </c>
      <c r="G786" s="211"/>
      <c r="H786" s="214">
        <v>-24.04</v>
      </c>
      <c r="I786" s="215"/>
      <c r="J786" s="215"/>
      <c r="K786" s="211"/>
      <c r="L786" s="211"/>
      <c r="M786" s="216"/>
      <c r="N786" s="217"/>
      <c r="O786" s="218"/>
      <c r="P786" s="218"/>
      <c r="Q786" s="218"/>
      <c r="R786" s="218"/>
      <c r="S786" s="218"/>
      <c r="T786" s="218"/>
      <c r="U786" s="218"/>
      <c r="V786" s="218"/>
      <c r="W786" s="218"/>
      <c r="X786" s="219"/>
      <c r="AT786" s="220" t="s">
        <v>181</v>
      </c>
      <c r="AU786" s="220" t="s">
        <v>89</v>
      </c>
      <c r="AV786" s="13" t="s">
        <v>89</v>
      </c>
      <c r="AW786" s="13" t="s">
        <v>5</v>
      </c>
      <c r="AX786" s="13" t="s">
        <v>79</v>
      </c>
      <c r="AY786" s="220" t="s">
        <v>168</v>
      </c>
    </row>
    <row r="787" spans="1:65" s="13" customFormat="1">
      <c r="B787" s="210"/>
      <c r="C787" s="211"/>
      <c r="D787" s="205" t="s">
        <v>181</v>
      </c>
      <c r="E787" s="212" t="s">
        <v>20</v>
      </c>
      <c r="F787" s="213" t="s">
        <v>892</v>
      </c>
      <c r="G787" s="211"/>
      <c r="H787" s="214">
        <v>-23.565000000000001</v>
      </c>
      <c r="I787" s="215"/>
      <c r="J787" s="215"/>
      <c r="K787" s="211"/>
      <c r="L787" s="211"/>
      <c r="M787" s="216"/>
      <c r="N787" s="217"/>
      <c r="O787" s="218"/>
      <c r="P787" s="218"/>
      <c r="Q787" s="218"/>
      <c r="R787" s="218"/>
      <c r="S787" s="218"/>
      <c r="T787" s="218"/>
      <c r="U787" s="218"/>
      <c r="V787" s="218"/>
      <c r="W787" s="218"/>
      <c r="X787" s="219"/>
      <c r="AT787" s="220" t="s">
        <v>181</v>
      </c>
      <c r="AU787" s="220" t="s">
        <v>89</v>
      </c>
      <c r="AV787" s="13" t="s">
        <v>89</v>
      </c>
      <c r="AW787" s="13" t="s">
        <v>5</v>
      </c>
      <c r="AX787" s="13" t="s">
        <v>79</v>
      </c>
      <c r="AY787" s="220" t="s">
        <v>168</v>
      </c>
    </row>
    <row r="788" spans="1:65" s="13" customFormat="1">
      <c r="B788" s="210"/>
      <c r="C788" s="211"/>
      <c r="D788" s="205" t="s">
        <v>181</v>
      </c>
      <c r="E788" s="212" t="s">
        <v>20</v>
      </c>
      <c r="F788" s="213" t="s">
        <v>893</v>
      </c>
      <c r="G788" s="211"/>
      <c r="H788" s="214">
        <v>-23.594999999999999</v>
      </c>
      <c r="I788" s="215"/>
      <c r="J788" s="215"/>
      <c r="K788" s="211"/>
      <c r="L788" s="211"/>
      <c r="M788" s="216"/>
      <c r="N788" s="217"/>
      <c r="O788" s="218"/>
      <c r="P788" s="218"/>
      <c r="Q788" s="218"/>
      <c r="R788" s="218"/>
      <c r="S788" s="218"/>
      <c r="T788" s="218"/>
      <c r="U788" s="218"/>
      <c r="V788" s="218"/>
      <c r="W788" s="218"/>
      <c r="X788" s="219"/>
      <c r="AT788" s="220" t="s">
        <v>181</v>
      </c>
      <c r="AU788" s="220" t="s">
        <v>89</v>
      </c>
      <c r="AV788" s="13" t="s">
        <v>89</v>
      </c>
      <c r="AW788" s="13" t="s">
        <v>5</v>
      </c>
      <c r="AX788" s="13" t="s">
        <v>79</v>
      </c>
      <c r="AY788" s="220" t="s">
        <v>168</v>
      </c>
    </row>
    <row r="789" spans="1:65" s="13" customFormat="1">
      <c r="B789" s="210"/>
      <c r="C789" s="211"/>
      <c r="D789" s="205" t="s">
        <v>181</v>
      </c>
      <c r="E789" s="212" t="s">
        <v>20</v>
      </c>
      <c r="F789" s="213" t="s">
        <v>894</v>
      </c>
      <c r="G789" s="211"/>
      <c r="H789" s="214">
        <v>-24.04</v>
      </c>
      <c r="I789" s="215"/>
      <c r="J789" s="215"/>
      <c r="K789" s="211"/>
      <c r="L789" s="211"/>
      <c r="M789" s="216"/>
      <c r="N789" s="217"/>
      <c r="O789" s="218"/>
      <c r="P789" s="218"/>
      <c r="Q789" s="218"/>
      <c r="R789" s="218"/>
      <c r="S789" s="218"/>
      <c r="T789" s="218"/>
      <c r="U789" s="218"/>
      <c r="V789" s="218"/>
      <c r="W789" s="218"/>
      <c r="X789" s="219"/>
      <c r="AT789" s="220" t="s">
        <v>181</v>
      </c>
      <c r="AU789" s="220" t="s">
        <v>89</v>
      </c>
      <c r="AV789" s="13" t="s">
        <v>89</v>
      </c>
      <c r="AW789" s="13" t="s">
        <v>5</v>
      </c>
      <c r="AX789" s="13" t="s">
        <v>79</v>
      </c>
      <c r="AY789" s="220" t="s">
        <v>168</v>
      </c>
    </row>
    <row r="790" spans="1:65" s="2" customFormat="1" ht="24" customHeight="1">
      <c r="A790" s="33"/>
      <c r="B790" s="34"/>
      <c r="C790" s="191" t="s">
        <v>895</v>
      </c>
      <c r="D790" s="191" t="s">
        <v>171</v>
      </c>
      <c r="E790" s="192" t="s">
        <v>896</v>
      </c>
      <c r="F790" s="193" t="s">
        <v>897</v>
      </c>
      <c r="G790" s="194" t="s">
        <v>278</v>
      </c>
      <c r="H790" s="195">
        <v>117.197</v>
      </c>
      <c r="I790" s="196"/>
      <c r="J790" s="196"/>
      <c r="K790" s="197">
        <f>ROUND(P790*H790,2)</f>
        <v>0</v>
      </c>
      <c r="L790" s="193" t="s">
        <v>175</v>
      </c>
      <c r="M790" s="38"/>
      <c r="N790" s="198" t="s">
        <v>20</v>
      </c>
      <c r="O790" s="199" t="s">
        <v>48</v>
      </c>
      <c r="P790" s="200">
        <f>I790+J790</f>
        <v>0</v>
      </c>
      <c r="Q790" s="200">
        <f>ROUND(I790*H790,2)</f>
        <v>0</v>
      </c>
      <c r="R790" s="200">
        <f>ROUND(J790*H790,2)</f>
        <v>0</v>
      </c>
      <c r="S790" s="62"/>
      <c r="T790" s="201">
        <f>S790*H790</f>
        <v>0</v>
      </c>
      <c r="U790" s="201">
        <v>0</v>
      </c>
      <c r="V790" s="201">
        <f>U790*H790</f>
        <v>0</v>
      </c>
      <c r="W790" s="201">
        <v>0</v>
      </c>
      <c r="X790" s="202">
        <f>W790*H790</f>
        <v>0</v>
      </c>
      <c r="Y790" s="33"/>
      <c r="Z790" s="33"/>
      <c r="AA790" s="33"/>
      <c r="AB790" s="33"/>
      <c r="AC790" s="33"/>
      <c r="AD790" s="33"/>
      <c r="AE790" s="33"/>
      <c r="AR790" s="203" t="s">
        <v>191</v>
      </c>
      <c r="AT790" s="203" t="s">
        <v>171</v>
      </c>
      <c r="AU790" s="203" t="s">
        <v>89</v>
      </c>
      <c r="AY790" s="17" t="s">
        <v>168</v>
      </c>
      <c r="BE790" s="204">
        <f>IF(O790="základní",K790,0)</f>
        <v>0</v>
      </c>
      <c r="BF790" s="204">
        <f>IF(O790="snížená",K790,0)</f>
        <v>0</v>
      </c>
      <c r="BG790" s="204">
        <f>IF(O790="zákl. přenesená",K790,0)</f>
        <v>0</v>
      </c>
      <c r="BH790" s="204">
        <f>IF(O790="sníž. přenesená",K790,0)</f>
        <v>0</v>
      </c>
      <c r="BI790" s="204">
        <f>IF(O790="nulová",K790,0)</f>
        <v>0</v>
      </c>
      <c r="BJ790" s="17" t="s">
        <v>87</v>
      </c>
      <c r="BK790" s="204">
        <f>ROUND(P790*H790,2)</f>
        <v>0</v>
      </c>
      <c r="BL790" s="17" t="s">
        <v>191</v>
      </c>
      <c r="BM790" s="203" t="s">
        <v>898</v>
      </c>
    </row>
    <row r="791" spans="1:65" s="2" customFormat="1" ht="19.5">
      <c r="A791" s="33"/>
      <c r="B791" s="34"/>
      <c r="C791" s="35"/>
      <c r="D791" s="205" t="s">
        <v>178</v>
      </c>
      <c r="E791" s="35"/>
      <c r="F791" s="206" t="s">
        <v>899</v>
      </c>
      <c r="G791" s="35"/>
      <c r="H791" s="35"/>
      <c r="I791" s="107"/>
      <c r="J791" s="107"/>
      <c r="K791" s="35"/>
      <c r="L791" s="35"/>
      <c r="M791" s="38"/>
      <c r="N791" s="207"/>
      <c r="O791" s="208"/>
      <c r="P791" s="62"/>
      <c r="Q791" s="62"/>
      <c r="R791" s="62"/>
      <c r="S791" s="62"/>
      <c r="T791" s="62"/>
      <c r="U791" s="62"/>
      <c r="V791" s="62"/>
      <c r="W791" s="62"/>
      <c r="X791" s="63"/>
      <c r="Y791" s="33"/>
      <c r="Z791" s="33"/>
      <c r="AA791" s="33"/>
      <c r="AB791" s="33"/>
      <c r="AC791" s="33"/>
      <c r="AD791" s="33"/>
      <c r="AE791" s="33"/>
      <c r="AT791" s="17" t="s">
        <v>178</v>
      </c>
      <c r="AU791" s="17" t="s">
        <v>89</v>
      </c>
    </row>
    <row r="792" spans="1:65" s="2" customFormat="1" ht="58.5">
      <c r="A792" s="33"/>
      <c r="B792" s="34"/>
      <c r="C792" s="35"/>
      <c r="D792" s="205" t="s">
        <v>231</v>
      </c>
      <c r="E792" s="35"/>
      <c r="F792" s="209" t="s">
        <v>900</v>
      </c>
      <c r="G792" s="35"/>
      <c r="H792" s="35"/>
      <c r="I792" s="107"/>
      <c r="J792" s="107"/>
      <c r="K792" s="35"/>
      <c r="L792" s="35"/>
      <c r="M792" s="38"/>
      <c r="N792" s="207"/>
      <c r="O792" s="208"/>
      <c r="P792" s="62"/>
      <c r="Q792" s="62"/>
      <c r="R792" s="62"/>
      <c r="S792" s="62"/>
      <c r="T792" s="62"/>
      <c r="U792" s="62"/>
      <c r="V792" s="62"/>
      <c r="W792" s="62"/>
      <c r="X792" s="63"/>
      <c r="Y792" s="33"/>
      <c r="Z792" s="33"/>
      <c r="AA792" s="33"/>
      <c r="AB792" s="33"/>
      <c r="AC792" s="33"/>
      <c r="AD792" s="33"/>
      <c r="AE792" s="33"/>
      <c r="AT792" s="17" t="s">
        <v>231</v>
      </c>
      <c r="AU792" s="17" t="s">
        <v>89</v>
      </c>
    </row>
    <row r="793" spans="1:65" s="13" customFormat="1">
      <c r="B793" s="210"/>
      <c r="C793" s="211"/>
      <c r="D793" s="205" t="s">
        <v>181</v>
      </c>
      <c r="E793" s="212" t="s">
        <v>20</v>
      </c>
      <c r="F793" s="213" t="s">
        <v>901</v>
      </c>
      <c r="G793" s="211"/>
      <c r="H793" s="214">
        <v>4.75</v>
      </c>
      <c r="I793" s="215"/>
      <c r="J793" s="215"/>
      <c r="K793" s="211"/>
      <c r="L793" s="211"/>
      <c r="M793" s="216"/>
      <c r="N793" s="217"/>
      <c r="O793" s="218"/>
      <c r="P793" s="218"/>
      <c r="Q793" s="218"/>
      <c r="R793" s="218"/>
      <c r="S793" s="218"/>
      <c r="T793" s="218"/>
      <c r="U793" s="218"/>
      <c r="V793" s="218"/>
      <c r="W793" s="218"/>
      <c r="X793" s="219"/>
      <c r="AT793" s="220" t="s">
        <v>181</v>
      </c>
      <c r="AU793" s="220" t="s">
        <v>89</v>
      </c>
      <c r="AV793" s="13" t="s">
        <v>89</v>
      </c>
      <c r="AW793" s="13" t="s">
        <v>5</v>
      </c>
      <c r="AX793" s="13" t="s">
        <v>79</v>
      </c>
      <c r="AY793" s="220" t="s">
        <v>168</v>
      </c>
    </row>
    <row r="794" spans="1:65" s="13" customFormat="1" ht="22.5">
      <c r="B794" s="210"/>
      <c r="C794" s="211"/>
      <c r="D794" s="205" t="s">
        <v>181</v>
      </c>
      <c r="E794" s="212" t="s">
        <v>20</v>
      </c>
      <c r="F794" s="213" t="s">
        <v>902</v>
      </c>
      <c r="G794" s="211"/>
      <c r="H794" s="214">
        <v>23.067</v>
      </c>
      <c r="I794" s="215"/>
      <c r="J794" s="215"/>
      <c r="K794" s="211"/>
      <c r="L794" s="211"/>
      <c r="M794" s="216"/>
      <c r="N794" s="217"/>
      <c r="O794" s="218"/>
      <c r="P794" s="218"/>
      <c r="Q794" s="218"/>
      <c r="R794" s="218"/>
      <c r="S794" s="218"/>
      <c r="T794" s="218"/>
      <c r="U794" s="218"/>
      <c r="V794" s="218"/>
      <c r="W794" s="218"/>
      <c r="X794" s="219"/>
      <c r="AT794" s="220" t="s">
        <v>181</v>
      </c>
      <c r="AU794" s="220" t="s">
        <v>89</v>
      </c>
      <c r="AV794" s="13" t="s">
        <v>89</v>
      </c>
      <c r="AW794" s="13" t="s">
        <v>5</v>
      </c>
      <c r="AX794" s="13" t="s">
        <v>79</v>
      </c>
      <c r="AY794" s="220" t="s">
        <v>168</v>
      </c>
    </row>
    <row r="795" spans="1:65" s="13" customFormat="1">
      <c r="B795" s="210"/>
      <c r="C795" s="211"/>
      <c r="D795" s="205" t="s">
        <v>181</v>
      </c>
      <c r="E795" s="212" t="s">
        <v>20</v>
      </c>
      <c r="F795" s="213" t="s">
        <v>903</v>
      </c>
      <c r="G795" s="211"/>
      <c r="H795" s="214">
        <v>9.7669999999999995</v>
      </c>
      <c r="I795" s="215"/>
      <c r="J795" s="215"/>
      <c r="K795" s="211"/>
      <c r="L795" s="211"/>
      <c r="M795" s="216"/>
      <c r="N795" s="217"/>
      <c r="O795" s="218"/>
      <c r="P795" s="218"/>
      <c r="Q795" s="218"/>
      <c r="R795" s="218"/>
      <c r="S795" s="218"/>
      <c r="T795" s="218"/>
      <c r="U795" s="218"/>
      <c r="V795" s="218"/>
      <c r="W795" s="218"/>
      <c r="X795" s="219"/>
      <c r="AT795" s="220" t="s">
        <v>181</v>
      </c>
      <c r="AU795" s="220" t="s">
        <v>89</v>
      </c>
      <c r="AV795" s="13" t="s">
        <v>89</v>
      </c>
      <c r="AW795" s="13" t="s">
        <v>5</v>
      </c>
      <c r="AX795" s="13" t="s">
        <v>79</v>
      </c>
      <c r="AY795" s="220" t="s">
        <v>168</v>
      </c>
    </row>
    <row r="796" spans="1:65" s="13" customFormat="1">
      <c r="B796" s="210"/>
      <c r="C796" s="211"/>
      <c r="D796" s="205" t="s">
        <v>181</v>
      </c>
      <c r="E796" s="212" t="s">
        <v>20</v>
      </c>
      <c r="F796" s="213" t="s">
        <v>904</v>
      </c>
      <c r="G796" s="211"/>
      <c r="H796" s="214">
        <v>6.7530000000000001</v>
      </c>
      <c r="I796" s="215"/>
      <c r="J796" s="215"/>
      <c r="K796" s="211"/>
      <c r="L796" s="211"/>
      <c r="M796" s="216"/>
      <c r="N796" s="217"/>
      <c r="O796" s="218"/>
      <c r="P796" s="218"/>
      <c r="Q796" s="218"/>
      <c r="R796" s="218"/>
      <c r="S796" s="218"/>
      <c r="T796" s="218"/>
      <c r="U796" s="218"/>
      <c r="V796" s="218"/>
      <c r="W796" s="218"/>
      <c r="X796" s="219"/>
      <c r="AT796" s="220" t="s">
        <v>181</v>
      </c>
      <c r="AU796" s="220" t="s">
        <v>89</v>
      </c>
      <c r="AV796" s="13" t="s">
        <v>89</v>
      </c>
      <c r="AW796" s="13" t="s">
        <v>5</v>
      </c>
      <c r="AX796" s="13" t="s">
        <v>79</v>
      </c>
      <c r="AY796" s="220" t="s">
        <v>168</v>
      </c>
    </row>
    <row r="797" spans="1:65" s="13" customFormat="1" ht="22.5">
      <c r="B797" s="210"/>
      <c r="C797" s="211"/>
      <c r="D797" s="205" t="s">
        <v>181</v>
      </c>
      <c r="E797" s="212" t="s">
        <v>20</v>
      </c>
      <c r="F797" s="213" t="s">
        <v>905</v>
      </c>
      <c r="G797" s="211"/>
      <c r="H797" s="214">
        <v>14.537000000000001</v>
      </c>
      <c r="I797" s="215"/>
      <c r="J797" s="215"/>
      <c r="K797" s="211"/>
      <c r="L797" s="211"/>
      <c r="M797" s="216"/>
      <c r="N797" s="217"/>
      <c r="O797" s="218"/>
      <c r="P797" s="218"/>
      <c r="Q797" s="218"/>
      <c r="R797" s="218"/>
      <c r="S797" s="218"/>
      <c r="T797" s="218"/>
      <c r="U797" s="218"/>
      <c r="V797" s="218"/>
      <c r="W797" s="218"/>
      <c r="X797" s="219"/>
      <c r="AT797" s="220" t="s">
        <v>181</v>
      </c>
      <c r="AU797" s="220" t="s">
        <v>89</v>
      </c>
      <c r="AV797" s="13" t="s">
        <v>89</v>
      </c>
      <c r="AW797" s="13" t="s">
        <v>5</v>
      </c>
      <c r="AX797" s="13" t="s">
        <v>79</v>
      </c>
      <c r="AY797" s="220" t="s">
        <v>168</v>
      </c>
    </row>
    <row r="798" spans="1:65" s="13" customFormat="1">
      <c r="B798" s="210"/>
      <c r="C798" s="211"/>
      <c r="D798" s="205" t="s">
        <v>181</v>
      </c>
      <c r="E798" s="212" t="s">
        <v>20</v>
      </c>
      <c r="F798" s="213" t="s">
        <v>906</v>
      </c>
      <c r="G798" s="211"/>
      <c r="H798" s="214">
        <v>4.1639999999999997</v>
      </c>
      <c r="I798" s="215"/>
      <c r="J798" s="215"/>
      <c r="K798" s="211"/>
      <c r="L798" s="211"/>
      <c r="M798" s="216"/>
      <c r="N798" s="217"/>
      <c r="O798" s="218"/>
      <c r="P798" s="218"/>
      <c r="Q798" s="218"/>
      <c r="R798" s="218"/>
      <c r="S798" s="218"/>
      <c r="T798" s="218"/>
      <c r="U798" s="218"/>
      <c r="V798" s="218"/>
      <c r="W798" s="218"/>
      <c r="X798" s="219"/>
      <c r="AT798" s="220" t="s">
        <v>181</v>
      </c>
      <c r="AU798" s="220" t="s">
        <v>89</v>
      </c>
      <c r="AV798" s="13" t="s">
        <v>89</v>
      </c>
      <c r="AW798" s="13" t="s">
        <v>5</v>
      </c>
      <c r="AX798" s="13" t="s">
        <v>79</v>
      </c>
      <c r="AY798" s="220" t="s">
        <v>168</v>
      </c>
    </row>
    <row r="799" spans="1:65" s="13" customFormat="1">
      <c r="B799" s="210"/>
      <c r="C799" s="211"/>
      <c r="D799" s="205" t="s">
        <v>181</v>
      </c>
      <c r="E799" s="212" t="s">
        <v>20</v>
      </c>
      <c r="F799" s="213" t="s">
        <v>907</v>
      </c>
      <c r="G799" s="211"/>
      <c r="H799" s="214">
        <v>4.1639999999999997</v>
      </c>
      <c r="I799" s="215"/>
      <c r="J799" s="215"/>
      <c r="K799" s="211"/>
      <c r="L799" s="211"/>
      <c r="M799" s="216"/>
      <c r="N799" s="217"/>
      <c r="O799" s="218"/>
      <c r="P799" s="218"/>
      <c r="Q799" s="218"/>
      <c r="R799" s="218"/>
      <c r="S799" s="218"/>
      <c r="T799" s="218"/>
      <c r="U799" s="218"/>
      <c r="V799" s="218"/>
      <c r="W799" s="218"/>
      <c r="X799" s="219"/>
      <c r="AT799" s="220" t="s">
        <v>181</v>
      </c>
      <c r="AU799" s="220" t="s">
        <v>89</v>
      </c>
      <c r="AV799" s="13" t="s">
        <v>89</v>
      </c>
      <c r="AW799" s="13" t="s">
        <v>5</v>
      </c>
      <c r="AX799" s="13" t="s">
        <v>79</v>
      </c>
      <c r="AY799" s="220" t="s">
        <v>168</v>
      </c>
    </row>
    <row r="800" spans="1:65" s="13" customFormat="1">
      <c r="B800" s="210"/>
      <c r="C800" s="211"/>
      <c r="D800" s="205" t="s">
        <v>181</v>
      </c>
      <c r="E800" s="212" t="s">
        <v>20</v>
      </c>
      <c r="F800" s="213" t="s">
        <v>908</v>
      </c>
      <c r="G800" s="211"/>
      <c r="H800" s="214">
        <v>6.7530000000000001</v>
      </c>
      <c r="I800" s="215"/>
      <c r="J800" s="215"/>
      <c r="K800" s="211"/>
      <c r="L800" s="211"/>
      <c r="M800" s="216"/>
      <c r="N800" s="217"/>
      <c r="O800" s="218"/>
      <c r="P800" s="218"/>
      <c r="Q800" s="218"/>
      <c r="R800" s="218"/>
      <c r="S800" s="218"/>
      <c r="T800" s="218"/>
      <c r="U800" s="218"/>
      <c r="V800" s="218"/>
      <c r="W800" s="218"/>
      <c r="X800" s="219"/>
      <c r="AT800" s="220" t="s">
        <v>181</v>
      </c>
      <c r="AU800" s="220" t="s">
        <v>89</v>
      </c>
      <c r="AV800" s="13" t="s">
        <v>89</v>
      </c>
      <c r="AW800" s="13" t="s">
        <v>5</v>
      </c>
      <c r="AX800" s="13" t="s">
        <v>79</v>
      </c>
      <c r="AY800" s="220" t="s">
        <v>168</v>
      </c>
    </row>
    <row r="801" spans="1:65" s="13" customFormat="1">
      <c r="B801" s="210"/>
      <c r="C801" s="211"/>
      <c r="D801" s="205" t="s">
        <v>181</v>
      </c>
      <c r="E801" s="212" t="s">
        <v>20</v>
      </c>
      <c r="F801" s="213" t="s">
        <v>909</v>
      </c>
      <c r="G801" s="211"/>
      <c r="H801" s="214">
        <v>12.936</v>
      </c>
      <c r="I801" s="215"/>
      <c r="J801" s="215"/>
      <c r="K801" s="211"/>
      <c r="L801" s="211"/>
      <c r="M801" s="216"/>
      <c r="N801" s="217"/>
      <c r="O801" s="218"/>
      <c r="P801" s="218"/>
      <c r="Q801" s="218"/>
      <c r="R801" s="218"/>
      <c r="S801" s="218"/>
      <c r="T801" s="218"/>
      <c r="U801" s="218"/>
      <c r="V801" s="218"/>
      <c r="W801" s="218"/>
      <c r="X801" s="219"/>
      <c r="AT801" s="220" t="s">
        <v>181</v>
      </c>
      <c r="AU801" s="220" t="s">
        <v>89</v>
      </c>
      <c r="AV801" s="13" t="s">
        <v>89</v>
      </c>
      <c r="AW801" s="13" t="s">
        <v>5</v>
      </c>
      <c r="AX801" s="13" t="s">
        <v>79</v>
      </c>
      <c r="AY801" s="220" t="s">
        <v>168</v>
      </c>
    </row>
    <row r="802" spans="1:65" s="13" customFormat="1">
      <c r="B802" s="210"/>
      <c r="C802" s="211"/>
      <c r="D802" s="205" t="s">
        <v>181</v>
      </c>
      <c r="E802" s="212" t="s">
        <v>20</v>
      </c>
      <c r="F802" s="213" t="s">
        <v>910</v>
      </c>
      <c r="G802" s="211"/>
      <c r="H802" s="214">
        <v>4.1639999999999997</v>
      </c>
      <c r="I802" s="215"/>
      <c r="J802" s="215"/>
      <c r="K802" s="211"/>
      <c r="L802" s="211"/>
      <c r="M802" s="216"/>
      <c r="N802" s="217"/>
      <c r="O802" s="218"/>
      <c r="P802" s="218"/>
      <c r="Q802" s="218"/>
      <c r="R802" s="218"/>
      <c r="S802" s="218"/>
      <c r="T802" s="218"/>
      <c r="U802" s="218"/>
      <c r="V802" s="218"/>
      <c r="W802" s="218"/>
      <c r="X802" s="219"/>
      <c r="AT802" s="220" t="s">
        <v>181</v>
      </c>
      <c r="AU802" s="220" t="s">
        <v>89</v>
      </c>
      <c r="AV802" s="13" t="s">
        <v>89</v>
      </c>
      <c r="AW802" s="13" t="s">
        <v>5</v>
      </c>
      <c r="AX802" s="13" t="s">
        <v>79</v>
      </c>
      <c r="AY802" s="220" t="s">
        <v>168</v>
      </c>
    </row>
    <row r="803" spans="1:65" s="13" customFormat="1">
      <c r="B803" s="210"/>
      <c r="C803" s="211"/>
      <c r="D803" s="205" t="s">
        <v>181</v>
      </c>
      <c r="E803" s="212" t="s">
        <v>20</v>
      </c>
      <c r="F803" s="213" t="s">
        <v>911</v>
      </c>
      <c r="G803" s="211"/>
      <c r="H803" s="214">
        <v>6.7530000000000001</v>
      </c>
      <c r="I803" s="215"/>
      <c r="J803" s="215"/>
      <c r="K803" s="211"/>
      <c r="L803" s="211"/>
      <c r="M803" s="216"/>
      <c r="N803" s="217"/>
      <c r="O803" s="218"/>
      <c r="P803" s="218"/>
      <c r="Q803" s="218"/>
      <c r="R803" s="218"/>
      <c r="S803" s="218"/>
      <c r="T803" s="218"/>
      <c r="U803" s="218"/>
      <c r="V803" s="218"/>
      <c r="W803" s="218"/>
      <c r="X803" s="219"/>
      <c r="AT803" s="220" t="s">
        <v>181</v>
      </c>
      <c r="AU803" s="220" t="s">
        <v>89</v>
      </c>
      <c r="AV803" s="13" t="s">
        <v>89</v>
      </c>
      <c r="AW803" s="13" t="s">
        <v>5</v>
      </c>
      <c r="AX803" s="13" t="s">
        <v>79</v>
      </c>
      <c r="AY803" s="220" t="s">
        <v>168</v>
      </c>
    </row>
    <row r="804" spans="1:65" s="13" customFormat="1">
      <c r="B804" s="210"/>
      <c r="C804" s="211"/>
      <c r="D804" s="205" t="s">
        <v>181</v>
      </c>
      <c r="E804" s="212" t="s">
        <v>20</v>
      </c>
      <c r="F804" s="213" t="s">
        <v>912</v>
      </c>
      <c r="G804" s="211"/>
      <c r="H804" s="214">
        <v>4.1639999999999997</v>
      </c>
      <c r="I804" s="215"/>
      <c r="J804" s="215"/>
      <c r="K804" s="211"/>
      <c r="L804" s="211"/>
      <c r="M804" s="216"/>
      <c r="N804" s="217"/>
      <c r="O804" s="218"/>
      <c r="P804" s="218"/>
      <c r="Q804" s="218"/>
      <c r="R804" s="218"/>
      <c r="S804" s="218"/>
      <c r="T804" s="218"/>
      <c r="U804" s="218"/>
      <c r="V804" s="218"/>
      <c r="W804" s="218"/>
      <c r="X804" s="219"/>
      <c r="AT804" s="220" t="s">
        <v>181</v>
      </c>
      <c r="AU804" s="220" t="s">
        <v>89</v>
      </c>
      <c r="AV804" s="13" t="s">
        <v>89</v>
      </c>
      <c r="AW804" s="13" t="s">
        <v>5</v>
      </c>
      <c r="AX804" s="13" t="s">
        <v>79</v>
      </c>
      <c r="AY804" s="220" t="s">
        <v>168</v>
      </c>
    </row>
    <row r="805" spans="1:65" s="13" customFormat="1">
      <c r="B805" s="210"/>
      <c r="C805" s="211"/>
      <c r="D805" s="205" t="s">
        <v>181</v>
      </c>
      <c r="E805" s="212" t="s">
        <v>20</v>
      </c>
      <c r="F805" s="213" t="s">
        <v>913</v>
      </c>
      <c r="G805" s="211"/>
      <c r="H805" s="214">
        <v>4.1639999999999997</v>
      </c>
      <c r="I805" s="215"/>
      <c r="J805" s="215"/>
      <c r="K805" s="211"/>
      <c r="L805" s="211"/>
      <c r="M805" s="216"/>
      <c r="N805" s="217"/>
      <c r="O805" s="218"/>
      <c r="P805" s="218"/>
      <c r="Q805" s="218"/>
      <c r="R805" s="218"/>
      <c r="S805" s="218"/>
      <c r="T805" s="218"/>
      <c r="U805" s="218"/>
      <c r="V805" s="218"/>
      <c r="W805" s="218"/>
      <c r="X805" s="219"/>
      <c r="AT805" s="220" t="s">
        <v>181</v>
      </c>
      <c r="AU805" s="220" t="s">
        <v>89</v>
      </c>
      <c r="AV805" s="13" t="s">
        <v>89</v>
      </c>
      <c r="AW805" s="13" t="s">
        <v>5</v>
      </c>
      <c r="AX805" s="13" t="s">
        <v>79</v>
      </c>
      <c r="AY805" s="220" t="s">
        <v>168</v>
      </c>
    </row>
    <row r="806" spans="1:65" s="13" customFormat="1">
      <c r="B806" s="210"/>
      <c r="C806" s="211"/>
      <c r="D806" s="205" t="s">
        <v>181</v>
      </c>
      <c r="E806" s="212" t="s">
        <v>20</v>
      </c>
      <c r="F806" s="213" t="s">
        <v>914</v>
      </c>
      <c r="G806" s="211"/>
      <c r="H806" s="214">
        <v>4.1639999999999997</v>
      </c>
      <c r="I806" s="215"/>
      <c r="J806" s="215"/>
      <c r="K806" s="211"/>
      <c r="L806" s="211"/>
      <c r="M806" s="216"/>
      <c r="N806" s="217"/>
      <c r="O806" s="218"/>
      <c r="P806" s="218"/>
      <c r="Q806" s="218"/>
      <c r="R806" s="218"/>
      <c r="S806" s="218"/>
      <c r="T806" s="218"/>
      <c r="U806" s="218"/>
      <c r="V806" s="218"/>
      <c r="W806" s="218"/>
      <c r="X806" s="219"/>
      <c r="AT806" s="220" t="s">
        <v>181</v>
      </c>
      <c r="AU806" s="220" t="s">
        <v>89</v>
      </c>
      <c r="AV806" s="13" t="s">
        <v>89</v>
      </c>
      <c r="AW806" s="13" t="s">
        <v>5</v>
      </c>
      <c r="AX806" s="13" t="s">
        <v>79</v>
      </c>
      <c r="AY806" s="220" t="s">
        <v>168</v>
      </c>
    </row>
    <row r="807" spans="1:65" s="13" customFormat="1">
      <c r="B807" s="210"/>
      <c r="C807" s="211"/>
      <c r="D807" s="205" t="s">
        <v>181</v>
      </c>
      <c r="E807" s="212" t="s">
        <v>20</v>
      </c>
      <c r="F807" s="213" t="s">
        <v>915</v>
      </c>
      <c r="G807" s="211"/>
      <c r="H807" s="214">
        <v>4.1639999999999997</v>
      </c>
      <c r="I807" s="215"/>
      <c r="J807" s="215"/>
      <c r="K807" s="211"/>
      <c r="L807" s="211"/>
      <c r="M807" s="216"/>
      <c r="N807" s="217"/>
      <c r="O807" s="218"/>
      <c r="P807" s="218"/>
      <c r="Q807" s="218"/>
      <c r="R807" s="218"/>
      <c r="S807" s="218"/>
      <c r="T807" s="218"/>
      <c r="U807" s="218"/>
      <c r="V807" s="218"/>
      <c r="W807" s="218"/>
      <c r="X807" s="219"/>
      <c r="AT807" s="220" t="s">
        <v>181</v>
      </c>
      <c r="AU807" s="220" t="s">
        <v>89</v>
      </c>
      <c r="AV807" s="13" t="s">
        <v>89</v>
      </c>
      <c r="AW807" s="13" t="s">
        <v>5</v>
      </c>
      <c r="AX807" s="13" t="s">
        <v>79</v>
      </c>
      <c r="AY807" s="220" t="s">
        <v>168</v>
      </c>
    </row>
    <row r="808" spans="1:65" s="13" customFormat="1">
      <c r="B808" s="210"/>
      <c r="C808" s="211"/>
      <c r="D808" s="205" t="s">
        <v>181</v>
      </c>
      <c r="E808" s="212" t="s">
        <v>20</v>
      </c>
      <c r="F808" s="213" t="s">
        <v>916</v>
      </c>
      <c r="G808" s="211"/>
      <c r="H808" s="214">
        <v>2.7330000000000001</v>
      </c>
      <c r="I808" s="215"/>
      <c r="J808" s="215"/>
      <c r="K808" s="211"/>
      <c r="L808" s="211"/>
      <c r="M808" s="216"/>
      <c r="N808" s="217"/>
      <c r="O808" s="218"/>
      <c r="P808" s="218"/>
      <c r="Q808" s="218"/>
      <c r="R808" s="218"/>
      <c r="S808" s="218"/>
      <c r="T808" s="218"/>
      <c r="U808" s="218"/>
      <c r="V808" s="218"/>
      <c r="W808" s="218"/>
      <c r="X808" s="219"/>
      <c r="AT808" s="220" t="s">
        <v>181</v>
      </c>
      <c r="AU808" s="220" t="s">
        <v>89</v>
      </c>
      <c r="AV808" s="13" t="s">
        <v>89</v>
      </c>
      <c r="AW808" s="13" t="s">
        <v>5</v>
      </c>
      <c r="AX808" s="13" t="s">
        <v>79</v>
      </c>
      <c r="AY808" s="220" t="s">
        <v>168</v>
      </c>
    </row>
    <row r="809" spans="1:65" s="2" customFormat="1" ht="24" customHeight="1">
      <c r="A809" s="33"/>
      <c r="B809" s="34"/>
      <c r="C809" s="191" t="s">
        <v>917</v>
      </c>
      <c r="D809" s="191" t="s">
        <v>171</v>
      </c>
      <c r="E809" s="192" t="s">
        <v>918</v>
      </c>
      <c r="F809" s="193" t="s">
        <v>919</v>
      </c>
      <c r="G809" s="194" t="s">
        <v>243</v>
      </c>
      <c r="H809" s="195">
        <v>138.251</v>
      </c>
      <c r="I809" s="196"/>
      <c r="J809" s="196"/>
      <c r="K809" s="197">
        <f>ROUND(P809*H809,2)</f>
        <v>0</v>
      </c>
      <c r="L809" s="193" t="s">
        <v>175</v>
      </c>
      <c r="M809" s="38"/>
      <c r="N809" s="198" t="s">
        <v>20</v>
      </c>
      <c r="O809" s="199" t="s">
        <v>48</v>
      </c>
      <c r="P809" s="200">
        <f>I809+J809</f>
        <v>0</v>
      </c>
      <c r="Q809" s="200">
        <f>ROUND(I809*H809,2)</f>
        <v>0</v>
      </c>
      <c r="R809" s="200">
        <f>ROUND(J809*H809,2)</f>
        <v>0</v>
      </c>
      <c r="S809" s="62"/>
      <c r="T809" s="201">
        <f>S809*H809</f>
        <v>0</v>
      </c>
      <c r="U809" s="201">
        <v>0</v>
      </c>
      <c r="V809" s="201">
        <f>U809*H809</f>
        <v>0</v>
      </c>
      <c r="W809" s="201">
        <v>0</v>
      </c>
      <c r="X809" s="202">
        <f>W809*H809</f>
        <v>0</v>
      </c>
      <c r="Y809" s="33"/>
      <c r="Z809" s="33"/>
      <c r="AA809" s="33"/>
      <c r="AB809" s="33"/>
      <c r="AC809" s="33"/>
      <c r="AD809" s="33"/>
      <c r="AE809" s="33"/>
      <c r="AR809" s="203" t="s">
        <v>191</v>
      </c>
      <c r="AT809" s="203" t="s">
        <v>171</v>
      </c>
      <c r="AU809" s="203" t="s">
        <v>89</v>
      </c>
      <c r="AY809" s="17" t="s">
        <v>168</v>
      </c>
      <c r="BE809" s="204">
        <f>IF(O809="základní",K809,0)</f>
        <v>0</v>
      </c>
      <c r="BF809" s="204">
        <f>IF(O809="snížená",K809,0)</f>
        <v>0</v>
      </c>
      <c r="BG809" s="204">
        <f>IF(O809="zákl. přenesená",K809,0)</f>
        <v>0</v>
      </c>
      <c r="BH809" s="204">
        <f>IF(O809="sníž. přenesená",K809,0)</f>
        <v>0</v>
      </c>
      <c r="BI809" s="204">
        <f>IF(O809="nulová",K809,0)</f>
        <v>0</v>
      </c>
      <c r="BJ809" s="17" t="s">
        <v>87</v>
      </c>
      <c r="BK809" s="204">
        <f>ROUND(P809*H809,2)</f>
        <v>0</v>
      </c>
      <c r="BL809" s="17" t="s">
        <v>191</v>
      </c>
      <c r="BM809" s="203" t="s">
        <v>920</v>
      </c>
    </row>
    <row r="810" spans="1:65" s="2" customFormat="1" ht="19.5">
      <c r="A810" s="33"/>
      <c r="B810" s="34"/>
      <c r="C810" s="35"/>
      <c r="D810" s="205" t="s">
        <v>178</v>
      </c>
      <c r="E810" s="35"/>
      <c r="F810" s="206" t="s">
        <v>921</v>
      </c>
      <c r="G810" s="35"/>
      <c r="H810" s="35"/>
      <c r="I810" s="107"/>
      <c r="J810" s="107"/>
      <c r="K810" s="35"/>
      <c r="L810" s="35"/>
      <c r="M810" s="38"/>
      <c r="N810" s="207"/>
      <c r="O810" s="208"/>
      <c r="P810" s="62"/>
      <c r="Q810" s="62"/>
      <c r="R810" s="62"/>
      <c r="S810" s="62"/>
      <c r="T810" s="62"/>
      <c r="U810" s="62"/>
      <c r="V810" s="62"/>
      <c r="W810" s="62"/>
      <c r="X810" s="63"/>
      <c r="Y810" s="33"/>
      <c r="Z810" s="33"/>
      <c r="AA810" s="33"/>
      <c r="AB810" s="33"/>
      <c r="AC810" s="33"/>
      <c r="AD810" s="33"/>
      <c r="AE810" s="33"/>
      <c r="AT810" s="17" t="s">
        <v>178</v>
      </c>
      <c r="AU810" s="17" t="s">
        <v>89</v>
      </c>
    </row>
    <row r="811" spans="1:65" s="2" customFormat="1" ht="58.5">
      <c r="A811" s="33"/>
      <c r="B811" s="34"/>
      <c r="C811" s="35"/>
      <c r="D811" s="205" t="s">
        <v>231</v>
      </c>
      <c r="E811" s="35"/>
      <c r="F811" s="209" t="s">
        <v>900</v>
      </c>
      <c r="G811" s="35"/>
      <c r="H811" s="35"/>
      <c r="I811" s="107"/>
      <c r="J811" s="107"/>
      <c r="K811" s="35"/>
      <c r="L811" s="35"/>
      <c r="M811" s="38"/>
      <c r="N811" s="207"/>
      <c r="O811" s="208"/>
      <c r="P811" s="62"/>
      <c r="Q811" s="62"/>
      <c r="R811" s="62"/>
      <c r="S811" s="62"/>
      <c r="T811" s="62"/>
      <c r="U811" s="62"/>
      <c r="V811" s="62"/>
      <c r="W811" s="62"/>
      <c r="X811" s="63"/>
      <c r="Y811" s="33"/>
      <c r="Z811" s="33"/>
      <c r="AA811" s="33"/>
      <c r="AB811" s="33"/>
      <c r="AC811" s="33"/>
      <c r="AD811" s="33"/>
      <c r="AE811" s="33"/>
      <c r="AT811" s="17" t="s">
        <v>231</v>
      </c>
      <c r="AU811" s="17" t="s">
        <v>89</v>
      </c>
    </row>
    <row r="812" spans="1:65" s="13" customFormat="1">
      <c r="B812" s="210"/>
      <c r="C812" s="211"/>
      <c r="D812" s="205" t="s">
        <v>181</v>
      </c>
      <c r="E812" s="212" t="s">
        <v>20</v>
      </c>
      <c r="F812" s="213" t="s">
        <v>922</v>
      </c>
      <c r="G812" s="211"/>
      <c r="H812" s="214">
        <v>6.9</v>
      </c>
      <c r="I812" s="215"/>
      <c r="J812" s="215"/>
      <c r="K812" s="211"/>
      <c r="L812" s="211"/>
      <c r="M812" s="216"/>
      <c r="N812" s="217"/>
      <c r="O812" s="218"/>
      <c r="P812" s="218"/>
      <c r="Q812" s="218"/>
      <c r="R812" s="218"/>
      <c r="S812" s="218"/>
      <c r="T812" s="218"/>
      <c r="U812" s="218"/>
      <c r="V812" s="218"/>
      <c r="W812" s="218"/>
      <c r="X812" s="219"/>
      <c r="AT812" s="220" t="s">
        <v>181</v>
      </c>
      <c r="AU812" s="220" t="s">
        <v>89</v>
      </c>
      <c r="AV812" s="13" t="s">
        <v>89</v>
      </c>
      <c r="AW812" s="13" t="s">
        <v>5</v>
      </c>
      <c r="AX812" s="13" t="s">
        <v>79</v>
      </c>
      <c r="AY812" s="220" t="s">
        <v>168</v>
      </c>
    </row>
    <row r="813" spans="1:65" s="13" customFormat="1" ht="22.5">
      <c r="B813" s="210"/>
      <c r="C813" s="211"/>
      <c r="D813" s="205" t="s">
        <v>181</v>
      </c>
      <c r="E813" s="212" t="s">
        <v>20</v>
      </c>
      <c r="F813" s="213" t="s">
        <v>923</v>
      </c>
      <c r="G813" s="211"/>
      <c r="H813" s="214">
        <v>34.94</v>
      </c>
      <c r="I813" s="215"/>
      <c r="J813" s="215"/>
      <c r="K813" s="211"/>
      <c r="L813" s="211"/>
      <c r="M813" s="216"/>
      <c r="N813" s="217"/>
      <c r="O813" s="218"/>
      <c r="P813" s="218"/>
      <c r="Q813" s="218"/>
      <c r="R813" s="218"/>
      <c r="S813" s="218"/>
      <c r="T813" s="218"/>
      <c r="U813" s="218"/>
      <c r="V813" s="218"/>
      <c r="W813" s="218"/>
      <c r="X813" s="219"/>
      <c r="AT813" s="220" t="s">
        <v>181</v>
      </c>
      <c r="AU813" s="220" t="s">
        <v>89</v>
      </c>
      <c r="AV813" s="13" t="s">
        <v>89</v>
      </c>
      <c r="AW813" s="13" t="s">
        <v>5</v>
      </c>
      <c r="AX813" s="13" t="s">
        <v>79</v>
      </c>
      <c r="AY813" s="220" t="s">
        <v>168</v>
      </c>
    </row>
    <row r="814" spans="1:65" s="13" customFormat="1">
      <c r="B814" s="210"/>
      <c r="C814" s="211"/>
      <c r="D814" s="205" t="s">
        <v>181</v>
      </c>
      <c r="E814" s="212" t="s">
        <v>20</v>
      </c>
      <c r="F814" s="213" t="s">
        <v>924</v>
      </c>
      <c r="G814" s="211"/>
      <c r="H814" s="214">
        <v>12.94</v>
      </c>
      <c r="I814" s="215"/>
      <c r="J814" s="215"/>
      <c r="K814" s="211"/>
      <c r="L814" s="211"/>
      <c r="M814" s="216"/>
      <c r="N814" s="217"/>
      <c r="O814" s="218"/>
      <c r="P814" s="218"/>
      <c r="Q814" s="218"/>
      <c r="R814" s="218"/>
      <c r="S814" s="218"/>
      <c r="T814" s="218"/>
      <c r="U814" s="218"/>
      <c r="V814" s="218"/>
      <c r="W814" s="218"/>
      <c r="X814" s="219"/>
      <c r="AT814" s="220" t="s">
        <v>181</v>
      </c>
      <c r="AU814" s="220" t="s">
        <v>89</v>
      </c>
      <c r="AV814" s="13" t="s">
        <v>89</v>
      </c>
      <c r="AW814" s="13" t="s">
        <v>5</v>
      </c>
      <c r="AX814" s="13" t="s">
        <v>79</v>
      </c>
      <c r="AY814" s="220" t="s">
        <v>168</v>
      </c>
    </row>
    <row r="815" spans="1:65" s="13" customFormat="1">
      <c r="B815" s="210"/>
      <c r="C815" s="211"/>
      <c r="D815" s="205" t="s">
        <v>181</v>
      </c>
      <c r="E815" s="212" t="s">
        <v>20</v>
      </c>
      <c r="F815" s="213" t="s">
        <v>925</v>
      </c>
      <c r="G815" s="211"/>
      <c r="H815" s="214">
        <v>9.3699999999999992</v>
      </c>
      <c r="I815" s="215"/>
      <c r="J815" s="215"/>
      <c r="K815" s="211"/>
      <c r="L815" s="211"/>
      <c r="M815" s="216"/>
      <c r="N815" s="217"/>
      <c r="O815" s="218"/>
      <c r="P815" s="218"/>
      <c r="Q815" s="218"/>
      <c r="R815" s="218"/>
      <c r="S815" s="218"/>
      <c r="T815" s="218"/>
      <c r="U815" s="218"/>
      <c r="V815" s="218"/>
      <c r="W815" s="218"/>
      <c r="X815" s="219"/>
      <c r="AT815" s="220" t="s">
        <v>181</v>
      </c>
      <c r="AU815" s="220" t="s">
        <v>89</v>
      </c>
      <c r="AV815" s="13" t="s">
        <v>89</v>
      </c>
      <c r="AW815" s="13" t="s">
        <v>5</v>
      </c>
      <c r="AX815" s="13" t="s">
        <v>79</v>
      </c>
      <c r="AY815" s="220" t="s">
        <v>168</v>
      </c>
    </row>
    <row r="816" spans="1:65" s="13" customFormat="1" ht="22.5">
      <c r="B816" s="210"/>
      <c r="C816" s="211"/>
      <c r="D816" s="205" t="s">
        <v>181</v>
      </c>
      <c r="E816" s="212" t="s">
        <v>20</v>
      </c>
      <c r="F816" s="213" t="s">
        <v>821</v>
      </c>
      <c r="G816" s="211"/>
      <c r="H816" s="214">
        <v>2.4159999999999999</v>
      </c>
      <c r="I816" s="215"/>
      <c r="J816" s="215"/>
      <c r="K816" s="211"/>
      <c r="L816" s="211"/>
      <c r="M816" s="216"/>
      <c r="N816" s="217"/>
      <c r="O816" s="218"/>
      <c r="P816" s="218"/>
      <c r="Q816" s="218"/>
      <c r="R816" s="218"/>
      <c r="S816" s="218"/>
      <c r="T816" s="218"/>
      <c r="U816" s="218"/>
      <c r="V816" s="218"/>
      <c r="W816" s="218"/>
      <c r="X816" s="219"/>
      <c r="AT816" s="220" t="s">
        <v>181</v>
      </c>
      <c r="AU816" s="220" t="s">
        <v>89</v>
      </c>
      <c r="AV816" s="13" t="s">
        <v>89</v>
      </c>
      <c r="AW816" s="13" t="s">
        <v>5</v>
      </c>
      <c r="AX816" s="13" t="s">
        <v>79</v>
      </c>
      <c r="AY816" s="220" t="s">
        <v>168</v>
      </c>
    </row>
    <row r="817" spans="1:65" s="13" customFormat="1">
      <c r="B817" s="210"/>
      <c r="C817" s="211"/>
      <c r="D817" s="205" t="s">
        <v>181</v>
      </c>
      <c r="E817" s="212" t="s">
        <v>20</v>
      </c>
      <c r="F817" s="213" t="s">
        <v>926</v>
      </c>
      <c r="G817" s="211"/>
      <c r="H817" s="214">
        <v>4.6849999999999996</v>
      </c>
      <c r="I817" s="215"/>
      <c r="J817" s="215"/>
      <c r="K817" s="211"/>
      <c r="L817" s="211"/>
      <c r="M817" s="216"/>
      <c r="N817" s="217"/>
      <c r="O817" s="218"/>
      <c r="P817" s="218"/>
      <c r="Q817" s="218"/>
      <c r="R817" s="218"/>
      <c r="S817" s="218"/>
      <c r="T817" s="218"/>
      <c r="U817" s="218"/>
      <c r="V817" s="218"/>
      <c r="W817" s="218"/>
      <c r="X817" s="219"/>
      <c r="AT817" s="220" t="s">
        <v>181</v>
      </c>
      <c r="AU817" s="220" t="s">
        <v>89</v>
      </c>
      <c r="AV817" s="13" t="s">
        <v>89</v>
      </c>
      <c r="AW817" s="13" t="s">
        <v>5</v>
      </c>
      <c r="AX817" s="13" t="s">
        <v>79</v>
      </c>
      <c r="AY817" s="220" t="s">
        <v>168</v>
      </c>
    </row>
    <row r="818" spans="1:65" s="13" customFormat="1">
      <c r="B818" s="210"/>
      <c r="C818" s="211"/>
      <c r="D818" s="205" t="s">
        <v>181</v>
      </c>
      <c r="E818" s="212" t="s">
        <v>20</v>
      </c>
      <c r="F818" s="213" t="s">
        <v>927</v>
      </c>
      <c r="G818" s="211"/>
      <c r="H818" s="214">
        <v>4.6849999999999996</v>
      </c>
      <c r="I818" s="215"/>
      <c r="J818" s="215"/>
      <c r="K818" s="211"/>
      <c r="L818" s="211"/>
      <c r="M818" s="216"/>
      <c r="N818" s="217"/>
      <c r="O818" s="218"/>
      <c r="P818" s="218"/>
      <c r="Q818" s="218"/>
      <c r="R818" s="218"/>
      <c r="S818" s="218"/>
      <c r="T818" s="218"/>
      <c r="U818" s="218"/>
      <c r="V818" s="218"/>
      <c r="W818" s="218"/>
      <c r="X818" s="219"/>
      <c r="AT818" s="220" t="s">
        <v>181</v>
      </c>
      <c r="AU818" s="220" t="s">
        <v>89</v>
      </c>
      <c r="AV818" s="13" t="s">
        <v>89</v>
      </c>
      <c r="AW818" s="13" t="s">
        <v>5</v>
      </c>
      <c r="AX818" s="13" t="s">
        <v>79</v>
      </c>
      <c r="AY818" s="220" t="s">
        <v>168</v>
      </c>
    </row>
    <row r="819" spans="1:65" s="13" customFormat="1">
      <c r="B819" s="210"/>
      <c r="C819" s="211"/>
      <c r="D819" s="205" t="s">
        <v>181</v>
      </c>
      <c r="E819" s="212" t="s">
        <v>20</v>
      </c>
      <c r="F819" s="213" t="s">
        <v>928</v>
      </c>
      <c r="G819" s="211"/>
      <c r="H819" s="214">
        <v>4.6849999999999996</v>
      </c>
      <c r="I819" s="215"/>
      <c r="J819" s="215"/>
      <c r="K819" s="211"/>
      <c r="L819" s="211"/>
      <c r="M819" s="216"/>
      <c r="N819" s="217"/>
      <c r="O819" s="218"/>
      <c r="P819" s="218"/>
      <c r="Q819" s="218"/>
      <c r="R819" s="218"/>
      <c r="S819" s="218"/>
      <c r="T819" s="218"/>
      <c r="U819" s="218"/>
      <c r="V819" s="218"/>
      <c r="W819" s="218"/>
      <c r="X819" s="219"/>
      <c r="AT819" s="220" t="s">
        <v>181</v>
      </c>
      <c r="AU819" s="220" t="s">
        <v>89</v>
      </c>
      <c r="AV819" s="13" t="s">
        <v>89</v>
      </c>
      <c r="AW819" s="13" t="s">
        <v>5</v>
      </c>
      <c r="AX819" s="13" t="s">
        <v>79</v>
      </c>
      <c r="AY819" s="220" t="s">
        <v>168</v>
      </c>
    </row>
    <row r="820" spans="1:65" s="13" customFormat="1">
      <c r="B820" s="210"/>
      <c r="C820" s="211"/>
      <c r="D820" s="205" t="s">
        <v>181</v>
      </c>
      <c r="E820" s="212" t="s">
        <v>20</v>
      </c>
      <c r="F820" s="213" t="s">
        <v>929</v>
      </c>
      <c r="G820" s="211"/>
      <c r="H820" s="214">
        <v>4.96</v>
      </c>
      <c r="I820" s="215"/>
      <c r="J820" s="215"/>
      <c r="K820" s="211"/>
      <c r="L820" s="211"/>
      <c r="M820" s="216"/>
      <c r="N820" s="217"/>
      <c r="O820" s="218"/>
      <c r="P820" s="218"/>
      <c r="Q820" s="218"/>
      <c r="R820" s="218"/>
      <c r="S820" s="218"/>
      <c r="T820" s="218"/>
      <c r="U820" s="218"/>
      <c r="V820" s="218"/>
      <c r="W820" s="218"/>
      <c r="X820" s="219"/>
      <c r="AT820" s="220" t="s">
        <v>181</v>
      </c>
      <c r="AU820" s="220" t="s">
        <v>89</v>
      </c>
      <c r="AV820" s="13" t="s">
        <v>89</v>
      </c>
      <c r="AW820" s="13" t="s">
        <v>5</v>
      </c>
      <c r="AX820" s="13" t="s">
        <v>79</v>
      </c>
      <c r="AY820" s="220" t="s">
        <v>168</v>
      </c>
    </row>
    <row r="821" spans="1:65" s="13" customFormat="1">
      <c r="B821" s="210"/>
      <c r="C821" s="211"/>
      <c r="D821" s="205" t="s">
        <v>181</v>
      </c>
      <c r="E821" s="212" t="s">
        <v>20</v>
      </c>
      <c r="F821" s="213" t="s">
        <v>930</v>
      </c>
      <c r="G821" s="211"/>
      <c r="H821" s="214">
        <v>6.47</v>
      </c>
      <c r="I821" s="215"/>
      <c r="J821" s="215"/>
      <c r="K821" s="211"/>
      <c r="L821" s="211"/>
      <c r="M821" s="216"/>
      <c r="N821" s="217"/>
      <c r="O821" s="218"/>
      <c r="P821" s="218"/>
      <c r="Q821" s="218"/>
      <c r="R821" s="218"/>
      <c r="S821" s="218"/>
      <c r="T821" s="218"/>
      <c r="U821" s="218"/>
      <c r="V821" s="218"/>
      <c r="W821" s="218"/>
      <c r="X821" s="219"/>
      <c r="AT821" s="220" t="s">
        <v>181</v>
      </c>
      <c r="AU821" s="220" t="s">
        <v>89</v>
      </c>
      <c r="AV821" s="13" t="s">
        <v>89</v>
      </c>
      <c r="AW821" s="13" t="s">
        <v>5</v>
      </c>
      <c r="AX821" s="13" t="s">
        <v>79</v>
      </c>
      <c r="AY821" s="220" t="s">
        <v>168</v>
      </c>
    </row>
    <row r="822" spans="1:65" s="13" customFormat="1">
      <c r="B822" s="210"/>
      <c r="C822" s="211"/>
      <c r="D822" s="205" t="s">
        <v>181</v>
      </c>
      <c r="E822" s="212" t="s">
        <v>20</v>
      </c>
      <c r="F822" s="213" t="s">
        <v>931</v>
      </c>
      <c r="G822" s="211"/>
      <c r="H822" s="214">
        <v>12.94</v>
      </c>
      <c r="I822" s="215"/>
      <c r="J822" s="215"/>
      <c r="K822" s="211"/>
      <c r="L822" s="211"/>
      <c r="M822" s="216"/>
      <c r="N822" s="217"/>
      <c r="O822" s="218"/>
      <c r="P822" s="218"/>
      <c r="Q822" s="218"/>
      <c r="R822" s="218"/>
      <c r="S822" s="218"/>
      <c r="T822" s="218"/>
      <c r="U822" s="218"/>
      <c r="V822" s="218"/>
      <c r="W822" s="218"/>
      <c r="X822" s="219"/>
      <c r="AT822" s="220" t="s">
        <v>181</v>
      </c>
      <c r="AU822" s="220" t="s">
        <v>89</v>
      </c>
      <c r="AV822" s="13" t="s">
        <v>89</v>
      </c>
      <c r="AW822" s="13" t="s">
        <v>5</v>
      </c>
      <c r="AX822" s="13" t="s">
        <v>79</v>
      </c>
      <c r="AY822" s="220" t="s">
        <v>168</v>
      </c>
    </row>
    <row r="823" spans="1:65" s="13" customFormat="1">
      <c r="B823" s="210"/>
      <c r="C823" s="211"/>
      <c r="D823" s="205" t="s">
        <v>181</v>
      </c>
      <c r="E823" s="212" t="s">
        <v>20</v>
      </c>
      <c r="F823" s="213" t="s">
        <v>932</v>
      </c>
      <c r="G823" s="211"/>
      <c r="H823" s="214">
        <v>6.47</v>
      </c>
      <c r="I823" s="215"/>
      <c r="J823" s="215"/>
      <c r="K823" s="211"/>
      <c r="L823" s="211"/>
      <c r="M823" s="216"/>
      <c r="N823" s="217"/>
      <c r="O823" s="218"/>
      <c r="P823" s="218"/>
      <c r="Q823" s="218"/>
      <c r="R823" s="218"/>
      <c r="S823" s="218"/>
      <c r="T823" s="218"/>
      <c r="U823" s="218"/>
      <c r="V823" s="218"/>
      <c r="W823" s="218"/>
      <c r="X823" s="219"/>
      <c r="AT823" s="220" t="s">
        <v>181</v>
      </c>
      <c r="AU823" s="220" t="s">
        <v>89</v>
      </c>
      <c r="AV823" s="13" t="s">
        <v>89</v>
      </c>
      <c r="AW823" s="13" t="s">
        <v>5</v>
      </c>
      <c r="AX823" s="13" t="s">
        <v>79</v>
      </c>
      <c r="AY823" s="220" t="s">
        <v>168</v>
      </c>
    </row>
    <row r="824" spans="1:65" s="13" customFormat="1">
      <c r="B824" s="210"/>
      <c r="C824" s="211"/>
      <c r="D824" s="205" t="s">
        <v>181</v>
      </c>
      <c r="E824" s="212" t="s">
        <v>20</v>
      </c>
      <c r="F824" s="213" t="s">
        <v>933</v>
      </c>
      <c r="G824" s="211"/>
      <c r="H824" s="214">
        <v>6.47</v>
      </c>
      <c r="I824" s="215"/>
      <c r="J824" s="215"/>
      <c r="K824" s="211"/>
      <c r="L824" s="211"/>
      <c r="M824" s="216"/>
      <c r="N824" s="217"/>
      <c r="O824" s="218"/>
      <c r="P824" s="218"/>
      <c r="Q824" s="218"/>
      <c r="R824" s="218"/>
      <c r="S824" s="218"/>
      <c r="T824" s="218"/>
      <c r="U824" s="218"/>
      <c r="V824" s="218"/>
      <c r="W824" s="218"/>
      <c r="X824" s="219"/>
      <c r="AT824" s="220" t="s">
        <v>181</v>
      </c>
      <c r="AU824" s="220" t="s">
        <v>89</v>
      </c>
      <c r="AV824" s="13" t="s">
        <v>89</v>
      </c>
      <c r="AW824" s="13" t="s">
        <v>5</v>
      </c>
      <c r="AX824" s="13" t="s">
        <v>79</v>
      </c>
      <c r="AY824" s="220" t="s">
        <v>168</v>
      </c>
    </row>
    <row r="825" spans="1:65" s="13" customFormat="1">
      <c r="B825" s="210"/>
      <c r="C825" s="211"/>
      <c r="D825" s="205" t="s">
        <v>181</v>
      </c>
      <c r="E825" s="212" t="s">
        <v>20</v>
      </c>
      <c r="F825" s="213" t="s">
        <v>934</v>
      </c>
      <c r="G825" s="211"/>
      <c r="H825" s="214">
        <v>6.47</v>
      </c>
      <c r="I825" s="215"/>
      <c r="J825" s="215"/>
      <c r="K825" s="211"/>
      <c r="L825" s="211"/>
      <c r="M825" s="216"/>
      <c r="N825" s="217"/>
      <c r="O825" s="218"/>
      <c r="P825" s="218"/>
      <c r="Q825" s="218"/>
      <c r="R825" s="218"/>
      <c r="S825" s="218"/>
      <c r="T825" s="218"/>
      <c r="U825" s="218"/>
      <c r="V825" s="218"/>
      <c r="W825" s="218"/>
      <c r="X825" s="219"/>
      <c r="AT825" s="220" t="s">
        <v>181</v>
      </c>
      <c r="AU825" s="220" t="s">
        <v>89</v>
      </c>
      <c r="AV825" s="13" t="s">
        <v>89</v>
      </c>
      <c r="AW825" s="13" t="s">
        <v>5</v>
      </c>
      <c r="AX825" s="13" t="s">
        <v>79</v>
      </c>
      <c r="AY825" s="220" t="s">
        <v>168</v>
      </c>
    </row>
    <row r="826" spans="1:65" s="13" customFormat="1">
      <c r="B826" s="210"/>
      <c r="C826" s="211"/>
      <c r="D826" s="205" t="s">
        <v>181</v>
      </c>
      <c r="E826" s="212" t="s">
        <v>20</v>
      </c>
      <c r="F826" s="213" t="s">
        <v>935</v>
      </c>
      <c r="G826" s="211"/>
      <c r="H826" s="214">
        <v>6.47</v>
      </c>
      <c r="I826" s="215"/>
      <c r="J826" s="215"/>
      <c r="K826" s="211"/>
      <c r="L826" s="211"/>
      <c r="M826" s="216"/>
      <c r="N826" s="217"/>
      <c r="O826" s="218"/>
      <c r="P826" s="218"/>
      <c r="Q826" s="218"/>
      <c r="R826" s="218"/>
      <c r="S826" s="218"/>
      <c r="T826" s="218"/>
      <c r="U826" s="218"/>
      <c r="V826" s="218"/>
      <c r="W826" s="218"/>
      <c r="X826" s="219"/>
      <c r="AT826" s="220" t="s">
        <v>181</v>
      </c>
      <c r="AU826" s="220" t="s">
        <v>89</v>
      </c>
      <c r="AV826" s="13" t="s">
        <v>89</v>
      </c>
      <c r="AW826" s="13" t="s">
        <v>5</v>
      </c>
      <c r="AX826" s="13" t="s">
        <v>79</v>
      </c>
      <c r="AY826" s="220" t="s">
        <v>168</v>
      </c>
    </row>
    <row r="827" spans="1:65" s="13" customFormat="1">
      <c r="B827" s="210"/>
      <c r="C827" s="211"/>
      <c r="D827" s="205" t="s">
        <v>181</v>
      </c>
      <c r="E827" s="212" t="s">
        <v>20</v>
      </c>
      <c r="F827" s="213" t="s">
        <v>936</v>
      </c>
      <c r="G827" s="211"/>
      <c r="H827" s="214">
        <v>7.38</v>
      </c>
      <c r="I827" s="215"/>
      <c r="J827" s="215"/>
      <c r="K827" s="211"/>
      <c r="L827" s="211"/>
      <c r="M827" s="216"/>
      <c r="N827" s="217"/>
      <c r="O827" s="218"/>
      <c r="P827" s="218"/>
      <c r="Q827" s="218"/>
      <c r="R827" s="218"/>
      <c r="S827" s="218"/>
      <c r="T827" s="218"/>
      <c r="U827" s="218"/>
      <c r="V827" s="218"/>
      <c r="W827" s="218"/>
      <c r="X827" s="219"/>
      <c r="AT827" s="220" t="s">
        <v>181</v>
      </c>
      <c r="AU827" s="220" t="s">
        <v>89</v>
      </c>
      <c r="AV827" s="13" t="s">
        <v>89</v>
      </c>
      <c r="AW827" s="13" t="s">
        <v>5</v>
      </c>
      <c r="AX827" s="13" t="s">
        <v>79</v>
      </c>
      <c r="AY827" s="220" t="s">
        <v>168</v>
      </c>
    </row>
    <row r="828" spans="1:65" s="2" customFormat="1" ht="24" customHeight="1">
      <c r="A828" s="33"/>
      <c r="B828" s="34"/>
      <c r="C828" s="191" t="s">
        <v>937</v>
      </c>
      <c r="D828" s="191" t="s">
        <v>171</v>
      </c>
      <c r="E828" s="192" t="s">
        <v>938</v>
      </c>
      <c r="F828" s="193" t="s">
        <v>939</v>
      </c>
      <c r="G828" s="194" t="s">
        <v>243</v>
      </c>
      <c r="H828" s="195">
        <v>87.79</v>
      </c>
      <c r="I828" s="196"/>
      <c r="J828" s="196"/>
      <c r="K828" s="197">
        <f>ROUND(P828*H828,2)</f>
        <v>0</v>
      </c>
      <c r="L828" s="193" t="s">
        <v>175</v>
      </c>
      <c r="M828" s="38"/>
      <c r="N828" s="198" t="s">
        <v>20</v>
      </c>
      <c r="O828" s="199" t="s">
        <v>48</v>
      </c>
      <c r="P828" s="200">
        <f>I828+J828</f>
        <v>0</v>
      </c>
      <c r="Q828" s="200">
        <f>ROUND(I828*H828,2)</f>
        <v>0</v>
      </c>
      <c r="R828" s="200">
        <f>ROUND(J828*H828,2)</f>
        <v>0</v>
      </c>
      <c r="S828" s="62"/>
      <c r="T828" s="201">
        <f>S828*H828</f>
        <v>0</v>
      </c>
      <c r="U828" s="201">
        <v>1.5E-3</v>
      </c>
      <c r="V828" s="201">
        <f>U828*H828</f>
        <v>0.13168500000000002</v>
      </c>
      <c r="W828" s="201">
        <v>0</v>
      </c>
      <c r="X828" s="202">
        <f>W828*H828</f>
        <v>0</v>
      </c>
      <c r="Y828" s="33"/>
      <c r="Z828" s="33"/>
      <c r="AA828" s="33"/>
      <c r="AB828" s="33"/>
      <c r="AC828" s="33"/>
      <c r="AD828" s="33"/>
      <c r="AE828" s="33"/>
      <c r="AR828" s="203" t="s">
        <v>191</v>
      </c>
      <c r="AT828" s="203" t="s">
        <v>171</v>
      </c>
      <c r="AU828" s="203" t="s">
        <v>89</v>
      </c>
      <c r="AY828" s="17" t="s">
        <v>168</v>
      </c>
      <c r="BE828" s="204">
        <f>IF(O828="základní",K828,0)</f>
        <v>0</v>
      </c>
      <c r="BF828" s="204">
        <f>IF(O828="snížená",K828,0)</f>
        <v>0</v>
      </c>
      <c r="BG828" s="204">
        <f>IF(O828="zákl. přenesená",K828,0)</f>
        <v>0</v>
      </c>
      <c r="BH828" s="204">
        <f>IF(O828="sníž. přenesená",K828,0)</f>
        <v>0</v>
      </c>
      <c r="BI828" s="204">
        <f>IF(O828="nulová",K828,0)</f>
        <v>0</v>
      </c>
      <c r="BJ828" s="17" t="s">
        <v>87</v>
      </c>
      <c r="BK828" s="204">
        <f>ROUND(P828*H828,2)</f>
        <v>0</v>
      </c>
      <c r="BL828" s="17" t="s">
        <v>191</v>
      </c>
      <c r="BM828" s="203" t="s">
        <v>940</v>
      </c>
    </row>
    <row r="829" spans="1:65" s="2" customFormat="1" ht="19.5">
      <c r="A829" s="33"/>
      <c r="B829" s="34"/>
      <c r="C829" s="35"/>
      <c r="D829" s="205" t="s">
        <v>178</v>
      </c>
      <c r="E829" s="35"/>
      <c r="F829" s="206" t="s">
        <v>941</v>
      </c>
      <c r="G829" s="35"/>
      <c r="H829" s="35"/>
      <c r="I829" s="107"/>
      <c r="J829" s="107"/>
      <c r="K829" s="35"/>
      <c r="L829" s="35"/>
      <c r="M829" s="38"/>
      <c r="N829" s="207"/>
      <c r="O829" s="208"/>
      <c r="P829" s="62"/>
      <c r="Q829" s="62"/>
      <c r="R829" s="62"/>
      <c r="S829" s="62"/>
      <c r="T829" s="62"/>
      <c r="U829" s="62"/>
      <c r="V829" s="62"/>
      <c r="W829" s="62"/>
      <c r="X829" s="63"/>
      <c r="Y829" s="33"/>
      <c r="Z829" s="33"/>
      <c r="AA829" s="33"/>
      <c r="AB829" s="33"/>
      <c r="AC829" s="33"/>
      <c r="AD829" s="33"/>
      <c r="AE829" s="33"/>
      <c r="AT829" s="17" t="s">
        <v>178</v>
      </c>
      <c r="AU829" s="17" t="s">
        <v>89</v>
      </c>
    </row>
    <row r="830" spans="1:65" s="2" customFormat="1" ht="48.75">
      <c r="A830" s="33"/>
      <c r="B830" s="34"/>
      <c r="C830" s="35"/>
      <c r="D830" s="205" t="s">
        <v>231</v>
      </c>
      <c r="E830" s="35"/>
      <c r="F830" s="209" t="s">
        <v>942</v>
      </c>
      <c r="G830" s="35"/>
      <c r="H830" s="35"/>
      <c r="I830" s="107"/>
      <c r="J830" s="107"/>
      <c r="K830" s="35"/>
      <c r="L830" s="35"/>
      <c r="M830" s="38"/>
      <c r="N830" s="207"/>
      <c r="O830" s="208"/>
      <c r="P830" s="62"/>
      <c r="Q830" s="62"/>
      <c r="R830" s="62"/>
      <c r="S830" s="62"/>
      <c r="T830" s="62"/>
      <c r="U830" s="62"/>
      <c r="V830" s="62"/>
      <c r="W830" s="62"/>
      <c r="X830" s="63"/>
      <c r="Y830" s="33"/>
      <c r="Z830" s="33"/>
      <c r="AA830" s="33"/>
      <c r="AB830" s="33"/>
      <c r="AC830" s="33"/>
      <c r="AD830" s="33"/>
      <c r="AE830" s="33"/>
      <c r="AT830" s="17" t="s">
        <v>231</v>
      </c>
      <c r="AU830" s="17" t="s">
        <v>89</v>
      </c>
    </row>
    <row r="831" spans="1:65" s="13" customFormat="1">
      <c r="B831" s="210"/>
      <c r="C831" s="211"/>
      <c r="D831" s="205" t="s">
        <v>181</v>
      </c>
      <c r="E831" s="212" t="s">
        <v>20</v>
      </c>
      <c r="F831" s="213" t="s">
        <v>943</v>
      </c>
      <c r="G831" s="211"/>
      <c r="H831" s="214">
        <v>22.42</v>
      </c>
      <c r="I831" s="215"/>
      <c r="J831" s="215"/>
      <c r="K831" s="211"/>
      <c r="L831" s="211"/>
      <c r="M831" s="216"/>
      <c r="N831" s="217"/>
      <c r="O831" s="218"/>
      <c r="P831" s="218"/>
      <c r="Q831" s="218"/>
      <c r="R831" s="218"/>
      <c r="S831" s="218"/>
      <c r="T831" s="218"/>
      <c r="U831" s="218"/>
      <c r="V831" s="218"/>
      <c r="W831" s="218"/>
      <c r="X831" s="219"/>
      <c r="AT831" s="220" t="s">
        <v>181</v>
      </c>
      <c r="AU831" s="220" t="s">
        <v>89</v>
      </c>
      <c r="AV831" s="13" t="s">
        <v>89</v>
      </c>
      <c r="AW831" s="13" t="s">
        <v>5</v>
      </c>
      <c r="AX831" s="13" t="s">
        <v>79</v>
      </c>
      <c r="AY831" s="220" t="s">
        <v>168</v>
      </c>
    </row>
    <row r="832" spans="1:65" s="13" customFormat="1" ht="22.5">
      <c r="B832" s="210"/>
      <c r="C832" s="211"/>
      <c r="D832" s="205" t="s">
        <v>181</v>
      </c>
      <c r="E832" s="212" t="s">
        <v>20</v>
      </c>
      <c r="F832" s="213" t="s">
        <v>944</v>
      </c>
      <c r="G832" s="211"/>
      <c r="H832" s="214">
        <v>25.27</v>
      </c>
      <c r="I832" s="215"/>
      <c r="J832" s="215"/>
      <c r="K832" s="211"/>
      <c r="L832" s="211"/>
      <c r="M832" s="216"/>
      <c r="N832" s="217"/>
      <c r="O832" s="218"/>
      <c r="P832" s="218"/>
      <c r="Q832" s="218"/>
      <c r="R832" s="218"/>
      <c r="S832" s="218"/>
      <c r="T832" s="218"/>
      <c r="U832" s="218"/>
      <c r="V832" s="218"/>
      <c r="W832" s="218"/>
      <c r="X832" s="219"/>
      <c r="AT832" s="220" t="s">
        <v>181</v>
      </c>
      <c r="AU832" s="220" t="s">
        <v>89</v>
      </c>
      <c r="AV832" s="13" t="s">
        <v>89</v>
      </c>
      <c r="AW832" s="13" t="s">
        <v>5</v>
      </c>
      <c r="AX832" s="13" t="s">
        <v>79</v>
      </c>
      <c r="AY832" s="220" t="s">
        <v>168</v>
      </c>
    </row>
    <row r="833" spans="1:65" s="13" customFormat="1">
      <c r="B833" s="210"/>
      <c r="C833" s="211"/>
      <c r="D833" s="205" t="s">
        <v>181</v>
      </c>
      <c r="E833" s="212" t="s">
        <v>20</v>
      </c>
      <c r="F833" s="213" t="s">
        <v>945</v>
      </c>
      <c r="G833" s="211"/>
      <c r="H833" s="214">
        <v>11.21</v>
      </c>
      <c r="I833" s="215"/>
      <c r="J833" s="215"/>
      <c r="K833" s="211"/>
      <c r="L833" s="211"/>
      <c r="M833" s="216"/>
      <c r="N833" s="217"/>
      <c r="O833" s="218"/>
      <c r="P833" s="218"/>
      <c r="Q833" s="218"/>
      <c r="R833" s="218"/>
      <c r="S833" s="218"/>
      <c r="T833" s="218"/>
      <c r="U833" s="218"/>
      <c r="V833" s="218"/>
      <c r="W833" s="218"/>
      <c r="X833" s="219"/>
      <c r="AT833" s="220" t="s">
        <v>181</v>
      </c>
      <c r="AU833" s="220" t="s">
        <v>89</v>
      </c>
      <c r="AV833" s="13" t="s">
        <v>89</v>
      </c>
      <c r="AW833" s="13" t="s">
        <v>5</v>
      </c>
      <c r="AX833" s="13" t="s">
        <v>79</v>
      </c>
      <c r="AY833" s="220" t="s">
        <v>168</v>
      </c>
    </row>
    <row r="834" spans="1:65" s="13" customFormat="1">
      <c r="B834" s="210"/>
      <c r="C834" s="211"/>
      <c r="D834" s="205" t="s">
        <v>181</v>
      </c>
      <c r="E834" s="212" t="s">
        <v>20</v>
      </c>
      <c r="F834" s="213" t="s">
        <v>946</v>
      </c>
      <c r="G834" s="211"/>
      <c r="H834" s="214">
        <v>11.21</v>
      </c>
      <c r="I834" s="215"/>
      <c r="J834" s="215"/>
      <c r="K834" s="211"/>
      <c r="L834" s="211"/>
      <c r="M834" s="216"/>
      <c r="N834" s="217"/>
      <c r="O834" s="218"/>
      <c r="P834" s="218"/>
      <c r="Q834" s="218"/>
      <c r="R834" s="218"/>
      <c r="S834" s="218"/>
      <c r="T834" s="218"/>
      <c r="U834" s="218"/>
      <c r="V834" s="218"/>
      <c r="W834" s="218"/>
      <c r="X834" s="219"/>
      <c r="AT834" s="220" t="s">
        <v>181</v>
      </c>
      <c r="AU834" s="220" t="s">
        <v>89</v>
      </c>
      <c r="AV834" s="13" t="s">
        <v>89</v>
      </c>
      <c r="AW834" s="13" t="s">
        <v>5</v>
      </c>
      <c r="AX834" s="13" t="s">
        <v>79</v>
      </c>
      <c r="AY834" s="220" t="s">
        <v>168</v>
      </c>
    </row>
    <row r="835" spans="1:65" s="13" customFormat="1">
      <c r="B835" s="210"/>
      <c r="C835" s="211"/>
      <c r="D835" s="205" t="s">
        <v>181</v>
      </c>
      <c r="E835" s="212" t="s">
        <v>20</v>
      </c>
      <c r="F835" s="213" t="s">
        <v>947</v>
      </c>
      <c r="G835" s="211"/>
      <c r="H835" s="214">
        <v>17.68</v>
      </c>
      <c r="I835" s="215"/>
      <c r="J835" s="215"/>
      <c r="K835" s="211"/>
      <c r="L835" s="211"/>
      <c r="M835" s="216"/>
      <c r="N835" s="217"/>
      <c r="O835" s="218"/>
      <c r="P835" s="218"/>
      <c r="Q835" s="218"/>
      <c r="R835" s="218"/>
      <c r="S835" s="218"/>
      <c r="T835" s="218"/>
      <c r="U835" s="218"/>
      <c r="V835" s="218"/>
      <c r="W835" s="218"/>
      <c r="X835" s="219"/>
      <c r="AT835" s="220" t="s">
        <v>181</v>
      </c>
      <c r="AU835" s="220" t="s">
        <v>89</v>
      </c>
      <c r="AV835" s="13" t="s">
        <v>89</v>
      </c>
      <c r="AW835" s="13" t="s">
        <v>5</v>
      </c>
      <c r="AX835" s="13" t="s">
        <v>79</v>
      </c>
      <c r="AY835" s="220" t="s">
        <v>168</v>
      </c>
    </row>
    <row r="836" spans="1:65" s="2" customFormat="1" ht="24" customHeight="1">
      <c r="A836" s="33"/>
      <c r="B836" s="34"/>
      <c r="C836" s="191" t="s">
        <v>948</v>
      </c>
      <c r="D836" s="191" t="s">
        <v>171</v>
      </c>
      <c r="E836" s="192" t="s">
        <v>949</v>
      </c>
      <c r="F836" s="193" t="s">
        <v>950</v>
      </c>
      <c r="G836" s="194" t="s">
        <v>278</v>
      </c>
      <c r="H836" s="195">
        <v>51.07</v>
      </c>
      <c r="I836" s="196"/>
      <c r="J836" s="196"/>
      <c r="K836" s="197">
        <f>ROUND(P836*H836,2)</f>
        <v>0</v>
      </c>
      <c r="L836" s="193" t="s">
        <v>175</v>
      </c>
      <c r="M836" s="38"/>
      <c r="N836" s="198" t="s">
        <v>20</v>
      </c>
      <c r="O836" s="199" t="s">
        <v>48</v>
      </c>
      <c r="P836" s="200">
        <f>I836+J836</f>
        <v>0</v>
      </c>
      <c r="Q836" s="200">
        <f>ROUND(I836*H836,2)</f>
        <v>0</v>
      </c>
      <c r="R836" s="200">
        <f>ROUND(J836*H836,2)</f>
        <v>0</v>
      </c>
      <c r="S836" s="62"/>
      <c r="T836" s="201">
        <f>S836*H836</f>
        <v>0</v>
      </c>
      <c r="U836" s="201">
        <v>4.3800000000000002E-3</v>
      </c>
      <c r="V836" s="201">
        <f>U836*H836</f>
        <v>0.22368660000000001</v>
      </c>
      <c r="W836" s="201">
        <v>0</v>
      </c>
      <c r="X836" s="202">
        <f>W836*H836</f>
        <v>0</v>
      </c>
      <c r="Y836" s="33"/>
      <c r="Z836" s="33"/>
      <c r="AA836" s="33"/>
      <c r="AB836" s="33"/>
      <c r="AC836" s="33"/>
      <c r="AD836" s="33"/>
      <c r="AE836" s="33"/>
      <c r="AR836" s="203" t="s">
        <v>191</v>
      </c>
      <c r="AT836" s="203" t="s">
        <v>171</v>
      </c>
      <c r="AU836" s="203" t="s">
        <v>89</v>
      </c>
      <c r="AY836" s="17" t="s">
        <v>168</v>
      </c>
      <c r="BE836" s="204">
        <f>IF(O836="základní",K836,0)</f>
        <v>0</v>
      </c>
      <c r="BF836" s="204">
        <f>IF(O836="snížená",K836,0)</f>
        <v>0</v>
      </c>
      <c r="BG836" s="204">
        <f>IF(O836="zákl. přenesená",K836,0)</f>
        <v>0</v>
      </c>
      <c r="BH836" s="204">
        <f>IF(O836="sníž. přenesená",K836,0)</f>
        <v>0</v>
      </c>
      <c r="BI836" s="204">
        <f>IF(O836="nulová",K836,0)</f>
        <v>0</v>
      </c>
      <c r="BJ836" s="17" t="s">
        <v>87</v>
      </c>
      <c r="BK836" s="204">
        <f>ROUND(P836*H836,2)</f>
        <v>0</v>
      </c>
      <c r="BL836" s="17" t="s">
        <v>191</v>
      </c>
      <c r="BM836" s="203" t="s">
        <v>951</v>
      </c>
    </row>
    <row r="837" spans="1:65" s="2" customFormat="1" ht="19.5">
      <c r="A837" s="33"/>
      <c r="B837" s="34"/>
      <c r="C837" s="35"/>
      <c r="D837" s="205" t="s">
        <v>178</v>
      </c>
      <c r="E837" s="35"/>
      <c r="F837" s="206" t="s">
        <v>952</v>
      </c>
      <c r="G837" s="35"/>
      <c r="H837" s="35"/>
      <c r="I837" s="107"/>
      <c r="J837" s="107"/>
      <c r="K837" s="35"/>
      <c r="L837" s="35"/>
      <c r="M837" s="38"/>
      <c r="N837" s="207"/>
      <c r="O837" s="208"/>
      <c r="P837" s="62"/>
      <c r="Q837" s="62"/>
      <c r="R837" s="62"/>
      <c r="S837" s="62"/>
      <c r="T837" s="62"/>
      <c r="U837" s="62"/>
      <c r="V837" s="62"/>
      <c r="W837" s="62"/>
      <c r="X837" s="63"/>
      <c r="Y837" s="33"/>
      <c r="Z837" s="33"/>
      <c r="AA837" s="33"/>
      <c r="AB837" s="33"/>
      <c r="AC837" s="33"/>
      <c r="AD837" s="33"/>
      <c r="AE837" s="33"/>
      <c r="AT837" s="17" t="s">
        <v>178</v>
      </c>
      <c r="AU837" s="17" t="s">
        <v>89</v>
      </c>
    </row>
    <row r="838" spans="1:65" s="2" customFormat="1" ht="29.25">
      <c r="A838" s="33"/>
      <c r="B838" s="34"/>
      <c r="C838" s="35"/>
      <c r="D838" s="205" t="s">
        <v>231</v>
      </c>
      <c r="E838" s="35"/>
      <c r="F838" s="209" t="s">
        <v>779</v>
      </c>
      <c r="G838" s="35"/>
      <c r="H838" s="35"/>
      <c r="I838" s="107"/>
      <c r="J838" s="107"/>
      <c r="K838" s="35"/>
      <c r="L838" s="35"/>
      <c r="M838" s="38"/>
      <c r="N838" s="207"/>
      <c r="O838" s="208"/>
      <c r="P838" s="62"/>
      <c r="Q838" s="62"/>
      <c r="R838" s="62"/>
      <c r="S838" s="62"/>
      <c r="T838" s="62"/>
      <c r="U838" s="62"/>
      <c r="V838" s="62"/>
      <c r="W838" s="62"/>
      <c r="X838" s="63"/>
      <c r="Y838" s="33"/>
      <c r="Z838" s="33"/>
      <c r="AA838" s="33"/>
      <c r="AB838" s="33"/>
      <c r="AC838" s="33"/>
      <c r="AD838" s="33"/>
      <c r="AE838" s="33"/>
      <c r="AT838" s="17" t="s">
        <v>231</v>
      </c>
      <c r="AU838" s="17" t="s">
        <v>89</v>
      </c>
    </row>
    <row r="839" spans="1:65" s="13" customFormat="1">
      <c r="B839" s="210"/>
      <c r="C839" s="211"/>
      <c r="D839" s="205" t="s">
        <v>181</v>
      </c>
      <c r="E839" s="212" t="s">
        <v>20</v>
      </c>
      <c r="F839" s="213" t="s">
        <v>761</v>
      </c>
      <c r="G839" s="211"/>
      <c r="H839" s="214">
        <v>25.71</v>
      </c>
      <c r="I839" s="215"/>
      <c r="J839" s="215"/>
      <c r="K839" s="211"/>
      <c r="L839" s="211"/>
      <c r="M839" s="216"/>
      <c r="N839" s="217"/>
      <c r="O839" s="218"/>
      <c r="P839" s="218"/>
      <c r="Q839" s="218"/>
      <c r="R839" s="218"/>
      <c r="S839" s="218"/>
      <c r="T839" s="218"/>
      <c r="U839" s="218"/>
      <c r="V839" s="218"/>
      <c r="W839" s="218"/>
      <c r="X839" s="219"/>
      <c r="AT839" s="220" t="s">
        <v>181</v>
      </c>
      <c r="AU839" s="220" t="s">
        <v>89</v>
      </c>
      <c r="AV839" s="13" t="s">
        <v>89</v>
      </c>
      <c r="AW839" s="13" t="s">
        <v>5</v>
      </c>
      <c r="AX839" s="13" t="s">
        <v>79</v>
      </c>
      <c r="AY839" s="220" t="s">
        <v>168</v>
      </c>
    </row>
    <row r="840" spans="1:65" s="13" customFormat="1">
      <c r="B840" s="210"/>
      <c r="C840" s="211"/>
      <c r="D840" s="205" t="s">
        <v>181</v>
      </c>
      <c r="E840" s="212" t="s">
        <v>20</v>
      </c>
      <c r="F840" s="213" t="s">
        <v>750</v>
      </c>
      <c r="G840" s="211"/>
      <c r="H840" s="214">
        <v>13.5</v>
      </c>
      <c r="I840" s="215"/>
      <c r="J840" s="215"/>
      <c r="K840" s="211"/>
      <c r="L840" s="211"/>
      <c r="M840" s="216"/>
      <c r="N840" s="217"/>
      <c r="O840" s="218"/>
      <c r="P840" s="218"/>
      <c r="Q840" s="218"/>
      <c r="R840" s="218"/>
      <c r="S840" s="218"/>
      <c r="T840" s="218"/>
      <c r="U840" s="218"/>
      <c r="V840" s="218"/>
      <c r="W840" s="218"/>
      <c r="X840" s="219"/>
      <c r="AT840" s="220" t="s">
        <v>181</v>
      </c>
      <c r="AU840" s="220" t="s">
        <v>89</v>
      </c>
      <c r="AV840" s="13" t="s">
        <v>89</v>
      </c>
      <c r="AW840" s="13" t="s">
        <v>5</v>
      </c>
      <c r="AX840" s="13" t="s">
        <v>79</v>
      </c>
      <c r="AY840" s="220" t="s">
        <v>168</v>
      </c>
    </row>
    <row r="841" spans="1:65" s="13" customFormat="1">
      <c r="B841" s="210"/>
      <c r="C841" s="211"/>
      <c r="D841" s="205" t="s">
        <v>181</v>
      </c>
      <c r="E841" s="212" t="s">
        <v>20</v>
      </c>
      <c r="F841" s="213" t="s">
        <v>751</v>
      </c>
      <c r="G841" s="211"/>
      <c r="H841" s="214">
        <v>11.86</v>
      </c>
      <c r="I841" s="215"/>
      <c r="J841" s="215"/>
      <c r="K841" s="211"/>
      <c r="L841" s="211"/>
      <c r="M841" s="216"/>
      <c r="N841" s="217"/>
      <c r="O841" s="218"/>
      <c r="P841" s="218"/>
      <c r="Q841" s="218"/>
      <c r="R841" s="218"/>
      <c r="S841" s="218"/>
      <c r="T841" s="218"/>
      <c r="U841" s="218"/>
      <c r="V841" s="218"/>
      <c r="W841" s="218"/>
      <c r="X841" s="219"/>
      <c r="AT841" s="220" t="s">
        <v>181</v>
      </c>
      <c r="AU841" s="220" t="s">
        <v>89</v>
      </c>
      <c r="AV841" s="13" t="s">
        <v>89</v>
      </c>
      <c r="AW841" s="13" t="s">
        <v>5</v>
      </c>
      <c r="AX841" s="13" t="s">
        <v>79</v>
      </c>
      <c r="AY841" s="220" t="s">
        <v>168</v>
      </c>
    </row>
    <row r="842" spans="1:65" s="2" customFormat="1" ht="24" customHeight="1">
      <c r="A842" s="33"/>
      <c r="B842" s="34"/>
      <c r="C842" s="191" t="s">
        <v>953</v>
      </c>
      <c r="D842" s="191" t="s">
        <v>171</v>
      </c>
      <c r="E842" s="192" t="s">
        <v>954</v>
      </c>
      <c r="F842" s="193" t="s">
        <v>955</v>
      </c>
      <c r="G842" s="194" t="s">
        <v>278</v>
      </c>
      <c r="H842" s="195">
        <v>51.07</v>
      </c>
      <c r="I842" s="196"/>
      <c r="J842" s="196"/>
      <c r="K842" s="197">
        <f>ROUND(P842*H842,2)</f>
        <v>0</v>
      </c>
      <c r="L842" s="193" t="s">
        <v>175</v>
      </c>
      <c r="M842" s="38"/>
      <c r="N842" s="198" t="s">
        <v>20</v>
      </c>
      <c r="O842" s="199" t="s">
        <v>48</v>
      </c>
      <c r="P842" s="200">
        <f>I842+J842</f>
        <v>0</v>
      </c>
      <c r="Q842" s="200">
        <f>ROUND(I842*H842,2)</f>
        <v>0</v>
      </c>
      <c r="R842" s="200">
        <f>ROUND(J842*H842,2)</f>
        <v>0</v>
      </c>
      <c r="S842" s="62"/>
      <c r="T842" s="201">
        <f>S842*H842</f>
        <v>0</v>
      </c>
      <c r="U842" s="201">
        <v>9.6500000000000006E-3</v>
      </c>
      <c r="V842" s="201">
        <f>U842*H842</f>
        <v>0.49282550000000003</v>
      </c>
      <c r="W842" s="201">
        <v>0</v>
      </c>
      <c r="X842" s="202">
        <f>W842*H842</f>
        <v>0</v>
      </c>
      <c r="Y842" s="33"/>
      <c r="Z842" s="33"/>
      <c r="AA842" s="33"/>
      <c r="AB842" s="33"/>
      <c r="AC842" s="33"/>
      <c r="AD842" s="33"/>
      <c r="AE842" s="33"/>
      <c r="AR842" s="203" t="s">
        <v>191</v>
      </c>
      <c r="AT842" s="203" t="s">
        <v>171</v>
      </c>
      <c r="AU842" s="203" t="s">
        <v>89</v>
      </c>
      <c r="AY842" s="17" t="s">
        <v>168</v>
      </c>
      <c r="BE842" s="204">
        <f>IF(O842="základní",K842,0)</f>
        <v>0</v>
      </c>
      <c r="BF842" s="204">
        <f>IF(O842="snížená",K842,0)</f>
        <v>0</v>
      </c>
      <c r="BG842" s="204">
        <f>IF(O842="zákl. přenesená",K842,0)</f>
        <v>0</v>
      </c>
      <c r="BH842" s="204">
        <f>IF(O842="sníž. přenesená",K842,0)</f>
        <v>0</v>
      </c>
      <c r="BI842" s="204">
        <f>IF(O842="nulová",K842,0)</f>
        <v>0</v>
      </c>
      <c r="BJ842" s="17" t="s">
        <v>87</v>
      </c>
      <c r="BK842" s="204">
        <f>ROUND(P842*H842,2)</f>
        <v>0</v>
      </c>
      <c r="BL842" s="17" t="s">
        <v>191</v>
      </c>
      <c r="BM842" s="203" t="s">
        <v>956</v>
      </c>
    </row>
    <row r="843" spans="1:65" s="2" customFormat="1" ht="19.5">
      <c r="A843" s="33"/>
      <c r="B843" s="34"/>
      <c r="C843" s="35"/>
      <c r="D843" s="205" t="s">
        <v>178</v>
      </c>
      <c r="E843" s="35"/>
      <c r="F843" s="206" t="s">
        <v>957</v>
      </c>
      <c r="G843" s="35"/>
      <c r="H843" s="35"/>
      <c r="I843" s="107"/>
      <c r="J843" s="107"/>
      <c r="K843" s="35"/>
      <c r="L843" s="35"/>
      <c r="M843" s="38"/>
      <c r="N843" s="207"/>
      <c r="O843" s="208"/>
      <c r="P843" s="62"/>
      <c r="Q843" s="62"/>
      <c r="R843" s="62"/>
      <c r="S843" s="62"/>
      <c r="T843" s="62"/>
      <c r="U843" s="62"/>
      <c r="V843" s="62"/>
      <c r="W843" s="62"/>
      <c r="X843" s="63"/>
      <c r="Y843" s="33"/>
      <c r="Z843" s="33"/>
      <c r="AA843" s="33"/>
      <c r="AB843" s="33"/>
      <c r="AC843" s="33"/>
      <c r="AD843" s="33"/>
      <c r="AE843" s="33"/>
      <c r="AT843" s="17" t="s">
        <v>178</v>
      </c>
      <c r="AU843" s="17" t="s">
        <v>89</v>
      </c>
    </row>
    <row r="844" spans="1:65" s="2" customFormat="1" ht="243.75">
      <c r="A844" s="33"/>
      <c r="B844" s="34"/>
      <c r="C844" s="35"/>
      <c r="D844" s="205" t="s">
        <v>231</v>
      </c>
      <c r="E844" s="35"/>
      <c r="F844" s="209" t="s">
        <v>958</v>
      </c>
      <c r="G844" s="35"/>
      <c r="H844" s="35"/>
      <c r="I844" s="107"/>
      <c r="J844" s="107"/>
      <c r="K844" s="35"/>
      <c r="L844" s="35"/>
      <c r="M844" s="38"/>
      <c r="N844" s="207"/>
      <c r="O844" s="208"/>
      <c r="P844" s="62"/>
      <c r="Q844" s="62"/>
      <c r="R844" s="62"/>
      <c r="S844" s="62"/>
      <c r="T844" s="62"/>
      <c r="U844" s="62"/>
      <c r="V844" s="62"/>
      <c r="W844" s="62"/>
      <c r="X844" s="63"/>
      <c r="Y844" s="33"/>
      <c r="Z844" s="33"/>
      <c r="AA844" s="33"/>
      <c r="AB844" s="33"/>
      <c r="AC844" s="33"/>
      <c r="AD844" s="33"/>
      <c r="AE844" s="33"/>
      <c r="AT844" s="17" t="s">
        <v>231</v>
      </c>
      <c r="AU844" s="17" t="s">
        <v>89</v>
      </c>
    </row>
    <row r="845" spans="1:65" s="13" customFormat="1">
      <c r="B845" s="210"/>
      <c r="C845" s="211"/>
      <c r="D845" s="205" t="s">
        <v>181</v>
      </c>
      <c r="E845" s="212" t="s">
        <v>20</v>
      </c>
      <c r="F845" s="213" t="s">
        <v>761</v>
      </c>
      <c r="G845" s="211"/>
      <c r="H845" s="214">
        <v>25.71</v>
      </c>
      <c r="I845" s="215"/>
      <c r="J845" s="215"/>
      <c r="K845" s="211"/>
      <c r="L845" s="211"/>
      <c r="M845" s="216"/>
      <c r="N845" s="217"/>
      <c r="O845" s="218"/>
      <c r="P845" s="218"/>
      <c r="Q845" s="218"/>
      <c r="R845" s="218"/>
      <c r="S845" s="218"/>
      <c r="T845" s="218"/>
      <c r="U845" s="218"/>
      <c r="V845" s="218"/>
      <c r="W845" s="218"/>
      <c r="X845" s="219"/>
      <c r="AT845" s="220" t="s">
        <v>181</v>
      </c>
      <c r="AU845" s="220" t="s">
        <v>89</v>
      </c>
      <c r="AV845" s="13" t="s">
        <v>89</v>
      </c>
      <c r="AW845" s="13" t="s">
        <v>5</v>
      </c>
      <c r="AX845" s="13" t="s">
        <v>79</v>
      </c>
      <c r="AY845" s="220" t="s">
        <v>168</v>
      </c>
    </row>
    <row r="846" spans="1:65" s="13" customFormat="1">
      <c r="B846" s="210"/>
      <c r="C846" s="211"/>
      <c r="D846" s="205" t="s">
        <v>181</v>
      </c>
      <c r="E846" s="212" t="s">
        <v>20</v>
      </c>
      <c r="F846" s="213" t="s">
        <v>750</v>
      </c>
      <c r="G846" s="211"/>
      <c r="H846" s="214">
        <v>13.5</v>
      </c>
      <c r="I846" s="215"/>
      <c r="J846" s="215"/>
      <c r="K846" s="211"/>
      <c r="L846" s="211"/>
      <c r="M846" s="216"/>
      <c r="N846" s="217"/>
      <c r="O846" s="218"/>
      <c r="P846" s="218"/>
      <c r="Q846" s="218"/>
      <c r="R846" s="218"/>
      <c r="S846" s="218"/>
      <c r="T846" s="218"/>
      <c r="U846" s="218"/>
      <c r="V846" s="218"/>
      <c r="W846" s="218"/>
      <c r="X846" s="219"/>
      <c r="AT846" s="220" t="s">
        <v>181</v>
      </c>
      <c r="AU846" s="220" t="s">
        <v>89</v>
      </c>
      <c r="AV846" s="13" t="s">
        <v>89</v>
      </c>
      <c r="AW846" s="13" t="s">
        <v>5</v>
      </c>
      <c r="AX846" s="13" t="s">
        <v>79</v>
      </c>
      <c r="AY846" s="220" t="s">
        <v>168</v>
      </c>
    </row>
    <row r="847" spans="1:65" s="13" customFormat="1">
      <c r="B847" s="210"/>
      <c r="C847" s="211"/>
      <c r="D847" s="205" t="s">
        <v>181</v>
      </c>
      <c r="E847" s="212" t="s">
        <v>20</v>
      </c>
      <c r="F847" s="213" t="s">
        <v>751</v>
      </c>
      <c r="G847" s="211"/>
      <c r="H847" s="214">
        <v>11.86</v>
      </c>
      <c r="I847" s="215"/>
      <c r="J847" s="215"/>
      <c r="K847" s="211"/>
      <c r="L847" s="211"/>
      <c r="M847" s="216"/>
      <c r="N847" s="217"/>
      <c r="O847" s="218"/>
      <c r="P847" s="218"/>
      <c r="Q847" s="218"/>
      <c r="R847" s="218"/>
      <c r="S847" s="218"/>
      <c r="T847" s="218"/>
      <c r="U847" s="218"/>
      <c r="V847" s="218"/>
      <c r="W847" s="218"/>
      <c r="X847" s="219"/>
      <c r="AT847" s="220" t="s">
        <v>181</v>
      </c>
      <c r="AU847" s="220" t="s">
        <v>89</v>
      </c>
      <c r="AV847" s="13" t="s">
        <v>89</v>
      </c>
      <c r="AW847" s="13" t="s">
        <v>5</v>
      </c>
      <c r="AX847" s="13" t="s">
        <v>79</v>
      </c>
      <c r="AY847" s="220" t="s">
        <v>168</v>
      </c>
    </row>
    <row r="848" spans="1:65" s="2" customFormat="1" ht="24" customHeight="1">
      <c r="A848" s="33"/>
      <c r="B848" s="34"/>
      <c r="C848" s="225" t="s">
        <v>959</v>
      </c>
      <c r="D848" s="225" t="s">
        <v>346</v>
      </c>
      <c r="E848" s="226" t="s">
        <v>960</v>
      </c>
      <c r="F848" s="227" t="s">
        <v>961</v>
      </c>
      <c r="G848" s="228" t="s">
        <v>278</v>
      </c>
      <c r="H848" s="229">
        <v>58.731000000000002</v>
      </c>
      <c r="I848" s="230"/>
      <c r="J848" s="231"/>
      <c r="K848" s="232">
        <f>ROUND(P848*H848,2)</f>
        <v>0</v>
      </c>
      <c r="L848" s="227" t="s">
        <v>20</v>
      </c>
      <c r="M848" s="233"/>
      <c r="N848" s="234" t="s">
        <v>20</v>
      </c>
      <c r="O848" s="199" t="s">
        <v>48</v>
      </c>
      <c r="P848" s="200">
        <f>I848+J848</f>
        <v>0</v>
      </c>
      <c r="Q848" s="200">
        <f>ROUND(I848*H848,2)</f>
        <v>0</v>
      </c>
      <c r="R848" s="200">
        <f>ROUND(J848*H848,2)</f>
        <v>0</v>
      </c>
      <c r="S848" s="62"/>
      <c r="T848" s="201">
        <f>S848*H848</f>
        <v>0</v>
      </c>
      <c r="U848" s="201">
        <v>1.737E-2</v>
      </c>
      <c r="V848" s="201">
        <f>U848*H848</f>
        <v>1.02015747</v>
      </c>
      <c r="W848" s="201">
        <v>0</v>
      </c>
      <c r="X848" s="202">
        <f>W848*H848</f>
        <v>0</v>
      </c>
      <c r="Y848" s="33"/>
      <c r="Z848" s="33"/>
      <c r="AA848" s="33"/>
      <c r="AB848" s="33"/>
      <c r="AC848" s="33"/>
      <c r="AD848" s="33"/>
      <c r="AE848" s="33"/>
      <c r="AR848" s="203" t="s">
        <v>275</v>
      </c>
      <c r="AT848" s="203" t="s">
        <v>346</v>
      </c>
      <c r="AU848" s="203" t="s">
        <v>89</v>
      </c>
      <c r="AY848" s="17" t="s">
        <v>168</v>
      </c>
      <c r="BE848" s="204">
        <f>IF(O848="základní",K848,0)</f>
        <v>0</v>
      </c>
      <c r="BF848" s="204">
        <f>IF(O848="snížená",K848,0)</f>
        <v>0</v>
      </c>
      <c r="BG848" s="204">
        <f>IF(O848="zákl. přenesená",K848,0)</f>
        <v>0</v>
      </c>
      <c r="BH848" s="204">
        <f>IF(O848="sníž. přenesená",K848,0)</f>
        <v>0</v>
      </c>
      <c r="BI848" s="204">
        <f>IF(O848="nulová",K848,0)</f>
        <v>0</v>
      </c>
      <c r="BJ848" s="17" t="s">
        <v>87</v>
      </c>
      <c r="BK848" s="204">
        <f>ROUND(P848*H848,2)</f>
        <v>0</v>
      </c>
      <c r="BL848" s="17" t="s">
        <v>191</v>
      </c>
      <c r="BM848" s="203" t="s">
        <v>962</v>
      </c>
    </row>
    <row r="849" spans="1:65" s="2" customFormat="1" ht="19.5">
      <c r="A849" s="33"/>
      <c r="B849" s="34"/>
      <c r="C849" s="35"/>
      <c r="D849" s="205" t="s">
        <v>178</v>
      </c>
      <c r="E849" s="35"/>
      <c r="F849" s="206" t="s">
        <v>961</v>
      </c>
      <c r="G849" s="35"/>
      <c r="H849" s="35"/>
      <c r="I849" s="107"/>
      <c r="J849" s="107"/>
      <c r="K849" s="35"/>
      <c r="L849" s="35"/>
      <c r="M849" s="38"/>
      <c r="N849" s="207"/>
      <c r="O849" s="208"/>
      <c r="P849" s="62"/>
      <c r="Q849" s="62"/>
      <c r="R849" s="62"/>
      <c r="S849" s="62"/>
      <c r="T849" s="62"/>
      <c r="U849" s="62"/>
      <c r="V849" s="62"/>
      <c r="W849" s="62"/>
      <c r="X849" s="63"/>
      <c r="Y849" s="33"/>
      <c r="Z849" s="33"/>
      <c r="AA849" s="33"/>
      <c r="AB849" s="33"/>
      <c r="AC849" s="33"/>
      <c r="AD849" s="33"/>
      <c r="AE849" s="33"/>
      <c r="AT849" s="17" t="s">
        <v>178</v>
      </c>
      <c r="AU849" s="17" t="s">
        <v>89</v>
      </c>
    </row>
    <row r="850" spans="1:65" s="13" customFormat="1">
      <c r="B850" s="210"/>
      <c r="C850" s="211"/>
      <c r="D850" s="205" t="s">
        <v>181</v>
      </c>
      <c r="E850" s="212" t="s">
        <v>20</v>
      </c>
      <c r="F850" s="213" t="s">
        <v>761</v>
      </c>
      <c r="G850" s="211"/>
      <c r="H850" s="214">
        <v>25.71</v>
      </c>
      <c r="I850" s="215"/>
      <c r="J850" s="215"/>
      <c r="K850" s="211"/>
      <c r="L850" s="211"/>
      <c r="M850" s="216"/>
      <c r="N850" s="217"/>
      <c r="O850" s="218"/>
      <c r="P850" s="218"/>
      <c r="Q850" s="218"/>
      <c r="R850" s="218"/>
      <c r="S850" s="218"/>
      <c r="T850" s="218"/>
      <c r="U850" s="218"/>
      <c r="V850" s="218"/>
      <c r="W850" s="218"/>
      <c r="X850" s="219"/>
      <c r="AT850" s="220" t="s">
        <v>181</v>
      </c>
      <c r="AU850" s="220" t="s">
        <v>89</v>
      </c>
      <c r="AV850" s="13" t="s">
        <v>89</v>
      </c>
      <c r="AW850" s="13" t="s">
        <v>5</v>
      </c>
      <c r="AX850" s="13" t="s">
        <v>79</v>
      </c>
      <c r="AY850" s="220" t="s">
        <v>168</v>
      </c>
    </row>
    <row r="851" spans="1:65" s="13" customFormat="1">
      <c r="B851" s="210"/>
      <c r="C851" s="211"/>
      <c r="D851" s="205" t="s">
        <v>181</v>
      </c>
      <c r="E851" s="212" t="s">
        <v>20</v>
      </c>
      <c r="F851" s="213" t="s">
        <v>750</v>
      </c>
      <c r="G851" s="211"/>
      <c r="H851" s="214">
        <v>13.5</v>
      </c>
      <c r="I851" s="215"/>
      <c r="J851" s="215"/>
      <c r="K851" s="211"/>
      <c r="L851" s="211"/>
      <c r="M851" s="216"/>
      <c r="N851" s="217"/>
      <c r="O851" s="218"/>
      <c r="P851" s="218"/>
      <c r="Q851" s="218"/>
      <c r="R851" s="218"/>
      <c r="S851" s="218"/>
      <c r="T851" s="218"/>
      <c r="U851" s="218"/>
      <c r="V851" s="218"/>
      <c r="W851" s="218"/>
      <c r="X851" s="219"/>
      <c r="AT851" s="220" t="s">
        <v>181</v>
      </c>
      <c r="AU851" s="220" t="s">
        <v>89</v>
      </c>
      <c r="AV851" s="13" t="s">
        <v>89</v>
      </c>
      <c r="AW851" s="13" t="s">
        <v>5</v>
      </c>
      <c r="AX851" s="13" t="s">
        <v>79</v>
      </c>
      <c r="AY851" s="220" t="s">
        <v>168</v>
      </c>
    </row>
    <row r="852" spans="1:65" s="13" customFormat="1">
      <c r="B852" s="210"/>
      <c r="C852" s="211"/>
      <c r="D852" s="205" t="s">
        <v>181</v>
      </c>
      <c r="E852" s="212" t="s">
        <v>20</v>
      </c>
      <c r="F852" s="213" t="s">
        <v>751</v>
      </c>
      <c r="G852" s="211"/>
      <c r="H852" s="214">
        <v>11.86</v>
      </c>
      <c r="I852" s="215"/>
      <c r="J852" s="215"/>
      <c r="K852" s="211"/>
      <c r="L852" s="211"/>
      <c r="M852" s="216"/>
      <c r="N852" s="217"/>
      <c r="O852" s="218"/>
      <c r="P852" s="218"/>
      <c r="Q852" s="218"/>
      <c r="R852" s="218"/>
      <c r="S852" s="218"/>
      <c r="T852" s="218"/>
      <c r="U852" s="218"/>
      <c r="V852" s="218"/>
      <c r="W852" s="218"/>
      <c r="X852" s="219"/>
      <c r="AT852" s="220" t="s">
        <v>181</v>
      </c>
      <c r="AU852" s="220" t="s">
        <v>89</v>
      </c>
      <c r="AV852" s="13" t="s">
        <v>89</v>
      </c>
      <c r="AW852" s="13" t="s">
        <v>5</v>
      </c>
      <c r="AX852" s="13" t="s">
        <v>79</v>
      </c>
      <c r="AY852" s="220" t="s">
        <v>168</v>
      </c>
    </row>
    <row r="853" spans="1:65" s="13" customFormat="1">
      <c r="B853" s="210"/>
      <c r="C853" s="211"/>
      <c r="D853" s="205" t="s">
        <v>181</v>
      </c>
      <c r="E853" s="211"/>
      <c r="F853" s="213" t="s">
        <v>963</v>
      </c>
      <c r="G853" s="211"/>
      <c r="H853" s="214">
        <v>58.731000000000002</v>
      </c>
      <c r="I853" s="215"/>
      <c r="J853" s="215"/>
      <c r="K853" s="211"/>
      <c r="L853" s="211"/>
      <c r="M853" s="216"/>
      <c r="N853" s="217"/>
      <c r="O853" s="218"/>
      <c r="P853" s="218"/>
      <c r="Q853" s="218"/>
      <c r="R853" s="218"/>
      <c r="S853" s="218"/>
      <c r="T853" s="218"/>
      <c r="U853" s="218"/>
      <c r="V853" s="218"/>
      <c r="W853" s="218"/>
      <c r="X853" s="219"/>
      <c r="AT853" s="220" t="s">
        <v>181</v>
      </c>
      <c r="AU853" s="220" t="s">
        <v>89</v>
      </c>
      <c r="AV853" s="13" t="s">
        <v>89</v>
      </c>
      <c r="AW853" s="13" t="s">
        <v>4</v>
      </c>
      <c r="AX853" s="13" t="s">
        <v>87</v>
      </c>
      <c r="AY853" s="220" t="s">
        <v>168</v>
      </c>
    </row>
    <row r="854" spans="1:65" s="2" customFormat="1" ht="24" customHeight="1">
      <c r="A854" s="33"/>
      <c r="B854" s="34"/>
      <c r="C854" s="191" t="s">
        <v>964</v>
      </c>
      <c r="D854" s="191" t="s">
        <v>171</v>
      </c>
      <c r="E854" s="192" t="s">
        <v>965</v>
      </c>
      <c r="F854" s="193" t="s">
        <v>966</v>
      </c>
      <c r="G854" s="194" t="s">
        <v>278</v>
      </c>
      <c r="H854" s="195">
        <v>121.52</v>
      </c>
      <c r="I854" s="196"/>
      <c r="J854" s="196"/>
      <c r="K854" s="197">
        <f>ROUND(P854*H854,2)</f>
        <v>0</v>
      </c>
      <c r="L854" s="193" t="s">
        <v>175</v>
      </c>
      <c r="M854" s="38"/>
      <c r="N854" s="198" t="s">
        <v>20</v>
      </c>
      <c r="O854" s="199" t="s">
        <v>48</v>
      </c>
      <c r="P854" s="200">
        <f>I854+J854</f>
        <v>0</v>
      </c>
      <c r="Q854" s="200">
        <f>ROUND(I854*H854,2)</f>
        <v>0</v>
      </c>
      <c r="R854" s="200">
        <f>ROUND(J854*H854,2)</f>
        <v>0</v>
      </c>
      <c r="S854" s="62"/>
      <c r="T854" s="201">
        <f>S854*H854</f>
        <v>0</v>
      </c>
      <c r="U854" s="201">
        <v>7.0400000000000003E-3</v>
      </c>
      <c r="V854" s="201">
        <f>U854*H854</f>
        <v>0.85550079999999995</v>
      </c>
      <c r="W854" s="201">
        <v>0</v>
      </c>
      <c r="X854" s="202">
        <f>W854*H854</f>
        <v>0</v>
      </c>
      <c r="Y854" s="33"/>
      <c r="Z854" s="33"/>
      <c r="AA854" s="33"/>
      <c r="AB854" s="33"/>
      <c r="AC854" s="33"/>
      <c r="AD854" s="33"/>
      <c r="AE854" s="33"/>
      <c r="AR854" s="203" t="s">
        <v>191</v>
      </c>
      <c r="AT854" s="203" t="s">
        <v>171</v>
      </c>
      <c r="AU854" s="203" t="s">
        <v>89</v>
      </c>
      <c r="AY854" s="17" t="s">
        <v>168</v>
      </c>
      <c r="BE854" s="204">
        <f>IF(O854="základní",K854,0)</f>
        <v>0</v>
      </c>
      <c r="BF854" s="204">
        <f>IF(O854="snížená",K854,0)</f>
        <v>0</v>
      </c>
      <c r="BG854" s="204">
        <f>IF(O854="zákl. přenesená",K854,0)</f>
        <v>0</v>
      </c>
      <c r="BH854" s="204">
        <f>IF(O854="sníž. přenesená",K854,0)</f>
        <v>0</v>
      </c>
      <c r="BI854" s="204">
        <f>IF(O854="nulová",K854,0)</f>
        <v>0</v>
      </c>
      <c r="BJ854" s="17" t="s">
        <v>87</v>
      </c>
      <c r="BK854" s="204">
        <f>ROUND(P854*H854,2)</f>
        <v>0</v>
      </c>
      <c r="BL854" s="17" t="s">
        <v>191</v>
      </c>
      <c r="BM854" s="203" t="s">
        <v>967</v>
      </c>
    </row>
    <row r="855" spans="1:65" s="2" customFormat="1" ht="19.5">
      <c r="A855" s="33"/>
      <c r="B855" s="34"/>
      <c r="C855" s="35"/>
      <c r="D855" s="205" t="s">
        <v>178</v>
      </c>
      <c r="E855" s="35"/>
      <c r="F855" s="206" t="s">
        <v>968</v>
      </c>
      <c r="G855" s="35"/>
      <c r="H855" s="35"/>
      <c r="I855" s="107"/>
      <c r="J855" s="107"/>
      <c r="K855" s="35"/>
      <c r="L855" s="35"/>
      <c r="M855" s="38"/>
      <c r="N855" s="207"/>
      <c r="O855" s="208"/>
      <c r="P855" s="62"/>
      <c r="Q855" s="62"/>
      <c r="R855" s="62"/>
      <c r="S855" s="62"/>
      <c r="T855" s="62"/>
      <c r="U855" s="62"/>
      <c r="V855" s="62"/>
      <c r="W855" s="62"/>
      <c r="X855" s="63"/>
      <c r="Y855" s="33"/>
      <c r="Z855" s="33"/>
      <c r="AA855" s="33"/>
      <c r="AB855" s="33"/>
      <c r="AC855" s="33"/>
      <c r="AD855" s="33"/>
      <c r="AE855" s="33"/>
      <c r="AT855" s="17" t="s">
        <v>178</v>
      </c>
      <c r="AU855" s="17" t="s">
        <v>89</v>
      </c>
    </row>
    <row r="856" spans="1:65" s="2" customFormat="1" ht="39">
      <c r="A856" s="33"/>
      <c r="B856" s="34"/>
      <c r="C856" s="35"/>
      <c r="D856" s="205" t="s">
        <v>231</v>
      </c>
      <c r="E856" s="35"/>
      <c r="F856" s="209" t="s">
        <v>747</v>
      </c>
      <c r="G856" s="35"/>
      <c r="H856" s="35"/>
      <c r="I856" s="107"/>
      <c r="J856" s="107"/>
      <c r="K856" s="35"/>
      <c r="L856" s="35"/>
      <c r="M856" s="38"/>
      <c r="N856" s="207"/>
      <c r="O856" s="208"/>
      <c r="P856" s="62"/>
      <c r="Q856" s="62"/>
      <c r="R856" s="62"/>
      <c r="S856" s="62"/>
      <c r="T856" s="62"/>
      <c r="U856" s="62"/>
      <c r="V856" s="62"/>
      <c r="W856" s="62"/>
      <c r="X856" s="63"/>
      <c r="Y856" s="33"/>
      <c r="Z856" s="33"/>
      <c r="AA856" s="33"/>
      <c r="AB856" s="33"/>
      <c r="AC856" s="33"/>
      <c r="AD856" s="33"/>
      <c r="AE856" s="33"/>
      <c r="AT856" s="17" t="s">
        <v>231</v>
      </c>
      <c r="AU856" s="17" t="s">
        <v>89</v>
      </c>
    </row>
    <row r="857" spans="1:65" s="13" customFormat="1">
      <c r="B857" s="210"/>
      <c r="C857" s="211"/>
      <c r="D857" s="205" t="s">
        <v>181</v>
      </c>
      <c r="E857" s="212" t="s">
        <v>20</v>
      </c>
      <c r="F857" s="213" t="s">
        <v>969</v>
      </c>
      <c r="G857" s="211"/>
      <c r="H857" s="214">
        <v>121.52</v>
      </c>
      <c r="I857" s="215"/>
      <c r="J857" s="215"/>
      <c r="K857" s="211"/>
      <c r="L857" s="211"/>
      <c r="M857" s="216"/>
      <c r="N857" s="217"/>
      <c r="O857" s="218"/>
      <c r="P857" s="218"/>
      <c r="Q857" s="218"/>
      <c r="R857" s="218"/>
      <c r="S857" s="218"/>
      <c r="T857" s="218"/>
      <c r="U857" s="218"/>
      <c r="V857" s="218"/>
      <c r="W857" s="218"/>
      <c r="X857" s="219"/>
      <c r="AT857" s="220" t="s">
        <v>181</v>
      </c>
      <c r="AU857" s="220" t="s">
        <v>89</v>
      </c>
      <c r="AV857" s="13" t="s">
        <v>89</v>
      </c>
      <c r="AW857" s="13" t="s">
        <v>5</v>
      </c>
      <c r="AX857" s="13" t="s">
        <v>79</v>
      </c>
      <c r="AY857" s="220" t="s">
        <v>168</v>
      </c>
    </row>
    <row r="858" spans="1:65" s="2" customFormat="1" ht="24" customHeight="1">
      <c r="A858" s="33"/>
      <c r="B858" s="34"/>
      <c r="C858" s="191" t="s">
        <v>970</v>
      </c>
      <c r="D858" s="191" t="s">
        <v>171</v>
      </c>
      <c r="E858" s="192" t="s">
        <v>971</v>
      </c>
      <c r="F858" s="193" t="s">
        <v>972</v>
      </c>
      <c r="G858" s="194" t="s">
        <v>278</v>
      </c>
      <c r="H858" s="195">
        <v>228.23599999999999</v>
      </c>
      <c r="I858" s="196"/>
      <c r="J858" s="196"/>
      <c r="K858" s="197">
        <f>ROUND(P858*H858,2)</f>
        <v>0</v>
      </c>
      <c r="L858" s="193" t="s">
        <v>175</v>
      </c>
      <c r="M858" s="38"/>
      <c r="N858" s="198" t="s">
        <v>20</v>
      </c>
      <c r="O858" s="199" t="s">
        <v>48</v>
      </c>
      <c r="P858" s="200">
        <f>I858+J858</f>
        <v>0</v>
      </c>
      <c r="Q858" s="200">
        <f>ROUND(I858*H858,2)</f>
        <v>0</v>
      </c>
      <c r="R858" s="200">
        <f>ROUND(J858*H858,2)</f>
        <v>0</v>
      </c>
      <c r="S858" s="62"/>
      <c r="T858" s="201">
        <f>S858*H858</f>
        <v>0</v>
      </c>
      <c r="U858" s="201">
        <v>7.3499999999999998E-3</v>
      </c>
      <c r="V858" s="201">
        <f>U858*H858</f>
        <v>1.6775345999999998</v>
      </c>
      <c r="W858" s="201">
        <v>0</v>
      </c>
      <c r="X858" s="202">
        <f>W858*H858</f>
        <v>0</v>
      </c>
      <c r="Y858" s="33"/>
      <c r="Z858" s="33"/>
      <c r="AA858" s="33"/>
      <c r="AB858" s="33"/>
      <c r="AC858" s="33"/>
      <c r="AD858" s="33"/>
      <c r="AE858" s="33"/>
      <c r="AR858" s="203" t="s">
        <v>191</v>
      </c>
      <c r="AT858" s="203" t="s">
        <v>171</v>
      </c>
      <c r="AU858" s="203" t="s">
        <v>89</v>
      </c>
      <c r="AY858" s="17" t="s">
        <v>168</v>
      </c>
      <c r="BE858" s="204">
        <f>IF(O858="základní",K858,0)</f>
        <v>0</v>
      </c>
      <c r="BF858" s="204">
        <f>IF(O858="snížená",K858,0)</f>
        <v>0</v>
      </c>
      <c r="BG858" s="204">
        <f>IF(O858="zákl. přenesená",K858,0)</f>
        <v>0</v>
      </c>
      <c r="BH858" s="204">
        <f>IF(O858="sníž. přenesená",K858,0)</f>
        <v>0</v>
      </c>
      <c r="BI858" s="204">
        <f>IF(O858="nulová",K858,0)</f>
        <v>0</v>
      </c>
      <c r="BJ858" s="17" t="s">
        <v>87</v>
      </c>
      <c r="BK858" s="204">
        <f>ROUND(P858*H858,2)</f>
        <v>0</v>
      </c>
      <c r="BL858" s="17" t="s">
        <v>191</v>
      </c>
      <c r="BM858" s="203" t="s">
        <v>973</v>
      </c>
    </row>
    <row r="859" spans="1:65" s="2" customFormat="1" ht="19.5">
      <c r="A859" s="33"/>
      <c r="B859" s="34"/>
      <c r="C859" s="35"/>
      <c r="D859" s="205" t="s">
        <v>178</v>
      </c>
      <c r="E859" s="35"/>
      <c r="F859" s="206" t="s">
        <v>974</v>
      </c>
      <c r="G859" s="35"/>
      <c r="H859" s="35"/>
      <c r="I859" s="107"/>
      <c r="J859" s="107"/>
      <c r="K859" s="35"/>
      <c r="L859" s="35"/>
      <c r="M859" s="38"/>
      <c r="N859" s="207"/>
      <c r="O859" s="208"/>
      <c r="P859" s="62"/>
      <c r="Q859" s="62"/>
      <c r="R859" s="62"/>
      <c r="S859" s="62"/>
      <c r="T859" s="62"/>
      <c r="U859" s="62"/>
      <c r="V859" s="62"/>
      <c r="W859" s="62"/>
      <c r="X859" s="63"/>
      <c r="Y859" s="33"/>
      <c r="Z859" s="33"/>
      <c r="AA859" s="33"/>
      <c r="AB859" s="33"/>
      <c r="AC859" s="33"/>
      <c r="AD859" s="33"/>
      <c r="AE859" s="33"/>
      <c r="AT859" s="17" t="s">
        <v>178</v>
      </c>
      <c r="AU859" s="17" t="s">
        <v>89</v>
      </c>
    </row>
    <row r="860" spans="1:65" s="13" customFormat="1">
      <c r="B860" s="210"/>
      <c r="C860" s="211"/>
      <c r="D860" s="205" t="s">
        <v>181</v>
      </c>
      <c r="E860" s="212" t="s">
        <v>20</v>
      </c>
      <c r="F860" s="213" t="s">
        <v>975</v>
      </c>
      <c r="G860" s="211"/>
      <c r="H860" s="214">
        <v>10.79</v>
      </c>
      <c r="I860" s="215"/>
      <c r="J860" s="215"/>
      <c r="K860" s="211"/>
      <c r="L860" s="211"/>
      <c r="M860" s="216"/>
      <c r="N860" s="217"/>
      <c r="O860" s="218"/>
      <c r="P860" s="218"/>
      <c r="Q860" s="218"/>
      <c r="R860" s="218"/>
      <c r="S860" s="218"/>
      <c r="T860" s="218"/>
      <c r="U860" s="218"/>
      <c r="V860" s="218"/>
      <c r="W860" s="218"/>
      <c r="X860" s="219"/>
      <c r="AT860" s="220" t="s">
        <v>181</v>
      </c>
      <c r="AU860" s="220" t="s">
        <v>89</v>
      </c>
      <c r="AV860" s="13" t="s">
        <v>89</v>
      </c>
      <c r="AW860" s="13" t="s">
        <v>5</v>
      </c>
      <c r="AX860" s="13" t="s">
        <v>79</v>
      </c>
      <c r="AY860" s="220" t="s">
        <v>168</v>
      </c>
    </row>
    <row r="861" spans="1:65" s="13" customFormat="1">
      <c r="B861" s="210"/>
      <c r="C861" s="211"/>
      <c r="D861" s="205" t="s">
        <v>181</v>
      </c>
      <c r="E861" s="212" t="s">
        <v>20</v>
      </c>
      <c r="F861" s="213" t="s">
        <v>976</v>
      </c>
      <c r="G861" s="211"/>
      <c r="H861" s="214">
        <v>65.94</v>
      </c>
      <c r="I861" s="215"/>
      <c r="J861" s="215"/>
      <c r="K861" s="211"/>
      <c r="L861" s="211"/>
      <c r="M861" s="216"/>
      <c r="N861" s="217"/>
      <c r="O861" s="218"/>
      <c r="P861" s="218"/>
      <c r="Q861" s="218"/>
      <c r="R861" s="218"/>
      <c r="S861" s="218"/>
      <c r="T861" s="218"/>
      <c r="U861" s="218"/>
      <c r="V861" s="218"/>
      <c r="W861" s="218"/>
      <c r="X861" s="219"/>
      <c r="AT861" s="220" t="s">
        <v>181</v>
      </c>
      <c r="AU861" s="220" t="s">
        <v>89</v>
      </c>
      <c r="AV861" s="13" t="s">
        <v>89</v>
      </c>
      <c r="AW861" s="13" t="s">
        <v>5</v>
      </c>
      <c r="AX861" s="13" t="s">
        <v>79</v>
      </c>
      <c r="AY861" s="220" t="s">
        <v>168</v>
      </c>
    </row>
    <row r="862" spans="1:65" s="13" customFormat="1">
      <c r="B862" s="210"/>
      <c r="C862" s="211"/>
      <c r="D862" s="205" t="s">
        <v>181</v>
      </c>
      <c r="E862" s="212" t="s">
        <v>20</v>
      </c>
      <c r="F862" s="213" t="s">
        <v>977</v>
      </c>
      <c r="G862" s="211"/>
      <c r="H862" s="214">
        <v>-1.92</v>
      </c>
      <c r="I862" s="215"/>
      <c r="J862" s="215"/>
      <c r="K862" s="211"/>
      <c r="L862" s="211"/>
      <c r="M862" s="216"/>
      <c r="N862" s="217"/>
      <c r="O862" s="218"/>
      <c r="P862" s="218"/>
      <c r="Q862" s="218"/>
      <c r="R862" s="218"/>
      <c r="S862" s="218"/>
      <c r="T862" s="218"/>
      <c r="U862" s="218"/>
      <c r="V862" s="218"/>
      <c r="W862" s="218"/>
      <c r="X862" s="219"/>
      <c r="AT862" s="220" t="s">
        <v>181</v>
      </c>
      <c r="AU862" s="220" t="s">
        <v>89</v>
      </c>
      <c r="AV862" s="13" t="s">
        <v>89</v>
      </c>
      <c r="AW862" s="13" t="s">
        <v>5</v>
      </c>
      <c r="AX862" s="13" t="s">
        <v>79</v>
      </c>
      <c r="AY862" s="220" t="s">
        <v>168</v>
      </c>
    </row>
    <row r="863" spans="1:65" s="13" customFormat="1">
      <c r="B863" s="210"/>
      <c r="C863" s="211"/>
      <c r="D863" s="205" t="s">
        <v>181</v>
      </c>
      <c r="E863" s="212" t="s">
        <v>20</v>
      </c>
      <c r="F863" s="213" t="s">
        <v>978</v>
      </c>
      <c r="G863" s="211"/>
      <c r="H863" s="214">
        <v>106.568</v>
      </c>
      <c r="I863" s="215"/>
      <c r="J863" s="215"/>
      <c r="K863" s="211"/>
      <c r="L863" s="211"/>
      <c r="M863" s="216"/>
      <c r="N863" s="217"/>
      <c r="O863" s="218"/>
      <c r="P863" s="218"/>
      <c r="Q863" s="218"/>
      <c r="R863" s="218"/>
      <c r="S863" s="218"/>
      <c r="T863" s="218"/>
      <c r="U863" s="218"/>
      <c r="V863" s="218"/>
      <c r="W863" s="218"/>
      <c r="X863" s="219"/>
      <c r="AT863" s="220" t="s">
        <v>181</v>
      </c>
      <c r="AU863" s="220" t="s">
        <v>89</v>
      </c>
      <c r="AV863" s="13" t="s">
        <v>89</v>
      </c>
      <c r="AW863" s="13" t="s">
        <v>5</v>
      </c>
      <c r="AX863" s="13" t="s">
        <v>79</v>
      </c>
      <c r="AY863" s="220" t="s">
        <v>168</v>
      </c>
    </row>
    <row r="864" spans="1:65" s="13" customFormat="1">
      <c r="B864" s="210"/>
      <c r="C864" s="211"/>
      <c r="D864" s="205" t="s">
        <v>181</v>
      </c>
      <c r="E864" s="212" t="s">
        <v>20</v>
      </c>
      <c r="F864" s="213" t="s">
        <v>979</v>
      </c>
      <c r="G864" s="211"/>
      <c r="H864" s="214">
        <v>-23.672999999999998</v>
      </c>
      <c r="I864" s="215"/>
      <c r="J864" s="215"/>
      <c r="K864" s="211"/>
      <c r="L864" s="211"/>
      <c r="M864" s="216"/>
      <c r="N864" s="217"/>
      <c r="O864" s="218"/>
      <c r="P864" s="218"/>
      <c r="Q864" s="218"/>
      <c r="R864" s="218"/>
      <c r="S864" s="218"/>
      <c r="T864" s="218"/>
      <c r="U864" s="218"/>
      <c r="V864" s="218"/>
      <c r="W864" s="218"/>
      <c r="X864" s="219"/>
      <c r="AT864" s="220" t="s">
        <v>181</v>
      </c>
      <c r="AU864" s="220" t="s">
        <v>89</v>
      </c>
      <c r="AV864" s="13" t="s">
        <v>89</v>
      </c>
      <c r="AW864" s="13" t="s">
        <v>5</v>
      </c>
      <c r="AX864" s="13" t="s">
        <v>79</v>
      </c>
      <c r="AY864" s="220" t="s">
        <v>168</v>
      </c>
    </row>
    <row r="865" spans="1:65" s="13" customFormat="1">
      <c r="B865" s="210"/>
      <c r="C865" s="211"/>
      <c r="D865" s="205" t="s">
        <v>181</v>
      </c>
      <c r="E865" s="212" t="s">
        <v>20</v>
      </c>
      <c r="F865" s="213" t="s">
        <v>980</v>
      </c>
      <c r="G865" s="211"/>
      <c r="H865" s="214">
        <v>84.186999999999998</v>
      </c>
      <c r="I865" s="215"/>
      <c r="J865" s="215"/>
      <c r="K865" s="211"/>
      <c r="L865" s="211"/>
      <c r="M865" s="216"/>
      <c r="N865" s="217"/>
      <c r="O865" s="218"/>
      <c r="P865" s="218"/>
      <c r="Q865" s="218"/>
      <c r="R865" s="218"/>
      <c r="S865" s="218"/>
      <c r="T865" s="218"/>
      <c r="U865" s="218"/>
      <c r="V865" s="218"/>
      <c r="W865" s="218"/>
      <c r="X865" s="219"/>
      <c r="AT865" s="220" t="s">
        <v>181</v>
      </c>
      <c r="AU865" s="220" t="s">
        <v>89</v>
      </c>
      <c r="AV865" s="13" t="s">
        <v>89</v>
      </c>
      <c r="AW865" s="13" t="s">
        <v>5</v>
      </c>
      <c r="AX865" s="13" t="s">
        <v>79</v>
      </c>
      <c r="AY865" s="220" t="s">
        <v>168</v>
      </c>
    </row>
    <row r="866" spans="1:65" s="13" customFormat="1">
      <c r="B866" s="210"/>
      <c r="C866" s="211"/>
      <c r="D866" s="205" t="s">
        <v>181</v>
      </c>
      <c r="E866" s="212" t="s">
        <v>20</v>
      </c>
      <c r="F866" s="213" t="s">
        <v>981</v>
      </c>
      <c r="G866" s="211"/>
      <c r="H866" s="214">
        <v>-20.706</v>
      </c>
      <c r="I866" s="215"/>
      <c r="J866" s="215"/>
      <c r="K866" s="211"/>
      <c r="L866" s="211"/>
      <c r="M866" s="216"/>
      <c r="N866" s="217"/>
      <c r="O866" s="218"/>
      <c r="P866" s="218"/>
      <c r="Q866" s="218"/>
      <c r="R866" s="218"/>
      <c r="S866" s="218"/>
      <c r="T866" s="218"/>
      <c r="U866" s="218"/>
      <c r="V866" s="218"/>
      <c r="W866" s="218"/>
      <c r="X866" s="219"/>
      <c r="AT866" s="220" t="s">
        <v>181</v>
      </c>
      <c r="AU866" s="220" t="s">
        <v>89</v>
      </c>
      <c r="AV866" s="13" t="s">
        <v>89</v>
      </c>
      <c r="AW866" s="13" t="s">
        <v>5</v>
      </c>
      <c r="AX866" s="13" t="s">
        <v>79</v>
      </c>
      <c r="AY866" s="220" t="s">
        <v>168</v>
      </c>
    </row>
    <row r="867" spans="1:65" s="13" customFormat="1">
      <c r="B867" s="210"/>
      <c r="C867" s="211"/>
      <c r="D867" s="205" t="s">
        <v>181</v>
      </c>
      <c r="E867" s="212" t="s">
        <v>20</v>
      </c>
      <c r="F867" s="213" t="s">
        <v>982</v>
      </c>
      <c r="G867" s="211"/>
      <c r="H867" s="214">
        <v>7.05</v>
      </c>
      <c r="I867" s="215"/>
      <c r="J867" s="215"/>
      <c r="K867" s="211"/>
      <c r="L867" s="211"/>
      <c r="M867" s="216"/>
      <c r="N867" s="217"/>
      <c r="O867" s="218"/>
      <c r="P867" s="218"/>
      <c r="Q867" s="218"/>
      <c r="R867" s="218"/>
      <c r="S867" s="218"/>
      <c r="T867" s="218"/>
      <c r="U867" s="218"/>
      <c r="V867" s="218"/>
      <c r="W867" s="218"/>
      <c r="X867" s="219"/>
      <c r="AT867" s="220" t="s">
        <v>181</v>
      </c>
      <c r="AU867" s="220" t="s">
        <v>89</v>
      </c>
      <c r="AV867" s="13" t="s">
        <v>89</v>
      </c>
      <c r="AW867" s="13" t="s">
        <v>5</v>
      </c>
      <c r="AX867" s="13" t="s">
        <v>79</v>
      </c>
      <c r="AY867" s="220" t="s">
        <v>168</v>
      </c>
    </row>
    <row r="868" spans="1:65" s="2" customFormat="1" ht="24" customHeight="1">
      <c r="A868" s="33"/>
      <c r="B868" s="34"/>
      <c r="C868" s="191" t="s">
        <v>983</v>
      </c>
      <c r="D868" s="191" t="s">
        <v>171</v>
      </c>
      <c r="E868" s="192" t="s">
        <v>984</v>
      </c>
      <c r="F868" s="193" t="s">
        <v>985</v>
      </c>
      <c r="G868" s="194" t="s">
        <v>278</v>
      </c>
      <c r="H868" s="195">
        <v>10.79</v>
      </c>
      <c r="I868" s="196"/>
      <c r="J868" s="196"/>
      <c r="K868" s="197">
        <f>ROUND(P868*H868,2)</f>
        <v>0</v>
      </c>
      <c r="L868" s="193" t="s">
        <v>175</v>
      </c>
      <c r="M868" s="38"/>
      <c r="N868" s="198" t="s">
        <v>20</v>
      </c>
      <c r="O868" s="199" t="s">
        <v>48</v>
      </c>
      <c r="P868" s="200">
        <f>I868+J868</f>
        <v>0</v>
      </c>
      <c r="Q868" s="200">
        <f>ROUND(I868*H868,2)</f>
        <v>0</v>
      </c>
      <c r="R868" s="200">
        <f>ROUND(J868*H868,2)</f>
        <v>0</v>
      </c>
      <c r="S868" s="62"/>
      <c r="T868" s="201">
        <f>S868*H868</f>
        <v>0</v>
      </c>
      <c r="U868" s="201">
        <v>1.4E-3</v>
      </c>
      <c r="V868" s="201">
        <f>U868*H868</f>
        <v>1.5105999999999998E-2</v>
      </c>
      <c r="W868" s="201">
        <v>0</v>
      </c>
      <c r="X868" s="202">
        <f>W868*H868</f>
        <v>0</v>
      </c>
      <c r="Y868" s="33"/>
      <c r="Z868" s="33"/>
      <c r="AA868" s="33"/>
      <c r="AB868" s="33"/>
      <c r="AC868" s="33"/>
      <c r="AD868" s="33"/>
      <c r="AE868" s="33"/>
      <c r="AR868" s="203" t="s">
        <v>191</v>
      </c>
      <c r="AT868" s="203" t="s">
        <v>171</v>
      </c>
      <c r="AU868" s="203" t="s">
        <v>89</v>
      </c>
      <c r="AY868" s="17" t="s">
        <v>168</v>
      </c>
      <c r="BE868" s="204">
        <f>IF(O868="základní",K868,0)</f>
        <v>0</v>
      </c>
      <c r="BF868" s="204">
        <f>IF(O868="snížená",K868,0)</f>
        <v>0</v>
      </c>
      <c r="BG868" s="204">
        <f>IF(O868="zákl. přenesená",K868,0)</f>
        <v>0</v>
      </c>
      <c r="BH868" s="204">
        <f>IF(O868="sníž. přenesená",K868,0)</f>
        <v>0</v>
      </c>
      <c r="BI868" s="204">
        <f>IF(O868="nulová",K868,0)</f>
        <v>0</v>
      </c>
      <c r="BJ868" s="17" t="s">
        <v>87</v>
      </c>
      <c r="BK868" s="204">
        <f>ROUND(P868*H868,2)</f>
        <v>0</v>
      </c>
      <c r="BL868" s="17" t="s">
        <v>191</v>
      </c>
      <c r="BM868" s="203" t="s">
        <v>986</v>
      </c>
    </row>
    <row r="869" spans="1:65" s="2" customFormat="1" ht="19.5">
      <c r="A869" s="33"/>
      <c r="B869" s="34"/>
      <c r="C869" s="35"/>
      <c r="D869" s="205" t="s">
        <v>178</v>
      </c>
      <c r="E869" s="35"/>
      <c r="F869" s="206" t="s">
        <v>987</v>
      </c>
      <c r="G869" s="35"/>
      <c r="H869" s="35"/>
      <c r="I869" s="107"/>
      <c r="J869" s="107"/>
      <c r="K869" s="35"/>
      <c r="L869" s="35"/>
      <c r="M869" s="38"/>
      <c r="N869" s="207"/>
      <c r="O869" s="208"/>
      <c r="P869" s="62"/>
      <c r="Q869" s="62"/>
      <c r="R869" s="62"/>
      <c r="S869" s="62"/>
      <c r="T869" s="62"/>
      <c r="U869" s="62"/>
      <c r="V869" s="62"/>
      <c r="W869" s="62"/>
      <c r="X869" s="63"/>
      <c r="Y869" s="33"/>
      <c r="Z869" s="33"/>
      <c r="AA869" s="33"/>
      <c r="AB869" s="33"/>
      <c r="AC869" s="33"/>
      <c r="AD869" s="33"/>
      <c r="AE869" s="33"/>
      <c r="AT869" s="17" t="s">
        <v>178</v>
      </c>
      <c r="AU869" s="17" t="s">
        <v>89</v>
      </c>
    </row>
    <row r="870" spans="1:65" s="13" customFormat="1">
      <c r="B870" s="210"/>
      <c r="C870" s="211"/>
      <c r="D870" s="205" t="s">
        <v>181</v>
      </c>
      <c r="E870" s="212" t="s">
        <v>20</v>
      </c>
      <c r="F870" s="213" t="s">
        <v>975</v>
      </c>
      <c r="G870" s="211"/>
      <c r="H870" s="214">
        <v>10.79</v>
      </c>
      <c r="I870" s="215"/>
      <c r="J870" s="215"/>
      <c r="K870" s="211"/>
      <c r="L870" s="211"/>
      <c r="M870" s="216"/>
      <c r="N870" s="217"/>
      <c r="O870" s="218"/>
      <c r="P870" s="218"/>
      <c r="Q870" s="218"/>
      <c r="R870" s="218"/>
      <c r="S870" s="218"/>
      <c r="T870" s="218"/>
      <c r="U870" s="218"/>
      <c r="V870" s="218"/>
      <c r="W870" s="218"/>
      <c r="X870" s="219"/>
      <c r="AT870" s="220" t="s">
        <v>181</v>
      </c>
      <c r="AU870" s="220" t="s">
        <v>89</v>
      </c>
      <c r="AV870" s="13" t="s">
        <v>89</v>
      </c>
      <c r="AW870" s="13" t="s">
        <v>5</v>
      </c>
      <c r="AX870" s="13" t="s">
        <v>79</v>
      </c>
      <c r="AY870" s="220" t="s">
        <v>168</v>
      </c>
    </row>
    <row r="871" spans="1:65" s="2" customFormat="1" ht="24" customHeight="1">
      <c r="A871" s="33"/>
      <c r="B871" s="34"/>
      <c r="C871" s="191" t="s">
        <v>988</v>
      </c>
      <c r="D871" s="191" t="s">
        <v>171</v>
      </c>
      <c r="E871" s="192" t="s">
        <v>989</v>
      </c>
      <c r="F871" s="193" t="s">
        <v>990</v>
      </c>
      <c r="G871" s="194" t="s">
        <v>278</v>
      </c>
      <c r="H871" s="195">
        <v>16.236000000000001</v>
      </c>
      <c r="I871" s="196"/>
      <c r="J871" s="196"/>
      <c r="K871" s="197">
        <f>ROUND(P871*H871,2)</f>
        <v>0</v>
      </c>
      <c r="L871" s="193" t="s">
        <v>175</v>
      </c>
      <c r="M871" s="38"/>
      <c r="N871" s="198" t="s">
        <v>20</v>
      </c>
      <c r="O871" s="199" t="s">
        <v>48</v>
      </c>
      <c r="P871" s="200">
        <f>I871+J871</f>
        <v>0</v>
      </c>
      <c r="Q871" s="200">
        <f>ROUND(I871*H871,2)</f>
        <v>0</v>
      </c>
      <c r="R871" s="200">
        <f>ROUND(J871*H871,2)</f>
        <v>0</v>
      </c>
      <c r="S871" s="62"/>
      <c r="T871" s="201">
        <f>S871*H871</f>
        <v>0</v>
      </c>
      <c r="U871" s="201">
        <v>8.2500000000000004E-3</v>
      </c>
      <c r="V871" s="201">
        <f>U871*H871</f>
        <v>0.13394700000000001</v>
      </c>
      <c r="W871" s="201">
        <v>0</v>
      </c>
      <c r="X871" s="202">
        <f>W871*H871</f>
        <v>0</v>
      </c>
      <c r="Y871" s="33"/>
      <c r="Z871" s="33"/>
      <c r="AA871" s="33"/>
      <c r="AB871" s="33"/>
      <c r="AC871" s="33"/>
      <c r="AD871" s="33"/>
      <c r="AE871" s="33"/>
      <c r="AR871" s="203" t="s">
        <v>191</v>
      </c>
      <c r="AT871" s="203" t="s">
        <v>171</v>
      </c>
      <c r="AU871" s="203" t="s">
        <v>89</v>
      </c>
      <c r="AY871" s="17" t="s">
        <v>168</v>
      </c>
      <c r="BE871" s="204">
        <f>IF(O871="základní",K871,0)</f>
        <v>0</v>
      </c>
      <c r="BF871" s="204">
        <f>IF(O871="snížená",K871,0)</f>
        <v>0</v>
      </c>
      <c r="BG871" s="204">
        <f>IF(O871="zákl. přenesená",K871,0)</f>
        <v>0</v>
      </c>
      <c r="BH871" s="204">
        <f>IF(O871="sníž. přenesená",K871,0)</f>
        <v>0</v>
      </c>
      <c r="BI871" s="204">
        <f>IF(O871="nulová",K871,0)</f>
        <v>0</v>
      </c>
      <c r="BJ871" s="17" t="s">
        <v>87</v>
      </c>
      <c r="BK871" s="204">
        <f>ROUND(P871*H871,2)</f>
        <v>0</v>
      </c>
      <c r="BL871" s="17" t="s">
        <v>191</v>
      </c>
      <c r="BM871" s="203" t="s">
        <v>991</v>
      </c>
    </row>
    <row r="872" spans="1:65" s="2" customFormat="1" ht="29.25">
      <c r="A872" s="33"/>
      <c r="B872" s="34"/>
      <c r="C872" s="35"/>
      <c r="D872" s="205" t="s">
        <v>178</v>
      </c>
      <c r="E872" s="35"/>
      <c r="F872" s="206" t="s">
        <v>992</v>
      </c>
      <c r="G872" s="35"/>
      <c r="H872" s="35"/>
      <c r="I872" s="107"/>
      <c r="J872" s="107"/>
      <c r="K872" s="35"/>
      <c r="L872" s="35"/>
      <c r="M872" s="38"/>
      <c r="N872" s="207"/>
      <c r="O872" s="208"/>
      <c r="P872" s="62"/>
      <c r="Q872" s="62"/>
      <c r="R872" s="62"/>
      <c r="S872" s="62"/>
      <c r="T872" s="62"/>
      <c r="U872" s="62"/>
      <c r="V872" s="62"/>
      <c r="W872" s="62"/>
      <c r="X872" s="63"/>
      <c r="Y872" s="33"/>
      <c r="Z872" s="33"/>
      <c r="AA872" s="33"/>
      <c r="AB872" s="33"/>
      <c r="AC872" s="33"/>
      <c r="AD872" s="33"/>
      <c r="AE872" s="33"/>
      <c r="AT872" s="17" t="s">
        <v>178</v>
      </c>
      <c r="AU872" s="17" t="s">
        <v>89</v>
      </c>
    </row>
    <row r="873" spans="1:65" s="2" customFormat="1" ht="243.75">
      <c r="A873" s="33"/>
      <c r="B873" s="34"/>
      <c r="C873" s="35"/>
      <c r="D873" s="205" t="s">
        <v>231</v>
      </c>
      <c r="E873" s="35"/>
      <c r="F873" s="209" t="s">
        <v>958</v>
      </c>
      <c r="G873" s="35"/>
      <c r="H873" s="35"/>
      <c r="I873" s="107"/>
      <c r="J873" s="107"/>
      <c r="K873" s="35"/>
      <c r="L873" s="35"/>
      <c r="M873" s="38"/>
      <c r="N873" s="207"/>
      <c r="O873" s="208"/>
      <c r="P873" s="62"/>
      <c r="Q873" s="62"/>
      <c r="R873" s="62"/>
      <c r="S873" s="62"/>
      <c r="T873" s="62"/>
      <c r="U873" s="62"/>
      <c r="V873" s="62"/>
      <c r="W873" s="62"/>
      <c r="X873" s="63"/>
      <c r="Y873" s="33"/>
      <c r="Z873" s="33"/>
      <c r="AA873" s="33"/>
      <c r="AB873" s="33"/>
      <c r="AC873" s="33"/>
      <c r="AD873" s="33"/>
      <c r="AE873" s="33"/>
      <c r="AT873" s="17" t="s">
        <v>231</v>
      </c>
      <c r="AU873" s="17" t="s">
        <v>89</v>
      </c>
    </row>
    <row r="874" spans="1:65" s="13" customFormat="1">
      <c r="B874" s="210"/>
      <c r="C874" s="211"/>
      <c r="D874" s="205" t="s">
        <v>181</v>
      </c>
      <c r="E874" s="212" t="s">
        <v>20</v>
      </c>
      <c r="F874" s="213" t="s">
        <v>993</v>
      </c>
      <c r="G874" s="211"/>
      <c r="H874" s="214">
        <v>0.81</v>
      </c>
      <c r="I874" s="215"/>
      <c r="J874" s="215"/>
      <c r="K874" s="211"/>
      <c r="L874" s="211"/>
      <c r="M874" s="216"/>
      <c r="N874" s="217"/>
      <c r="O874" s="218"/>
      <c r="P874" s="218"/>
      <c r="Q874" s="218"/>
      <c r="R874" s="218"/>
      <c r="S874" s="218"/>
      <c r="T874" s="218"/>
      <c r="U874" s="218"/>
      <c r="V874" s="218"/>
      <c r="W874" s="218"/>
      <c r="X874" s="219"/>
      <c r="AT874" s="220" t="s">
        <v>181</v>
      </c>
      <c r="AU874" s="220" t="s">
        <v>89</v>
      </c>
      <c r="AV874" s="13" t="s">
        <v>89</v>
      </c>
      <c r="AW874" s="13" t="s">
        <v>5</v>
      </c>
      <c r="AX874" s="13" t="s">
        <v>79</v>
      </c>
      <c r="AY874" s="220" t="s">
        <v>168</v>
      </c>
    </row>
    <row r="875" spans="1:65" s="13" customFormat="1">
      <c r="B875" s="210"/>
      <c r="C875" s="211"/>
      <c r="D875" s="205" t="s">
        <v>181</v>
      </c>
      <c r="E875" s="212" t="s">
        <v>20</v>
      </c>
      <c r="F875" s="213" t="s">
        <v>994</v>
      </c>
      <c r="G875" s="211"/>
      <c r="H875" s="214">
        <v>7.3920000000000003</v>
      </c>
      <c r="I875" s="215"/>
      <c r="J875" s="215"/>
      <c r="K875" s="211"/>
      <c r="L875" s="211"/>
      <c r="M875" s="216"/>
      <c r="N875" s="217"/>
      <c r="O875" s="218"/>
      <c r="P875" s="218"/>
      <c r="Q875" s="218"/>
      <c r="R875" s="218"/>
      <c r="S875" s="218"/>
      <c r="T875" s="218"/>
      <c r="U875" s="218"/>
      <c r="V875" s="218"/>
      <c r="W875" s="218"/>
      <c r="X875" s="219"/>
      <c r="AT875" s="220" t="s">
        <v>181</v>
      </c>
      <c r="AU875" s="220" t="s">
        <v>89</v>
      </c>
      <c r="AV875" s="13" t="s">
        <v>89</v>
      </c>
      <c r="AW875" s="13" t="s">
        <v>5</v>
      </c>
      <c r="AX875" s="13" t="s">
        <v>79</v>
      </c>
      <c r="AY875" s="220" t="s">
        <v>168</v>
      </c>
    </row>
    <row r="876" spans="1:65" s="13" customFormat="1">
      <c r="B876" s="210"/>
      <c r="C876" s="211"/>
      <c r="D876" s="205" t="s">
        <v>181</v>
      </c>
      <c r="E876" s="212" t="s">
        <v>20</v>
      </c>
      <c r="F876" s="213" t="s">
        <v>995</v>
      </c>
      <c r="G876" s="211"/>
      <c r="H876" s="214">
        <v>7.3739999999999997</v>
      </c>
      <c r="I876" s="215"/>
      <c r="J876" s="215"/>
      <c r="K876" s="211"/>
      <c r="L876" s="211"/>
      <c r="M876" s="216"/>
      <c r="N876" s="217"/>
      <c r="O876" s="218"/>
      <c r="P876" s="218"/>
      <c r="Q876" s="218"/>
      <c r="R876" s="218"/>
      <c r="S876" s="218"/>
      <c r="T876" s="218"/>
      <c r="U876" s="218"/>
      <c r="V876" s="218"/>
      <c r="W876" s="218"/>
      <c r="X876" s="219"/>
      <c r="AT876" s="220" t="s">
        <v>181</v>
      </c>
      <c r="AU876" s="220" t="s">
        <v>89</v>
      </c>
      <c r="AV876" s="13" t="s">
        <v>89</v>
      </c>
      <c r="AW876" s="13" t="s">
        <v>5</v>
      </c>
      <c r="AX876" s="13" t="s">
        <v>79</v>
      </c>
      <c r="AY876" s="220" t="s">
        <v>168</v>
      </c>
    </row>
    <row r="877" spans="1:65" s="13" customFormat="1">
      <c r="B877" s="210"/>
      <c r="C877" s="211"/>
      <c r="D877" s="205" t="s">
        <v>181</v>
      </c>
      <c r="E877" s="212" t="s">
        <v>20</v>
      </c>
      <c r="F877" s="213" t="s">
        <v>996</v>
      </c>
      <c r="G877" s="211"/>
      <c r="H877" s="214">
        <v>0.66</v>
      </c>
      <c r="I877" s="215"/>
      <c r="J877" s="215"/>
      <c r="K877" s="211"/>
      <c r="L877" s="211"/>
      <c r="M877" s="216"/>
      <c r="N877" s="217"/>
      <c r="O877" s="218"/>
      <c r="P877" s="218"/>
      <c r="Q877" s="218"/>
      <c r="R877" s="218"/>
      <c r="S877" s="218"/>
      <c r="T877" s="218"/>
      <c r="U877" s="218"/>
      <c r="V877" s="218"/>
      <c r="W877" s="218"/>
      <c r="X877" s="219"/>
      <c r="AT877" s="220" t="s">
        <v>181</v>
      </c>
      <c r="AU877" s="220" t="s">
        <v>89</v>
      </c>
      <c r="AV877" s="13" t="s">
        <v>89</v>
      </c>
      <c r="AW877" s="13" t="s">
        <v>5</v>
      </c>
      <c r="AX877" s="13" t="s">
        <v>79</v>
      </c>
      <c r="AY877" s="220" t="s">
        <v>168</v>
      </c>
    </row>
    <row r="878" spans="1:65" s="2" customFormat="1" ht="24" customHeight="1">
      <c r="A878" s="33"/>
      <c r="B878" s="34"/>
      <c r="C878" s="225" t="s">
        <v>997</v>
      </c>
      <c r="D878" s="225" t="s">
        <v>346</v>
      </c>
      <c r="E878" s="226" t="s">
        <v>998</v>
      </c>
      <c r="F878" s="227" t="s">
        <v>999</v>
      </c>
      <c r="G878" s="228" t="s">
        <v>278</v>
      </c>
      <c r="H878" s="229">
        <v>17.86</v>
      </c>
      <c r="I878" s="230"/>
      <c r="J878" s="231"/>
      <c r="K878" s="232">
        <f>ROUND(P878*H878,2)</f>
        <v>0</v>
      </c>
      <c r="L878" s="227" t="s">
        <v>175</v>
      </c>
      <c r="M878" s="233"/>
      <c r="N878" s="234" t="s">
        <v>20</v>
      </c>
      <c r="O878" s="199" t="s">
        <v>48</v>
      </c>
      <c r="P878" s="200">
        <f>I878+J878</f>
        <v>0</v>
      </c>
      <c r="Q878" s="200">
        <f>ROUND(I878*H878,2)</f>
        <v>0</v>
      </c>
      <c r="R878" s="200">
        <f>ROUND(J878*H878,2)</f>
        <v>0</v>
      </c>
      <c r="S878" s="62"/>
      <c r="T878" s="201">
        <f>S878*H878</f>
        <v>0</v>
      </c>
      <c r="U878" s="201">
        <v>2.3999999999999998E-3</v>
      </c>
      <c r="V878" s="201">
        <f>U878*H878</f>
        <v>4.2863999999999992E-2</v>
      </c>
      <c r="W878" s="201">
        <v>0</v>
      </c>
      <c r="X878" s="202">
        <f>W878*H878</f>
        <v>0</v>
      </c>
      <c r="Y878" s="33"/>
      <c r="Z878" s="33"/>
      <c r="AA878" s="33"/>
      <c r="AB878" s="33"/>
      <c r="AC878" s="33"/>
      <c r="AD878" s="33"/>
      <c r="AE878" s="33"/>
      <c r="AR878" s="203" t="s">
        <v>275</v>
      </c>
      <c r="AT878" s="203" t="s">
        <v>346</v>
      </c>
      <c r="AU878" s="203" t="s">
        <v>89</v>
      </c>
      <c r="AY878" s="17" t="s">
        <v>168</v>
      </c>
      <c r="BE878" s="204">
        <f>IF(O878="základní",K878,0)</f>
        <v>0</v>
      </c>
      <c r="BF878" s="204">
        <f>IF(O878="snížená",K878,0)</f>
        <v>0</v>
      </c>
      <c r="BG878" s="204">
        <f>IF(O878="zákl. přenesená",K878,0)</f>
        <v>0</v>
      </c>
      <c r="BH878" s="204">
        <f>IF(O878="sníž. přenesená",K878,0)</f>
        <v>0</v>
      </c>
      <c r="BI878" s="204">
        <f>IF(O878="nulová",K878,0)</f>
        <v>0</v>
      </c>
      <c r="BJ878" s="17" t="s">
        <v>87</v>
      </c>
      <c r="BK878" s="204">
        <f>ROUND(P878*H878,2)</f>
        <v>0</v>
      </c>
      <c r="BL878" s="17" t="s">
        <v>191</v>
      </c>
      <c r="BM878" s="203" t="s">
        <v>1000</v>
      </c>
    </row>
    <row r="879" spans="1:65" s="2" customFormat="1" ht="19.5">
      <c r="A879" s="33"/>
      <c r="B879" s="34"/>
      <c r="C879" s="35"/>
      <c r="D879" s="205" t="s">
        <v>178</v>
      </c>
      <c r="E879" s="35"/>
      <c r="F879" s="206" t="s">
        <v>999</v>
      </c>
      <c r="G879" s="35"/>
      <c r="H879" s="35"/>
      <c r="I879" s="107"/>
      <c r="J879" s="107"/>
      <c r="K879" s="35"/>
      <c r="L879" s="35"/>
      <c r="M879" s="38"/>
      <c r="N879" s="207"/>
      <c r="O879" s="208"/>
      <c r="P879" s="62"/>
      <c r="Q879" s="62"/>
      <c r="R879" s="62"/>
      <c r="S879" s="62"/>
      <c r="T879" s="62"/>
      <c r="U879" s="62"/>
      <c r="V879" s="62"/>
      <c r="W879" s="62"/>
      <c r="X879" s="63"/>
      <c r="Y879" s="33"/>
      <c r="Z879" s="33"/>
      <c r="AA879" s="33"/>
      <c r="AB879" s="33"/>
      <c r="AC879" s="33"/>
      <c r="AD879" s="33"/>
      <c r="AE879" s="33"/>
      <c r="AT879" s="17" t="s">
        <v>178</v>
      </c>
      <c r="AU879" s="17" t="s">
        <v>89</v>
      </c>
    </row>
    <row r="880" spans="1:65" s="13" customFormat="1">
      <c r="B880" s="210"/>
      <c r="C880" s="211"/>
      <c r="D880" s="205" t="s">
        <v>181</v>
      </c>
      <c r="E880" s="212" t="s">
        <v>20</v>
      </c>
      <c r="F880" s="213" t="s">
        <v>993</v>
      </c>
      <c r="G880" s="211"/>
      <c r="H880" s="214">
        <v>0.81</v>
      </c>
      <c r="I880" s="215"/>
      <c r="J880" s="215"/>
      <c r="K880" s="211"/>
      <c r="L880" s="211"/>
      <c r="M880" s="216"/>
      <c r="N880" s="217"/>
      <c r="O880" s="218"/>
      <c r="P880" s="218"/>
      <c r="Q880" s="218"/>
      <c r="R880" s="218"/>
      <c r="S880" s="218"/>
      <c r="T880" s="218"/>
      <c r="U880" s="218"/>
      <c r="V880" s="218"/>
      <c r="W880" s="218"/>
      <c r="X880" s="219"/>
      <c r="AT880" s="220" t="s">
        <v>181</v>
      </c>
      <c r="AU880" s="220" t="s">
        <v>89</v>
      </c>
      <c r="AV880" s="13" t="s">
        <v>89</v>
      </c>
      <c r="AW880" s="13" t="s">
        <v>5</v>
      </c>
      <c r="AX880" s="13" t="s">
        <v>79</v>
      </c>
      <c r="AY880" s="220" t="s">
        <v>168</v>
      </c>
    </row>
    <row r="881" spans="1:65" s="13" customFormat="1">
      <c r="B881" s="210"/>
      <c r="C881" s="211"/>
      <c r="D881" s="205" t="s">
        <v>181</v>
      </c>
      <c r="E881" s="212" t="s">
        <v>20</v>
      </c>
      <c r="F881" s="213" t="s">
        <v>994</v>
      </c>
      <c r="G881" s="211"/>
      <c r="H881" s="214">
        <v>7.3920000000000003</v>
      </c>
      <c r="I881" s="215"/>
      <c r="J881" s="215"/>
      <c r="K881" s="211"/>
      <c r="L881" s="211"/>
      <c r="M881" s="216"/>
      <c r="N881" s="217"/>
      <c r="O881" s="218"/>
      <c r="P881" s="218"/>
      <c r="Q881" s="218"/>
      <c r="R881" s="218"/>
      <c r="S881" s="218"/>
      <c r="T881" s="218"/>
      <c r="U881" s="218"/>
      <c r="V881" s="218"/>
      <c r="W881" s="218"/>
      <c r="X881" s="219"/>
      <c r="AT881" s="220" t="s">
        <v>181</v>
      </c>
      <c r="AU881" s="220" t="s">
        <v>89</v>
      </c>
      <c r="AV881" s="13" t="s">
        <v>89</v>
      </c>
      <c r="AW881" s="13" t="s">
        <v>5</v>
      </c>
      <c r="AX881" s="13" t="s">
        <v>79</v>
      </c>
      <c r="AY881" s="220" t="s">
        <v>168</v>
      </c>
    </row>
    <row r="882" spans="1:65" s="13" customFormat="1">
      <c r="B882" s="210"/>
      <c r="C882" s="211"/>
      <c r="D882" s="205" t="s">
        <v>181</v>
      </c>
      <c r="E882" s="212" t="s">
        <v>20</v>
      </c>
      <c r="F882" s="213" t="s">
        <v>995</v>
      </c>
      <c r="G882" s="211"/>
      <c r="H882" s="214">
        <v>7.3739999999999997</v>
      </c>
      <c r="I882" s="215"/>
      <c r="J882" s="215"/>
      <c r="K882" s="211"/>
      <c r="L882" s="211"/>
      <c r="M882" s="216"/>
      <c r="N882" s="217"/>
      <c r="O882" s="218"/>
      <c r="P882" s="218"/>
      <c r="Q882" s="218"/>
      <c r="R882" s="218"/>
      <c r="S882" s="218"/>
      <c r="T882" s="218"/>
      <c r="U882" s="218"/>
      <c r="V882" s="218"/>
      <c r="W882" s="218"/>
      <c r="X882" s="219"/>
      <c r="AT882" s="220" t="s">
        <v>181</v>
      </c>
      <c r="AU882" s="220" t="s">
        <v>89</v>
      </c>
      <c r="AV882" s="13" t="s">
        <v>89</v>
      </c>
      <c r="AW882" s="13" t="s">
        <v>5</v>
      </c>
      <c r="AX882" s="13" t="s">
        <v>79</v>
      </c>
      <c r="AY882" s="220" t="s">
        <v>168</v>
      </c>
    </row>
    <row r="883" spans="1:65" s="13" customFormat="1">
      <c r="B883" s="210"/>
      <c r="C883" s="211"/>
      <c r="D883" s="205" t="s">
        <v>181</v>
      </c>
      <c r="E883" s="212" t="s">
        <v>20</v>
      </c>
      <c r="F883" s="213" t="s">
        <v>996</v>
      </c>
      <c r="G883" s="211"/>
      <c r="H883" s="214">
        <v>0.66</v>
      </c>
      <c r="I883" s="215"/>
      <c r="J883" s="215"/>
      <c r="K883" s="211"/>
      <c r="L883" s="211"/>
      <c r="M883" s="216"/>
      <c r="N883" s="217"/>
      <c r="O883" s="218"/>
      <c r="P883" s="218"/>
      <c r="Q883" s="218"/>
      <c r="R883" s="218"/>
      <c r="S883" s="218"/>
      <c r="T883" s="218"/>
      <c r="U883" s="218"/>
      <c r="V883" s="218"/>
      <c r="W883" s="218"/>
      <c r="X883" s="219"/>
      <c r="AT883" s="220" t="s">
        <v>181</v>
      </c>
      <c r="AU883" s="220" t="s">
        <v>89</v>
      </c>
      <c r="AV883" s="13" t="s">
        <v>89</v>
      </c>
      <c r="AW883" s="13" t="s">
        <v>5</v>
      </c>
      <c r="AX883" s="13" t="s">
        <v>79</v>
      </c>
      <c r="AY883" s="220" t="s">
        <v>168</v>
      </c>
    </row>
    <row r="884" spans="1:65" s="13" customFormat="1">
      <c r="B884" s="210"/>
      <c r="C884" s="211"/>
      <c r="D884" s="205" t="s">
        <v>181</v>
      </c>
      <c r="E884" s="211"/>
      <c r="F884" s="213" t="s">
        <v>1001</v>
      </c>
      <c r="G884" s="211"/>
      <c r="H884" s="214">
        <v>17.86</v>
      </c>
      <c r="I884" s="215"/>
      <c r="J884" s="215"/>
      <c r="K884" s="211"/>
      <c r="L884" s="211"/>
      <c r="M884" s="216"/>
      <c r="N884" s="217"/>
      <c r="O884" s="218"/>
      <c r="P884" s="218"/>
      <c r="Q884" s="218"/>
      <c r="R884" s="218"/>
      <c r="S884" s="218"/>
      <c r="T884" s="218"/>
      <c r="U884" s="218"/>
      <c r="V884" s="218"/>
      <c r="W884" s="218"/>
      <c r="X884" s="219"/>
      <c r="AT884" s="220" t="s">
        <v>181</v>
      </c>
      <c r="AU884" s="220" t="s">
        <v>89</v>
      </c>
      <c r="AV884" s="13" t="s">
        <v>89</v>
      </c>
      <c r="AW884" s="13" t="s">
        <v>4</v>
      </c>
      <c r="AX884" s="13" t="s">
        <v>87</v>
      </c>
      <c r="AY884" s="220" t="s">
        <v>168</v>
      </c>
    </row>
    <row r="885" spans="1:65" s="2" customFormat="1" ht="24" customHeight="1">
      <c r="A885" s="33"/>
      <c r="B885" s="34"/>
      <c r="C885" s="191" t="s">
        <v>1002</v>
      </c>
      <c r="D885" s="191" t="s">
        <v>171</v>
      </c>
      <c r="E885" s="192" t="s">
        <v>1003</v>
      </c>
      <c r="F885" s="193" t="s">
        <v>1004</v>
      </c>
      <c r="G885" s="194" t="s">
        <v>278</v>
      </c>
      <c r="H885" s="195">
        <v>235.256</v>
      </c>
      <c r="I885" s="196"/>
      <c r="J885" s="196"/>
      <c r="K885" s="197">
        <f>ROUND(P885*H885,2)</f>
        <v>0</v>
      </c>
      <c r="L885" s="193" t="s">
        <v>175</v>
      </c>
      <c r="M885" s="38"/>
      <c r="N885" s="198" t="s">
        <v>20</v>
      </c>
      <c r="O885" s="199" t="s">
        <v>48</v>
      </c>
      <c r="P885" s="200">
        <f>I885+J885</f>
        <v>0</v>
      </c>
      <c r="Q885" s="200">
        <f>ROUND(I885*H885,2)</f>
        <v>0</v>
      </c>
      <c r="R885" s="200">
        <f>ROUND(J885*H885,2)</f>
        <v>0</v>
      </c>
      <c r="S885" s="62"/>
      <c r="T885" s="201">
        <f>S885*H885</f>
        <v>0</v>
      </c>
      <c r="U885" s="201">
        <v>8.3199999999999993E-3</v>
      </c>
      <c r="V885" s="201">
        <f>U885*H885</f>
        <v>1.9573299199999998</v>
      </c>
      <c r="W885" s="201">
        <v>0</v>
      </c>
      <c r="X885" s="202">
        <f>W885*H885</f>
        <v>0</v>
      </c>
      <c r="Y885" s="33"/>
      <c r="Z885" s="33"/>
      <c r="AA885" s="33"/>
      <c r="AB885" s="33"/>
      <c r="AC885" s="33"/>
      <c r="AD885" s="33"/>
      <c r="AE885" s="33"/>
      <c r="AR885" s="203" t="s">
        <v>191</v>
      </c>
      <c r="AT885" s="203" t="s">
        <v>171</v>
      </c>
      <c r="AU885" s="203" t="s">
        <v>89</v>
      </c>
      <c r="AY885" s="17" t="s">
        <v>168</v>
      </c>
      <c r="BE885" s="204">
        <f>IF(O885="základní",K885,0)</f>
        <v>0</v>
      </c>
      <c r="BF885" s="204">
        <f>IF(O885="snížená",K885,0)</f>
        <v>0</v>
      </c>
      <c r="BG885" s="204">
        <f>IF(O885="zákl. přenesená",K885,0)</f>
        <v>0</v>
      </c>
      <c r="BH885" s="204">
        <f>IF(O885="sníž. přenesená",K885,0)</f>
        <v>0</v>
      </c>
      <c r="BI885" s="204">
        <f>IF(O885="nulová",K885,0)</f>
        <v>0</v>
      </c>
      <c r="BJ885" s="17" t="s">
        <v>87</v>
      </c>
      <c r="BK885" s="204">
        <f>ROUND(P885*H885,2)</f>
        <v>0</v>
      </c>
      <c r="BL885" s="17" t="s">
        <v>191</v>
      </c>
      <c r="BM885" s="203" t="s">
        <v>1005</v>
      </c>
    </row>
    <row r="886" spans="1:65" s="2" customFormat="1" ht="29.25">
      <c r="A886" s="33"/>
      <c r="B886" s="34"/>
      <c r="C886" s="35"/>
      <c r="D886" s="205" t="s">
        <v>178</v>
      </c>
      <c r="E886" s="35"/>
      <c r="F886" s="206" t="s">
        <v>1006</v>
      </c>
      <c r="G886" s="35"/>
      <c r="H886" s="35"/>
      <c r="I886" s="107"/>
      <c r="J886" s="107"/>
      <c r="K886" s="35"/>
      <c r="L886" s="35"/>
      <c r="M886" s="38"/>
      <c r="N886" s="207"/>
      <c r="O886" s="208"/>
      <c r="P886" s="62"/>
      <c r="Q886" s="62"/>
      <c r="R886" s="62"/>
      <c r="S886" s="62"/>
      <c r="T886" s="62"/>
      <c r="U886" s="62"/>
      <c r="V886" s="62"/>
      <c r="W886" s="62"/>
      <c r="X886" s="63"/>
      <c r="Y886" s="33"/>
      <c r="Z886" s="33"/>
      <c r="AA886" s="33"/>
      <c r="AB886" s="33"/>
      <c r="AC886" s="33"/>
      <c r="AD886" s="33"/>
      <c r="AE886" s="33"/>
      <c r="AT886" s="17" t="s">
        <v>178</v>
      </c>
      <c r="AU886" s="17" t="s">
        <v>89</v>
      </c>
    </row>
    <row r="887" spans="1:65" s="2" customFormat="1" ht="243.75">
      <c r="A887" s="33"/>
      <c r="B887" s="34"/>
      <c r="C887" s="35"/>
      <c r="D887" s="205" t="s">
        <v>231</v>
      </c>
      <c r="E887" s="35"/>
      <c r="F887" s="209" t="s">
        <v>958</v>
      </c>
      <c r="G887" s="35"/>
      <c r="H887" s="35"/>
      <c r="I887" s="107"/>
      <c r="J887" s="107"/>
      <c r="K887" s="35"/>
      <c r="L887" s="35"/>
      <c r="M887" s="38"/>
      <c r="N887" s="207"/>
      <c r="O887" s="208"/>
      <c r="P887" s="62"/>
      <c r="Q887" s="62"/>
      <c r="R887" s="62"/>
      <c r="S887" s="62"/>
      <c r="T887" s="62"/>
      <c r="U887" s="62"/>
      <c r="V887" s="62"/>
      <c r="W887" s="62"/>
      <c r="X887" s="63"/>
      <c r="Y887" s="33"/>
      <c r="Z887" s="33"/>
      <c r="AA887" s="33"/>
      <c r="AB887" s="33"/>
      <c r="AC887" s="33"/>
      <c r="AD887" s="33"/>
      <c r="AE887" s="33"/>
      <c r="AT887" s="17" t="s">
        <v>231</v>
      </c>
      <c r="AU887" s="17" t="s">
        <v>89</v>
      </c>
    </row>
    <row r="888" spans="1:65" s="13" customFormat="1">
      <c r="B888" s="210"/>
      <c r="C888" s="211"/>
      <c r="D888" s="205" t="s">
        <v>181</v>
      </c>
      <c r="E888" s="212" t="s">
        <v>20</v>
      </c>
      <c r="F888" s="213" t="s">
        <v>1007</v>
      </c>
      <c r="G888" s="211"/>
      <c r="H888" s="214">
        <v>7.02</v>
      </c>
      <c r="I888" s="215"/>
      <c r="J888" s="215"/>
      <c r="K888" s="211"/>
      <c r="L888" s="211"/>
      <c r="M888" s="216"/>
      <c r="N888" s="217"/>
      <c r="O888" s="218"/>
      <c r="P888" s="218"/>
      <c r="Q888" s="218"/>
      <c r="R888" s="218"/>
      <c r="S888" s="218"/>
      <c r="T888" s="218"/>
      <c r="U888" s="218"/>
      <c r="V888" s="218"/>
      <c r="W888" s="218"/>
      <c r="X888" s="219"/>
      <c r="AT888" s="220" t="s">
        <v>181</v>
      </c>
      <c r="AU888" s="220" t="s">
        <v>89</v>
      </c>
      <c r="AV888" s="13" t="s">
        <v>89</v>
      </c>
      <c r="AW888" s="13" t="s">
        <v>5</v>
      </c>
      <c r="AX888" s="13" t="s">
        <v>79</v>
      </c>
      <c r="AY888" s="220" t="s">
        <v>168</v>
      </c>
    </row>
    <row r="889" spans="1:65" s="13" customFormat="1">
      <c r="B889" s="210"/>
      <c r="C889" s="211"/>
      <c r="D889" s="205" t="s">
        <v>181</v>
      </c>
      <c r="E889" s="212" t="s">
        <v>20</v>
      </c>
      <c r="F889" s="213" t="s">
        <v>975</v>
      </c>
      <c r="G889" s="211"/>
      <c r="H889" s="214">
        <v>10.79</v>
      </c>
      <c r="I889" s="215"/>
      <c r="J889" s="215"/>
      <c r="K889" s="211"/>
      <c r="L889" s="211"/>
      <c r="M889" s="216"/>
      <c r="N889" s="217"/>
      <c r="O889" s="218"/>
      <c r="P889" s="218"/>
      <c r="Q889" s="218"/>
      <c r="R889" s="218"/>
      <c r="S889" s="218"/>
      <c r="T889" s="218"/>
      <c r="U889" s="218"/>
      <c r="V889" s="218"/>
      <c r="W889" s="218"/>
      <c r="X889" s="219"/>
      <c r="AT889" s="220" t="s">
        <v>181</v>
      </c>
      <c r="AU889" s="220" t="s">
        <v>89</v>
      </c>
      <c r="AV889" s="13" t="s">
        <v>89</v>
      </c>
      <c r="AW889" s="13" t="s">
        <v>5</v>
      </c>
      <c r="AX889" s="13" t="s">
        <v>79</v>
      </c>
      <c r="AY889" s="220" t="s">
        <v>168</v>
      </c>
    </row>
    <row r="890" spans="1:65" s="13" customFormat="1">
      <c r="B890" s="210"/>
      <c r="C890" s="211"/>
      <c r="D890" s="205" t="s">
        <v>181</v>
      </c>
      <c r="E890" s="212" t="s">
        <v>20</v>
      </c>
      <c r="F890" s="213" t="s">
        <v>976</v>
      </c>
      <c r="G890" s="211"/>
      <c r="H890" s="214">
        <v>65.94</v>
      </c>
      <c r="I890" s="215"/>
      <c r="J890" s="215"/>
      <c r="K890" s="211"/>
      <c r="L890" s="211"/>
      <c r="M890" s="216"/>
      <c r="N890" s="217"/>
      <c r="O890" s="218"/>
      <c r="P890" s="218"/>
      <c r="Q890" s="218"/>
      <c r="R890" s="218"/>
      <c r="S890" s="218"/>
      <c r="T890" s="218"/>
      <c r="U890" s="218"/>
      <c r="V890" s="218"/>
      <c r="W890" s="218"/>
      <c r="X890" s="219"/>
      <c r="AT890" s="220" t="s">
        <v>181</v>
      </c>
      <c r="AU890" s="220" t="s">
        <v>89</v>
      </c>
      <c r="AV890" s="13" t="s">
        <v>89</v>
      </c>
      <c r="AW890" s="13" t="s">
        <v>5</v>
      </c>
      <c r="AX890" s="13" t="s">
        <v>79</v>
      </c>
      <c r="AY890" s="220" t="s">
        <v>168</v>
      </c>
    </row>
    <row r="891" spans="1:65" s="13" customFormat="1">
      <c r="B891" s="210"/>
      <c r="C891" s="211"/>
      <c r="D891" s="205" t="s">
        <v>181</v>
      </c>
      <c r="E891" s="212" t="s">
        <v>20</v>
      </c>
      <c r="F891" s="213" t="s">
        <v>977</v>
      </c>
      <c r="G891" s="211"/>
      <c r="H891" s="214">
        <v>-1.92</v>
      </c>
      <c r="I891" s="215"/>
      <c r="J891" s="215"/>
      <c r="K891" s="211"/>
      <c r="L891" s="211"/>
      <c r="M891" s="216"/>
      <c r="N891" s="217"/>
      <c r="O891" s="218"/>
      <c r="P891" s="218"/>
      <c r="Q891" s="218"/>
      <c r="R891" s="218"/>
      <c r="S891" s="218"/>
      <c r="T891" s="218"/>
      <c r="U891" s="218"/>
      <c r="V891" s="218"/>
      <c r="W891" s="218"/>
      <c r="X891" s="219"/>
      <c r="AT891" s="220" t="s">
        <v>181</v>
      </c>
      <c r="AU891" s="220" t="s">
        <v>89</v>
      </c>
      <c r="AV891" s="13" t="s">
        <v>89</v>
      </c>
      <c r="AW891" s="13" t="s">
        <v>5</v>
      </c>
      <c r="AX891" s="13" t="s">
        <v>79</v>
      </c>
      <c r="AY891" s="220" t="s">
        <v>168</v>
      </c>
    </row>
    <row r="892" spans="1:65" s="13" customFormat="1">
      <c r="B892" s="210"/>
      <c r="C892" s="211"/>
      <c r="D892" s="205" t="s">
        <v>181</v>
      </c>
      <c r="E892" s="212" t="s">
        <v>20</v>
      </c>
      <c r="F892" s="213" t="s">
        <v>978</v>
      </c>
      <c r="G892" s="211"/>
      <c r="H892" s="214">
        <v>106.568</v>
      </c>
      <c r="I892" s="215"/>
      <c r="J892" s="215"/>
      <c r="K892" s="211"/>
      <c r="L892" s="211"/>
      <c r="M892" s="216"/>
      <c r="N892" s="217"/>
      <c r="O892" s="218"/>
      <c r="P892" s="218"/>
      <c r="Q892" s="218"/>
      <c r="R892" s="218"/>
      <c r="S892" s="218"/>
      <c r="T892" s="218"/>
      <c r="U892" s="218"/>
      <c r="V892" s="218"/>
      <c r="W892" s="218"/>
      <c r="X892" s="219"/>
      <c r="AT892" s="220" t="s">
        <v>181</v>
      </c>
      <c r="AU892" s="220" t="s">
        <v>89</v>
      </c>
      <c r="AV892" s="13" t="s">
        <v>89</v>
      </c>
      <c r="AW892" s="13" t="s">
        <v>5</v>
      </c>
      <c r="AX892" s="13" t="s">
        <v>79</v>
      </c>
      <c r="AY892" s="220" t="s">
        <v>168</v>
      </c>
    </row>
    <row r="893" spans="1:65" s="13" customFormat="1">
      <c r="B893" s="210"/>
      <c r="C893" s="211"/>
      <c r="D893" s="205" t="s">
        <v>181</v>
      </c>
      <c r="E893" s="212" t="s">
        <v>20</v>
      </c>
      <c r="F893" s="213" t="s">
        <v>979</v>
      </c>
      <c r="G893" s="211"/>
      <c r="H893" s="214">
        <v>-23.672999999999998</v>
      </c>
      <c r="I893" s="215"/>
      <c r="J893" s="215"/>
      <c r="K893" s="211"/>
      <c r="L893" s="211"/>
      <c r="M893" s="216"/>
      <c r="N893" s="217"/>
      <c r="O893" s="218"/>
      <c r="P893" s="218"/>
      <c r="Q893" s="218"/>
      <c r="R893" s="218"/>
      <c r="S893" s="218"/>
      <c r="T893" s="218"/>
      <c r="U893" s="218"/>
      <c r="V893" s="218"/>
      <c r="W893" s="218"/>
      <c r="X893" s="219"/>
      <c r="AT893" s="220" t="s">
        <v>181</v>
      </c>
      <c r="AU893" s="220" t="s">
        <v>89</v>
      </c>
      <c r="AV893" s="13" t="s">
        <v>89</v>
      </c>
      <c r="AW893" s="13" t="s">
        <v>5</v>
      </c>
      <c r="AX893" s="13" t="s">
        <v>79</v>
      </c>
      <c r="AY893" s="220" t="s">
        <v>168</v>
      </c>
    </row>
    <row r="894" spans="1:65" s="13" customFormat="1">
      <c r="B894" s="210"/>
      <c r="C894" s="211"/>
      <c r="D894" s="205" t="s">
        <v>181</v>
      </c>
      <c r="E894" s="212" t="s">
        <v>20</v>
      </c>
      <c r="F894" s="213" t="s">
        <v>980</v>
      </c>
      <c r="G894" s="211"/>
      <c r="H894" s="214">
        <v>84.186999999999998</v>
      </c>
      <c r="I894" s="215"/>
      <c r="J894" s="215"/>
      <c r="K894" s="211"/>
      <c r="L894" s="211"/>
      <c r="M894" s="216"/>
      <c r="N894" s="217"/>
      <c r="O894" s="218"/>
      <c r="P894" s="218"/>
      <c r="Q894" s="218"/>
      <c r="R894" s="218"/>
      <c r="S894" s="218"/>
      <c r="T894" s="218"/>
      <c r="U894" s="218"/>
      <c r="V894" s="218"/>
      <c r="W894" s="218"/>
      <c r="X894" s="219"/>
      <c r="AT894" s="220" t="s">
        <v>181</v>
      </c>
      <c r="AU894" s="220" t="s">
        <v>89</v>
      </c>
      <c r="AV894" s="13" t="s">
        <v>89</v>
      </c>
      <c r="AW894" s="13" t="s">
        <v>5</v>
      </c>
      <c r="AX894" s="13" t="s">
        <v>79</v>
      </c>
      <c r="AY894" s="220" t="s">
        <v>168</v>
      </c>
    </row>
    <row r="895" spans="1:65" s="13" customFormat="1">
      <c r="B895" s="210"/>
      <c r="C895" s="211"/>
      <c r="D895" s="205" t="s">
        <v>181</v>
      </c>
      <c r="E895" s="212" t="s">
        <v>20</v>
      </c>
      <c r="F895" s="213" t="s">
        <v>981</v>
      </c>
      <c r="G895" s="211"/>
      <c r="H895" s="214">
        <v>-20.706</v>
      </c>
      <c r="I895" s="215"/>
      <c r="J895" s="215"/>
      <c r="K895" s="211"/>
      <c r="L895" s="211"/>
      <c r="M895" s="216"/>
      <c r="N895" s="217"/>
      <c r="O895" s="218"/>
      <c r="P895" s="218"/>
      <c r="Q895" s="218"/>
      <c r="R895" s="218"/>
      <c r="S895" s="218"/>
      <c r="T895" s="218"/>
      <c r="U895" s="218"/>
      <c r="V895" s="218"/>
      <c r="W895" s="218"/>
      <c r="X895" s="219"/>
      <c r="AT895" s="220" t="s">
        <v>181</v>
      </c>
      <c r="AU895" s="220" t="s">
        <v>89</v>
      </c>
      <c r="AV895" s="13" t="s">
        <v>89</v>
      </c>
      <c r="AW895" s="13" t="s">
        <v>5</v>
      </c>
      <c r="AX895" s="13" t="s">
        <v>79</v>
      </c>
      <c r="AY895" s="220" t="s">
        <v>168</v>
      </c>
    </row>
    <row r="896" spans="1:65" s="13" customFormat="1">
      <c r="B896" s="210"/>
      <c r="C896" s="211"/>
      <c r="D896" s="205" t="s">
        <v>181</v>
      </c>
      <c r="E896" s="212" t="s">
        <v>20</v>
      </c>
      <c r="F896" s="213" t="s">
        <v>982</v>
      </c>
      <c r="G896" s="211"/>
      <c r="H896" s="214">
        <v>7.05</v>
      </c>
      <c r="I896" s="215"/>
      <c r="J896" s="215"/>
      <c r="K896" s="211"/>
      <c r="L896" s="211"/>
      <c r="M896" s="216"/>
      <c r="N896" s="217"/>
      <c r="O896" s="218"/>
      <c r="P896" s="218"/>
      <c r="Q896" s="218"/>
      <c r="R896" s="218"/>
      <c r="S896" s="218"/>
      <c r="T896" s="218"/>
      <c r="U896" s="218"/>
      <c r="V896" s="218"/>
      <c r="W896" s="218"/>
      <c r="X896" s="219"/>
      <c r="AT896" s="220" t="s">
        <v>181</v>
      </c>
      <c r="AU896" s="220" t="s">
        <v>89</v>
      </c>
      <c r="AV896" s="13" t="s">
        <v>89</v>
      </c>
      <c r="AW896" s="13" t="s">
        <v>5</v>
      </c>
      <c r="AX896" s="13" t="s">
        <v>79</v>
      </c>
      <c r="AY896" s="220" t="s">
        <v>168</v>
      </c>
    </row>
    <row r="897" spans="1:65" s="2" customFormat="1" ht="24" customHeight="1">
      <c r="A897" s="33"/>
      <c r="B897" s="34"/>
      <c r="C897" s="225" t="s">
        <v>1008</v>
      </c>
      <c r="D897" s="225" t="s">
        <v>346</v>
      </c>
      <c r="E897" s="226" t="s">
        <v>1009</v>
      </c>
      <c r="F897" s="227" t="s">
        <v>1010</v>
      </c>
      <c r="G897" s="228" t="s">
        <v>278</v>
      </c>
      <c r="H897" s="229">
        <v>7.7220000000000004</v>
      </c>
      <c r="I897" s="230"/>
      <c r="J897" s="231"/>
      <c r="K897" s="232">
        <f>ROUND(P897*H897,2)</f>
        <v>0</v>
      </c>
      <c r="L897" s="227" t="s">
        <v>175</v>
      </c>
      <c r="M897" s="233"/>
      <c r="N897" s="234" t="s">
        <v>20</v>
      </c>
      <c r="O897" s="199" t="s">
        <v>48</v>
      </c>
      <c r="P897" s="200">
        <f>I897+J897</f>
        <v>0</v>
      </c>
      <c r="Q897" s="200">
        <f>ROUND(I897*H897,2)</f>
        <v>0</v>
      </c>
      <c r="R897" s="200">
        <f>ROUND(J897*H897,2)</f>
        <v>0</v>
      </c>
      <c r="S897" s="62"/>
      <c r="T897" s="201">
        <f>S897*H897</f>
        <v>0</v>
      </c>
      <c r="U897" s="201">
        <v>4.0000000000000001E-3</v>
      </c>
      <c r="V897" s="201">
        <f>U897*H897</f>
        <v>3.0888000000000002E-2</v>
      </c>
      <c r="W897" s="201">
        <v>0</v>
      </c>
      <c r="X897" s="202">
        <f>W897*H897</f>
        <v>0</v>
      </c>
      <c r="Y897" s="33"/>
      <c r="Z897" s="33"/>
      <c r="AA897" s="33"/>
      <c r="AB897" s="33"/>
      <c r="AC897" s="33"/>
      <c r="AD897" s="33"/>
      <c r="AE897" s="33"/>
      <c r="AR897" s="203" t="s">
        <v>275</v>
      </c>
      <c r="AT897" s="203" t="s">
        <v>346</v>
      </c>
      <c r="AU897" s="203" t="s">
        <v>89</v>
      </c>
      <c r="AY897" s="17" t="s">
        <v>168</v>
      </c>
      <c r="BE897" s="204">
        <f>IF(O897="základní",K897,0)</f>
        <v>0</v>
      </c>
      <c r="BF897" s="204">
        <f>IF(O897="snížená",K897,0)</f>
        <v>0</v>
      </c>
      <c r="BG897" s="204">
        <f>IF(O897="zákl. přenesená",K897,0)</f>
        <v>0</v>
      </c>
      <c r="BH897" s="204">
        <f>IF(O897="sníž. přenesená",K897,0)</f>
        <v>0</v>
      </c>
      <c r="BI897" s="204">
        <f>IF(O897="nulová",K897,0)</f>
        <v>0</v>
      </c>
      <c r="BJ897" s="17" t="s">
        <v>87</v>
      </c>
      <c r="BK897" s="204">
        <f>ROUND(P897*H897,2)</f>
        <v>0</v>
      </c>
      <c r="BL897" s="17" t="s">
        <v>191</v>
      </c>
      <c r="BM897" s="203" t="s">
        <v>1011</v>
      </c>
    </row>
    <row r="898" spans="1:65" s="2" customFormat="1" ht="19.5">
      <c r="A898" s="33"/>
      <c r="B898" s="34"/>
      <c r="C898" s="35"/>
      <c r="D898" s="205" t="s">
        <v>178</v>
      </c>
      <c r="E898" s="35"/>
      <c r="F898" s="206" t="s">
        <v>1010</v>
      </c>
      <c r="G898" s="35"/>
      <c r="H898" s="35"/>
      <c r="I898" s="107"/>
      <c r="J898" s="107"/>
      <c r="K898" s="35"/>
      <c r="L898" s="35"/>
      <c r="M898" s="38"/>
      <c r="N898" s="207"/>
      <c r="O898" s="208"/>
      <c r="P898" s="62"/>
      <c r="Q898" s="62"/>
      <c r="R898" s="62"/>
      <c r="S898" s="62"/>
      <c r="T898" s="62"/>
      <c r="U898" s="62"/>
      <c r="V898" s="62"/>
      <c r="W898" s="62"/>
      <c r="X898" s="63"/>
      <c r="Y898" s="33"/>
      <c r="Z898" s="33"/>
      <c r="AA898" s="33"/>
      <c r="AB898" s="33"/>
      <c r="AC898" s="33"/>
      <c r="AD898" s="33"/>
      <c r="AE898" s="33"/>
      <c r="AT898" s="17" t="s">
        <v>178</v>
      </c>
      <c r="AU898" s="17" t="s">
        <v>89</v>
      </c>
    </row>
    <row r="899" spans="1:65" s="13" customFormat="1">
      <c r="B899" s="210"/>
      <c r="C899" s="211"/>
      <c r="D899" s="205" t="s">
        <v>181</v>
      </c>
      <c r="E899" s="212" t="s">
        <v>20</v>
      </c>
      <c r="F899" s="213" t="s">
        <v>1012</v>
      </c>
      <c r="G899" s="211"/>
      <c r="H899" s="214">
        <v>7.02</v>
      </c>
      <c r="I899" s="215"/>
      <c r="J899" s="215"/>
      <c r="K899" s="211"/>
      <c r="L899" s="211"/>
      <c r="M899" s="216"/>
      <c r="N899" s="217"/>
      <c r="O899" s="218"/>
      <c r="P899" s="218"/>
      <c r="Q899" s="218"/>
      <c r="R899" s="218"/>
      <c r="S899" s="218"/>
      <c r="T899" s="218"/>
      <c r="U899" s="218"/>
      <c r="V899" s="218"/>
      <c r="W899" s="218"/>
      <c r="X899" s="219"/>
      <c r="AT899" s="220" t="s">
        <v>181</v>
      </c>
      <c r="AU899" s="220" t="s">
        <v>89</v>
      </c>
      <c r="AV899" s="13" t="s">
        <v>89</v>
      </c>
      <c r="AW899" s="13" t="s">
        <v>5</v>
      </c>
      <c r="AX899" s="13" t="s">
        <v>79</v>
      </c>
      <c r="AY899" s="220" t="s">
        <v>168</v>
      </c>
    </row>
    <row r="900" spans="1:65" s="13" customFormat="1">
      <c r="B900" s="210"/>
      <c r="C900" s="211"/>
      <c r="D900" s="205" t="s">
        <v>181</v>
      </c>
      <c r="E900" s="211"/>
      <c r="F900" s="213" t="s">
        <v>1013</v>
      </c>
      <c r="G900" s="211"/>
      <c r="H900" s="214">
        <v>7.7220000000000004</v>
      </c>
      <c r="I900" s="215"/>
      <c r="J900" s="215"/>
      <c r="K900" s="211"/>
      <c r="L900" s="211"/>
      <c r="M900" s="216"/>
      <c r="N900" s="217"/>
      <c r="O900" s="218"/>
      <c r="P900" s="218"/>
      <c r="Q900" s="218"/>
      <c r="R900" s="218"/>
      <c r="S900" s="218"/>
      <c r="T900" s="218"/>
      <c r="U900" s="218"/>
      <c r="V900" s="218"/>
      <c r="W900" s="218"/>
      <c r="X900" s="219"/>
      <c r="AT900" s="220" t="s">
        <v>181</v>
      </c>
      <c r="AU900" s="220" t="s">
        <v>89</v>
      </c>
      <c r="AV900" s="13" t="s">
        <v>89</v>
      </c>
      <c r="AW900" s="13" t="s">
        <v>4</v>
      </c>
      <c r="AX900" s="13" t="s">
        <v>87</v>
      </c>
      <c r="AY900" s="220" t="s">
        <v>168</v>
      </c>
    </row>
    <row r="901" spans="1:65" s="2" customFormat="1" ht="24" customHeight="1">
      <c r="A901" s="33"/>
      <c r="B901" s="34"/>
      <c r="C901" s="225" t="s">
        <v>1014</v>
      </c>
      <c r="D901" s="225" t="s">
        <v>346</v>
      </c>
      <c r="E901" s="226" t="s">
        <v>1015</v>
      </c>
      <c r="F901" s="227" t="s">
        <v>1016</v>
      </c>
      <c r="G901" s="228" t="s">
        <v>278</v>
      </c>
      <c r="H901" s="229">
        <v>251.06</v>
      </c>
      <c r="I901" s="230"/>
      <c r="J901" s="231"/>
      <c r="K901" s="232">
        <f>ROUND(P901*H901,2)</f>
        <v>0</v>
      </c>
      <c r="L901" s="227" t="s">
        <v>175</v>
      </c>
      <c r="M901" s="233"/>
      <c r="N901" s="234" t="s">
        <v>20</v>
      </c>
      <c r="O901" s="199" t="s">
        <v>48</v>
      </c>
      <c r="P901" s="200">
        <f>I901+J901</f>
        <v>0</v>
      </c>
      <c r="Q901" s="200">
        <f>ROUND(I901*H901,2)</f>
        <v>0</v>
      </c>
      <c r="R901" s="200">
        <f>ROUND(J901*H901,2)</f>
        <v>0</v>
      </c>
      <c r="S901" s="62"/>
      <c r="T901" s="201">
        <f>S901*H901</f>
        <v>0</v>
      </c>
      <c r="U901" s="201">
        <v>1.8E-3</v>
      </c>
      <c r="V901" s="201">
        <f>U901*H901</f>
        <v>0.45190799999999998</v>
      </c>
      <c r="W901" s="201">
        <v>0</v>
      </c>
      <c r="X901" s="202">
        <f>W901*H901</f>
        <v>0</v>
      </c>
      <c r="Y901" s="33"/>
      <c r="Z901" s="33"/>
      <c r="AA901" s="33"/>
      <c r="AB901" s="33"/>
      <c r="AC901" s="33"/>
      <c r="AD901" s="33"/>
      <c r="AE901" s="33"/>
      <c r="AR901" s="203" t="s">
        <v>275</v>
      </c>
      <c r="AT901" s="203" t="s">
        <v>346</v>
      </c>
      <c r="AU901" s="203" t="s">
        <v>89</v>
      </c>
      <c r="AY901" s="17" t="s">
        <v>168</v>
      </c>
      <c r="BE901" s="204">
        <f>IF(O901="základní",K901,0)</f>
        <v>0</v>
      </c>
      <c r="BF901" s="204">
        <f>IF(O901="snížená",K901,0)</f>
        <v>0</v>
      </c>
      <c r="BG901" s="204">
        <f>IF(O901="zákl. přenesená",K901,0)</f>
        <v>0</v>
      </c>
      <c r="BH901" s="204">
        <f>IF(O901="sníž. přenesená",K901,0)</f>
        <v>0</v>
      </c>
      <c r="BI901" s="204">
        <f>IF(O901="nulová",K901,0)</f>
        <v>0</v>
      </c>
      <c r="BJ901" s="17" t="s">
        <v>87</v>
      </c>
      <c r="BK901" s="204">
        <f>ROUND(P901*H901,2)</f>
        <v>0</v>
      </c>
      <c r="BL901" s="17" t="s">
        <v>191</v>
      </c>
      <c r="BM901" s="203" t="s">
        <v>1017</v>
      </c>
    </row>
    <row r="902" spans="1:65" s="2" customFormat="1">
      <c r="A902" s="33"/>
      <c r="B902" s="34"/>
      <c r="C902" s="35"/>
      <c r="D902" s="205" t="s">
        <v>178</v>
      </c>
      <c r="E902" s="35"/>
      <c r="F902" s="206" t="s">
        <v>1016</v>
      </c>
      <c r="G902" s="35"/>
      <c r="H902" s="35"/>
      <c r="I902" s="107"/>
      <c r="J902" s="107"/>
      <c r="K902" s="35"/>
      <c r="L902" s="35"/>
      <c r="M902" s="38"/>
      <c r="N902" s="207"/>
      <c r="O902" s="208"/>
      <c r="P902" s="62"/>
      <c r="Q902" s="62"/>
      <c r="R902" s="62"/>
      <c r="S902" s="62"/>
      <c r="T902" s="62"/>
      <c r="U902" s="62"/>
      <c r="V902" s="62"/>
      <c r="W902" s="62"/>
      <c r="X902" s="63"/>
      <c r="Y902" s="33"/>
      <c r="Z902" s="33"/>
      <c r="AA902" s="33"/>
      <c r="AB902" s="33"/>
      <c r="AC902" s="33"/>
      <c r="AD902" s="33"/>
      <c r="AE902" s="33"/>
      <c r="AT902" s="17" t="s">
        <v>178</v>
      </c>
      <c r="AU902" s="17" t="s">
        <v>89</v>
      </c>
    </row>
    <row r="903" spans="1:65" s="13" customFormat="1">
      <c r="B903" s="210"/>
      <c r="C903" s="211"/>
      <c r="D903" s="205" t="s">
        <v>181</v>
      </c>
      <c r="E903" s="212" t="s">
        <v>20</v>
      </c>
      <c r="F903" s="213" t="s">
        <v>975</v>
      </c>
      <c r="G903" s="211"/>
      <c r="H903" s="214">
        <v>10.79</v>
      </c>
      <c r="I903" s="215"/>
      <c r="J903" s="215"/>
      <c r="K903" s="211"/>
      <c r="L903" s="211"/>
      <c r="M903" s="216"/>
      <c r="N903" s="217"/>
      <c r="O903" s="218"/>
      <c r="P903" s="218"/>
      <c r="Q903" s="218"/>
      <c r="R903" s="218"/>
      <c r="S903" s="218"/>
      <c r="T903" s="218"/>
      <c r="U903" s="218"/>
      <c r="V903" s="218"/>
      <c r="W903" s="218"/>
      <c r="X903" s="219"/>
      <c r="AT903" s="220" t="s">
        <v>181</v>
      </c>
      <c r="AU903" s="220" t="s">
        <v>89</v>
      </c>
      <c r="AV903" s="13" t="s">
        <v>89</v>
      </c>
      <c r="AW903" s="13" t="s">
        <v>5</v>
      </c>
      <c r="AX903" s="13" t="s">
        <v>79</v>
      </c>
      <c r="AY903" s="220" t="s">
        <v>168</v>
      </c>
    </row>
    <row r="904" spans="1:65" s="13" customFormat="1">
      <c r="B904" s="210"/>
      <c r="C904" s="211"/>
      <c r="D904" s="205" t="s">
        <v>181</v>
      </c>
      <c r="E904" s="212" t="s">
        <v>20</v>
      </c>
      <c r="F904" s="213" t="s">
        <v>976</v>
      </c>
      <c r="G904" s="211"/>
      <c r="H904" s="214">
        <v>65.94</v>
      </c>
      <c r="I904" s="215"/>
      <c r="J904" s="215"/>
      <c r="K904" s="211"/>
      <c r="L904" s="211"/>
      <c r="M904" s="216"/>
      <c r="N904" s="217"/>
      <c r="O904" s="218"/>
      <c r="P904" s="218"/>
      <c r="Q904" s="218"/>
      <c r="R904" s="218"/>
      <c r="S904" s="218"/>
      <c r="T904" s="218"/>
      <c r="U904" s="218"/>
      <c r="V904" s="218"/>
      <c r="W904" s="218"/>
      <c r="X904" s="219"/>
      <c r="AT904" s="220" t="s">
        <v>181</v>
      </c>
      <c r="AU904" s="220" t="s">
        <v>89</v>
      </c>
      <c r="AV904" s="13" t="s">
        <v>89</v>
      </c>
      <c r="AW904" s="13" t="s">
        <v>5</v>
      </c>
      <c r="AX904" s="13" t="s">
        <v>79</v>
      </c>
      <c r="AY904" s="220" t="s">
        <v>168</v>
      </c>
    </row>
    <row r="905" spans="1:65" s="13" customFormat="1">
      <c r="B905" s="210"/>
      <c r="C905" s="211"/>
      <c r="D905" s="205" t="s">
        <v>181</v>
      </c>
      <c r="E905" s="212" t="s">
        <v>20</v>
      </c>
      <c r="F905" s="213" t="s">
        <v>977</v>
      </c>
      <c r="G905" s="211"/>
      <c r="H905" s="214">
        <v>-1.92</v>
      </c>
      <c r="I905" s="215"/>
      <c r="J905" s="215"/>
      <c r="K905" s="211"/>
      <c r="L905" s="211"/>
      <c r="M905" s="216"/>
      <c r="N905" s="217"/>
      <c r="O905" s="218"/>
      <c r="P905" s="218"/>
      <c r="Q905" s="218"/>
      <c r="R905" s="218"/>
      <c r="S905" s="218"/>
      <c r="T905" s="218"/>
      <c r="U905" s="218"/>
      <c r="V905" s="218"/>
      <c r="W905" s="218"/>
      <c r="X905" s="219"/>
      <c r="AT905" s="220" t="s">
        <v>181</v>
      </c>
      <c r="AU905" s="220" t="s">
        <v>89</v>
      </c>
      <c r="AV905" s="13" t="s">
        <v>89</v>
      </c>
      <c r="AW905" s="13" t="s">
        <v>5</v>
      </c>
      <c r="AX905" s="13" t="s">
        <v>79</v>
      </c>
      <c r="AY905" s="220" t="s">
        <v>168</v>
      </c>
    </row>
    <row r="906" spans="1:65" s="13" customFormat="1">
      <c r="B906" s="210"/>
      <c r="C906" s="211"/>
      <c r="D906" s="205" t="s">
        <v>181</v>
      </c>
      <c r="E906" s="212" t="s">
        <v>20</v>
      </c>
      <c r="F906" s="213" t="s">
        <v>978</v>
      </c>
      <c r="G906" s="211"/>
      <c r="H906" s="214">
        <v>106.568</v>
      </c>
      <c r="I906" s="215"/>
      <c r="J906" s="215"/>
      <c r="K906" s="211"/>
      <c r="L906" s="211"/>
      <c r="M906" s="216"/>
      <c r="N906" s="217"/>
      <c r="O906" s="218"/>
      <c r="P906" s="218"/>
      <c r="Q906" s="218"/>
      <c r="R906" s="218"/>
      <c r="S906" s="218"/>
      <c r="T906" s="218"/>
      <c r="U906" s="218"/>
      <c r="V906" s="218"/>
      <c r="W906" s="218"/>
      <c r="X906" s="219"/>
      <c r="AT906" s="220" t="s">
        <v>181</v>
      </c>
      <c r="AU906" s="220" t="s">
        <v>89</v>
      </c>
      <c r="AV906" s="13" t="s">
        <v>89</v>
      </c>
      <c r="AW906" s="13" t="s">
        <v>5</v>
      </c>
      <c r="AX906" s="13" t="s">
        <v>79</v>
      </c>
      <c r="AY906" s="220" t="s">
        <v>168</v>
      </c>
    </row>
    <row r="907" spans="1:65" s="13" customFormat="1">
      <c r="B907" s="210"/>
      <c r="C907" s="211"/>
      <c r="D907" s="205" t="s">
        <v>181</v>
      </c>
      <c r="E907" s="212" t="s">
        <v>20</v>
      </c>
      <c r="F907" s="213" t="s">
        <v>979</v>
      </c>
      <c r="G907" s="211"/>
      <c r="H907" s="214">
        <v>-23.672999999999998</v>
      </c>
      <c r="I907" s="215"/>
      <c r="J907" s="215"/>
      <c r="K907" s="211"/>
      <c r="L907" s="211"/>
      <c r="M907" s="216"/>
      <c r="N907" s="217"/>
      <c r="O907" s="218"/>
      <c r="P907" s="218"/>
      <c r="Q907" s="218"/>
      <c r="R907" s="218"/>
      <c r="S907" s="218"/>
      <c r="T907" s="218"/>
      <c r="U907" s="218"/>
      <c r="V907" s="218"/>
      <c r="W907" s="218"/>
      <c r="X907" s="219"/>
      <c r="AT907" s="220" t="s">
        <v>181</v>
      </c>
      <c r="AU907" s="220" t="s">
        <v>89</v>
      </c>
      <c r="AV907" s="13" t="s">
        <v>89</v>
      </c>
      <c r="AW907" s="13" t="s">
        <v>5</v>
      </c>
      <c r="AX907" s="13" t="s">
        <v>79</v>
      </c>
      <c r="AY907" s="220" t="s">
        <v>168</v>
      </c>
    </row>
    <row r="908" spans="1:65" s="13" customFormat="1">
      <c r="B908" s="210"/>
      <c r="C908" s="211"/>
      <c r="D908" s="205" t="s">
        <v>181</v>
      </c>
      <c r="E908" s="212" t="s">
        <v>20</v>
      </c>
      <c r="F908" s="213" t="s">
        <v>980</v>
      </c>
      <c r="G908" s="211"/>
      <c r="H908" s="214">
        <v>84.186999999999998</v>
      </c>
      <c r="I908" s="215"/>
      <c r="J908" s="215"/>
      <c r="K908" s="211"/>
      <c r="L908" s="211"/>
      <c r="M908" s="216"/>
      <c r="N908" s="217"/>
      <c r="O908" s="218"/>
      <c r="P908" s="218"/>
      <c r="Q908" s="218"/>
      <c r="R908" s="218"/>
      <c r="S908" s="218"/>
      <c r="T908" s="218"/>
      <c r="U908" s="218"/>
      <c r="V908" s="218"/>
      <c r="W908" s="218"/>
      <c r="X908" s="219"/>
      <c r="AT908" s="220" t="s">
        <v>181</v>
      </c>
      <c r="AU908" s="220" t="s">
        <v>89</v>
      </c>
      <c r="AV908" s="13" t="s">
        <v>89</v>
      </c>
      <c r="AW908" s="13" t="s">
        <v>5</v>
      </c>
      <c r="AX908" s="13" t="s">
        <v>79</v>
      </c>
      <c r="AY908" s="220" t="s">
        <v>168</v>
      </c>
    </row>
    <row r="909" spans="1:65" s="13" customFormat="1">
      <c r="B909" s="210"/>
      <c r="C909" s="211"/>
      <c r="D909" s="205" t="s">
        <v>181</v>
      </c>
      <c r="E909" s="212" t="s">
        <v>20</v>
      </c>
      <c r="F909" s="213" t="s">
        <v>981</v>
      </c>
      <c r="G909" s="211"/>
      <c r="H909" s="214">
        <v>-20.706</v>
      </c>
      <c r="I909" s="215"/>
      <c r="J909" s="215"/>
      <c r="K909" s="211"/>
      <c r="L909" s="211"/>
      <c r="M909" s="216"/>
      <c r="N909" s="217"/>
      <c r="O909" s="218"/>
      <c r="P909" s="218"/>
      <c r="Q909" s="218"/>
      <c r="R909" s="218"/>
      <c r="S909" s="218"/>
      <c r="T909" s="218"/>
      <c r="U909" s="218"/>
      <c r="V909" s="218"/>
      <c r="W909" s="218"/>
      <c r="X909" s="219"/>
      <c r="AT909" s="220" t="s">
        <v>181</v>
      </c>
      <c r="AU909" s="220" t="s">
        <v>89</v>
      </c>
      <c r="AV909" s="13" t="s">
        <v>89</v>
      </c>
      <c r="AW909" s="13" t="s">
        <v>5</v>
      </c>
      <c r="AX909" s="13" t="s">
        <v>79</v>
      </c>
      <c r="AY909" s="220" t="s">
        <v>168</v>
      </c>
    </row>
    <row r="910" spans="1:65" s="13" customFormat="1">
      <c r="B910" s="210"/>
      <c r="C910" s="211"/>
      <c r="D910" s="205" t="s">
        <v>181</v>
      </c>
      <c r="E910" s="212" t="s">
        <v>20</v>
      </c>
      <c r="F910" s="213" t="s">
        <v>982</v>
      </c>
      <c r="G910" s="211"/>
      <c r="H910" s="214">
        <v>7.05</v>
      </c>
      <c r="I910" s="215"/>
      <c r="J910" s="215"/>
      <c r="K910" s="211"/>
      <c r="L910" s="211"/>
      <c r="M910" s="216"/>
      <c r="N910" s="217"/>
      <c r="O910" s="218"/>
      <c r="P910" s="218"/>
      <c r="Q910" s="218"/>
      <c r="R910" s="218"/>
      <c r="S910" s="218"/>
      <c r="T910" s="218"/>
      <c r="U910" s="218"/>
      <c r="V910" s="218"/>
      <c r="W910" s="218"/>
      <c r="X910" s="219"/>
      <c r="AT910" s="220" t="s">
        <v>181</v>
      </c>
      <c r="AU910" s="220" t="s">
        <v>89</v>
      </c>
      <c r="AV910" s="13" t="s">
        <v>89</v>
      </c>
      <c r="AW910" s="13" t="s">
        <v>5</v>
      </c>
      <c r="AX910" s="13" t="s">
        <v>79</v>
      </c>
      <c r="AY910" s="220" t="s">
        <v>168</v>
      </c>
    </row>
    <row r="911" spans="1:65" s="13" customFormat="1">
      <c r="B911" s="210"/>
      <c r="C911" s="211"/>
      <c r="D911" s="205" t="s">
        <v>181</v>
      </c>
      <c r="E911" s="211"/>
      <c r="F911" s="213" t="s">
        <v>1018</v>
      </c>
      <c r="G911" s="211"/>
      <c r="H911" s="214">
        <v>251.06</v>
      </c>
      <c r="I911" s="215"/>
      <c r="J911" s="215"/>
      <c r="K911" s="211"/>
      <c r="L911" s="211"/>
      <c r="M911" s="216"/>
      <c r="N911" s="217"/>
      <c r="O911" s="218"/>
      <c r="P911" s="218"/>
      <c r="Q911" s="218"/>
      <c r="R911" s="218"/>
      <c r="S911" s="218"/>
      <c r="T911" s="218"/>
      <c r="U911" s="218"/>
      <c r="V911" s="218"/>
      <c r="W911" s="218"/>
      <c r="X911" s="219"/>
      <c r="AT911" s="220" t="s">
        <v>181</v>
      </c>
      <c r="AU911" s="220" t="s">
        <v>89</v>
      </c>
      <c r="AV911" s="13" t="s">
        <v>89</v>
      </c>
      <c r="AW911" s="13" t="s">
        <v>4</v>
      </c>
      <c r="AX911" s="13" t="s">
        <v>87</v>
      </c>
      <c r="AY911" s="220" t="s">
        <v>168</v>
      </c>
    </row>
    <row r="912" spans="1:65" s="2" customFormat="1" ht="24" customHeight="1">
      <c r="A912" s="33"/>
      <c r="B912" s="34"/>
      <c r="C912" s="191" t="s">
        <v>1019</v>
      </c>
      <c r="D912" s="191" t="s">
        <v>171</v>
      </c>
      <c r="E912" s="192" t="s">
        <v>1020</v>
      </c>
      <c r="F912" s="193" t="s">
        <v>1021</v>
      </c>
      <c r="G912" s="194" t="s">
        <v>243</v>
      </c>
      <c r="H912" s="195">
        <v>85.64</v>
      </c>
      <c r="I912" s="196"/>
      <c r="J912" s="196"/>
      <c r="K912" s="197">
        <f>ROUND(P912*H912,2)</f>
        <v>0</v>
      </c>
      <c r="L912" s="193" t="s">
        <v>175</v>
      </c>
      <c r="M912" s="38"/>
      <c r="N912" s="198" t="s">
        <v>20</v>
      </c>
      <c r="O912" s="199" t="s">
        <v>48</v>
      </c>
      <c r="P912" s="200">
        <f>I912+J912</f>
        <v>0</v>
      </c>
      <c r="Q912" s="200">
        <f>ROUND(I912*H912,2)</f>
        <v>0</v>
      </c>
      <c r="R912" s="200">
        <f>ROUND(J912*H912,2)</f>
        <v>0</v>
      </c>
      <c r="S912" s="62"/>
      <c r="T912" s="201">
        <f>S912*H912</f>
        <v>0</v>
      </c>
      <c r="U912" s="201">
        <v>3.3899999999999998E-3</v>
      </c>
      <c r="V912" s="201">
        <f>U912*H912</f>
        <v>0.29031960000000001</v>
      </c>
      <c r="W912" s="201">
        <v>0</v>
      </c>
      <c r="X912" s="202">
        <f>W912*H912</f>
        <v>0</v>
      </c>
      <c r="Y912" s="33"/>
      <c r="Z912" s="33"/>
      <c r="AA912" s="33"/>
      <c r="AB912" s="33"/>
      <c r="AC912" s="33"/>
      <c r="AD912" s="33"/>
      <c r="AE912" s="33"/>
      <c r="AR912" s="203" t="s">
        <v>191</v>
      </c>
      <c r="AT912" s="203" t="s">
        <v>171</v>
      </c>
      <c r="AU912" s="203" t="s">
        <v>89</v>
      </c>
      <c r="AY912" s="17" t="s">
        <v>168</v>
      </c>
      <c r="BE912" s="204">
        <f>IF(O912="základní",K912,0)</f>
        <v>0</v>
      </c>
      <c r="BF912" s="204">
        <f>IF(O912="snížená",K912,0)</f>
        <v>0</v>
      </c>
      <c r="BG912" s="204">
        <f>IF(O912="zákl. přenesená",K912,0)</f>
        <v>0</v>
      </c>
      <c r="BH912" s="204">
        <f>IF(O912="sníž. přenesená",K912,0)</f>
        <v>0</v>
      </c>
      <c r="BI912" s="204">
        <f>IF(O912="nulová",K912,0)</f>
        <v>0</v>
      </c>
      <c r="BJ912" s="17" t="s">
        <v>87</v>
      </c>
      <c r="BK912" s="204">
        <f>ROUND(P912*H912,2)</f>
        <v>0</v>
      </c>
      <c r="BL912" s="17" t="s">
        <v>191</v>
      </c>
      <c r="BM912" s="203" t="s">
        <v>1022</v>
      </c>
    </row>
    <row r="913" spans="1:65" s="2" customFormat="1" ht="29.25">
      <c r="A913" s="33"/>
      <c r="B913" s="34"/>
      <c r="C913" s="35"/>
      <c r="D913" s="205" t="s">
        <v>178</v>
      </c>
      <c r="E913" s="35"/>
      <c r="F913" s="206" t="s">
        <v>1023</v>
      </c>
      <c r="G913" s="35"/>
      <c r="H913" s="35"/>
      <c r="I913" s="107"/>
      <c r="J913" s="107"/>
      <c r="K913" s="35"/>
      <c r="L913" s="35"/>
      <c r="M913" s="38"/>
      <c r="N913" s="207"/>
      <c r="O913" s="208"/>
      <c r="P913" s="62"/>
      <c r="Q913" s="62"/>
      <c r="R913" s="62"/>
      <c r="S913" s="62"/>
      <c r="T913" s="62"/>
      <c r="U913" s="62"/>
      <c r="V913" s="62"/>
      <c r="W913" s="62"/>
      <c r="X913" s="63"/>
      <c r="Y913" s="33"/>
      <c r="Z913" s="33"/>
      <c r="AA913" s="33"/>
      <c r="AB913" s="33"/>
      <c r="AC913" s="33"/>
      <c r="AD913" s="33"/>
      <c r="AE913" s="33"/>
      <c r="AT913" s="17" t="s">
        <v>178</v>
      </c>
      <c r="AU913" s="17" t="s">
        <v>89</v>
      </c>
    </row>
    <row r="914" spans="1:65" s="2" customFormat="1" ht="175.5">
      <c r="A914" s="33"/>
      <c r="B914" s="34"/>
      <c r="C914" s="35"/>
      <c r="D914" s="205" t="s">
        <v>231</v>
      </c>
      <c r="E914" s="35"/>
      <c r="F914" s="209" t="s">
        <v>1024</v>
      </c>
      <c r="G914" s="35"/>
      <c r="H914" s="35"/>
      <c r="I914" s="107"/>
      <c r="J914" s="107"/>
      <c r="K914" s="35"/>
      <c r="L914" s="35"/>
      <c r="M914" s="38"/>
      <c r="N914" s="207"/>
      <c r="O914" s="208"/>
      <c r="P914" s="62"/>
      <c r="Q914" s="62"/>
      <c r="R914" s="62"/>
      <c r="S914" s="62"/>
      <c r="T914" s="62"/>
      <c r="U914" s="62"/>
      <c r="V914" s="62"/>
      <c r="W914" s="62"/>
      <c r="X914" s="63"/>
      <c r="Y914" s="33"/>
      <c r="Z914" s="33"/>
      <c r="AA914" s="33"/>
      <c r="AB914" s="33"/>
      <c r="AC914" s="33"/>
      <c r="AD914" s="33"/>
      <c r="AE914" s="33"/>
      <c r="AT914" s="17" t="s">
        <v>231</v>
      </c>
      <c r="AU914" s="17" t="s">
        <v>89</v>
      </c>
    </row>
    <row r="915" spans="1:65" s="13" customFormat="1">
      <c r="B915" s="210"/>
      <c r="C915" s="211"/>
      <c r="D915" s="205" t="s">
        <v>181</v>
      </c>
      <c r="E915" s="212" t="s">
        <v>20</v>
      </c>
      <c r="F915" s="213" t="s">
        <v>1025</v>
      </c>
      <c r="G915" s="211"/>
      <c r="H915" s="214">
        <v>8</v>
      </c>
      <c r="I915" s="215"/>
      <c r="J915" s="215"/>
      <c r="K915" s="211"/>
      <c r="L915" s="211"/>
      <c r="M915" s="216"/>
      <c r="N915" s="217"/>
      <c r="O915" s="218"/>
      <c r="P915" s="218"/>
      <c r="Q915" s="218"/>
      <c r="R915" s="218"/>
      <c r="S915" s="218"/>
      <c r="T915" s="218"/>
      <c r="U915" s="218"/>
      <c r="V915" s="218"/>
      <c r="W915" s="218"/>
      <c r="X915" s="219"/>
      <c r="AT915" s="220" t="s">
        <v>181</v>
      </c>
      <c r="AU915" s="220" t="s">
        <v>89</v>
      </c>
      <c r="AV915" s="13" t="s">
        <v>89</v>
      </c>
      <c r="AW915" s="13" t="s">
        <v>5</v>
      </c>
      <c r="AX915" s="13" t="s">
        <v>79</v>
      </c>
      <c r="AY915" s="220" t="s">
        <v>168</v>
      </c>
    </row>
    <row r="916" spans="1:65" s="13" customFormat="1">
      <c r="B916" s="210"/>
      <c r="C916" s="211"/>
      <c r="D916" s="205" t="s">
        <v>181</v>
      </c>
      <c r="E916" s="212" t="s">
        <v>20</v>
      </c>
      <c r="F916" s="213" t="s">
        <v>1026</v>
      </c>
      <c r="G916" s="211"/>
      <c r="H916" s="214">
        <v>25.88</v>
      </c>
      <c r="I916" s="215"/>
      <c r="J916" s="215"/>
      <c r="K916" s="211"/>
      <c r="L916" s="211"/>
      <c r="M916" s="216"/>
      <c r="N916" s="217"/>
      <c r="O916" s="218"/>
      <c r="P916" s="218"/>
      <c r="Q916" s="218"/>
      <c r="R916" s="218"/>
      <c r="S916" s="218"/>
      <c r="T916" s="218"/>
      <c r="U916" s="218"/>
      <c r="V916" s="218"/>
      <c r="W916" s="218"/>
      <c r="X916" s="219"/>
      <c r="AT916" s="220" t="s">
        <v>181</v>
      </c>
      <c r="AU916" s="220" t="s">
        <v>89</v>
      </c>
      <c r="AV916" s="13" t="s">
        <v>89</v>
      </c>
      <c r="AW916" s="13" t="s">
        <v>5</v>
      </c>
      <c r="AX916" s="13" t="s">
        <v>79</v>
      </c>
      <c r="AY916" s="220" t="s">
        <v>168</v>
      </c>
    </row>
    <row r="917" spans="1:65" s="13" customFormat="1">
      <c r="B917" s="210"/>
      <c r="C917" s="211"/>
      <c r="D917" s="205" t="s">
        <v>181</v>
      </c>
      <c r="E917" s="212" t="s">
        <v>20</v>
      </c>
      <c r="F917" s="213" t="s">
        <v>1027</v>
      </c>
      <c r="G917" s="211"/>
      <c r="H917" s="214">
        <v>51.76</v>
      </c>
      <c r="I917" s="215"/>
      <c r="J917" s="215"/>
      <c r="K917" s="211"/>
      <c r="L917" s="211"/>
      <c r="M917" s="216"/>
      <c r="N917" s="217"/>
      <c r="O917" s="218"/>
      <c r="P917" s="218"/>
      <c r="Q917" s="218"/>
      <c r="R917" s="218"/>
      <c r="S917" s="218"/>
      <c r="T917" s="218"/>
      <c r="U917" s="218"/>
      <c r="V917" s="218"/>
      <c r="W917" s="218"/>
      <c r="X917" s="219"/>
      <c r="AT917" s="220" t="s">
        <v>181</v>
      </c>
      <c r="AU917" s="220" t="s">
        <v>89</v>
      </c>
      <c r="AV917" s="13" t="s">
        <v>89</v>
      </c>
      <c r="AW917" s="13" t="s">
        <v>5</v>
      </c>
      <c r="AX917" s="13" t="s">
        <v>79</v>
      </c>
      <c r="AY917" s="220" t="s">
        <v>168</v>
      </c>
    </row>
    <row r="918" spans="1:65" s="2" customFormat="1" ht="24" customHeight="1">
      <c r="A918" s="33"/>
      <c r="B918" s="34"/>
      <c r="C918" s="225" t="s">
        <v>1028</v>
      </c>
      <c r="D918" s="225" t="s">
        <v>346</v>
      </c>
      <c r="E918" s="226" t="s">
        <v>1029</v>
      </c>
      <c r="F918" s="227" t="s">
        <v>1030</v>
      </c>
      <c r="G918" s="228" t="s">
        <v>278</v>
      </c>
      <c r="H918" s="229">
        <v>5.5720000000000001</v>
      </c>
      <c r="I918" s="230"/>
      <c r="J918" s="231"/>
      <c r="K918" s="232">
        <f>ROUND(P918*H918,2)</f>
        <v>0</v>
      </c>
      <c r="L918" s="227" t="s">
        <v>175</v>
      </c>
      <c r="M918" s="233"/>
      <c r="N918" s="234" t="s">
        <v>20</v>
      </c>
      <c r="O918" s="199" t="s">
        <v>48</v>
      </c>
      <c r="P918" s="200">
        <f>I918+J918</f>
        <v>0</v>
      </c>
      <c r="Q918" s="200">
        <f>ROUND(I918*H918,2)</f>
        <v>0</v>
      </c>
      <c r="R918" s="200">
        <f>ROUND(J918*H918,2)</f>
        <v>0</v>
      </c>
      <c r="S918" s="62"/>
      <c r="T918" s="201">
        <f>S918*H918</f>
        <v>0</v>
      </c>
      <c r="U918" s="201">
        <v>5.9999999999999995E-4</v>
      </c>
      <c r="V918" s="201">
        <f>U918*H918</f>
        <v>3.3431999999999997E-3</v>
      </c>
      <c r="W918" s="201">
        <v>0</v>
      </c>
      <c r="X918" s="202">
        <f>W918*H918</f>
        <v>0</v>
      </c>
      <c r="Y918" s="33"/>
      <c r="Z918" s="33"/>
      <c r="AA918" s="33"/>
      <c r="AB918" s="33"/>
      <c r="AC918" s="33"/>
      <c r="AD918" s="33"/>
      <c r="AE918" s="33"/>
      <c r="AR918" s="203" t="s">
        <v>275</v>
      </c>
      <c r="AT918" s="203" t="s">
        <v>346</v>
      </c>
      <c r="AU918" s="203" t="s">
        <v>89</v>
      </c>
      <c r="AY918" s="17" t="s">
        <v>168</v>
      </c>
      <c r="BE918" s="204">
        <f>IF(O918="základní",K918,0)</f>
        <v>0</v>
      </c>
      <c r="BF918" s="204">
        <f>IF(O918="snížená",K918,0)</f>
        <v>0</v>
      </c>
      <c r="BG918" s="204">
        <f>IF(O918="zákl. přenesená",K918,0)</f>
        <v>0</v>
      </c>
      <c r="BH918" s="204">
        <f>IF(O918="sníž. přenesená",K918,0)</f>
        <v>0</v>
      </c>
      <c r="BI918" s="204">
        <f>IF(O918="nulová",K918,0)</f>
        <v>0</v>
      </c>
      <c r="BJ918" s="17" t="s">
        <v>87</v>
      </c>
      <c r="BK918" s="204">
        <f>ROUND(P918*H918,2)</f>
        <v>0</v>
      </c>
      <c r="BL918" s="17" t="s">
        <v>191</v>
      </c>
      <c r="BM918" s="203" t="s">
        <v>1031</v>
      </c>
    </row>
    <row r="919" spans="1:65" s="2" customFormat="1">
      <c r="A919" s="33"/>
      <c r="B919" s="34"/>
      <c r="C919" s="35"/>
      <c r="D919" s="205" t="s">
        <v>178</v>
      </c>
      <c r="E919" s="35"/>
      <c r="F919" s="206" t="s">
        <v>1030</v>
      </c>
      <c r="G919" s="35"/>
      <c r="H919" s="35"/>
      <c r="I919" s="107"/>
      <c r="J919" s="107"/>
      <c r="K919" s="35"/>
      <c r="L919" s="35"/>
      <c r="M919" s="38"/>
      <c r="N919" s="207"/>
      <c r="O919" s="208"/>
      <c r="P919" s="62"/>
      <c r="Q919" s="62"/>
      <c r="R919" s="62"/>
      <c r="S919" s="62"/>
      <c r="T919" s="62"/>
      <c r="U919" s="62"/>
      <c r="V919" s="62"/>
      <c r="W919" s="62"/>
      <c r="X919" s="63"/>
      <c r="Y919" s="33"/>
      <c r="Z919" s="33"/>
      <c r="AA919" s="33"/>
      <c r="AB919" s="33"/>
      <c r="AC919" s="33"/>
      <c r="AD919" s="33"/>
      <c r="AE919" s="33"/>
      <c r="AT919" s="17" t="s">
        <v>178</v>
      </c>
      <c r="AU919" s="17" t="s">
        <v>89</v>
      </c>
    </row>
    <row r="920" spans="1:65" s="13" customFormat="1">
      <c r="B920" s="210"/>
      <c r="C920" s="211"/>
      <c r="D920" s="205" t="s">
        <v>181</v>
      </c>
      <c r="E920" s="212" t="s">
        <v>20</v>
      </c>
      <c r="F920" s="213" t="s">
        <v>1032</v>
      </c>
      <c r="G920" s="211"/>
      <c r="H920" s="214">
        <v>0.35199999999999998</v>
      </c>
      <c r="I920" s="215"/>
      <c r="J920" s="215"/>
      <c r="K920" s="211"/>
      <c r="L920" s="211"/>
      <c r="M920" s="216"/>
      <c r="N920" s="217"/>
      <c r="O920" s="218"/>
      <c r="P920" s="218"/>
      <c r="Q920" s="218"/>
      <c r="R920" s="218"/>
      <c r="S920" s="218"/>
      <c r="T920" s="218"/>
      <c r="U920" s="218"/>
      <c r="V920" s="218"/>
      <c r="W920" s="218"/>
      <c r="X920" s="219"/>
      <c r="AT920" s="220" t="s">
        <v>181</v>
      </c>
      <c r="AU920" s="220" t="s">
        <v>89</v>
      </c>
      <c r="AV920" s="13" t="s">
        <v>89</v>
      </c>
      <c r="AW920" s="13" t="s">
        <v>5</v>
      </c>
      <c r="AX920" s="13" t="s">
        <v>79</v>
      </c>
      <c r="AY920" s="220" t="s">
        <v>168</v>
      </c>
    </row>
    <row r="921" spans="1:65" s="13" customFormat="1">
      <c r="B921" s="210"/>
      <c r="C921" s="211"/>
      <c r="D921" s="205" t="s">
        <v>181</v>
      </c>
      <c r="E921" s="212" t="s">
        <v>20</v>
      </c>
      <c r="F921" s="213" t="s">
        <v>1033</v>
      </c>
      <c r="G921" s="211"/>
      <c r="H921" s="214">
        <v>1.571</v>
      </c>
      <c r="I921" s="215"/>
      <c r="J921" s="215"/>
      <c r="K921" s="211"/>
      <c r="L921" s="211"/>
      <c r="M921" s="216"/>
      <c r="N921" s="217"/>
      <c r="O921" s="218"/>
      <c r="P921" s="218"/>
      <c r="Q921" s="218"/>
      <c r="R921" s="218"/>
      <c r="S921" s="218"/>
      <c r="T921" s="218"/>
      <c r="U921" s="218"/>
      <c r="V921" s="218"/>
      <c r="W921" s="218"/>
      <c r="X921" s="219"/>
      <c r="AT921" s="220" t="s">
        <v>181</v>
      </c>
      <c r="AU921" s="220" t="s">
        <v>89</v>
      </c>
      <c r="AV921" s="13" t="s">
        <v>89</v>
      </c>
      <c r="AW921" s="13" t="s">
        <v>5</v>
      </c>
      <c r="AX921" s="13" t="s">
        <v>79</v>
      </c>
      <c r="AY921" s="220" t="s">
        <v>168</v>
      </c>
    </row>
    <row r="922" spans="1:65" s="13" customFormat="1">
      <c r="B922" s="210"/>
      <c r="C922" s="211"/>
      <c r="D922" s="205" t="s">
        <v>181</v>
      </c>
      <c r="E922" s="212" t="s">
        <v>20</v>
      </c>
      <c r="F922" s="213" t="s">
        <v>1034</v>
      </c>
      <c r="G922" s="211"/>
      <c r="H922" s="214">
        <v>3.1419999999999999</v>
      </c>
      <c r="I922" s="215"/>
      <c r="J922" s="215"/>
      <c r="K922" s="211"/>
      <c r="L922" s="211"/>
      <c r="M922" s="216"/>
      <c r="N922" s="217"/>
      <c r="O922" s="218"/>
      <c r="P922" s="218"/>
      <c r="Q922" s="218"/>
      <c r="R922" s="218"/>
      <c r="S922" s="218"/>
      <c r="T922" s="218"/>
      <c r="U922" s="218"/>
      <c r="V922" s="218"/>
      <c r="W922" s="218"/>
      <c r="X922" s="219"/>
      <c r="AT922" s="220" t="s">
        <v>181</v>
      </c>
      <c r="AU922" s="220" t="s">
        <v>89</v>
      </c>
      <c r="AV922" s="13" t="s">
        <v>89</v>
      </c>
      <c r="AW922" s="13" t="s">
        <v>5</v>
      </c>
      <c r="AX922" s="13" t="s">
        <v>79</v>
      </c>
      <c r="AY922" s="220" t="s">
        <v>168</v>
      </c>
    </row>
    <row r="923" spans="1:65" s="13" customFormat="1">
      <c r="B923" s="210"/>
      <c r="C923" s="211"/>
      <c r="D923" s="205" t="s">
        <v>181</v>
      </c>
      <c r="E923" s="211"/>
      <c r="F923" s="213" t="s">
        <v>1035</v>
      </c>
      <c r="G923" s="211"/>
      <c r="H923" s="214">
        <v>5.5720000000000001</v>
      </c>
      <c r="I923" s="215"/>
      <c r="J923" s="215"/>
      <c r="K923" s="211"/>
      <c r="L923" s="211"/>
      <c r="M923" s="216"/>
      <c r="N923" s="217"/>
      <c r="O923" s="218"/>
      <c r="P923" s="218"/>
      <c r="Q923" s="218"/>
      <c r="R923" s="218"/>
      <c r="S923" s="218"/>
      <c r="T923" s="218"/>
      <c r="U923" s="218"/>
      <c r="V923" s="218"/>
      <c r="W923" s="218"/>
      <c r="X923" s="219"/>
      <c r="AT923" s="220" t="s">
        <v>181</v>
      </c>
      <c r="AU923" s="220" t="s">
        <v>89</v>
      </c>
      <c r="AV923" s="13" t="s">
        <v>89</v>
      </c>
      <c r="AW923" s="13" t="s">
        <v>4</v>
      </c>
      <c r="AX923" s="13" t="s">
        <v>87</v>
      </c>
      <c r="AY923" s="220" t="s">
        <v>168</v>
      </c>
    </row>
    <row r="924" spans="1:65" s="2" customFormat="1" ht="24" customHeight="1">
      <c r="A924" s="33"/>
      <c r="B924" s="34"/>
      <c r="C924" s="225" t="s">
        <v>1036</v>
      </c>
      <c r="D924" s="225" t="s">
        <v>346</v>
      </c>
      <c r="E924" s="226" t="s">
        <v>1037</v>
      </c>
      <c r="F924" s="227" t="s">
        <v>1038</v>
      </c>
      <c r="G924" s="228" t="s">
        <v>278</v>
      </c>
      <c r="H924" s="229">
        <v>15.154999999999999</v>
      </c>
      <c r="I924" s="230"/>
      <c r="J924" s="231"/>
      <c r="K924" s="232">
        <f>ROUND(P924*H924,2)</f>
        <v>0</v>
      </c>
      <c r="L924" s="227" t="s">
        <v>175</v>
      </c>
      <c r="M924" s="233"/>
      <c r="N924" s="234" t="s">
        <v>20</v>
      </c>
      <c r="O924" s="199" t="s">
        <v>48</v>
      </c>
      <c r="P924" s="200">
        <f>I924+J924</f>
        <v>0</v>
      </c>
      <c r="Q924" s="200">
        <f>ROUND(I924*H924,2)</f>
        <v>0</v>
      </c>
      <c r="R924" s="200">
        <f>ROUND(J924*H924,2)</f>
        <v>0</v>
      </c>
      <c r="S924" s="62"/>
      <c r="T924" s="201">
        <f>S924*H924</f>
        <v>0</v>
      </c>
      <c r="U924" s="201">
        <v>5.9999999999999995E-4</v>
      </c>
      <c r="V924" s="201">
        <f>U924*H924</f>
        <v>9.0929999999999987E-3</v>
      </c>
      <c r="W924" s="201">
        <v>0</v>
      </c>
      <c r="X924" s="202">
        <f>W924*H924</f>
        <v>0</v>
      </c>
      <c r="Y924" s="33"/>
      <c r="Z924" s="33"/>
      <c r="AA924" s="33"/>
      <c r="AB924" s="33"/>
      <c r="AC924" s="33"/>
      <c r="AD924" s="33"/>
      <c r="AE924" s="33"/>
      <c r="AR924" s="203" t="s">
        <v>275</v>
      </c>
      <c r="AT924" s="203" t="s">
        <v>346</v>
      </c>
      <c r="AU924" s="203" t="s">
        <v>89</v>
      </c>
      <c r="AY924" s="17" t="s">
        <v>168</v>
      </c>
      <c r="BE924" s="204">
        <f>IF(O924="základní",K924,0)</f>
        <v>0</v>
      </c>
      <c r="BF924" s="204">
        <f>IF(O924="snížená",K924,0)</f>
        <v>0</v>
      </c>
      <c r="BG924" s="204">
        <f>IF(O924="zákl. přenesená",K924,0)</f>
        <v>0</v>
      </c>
      <c r="BH924" s="204">
        <f>IF(O924="sníž. přenesená",K924,0)</f>
        <v>0</v>
      </c>
      <c r="BI924" s="204">
        <f>IF(O924="nulová",K924,0)</f>
        <v>0</v>
      </c>
      <c r="BJ924" s="17" t="s">
        <v>87</v>
      </c>
      <c r="BK924" s="204">
        <f>ROUND(P924*H924,2)</f>
        <v>0</v>
      </c>
      <c r="BL924" s="17" t="s">
        <v>191</v>
      </c>
      <c r="BM924" s="203" t="s">
        <v>1039</v>
      </c>
    </row>
    <row r="925" spans="1:65" s="2" customFormat="1">
      <c r="A925" s="33"/>
      <c r="B925" s="34"/>
      <c r="C925" s="35"/>
      <c r="D925" s="205" t="s">
        <v>178</v>
      </c>
      <c r="E925" s="35"/>
      <c r="F925" s="206" t="s">
        <v>1038</v>
      </c>
      <c r="G925" s="35"/>
      <c r="H925" s="35"/>
      <c r="I925" s="107"/>
      <c r="J925" s="107"/>
      <c r="K925" s="35"/>
      <c r="L925" s="35"/>
      <c r="M925" s="38"/>
      <c r="N925" s="207"/>
      <c r="O925" s="208"/>
      <c r="P925" s="62"/>
      <c r="Q925" s="62"/>
      <c r="R925" s="62"/>
      <c r="S925" s="62"/>
      <c r="T925" s="62"/>
      <c r="U925" s="62"/>
      <c r="V925" s="62"/>
      <c r="W925" s="62"/>
      <c r="X925" s="63"/>
      <c r="Y925" s="33"/>
      <c r="Z925" s="33"/>
      <c r="AA925" s="33"/>
      <c r="AB925" s="33"/>
      <c r="AC925" s="33"/>
      <c r="AD925" s="33"/>
      <c r="AE925" s="33"/>
      <c r="AT925" s="17" t="s">
        <v>178</v>
      </c>
      <c r="AU925" s="17" t="s">
        <v>89</v>
      </c>
    </row>
    <row r="926" spans="1:65" s="13" customFormat="1">
      <c r="B926" s="210"/>
      <c r="C926" s="211"/>
      <c r="D926" s="205" t="s">
        <v>181</v>
      </c>
      <c r="E926" s="212" t="s">
        <v>20</v>
      </c>
      <c r="F926" s="213" t="s">
        <v>1040</v>
      </c>
      <c r="G926" s="211"/>
      <c r="H926" s="214">
        <v>1.4079999999999999</v>
      </c>
      <c r="I926" s="215"/>
      <c r="J926" s="215"/>
      <c r="K926" s="211"/>
      <c r="L926" s="211"/>
      <c r="M926" s="216"/>
      <c r="N926" s="217"/>
      <c r="O926" s="218"/>
      <c r="P926" s="218"/>
      <c r="Q926" s="218"/>
      <c r="R926" s="218"/>
      <c r="S926" s="218"/>
      <c r="T926" s="218"/>
      <c r="U926" s="218"/>
      <c r="V926" s="218"/>
      <c r="W926" s="218"/>
      <c r="X926" s="219"/>
      <c r="AT926" s="220" t="s">
        <v>181</v>
      </c>
      <c r="AU926" s="220" t="s">
        <v>89</v>
      </c>
      <c r="AV926" s="13" t="s">
        <v>89</v>
      </c>
      <c r="AW926" s="13" t="s">
        <v>5</v>
      </c>
      <c r="AX926" s="13" t="s">
        <v>79</v>
      </c>
      <c r="AY926" s="220" t="s">
        <v>168</v>
      </c>
    </row>
    <row r="927" spans="1:65" s="13" customFormat="1">
      <c r="B927" s="210"/>
      <c r="C927" s="211"/>
      <c r="D927" s="205" t="s">
        <v>181</v>
      </c>
      <c r="E927" s="212" t="s">
        <v>20</v>
      </c>
      <c r="F927" s="213" t="s">
        <v>1041</v>
      </c>
      <c r="G927" s="211"/>
      <c r="H927" s="214">
        <v>4.1230000000000002</v>
      </c>
      <c r="I927" s="215"/>
      <c r="J927" s="215"/>
      <c r="K927" s="211"/>
      <c r="L927" s="211"/>
      <c r="M927" s="216"/>
      <c r="N927" s="217"/>
      <c r="O927" s="218"/>
      <c r="P927" s="218"/>
      <c r="Q927" s="218"/>
      <c r="R927" s="218"/>
      <c r="S927" s="218"/>
      <c r="T927" s="218"/>
      <c r="U927" s="218"/>
      <c r="V927" s="218"/>
      <c r="W927" s="218"/>
      <c r="X927" s="219"/>
      <c r="AT927" s="220" t="s">
        <v>181</v>
      </c>
      <c r="AU927" s="220" t="s">
        <v>89</v>
      </c>
      <c r="AV927" s="13" t="s">
        <v>89</v>
      </c>
      <c r="AW927" s="13" t="s">
        <v>5</v>
      </c>
      <c r="AX927" s="13" t="s">
        <v>79</v>
      </c>
      <c r="AY927" s="220" t="s">
        <v>168</v>
      </c>
    </row>
    <row r="928" spans="1:65" s="13" customFormat="1">
      <c r="B928" s="210"/>
      <c r="C928" s="211"/>
      <c r="D928" s="205" t="s">
        <v>181</v>
      </c>
      <c r="E928" s="212" t="s">
        <v>20</v>
      </c>
      <c r="F928" s="213" t="s">
        <v>1042</v>
      </c>
      <c r="G928" s="211"/>
      <c r="H928" s="214">
        <v>8.2460000000000004</v>
      </c>
      <c r="I928" s="215"/>
      <c r="J928" s="215"/>
      <c r="K928" s="211"/>
      <c r="L928" s="211"/>
      <c r="M928" s="216"/>
      <c r="N928" s="217"/>
      <c r="O928" s="218"/>
      <c r="P928" s="218"/>
      <c r="Q928" s="218"/>
      <c r="R928" s="218"/>
      <c r="S928" s="218"/>
      <c r="T928" s="218"/>
      <c r="U928" s="218"/>
      <c r="V928" s="218"/>
      <c r="W928" s="218"/>
      <c r="X928" s="219"/>
      <c r="AT928" s="220" t="s">
        <v>181</v>
      </c>
      <c r="AU928" s="220" t="s">
        <v>89</v>
      </c>
      <c r="AV928" s="13" t="s">
        <v>89</v>
      </c>
      <c r="AW928" s="13" t="s">
        <v>5</v>
      </c>
      <c r="AX928" s="13" t="s">
        <v>79</v>
      </c>
      <c r="AY928" s="220" t="s">
        <v>168</v>
      </c>
    </row>
    <row r="929" spans="1:65" s="13" customFormat="1">
      <c r="B929" s="210"/>
      <c r="C929" s="211"/>
      <c r="D929" s="205" t="s">
        <v>181</v>
      </c>
      <c r="E929" s="211"/>
      <c r="F929" s="213" t="s">
        <v>1043</v>
      </c>
      <c r="G929" s="211"/>
      <c r="H929" s="214">
        <v>15.154999999999999</v>
      </c>
      <c r="I929" s="215"/>
      <c r="J929" s="215"/>
      <c r="K929" s="211"/>
      <c r="L929" s="211"/>
      <c r="M929" s="216"/>
      <c r="N929" s="217"/>
      <c r="O929" s="218"/>
      <c r="P929" s="218"/>
      <c r="Q929" s="218"/>
      <c r="R929" s="218"/>
      <c r="S929" s="218"/>
      <c r="T929" s="218"/>
      <c r="U929" s="218"/>
      <c r="V929" s="218"/>
      <c r="W929" s="218"/>
      <c r="X929" s="219"/>
      <c r="AT929" s="220" t="s">
        <v>181</v>
      </c>
      <c r="AU929" s="220" t="s">
        <v>89</v>
      </c>
      <c r="AV929" s="13" t="s">
        <v>89</v>
      </c>
      <c r="AW929" s="13" t="s">
        <v>4</v>
      </c>
      <c r="AX929" s="13" t="s">
        <v>87</v>
      </c>
      <c r="AY929" s="220" t="s">
        <v>168</v>
      </c>
    </row>
    <row r="930" spans="1:65" s="2" customFormat="1" ht="24" customHeight="1">
      <c r="A930" s="33"/>
      <c r="B930" s="34"/>
      <c r="C930" s="191" t="s">
        <v>1044</v>
      </c>
      <c r="D930" s="191" t="s">
        <v>171</v>
      </c>
      <c r="E930" s="192" t="s">
        <v>1045</v>
      </c>
      <c r="F930" s="193" t="s">
        <v>1046</v>
      </c>
      <c r="G930" s="194" t="s">
        <v>278</v>
      </c>
      <c r="H930" s="195">
        <v>251.49199999999999</v>
      </c>
      <c r="I930" s="196"/>
      <c r="J930" s="196"/>
      <c r="K930" s="197">
        <f>ROUND(P930*H930,2)</f>
        <v>0</v>
      </c>
      <c r="L930" s="193" t="s">
        <v>175</v>
      </c>
      <c r="M930" s="38"/>
      <c r="N930" s="198" t="s">
        <v>20</v>
      </c>
      <c r="O930" s="199" t="s">
        <v>48</v>
      </c>
      <c r="P930" s="200">
        <f>I930+J930</f>
        <v>0</v>
      </c>
      <c r="Q930" s="200">
        <f>ROUND(I930*H930,2)</f>
        <v>0</v>
      </c>
      <c r="R930" s="200">
        <f>ROUND(J930*H930,2)</f>
        <v>0</v>
      </c>
      <c r="S930" s="62"/>
      <c r="T930" s="201">
        <f>S930*H930</f>
        <v>0</v>
      </c>
      <c r="U930" s="201">
        <v>6.0000000000000002E-5</v>
      </c>
      <c r="V930" s="201">
        <f>U930*H930</f>
        <v>1.508952E-2</v>
      </c>
      <c r="W930" s="201">
        <v>0</v>
      </c>
      <c r="X930" s="202">
        <f>W930*H930</f>
        <v>0</v>
      </c>
      <c r="Y930" s="33"/>
      <c r="Z930" s="33"/>
      <c r="AA930" s="33"/>
      <c r="AB930" s="33"/>
      <c r="AC930" s="33"/>
      <c r="AD930" s="33"/>
      <c r="AE930" s="33"/>
      <c r="AR930" s="203" t="s">
        <v>191</v>
      </c>
      <c r="AT930" s="203" t="s">
        <v>171</v>
      </c>
      <c r="AU930" s="203" t="s">
        <v>89</v>
      </c>
      <c r="AY930" s="17" t="s">
        <v>168</v>
      </c>
      <c r="BE930" s="204">
        <f>IF(O930="základní",K930,0)</f>
        <v>0</v>
      </c>
      <c r="BF930" s="204">
        <f>IF(O930="snížená",K930,0)</f>
        <v>0</v>
      </c>
      <c r="BG930" s="204">
        <f>IF(O930="zákl. přenesená",K930,0)</f>
        <v>0</v>
      </c>
      <c r="BH930" s="204">
        <f>IF(O930="sníž. přenesená",K930,0)</f>
        <v>0</v>
      </c>
      <c r="BI930" s="204">
        <f>IF(O930="nulová",K930,0)</f>
        <v>0</v>
      </c>
      <c r="BJ930" s="17" t="s">
        <v>87</v>
      </c>
      <c r="BK930" s="204">
        <f>ROUND(P930*H930,2)</f>
        <v>0</v>
      </c>
      <c r="BL930" s="17" t="s">
        <v>191</v>
      </c>
      <c r="BM930" s="203" t="s">
        <v>1047</v>
      </c>
    </row>
    <row r="931" spans="1:65" s="2" customFormat="1" ht="29.25">
      <c r="A931" s="33"/>
      <c r="B931" s="34"/>
      <c r="C931" s="35"/>
      <c r="D931" s="205" t="s">
        <v>178</v>
      </c>
      <c r="E931" s="35"/>
      <c r="F931" s="206" t="s">
        <v>1048</v>
      </c>
      <c r="G931" s="35"/>
      <c r="H931" s="35"/>
      <c r="I931" s="107"/>
      <c r="J931" s="107"/>
      <c r="K931" s="35"/>
      <c r="L931" s="35"/>
      <c r="M931" s="38"/>
      <c r="N931" s="207"/>
      <c r="O931" s="208"/>
      <c r="P931" s="62"/>
      <c r="Q931" s="62"/>
      <c r="R931" s="62"/>
      <c r="S931" s="62"/>
      <c r="T931" s="62"/>
      <c r="U931" s="62"/>
      <c r="V931" s="62"/>
      <c r="W931" s="62"/>
      <c r="X931" s="63"/>
      <c r="Y931" s="33"/>
      <c r="Z931" s="33"/>
      <c r="AA931" s="33"/>
      <c r="AB931" s="33"/>
      <c r="AC931" s="33"/>
      <c r="AD931" s="33"/>
      <c r="AE931" s="33"/>
      <c r="AT931" s="17" t="s">
        <v>178</v>
      </c>
      <c r="AU931" s="17" t="s">
        <v>89</v>
      </c>
    </row>
    <row r="932" spans="1:65" s="2" customFormat="1" ht="243.75">
      <c r="A932" s="33"/>
      <c r="B932" s="34"/>
      <c r="C932" s="35"/>
      <c r="D932" s="205" t="s">
        <v>231</v>
      </c>
      <c r="E932" s="35"/>
      <c r="F932" s="209" t="s">
        <v>958</v>
      </c>
      <c r="G932" s="35"/>
      <c r="H932" s="35"/>
      <c r="I932" s="107"/>
      <c r="J932" s="107"/>
      <c r="K932" s="35"/>
      <c r="L932" s="35"/>
      <c r="M932" s="38"/>
      <c r="N932" s="207"/>
      <c r="O932" s="208"/>
      <c r="P932" s="62"/>
      <c r="Q932" s="62"/>
      <c r="R932" s="62"/>
      <c r="S932" s="62"/>
      <c r="T932" s="62"/>
      <c r="U932" s="62"/>
      <c r="V932" s="62"/>
      <c r="W932" s="62"/>
      <c r="X932" s="63"/>
      <c r="Y932" s="33"/>
      <c r="Z932" s="33"/>
      <c r="AA932" s="33"/>
      <c r="AB932" s="33"/>
      <c r="AC932" s="33"/>
      <c r="AD932" s="33"/>
      <c r="AE932" s="33"/>
      <c r="AT932" s="17" t="s">
        <v>231</v>
      </c>
      <c r="AU932" s="17" t="s">
        <v>89</v>
      </c>
    </row>
    <row r="933" spans="1:65" s="13" customFormat="1">
      <c r="B933" s="210"/>
      <c r="C933" s="211"/>
      <c r="D933" s="205" t="s">
        <v>181</v>
      </c>
      <c r="E933" s="212" t="s">
        <v>20</v>
      </c>
      <c r="F933" s="213" t="s">
        <v>993</v>
      </c>
      <c r="G933" s="211"/>
      <c r="H933" s="214">
        <v>0.81</v>
      </c>
      <c r="I933" s="215"/>
      <c r="J933" s="215"/>
      <c r="K933" s="211"/>
      <c r="L933" s="211"/>
      <c r="M933" s="216"/>
      <c r="N933" s="217"/>
      <c r="O933" s="218"/>
      <c r="P933" s="218"/>
      <c r="Q933" s="218"/>
      <c r="R933" s="218"/>
      <c r="S933" s="218"/>
      <c r="T933" s="218"/>
      <c r="U933" s="218"/>
      <c r="V933" s="218"/>
      <c r="W933" s="218"/>
      <c r="X933" s="219"/>
      <c r="AT933" s="220" t="s">
        <v>181</v>
      </c>
      <c r="AU933" s="220" t="s">
        <v>89</v>
      </c>
      <c r="AV933" s="13" t="s">
        <v>89</v>
      </c>
      <c r="AW933" s="13" t="s">
        <v>5</v>
      </c>
      <c r="AX933" s="13" t="s">
        <v>79</v>
      </c>
      <c r="AY933" s="220" t="s">
        <v>168</v>
      </c>
    </row>
    <row r="934" spans="1:65" s="13" customFormat="1">
      <c r="B934" s="210"/>
      <c r="C934" s="211"/>
      <c r="D934" s="205" t="s">
        <v>181</v>
      </c>
      <c r="E934" s="212" t="s">
        <v>20</v>
      </c>
      <c r="F934" s="213" t="s">
        <v>994</v>
      </c>
      <c r="G934" s="211"/>
      <c r="H934" s="214">
        <v>7.3920000000000003</v>
      </c>
      <c r="I934" s="215"/>
      <c r="J934" s="215"/>
      <c r="K934" s="211"/>
      <c r="L934" s="211"/>
      <c r="M934" s="216"/>
      <c r="N934" s="217"/>
      <c r="O934" s="218"/>
      <c r="P934" s="218"/>
      <c r="Q934" s="218"/>
      <c r="R934" s="218"/>
      <c r="S934" s="218"/>
      <c r="T934" s="218"/>
      <c r="U934" s="218"/>
      <c r="V934" s="218"/>
      <c r="W934" s="218"/>
      <c r="X934" s="219"/>
      <c r="AT934" s="220" t="s">
        <v>181</v>
      </c>
      <c r="AU934" s="220" t="s">
        <v>89</v>
      </c>
      <c r="AV934" s="13" t="s">
        <v>89</v>
      </c>
      <c r="AW934" s="13" t="s">
        <v>5</v>
      </c>
      <c r="AX934" s="13" t="s">
        <v>79</v>
      </c>
      <c r="AY934" s="220" t="s">
        <v>168</v>
      </c>
    </row>
    <row r="935" spans="1:65" s="13" customFormat="1">
      <c r="B935" s="210"/>
      <c r="C935" s="211"/>
      <c r="D935" s="205" t="s">
        <v>181</v>
      </c>
      <c r="E935" s="212" t="s">
        <v>20</v>
      </c>
      <c r="F935" s="213" t="s">
        <v>995</v>
      </c>
      <c r="G935" s="211"/>
      <c r="H935" s="214">
        <v>7.3739999999999997</v>
      </c>
      <c r="I935" s="215"/>
      <c r="J935" s="215"/>
      <c r="K935" s="211"/>
      <c r="L935" s="211"/>
      <c r="M935" s="216"/>
      <c r="N935" s="217"/>
      <c r="O935" s="218"/>
      <c r="P935" s="218"/>
      <c r="Q935" s="218"/>
      <c r="R935" s="218"/>
      <c r="S935" s="218"/>
      <c r="T935" s="218"/>
      <c r="U935" s="218"/>
      <c r="V935" s="218"/>
      <c r="W935" s="218"/>
      <c r="X935" s="219"/>
      <c r="AT935" s="220" t="s">
        <v>181</v>
      </c>
      <c r="AU935" s="220" t="s">
        <v>89</v>
      </c>
      <c r="AV935" s="13" t="s">
        <v>89</v>
      </c>
      <c r="AW935" s="13" t="s">
        <v>5</v>
      </c>
      <c r="AX935" s="13" t="s">
        <v>79</v>
      </c>
      <c r="AY935" s="220" t="s">
        <v>168</v>
      </c>
    </row>
    <row r="936" spans="1:65" s="13" customFormat="1">
      <c r="B936" s="210"/>
      <c r="C936" s="211"/>
      <c r="D936" s="205" t="s">
        <v>181</v>
      </c>
      <c r="E936" s="212" t="s">
        <v>20</v>
      </c>
      <c r="F936" s="213" t="s">
        <v>996</v>
      </c>
      <c r="G936" s="211"/>
      <c r="H936" s="214">
        <v>0.66</v>
      </c>
      <c r="I936" s="215"/>
      <c r="J936" s="215"/>
      <c r="K936" s="211"/>
      <c r="L936" s="211"/>
      <c r="M936" s="216"/>
      <c r="N936" s="217"/>
      <c r="O936" s="218"/>
      <c r="P936" s="218"/>
      <c r="Q936" s="218"/>
      <c r="R936" s="218"/>
      <c r="S936" s="218"/>
      <c r="T936" s="218"/>
      <c r="U936" s="218"/>
      <c r="V936" s="218"/>
      <c r="W936" s="218"/>
      <c r="X936" s="219"/>
      <c r="AT936" s="220" t="s">
        <v>181</v>
      </c>
      <c r="AU936" s="220" t="s">
        <v>89</v>
      </c>
      <c r="AV936" s="13" t="s">
        <v>89</v>
      </c>
      <c r="AW936" s="13" t="s">
        <v>5</v>
      </c>
      <c r="AX936" s="13" t="s">
        <v>79</v>
      </c>
      <c r="AY936" s="220" t="s">
        <v>168</v>
      </c>
    </row>
    <row r="937" spans="1:65" s="13" customFormat="1">
      <c r="B937" s="210"/>
      <c r="C937" s="211"/>
      <c r="D937" s="205" t="s">
        <v>181</v>
      </c>
      <c r="E937" s="212" t="s">
        <v>20</v>
      </c>
      <c r="F937" s="213" t="s">
        <v>1007</v>
      </c>
      <c r="G937" s="211"/>
      <c r="H937" s="214">
        <v>7.02</v>
      </c>
      <c r="I937" s="215"/>
      <c r="J937" s="215"/>
      <c r="K937" s="211"/>
      <c r="L937" s="211"/>
      <c r="M937" s="216"/>
      <c r="N937" s="217"/>
      <c r="O937" s="218"/>
      <c r="P937" s="218"/>
      <c r="Q937" s="218"/>
      <c r="R937" s="218"/>
      <c r="S937" s="218"/>
      <c r="T937" s="218"/>
      <c r="U937" s="218"/>
      <c r="V937" s="218"/>
      <c r="W937" s="218"/>
      <c r="X937" s="219"/>
      <c r="AT937" s="220" t="s">
        <v>181</v>
      </c>
      <c r="AU937" s="220" t="s">
        <v>89</v>
      </c>
      <c r="AV937" s="13" t="s">
        <v>89</v>
      </c>
      <c r="AW937" s="13" t="s">
        <v>5</v>
      </c>
      <c r="AX937" s="13" t="s">
        <v>79</v>
      </c>
      <c r="AY937" s="220" t="s">
        <v>168</v>
      </c>
    </row>
    <row r="938" spans="1:65" s="13" customFormat="1">
      <c r="B938" s="210"/>
      <c r="C938" s="211"/>
      <c r="D938" s="205" t="s">
        <v>181</v>
      </c>
      <c r="E938" s="212" t="s">
        <v>20</v>
      </c>
      <c r="F938" s="213" t="s">
        <v>975</v>
      </c>
      <c r="G938" s="211"/>
      <c r="H938" s="214">
        <v>10.79</v>
      </c>
      <c r="I938" s="215"/>
      <c r="J938" s="215"/>
      <c r="K938" s="211"/>
      <c r="L938" s="211"/>
      <c r="M938" s="216"/>
      <c r="N938" s="217"/>
      <c r="O938" s="218"/>
      <c r="P938" s="218"/>
      <c r="Q938" s="218"/>
      <c r="R938" s="218"/>
      <c r="S938" s="218"/>
      <c r="T938" s="218"/>
      <c r="U938" s="218"/>
      <c r="V938" s="218"/>
      <c r="W938" s="218"/>
      <c r="X938" s="219"/>
      <c r="AT938" s="220" t="s">
        <v>181</v>
      </c>
      <c r="AU938" s="220" t="s">
        <v>89</v>
      </c>
      <c r="AV938" s="13" t="s">
        <v>89</v>
      </c>
      <c r="AW938" s="13" t="s">
        <v>5</v>
      </c>
      <c r="AX938" s="13" t="s">
        <v>79</v>
      </c>
      <c r="AY938" s="220" t="s">
        <v>168</v>
      </c>
    </row>
    <row r="939" spans="1:65" s="13" customFormat="1">
      <c r="B939" s="210"/>
      <c r="C939" s="211"/>
      <c r="D939" s="205" t="s">
        <v>181</v>
      </c>
      <c r="E939" s="212" t="s">
        <v>20</v>
      </c>
      <c r="F939" s="213" t="s">
        <v>976</v>
      </c>
      <c r="G939" s="211"/>
      <c r="H939" s="214">
        <v>65.94</v>
      </c>
      <c r="I939" s="215"/>
      <c r="J939" s="215"/>
      <c r="K939" s="211"/>
      <c r="L939" s="211"/>
      <c r="M939" s="216"/>
      <c r="N939" s="217"/>
      <c r="O939" s="218"/>
      <c r="P939" s="218"/>
      <c r="Q939" s="218"/>
      <c r="R939" s="218"/>
      <c r="S939" s="218"/>
      <c r="T939" s="218"/>
      <c r="U939" s="218"/>
      <c r="V939" s="218"/>
      <c r="W939" s="218"/>
      <c r="X939" s="219"/>
      <c r="AT939" s="220" t="s">
        <v>181</v>
      </c>
      <c r="AU939" s="220" t="s">
        <v>89</v>
      </c>
      <c r="AV939" s="13" t="s">
        <v>89</v>
      </c>
      <c r="AW939" s="13" t="s">
        <v>5</v>
      </c>
      <c r="AX939" s="13" t="s">
        <v>79</v>
      </c>
      <c r="AY939" s="220" t="s">
        <v>168</v>
      </c>
    </row>
    <row r="940" spans="1:65" s="13" customFormat="1">
      <c r="B940" s="210"/>
      <c r="C940" s="211"/>
      <c r="D940" s="205" t="s">
        <v>181</v>
      </c>
      <c r="E940" s="212" t="s">
        <v>20</v>
      </c>
      <c r="F940" s="213" t="s">
        <v>977</v>
      </c>
      <c r="G940" s="211"/>
      <c r="H940" s="214">
        <v>-1.92</v>
      </c>
      <c r="I940" s="215"/>
      <c r="J940" s="215"/>
      <c r="K940" s="211"/>
      <c r="L940" s="211"/>
      <c r="M940" s="216"/>
      <c r="N940" s="217"/>
      <c r="O940" s="218"/>
      <c r="P940" s="218"/>
      <c r="Q940" s="218"/>
      <c r="R940" s="218"/>
      <c r="S940" s="218"/>
      <c r="T940" s="218"/>
      <c r="U940" s="218"/>
      <c r="V940" s="218"/>
      <c r="W940" s="218"/>
      <c r="X940" s="219"/>
      <c r="AT940" s="220" t="s">
        <v>181</v>
      </c>
      <c r="AU940" s="220" t="s">
        <v>89</v>
      </c>
      <c r="AV940" s="13" t="s">
        <v>89</v>
      </c>
      <c r="AW940" s="13" t="s">
        <v>5</v>
      </c>
      <c r="AX940" s="13" t="s">
        <v>79</v>
      </c>
      <c r="AY940" s="220" t="s">
        <v>168</v>
      </c>
    </row>
    <row r="941" spans="1:65" s="13" customFormat="1">
      <c r="B941" s="210"/>
      <c r="C941" s="211"/>
      <c r="D941" s="205" t="s">
        <v>181</v>
      </c>
      <c r="E941" s="212" t="s">
        <v>20</v>
      </c>
      <c r="F941" s="213" t="s">
        <v>978</v>
      </c>
      <c r="G941" s="211"/>
      <c r="H941" s="214">
        <v>106.568</v>
      </c>
      <c r="I941" s="215"/>
      <c r="J941" s="215"/>
      <c r="K941" s="211"/>
      <c r="L941" s="211"/>
      <c r="M941" s="216"/>
      <c r="N941" s="217"/>
      <c r="O941" s="218"/>
      <c r="P941" s="218"/>
      <c r="Q941" s="218"/>
      <c r="R941" s="218"/>
      <c r="S941" s="218"/>
      <c r="T941" s="218"/>
      <c r="U941" s="218"/>
      <c r="V941" s="218"/>
      <c r="W941" s="218"/>
      <c r="X941" s="219"/>
      <c r="AT941" s="220" t="s">
        <v>181</v>
      </c>
      <c r="AU941" s="220" t="s">
        <v>89</v>
      </c>
      <c r="AV941" s="13" t="s">
        <v>89</v>
      </c>
      <c r="AW941" s="13" t="s">
        <v>5</v>
      </c>
      <c r="AX941" s="13" t="s">
        <v>79</v>
      </c>
      <c r="AY941" s="220" t="s">
        <v>168</v>
      </c>
    </row>
    <row r="942" spans="1:65" s="13" customFormat="1">
      <c r="B942" s="210"/>
      <c r="C942" s="211"/>
      <c r="D942" s="205" t="s">
        <v>181</v>
      </c>
      <c r="E942" s="212" t="s">
        <v>20</v>
      </c>
      <c r="F942" s="213" t="s">
        <v>979</v>
      </c>
      <c r="G942" s="211"/>
      <c r="H942" s="214">
        <v>-23.672999999999998</v>
      </c>
      <c r="I942" s="215"/>
      <c r="J942" s="215"/>
      <c r="K942" s="211"/>
      <c r="L942" s="211"/>
      <c r="M942" s="216"/>
      <c r="N942" s="217"/>
      <c r="O942" s="218"/>
      <c r="P942" s="218"/>
      <c r="Q942" s="218"/>
      <c r="R942" s="218"/>
      <c r="S942" s="218"/>
      <c r="T942" s="218"/>
      <c r="U942" s="218"/>
      <c r="V942" s="218"/>
      <c r="W942" s="218"/>
      <c r="X942" s="219"/>
      <c r="AT942" s="220" t="s">
        <v>181</v>
      </c>
      <c r="AU942" s="220" t="s">
        <v>89</v>
      </c>
      <c r="AV942" s="13" t="s">
        <v>89</v>
      </c>
      <c r="AW942" s="13" t="s">
        <v>5</v>
      </c>
      <c r="AX942" s="13" t="s">
        <v>79</v>
      </c>
      <c r="AY942" s="220" t="s">
        <v>168</v>
      </c>
    </row>
    <row r="943" spans="1:65" s="13" customFormat="1">
      <c r="B943" s="210"/>
      <c r="C943" s="211"/>
      <c r="D943" s="205" t="s">
        <v>181</v>
      </c>
      <c r="E943" s="212" t="s">
        <v>20</v>
      </c>
      <c r="F943" s="213" t="s">
        <v>980</v>
      </c>
      <c r="G943" s="211"/>
      <c r="H943" s="214">
        <v>84.186999999999998</v>
      </c>
      <c r="I943" s="215"/>
      <c r="J943" s="215"/>
      <c r="K943" s="211"/>
      <c r="L943" s="211"/>
      <c r="M943" s="216"/>
      <c r="N943" s="217"/>
      <c r="O943" s="218"/>
      <c r="P943" s="218"/>
      <c r="Q943" s="218"/>
      <c r="R943" s="218"/>
      <c r="S943" s="218"/>
      <c r="T943" s="218"/>
      <c r="U943" s="218"/>
      <c r="V943" s="218"/>
      <c r="W943" s="218"/>
      <c r="X943" s="219"/>
      <c r="AT943" s="220" t="s">
        <v>181</v>
      </c>
      <c r="AU943" s="220" t="s">
        <v>89</v>
      </c>
      <c r="AV943" s="13" t="s">
        <v>89</v>
      </c>
      <c r="AW943" s="13" t="s">
        <v>5</v>
      </c>
      <c r="AX943" s="13" t="s">
        <v>79</v>
      </c>
      <c r="AY943" s="220" t="s">
        <v>168</v>
      </c>
    </row>
    <row r="944" spans="1:65" s="13" customFormat="1">
      <c r="B944" s="210"/>
      <c r="C944" s="211"/>
      <c r="D944" s="205" t="s">
        <v>181</v>
      </c>
      <c r="E944" s="212" t="s">
        <v>20</v>
      </c>
      <c r="F944" s="213" t="s">
        <v>981</v>
      </c>
      <c r="G944" s="211"/>
      <c r="H944" s="214">
        <v>-20.706</v>
      </c>
      <c r="I944" s="215"/>
      <c r="J944" s="215"/>
      <c r="K944" s="211"/>
      <c r="L944" s="211"/>
      <c r="M944" s="216"/>
      <c r="N944" s="217"/>
      <c r="O944" s="218"/>
      <c r="P944" s="218"/>
      <c r="Q944" s="218"/>
      <c r="R944" s="218"/>
      <c r="S944" s="218"/>
      <c r="T944" s="218"/>
      <c r="U944" s="218"/>
      <c r="V944" s="218"/>
      <c r="W944" s="218"/>
      <c r="X944" s="219"/>
      <c r="AT944" s="220" t="s">
        <v>181</v>
      </c>
      <c r="AU944" s="220" t="s">
        <v>89</v>
      </c>
      <c r="AV944" s="13" t="s">
        <v>89</v>
      </c>
      <c r="AW944" s="13" t="s">
        <v>5</v>
      </c>
      <c r="AX944" s="13" t="s">
        <v>79</v>
      </c>
      <c r="AY944" s="220" t="s">
        <v>168</v>
      </c>
    </row>
    <row r="945" spans="1:65" s="13" customFormat="1">
      <c r="B945" s="210"/>
      <c r="C945" s="211"/>
      <c r="D945" s="205" t="s">
        <v>181</v>
      </c>
      <c r="E945" s="212" t="s">
        <v>20</v>
      </c>
      <c r="F945" s="213" t="s">
        <v>982</v>
      </c>
      <c r="G945" s="211"/>
      <c r="H945" s="214">
        <v>7.05</v>
      </c>
      <c r="I945" s="215"/>
      <c r="J945" s="215"/>
      <c r="K945" s="211"/>
      <c r="L945" s="211"/>
      <c r="M945" s="216"/>
      <c r="N945" s="217"/>
      <c r="O945" s="218"/>
      <c r="P945" s="218"/>
      <c r="Q945" s="218"/>
      <c r="R945" s="218"/>
      <c r="S945" s="218"/>
      <c r="T945" s="218"/>
      <c r="U945" s="218"/>
      <c r="V945" s="218"/>
      <c r="W945" s="218"/>
      <c r="X945" s="219"/>
      <c r="AT945" s="220" t="s">
        <v>181</v>
      </c>
      <c r="AU945" s="220" t="s">
        <v>89</v>
      </c>
      <c r="AV945" s="13" t="s">
        <v>89</v>
      </c>
      <c r="AW945" s="13" t="s">
        <v>5</v>
      </c>
      <c r="AX945" s="13" t="s">
        <v>79</v>
      </c>
      <c r="AY945" s="220" t="s">
        <v>168</v>
      </c>
    </row>
    <row r="946" spans="1:65" s="2" customFormat="1" ht="16.5" customHeight="1">
      <c r="A946" s="33"/>
      <c r="B946" s="34"/>
      <c r="C946" s="191" t="s">
        <v>1049</v>
      </c>
      <c r="D946" s="191" t="s">
        <v>171</v>
      </c>
      <c r="E946" s="192" t="s">
        <v>1050</v>
      </c>
      <c r="F946" s="193" t="s">
        <v>1051</v>
      </c>
      <c r="G946" s="194" t="s">
        <v>460</v>
      </c>
      <c r="H946" s="195">
        <v>9</v>
      </c>
      <c r="I946" s="196"/>
      <c r="J946" s="196"/>
      <c r="K946" s="197">
        <f>ROUND(P946*H946,2)</f>
        <v>0</v>
      </c>
      <c r="L946" s="193" t="s">
        <v>20</v>
      </c>
      <c r="M946" s="38"/>
      <c r="N946" s="198" t="s">
        <v>20</v>
      </c>
      <c r="O946" s="199" t="s">
        <v>48</v>
      </c>
      <c r="P946" s="200">
        <f>I946+J946</f>
        <v>0</v>
      </c>
      <c r="Q946" s="200">
        <f>ROUND(I946*H946,2)</f>
        <v>0</v>
      </c>
      <c r="R946" s="200">
        <f>ROUND(J946*H946,2)</f>
        <v>0</v>
      </c>
      <c r="S946" s="62"/>
      <c r="T946" s="201">
        <f>S946*H946</f>
        <v>0</v>
      </c>
      <c r="U946" s="201">
        <v>6.0000000000000002E-5</v>
      </c>
      <c r="V946" s="201">
        <f>U946*H946</f>
        <v>5.4000000000000001E-4</v>
      </c>
      <c r="W946" s="201">
        <v>0</v>
      </c>
      <c r="X946" s="202">
        <f>W946*H946</f>
        <v>0</v>
      </c>
      <c r="Y946" s="33"/>
      <c r="Z946" s="33"/>
      <c r="AA946" s="33"/>
      <c r="AB946" s="33"/>
      <c r="AC946" s="33"/>
      <c r="AD946" s="33"/>
      <c r="AE946" s="33"/>
      <c r="AR946" s="203" t="s">
        <v>191</v>
      </c>
      <c r="AT946" s="203" t="s">
        <v>171</v>
      </c>
      <c r="AU946" s="203" t="s">
        <v>89</v>
      </c>
      <c r="AY946" s="17" t="s">
        <v>168</v>
      </c>
      <c r="BE946" s="204">
        <f>IF(O946="základní",K946,0)</f>
        <v>0</v>
      </c>
      <c r="BF946" s="204">
        <f>IF(O946="snížená",K946,0)</f>
        <v>0</v>
      </c>
      <c r="BG946" s="204">
        <f>IF(O946="zákl. přenesená",K946,0)</f>
        <v>0</v>
      </c>
      <c r="BH946" s="204">
        <f>IF(O946="sníž. přenesená",K946,0)</f>
        <v>0</v>
      </c>
      <c r="BI946" s="204">
        <f>IF(O946="nulová",K946,0)</f>
        <v>0</v>
      </c>
      <c r="BJ946" s="17" t="s">
        <v>87</v>
      </c>
      <c r="BK946" s="204">
        <f>ROUND(P946*H946,2)</f>
        <v>0</v>
      </c>
      <c r="BL946" s="17" t="s">
        <v>191</v>
      </c>
      <c r="BM946" s="203" t="s">
        <v>1052</v>
      </c>
    </row>
    <row r="947" spans="1:65" s="2" customFormat="1">
      <c r="A947" s="33"/>
      <c r="B947" s="34"/>
      <c r="C947" s="35"/>
      <c r="D947" s="205" t="s">
        <v>178</v>
      </c>
      <c r="E947" s="35"/>
      <c r="F947" s="206" t="s">
        <v>1051</v>
      </c>
      <c r="G947" s="35"/>
      <c r="H947" s="35"/>
      <c r="I947" s="107"/>
      <c r="J947" s="107"/>
      <c r="K947" s="35"/>
      <c r="L947" s="35"/>
      <c r="M947" s="38"/>
      <c r="N947" s="207"/>
      <c r="O947" s="208"/>
      <c r="P947" s="62"/>
      <c r="Q947" s="62"/>
      <c r="R947" s="62"/>
      <c r="S947" s="62"/>
      <c r="T947" s="62"/>
      <c r="U947" s="62"/>
      <c r="V947" s="62"/>
      <c r="W947" s="62"/>
      <c r="X947" s="63"/>
      <c r="Y947" s="33"/>
      <c r="Z947" s="33"/>
      <c r="AA947" s="33"/>
      <c r="AB947" s="33"/>
      <c r="AC947" s="33"/>
      <c r="AD947" s="33"/>
      <c r="AE947" s="33"/>
      <c r="AT947" s="17" t="s">
        <v>178</v>
      </c>
      <c r="AU947" s="17" t="s">
        <v>89</v>
      </c>
    </row>
    <row r="948" spans="1:65" s="2" customFormat="1" ht="87.75">
      <c r="A948" s="33"/>
      <c r="B948" s="34"/>
      <c r="C948" s="35"/>
      <c r="D948" s="205" t="s">
        <v>231</v>
      </c>
      <c r="E948" s="35"/>
      <c r="F948" s="209" t="s">
        <v>1053</v>
      </c>
      <c r="G948" s="35"/>
      <c r="H948" s="35"/>
      <c r="I948" s="107"/>
      <c r="J948" s="107"/>
      <c r="K948" s="35"/>
      <c r="L948" s="35"/>
      <c r="M948" s="38"/>
      <c r="N948" s="207"/>
      <c r="O948" s="208"/>
      <c r="P948" s="62"/>
      <c r="Q948" s="62"/>
      <c r="R948" s="62"/>
      <c r="S948" s="62"/>
      <c r="T948" s="62"/>
      <c r="U948" s="62"/>
      <c r="V948" s="62"/>
      <c r="W948" s="62"/>
      <c r="X948" s="63"/>
      <c r="Y948" s="33"/>
      <c r="Z948" s="33"/>
      <c r="AA948" s="33"/>
      <c r="AB948" s="33"/>
      <c r="AC948" s="33"/>
      <c r="AD948" s="33"/>
      <c r="AE948" s="33"/>
      <c r="AT948" s="17" t="s">
        <v>231</v>
      </c>
      <c r="AU948" s="17" t="s">
        <v>89</v>
      </c>
    </row>
    <row r="949" spans="1:65" s="13" customFormat="1">
      <c r="B949" s="210"/>
      <c r="C949" s="211"/>
      <c r="D949" s="205" t="s">
        <v>181</v>
      </c>
      <c r="E949" s="212" t="s">
        <v>20</v>
      </c>
      <c r="F949" s="213" t="s">
        <v>1054</v>
      </c>
      <c r="G949" s="211"/>
      <c r="H949" s="214">
        <v>5</v>
      </c>
      <c r="I949" s="215"/>
      <c r="J949" s="215"/>
      <c r="K949" s="211"/>
      <c r="L949" s="211"/>
      <c r="M949" s="216"/>
      <c r="N949" s="217"/>
      <c r="O949" s="218"/>
      <c r="P949" s="218"/>
      <c r="Q949" s="218"/>
      <c r="R949" s="218"/>
      <c r="S949" s="218"/>
      <c r="T949" s="218"/>
      <c r="U949" s="218"/>
      <c r="V949" s="218"/>
      <c r="W949" s="218"/>
      <c r="X949" s="219"/>
      <c r="AT949" s="220" t="s">
        <v>181</v>
      </c>
      <c r="AU949" s="220" t="s">
        <v>89</v>
      </c>
      <c r="AV949" s="13" t="s">
        <v>89</v>
      </c>
      <c r="AW949" s="13" t="s">
        <v>5</v>
      </c>
      <c r="AX949" s="13" t="s">
        <v>79</v>
      </c>
      <c r="AY949" s="220" t="s">
        <v>168</v>
      </c>
    </row>
    <row r="950" spans="1:65" s="13" customFormat="1">
      <c r="B950" s="210"/>
      <c r="C950" s="211"/>
      <c r="D950" s="205" t="s">
        <v>181</v>
      </c>
      <c r="E950" s="212" t="s">
        <v>20</v>
      </c>
      <c r="F950" s="213" t="s">
        <v>1055</v>
      </c>
      <c r="G950" s="211"/>
      <c r="H950" s="214">
        <v>2</v>
      </c>
      <c r="I950" s="215"/>
      <c r="J950" s="215"/>
      <c r="K950" s="211"/>
      <c r="L950" s="211"/>
      <c r="M950" s="216"/>
      <c r="N950" s="217"/>
      <c r="O950" s="218"/>
      <c r="P950" s="218"/>
      <c r="Q950" s="218"/>
      <c r="R950" s="218"/>
      <c r="S950" s="218"/>
      <c r="T950" s="218"/>
      <c r="U950" s="218"/>
      <c r="V950" s="218"/>
      <c r="W950" s="218"/>
      <c r="X950" s="219"/>
      <c r="AT950" s="220" t="s">
        <v>181</v>
      </c>
      <c r="AU950" s="220" t="s">
        <v>89</v>
      </c>
      <c r="AV950" s="13" t="s">
        <v>89</v>
      </c>
      <c r="AW950" s="13" t="s">
        <v>5</v>
      </c>
      <c r="AX950" s="13" t="s">
        <v>79</v>
      </c>
      <c r="AY950" s="220" t="s">
        <v>168</v>
      </c>
    </row>
    <row r="951" spans="1:65" s="13" customFormat="1">
      <c r="B951" s="210"/>
      <c r="C951" s="211"/>
      <c r="D951" s="205" t="s">
        <v>181</v>
      </c>
      <c r="E951" s="212" t="s">
        <v>20</v>
      </c>
      <c r="F951" s="213" t="s">
        <v>1056</v>
      </c>
      <c r="G951" s="211"/>
      <c r="H951" s="214">
        <v>2</v>
      </c>
      <c r="I951" s="215"/>
      <c r="J951" s="215"/>
      <c r="K951" s="211"/>
      <c r="L951" s="211"/>
      <c r="M951" s="216"/>
      <c r="N951" s="217"/>
      <c r="O951" s="218"/>
      <c r="P951" s="218"/>
      <c r="Q951" s="218"/>
      <c r="R951" s="218"/>
      <c r="S951" s="218"/>
      <c r="T951" s="218"/>
      <c r="U951" s="218"/>
      <c r="V951" s="218"/>
      <c r="W951" s="218"/>
      <c r="X951" s="219"/>
      <c r="AT951" s="220" t="s">
        <v>181</v>
      </c>
      <c r="AU951" s="220" t="s">
        <v>89</v>
      </c>
      <c r="AV951" s="13" t="s">
        <v>89</v>
      </c>
      <c r="AW951" s="13" t="s">
        <v>5</v>
      </c>
      <c r="AX951" s="13" t="s">
        <v>79</v>
      </c>
      <c r="AY951" s="220" t="s">
        <v>168</v>
      </c>
    </row>
    <row r="952" spans="1:65" s="2" customFormat="1" ht="24" customHeight="1">
      <c r="A952" s="33"/>
      <c r="B952" s="34"/>
      <c r="C952" s="225" t="s">
        <v>1057</v>
      </c>
      <c r="D952" s="225" t="s">
        <v>346</v>
      </c>
      <c r="E952" s="226" t="s">
        <v>1058</v>
      </c>
      <c r="F952" s="227" t="s">
        <v>1059</v>
      </c>
      <c r="G952" s="228" t="s">
        <v>460</v>
      </c>
      <c r="H952" s="229">
        <v>2</v>
      </c>
      <c r="I952" s="230"/>
      <c r="J952" s="231"/>
      <c r="K952" s="232">
        <f>ROUND(P952*H952,2)</f>
        <v>0</v>
      </c>
      <c r="L952" s="227" t="s">
        <v>175</v>
      </c>
      <c r="M952" s="233"/>
      <c r="N952" s="234" t="s">
        <v>20</v>
      </c>
      <c r="O952" s="199" t="s">
        <v>48</v>
      </c>
      <c r="P952" s="200">
        <f>I952+J952</f>
        <v>0</v>
      </c>
      <c r="Q952" s="200">
        <f>ROUND(I952*H952,2)</f>
        <v>0</v>
      </c>
      <c r="R952" s="200">
        <f>ROUND(J952*H952,2)</f>
        <v>0</v>
      </c>
      <c r="S952" s="62"/>
      <c r="T952" s="201">
        <f>S952*H952</f>
        <v>0</v>
      </c>
      <c r="U952" s="201">
        <v>4.0000000000000002E-4</v>
      </c>
      <c r="V952" s="201">
        <f>U952*H952</f>
        <v>8.0000000000000004E-4</v>
      </c>
      <c r="W952" s="201">
        <v>0</v>
      </c>
      <c r="X952" s="202">
        <f>W952*H952</f>
        <v>0</v>
      </c>
      <c r="Y952" s="33"/>
      <c r="Z952" s="33"/>
      <c r="AA952" s="33"/>
      <c r="AB952" s="33"/>
      <c r="AC952" s="33"/>
      <c r="AD952" s="33"/>
      <c r="AE952" s="33"/>
      <c r="AR952" s="203" t="s">
        <v>275</v>
      </c>
      <c r="AT952" s="203" t="s">
        <v>346</v>
      </c>
      <c r="AU952" s="203" t="s">
        <v>89</v>
      </c>
      <c r="AY952" s="17" t="s">
        <v>168</v>
      </c>
      <c r="BE952" s="204">
        <f>IF(O952="základní",K952,0)</f>
        <v>0</v>
      </c>
      <c r="BF952" s="204">
        <f>IF(O952="snížená",K952,0)</f>
        <v>0</v>
      </c>
      <c r="BG952" s="204">
        <f>IF(O952="zákl. přenesená",K952,0)</f>
        <v>0</v>
      </c>
      <c r="BH952" s="204">
        <f>IF(O952="sníž. přenesená",K952,0)</f>
        <v>0</v>
      </c>
      <c r="BI952" s="204">
        <f>IF(O952="nulová",K952,0)</f>
        <v>0</v>
      </c>
      <c r="BJ952" s="17" t="s">
        <v>87</v>
      </c>
      <c r="BK952" s="204">
        <f>ROUND(P952*H952,2)</f>
        <v>0</v>
      </c>
      <c r="BL952" s="17" t="s">
        <v>191</v>
      </c>
      <c r="BM952" s="203" t="s">
        <v>1060</v>
      </c>
    </row>
    <row r="953" spans="1:65" s="2" customFormat="1" ht="19.5">
      <c r="A953" s="33"/>
      <c r="B953" s="34"/>
      <c r="C953" s="35"/>
      <c r="D953" s="205" t="s">
        <v>178</v>
      </c>
      <c r="E953" s="35"/>
      <c r="F953" s="206" t="s">
        <v>1059</v>
      </c>
      <c r="G953" s="35"/>
      <c r="H953" s="35"/>
      <c r="I953" s="107"/>
      <c r="J953" s="107"/>
      <c r="K953" s="35"/>
      <c r="L953" s="35"/>
      <c r="M953" s="38"/>
      <c r="N953" s="207"/>
      <c r="O953" s="208"/>
      <c r="P953" s="62"/>
      <c r="Q953" s="62"/>
      <c r="R953" s="62"/>
      <c r="S953" s="62"/>
      <c r="T953" s="62"/>
      <c r="U953" s="62"/>
      <c r="V953" s="62"/>
      <c r="W953" s="62"/>
      <c r="X953" s="63"/>
      <c r="Y953" s="33"/>
      <c r="Z953" s="33"/>
      <c r="AA953" s="33"/>
      <c r="AB953" s="33"/>
      <c r="AC953" s="33"/>
      <c r="AD953" s="33"/>
      <c r="AE953" s="33"/>
      <c r="AT953" s="17" t="s">
        <v>178</v>
      </c>
      <c r="AU953" s="17" t="s">
        <v>89</v>
      </c>
    </row>
    <row r="954" spans="1:65" s="13" customFormat="1">
      <c r="B954" s="210"/>
      <c r="C954" s="211"/>
      <c r="D954" s="205" t="s">
        <v>181</v>
      </c>
      <c r="E954" s="212" t="s">
        <v>20</v>
      </c>
      <c r="F954" s="213" t="s">
        <v>89</v>
      </c>
      <c r="G954" s="211"/>
      <c r="H954" s="214">
        <v>2</v>
      </c>
      <c r="I954" s="215"/>
      <c r="J954" s="215"/>
      <c r="K954" s="211"/>
      <c r="L954" s="211"/>
      <c r="M954" s="216"/>
      <c r="N954" s="217"/>
      <c r="O954" s="218"/>
      <c r="P954" s="218"/>
      <c r="Q954" s="218"/>
      <c r="R954" s="218"/>
      <c r="S954" s="218"/>
      <c r="T954" s="218"/>
      <c r="U954" s="218"/>
      <c r="V954" s="218"/>
      <c r="W954" s="218"/>
      <c r="X954" s="219"/>
      <c r="AT954" s="220" t="s">
        <v>181</v>
      </c>
      <c r="AU954" s="220" t="s">
        <v>89</v>
      </c>
      <c r="AV954" s="13" t="s">
        <v>89</v>
      </c>
      <c r="AW954" s="13" t="s">
        <v>5</v>
      </c>
      <c r="AX954" s="13" t="s">
        <v>79</v>
      </c>
      <c r="AY954" s="220" t="s">
        <v>168</v>
      </c>
    </row>
    <row r="955" spans="1:65" s="2" customFormat="1" ht="24" customHeight="1">
      <c r="A955" s="33"/>
      <c r="B955" s="34"/>
      <c r="C955" s="225" t="s">
        <v>1061</v>
      </c>
      <c r="D955" s="225" t="s">
        <v>346</v>
      </c>
      <c r="E955" s="226" t="s">
        <v>1062</v>
      </c>
      <c r="F955" s="227" t="s">
        <v>1063</v>
      </c>
      <c r="G955" s="228" t="s">
        <v>460</v>
      </c>
      <c r="H955" s="229">
        <v>2</v>
      </c>
      <c r="I955" s="230"/>
      <c r="J955" s="231"/>
      <c r="K955" s="232">
        <f>ROUND(P955*H955,2)</f>
        <v>0</v>
      </c>
      <c r="L955" s="227" t="s">
        <v>20</v>
      </c>
      <c r="M955" s="233"/>
      <c r="N955" s="234" t="s">
        <v>20</v>
      </c>
      <c r="O955" s="199" t="s">
        <v>48</v>
      </c>
      <c r="P955" s="200">
        <f>I955+J955</f>
        <v>0</v>
      </c>
      <c r="Q955" s="200">
        <f>ROUND(I955*H955,2)</f>
        <v>0</v>
      </c>
      <c r="R955" s="200">
        <f>ROUND(J955*H955,2)</f>
        <v>0</v>
      </c>
      <c r="S955" s="62"/>
      <c r="T955" s="201">
        <f>S955*H955</f>
        <v>0</v>
      </c>
      <c r="U955" s="201">
        <v>4.4999999999999999E-4</v>
      </c>
      <c r="V955" s="201">
        <f>U955*H955</f>
        <v>8.9999999999999998E-4</v>
      </c>
      <c r="W955" s="201">
        <v>0</v>
      </c>
      <c r="X955" s="202">
        <f>W955*H955</f>
        <v>0</v>
      </c>
      <c r="Y955" s="33"/>
      <c r="Z955" s="33"/>
      <c r="AA955" s="33"/>
      <c r="AB955" s="33"/>
      <c r="AC955" s="33"/>
      <c r="AD955" s="33"/>
      <c r="AE955" s="33"/>
      <c r="AR955" s="203" t="s">
        <v>275</v>
      </c>
      <c r="AT955" s="203" t="s">
        <v>346</v>
      </c>
      <c r="AU955" s="203" t="s">
        <v>89</v>
      </c>
      <c r="AY955" s="17" t="s">
        <v>168</v>
      </c>
      <c r="BE955" s="204">
        <f>IF(O955="základní",K955,0)</f>
        <v>0</v>
      </c>
      <c r="BF955" s="204">
        <f>IF(O955="snížená",K955,0)</f>
        <v>0</v>
      </c>
      <c r="BG955" s="204">
        <f>IF(O955="zákl. přenesená",K955,0)</f>
        <v>0</v>
      </c>
      <c r="BH955" s="204">
        <f>IF(O955="sníž. přenesená",K955,0)</f>
        <v>0</v>
      </c>
      <c r="BI955" s="204">
        <f>IF(O955="nulová",K955,0)</f>
        <v>0</v>
      </c>
      <c r="BJ955" s="17" t="s">
        <v>87</v>
      </c>
      <c r="BK955" s="204">
        <f>ROUND(P955*H955,2)</f>
        <v>0</v>
      </c>
      <c r="BL955" s="17" t="s">
        <v>191</v>
      </c>
      <c r="BM955" s="203" t="s">
        <v>1064</v>
      </c>
    </row>
    <row r="956" spans="1:65" s="2" customFormat="1">
      <c r="A956" s="33"/>
      <c r="B956" s="34"/>
      <c r="C956" s="35"/>
      <c r="D956" s="205" t="s">
        <v>178</v>
      </c>
      <c r="E956" s="35"/>
      <c r="F956" s="206" t="s">
        <v>1063</v>
      </c>
      <c r="G956" s="35"/>
      <c r="H956" s="35"/>
      <c r="I956" s="107"/>
      <c r="J956" s="107"/>
      <c r="K956" s="35"/>
      <c r="L956" s="35"/>
      <c r="M956" s="38"/>
      <c r="N956" s="207"/>
      <c r="O956" s="208"/>
      <c r="P956" s="62"/>
      <c r="Q956" s="62"/>
      <c r="R956" s="62"/>
      <c r="S956" s="62"/>
      <c r="T956" s="62"/>
      <c r="U956" s="62"/>
      <c r="V956" s="62"/>
      <c r="W956" s="62"/>
      <c r="X956" s="63"/>
      <c r="Y956" s="33"/>
      <c r="Z956" s="33"/>
      <c r="AA956" s="33"/>
      <c r="AB956" s="33"/>
      <c r="AC956" s="33"/>
      <c r="AD956" s="33"/>
      <c r="AE956" s="33"/>
      <c r="AT956" s="17" t="s">
        <v>178</v>
      </c>
      <c r="AU956" s="17" t="s">
        <v>89</v>
      </c>
    </row>
    <row r="957" spans="1:65" s="13" customFormat="1">
      <c r="B957" s="210"/>
      <c r="C957" s="211"/>
      <c r="D957" s="205" t="s">
        <v>181</v>
      </c>
      <c r="E957" s="212" t="s">
        <v>20</v>
      </c>
      <c r="F957" s="213" t="s">
        <v>1056</v>
      </c>
      <c r="G957" s="211"/>
      <c r="H957" s="214">
        <v>2</v>
      </c>
      <c r="I957" s="215"/>
      <c r="J957" s="215"/>
      <c r="K957" s="211"/>
      <c r="L957" s="211"/>
      <c r="M957" s="216"/>
      <c r="N957" s="217"/>
      <c r="O957" s="218"/>
      <c r="P957" s="218"/>
      <c r="Q957" s="218"/>
      <c r="R957" s="218"/>
      <c r="S957" s="218"/>
      <c r="T957" s="218"/>
      <c r="U957" s="218"/>
      <c r="V957" s="218"/>
      <c r="W957" s="218"/>
      <c r="X957" s="219"/>
      <c r="AT957" s="220" t="s">
        <v>181</v>
      </c>
      <c r="AU957" s="220" t="s">
        <v>89</v>
      </c>
      <c r="AV957" s="13" t="s">
        <v>89</v>
      </c>
      <c r="AW957" s="13" t="s">
        <v>5</v>
      </c>
      <c r="AX957" s="13" t="s">
        <v>79</v>
      </c>
      <c r="AY957" s="220" t="s">
        <v>168</v>
      </c>
    </row>
    <row r="958" spans="1:65" s="2" customFormat="1" ht="24" customHeight="1">
      <c r="A958" s="33"/>
      <c r="B958" s="34"/>
      <c r="C958" s="225" t="s">
        <v>1065</v>
      </c>
      <c r="D958" s="225" t="s">
        <v>346</v>
      </c>
      <c r="E958" s="226" t="s">
        <v>1066</v>
      </c>
      <c r="F958" s="227" t="s">
        <v>1067</v>
      </c>
      <c r="G958" s="228" t="s">
        <v>460</v>
      </c>
      <c r="H958" s="229">
        <v>5</v>
      </c>
      <c r="I958" s="230"/>
      <c r="J958" s="231"/>
      <c r="K958" s="232">
        <f>ROUND(P958*H958,2)</f>
        <v>0</v>
      </c>
      <c r="L958" s="227" t="s">
        <v>175</v>
      </c>
      <c r="M958" s="233"/>
      <c r="N958" s="234" t="s">
        <v>20</v>
      </c>
      <c r="O958" s="199" t="s">
        <v>48</v>
      </c>
      <c r="P958" s="200">
        <f>I958+J958</f>
        <v>0</v>
      </c>
      <c r="Q958" s="200">
        <f>ROUND(I958*H958,2)</f>
        <v>0</v>
      </c>
      <c r="R958" s="200">
        <f>ROUND(J958*H958,2)</f>
        <v>0</v>
      </c>
      <c r="S958" s="62"/>
      <c r="T958" s="201">
        <f>S958*H958</f>
        <v>0</v>
      </c>
      <c r="U958" s="201">
        <v>4.4999999999999999E-4</v>
      </c>
      <c r="V958" s="201">
        <f>U958*H958</f>
        <v>2.2499999999999998E-3</v>
      </c>
      <c r="W958" s="201">
        <v>0</v>
      </c>
      <c r="X958" s="202">
        <f>W958*H958</f>
        <v>0</v>
      </c>
      <c r="Y958" s="33"/>
      <c r="Z958" s="33"/>
      <c r="AA958" s="33"/>
      <c r="AB958" s="33"/>
      <c r="AC958" s="33"/>
      <c r="AD958" s="33"/>
      <c r="AE958" s="33"/>
      <c r="AR958" s="203" t="s">
        <v>275</v>
      </c>
      <c r="AT958" s="203" t="s">
        <v>346</v>
      </c>
      <c r="AU958" s="203" t="s">
        <v>89</v>
      </c>
      <c r="AY958" s="17" t="s">
        <v>168</v>
      </c>
      <c r="BE958" s="204">
        <f>IF(O958="základní",K958,0)</f>
        <v>0</v>
      </c>
      <c r="BF958" s="204">
        <f>IF(O958="snížená",K958,0)</f>
        <v>0</v>
      </c>
      <c r="BG958" s="204">
        <f>IF(O958="zákl. přenesená",K958,0)</f>
        <v>0</v>
      </c>
      <c r="BH958" s="204">
        <f>IF(O958="sníž. přenesená",K958,0)</f>
        <v>0</v>
      </c>
      <c r="BI958" s="204">
        <f>IF(O958="nulová",K958,0)</f>
        <v>0</v>
      </c>
      <c r="BJ958" s="17" t="s">
        <v>87</v>
      </c>
      <c r="BK958" s="204">
        <f>ROUND(P958*H958,2)</f>
        <v>0</v>
      </c>
      <c r="BL958" s="17" t="s">
        <v>191</v>
      </c>
      <c r="BM958" s="203" t="s">
        <v>1068</v>
      </c>
    </row>
    <row r="959" spans="1:65" s="2" customFormat="1">
      <c r="A959" s="33"/>
      <c r="B959" s="34"/>
      <c r="C959" s="35"/>
      <c r="D959" s="205" t="s">
        <v>178</v>
      </c>
      <c r="E959" s="35"/>
      <c r="F959" s="206" t="s">
        <v>1067</v>
      </c>
      <c r="G959" s="35"/>
      <c r="H959" s="35"/>
      <c r="I959" s="107"/>
      <c r="J959" s="107"/>
      <c r="K959" s="35"/>
      <c r="L959" s="35"/>
      <c r="M959" s="38"/>
      <c r="N959" s="207"/>
      <c r="O959" s="208"/>
      <c r="P959" s="62"/>
      <c r="Q959" s="62"/>
      <c r="R959" s="62"/>
      <c r="S959" s="62"/>
      <c r="T959" s="62"/>
      <c r="U959" s="62"/>
      <c r="V959" s="62"/>
      <c r="W959" s="62"/>
      <c r="X959" s="63"/>
      <c r="Y959" s="33"/>
      <c r="Z959" s="33"/>
      <c r="AA959" s="33"/>
      <c r="AB959" s="33"/>
      <c r="AC959" s="33"/>
      <c r="AD959" s="33"/>
      <c r="AE959" s="33"/>
      <c r="AT959" s="17" t="s">
        <v>178</v>
      </c>
      <c r="AU959" s="17" t="s">
        <v>89</v>
      </c>
    </row>
    <row r="960" spans="1:65" s="13" customFormat="1">
      <c r="B960" s="210"/>
      <c r="C960" s="211"/>
      <c r="D960" s="205" t="s">
        <v>181</v>
      </c>
      <c r="E960" s="212" t="s">
        <v>20</v>
      </c>
      <c r="F960" s="213" t="s">
        <v>167</v>
      </c>
      <c r="G960" s="211"/>
      <c r="H960" s="214">
        <v>5</v>
      </c>
      <c r="I960" s="215"/>
      <c r="J960" s="215"/>
      <c r="K960" s="211"/>
      <c r="L960" s="211"/>
      <c r="M960" s="216"/>
      <c r="N960" s="217"/>
      <c r="O960" s="218"/>
      <c r="P960" s="218"/>
      <c r="Q960" s="218"/>
      <c r="R960" s="218"/>
      <c r="S960" s="218"/>
      <c r="T960" s="218"/>
      <c r="U960" s="218"/>
      <c r="V960" s="218"/>
      <c r="W960" s="218"/>
      <c r="X960" s="219"/>
      <c r="AT960" s="220" t="s">
        <v>181</v>
      </c>
      <c r="AU960" s="220" t="s">
        <v>89</v>
      </c>
      <c r="AV960" s="13" t="s">
        <v>89</v>
      </c>
      <c r="AW960" s="13" t="s">
        <v>5</v>
      </c>
      <c r="AX960" s="13" t="s">
        <v>79</v>
      </c>
      <c r="AY960" s="220" t="s">
        <v>168</v>
      </c>
    </row>
    <row r="961" spans="1:65" s="2" customFormat="1" ht="24" customHeight="1">
      <c r="A961" s="33"/>
      <c r="B961" s="34"/>
      <c r="C961" s="225" t="s">
        <v>1069</v>
      </c>
      <c r="D961" s="225" t="s">
        <v>346</v>
      </c>
      <c r="E961" s="226" t="s">
        <v>1070</v>
      </c>
      <c r="F961" s="227" t="s">
        <v>1071</v>
      </c>
      <c r="G961" s="228" t="s">
        <v>278</v>
      </c>
      <c r="H961" s="229">
        <v>242.01300000000001</v>
      </c>
      <c r="I961" s="230"/>
      <c r="J961" s="231"/>
      <c r="K961" s="232">
        <f>ROUND(P961*H961,2)</f>
        <v>0</v>
      </c>
      <c r="L961" s="227" t="s">
        <v>20</v>
      </c>
      <c r="M961" s="233"/>
      <c r="N961" s="234" t="s">
        <v>20</v>
      </c>
      <c r="O961" s="199" t="s">
        <v>48</v>
      </c>
      <c r="P961" s="200">
        <f>I961+J961</f>
        <v>0</v>
      </c>
      <c r="Q961" s="200">
        <f>ROUND(I961*H961,2)</f>
        <v>0</v>
      </c>
      <c r="R961" s="200">
        <f>ROUND(J961*H961,2)</f>
        <v>0</v>
      </c>
      <c r="S961" s="62"/>
      <c r="T961" s="201">
        <f>S961*H961</f>
        <v>0</v>
      </c>
      <c r="U961" s="201">
        <v>0</v>
      </c>
      <c r="V961" s="201">
        <f>U961*H961</f>
        <v>0</v>
      </c>
      <c r="W961" s="201">
        <v>0</v>
      </c>
      <c r="X961" s="202">
        <f>W961*H961</f>
        <v>0</v>
      </c>
      <c r="Y961" s="33"/>
      <c r="Z961" s="33"/>
      <c r="AA961" s="33"/>
      <c r="AB961" s="33"/>
      <c r="AC961" s="33"/>
      <c r="AD961" s="33"/>
      <c r="AE961" s="33"/>
      <c r="AR961" s="203" t="s">
        <v>275</v>
      </c>
      <c r="AT961" s="203" t="s">
        <v>346</v>
      </c>
      <c r="AU961" s="203" t="s">
        <v>89</v>
      </c>
      <c r="AY961" s="17" t="s">
        <v>168</v>
      </c>
      <c r="BE961" s="204">
        <f>IF(O961="základní",K961,0)</f>
        <v>0</v>
      </c>
      <c r="BF961" s="204">
        <f>IF(O961="snížená",K961,0)</f>
        <v>0</v>
      </c>
      <c r="BG961" s="204">
        <f>IF(O961="zákl. přenesená",K961,0)</f>
        <v>0</v>
      </c>
      <c r="BH961" s="204">
        <f>IF(O961="sníž. přenesená",K961,0)</f>
        <v>0</v>
      </c>
      <c r="BI961" s="204">
        <f>IF(O961="nulová",K961,0)</f>
        <v>0</v>
      </c>
      <c r="BJ961" s="17" t="s">
        <v>87</v>
      </c>
      <c r="BK961" s="204">
        <f>ROUND(P961*H961,2)</f>
        <v>0</v>
      </c>
      <c r="BL961" s="17" t="s">
        <v>191</v>
      </c>
      <c r="BM961" s="203" t="s">
        <v>1072</v>
      </c>
    </row>
    <row r="962" spans="1:65" s="2" customFormat="1" ht="19.5">
      <c r="A962" s="33"/>
      <c r="B962" s="34"/>
      <c r="C962" s="35"/>
      <c r="D962" s="205" t="s">
        <v>178</v>
      </c>
      <c r="E962" s="35"/>
      <c r="F962" s="206" t="s">
        <v>1071</v>
      </c>
      <c r="G962" s="35"/>
      <c r="H962" s="35"/>
      <c r="I962" s="107"/>
      <c r="J962" s="107"/>
      <c r="K962" s="35"/>
      <c r="L962" s="35"/>
      <c r="M962" s="38"/>
      <c r="N962" s="207"/>
      <c r="O962" s="208"/>
      <c r="P962" s="62"/>
      <c r="Q962" s="62"/>
      <c r="R962" s="62"/>
      <c r="S962" s="62"/>
      <c r="T962" s="62"/>
      <c r="U962" s="62"/>
      <c r="V962" s="62"/>
      <c r="W962" s="62"/>
      <c r="X962" s="63"/>
      <c r="Y962" s="33"/>
      <c r="Z962" s="33"/>
      <c r="AA962" s="33"/>
      <c r="AB962" s="33"/>
      <c r="AC962" s="33"/>
      <c r="AD962" s="33"/>
      <c r="AE962" s="33"/>
      <c r="AT962" s="17" t="s">
        <v>178</v>
      </c>
      <c r="AU962" s="17" t="s">
        <v>89</v>
      </c>
    </row>
    <row r="963" spans="1:65" s="13" customFormat="1">
      <c r="B963" s="210"/>
      <c r="C963" s="211"/>
      <c r="D963" s="205" t="s">
        <v>181</v>
      </c>
      <c r="E963" s="212" t="s">
        <v>20</v>
      </c>
      <c r="F963" s="213" t="s">
        <v>975</v>
      </c>
      <c r="G963" s="211"/>
      <c r="H963" s="214">
        <v>10.79</v>
      </c>
      <c r="I963" s="215"/>
      <c r="J963" s="215"/>
      <c r="K963" s="211"/>
      <c r="L963" s="211"/>
      <c r="M963" s="216"/>
      <c r="N963" s="217"/>
      <c r="O963" s="218"/>
      <c r="P963" s="218"/>
      <c r="Q963" s="218"/>
      <c r="R963" s="218"/>
      <c r="S963" s="218"/>
      <c r="T963" s="218"/>
      <c r="U963" s="218"/>
      <c r="V963" s="218"/>
      <c r="W963" s="218"/>
      <c r="X963" s="219"/>
      <c r="AT963" s="220" t="s">
        <v>181</v>
      </c>
      <c r="AU963" s="220" t="s">
        <v>89</v>
      </c>
      <c r="AV963" s="13" t="s">
        <v>89</v>
      </c>
      <c r="AW963" s="13" t="s">
        <v>5</v>
      </c>
      <c r="AX963" s="13" t="s">
        <v>79</v>
      </c>
      <c r="AY963" s="220" t="s">
        <v>168</v>
      </c>
    </row>
    <row r="964" spans="1:65" s="13" customFormat="1">
      <c r="B964" s="210"/>
      <c r="C964" s="211"/>
      <c r="D964" s="205" t="s">
        <v>181</v>
      </c>
      <c r="E964" s="212" t="s">
        <v>20</v>
      </c>
      <c r="F964" s="213" t="s">
        <v>976</v>
      </c>
      <c r="G964" s="211"/>
      <c r="H964" s="214">
        <v>65.94</v>
      </c>
      <c r="I964" s="215"/>
      <c r="J964" s="215"/>
      <c r="K964" s="211"/>
      <c r="L964" s="211"/>
      <c r="M964" s="216"/>
      <c r="N964" s="217"/>
      <c r="O964" s="218"/>
      <c r="P964" s="218"/>
      <c r="Q964" s="218"/>
      <c r="R964" s="218"/>
      <c r="S964" s="218"/>
      <c r="T964" s="218"/>
      <c r="U964" s="218"/>
      <c r="V964" s="218"/>
      <c r="W964" s="218"/>
      <c r="X964" s="219"/>
      <c r="AT964" s="220" t="s">
        <v>181</v>
      </c>
      <c r="AU964" s="220" t="s">
        <v>89</v>
      </c>
      <c r="AV964" s="13" t="s">
        <v>89</v>
      </c>
      <c r="AW964" s="13" t="s">
        <v>5</v>
      </c>
      <c r="AX964" s="13" t="s">
        <v>79</v>
      </c>
      <c r="AY964" s="220" t="s">
        <v>168</v>
      </c>
    </row>
    <row r="965" spans="1:65" s="13" customFormat="1">
      <c r="B965" s="210"/>
      <c r="C965" s="211"/>
      <c r="D965" s="205" t="s">
        <v>181</v>
      </c>
      <c r="E965" s="212" t="s">
        <v>20</v>
      </c>
      <c r="F965" s="213" t="s">
        <v>977</v>
      </c>
      <c r="G965" s="211"/>
      <c r="H965" s="214">
        <v>-1.92</v>
      </c>
      <c r="I965" s="215"/>
      <c r="J965" s="215"/>
      <c r="K965" s="211"/>
      <c r="L965" s="211"/>
      <c r="M965" s="216"/>
      <c r="N965" s="217"/>
      <c r="O965" s="218"/>
      <c r="P965" s="218"/>
      <c r="Q965" s="218"/>
      <c r="R965" s="218"/>
      <c r="S965" s="218"/>
      <c r="T965" s="218"/>
      <c r="U965" s="218"/>
      <c r="V965" s="218"/>
      <c r="W965" s="218"/>
      <c r="X965" s="219"/>
      <c r="AT965" s="220" t="s">
        <v>181</v>
      </c>
      <c r="AU965" s="220" t="s">
        <v>89</v>
      </c>
      <c r="AV965" s="13" t="s">
        <v>89</v>
      </c>
      <c r="AW965" s="13" t="s">
        <v>5</v>
      </c>
      <c r="AX965" s="13" t="s">
        <v>79</v>
      </c>
      <c r="AY965" s="220" t="s">
        <v>168</v>
      </c>
    </row>
    <row r="966" spans="1:65" s="13" customFormat="1">
      <c r="B966" s="210"/>
      <c r="C966" s="211"/>
      <c r="D966" s="205" t="s">
        <v>181</v>
      </c>
      <c r="E966" s="212" t="s">
        <v>20</v>
      </c>
      <c r="F966" s="213" t="s">
        <v>978</v>
      </c>
      <c r="G966" s="211"/>
      <c r="H966" s="214">
        <v>106.568</v>
      </c>
      <c r="I966" s="215"/>
      <c r="J966" s="215"/>
      <c r="K966" s="211"/>
      <c r="L966" s="211"/>
      <c r="M966" s="216"/>
      <c r="N966" s="217"/>
      <c r="O966" s="218"/>
      <c r="P966" s="218"/>
      <c r="Q966" s="218"/>
      <c r="R966" s="218"/>
      <c r="S966" s="218"/>
      <c r="T966" s="218"/>
      <c r="U966" s="218"/>
      <c r="V966" s="218"/>
      <c r="W966" s="218"/>
      <c r="X966" s="219"/>
      <c r="AT966" s="220" t="s">
        <v>181</v>
      </c>
      <c r="AU966" s="220" t="s">
        <v>89</v>
      </c>
      <c r="AV966" s="13" t="s">
        <v>89</v>
      </c>
      <c r="AW966" s="13" t="s">
        <v>5</v>
      </c>
      <c r="AX966" s="13" t="s">
        <v>79</v>
      </c>
      <c r="AY966" s="220" t="s">
        <v>168</v>
      </c>
    </row>
    <row r="967" spans="1:65" s="13" customFormat="1">
      <c r="B967" s="210"/>
      <c r="C967" s="211"/>
      <c r="D967" s="205" t="s">
        <v>181</v>
      </c>
      <c r="E967" s="212" t="s">
        <v>20</v>
      </c>
      <c r="F967" s="213" t="s">
        <v>979</v>
      </c>
      <c r="G967" s="211"/>
      <c r="H967" s="214">
        <v>-23.672999999999998</v>
      </c>
      <c r="I967" s="215"/>
      <c r="J967" s="215"/>
      <c r="K967" s="211"/>
      <c r="L967" s="211"/>
      <c r="M967" s="216"/>
      <c r="N967" s="217"/>
      <c r="O967" s="218"/>
      <c r="P967" s="218"/>
      <c r="Q967" s="218"/>
      <c r="R967" s="218"/>
      <c r="S967" s="218"/>
      <c r="T967" s="218"/>
      <c r="U967" s="218"/>
      <c r="V967" s="218"/>
      <c r="W967" s="218"/>
      <c r="X967" s="219"/>
      <c r="AT967" s="220" t="s">
        <v>181</v>
      </c>
      <c r="AU967" s="220" t="s">
        <v>89</v>
      </c>
      <c r="AV967" s="13" t="s">
        <v>89</v>
      </c>
      <c r="AW967" s="13" t="s">
        <v>5</v>
      </c>
      <c r="AX967" s="13" t="s">
        <v>79</v>
      </c>
      <c r="AY967" s="220" t="s">
        <v>168</v>
      </c>
    </row>
    <row r="968" spans="1:65" s="13" customFormat="1">
      <c r="B968" s="210"/>
      <c r="C968" s="211"/>
      <c r="D968" s="205" t="s">
        <v>181</v>
      </c>
      <c r="E968" s="212" t="s">
        <v>20</v>
      </c>
      <c r="F968" s="213" t="s">
        <v>980</v>
      </c>
      <c r="G968" s="211"/>
      <c r="H968" s="214">
        <v>84.186999999999998</v>
      </c>
      <c r="I968" s="215"/>
      <c r="J968" s="215"/>
      <c r="K968" s="211"/>
      <c r="L968" s="211"/>
      <c r="M968" s="216"/>
      <c r="N968" s="217"/>
      <c r="O968" s="218"/>
      <c r="P968" s="218"/>
      <c r="Q968" s="218"/>
      <c r="R968" s="218"/>
      <c r="S968" s="218"/>
      <c r="T968" s="218"/>
      <c r="U968" s="218"/>
      <c r="V968" s="218"/>
      <c r="W968" s="218"/>
      <c r="X968" s="219"/>
      <c r="AT968" s="220" t="s">
        <v>181</v>
      </c>
      <c r="AU968" s="220" t="s">
        <v>89</v>
      </c>
      <c r="AV968" s="13" t="s">
        <v>89</v>
      </c>
      <c r="AW968" s="13" t="s">
        <v>5</v>
      </c>
      <c r="AX968" s="13" t="s">
        <v>79</v>
      </c>
      <c r="AY968" s="220" t="s">
        <v>168</v>
      </c>
    </row>
    <row r="969" spans="1:65" s="13" customFormat="1">
      <c r="B969" s="210"/>
      <c r="C969" s="211"/>
      <c r="D969" s="205" t="s">
        <v>181</v>
      </c>
      <c r="E969" s="212" t="s">
        <v>20</v>
      </c>
      <c r="F969" s="213" t="s">
        <v>981</v>
      </c>
      <c r="G969" s="211"/>
      <c r="H969" s="214">
        <v>-20.706</v>
      </c>
      <c r="I969" s="215"/>
      <c r="J969" s="215"/>
      <c r="K969" s="211"/>
      <c r="L969" s="211"/>
      <c r="M969" s="216"/>
      <c r="N969" s="217"/>
      <c r="O969" s="218"/>
      <c r="P969" s="218"/>
      <c r="Q969" s="218"/>
      <c r="R969" s="218"/>
      <c r="S969" s="218"/>
      <c r="T969" s="218"/>
      <c r="U969" s="218"/>
      <c r="V969" s="218"/>
      <c r="W969" s="218"/>
      <c r="X969" s="219"/>
      <c r="AT969" s="220" t="s">
        <v>181</v>
      </c>
      <c r="AU969" s="220" t="s">
        <v>89</v>
      </c>
      <c r="AV969" s="13" t="s">
        <v>89</v>
      </c>
      <c r="AW969" s="13" t="s">
        <v>5</v>
      </c>
      <c r="AX969" s="13" t="s">
        <v>79</v>
      </c>
      <c r="AY969" s="220" t="s">
        <v>168</v>
      </c>
    </row>
    <row r="970" spans="1:65" s="13" customFormat="1">
      <c r="B970" s="210"/>
      <c r="C970" s="211"/>
      <c r="D970" s="205" t="s">
        <v>181</v>
      </c>
      <c r="E970" s="212" t="s">
        <v>20</v>
      </c>
      <c r="F970" s="213" t="s">
        <v>982</v>
      </c>
      <c r="G970" s="211"/>
      <c r="H970" s="214">
        <v>7.05</v>
      </c>
      <c r="I970" s="215"/>
      <c r="J970" s="215"/>
      <c r="K970" s="211"/>
      <c r="L970" s="211"/>
      <c r="M970" s="216"/>
      <c r="N970" s="217"/>
      <c r="O970" s="218"/>
      <c r="P970" s="218"/>
      <c r="Q970" s="218"/>
      <c r="R970" s="218"/>
      <c r="S970" s="218"/>
      <c r="T970" s="218"/>
      <c r="U970" s="218"/>
      <c r="V970" s="218"/>
      <c r="W970" s="218"/>
      <c r="X970" s="219"/>
      <c r="AT970" s="220" t="s">
        <v>181</v>
      </c>
      <c r="AU970" s="220" t="s">
        <v>89</v>
      </c>
      <c r="AV970" s="13" t="s">
        <v>89</v>
      </c>
      <c r="AW970" s="13" t="s">
        <v>5</v>
      </c>
      <c r="AX970" s="13" t="s">
        <v>79</v>
      </c>
      <c r="AY970" s="220" t="s">
        <v>168</v>
      </c>
    </row>
    <row r="971" spans="1:65" s="13" customFormat="1">
      <c r="B971" s="210"/>
      <c r="C971" s="211"/>
      <c r="D971" s="205" t="s">
        <v>181</v>
      </c>
      <c r="E971" s="212" t="s">
        <v>20</v>
      </c>
      <c r="F971" s="213" t="s">
        <v>1073</v>
      </c>
      <c r="G971" s="211"/>
      <c r="H971" s="214">
        <v>1.4079999999999999</v>
      </c>
      <c r="I971" s="215"/>
      <c r="J971" s="215"/>
      <c r="K971" s="211"/>
      <c r="L971" s="211"/>
      <c r="M971" s="216"/>
      <c r="N971" s="217"/>
      <c r="O971" s="218"/>
      <c r="P971" s="218"/>
      <c r="Q971" s="218"/>
      <c r="R971" s="218"/>
      <c r="S971" s="218"/>
      <c r="T971" s="218"/>
      <c r="U971" s="218"/>
      <c r="V971" s="218"/>
      <c r="W971" s="218"/>
      <c r="X971" s="219"/>
      <c r="AT971" s="220" t="s">
        <v>181</v>
      </c>
      <c r="AU971" s="220" t="s">
        <v>89</v>
      </c>
      <c r="AV971" s="13" t="s">
        <v>89</v>
      </c>
      <c r="AW971" s="13" t="s">
        <v>5</v>
      </c>
      <c r="AX971" s="13" t="s">
        <v>79</v>
      </c>
      <c r="AY971" s="220" t="s">
        <v>168</v>
      </c>
    </row>
    <row r="972" spans="1:65" s="13" customFormat="1">
      <c r="B972" s="210"/>
      <c r="C972" s="211"/>
      <c r="D972" s="205" t="s">
        <v>181</v>
      </c>
      <c r="E972" s="212" t="s">
        <v>20</v>
      </c>
      <c r="F972" s="213" t="s">
        <v>1074</v>
      </c>
      <c r="G972" s="211"/>
      <c r="H972" s="214">
        <v>4.1230000000000002</v>
      </c>
      <c r="I972" s="215"/>
      <c r="J972" s="215"/>
      <c r="K972" s="211"/>
      <c r="L972" s="211"/>
      <c r="M972" s="216"/>
      <c r="N972" s="217"/>
      <c r="O972" s="218"/>
      <c r="P972" s="218"/>
      <c r="Q972" s="218"/>
      <c r="R972" s="218"/>
      <c r="S972" s="218"/>
      <c r="T972" s="218"/>
      <c r="U972" s="218"/>
      <c r="V972" s="218"/>
      <c r="W972" s="218"/>
      <c r="X972" s="219"/>
      <c r="AT972" s="220" t="s">
        <v>181</v>
      </c>
      <c r="AU972" s="220" t="s">
        <v>89</v>
      </c>
      <c r="AV972" s="13" t="s">
        <v>89</v>
      </c>
      <c r="AW972" s="13" t="s">
        <v>5</v>
      </c>
      <c r="AX972" s="13" t="s">
        <v>79</v>
      </c>
      <c r="AY972" s="220" t="s">
        <v>168</v>
      </c>
    </row>
    <row r="973" spans="1:65" s="13" customFormat="1">
      <c r="B973" s="210"/>
      <c r="C973" s="211"/>
      <c r="D973" s="205" t="s">
        <v>181</v>
      </c>
      <c r="E973" s="212" t="s">
        <v>20</v>
      </c>
      <c r="F973" s="213" t="s">
        <v>1075</v>
      </c>
      <c r="G973" s="211"/>
      <c r="H973" s="214">
        <v>8.2460000000000004</v>
      </c>
      <c r="I973" s="215"/>
      <c r="J973" s="215"/>
      <c r="K973" s="211"/>
      <c r="L973" s="211"/>
      <c r="M973" s="216"/>
      <c r="N973" s="217"/>
      <c r="O973" s="218"/>
      <c r="P973" s="218"/>
      <c r="Q973" s="218"/>
      <c r="R973" s="218"/>
      <c r="S973" s="218"/>
      <c r="T973" s="218"/>
      <c r="U973" s="218"/>
      <c r="V973" s="218"/>
      <c r="W973" s="218"/>
      <c r="X973" s="219"/>
      <c r="AT973" s="220" t="s">
        <v>181</v>
      </c>
      <c r="AU973" s="220" t="s">
        <v>89</v>
      </c>
      <c r="AV973" s="13" t="s">
        <v>89</v>
      </c>
      <c r="AW973" s="13" t="s">
        <v>5</v>
      </c>
      <c r="AX973" s="13" t="s">
        <v>79</v>
      </c>
      <c r="AY973" s="220" t="s">
        <v>168</v>
      </c>
    </row>
    <row r="974" spans="1:65" s="2" customFormat="1" ht="24" customHeight="1">
      <c r="A974" s="33"/>
      <c r="B974" s="34"/>
      <c r="C974" s="191" t="s">
        <v>1076</v>
      </c>
      <c r="D974" s="191" t="s">
        <v>171</v>
      </c>
      <c r="E974" s="192" t="s">
        <v>1077</v>
      </c>
      <c r="F974" s="193" t="s">
        <v>1078</v>
      </c>
      <c r="G974" s="194" t="s">
        <v>243</v>
      </c>
      <c r="H974" s="195">
        <v>54.12</v>
      </c>
      <c r="I974" s="196"/>
      <c r="J974" s="196"/>
      <c r="K974" s="197">
        <f>ROUND(P974*H974,2)</f>
        <v>0</v>
      </c>
      <c r="L974" s="193" t="s">
        <v>175</v>
      </c>
      <c r="M974" s="38"/>
      <c r="N974" s="198" t="s">
        <v>20</v>
      </c>
      <c r="O974" s="199" t="s">
        <v>48</v>
      </c>
      <c r="P974" s="200">
        <f>I974+J974</f>
        <v>0</v>
      </c>
      <c r="Q974" s="200">
        <f>ROUND(I974*H974,2)</f>
        <v>0</v>
      </c>
      <c r="R974" s="200">
        <f>ROUND(J974*H974,2)</f>
        <v>0</v>
      </c>
      <c r="S974" s="62"/>
      <c r="T974" s="201">
        <f>S974*H974</f>
        <v>0</v>
      </c>
      <c r="U974" s="201">
        <v>6.0000000000000002E-5</v>
      </c>
      <c r="V974" s="201">
        <f>U974*H974</f>
        <v>3.2472E-3</v>
      </c>
      <c r="W974" s="201">
        <v>0</v>
      </c>
      <c r="X974" s="202">
        <f>W974*H974</f>
        <v>0</v>
      </c>
      <c r="Y974" s="33"/>
      <c r="Z974" s="33"/>
      <c r="AA974" s="33"/>
      <c r="AB974" s="33"/>
      <c r="AC974" s="33"/>
      <c r="AD974" s="33"/>
      <c r="AE974" s="33"/>
      <c r="AR974" s="203" t="s">
        <v>191</v>
      </c>
      <c r="AT974" s="203" t="s">
        <v>171</v>
      </c>
      <c r="AU974" s="203" t="s">
        <v>89</v>
      </c>
      <c r="AY974" s="17" t="s">
        <v>168</v>
      </c>
      <c r="BE974" s="204">
        <f>IF(O974="základní",K974,0)</f>
        <v>0</v>
      </c>
      <c r="BF974" s="204">
        <f>IF(O974="snížená",K974,0)</f>
        <v>0</v>
      </c>
      <c r="BG974" s="204">
        <f>IF(O974="zákl. přenesená",K974,0)</f>
        <v>0</v>
      </c>
      <c r="BH974" s="204">
        <f>IF(O974="sníž. přenesená",K974,0)</f>
        <v>0</v>
      </c>
      <c r="BI974" s="204">
        <f>IF(O974="nulová",K974,0)</f>
        <v>0</v>
      </c>
      <c r="BJ974" s="17" t="s">
        <v>87</v>
      </c>
      <c r="BK974" s="204">
        <f>ROUND(P974*H974,2)</f>
        <v>0</v>
      </c>
      <c r="BL974" s="17" t="s">
        <v>191</v>
      </c>
      <c r="BM974" s="203" t="s">
        <v>1079</v>
      </c>
    </row>
    <row r="975" spans="1:65" s="2" customFormat="1" ht="19.5">
      <c r="A975" s="33"/>
      <c r="B975" s="34"/>
      <c r="C975" s="35"/>
      <c r="D975" s="205" t="s">
        <v>178</v>
      </c>
      <c r="E975" s="35"/>
      <c r="F975" s="206" t="s">
        <v>1080</v>
      </c>
      <c r="G975" s="35"/>
      <c r="H975" s="35"/>
      <c r="I975" s="107"/>
      <c r="J975" s="107"/>
      <c r="K975" s="35"/>
      <c r="L975" s="35"/>
      <c r="M975" s="38"/>
      <c r="N975" s="207"/>
      <c r="O975" s="208"/>
      <c r="P975" s="62"/>
      <c r="Q975" s="62"/>
      <c r="R975" s="62"/>
      <c r="S975" s="62"/>
      <c r="T975" s="62"/>
      <c r="U975" s="62"/>
      <c r="V975" s="62"/>
      <c r="W975" s="62"/>
      <c r="X975" s="63"/>
      <c r="Y975" s="33"/>
      <c r="Z975" s="33"/>
      <c r="AA975" s="33"/>
      <c r="AB975" s="33"/>
      <c r="AC975" s="33"/>
      <c r="AD975" s="33"/>
      <c r="AE975" s="33"/>
      <c r="AT975" s="17" t="s">
        <v>178</v>
      </c>
      <c r="AU975" s="17" t="s">
        <v>89</v>
      </c>
    </row>
    <row r="976" spans="1:65" s="2" customFormat="1" ht="78">
      <c r="A976" s="33"/>
      <c r="B976" s="34"/>
      <c r="C976" s="35"/>
      <c r="D976" s="205" t="s">
        <v>231</v>
      </c>
      <c r="E976" s="35"/>
      <c r="F976" s="209" t="s">
        <v>1081</v>
      </c>
      <c r="G976" s="35"/>
      <c r="H976" s="35"/>
      <c r="I976" s="107"/>
      <c r="J976" s="107"/>
      <c r="K976" s="35"/>
      <c r="L976" s="35"/>
      <c r="M976" s="38"/>
      <c r="N976" s="207"/>
      <c r="O976" s="208"/>
      <c r="P976" s="62"/>
      <c r="Q976" s="62"/>
      <c r="R976" s="62"/>
      <c r="S976" s="62"/>
      <c r="T976" s="62"/>
      <c r="U976" s="62"/>
      <c r="V976" s="62"/>
      <c r="W976" s="62"/>
      <c r="X976" s="63"/>
      <c r="Y976" s="33"/>
      <c r="Z976" s="33"/>
      <c r="AA976" s="33"/>
      <c r="AB976" s="33"/>
      <c r="AC976" s="33"/>
      <c r="AD976" s="33"/>
      <c r="AE976" s="33"/>
      <c r="AT976" s="17" t="s">
        <v>231</v>
      </c>
      <c r="AU976" s="17" t="s">
        <v>89</v>
      </c>
    </row>
    <row r="977" spans="1:65" s="13" customFormat="1">
      <c r="B977" s="210"/>
      <c r="C977" s="211"/>
      <c r="D977" s="205" t="s">
        <v>181</v>
      </c>
      <c r="E977" s="212" t="s">
        <v>20</v>
      </c>
      <c r="F977" s="213" t="s">
        <v>1082</v>
      </c>
      <c r="G977" s="211"/>
      <c r="H977" s="214">
        <v>1.35</v>
      </c>
      <c r="I977" s="215"/>
      <c r="J977" s="215"/>
      <c r="K977" s="211"/>
      <c r="L977" s="211"/>
      <c r="M977" s="216"/>
      <c r="N977" s="217"/>
      <c r="O977" s="218"/>
      <c r="P977" s="218"/>
      <c r="Q977" s="218"/>
      <c r="R977" s="218"/>
      <c r="S977" s="218"/>
      <c r="T977" s="218"/>
      <c r="U977" s="218"/>
      <c r="V977" s="218"/>
      <c r="W977" s="218"/>
      <c r="X977" s="219"/>
      <c r="AT977" s="220" t="s">
        <v>181</v>
      </c>
      <c r="AU977" s="220" t="s">
        <v>89</v>
      </c>
      <c r="AV977" s="13" t="s">
        <v>89</v>
      </c>
      <c r="AW977" s="13" t="s">
        <v>5</v>
      </c>
      <c r="AX977" s="13" t="s">
        <v>79</v>
      </c>
      <c r="AY977" s="220" t="s">
        <v>168</v>
      </c>
    </row>
    <row r="978" spans="1:65" s="13" customFormat="1">
      <c r="B978" s="210"/>
      <c r="C978" s="211"/>
      <c r="D978" s="205" t="s">
        <v>181</v>
      </c>
      <c r="E978" s="212" t="s">
        <v>20</v>
      </c>
      <c r="F978" s="213" t="s">
        <v>1083</v>
      </c>
      <c r="G978" s="211"/>
      <c r="H978" s="214">
        <v>12.32</v>
      </c>
      <c r="I978" s="215"/>
      <c r="J978" s="215"/>
      <c r="K978" s="211"/>
      <c r="L978" s="211"/>
      <c r="M978" s="216"/>
      <c r="N978" s="217"/>
      <c r="O978" s="218"/>
      <c r="P978" s="218"/>
      <c r="Q978" s="218"/>
      <c r="R978" s="218"/>
      <c r="S978" s="218"/>
      <c r="T978" s="218"/>
      <c r="U978" s="218"/>
      <c r="V978" s="218"/>
      <c r="W978" s="218"/>
      <c r="X978" s="219"/>
      <c r="AT978" s="220" t="s">
        <v>181</v>
      </c>
      <c r="AU978" s="220" t="s">
        <v>89</v>
      </c>
      <c r="AV978" s="13" t="s">
        <v>89</v>
      </c>
      <c r="AW978" s="13" t="s">
        <v>5</v>
      </c>
      <c r="AX978" s="13" t="s">
        <v>79</v>
      </c>
      <c r="AY978" s="220" t="s">
        <v>168</v>
      </c>
    </row>
    <row r="979" spans="1:65" s="13" customFormat="1">
      <c r="B979" s="210"/>
      <c r="C979" s="211"/>
      <c r="D979" s="205" t="s">
        <v>181</v>
      </c>
      <c r="E979" s="212" t="s">
        <v>20</v>
      </c>
      <c r="F979" s="213" t="s">
        <v>1084</v>
      </c>
      <c r="G979" s="211"/>
      <c r="H979" s="214">
        <v>12.29</v>
      </c>
      <c r="I979" s="215"/>
      <c r="J979" s="215"/>
      <c r="K979" s="211"/>
      <c r="L979" s="211"/>
      <c r="M979" s="216"/>
      <c r="N979" s="217"/>
      <c r="O979" s="218"/>
      <c r="P979" s="218"/>
      <c r="Q979" s="218"/>
      <c r="R979" s="218"/>
      <c r="S979" s="218"/>
      <c r="T979" s="218"/>
      <c r="U979" s="218"/>
      <c r="V979" s="218"/>
      <c r="W979" s="218"/>
      <c r="X979" s="219"/>
      <c r="AT979" s="220" t="s">
        <v>181</v>
      </c>
      <c r="AU979" s="220" t="s">
        <v>89</v>
      </c>
      <c r="AV979" s="13" t="s">
        <v>89</v>
      </c>
      <c r="AW979" s="13" t="s">
        <v>5</v>
      </c>
      <c r="AX979" s="13" t="s">
        <v>79</v>
      </c>
      <c r="AY979" s="220" t="s">
        <v>168</v>
      </c>
    </row>
    <row r="980" spans="1:65" s="13" customFormat="1">
      <c r="B980" s="210"/>
      <c r="C980" s="211"/>
      <c r="D980" s="205" t="s">
        <v>181</v>
      </c>
      <c r="E980" s="212" t="s">
        <v>20</v>
      </c>
      <c r="F980" s="213" t="s">
        <v>1085</v>
      </c>
      <c r="G980" s="211"/>
      <c r="H980" s="214">
        <v>1.1000000000000001</v>
      </c>
      <c r="I980" s="215"/>
      <c r="J980" s="215"/>
      <c r="K980" s="211"/>
      <c r="L980" s="211"/>
      <c r="M980" s="216"/>
      <c r="N980" s="217"/>
      <c r="O980" s="218"/>
      <c r="P980" s="218"/>
      <c r="Q980" s="218"/>
      <c r="R980" s="218"/>
      <c r="S980" s="218"/>
      <c r="T980" s="218"/>
      <c r="U980" s="218"/>
      <c r="V980" s="218"/>
      <c r="W980" s="218"/>
      <c r="X980" s="219"/>
      <c r="AT980" s="220" t="s">
        <v>181</v>
      </c>
      <c r="AU980" s="220" t="s">
        <v>89</v>
      </c>
      <c r="AV980" s="13" t="s">
        <v>89</v>
      </c>
      <c r="AW980" s="13" t="s">
        <v>5</v>
      </c>
      <c r="AX980" s="13" t="s">
        <v>79</v>
      </c>
      <c r="AY980" s="220" t="s">
        <v>168</v>
      </c>
    </row>
    <row r="981" spans="1:65" s="13" customFormat="1">
      <c r="B981" s="210"/>
      <c r="C981" s="211"/>
      <c r="D981" s="205" t="s">
        <v>181</v>
      </c>
      <c r="E981" s="211"/>
      <c r="F981" s="213" t="s">
        <v>1086</v>
      </c>
      <c r="G981" s="211"/>
      <c r="H981" s="214">
        <v>54.12</v>
      </c>
      <c r="I981" s="215"/>
      <c r="J981" s="215"/>
      <c r="K981" s="211"/>
      <c r="L981" s="211"/>
      <c r="M981" s="216"/>
      <c r="N981" s="217"/>
      <c r="O981" s="218"/>
      <c r="P981" s="218"/>
      <c r="Q981" s="218"/>
      <c r="R981" s="218"/>
      <c r="S981" s="218"/>
      <c r="T981" s="218"/>
      <c r="U981" s="218"/>
      <c r="V981" s="218"/>
      <c r="W981" s="218"/>
      <c r="X981" s="219"/>
      <c r="AT981" s="220" t="s">
        <v>181</v>
      </c>
      <c r="AU981" s="220" t="s">
        <v>89</v>
      </c>
      <c r="AV981" s="13" t="s">
        <v>89</v>
      </c>
      <c r="AW981" s="13" t="s">
        <v>4</v>
      </c>
      <c r="AX981" s="13" t="s">
        <v>87</v>
      </c>
      <c r="AY981" s="220" t="s">
        <v>168</v>
      </c>
    </row>
    <row r="982" spans="1:65" s="2" customFormat="1" ht="48" customHeight="1">
      <c r="A982" s="33"/>
      <c r="B982" s="34"/>
      <c r="C982" s="225" t="s">
        <v>1087</v>
      </c>
      <c r="D982" s="225" t="s">
        <v>346</v>
      </c>
      <c r="E982" s="226" t="s">
        <v>1088</v>
      </c>
      <c r="F982" s="227" t="s">
        <v>1089</v>
      </c>
      <c r="G982" s="228" t="s">
        <v>243</v>
      </c>
      <c r="H982" s="229">
        <v>62.238</v>
      </c>
      <c r="I982" s="230"/>
      <c r="J982" s="231"/>
      <c r="K982" s="232">
        <f>ROUND(P982*H982,2)</f>
        <v>0</v>
      </c>
      <c r="L982" s="227" t="s">
        <v>20</v>
      </c>
      <c r="M982" s="233"/>
      <c r="N982" s="234" t="s">
        <v>20</v>
      </c>
      <c r="O982" s="199" t="s">
        <v>48</v>
      </c>
      <c r="P982" s="200">
        <f>I982+J982</f>
        <v>0</v>
      </c>
      <c r="Q982" s="200">
        <f>ROUND(I982*H982,2)</f>
        <v>0</v>
      </c>
      <c r="R982" s="200">
        <f>ROUND(J982*H982,2)</f>
        <v>0</v>
      </c>
      <c r="S982" s="62"/>
      <c r="T982" s="201">
        <f>S982*H982</f>
        <v>0</v>
      </c>
      <c r="U982" s="201">
        <v>1.2E-4</v>
      </c>
      <c r="V982" s="201">
        <f>U982*H982</f>
        <v>7.46856E-3</v>
      </c>
      <c r="W982" s="201">
        <v>0</v>
      </c>
      <c r="X982" s="202">
        <f>W982*H982</f>
        <v>0</v>
      </c>
      <c r="Y982" s="33"/>
      <c r="Z982" s="33"/>
      <c r="AA982" s="33"/>
      <c r="AB982" s="33"/>
      <c r="AC982" s="33"/>
      <c r="AD982" s="33"/>
      <c r="AE982" s="33"/>
      <c r="AR982" s="203" t="s">
        <v>275</v>
      </c>
      <c r="AT982" s="203" t="s">
        <v>346</v>
      </c>
      <c r="AU982" s="203" t="s">
        <v>89</v>
      </c>
      <c r="AY982" s="17" t="s">
        <v>168</v>
      </c>
      <c r="BE982" s="204">
        <f>IF(O982="základní",K982,0)</f>
        <v>0</v>
      </c>
      <c r="BF982" s="204">
        <f>IF(O982="snížená",K982,0)</f>
        <v>0</v>
      </c>
      <c r="BG982" s="204">
        <f>IF(O982="zákl. přenesená",K982,0)</f>
        <v>0</v>
      </c>
      <c r="BH982" s="204">
        <f>IF(O982="sníž. přenesená",K982,0)</f>
        <v>0</v>
      </c>
      <c r="BI982" s="204">
        <f>IF(O982="nulová",K982,0)</f>
        <v>0</v>
      </c>
      <c r="BJ982" s="17" t="s">
        <v>87</v>
      </c>
      <c r="BK982" s="204">
        <f>ROUND(P982*H982,2)</f>
        <v>0</v>
      </c>
      <c r="BL982" s="17" t="s">
        <v>191</v>
      </c>
      <c r="BM982" s="203" t="s">
        <v>1090</v>
      </c>
    </row>
    <row r="983" spans="1:65" s="2" customFormat="1" ht="29.25">
      <c r="A983" s="33"/>
      <c r="B983" s="34"/>
      <c r="C983" s="35"/>
      <c r="D983" s="205" t="s">
        <v>178</v>
      </c>
      <c r="E983" s="35"/>
      <c r="F983" s="206" t="s">
        <v>1089</v>
      </c>
      <c r="G983" s="35"/>
      <c r="H983" s="35"/>
      <c r="I983" s="107"/>
      <c r="J983" s="107"/>
      <c r="K983" s="35"/>
      <c r="L983" s="35"/>
      <c r="M983" s="38"/>
      <c r="N983" s="207"/>
      <c r="O983" s="208"/>
      <c r="P983" s="62"/>
      <c r="Q983" s="62"/>
      <c r="R983" s="62"/>
      <c r="S983" s="62"/>
      <c r="T983" s="62"/>
      <c r="U983" s="62"/>
      <c r="V983" s="62"/>
      <c r="W983" s="62"/>
      <c r="X983" s="63"/>
      <c r="Y983" s="33"/>
      <c r="Z983" s="33"/>
      <c r="AA983" s="33"/>
      <c r="AB983" s="33"/>
      <c r="AC983" s="33"/>
      <c r="AD983" s="33"/>
      <c r="AE983" s="33"/>
      <c r="AT983" s="17" t="s">
        <v>178</v>
      </c>
      <c r="AU983" s="17" t="s">
        <v>89</v>
      </c>
    </row>
    <row r="984" spans="1:65" s="13" customFormat="1">
      <c r="B984" s="210"/>
      <c r="C984" s="211"/>
      <c r="D984" s="205" t="s">
        <v>181</v>
      </c>
      <c r="E984" s="212" t="s">
        <v>20</v>
      </c>
      <c r="F984" s="213" t="s">
        <v>1082</v>
      </c>
      <c r="G984" s="211"/>
      <c r="H984" s="214">
        <v>1.35</v>
      </c>
      <c r="I984" s="215"/>
      <c r="J984" s="215"/>
      <c r="K984" s="211"/>
      <c r="L984" s="211"/>
      <c r="M984" s="216"/>
      <c r="N984" s="217"/>
      <c r="O984" s="218"/>
      <c r="P984" s="218"/>
      <c r="Q984" s="218"/>
      <c r="R984" s="218"/>
      <c r="S984" s="218"/>
      <c r="T984" s="218"/>
      <c r="U984" s="218"/>
      <c r="V984" s="218"/>
      <c r="W984" s="218"/>
      <c r="X984" s="219"/>
      <c r="AT984" s="220" t="s">
        <v>181</v>
      </c>
      <c r="AU984" s="220" t="s">
        <v>89</v>
      </c>
      <c r="AV984" s="13" t="s">
        <v>89</v>
      </c>
      <c r="AW984" s="13" t="s">
        <v>5</v>
      </c>
      <c r="AX984" s="13" t="s">
        <v>79</v>
      </c>
      <c r="AY984" s="220" t="s">
        <v>168</v>
      </c>
    </row>
    <row r="985" spans="1:65" s="13" customFormat="1">
      <c r="B985" s="210"/>
      <c r="C985" s="211"/>
      <c r="D985" s="205" t="s">
        <v>181</v>
      </c>
      <c r="E985" s="212" t="s">
        <v>20</v>
      </c>
      <c r="F985" s="213" t="s">
        <v>1083</v>
      </c>
      <c r="G985" s="211"/>
      <c r="H985" s="214">
        <v>12.32</v>
      </c>
      <c r="I985" s="215"/>
      <c r="J985" s="215"/>
      <c r="K985" s="211"/>
      <c r="L985" s="211"/>
      <c r="M985" s="216"/>
      <c r="N985" s="217"/>
      <c r="O985" s="218"/>
      <c r="P985" s="218"/>
      <c r="Q985" s="218"/>
      <c r="R985" s="218"/>
      <c r="S985" s="218"/>
      <c r="T985" s="218"/>
      <c r="U985" s="218"/>
      <c r="V985" s="218"/>
      <c r="W985" s="218"/>
      <c r="X985" s="219"/>
      <c r="AT985" s="220" t="s">
        <v>181</v>
      </c>
      <c r="AU985" s="220" t="s">
        <v>89</v>
      </c>
      <c r="AV985" s="13" t="s">
        <v>89</v>
      </c>
      <c r="AW985" s="13" t="s">
        <v>5</v>
      </c>
      <c r="AX985" s="13" t="s">
        <v>79</v>
      </c>
      <c r="AY985" s="220" t="s">
        <v>168</v>
      </c>
    </row>
    <row r="986" spans="1:65" s="13" customFormat="1">
      <c r="B986" s="210"/>
      <c r="C986" s="211"/>
      <c r="D986" s="205" t="s">
        <v>181</v>
      </c>
      <c r="E986" s="212" t="s">
        <v>20</v>
      </c>
      <c r="F986" s="213" t="s">
        <v>1084</v>
      </c>
      <c r="G986" s="211"/>
      <c r="H986" s="214">
        <v>12.29</v>
      </c>
      <c r="I986" s="215"/>
      <c r="J986" s="215"/>
      <c r="K986" s="211"/>
      <c r="L986" s="211"/>
      <c r="M986" s="216"/>
      <c r="N986" s="217"/>
      <c r="O986" s="218"/>
      <c r="P986" s="218"/>
      <c r="Q986" s="218"/>
      <c r="R986" s="218"/>
      <c r="S986" s="218"/>
      <c r="T986" s="218"/>
      <c r="U986" s="218"/>
      <c r="V986" s="218"/>
      <c r="W986" s="218"/>
      <c r="X986" s="219"/>
      <c r="AT986" s="220" t="s">
        <v>181</v>
      </c>
      <c r="AU986" s="220" t="s">
        <v>89</v>
      </c>
      <c r="AV986" s="13" t="s">
        <v>89</v>
      </c>
      <c r="AW986" s="13" t="s">
        <v>5</v>
      </c>
      <c r="AX986" s="13" t="s">
        <v>79</v>
      </c>
      <c r="AY986" s="220" t="s">
        <v>168</v>
      </c>
    </row>
    <row r="987" spans="1:65" s="13" customFormat="1">
      <c r="B987" s="210"/>
      <c r="C987" s="211"/>
      <c r="D987" s="205" t="s">
        <v>181</v>
      </c>
      <c r="E987" s="212" t="s">
        <v>20</v>
      </c>
      <c r="F987" s="213" t="s">
        <v>1085</v>
      </c>
      <c r="G987" s="211"/>
      <c r="H987" s="214">
        <v>1.1000000000000001</v>
      </c>
      <c r="I987" s="215"/>
      <c r="J987" s="215"/>
      <c r="K987" s="211"/>
      <c r="L987" s="211"/>
      <c r="M987" s="216"/>
      <c r="N987" s="217"/>
      <c r="O987" s="218"/>
      <c r="P987" s="218"/>
      <c r="Q987" s="218"/>
      <c r="R987" s="218"/>
      <c r="S987" s="218"/>
      <c r="T987" s="218"/>
      <c r="U987" s="218"/>
      <c r="V987" s="218"/>
      <c r="W987" s="218"/>
      <c r="X987" s="219"/>
      <c r="AT987" s="220" t="s">
        <v>181</v>
      </c>
      <c r="AU987" s="220" t="s">
        <v>89</v>
      </c>
      <c r="AV987" s="13" t="s">
        <v>89</v>
      </c>
      <c r="AW987" s="13" t="s">
        <v>5</v>
      </c>
      <c r="AX987" s="13" t="s">
        <v>79</v>
      </c>
      <c r="AY987" s="220" t="s">
        <v>168</v>
      </c>
    </row>
    <row r="988" spans="1:65" s="13" customFormat="1">
      <c r="B988" s="210"/>
      <c r="C988" s="211"/>
      <c r="D988" s="205" t="s">
        <v>181</v>
      </c>
      <c r="E988" s="211"/>
      <c r="F988" s="213" t="s">
        <v>1091</v>
      </c>
      <c r="G988" s="211"/>
      <c r="H988" s="214">
        <v>62.238</v>
      </c>
      <c r="I988" s="215"/>
      <c r="J988" s="215"/>
      <c r="K988" s="211"/>
      <c r="L988" s="211"/>
      <c r="M988" s="216"/>
      <c r="N988" s="217"/>
      <c r="O988" s="218"/>
      <c r="P988" s="218"/>
      <c r="Q988" s="218"/>
      <c r="R988" s="218"/>
      <c r="S988" s="218"/>
      <c r="T988" s="218"/>
      <c r="U988" s="218"/>
      <c r="V988" s="218"/>
      <c r="W988" s="218"/>
      <c r="X988" s="219"/>
      <c r="AT988" s="220" t="s">
        <v>181</v>
      </c>
      <c r="AU988" s="220" t="s">
        <v>89</v>
      </c>
      <c r="AV988" s="13" t="s">
        <v>89</v>
      </c>
      <c r="AW988" s="13" t="s">
        <v>4</v>
      </c>
      <c r="AX988" s="13" t="s">
        <v>87</v>
      </c>
      <c r="AY988" s="220" t="s">
        <v>168</v>
      </c>
    </row>
    <row r="989" spans="1:65" s="2" customFormat="1" ht="24" customHeight="1">
      <c r="A989" s="33"/>
      <c r="B989" s="34"/>
      <c r="C989" s="191" t="s">
        <v>1092</v>
      </c>
      <c r="D989" s="191" t="s">
        <v>171</v>
      </c>
      <c r="E989" s="192" t="s">
        <v>1093</v>
      </c>
      <c r="F989" s="193" t="s">
        <v>1094</v>
      </c>
      <c r="G989" s="194" t="s">
        <v>243</v>
      </c>
      <c r="H989" s="195">
        <v>387.73</v>
      </c>
      <c r="I989" s="196"/>
      <c r="J989" s="196"/>
      <c r="K989" s="197">
        <f>ROUND(P989*H989,2)</f>
        <v>0</v>
      </c>
      <c r="L989" s="193" t="s">
        <v>175</v>
      </c>
      <c r="M989" s="38"/>
      <c r="N989" s="198" t="s">
        <v>20</v>
      </c>
      <c r="O989" s="199" t="s">
        <v>48</v>
      </c>
      <c r="P989" s="200">
        <f>I989+J989</f>
        <v>0</v>
      </c>
      <c r="Q989" s="200">
        <f>ROUND(I989*H989,2)</f>
        <v>0</v>
      </c>
      <c r="R989" s="200">
        <f>ROUND(J989*H989,2)</f>
        <v>0</v>
      </c>
      <c r="S989" s="62"/>
      <c r="T989" s="201">
        <f>S989*H989</f>
        <v>0</v>
      </c>
      <c r="U989" s="201">
        <v>2.5000000000000001E-4</v>
      </c>
      <c r="V989" s="201">
        <f>U989*H989</f>
        <v>9.6932500000000005E-2</v>
      </c>
      <c r="W989" s="201">
        <v>0</v>
      </c>
      <c r="X989" s="202">
        <f>W989*H989</f>
        <v>0</v>
      </c>
      <c r="Y989" s="33"/>
      <c r="Z989" s="33"/>
      <c r="AA989" s="33"/>
      <c r="AB989" s="33"/>
      <c r="AC989" s="33"/>
      <c r="AD989" s="33"/>
      <c r="AE989" s="33"/>
      <c r="AR989" s="203" t="s">
        <v>191</v>
      </c>
      <c r="AT989" s="203" t="s">
        <v>171</v>
      </c>
      <c r="AU989" s="203" t="s">
        <v>89</v>
      </c>
      <c r="AY989" s="17" t="s">
        <v>168</v>
      </c>
      <c r="BE989" s="204">
        <f>IF(O989="základní",K989,0)</f>
        <v>0</v>
      </c>
      <c r="BF989" s="204">
        <f>IF(O989="snížená",K989,0)</f>
        <v>0</v>
      </c>
      <c r="BG989" s="204">
        <f>IF(O989="zákl. přenesená",K989,0)</f>
        <v>0</v>
      </c>
      <c r="BH989" s="204">
        <f>IF(O989="sníž. přenesená",K989,0)</f>
        <v>0</v>
      </c>
      <c r="BI989" s="204">
        <f>IF(O989="nulová",K989,0)</f>
        <v>0</v>
      </c>
      <c r="BJ989" s="17" t="s">
        <v>87</v>
      </c>
      <c r="BK989" s="204">
        <f>ROUND(P989*H989,2)</f>
        <v>0</v>
      </c>
      <c r="BL989" s="17" t="s">
        <v>191</v>
      </c>
      <c r="BM989" s="203" t="s">
        <v>1095</v>
      </c>
    </row>
    <row r="990" spans="1:65" s="2" customFormat="1" ht="19.5">
      <c r="A990" s="33"/>
      <c r="B990" s="34"/>
      <c r="C990" s="35"/>
      <c r="D990" s="205" t="s">
        <v>178</v>
      </c>
      <c r="E990" s="35"/>
      <c r="F990" s="206" t="s">
        <v>1096</v>
      </c>
      <c r="G990" s="35"/>
      <c r="H990" s="35"/>
      <c r="I990" s="107"/>
      <c r="J990" s="107"/>
      <c r="K990" s="35"/>
      <c r="L990" s="35"/>
      <c r="M990" s="38"/>
      <c r="N990" s="207"/>
      <c r="O990" s="208"/>
      <c r="P990" s="62"/>
      <c r="Q990" s="62"/>
      <c r="R990" s="62"/>
      <c r="S990" s="62"/>
      <c r="T990" s="62"/>
      <c r="U990" s="62"/>
      <c r="V990" s="62"/>
      <c r="W990" s="62"/>
      <c r="X990" s="63"/>
      <c r="Y990" s="33"/>
      <c r="Z990" s="33"/>
      <c r="AA990" s="33"/>
      <c r="AB990" s="33"/>
      <c r="AC990" s="33"/>
      <c r="AD990" s="33"/>
      <c r="AE990" s="33"/>
      <c r="AT990" s="17" t="s">
        <v>178</v>
      </c>
      <c r="AU990" s="17" t="s">
        <v>89</v>
      </c>
    </row>
    <row r="991" spans="1:65" s="2" customFormat="1" ht="78">
      <c r="A991" s="33"/>
      <c r="B991" s="34"/>
      <c r="C991" s="35"/>
      <c r="D991" s="205" t="s">
        <v>231</v>
      </c>
      <c r="E991" s="35"/>
      <c r="F991" s="209" t="s">
        <v>1081</v>
      </c>
      <c r="G991" s="35"/>
      <c r="H991" s="35"/>
      <c r="I991" s="107"/>
      <c r="J991" s="107"/>
      <c r="K991" s="35"/>
      <c r="L991" s="35"/>
      <c r="M991" s="38"/>
      <c r="N991" s="207"/>
      <c r="O991" s="208"/>
      <c r="P991" s="62"/>
      <c r="Q991" s="62"/>
      <c r="R991" s="62"/>
      <c r="S991" s="62"/>
      <c r="T991" s="62"/>
      <c r="U991" s="62"/>
      <c r="V991" s="62"/>
      <c r="W991" s="62"/>
      <c r="X991" s="63"/>
      <c r="Y991" s="33"/>
      <c r="Z991" s="33"/>
      <c r="AA991" s="33"/>
      <c r="AB991" s="33"/>
      <c r="AC991" s="33"/>
      <c r="AD991" s="33"/>
      <c r="AE991" s="33"/>
      <c r="AT991" s="17" t="s">
        <v>231</v>
      </c>
      <c r="AU991" s="17" t="s">
        <v>89</v>
      </c>
    </row>
    <row r="992" spans="1:65" s="13" customFormat="1">
      <c r="B992" s="210"/>
      <c r="C992" s="211"/>
      <c r="D992" s="205" t="s">
        <v>181</v>
      </c>
      <c r="E992" s="212" t="s">
        <v>20</v>
      </c>
      <c r="F992" s="213" t="s">
        <v>1097</v>
      </c>
      <c r="G992" s="211"/>
      <c r="H992" s="214">
        <v>4.8</v>
      </c>
      <c r="I992" s="215"/>
      <c r="J992" s="215"/>
      <c r="K992" s="211"/>
      <c r="L992" s="211"/>
      <c r="M992" s="216"/>
      <c r="N992" s="217"/>
      <c r="O992" s="218"/>
      <c r="P992" s="218"/>
      <c r="Q992" s="218"/>
      <c r="R992" s="218"/>
      <c r="S992" s="218"/>
      <c r="T992" s="218"/>
      <c r="U992" s="218"/>
      <c r="V992" s="218"/>
      <c r="W992" s="218"/>
      <c r="X992" s="219"/>
      <c r="AT992" s="220" t="s">
        <v>181</v>
      </c>
      <c r="AU992" s="220" t="s">
        <v>89</v>
      </c>
      <c r="AV992" s="13" t="s">
        <v>89</v>
      </c>
      <c r="AW992" s="13" t="s">
        <v>5</v>
      </c>
      <c r="AX992" s="13" t="s">
        <v>79</v>
      </c>
      <c r="AY992" s="220" t="s">
        <v>168</v>
      </c>
    </row>
    <row r="993" spans="2:51" s="13" customFormat="1">
      <c r="B993" s="210"/>
      <c r="C993" s="211"/>
      <c r="D993" s="205" t="s">
        <v>181</v>
      </c>
      <c r="E993" s="212" t="s">
        <v>20</v>
      </c>
      <c r="F993" s="213" t="s">
        <v>1098</v>
      </c>
      <c r="G993" s="211"/>
      <c r="H993" s="214">
        <v>21.9</v>
      </c>
      <c r="I993" s="215"/>
      <c r="J993" s="215"/>
      <c r="K993" s="211"/>
      <c r="L993" s="211"/>
      <c r="M993" s="216"/>
      <c r="N993" s="217"/>
      <c r="O993" s="218"/>
      <c r="P993" s="218"/>
      <c r="Q993" s="218"/>
      <c r="R993" s="218"/>
      <c r="S993" s="218"/>
      <c r="T993" s="218"/>
      <c r="U993" s="218"/>
      <c r="V993" s="218"/>
      <c r="W993" s="218"/>
      <c r="X993" s="219"/>
      <c r="AT993" s="220" t="s">
        <v>181</v>
      </c>
      <c r="AU993" s="220" t="s">
        <v>89</v>
      </c>
      <c r="AV993" s="13" t="s">
        <v>89</v>
      </c>
      <c r="AW993" s="13" t="s">
        <v>5</v>
      </c>
      <c r="AX993" s="13" t="s">
        <v>79</v>
      </c>
      <c r="AY993" s="220" t="s">
        <v>168</v>
      </c>
    </row>
    <row r="994" spans="2:51" s="13" customFormat="1">
      <c r="B994" s="210"/>
      <c r="C994" s="211"/>
      <c r="D994" s="205" t="s">
        <v>181</v>
      </c>
      <c r="E994" s="212" t="s">
        <v>20</v>
      </c>
      <c r="F994" s="213" t="s">
        <v>1099</v>
      </c>
      <c r="G994" s="211"/>
      <c r="H994" s="214">
        <v>23.2</v>
      </c>
      <c r="I994" s="215"/>
      <c r="J994" s="215"/>
      <c r="K994" s="211"/>
      <c r="L994" s="211"/>
      <c r="M994" s="216"/>
      <c r="N994" s="217"/>
      <c r="O994" s="218"/>
      <c r="P994" s="218"/>
      <c r="Q994" s="218"/>
      <c r="R994" s="218"/>
      <c r="S994" s="218"/>
      <c r="T994" s="218"/>
      <c r="U994" s="218"/>
      <c r="V994" s="218"/>
      <c r="W994" s="218"/>
      <c r="X994" s="219"/>
      <c r="AT994" s="220" t="s">
        <v>181</v>
      </c>
      <c r="AU994" s="220" t="s">
        <v>89</v>
      </c>
      <c r="AV994" s="13" t="s">
        <v>89</v>
      </c>
      <c r="AW994" s="13" t="s">
        <v>5</v>
      </c>
      <c r="AX994" s="13" t="s">
        <v>79</v>
      </c>
      <c r="AY994" s="220" t="s">
        <v>168</v>
      </c>
    </row>
    <row r="995" spans="2:51" s="13" customFormat="1">
      <c r="B995" s="210"/>
      <c r="C995" s="211"/>
      <c r="D995" s="205" t="s">
        <v>181</v>
      </c>
      <c r="E995" s="212" t="s">
        <v>20</v>
      </c>
      <c r="F995" s="213" t="s">
        <v>1100</v>
      </c>
      <c r="G995" s="211"/>
      <c r="H995" s="214">
        <v>18.2</v>
      </c>
      <c r="I995" s="215"/>
      <c r="J995" s="215"/>
      <c r="K995" s="211"/>
      <c r="L995" s="211"/>
      <c r="M995" s="216"/>
      <c r="N995" s="217"/>
      <c r="O995" s="218"/>
      <c r="P995" s="218"/>
      <c r="Q995" s="218"/>
      <c r="R995" s="218"/>
      <c r="S995" s="218"/>
      <c r="T995" s="218"/>
      <c r="U995" s="218"/>
      <c r="V995" s="218"/>
      <c r="W995" s="218"/>
      <c r="X995" s="219"/>
      <c r="AT995" s="220" t="s">
        <v>181</v>
      </c>
      <c r="AU995" s="220" t="s">
        <v>89</v>
      </c>
      <c r="AV995" s="13" t="s">
        <v>89</v>
      </c>
      <c r="AW995" s="13" t="s">
        <v>5</v>
      </c>
      <c r="AX995" s="13" t="s">
        <v>79</v>
      </c>
      <c r="AY995" s="220" t="s">
        <v>168</v>
      </c>
    </row>
    <row r="996" spans="2:51" s="13" customFormat="1">
      <c r="B996" s="210"/>
      <c r="C996" s="211"/>
      <c r="D996" s="205" t="s">
        <v>181</v>
      </c>
      <c r="E996" s="212" t="s">
        <v>20</v>
      </c>
      <c r="F996" s="213" t="s">
        <v>1101</v>
      </c>
      <c r="G996" s="211"/>
      <c r="H996" s="214">
        <v>1.6</v>
      </c>
      <c r="I996" s="215"/>
      <c r="J996" s="215"/>
      <c r="K996" s="211"/>
      <c r="L996" s="211"/>
      <c r="M996" s="216"/>
      <c r="N996" s="217"/>
      <c r="O996" s="218"/>
      <c r="P996" s="218"/>
      <c r="Q996" s="218"/>
      <c r="R996" s="218"/>
      <c r="S996" s="218"/>
      <c r="T996" s="218"/>
      <c r="U996" s="218"/>
      <c r="V996" s="218"/>
      <c r="W996" s="218"/>
      <c r="X996" s="219"/>
      <c r="AT996" s="220" t="s">
        <v>181</v>
      </c>
      <c r="AU996" s="220" t="s">
        <v>89</v>
      </c>
      <c r="AV996" s="13" t="s">
        <v>89</v>
      </c>
      <c r="AW996" s="13" t="s">
        <v>5</v>
      </c>
      <c r="AX996" s="13" t="s">
        <v>79</v>
      </c>
      <c r="AY996" s="220" t="s">
        <v>168</v>
      </c>
    </row>
    <row r="997" spans="2:51" s="13" customFormat="1">
      <c r="B997" s="210"/>
      <c r="C997" s="211"/>
      <c r="D997" s="205" t="s">
        <v>181</v>
      </c>
      <c r="E997" s="212" t="s">
        <v>20</v>
      </c>
      <c r="F997" s="213" t="s">
        <v>1102</v>
      </c>
      <c r="G997" s="211"/>
      <c r="H997" s="214">
        <v>7.14</v>
      </c>
      <c r="I997" s="215"/>
      <c r="J997" s="215"/>
      <c r="K997" s="211"/>
      <c r="L997" s="211"/>
      <c r="M997" s="216"/>
      <c r="N997" s="217"/>
      <c r="O997" s="218"/>
      <c r="P997" s="218"/>
      <c r="Q997" s="218"/>
      <c r="R997" s="218"/>
      <c r="S997" s="218"/>
      <c r="T997" s="218"/>
      <c r="U997" s="218"/>
      <c r="V997" s="218"/>
      <c r="W997" s="218"/>
      <c r="X997" s="219"/>
      <c r="AT997" s="220" t="s">
        <v>181</v>
      </c>
      <c r="AU997" s="220" t="s">
        <v>89</v>
      </c>
      <c r="AV997" s="13" t="s">
        <v>89</v>
      </c>
      <c r="AW997" s="13" t="s">
        <v>5</v>
      </c>
      <c r="AX997" s="13" t="s">
        <v>79</v>
      </c>
      <c r="AY997" s="220" t="s">
        <v>168</v>
      </c>
    </row>
    <row r="998" spans="2:51" s="13" customFormat="1">
      <c r="B998" s="210"/>
      <c r="C998" s="211"/>
      <c r="D998" s="205" t="s">
        <v>181</v>
      </c>
      <c r="E998" s="212" t="s">
        <v>20</v>
      </c>
      <c r="F998" s="213" t="s">
        <v>1103</v>
      </c>
      <c r="G998" s="211"/>
      <c r="H998" s="214">
        <v>14.28</v>
      </c>
      <c r="I998" s="215"/>
      <c r="J998" s="215"/>
      <c r="K998" s="211"/>
      <c r="L998" s="211"/>
      <c r="M998" s="216"/>
      <c r="N998" s="217"/>
      <c r="O998" s="218"/>
      <c r="P998" s="218"/>
      <c r="Q998" s="218"/>
      <c r="R998" s="218"/>
      <c r="S998" s="218"/>
      <c r="T998" s="218"/>
      <c r="U998" s="218"/>
      <c r="V998" s="218"/>
      <c r="W998" s="218"/>
      <c r="X998" s="219"/>
      <c r="AT998" s="220" t="s">
        <v>181</v>
      </c>
      <c r="AU998" s="220" t="s">
        <v>89</v>
      </c>
      <c r="AV998" s="13" t="s">
        <v>89</v>
      </c>
      <c r="AW998" s="13" t="s">
        <v>5</v>
      </c>
      <c r="AX998" s="13" t="s">
        <v>79</v>
      </c>
      <c r="AY998" s="220" t="s">
        <v>168</v>
      </c>
    </row>
    <row r="999" spans="2:51" s="13" customFormat="1">
      <c r="B999" s="210"/>
      <c r="C999" s="211"/>
      <c r="D999" s="205" t="s">
        <v>181</v>
      </c>
      <c r="E999" s="212" t="s">
        <v>20</v>
      </c>
      <c r="F999" s="213" t="s">
        <v>1104</v>
      </c>
      <c r="G999" s="211"/>
      <c r="H999" s="214">
        <v>2.85</v>
      </c>
      <c r="I999" s="215"/>
      <c r="J999" s="215"/>
      <c r="K999" s="211"/>
      <c r="L999" s="211"/>
      <c r="M999" s="216"/>
      <c r="N999" s="217"/>
      <c r="O999" s="218"/>
      <c r="P999" s="218"/>
      <c r="Q999" s="218"/>
      <c r="R999" s="218"/>
      <c r="S999" s="218"/>
      <c r="T999" s="218"/>
      <c r="U999" s="218"/>
      <c r="V999" s="218"/>
      <c r="W999" s="218"/>
      <c r="X999" s="219"/>
      <c r="AT999" s="220" t="s">
        <v>181</v>
      </c>
      <c r="AU999" s="220" t="s">
        <v>89</v>
      </c>
      <c r="AV999" s="13" t="s">
        <v>89</v>
      </c>
      <c r="AW999" s="13" t="s">
        <v>5</v>
      </c>
      <c r="AX999" s="13" t="s">
        <v>79</v>
      </c>
      <c r="AY999" s="220" t="s">
        <v>168</v>
      </c>
    </row>
    <row r="1000" spans="2:51" s="13" customFormat="1">
      <c r="B1000" s="210"/>
      <c r="C1000" s="211"/>
      <c r="D1000" s="205" t="s">
        <v>181</v>
      </c>
      <c r="E1000" s="212" t="s">
        <v>20</v>
      </c>
      <c r="F1000" s="213" t="s">
        <v>1105</v>
      </c>
      <c r="G1000" s="211"/>
      <c r="H1000" s="214">
        <v>12.44</v>
      </c>
      <c r="I1000" s="215"/>
      <c r="J1000" s="215"/>
      <c r="K1000" s="211"/>
      <c r="L1000" s="211"/>
      <c r="M1000" s="216"/>
      <c r="N1000" s="217"/>
      <c r="O1000" s="218"/>
      <c r="P1000" s="218"/>
      <c r="Q1000" s="218"/>
      <c r="R1000" s="218"/>
      <c r="S1000" s="218"/>
      <c r="T1000" s="218"/>
      <c r="U1000" s="218"/>
      <c r="V1000" s="218"/>
      <c r="W1000" s="218"/>
      <c r="X1000" s="219"/>
      <c r="AT1000" s="220" t="s">
        <v>181</v>
      </c>
      <c r="AU1000" s="220" t="s">
        <v>89</v>
      </c>
      <c r="AV1000" s="13" t="s">
        <v>89</v>
      </c>
      <c r="AW1000" s="13" t="s">
        <v>5</v>
      </c>
      <c r="AX1000" s="13" t="s">
        <v>79</v>
      </c>
      <c r="AY1000" s="220" t="s">
        <v>168</v>
      </c>
    </row>
    <row r="1001" spans="2:51" s="13" customFormat="1">
      <c r="B1001" s="210"/>
      <c r="C1001" s="211"/>
      <c r="D1001" s="205" t="s">
        <v>181</v>
      </c>
      <c r="E1001" s="212" t="s">
        <v>20</v>
      </c>
      <c r="F1001" s="213" t="s">
        <v>1106</v>
      </c>
      <c r="G1001" s="211"/>
      <c r="H1001" s="214">
        <v>14.28</v>
      </c>
      <c r="I1001" s="215"/>
      <c r="J1001" s="215"/>
      <c r="K1001" s="211"/>
      <c r="L1001" s="211"/>
      <c r="M1001" s="216"/>
      <c r="N1001" s="217"/>
      <c r="O1001" s="218"/>
      <c r="P1001" s="218"/>
      <c r="Q1001" s="218"/>
      <c r="R1001" s="218"/>
      <c r="S1001" s="218"/>
      <c r="T1001" s="218"/>
      <c r="U1001" s="218"/>
      <c r="V1001" s="218"/>
      <c r="W1001" s="218"/>
      <c r="X1001" s="219"/>
      <c r="AT1001" s="220" t="s">
        <v>181</v>
      </c>
      <c r="AU1001" s="220" t="s">
        <v>89</v>
      </c>
      <c r="AV1001" s="13" t="s">
        <v>89</v>
      </c>
      <c r="AW1001" s="13" t="s">
        <v>5</v>
      </c>
      <c r="AX1001" s="13" t="s">
        <v>79</v>
      </c>
      <c r="AY1001" s="220" t="s">
        <v>168</v>
      </c>
    </row>
    <row r="1002" spans="2:51" s="13" customFormat="1">
      <c r="B1002" s="210"/>
      <c r="C1002" s="211"/>
      <c r="D1002" s="205" t="s">
        <v>181</v>
      </c>
      <c r="E1002" s="212" t="s">
        <v>20</v>
      </c>
      <c r="F1002" s="213" t="s">
        <v>1107</v>
      </c>
      <c r="G1002" s="211"/>
      <c r="H1002" s="214">
        <v>16</v>
      </c>
      <c r="I1002" s="215"/>
      <c r="J1002" s="215"/>
      <c r="K1002" s="211"/>
      <c r="L1002" s="211"/>
      <c r="M1002" s="216"/>
      <c r="N1002" s="217"/>
      <c r="O1002" s="218"/>
      <c r="P1002" s="218"/>
      <c r="Q1002" s="218"/>
      <c r="R1002" s="218"/>
      <c r="S1002" s="218"/>
      <c r="T1002" s="218"/>
      <c r="U1002" s="218"/>
      <c r="V1002" s="218"/>
      <c r="W1002" s="218"/>
      <c r="X1002" s="219"/>
      <c r="AT1002" s="220" t="s">
        <v>181</v>
      </c>
      <c r="AU1002" s="220" t="s">
        <v>89</v>
      </c>
      <c r="AV1002" s="13" t="s">
        <v>89</v>
      </c>
      <c r="AW1002" s="13" t="s">
        <v>5</v>
      </c>
      <c r="AX1002" s="13" t="s">
        <v>79</v>
      </c>
      <c r="AY1002" s="220" t="s">
        <v>168</v>
      </c>
    </row>
    <row r="1003" spans="2:51" s="13" customFormat="1" ht="22.5">
      <c r="B1003" s="210"/>
      <c r="C1003" s="211"/>
      <c r="D1003" s="205" t="s">
        <v>181</v>
      </c>
      <c r="E1003" s="212" t="s">
        <v>20</v>
      </c>
      <c r="F1003" s="213" t="s">
        <v>1108</v>
      </c>
      <c r="G1003" s="211"/>
      <c r="H1003" s="214">
        <v>82.56</v>
      </c>
      <c r="I1003" s="215"/>
      <c r="J1003" s="215"/>
      <c r="K1003" s="211"/>
      <c r="L1003" s="211"/>
      <c r="M1003" s="216"/>
      <c r="N1003" s="217"/>
      <c r="O1003" s="218"/>
      <c r="P1003" s="218"/>
      <c r="Q1003" s="218"/>
      <c r="R1003" s="218"/>
      <c r="S1003" s="218"/>
      <c r="T1003" s="218"/>
      <c r="U1003" s="218"/>
      <c r="V1003" s="218"/>
      <c r="W1003" s="218"/>
      <c r="X1003" s="219"/>
      <c r="AT1003" s="220" t="s">
        <v>181</v>
      </c>
      <c r="AU1003" s="220" t="s">
        <v>89</v>
      </c>
      <c r="AV1003" s="13" t="s">
        <v>89</v>
      </c>
      <c r="AW1003" s="13" t="s">
        <v>5</v>
      </c>
      <c r="AX1003" s="13" t="s">
        <v>79</v>
      </c>
      <c r="AY1003" s="220" t="s">
        <v>168</v>
      </c>
    </row>
    <row r="1004" spans="2:51" s="13" customFormat="1">
      <c r="B1004" s="210"/>
      <c r="C1004" s="211"/>
      <c r="D1004" s="205" t="s">
        <v>181</v>
      </c>
      <c r="E1004" s="212" t="s">
        <v>20</v>
      </c>
      <c r="F1004" s="213" t="s">
        <v>1109</v>
      </c>
      <c r="G1004" s="211"/>
      <c r="H1004" s="214">
        <v>103.52</v>
      </c>
      <c r="I1004" s="215"/>
      <c r="J1004" s="215"/>
      <c r="K1004" s="211"/>
      <c r="L1004" s="211"/>
      <c r="M1004" s="216"/>
      <c r="N1004" s="217"/>
      <c r="O1004" s="218"/>
      <c r="P1004" s="218"/>
      <c r="Q1004" s="218"/>
      <c r="R1004" s="218"/>
      <c r="S1004" s="218"/>
      <c r="T1004" s="218"/>
      <c r="U1004" s="218"/>
      <c r="V1004" s="218"/>
      <c r="W1004" s="218"/>
      <c r="X1004" s="219"/>
      <c r="AT1004" s="220" t="s">
        <v>181</v>
      </c>
      <c r="AU1004" s="220" t="s">
        <v>89</v>
      </c>
      <c r="AV1004" s="13" t="s">
        <v>89</v>
      </c>
      <c r="AW1004" s="13" t="s">
        <v>5</v>
      </c>
      <c r="AX1004" s="13" t="s">
        <v>79</v>
      </c>
      <c r="AY1004" s="220" t="s">
        <v>168</v>
      </c>
    </row>
    <row r="1005" spans="2:51" s="13" customFormat="1">
      <c r="B1005" s="210"/>
      <c r="C1005" s="211"/>
      <c r="D1005" s="205" t="s">
        <v>181</v>
      </c>
      <c r="E1005" s="212" t="s">
        <v>20</v>
      </c>
      <c r="F1005" s="213" t="s">
        <v>1110</v>
      </c>
      <c r="G1005" s="211"/>
      <c r="H1005" s="214">
        <v>0.88</v>
      </c>
      <c r="I1005" s="215"/>
      <c r="J1005" s="215"/>
      <c r="K1005" s="211"/>
      <c r="L1005" s="211"/>
      <c r="M1005" s="216"/>
      <c r="N1005" s="217"/>
      <c r="O1005" s="218"/>
      <c r="P1005" s="218"/>
      <c r="Q1005" s="218"/>
      <c r="R1005" s="218"/>
      <c r="S1005" s="218"/>
      <c r="T1005" s="218"/>
      <c r="U1005" s="218"/>
      <c r="V1005" s="218"/>
      <c r="W1005" s="218"/>
      <c r="X1005" s="219"/>
      <c r="AT1005" s="220" t="s">
        <v>181</v>
      </c>
      <c r="AU1005" s="220" t="s">
        <v>89</v>
      </c>
      <c r="AV1005" s="13" t="s">
        <v>89</v>
      </c>
      <c r="AW1005" s="13" t="s">
        <v>5</v>
      </c>
      <c r="AX1005" s="13" t="s">
        <v>79</v>
      </c>
      <c r="AY1005" s="220" t="s">
        <v>168</v>
      </c>
    </row>
    <row r="1006" spans="2:51" s="13" customFormat="1">
      <c r="B1006" s="210"/>
      <c r="C1006" s="211"/>
      <c r="D1006" s="205" t="s">
        <v>181</v>
      </c>
      <c r="E1006" s="212" t="s">
        <v>20</v>
      </c>
      <c r="F1006" s="213" t="s">
        <v>1111</v>
      </c>
      <c r="G1006" s="211"/>
      <c r="H1006" s="214">
        <v>1.76</v>
      </c>
      <c r="I1006" s="215"/>
      <c r="J1006" s="215"/>
      <c r="K1006" s="211"/>
      <c r="L1006" s="211"/>
      <c r="M1006" s="216"/>
      <c r="N1006" s="217"/>
      <c r="O1006" s="218"/>
      <c r="P1006" s="218"/>
      <c r="Q1006" s="218"/>
      <c r="R1006" s="218"/>
      <c r="S1006" s="218"/>
      <c r="T1006" s="218"/>
      <c r="U1006" s="218"/>
      <c r="V1006" s="218"/>
      <c r="W1006" s="218"/>
      <c r="X1006" s="219"/>
      <c r="AT1006" s="220" t="s">
        <v>181</v>
      </c>
      <c r="AU1006" s="220" t="s">
        <v>89</v>
      </c>
      <c r="AV1006" s="13" t="s">
        <v>89</v>
      </c>
      <c r="AW1006" s="13" t="s">
        <v>5</v>
      </c>
      <c r="AX1006" s="13" t="s">
        <v>79</v>
      </c>
      <c r="AY1006" s="220" t="s">
        <v>168</v>
      </c>
    </row>
    <row r="1007" spans="2:51" s="13" customFormat="1">
      <c r="B1007" s="210"/>
      <c r="C1007" s="211"/>
      <c r="D1007" s="205" t="s">
        <v>181</v>
      </c>
      <c r="E1007" s="212" t="s">
        <v>20</v>
      </c>
      <c r="F1007" s="213" t="s">
        <v>1112</v>
      </c>
      <c r="G1007" s="211"/>
      <c r="H1007" s="214">
        <v>3.52</v>
      </c>
      <c r="I1007" s="215"/>
      <c r="J1007" s="215"/>
      <c r="K1007" s="211"/>
      <c r="L1007" s="211"/>
      <c r="M1007" s="216"/>
      <c r="N1007" s="217"/>
      <c r="O1007" s="218"/>
      <c r="P1007" s="218"/>
      <c r="Q1007" s="218"/>
      <c r="R1007" s="218"/>
      <c r="S1007" s="218"/>
      <c r="T1007" s="218"/>
      <c r="U1007" s="218"/>
      <c r="V1007" s="218"/>
      <c r="W1007" s="218"/>
      <c r="X1007" s="219"/>
      <c r="AT1007" s="220" t="s">
        <v>181</v>
      </c>
      <c r="AU1007" s="220" t="s">
        <v>89</v>
      </c>
      <c r="AV1007" s="13" t="s">
        <v>89</v>
      </c>
      <c r="AW1007" s="13" t="s">
        <v>5</v>
      </c>
      <c r="AX1007" s="13" t="s">
        <v>79</v>
      </c>
      <c r="AY1007" s="220" t="s">
        <v>168</v>
      </c>
    </row>
    <row r="1008" spans="2:51" s="13" customFormat="1">
      <c r="B1008" s="210"/>
      <c r="C1008" s="211"/>
      <c r="D1008" s="205" t="s">
        <v>181</v>
      </c>
      <c r="E1008" s="212" t="s">
        <v>20</v>
      </c>
      <c r="F1008" s="213" t="s">
        <v>1113</v>
      </c>
      <c r="G1008" s="211"/>
      <c r="H1008" s="214">
        <v>12.55</v>
      </c>
      <c r="I1008" s="215"/>
      <c r="J1008" s="215"/>
      <c r="K1008" s="211"/>
      <c r="L1008" s="211"/>
      <c r="M1008" s="216"/>
      <c r="N1008" s="217"/>
      <c r="O1008" s="218"/>
      <c r="P1008" s="218"/>
      <c r="Q1008" s="218"/>
      <c r="R1008" s="218"/>
      <c r="S1008" s="218"/>
      <c r="T1008" s="218"/>
      <c r="U1008" s="218"/>
      <c r="V1008" s="218"/>
      <c r="W1008" s="218"/>
      <c r="X1008" s="219"/>
      <c r="AT1008" s="220" t="s">
        <v>181</v>
      </c>
      <c r="AU1008" s="220" t="s">
        <v>89</v>
      </c>
      <c r="AV1008" s="13" t="s">
        <v>89</v>
      </c>
      <c r="AW1008" s="13" t="s">
        <v>5</v>
      </c>
      <c r="AX1008" s="13" t="s">
        <v>79</v>
      </c>
      <c r="AY1008" s="220" t="s">
        <v>168</v>
      </c>
    </row>
    <row r="1009" spans="1:65" s="13" customFormat="1">
      <c r="B1009" s="210"/>
      <c r="C1009" s="211"/>
      <c r="D1009" s="205" t="s">
        <v>181</v>
      </c>
      <c r="E1009" s="212" t="s">
        <v>20</v>
      </c>
      <c r="F1009" s="213" t="s">
        <v>1114</v>
      </c>
      <c r="G1009" s="211"/>
      <c r="H1009" s="214">
        <v>12.55</v>
      </c>
      <c r="I1009" s="215"/>
      <c r="J1009" s="215"/>
      <c r="K1009" s="211"/>
      <c r="L1009" s="211"/>
      <c r="M1009" s="216"/>
      <c r="N1009" s="217"/>
      <c r="O1009" s="218"/>
      <c r="P1009" s="218"/>
      <c r="Q1009" s="218"/>
      <c r="R1009" s="218"/>
      <c r="S1009" s="218"/>
      <c r="T1009" s="218"/>
      <c r="U1009" s="218"/>
      <c r="V1009" s="218"/>
      <c r="W1009" s="218"/>
      <c r="X1009" s="219"/>
      <c r="AT1009" s="220" t="s">
        <v>181</v>
      </c>
      <c r="AU1009" s="220" t="s">
        <v>89</v>
      </c>
      <c r="AV1009" s="13" t="s">
        <v>89</v>
      </c>
      <c r="AW1009" s="13" t="s">
        <v>5</v>
      </c>
      <c r="AX1009" s="13" t="s">
        <v>79</v>
      </c>
      <c r="AY1009" s="220" t="s">
        <v>168</v>
      </c>
    </row>
    <row r="1010" spans="1:65" s="13" customFormat="1">
      <c r="B1010" s="210"/>
      <c r="C1010" s="211"/>
      <c r="D1010" s="205" t="s">
        <v>181</v>
      </c>
      <c r="E1010" s="212" t="s">
        <v>20</v>
      </c>
      <c r="F1010" s="213" t="s">
        <v>1115</v>
      </c>
      <c r="G1010" s="211"/>
      <c r="H1010" s="214">
        <v>18.2</v>
      </c>
      <c r="I1010" s="215"/>
      <c r="J1010" s="215"/>
      <c r="K1010" s="211"/>
      <c r="L1010" s="211"/>
      <c r="M1010" s="216"/>
      <c r="N1010" s="217"/>
      <c r="O1010" s="218"/>
      <c r="P1010" s="218"/>
      <c r="Q1010" s="218"/>
      <c r="R1010" s="218"/>
      <c r="S1010" s="218"/>
      <c r="T1010" s="218"/>
      <c r="U1010" s="218"/>
      <c r="V1010" s="218"/>
      <c r="W1010" s="218"/>
      <c r="X1010" s="219"/>
      <c r="AT1010" s="220" t="s">
        <v>181</v>
      </c>
      <c r="AU1010" s="220" t="s">
        <v>89</v>
      </c>
      <c r="AV1010" s="13" t="s">
        <v>89</v>
      </c>
      <c r="AW1010" s="13" t="s">
        <v>5</v>
      </c>
      <c r="AX1010" s="13" t="s">
        <v>79</v>
      </c>
      <c r="AY1010" s="220" t="s">
        <v>168</v>
      </c>
    </row>
    <row r="1011" spans="1:65" s="13" customFormat="1">
      <c r="B1011" s="210"/>
      <c r="C1011" s="211"/>
      <c r="D1011" s="205" t="s">
        <v>181</v>
      </c>
      <c r="E1011" s="212" t="s">
        <v>20</v>
      </c>
      <c r="F1011" s="213" t="s">
        <v>1116</v>
      </c>
      <c r="G1011" s="211"/>
      <c r="H1011" s="214">
        <v>15.5</v>
      </c>
      <c r="I1011" s="215"/>
      <c r="J1011" s="215"/>
      <c r="K1011" s="211"/>
      <c r="L1011" s="211"/>
      <c r="M1011" s="216"/>
      <c r="N1011" s="217"/>
      <c r="O1011" s="218"/>
      <c r="P1011" s="218"/>
      <c r="Q1011" s="218"/>
      <c r="R1011" s="218"/>
      <c r="S1011" s="218"/>
      <c r="T1011" s="218"/>
      <c r="U1011" s="218"/>
      <c r="V1011" s="218"/>
      <c r="W1011" s="218"/>
      <c r="X1011" s="219"/>
      <c r="AT1011" s="220" t="s">
        <v>181</v>
      </c>
      <c r="AU1011" s="220" t="s">
        <v>89</v>
      </c>
      <c r="AV1011" s="13" t="s">
        <v>89</v>
      </c>
      <c r="AW1011" s="13" t="s">
        <v>5</v>
      </c>
      <c r="AX1011" s="13" t="s">
        <v>79</v>
      </c>
      <c r="AY1011" s="220" t="s">
        <v>168</v>
      </c>
    </row>
    <row r="1012" spans="1:65" s="2" customFormat="1" ht="24" customHeight="1">
      <c r="A1012" s="33"/>
      <c r="B1012" s="34"/>
      <c r="C1012" s="225" t="s">
        <v>1117</v>
      </c>
      <c r="D1012" s="225" t="s">
        <v>346</v>
      </c>
      <c r="E1012" s="226" t="s">
        <v>1118</v>
      </c>
      <c r="F1012" s="227" t="s">
        <v>1119</v>
      </c>
      <c r="G1012" s="228" t="s">
        <v>243</v>
      </c>
      <c r="H1012" s="229">
        <v>78.314999999999998</v>
      </c>
      <c r="I1012" s="230"/>
      <c r="J1012" s="231"/>
      <c r="K1012" s="232">
        <f>ROUND(P1012*H1012,2)</f>
        <v>0</v>
      </c>
      <c r="L1012" s="227" t="s">
        <v>175</v>
      </c>
      <c r="M1012" s="233"/>
      <c r="N1012" s="234" t="s">
        <v>20</v>
      </c>
      <c r="O1012" s="199" t="s">
        <v>48</v>
      </c>
      <c r="P1012" s="200">
        <f>I1012+J1012</f>
        <v>0</v>
      </c>
      <c r="Q1012" s="200">
        <f>ROUND(I1012*H1012,2)</f>
        <v>0</v>
      </c>
      <c r="R1012" s="200">
        <f>ROUND(J1012*H1012,2)</f>
        <v>0</v>
      </c>
      <c r="S1012" s="62"/>
      <c r="T1012" s="201">
        <f>S1012*H1012</f>
        <v>0</v>
      </c>
      <c r="U1012" s="201">
        <v>3.0000000000000001E-5</v>
      </c>
      <c r="V1012" s="201">
        <f>U1012*H1012</f>
        <v>2.3494499999999999E-3</v>
      </c>
      <c r="W1012" s="201">
        <v>0</v>
      </c>
      <c r="X1012" s="202">
        <f>W1012*H1012</f>
        <v>0</v>
      </c>
      <c r="Y1012" s="33"/>
      <c r="Z1012" s="33"/>
      <c r="AA1012" s="33"/>
      <c r="AB1012" s="33"/>
      <c r="AC1012" s="33"/>
      <c r="AD1012" s="33"/>
      <c r="AE1012" s="33"/>
      <c r="AR1012" s="203" t="s">
        <v>275</v>
      </c>
      <c r="AT1012" s="203" t="s">
        <v>346</v>
      </c>
      <c r="AU1012" s="203" t="s">
        <v>89</v>
      </c>
      <c r="AY1012" s="17" t="s">
        <v>168</v>
      </c>
      <c r="BE1012" s="204">
        <f>IF(O1012="základní",K1012,0)</f>
        <v>0</v>
      </c>
      <c r="BF1012" s="204">
        <f>IF(O1012="snížená",K1012,0)</f>
        <v>0</v>
      </c>
      <c r="BG1012" s="204">
        <f>IF(O1012="zákl. přenesená",K1012,0)</f>
        <v>0</v>
      </c>
      <c r="BH1012" s="204">
        <f>IF(O1012="sníž. přenesená",K1012,0)</f>
        <v>0</v>
      </c>
      <c r="BI1012" s="204">
        <f>IF(O1012="nulová",K1012,0)</f>
        <v>0</v>
      </c>
      <c r="BJ1012" s="17" t="s">
        <v>87</v>
      </c>
      <c r="BK1012" s="204">
        <f>ROUND(P1012*H1012,2)</f>
        <v>0</v>
      </c>
      <c r="BL1012" s="17" t="s">
        <v>191</v>
      </c>
      <c r="BM1012" s="203" t="s">
        <v>1120</v>
      </c>
    </row>
    <row r="1013" spans="1:65" s="2" customFormat="1">
      <c r="A1013" s="33"/>
      <c r="B1013" s="34"/>
      <c r="C1013" s="35"/>
      <c r="D1013" s="205" t="s">
        <v>178</v>
      </c>
      <c r="E1013" s="35"/>
      <c r="F1013" s="206" t="s">
        <v>1119</v>
      </c>
      <c r="G1013" s="35"/>
      <c r="H1013" s="35"/>
      <c r="I1013" s="107"/>
      <c r="J1013" s="107"/>
      <c r="K1013" s="35"/>
      <c r="L1013" s="35"/>
      <c r="M1013" s="38"/>
      <c r="N1013" s="207"/>
      <c r="O1013" s="208"/>
      <c r="P1013" s="62"/>
      <c r="Q1013" s="62"/>
      <c r="R1013" s="62"/>
      <c r="S1013" s="62"/>
      <c r="T1013" s="62"/>
      <c r="U1013" s="62"/>
      <c r="V1013" s="62"/>
      <c r="W1013" s="62"/>
      <c r="X1013" s="63"/>
      <c r="Y1013" s="33"/>
      <c r="Z1013" s="33"/>
      <c r="AA1013" s="33"/>
      <c r="AB1013" s="33"/>
      <c r="AC1013" s="33"/>
      <c r="AD1013" s="33"/>
      <c r="AE1013" s="33"/>
      <c r="AT1013" s="17" t="s">
        <v>178</v>
      </c>
      <c r="AU1013" s="17" t="s">
        <v>89</v>
      </c>
    </row>
    <row r="1014" spans="1:65" s="13" customFormat="1">
      <c r="B1014" s="210"/>
      <c r="C1014" s="211"/>
      <c r="D1014" s="205" t="s">
        <v>181</v>
      </c>
      <c r="E1014" s="212" t="s">
        <v>20</v>
      </c>
      <c r="F1014" s="213" t="s">
        <v>1097</v>
      </c>
      <c r="G1014" s="211"/>
      <c r="H1014" s="214">
        <v>4.8</v>
      </c>
      <c r="I1014" s="215"/>
      <c r="J1014" s="215"/>
      <c r="K1014" s="211"/>
      <c r="L1014" s="211"/>
      <c r="M1014" s="216"/>
      <c r="N1014" s="217"/>
      <c r="O1014" s="218"/>
      <c r="P1014" s="218"/>
      <c r="Q1014" s="218"/>
      <c r="R1014" s="218"/>
      <c r="S1014" s="218"/>
      <c r="T1014" s="218"/>
      <c r="U1014" s="218"/>
      <c r="V1014" s="218"/>
      <c r="W1014" s="218"/>
      <c r="X1014" s="219"/>
      <c r="AT1014" s="220" t="s">
        <v>181</v>
      </c>
      <c r="AU1014" s="220" t="s">
        <v>89</v>
      </c>
      <c r="AV1014" s="13" t="s">
        <v>89</v>
      </c>
      <c r="AW1014" s="13" t="s">
        <v>5</v>
      </c>
      <c r="AX1014" s="13" t="s">
        <v>79</v>
      </c>
      <c r="AY1014" s="220" t="s">
        <v>168</v>
      </c>
    </row>
    <row r="1015" spans="1:65" s="13" customFormat="1">
      <c r="B1015" s="210"/>
      <c r="C1015" s="211"/>
      <c r="D1015" s="205" t="s">
        <v>181</v>
      </c>
      <c r="E1015" s="212" t="s">
        <v>20</v>
      </c>
      <c r="F1015" s="213" t="s">
        <v>1098</v>
      </c>
      <c r="G1015" s="211"/>
      <c r="H1015" s="214">
        <v>21.9</v>
      </c>
      <c r="I1015" s="215"/>
      <c r="J1015" s="215"/>
      <c r="K1015" s="211"/>
      <c r="L1015" s="211"/>
      <c r="M1015" s="216"/>
      <c r="N1015" s="217"/>
      <c r="O1015" s="218"/>
      <c r="P1015" s="218"/>
      <c r="Q1015" s="218"/>
      <c r="R1015" s="218"/>
      <c r="S1015" s="218"/>
      <c r="T1015" s="218"/>
      <c r="U1015" s="218"/>
      <c r="V1015" s="218"/>
      <c r="W1015" s="218"/>
      <c r="X1015" s="219"/>
      <c r="AT1015" s="220" t="s">
        <v>181</v>
      </c>
      <c r="AU1015" s="220" t="s">
        <v>89</v>
      </c>
      <c r="AV1015" s="13" t="s">
        <v>89</v>
      </c>
      <c r="AW1015" s="13" t="s">
        <v>5</v>
      </c>
      <c r="AX1015" s="13" t="s">
        <v>79</v>
      </c>
      <c r="AY1015" s="220" t="s">
        <v>168</v>
      </c>
    </row>
    <row r="1016" spans="1:65" s="13" customFormat="1">
      <c r="B1016" s="210"/>
      <c r="C1016" s="211"/>
      <c r="D1016" s="205" t="s">
        <v>181</v>
      </c>
      <c r="E1016" s="212" t="s">
        <v>20</v>
      </c>
      <c r="F1016" s="213" t="s">
        <v>1099</v>
      </c>
      <c r="G1016" s="211"/>
      <c r="H1016" s="214">
        <v>23.2</v>
      </c>
      <c r="I1016" s="215"/>
      <c r="J1016" s="215"/>
      <c r="K1016" s="211"/>
      <c r="L1016" s="211"/>
      <c r="M1016" s="216"/>
      <c r="N1016" s="217"/>
      <c r="O1016" s="218"/>
      <c r="P1016" s="218"/>
      <c r="Q1016" s="218"/>
      <c r="R1016" s="218"/>
      <c r="S1016" s="218"/>
      <c r="T1016" s="218"/>
      <c r="U1016" s="218"/>
      <c r="V1016" s="218"/>
      <c r="W1016" s="218"/>
      <c r="X1016" s="219"/>
      <c r="AT1016" s="220" t="s">
        <v>181</v>
      </c>
      <c r="AU1016" s="220" t="s">
        <v>89</v>
      </c>
      <c r="AV1016" s="13" t="s">
        <v>89</v>
      </c>
      <c r="AW1016" s="13" t="s">
        <v>5</v>
      </c>
      <c r="AX1016" s="13" t="s">
        <v>79</v>
      </c>
      <c r="AY1016" s="220" t="s">
        <v>168</v>
      </c>
    </row>
    <row r="1017" spans="1:65" s="13" customFormat="1">
      <c r="B1017" s="210"/>
      <c r="C1017" s="211"/>
      <c r="D1017" s="205" t="s">
        <v>181</v>
      </c>
      <c r="E1017" s="212" t="s">
        <v>20</v>
      </c>
      <c r="F1017" s="213" t="s">
        <v>1100</v>
      </c>
      <c r="G1017" s="211"/>
      <c r="H1017" s="214">
        <v>18.2</v>
      </c>
      <c r="I1017" s="215"/>
      <c r="J1017" s="215"/>
      <c r="K1017" s="211"/>
      <c r="L1017" s="211"/>
      <c r="M1017" s="216"/>
      <c r="N1017" s="217"/>
      <c r="O1017" s="218"/>
      <c r="P1017" s="218"/>
      <c r="Q1017" s="218"/>
      <c r="R1017" s="218"/>
      <c r="S1017" s="218"/>
      <c r="T1017" s="218"/>
      <c r="U1017" s="218"/>
      <c r="V1017" s="218"/>
      <c r="W1017" s="218"/>
      <c r="X1017" s="219"/>
      <c r="AT1017" s="220" t="s">
        <v>181</v>
      </c>
      <c r="AU1017" s="220" t="s">
        <v>89</v>
      </c>
      <c r="AV1017" s="13" t="s">
        <v>89</v>
      </c>
      <c r="AW1017" s="13" t="s">
        <v>5</v>
      </c>
      <c r="AX1017" s="13" t="s">
        <v>79</v>
      </c>
      <c r="AY1017" s="220" t="s">
        <v>168</v>
      </c>
    </row>
    <row r="1018" spans="1:65" s="13" customFormat="1">
      <c r="B1018" s="210"/>
      <c r="C1018" s="211"/>
      <c r="D1018" s="205" t="s">
        <v>181</v>
      </c>
      <c r="E1018" s="211"/>
      <c r="F1018" s="213" t="s">
        <v>1121</v>
      </c>
      <c r="G1018" s="211"/>
      <c r="H1018" s="214">
        <v>78.314999999999998</v>
      </c>
      <c r="I1018" s="215"/>
      <c r="J1018" s="215"/>
      <c r="K1018" s="211"/>
      <c r="L1018" s="211"/>
      <c r="M1018" s="216"/>
      <c r="N1018" s="217"/>
      <c r="O1018" s="218"/>
      <c r="P1018" s="218"/>
      <c r="Q1018" s="218"/>
      <c r="R1018" s="218"/>
      <c r="S1018" s="218"/>
      <c r="T1018" s="218"/>
      <c r="U1018" s="218"/>
      <c r="V1018" s="218"/>
      <c r="W1018" s="218"/>
      <c r="X1018" s="219"/>
      <c r="AT1018" s="220" t="s">
        <v>181</v>
      </c>
      <c r="AU1018" s="220" t="s">
        <v>89</v>
      </c>
      <c r="AV1018" s="13" t="s">
        <v>89</v>
      </c>
      <c r="AW1018" s="13" t="s">
        <v>4</v>
      </c>
      <c r="AX1018" s="13" t="s">
        <v>87</v>
      </c>
      <c r="AY1018" s="220" t="s">
        <v>168</v>
      </c>
    </row>
    <row r="1019" spans="1:65" s="2" customFormat="1" ht="24" customHeight="1">
      <c r="A1019" s="33"/>
      <c r="B1019" s="34"/>
      <c r="C1019" s="225" t="s">
        <v>1122</v>
      </c>
      <c r="D1019" s="225" t="s">
        <v>346</v>
      </c>
      <c r="E1019" s="226" t="s">
        <v>1123</v>
      </c>
      <c r="F1019" s="227" t="s">
        <v>1124</v>
      </c>
      <c r="G1019" s="228" t="s">
        <v>243</v>
      </c>
      <c r="H1019" s="229">
        <v>26.472999999999999</v>
      </c>
      <c r="I1019" s="230"/>
      <c r="J1019" s="231"/>
      <c r="K1019" s="232">
        <f>ROUND(P1019*H1019,2)</f>
        <v>0</v>
      </c>
      <c r="L1019" s="227" t="s">
        <v>175</v>
      </c>
      <c r="M1019" s="233"/>
      <c r="N1019" s="234" t="s">
        <v>20</v>
      </c>
      <c r="O1019" s="199" t="s">
        <v>48</v>
      </c>
      <c r="P1019" s="200">
        <f>I1019+J1019</f>
        <v>0</v>
      </c>
      <c r="Q1019" s="200">
        <f>ROUND(I1019*H1019,2)</f>
        <v>0</v>
      </c>
      <c r="R1019" s="200">
        <f>ROUND(J1019*H1019,2)</f>
        <v>0</v>
      </c>
      <c r="S1019" s="62"/>
      <c r="T1019" s="201">
        <f>S1019*H1019</f>
        <v>0</v>
      </c>
      <c r="U1019" s="201">
        <v>2.0000000000000001E-4</v>
      </c>
      <c r="V1019" s="201">
        <f>U1019*H1019</f>
        <v>5.2946E-3</v>
      </c>
      <c r="W1019" s="201">
        <v>0</v>
      </c>
      <c r="X1019" s="202">
        <f>W1019*H1019</f>
        <v>0</v>
      </c>
      <c r="Y1019" s="33"/>
      <c r="Z1019" s="33"/>
      <c r="AA1019" s="33"/>
      <c r="AB1019" s="33"/>
      <c r="AC1019" s="33"/>
      <c r="AD1019" s="33"/>
      <c r="AE1019" s="33"/>
      <c r="AR1019" s="203" t="s">
        <v>275</v>
      </c>
      <c r="AT1019" s="203" t="s">
        <v>346</v>
      </c>
      <c r="AU1019" s="203" t="s">
        <v>89</v>
      </c>
      <c r="AY1019" s="17" t="s">
        <v>168</v>
      </c>
      <c r="BE1019" s="204">
        <f>IF(O1019="základní",K1019,0)</f>
        <v>0</v>
      </c>
      <c r="BF1019" s="204">
        <f>IF(O1019="snížená",K1019,0)</f>
        <v>0</v>
      </c>
      <c r="BG1019" s="204">
        <f>IF(O1019="zákl. přenesená",K1019,0)</f>
        <v>0</v>
      </c>
      <c r="BH1019" s="204">
        <f>IF(O1019="sníž. přenesená",K1019,0)</f>
        <v>0</v>
      </c>
      <c r="BI1019" s="204">
        <f>IF(O1019="nulová",K1019,0)</f>
        <v>0</v>
      </c>
      <c r="BJ1019" s="17" t="s">
        <v>87</v>
      </c>
      <c r="BK1019" s="204">
        <f>ROUND(P1019*H1019,2)</f>
        <v>0</v>
      </c>
      <c r="BL1019" s="17" t="s">
        <v>191</v>
      </c>
      <c r="BM1019" s="203" t="s">
        <v>1125</v>
      </c>
    </row>
    <row r="1020" spans="1:65" s="2" customFormat="1">
      <c r="A1020" s="33"/>
      <c r="B1020" s="34"/>
      <c r="C1020" s="35"/>
      <c r="D1020" s="205" t="s">
        <v>178</v>
      </c>
      <c r="E1020" s="35"/>
      <c r="F1020" s="206" t="s">
        <v>1124</v>
      </c>
      <c r="G1020" s="35"/>
      <c r="H1020" s="35"/>
      <c r="I1020" s="107"/>
      <c r="J1020" s="107"/>
      <c r="K1020" s="35"/>
      <c r="L1020" s="35"/>
      <c r="M1020" s="38"/>
      <c r="N1020" s="207"/>
      <c r="O1020" s="208"/>
      <c r="P1020" s="62"/>
      <c r="Q1020" s="62"/>
      <c r="R1020" s="62"/>
      <c r="S1020" s="62"/>
      <c r="T1020" s="62"/>
      <c r="U1020" s="62"/>
      <c r="V1020" s="62"/>
      <c r="W1020" s="62"/>
      <c r="X1020" s="63"/>
      <c r="Y1020" s="33"/>
      <c r="Z1020" s="33"/>
      <c r="AA1020" s="33"/>
      <c r="AB1020" s="33"/>
      <c r="AC1020" s="33"/>
      <c r="AD1020" s="33"/>
      <c r="AE1020" s="33"/>
      <c r="AT1020" s="17" t="s">
        <v>178</v>
      </c>
      <c r="AU1020" s="17" t="s">
        <v>89</v>
      </c>
    </row>
    <row r="1021" spans="1:65" s="13" customFormat="1">
      <c r="B1021" s="210"/>
      <c r="C1021" s="211"/>
      <c r="D1021" s="205" t="s">
        <v>181</v>
      </c>
      <c r="E1021" s="212" t="s">
        <v>20</v>
      </c>
      <c r="F1021" s="213" t="s">
        <v>1101</v>
      </c>
      <c r="G1021" s="211"/>
      <c r="H1021" s="214">
        <v>1.6</v>
      </c>
      <c r="I1021" s="215"/>
      <c r="J1021" s="215"/>
      <c r="K1021" s="211"/>
      <c r="L1021" s="211"/>
      <c r="M1021" s="216"/>
      <c r="N1021" s="217"/>
      <c r="O1021" s="218"/>
      <c r="P1021" s="218"/>
      <c r="Q1021" s="218"/>
      <c r="R1021" s="218"/>
      <c r="S1021" s="218"/>
      <c r="T1021" s="218"/>
      <c r="U1021" s="218"/>
      <c r="V1021" s="218"/>
      <c r="W1021" s="218"/>
      <c r="X1021" s="219"/>
      <c r="AT1021" s="220" t="s">
        <v>181</v>
      </c>
      <c r="AU1021" s="220" t="s">
        <v>89</v>
      </c>
      <c r="AV1021" s="13" t="s">
        <v>89</v>
      </c>
      <c r="AW1021" s="13" t="s">
        <v>5</v>
      </c>
      <c r="AX1021" s="13" t="s">
        <v>79</v>
      </c>
      <c r="AY1021" s="220" t="s">
        <v>168</v>
      </c>
    </row>
    <row r="1022" spans="1:65" s="13" customFormat="1">
      <c r="B1022" s="210"/>
      <c r="C1022" s="211"/>
      <c r="D1022" s="205" t="s">
        <v>181</v>
      </c>
      <c r="E1022" s="212" t="s">
        <v>20</v>
      </c>
      <c r="F1022" s="213" t="s">
        <v>1102</v>
      </c>
      <c r="G1022" s="211"/>
      <c r="H1022" s="214">
        <v>7.14</v>
      </c>
      <c r="I1022" s="215"/>
      <c r="J1022" s="215"/>
      <c r="K1022" s="211"/>
      <c r="L1022" s="211"/>
      <c r="M1022" s="216"/>
      <c r="N1022" s="217"/>
      <c r="O1022" s="218"/>
      <c r="P1022" s="218"/>
      <c r="Q1022" s="218"/>
      <c r="R1022" s="218"/>
      <c r="S1022" s="218"/>
      <c r="T1022" s="218"/>
      <c r="U1022" s="218"/>
      <c r="V1022" s="218"/>
      <c r="W1022" s="218"/>
      <c r="X1022" s="219"/>
      <c r="AT1022" s="220" t="s">
        <v>181</v>
      </c>
      <c r="AU1022" s="220" t="s">
        <v>89</v>
      </c>
      <c r="AV1022" s="13" t="s">
        <v>89</v>
      </c>
      <c r="AW1022" s="13" t="s">
        <v>5</v>
      </c>
      <c r="AX1022" s="13" t="s">
        <v>79</v>
      </c>
      <c r="AY1022" s="220" t="s">
        <v>168</v>
      </c>
    </row>
    <row r="1023" spans="1:65" s="13" customFormat="1">
      <c r="B1023" s="210"/>
      <c r="C1023" s="211"/>
      <c r="D1023" s="205" t="s">
        <v>181</v>
      </c>
      <c r="E1023" s="212" t="s">
        <v>20</v>
      </c>
      <c r="F1023" s="213" t="s">
        <v>1103</v>
      </c>
      <c r="G1023" s="211"/>
      <c r="H1023" s="214">
        <v>14.28</v>
      </c>
      <c r="I1023" s="215"/>
      <c r="J1023" s="215"/>
      <c r="K1023" s="211"/>
      <c r="L1023" s="211"/>
      <c r="M1023" s="216"/>
      <c r="N1023" s="217"/>
      <c r="O1023" s="218"/>
      <c r="P1023" s="218"/>
      <c r="Q1023" s="218"/>
      <c r="R1023" s="218"/>
      <c r="S1023" s="218"/>
      <c r="T1023" s="218"/>
      <c r="U1023" s="218"/>
      <c r="V1023" s="218"/>
      <c r="W1023" s="218"/>
      <c r="X1023" s="219"/>
      <c r="AT1023" s="220" t="s">
        <v>181</v>
      </c>
      <c r="AU1023" s="220" t="s">
        <v>89</v>
      </c>
      <c r="AV1023" s="13" t="s">
        <v>89</v>
      </c>
      <c r="AW1023" s="13" t="s">
        <v>5</v>
      </c>
      <c r="AX1023" s="13" t="s">
        <v>79</v>
      </c>
      <c r="AY1023" s="220" t="s">
        <v>168</v>
      </c>
    </row>
    <row r="1024" spans="1:65" s="13" customFormat="1">
      <c r="B1024" s="210"/>
      <c r="C1024" s="211"/>
      <c r="D1024" s="205" t="s">
        <v>181</v>
      </c>
      <c r="E1024" s="211"/>
      <c r="F1024" s="213" t="s">
        <v>1126</v>
      </c>
      <c r="G1024" s="211"/>
      <c r="H1024" s="214">
        <v>26.472999999999999</v>
      </c>
      <c r="I1024" s="215"/>
      <c r="J1024" s="215"/>
      <c r="K1024" s="211"/>
      <c r="L1024" s="211"/>
      <c r="M1024" s="216"/>
      <c r="N1024" s="217"/>
      <c r="O1024" s="218"/>
      <c r="P1024" s="218"/>
      <c r="Q1024" s="218"/>
      <c r="R1024" s="218"/>
      <c r="S1024" s="218"/>
      <c r="T1024" s="218"/>
      <c r="U1024" s="218"/>
      <c r="V1024" s="218"/>
      <c r="W1024" s="218"/>
      <c r="X1024" s="219"/>
      <c r="AT1024" s="220" t="s">
        <v>181</v>
      </c>
      <c r="AU1024" s="220" t="s">
        <v>89</v>
      </c>
      <c r="AV1024" s="13" t="s">
        <v>89</v>
      </c>
      <c r="AW1024" s="13" t="s">
        <v>4</v>
      </c>
      <c r="AX1024" s="13" t="s">
        <v>87</v>
      </c>
      <c r="AY1024" s="220" t="s">
        <v>168</v>
      </c>
    </row>
    <row r="1025" spans="1:65" s="2" customFormat="1" ht="24" customHeight="1">
      <c r="A1025" s="33"/>
      <c r="B1025" s="34"/>
      <c r="C1025" s="225" t="s">
        <v>1127</v>
      </c>
      <c r="D1025" s="225" t="s">
        <v>346</v>
      </c>
      <c r="E1025" s="226" t="s">
        <v>1128</v>
      </c>
      <c r="F1025" s="227" t="s">
        <v>1129</v>
      </c>
      <c r="G1025" s="228" t="s">
        <v>243</v>
      </c>
      <c r="H1025" s="229">
        <v>232.392</v>
      </c>
      <c r="I1025" s="230"/>
      <c r="J1025" s="231"/>
      <c r="K1025" s="232">
        <f>ROUND(P1025*H1025,2)</f>
        <v>0</v>
      </c>
      <c r="L1025" s="227" t="s">
        <v>175</v>
      </c>
      <c r="M1025" s="233"/>
      <c r="N1025" s="234" t="s">
        <v>20</v>
      </c>
      <c r="O1025" s="199" t="s">
        <v>48</v>
      </c>
      <c r="P1025" s="200">
        <f>I1025+J1025</f>
        <v>0</v>
      </c>
      <c r="Q1025" s="200">
        <f>ROUND(I1025*H1025,2)</f>
        <v>0</v>
      </c>
      <c r="R1025" s="200">
        <f>ROUND(J1025*H1025,2)</f>
        <v>0</v>
      </c>
      <c r="S1025" s="62"/>
      <c r="T1025" s="201">
        <f>S1025*H1025</f>
        <v>0</v>
      </c>
      <c r="U1025" s="201">
        <v>4.0000000000000003E-5</v>
      </c>
      <c r="V1025" s="201">
        <f>U1025*H1025</f>
        <v>9.2956800000000006E-3</v>
      </c>
      <c r="W1025" s="201">
        <v>0</v>
      </c>
      <c r="X1025" s="202">
        <f>W1025*H1025</f>
        <v>0</v>
      </c>
      <c r="Y1025" s="33"/>
      <c r="Z1025" s="33"/>
      <c r="AA1025" s="33"/>
      <c r="AB1025" s="33"/>
      <c r="AC1025" s="33"/>
      <c r="AD1025" s="33"/>
      <c r="AE1025" s="33"/>
      <c r="AR1025" s="203" t="s">
        <v>275</v>
      </c>
      <c r="AT1025" s="203" t="s">
        <v>346</v>
      </c>
      <c r="AU1025" s="203" t="s">
        <v>89</v>
      </c>
      <c r="AY1025" s="17" t="s">
        <v>168</v>
      </c>
      <c r="BE1025" s="204">
        <f>IF(O1025="základní",K1025,0)</f>
        <v>0</v>
      </c>
      <c r="BF1025" s="204">
        <f>IF(O1025="snížená",K1025,0)</f>
        <v>0</v>
      </c>
      <c r="BG1025" s="204">
        <f>IF(O1025="zákl. přenesená",K1025,0)</f>
        <v>0</v>
      </c>
      <c r="BH1025" s="204">
        <f>IF(O1025="sníž. přenesená",K1025,0)</f>
        <v>0</v>
      </c>
      <c r="BI1025" s="204">
        <f>IF(O1025="nulová",K1025,0)</f>
        <v>0</v>
      </c>
      <c r="BJ1025" s="17" t="s">
        <v>87</v>
      </c>
      <c r="BK1025" s="204">
        <f>ROUND(P1025*H1025,2)</f>
        <v>0</v>
      </c>
      <c r="BL1025" s="17" t="s">
        <v>191</v>
      </c>
      <c r="BM1025" s="203" t="s">
        <v>1130</v>
      </c>
    </row>
    <row r="1026" spans="1:65" s="2" customFormat="1" ht="19.5">
      <c r="A1026" s="33"/>
      <c r="B1026" s="34"/>
      <c r="C1026" s="35"/>
      <c r="D1026" s="205" t="s">
        <v>178</v>
      </c>
      <c r="E1026" s="35"/>
      <c r="F1026" s="206" t="s">
        <v>1129</v>
      </c>
      <c r="G1026" s="35"/>
      <c r="H1026" s="35"/>
      <c r="I1026" s="107"/>
      <c r="J1026" s="107"/>
      <c r="K1026" s="35"/>
      <c r="L1026" s="35"/>
      <c r="M1026" s="38"/>
      <c r="N1026" s="207"/>
      <c r="O1026" s="208"/>
      <c r="P1026" s="62"/>
      <c r="Q1026" s="62"/>
      <c r="R1026" s="62"/>
      <c r="S1026" s="62"/>
      <c r="T1026" s="62"/>
      <c r="U1026" s="62"/>
      <c r="V1026" s="62"/>
      <c r="W1026" s="62"/>
      <c r="X1026" s="63"/>
      <c r="Y1026" s="33"/>
      <c r="Z1026" s="33"/>
      <c r="AA1026" s="33"/>
      <c r="AB1026" s="33"/>
      <c r="AC1026" s="33"/>
      <c r="AD1026" s="33"/>
      <c r="AE1026" s="33"/>
      <c r="AT1026" s="17" t="s">
        <v>178</v>
      </c>
      <c r="AU1026" s="17" t="s">
        <v>89</v>
      </c>
    </row>
    <row r="1027" spans="1:65" s="13" customFormat="1">
      <c r="B1027" s="210"/>
      <c r="C1027" s="211"/>
      <c r="D1027" s="205" t="s">
        <v>181</v>
      </c>
      <c r="E1027" s="212" t="s">
        <v>20</v>
      </c>
      <c r="F1027" s="213" t="s">
        <v>1107</v>
      </c>
      <c r="G1027" s="211"/>
      <c r="H1027" s="214">
        <v>16</v>
      </c>
      <c r="I1027" s="215"/>
      <c r="J1027" s="215"/>
      <c r="K1027" s="211"/>
      <c r="L1027" s="211"/>
      <c r="M1027" s="216"/>
      <c r="N1027" s="217"/>
      <c r="O1027" s="218"/>
      <c r="P1027" s="218"/>
      <c r="Q1027" s="218"/>
      <c r="R1027" s="218"/>
      <c r="S1027" s="218"/>
      <c r="T1027" s="218"/>
      <c r="U1027" s="218"/>
      <c r="V1027" s="218"/>
      <c r="W1027" s="218"/>
      <c r="X1027" s="219"/>
      <c r="AT1027" s="220" t="s">
        <v>181</v>
      </c>
      <c r="AU1027" s="220" t="s">
        <v>89</v>
      </c>
      <c r="AV1027" s="13" t="s">
        <v>89</v>
      </c>
      <c r="AW1027" s="13" t="s">
        <v>5</v>
      </c>
      <c r="AX1027" s="13" t="s">
        <v>79</v>
      </c>
      <c r="AY1027" s="220" t="s">
        <v>168</v>
      </c>
    </row>
    <row r="1028" spans="1:65" s="13" customFormat="1" ht="22.5">
      <c r="B1028" s="210"/>
      <c r="C1028" s="211"/>
      <c r="D1028" s="205" t="s">
        <v>181</v>
      </c>
      <c r="E1028" s="212" t="s">
        <v>20</v>
      </c>
      <c r="F1028" s="213" t="s">
        <v>1108</v>
      </c>
      <c r="G1028" s="211"/>
      <c r="H1028" s="214">
        <v>82.56</v>
      </c>
      <c r="I1028" s="215"/>
      <c r="J1028" s="215"/>
      <c r="K1028" s="211"/>
      <c r="L1028" s="211"/>
      <c r="M1028" s="216"/>
      <c r="N1028" s="217"/>
      <c r="O1028" s="218"/>
      <c r="P1028" s="218"/>
      <c r="Q1028" s="218"/>
      <c r="R1028" s="218"/>
      <c r="S1028" s="218"/>
      <c r="T1028" s="218"/>
      <c r="U1028" s="218"/>
      <c r="V1028" s="218"/>
      <c r="W1028" s="218"/>
      <c r="X1028" s="219"/>
      <c r="AT1028" s="220" t="s">
        <v>181</v>
      </c>
      <c r="AU1028" s="220" t="s">
        <v>89</v>
      </c>
      <c r="AV1028" s="13" t="s">
        <v>89</v>
      </c>
      <c r="AW1028" s="13" t="s">
        <v>5</v>
      </c>
      <c r="AX1028" s="13" t="s">
        <v>79</v>
      </c>
      <c r="AY1028" s="220" t="s">
        <v>168</v>
      </c>
    </row>
    <row r="1029" spans="1:65" s="13" customFormat="1">
      <c r="B1029" s="210"/>
      <c r="C1029" s="211"/>
      <c r="D1029" s="205" t="s">
        <v>181</v>
      </c>
      <c r="E1029" s="212" t="s">
        <v>20</v>
      </c>
      <c r="F1029" s="213" t="s">
        <v>1109</v>
      </c>
      <c r="G1029" s="211"/>
      <c r="H1029" s="214">
        <v>103.52</v>
      </c>
      <c r="I1029" s="215"/>
      <c r="J1029" s="215"/>
      <c r="K1029" s="211"/>
      <c r="L1029" s="211"/>
      <c r="M1029" s="216"/>
      <c r="N1029" s="217"/>
      <c r="O1029" s="218"/>
      <c r="P1029" s="218"/>
      <c r="Q1029" s="218"/>
      <c r="R1029" s="218"/>
      <c r="S1029" s="218"/>
      <c r="T1029" s="218"/>
      <c r="U1029" s="218"/>
      <c r="V1029" s="218"/>
      <c r="W1029" s="218"/>
      <c r="X1029" s="219"/>
      <c r="AT1029" s="220" t="s">
        <v>181</v>
      </c>
      <c r="AU1029" s="220" t="s">
        <v>89</v>
      </c>
      <c r="AV1029" s="13" t="s">
        <v>89</v>
      </c>
      <c r="AW1029" s="13" t="s">
        <v>5</v>
      </c>
      <c r="AX1029" s="13" t="s">
        <v>79</v>
      </c>
      <c r="AY1029" s="220" t="s">
        <v>168</v>
      </c>
    </row>
    <row r="1030" spans="1:65" s="13" customFormat="1">
      <c r="B1030" s="210"/>
      <c r="C1030" s="211"/>
      <c r="D1030" s="205" t="s">
        <v>181</v>
      </c>
      <c r="E1030" s="211"/>
      <c r="F1030" s="213" t="s">
        <v>1131</v>
      </c>
      <c r="G1030" s="211"/>
      <c r="H1030" s="214">
        <v>232.392</v>
      </c>
      <c r="I1030" s="215"/>
      <c r="J1030" s="215"/>
      <c r="K1030" s="211"/>
      <c r="L1030" s="211"/>
      <c r="M1030" s="216"/>
      <c r="N1030" s="217"/>
      <c r="O1030" s="218"/>
      <c r="P1030" s="218"/>
      <c r="Q1030" s="218"/>
      <c r="R1030" s="218"/>
      <c r="S1030" s="218"/>
      <c r="T1030" s="218"/>
      <c r="U1030" s="218"/>
      <c r="V1030" s="218"/>
      <c r="W1030" s="218"/>
      <c r="X1030" s="219"/>
      <c r="AT1030" s="220" t="s">
        <v>181</v>
      </c>
      <c r="AU1030" s="220" t="s">
        <v>89</v>
      </c>
      <c r="AV1030" s="13" t="s">
        <v>89</v>
      </c>
      <c r="AW1030" s="13" t="s">
        <v>4</v>
      </c>
      <c r="AX1030" s="13" t="s">
        <v>87</v>
      </c>
      <c r="AY1030" s="220" t="s">
        <v>168</v>
      </c>
    </row>
    <row r="1031" spans="1:65" s="2" customFormat="1" ht="24" customHeight="1">
      <c r="A1031" s="33"/>
      <c r="B1031" s="34"/>
      <c r="C1031" s="225" t="s">
        <v>1132</v>
      </c>
      <c r="D1031" s="225" t="s">
        <v>346</v>
      </c>
      <c r="E1031" s="226" t="s">
        <v>1133</v>
      </c>
      <c r="F1031" s="227" t="s">
        <v>1134</v>
      </c>
      <c r="G1031" s="228" t="s">
        <v>243</v>
      </c>
      <c r="H1031" s="229">
        <v>34.006</v>
      </c>
      <c r="I1031" s="230"/>
      <c r="J1031" s="231"/>
      <c r="K1031" s="232">
        <f>ROUND(P1031*H1031,2)</f>
        <v>0</v>
      </c>
      <c r="L1031" s="227" t="s">
        <v>175</v>
      </c>
      <c r="M1031" s="233"/>
      <c r="N1031" s="234" t="s">
        <v>20</v>
      </c>
      <c r="O1031" s="199" t="s">
        <v>48</v>
      </c>
      <c r="P1031" s="200">
        <f>I1031+J1031</f>
        <v>0</v>
      </c>
      <c r="Q1031" s="200">
        <f>ROUND(I1031*H1031,2)</f>
        <v>0</v>
      </c>
      <c r="R1031" s="200">
        <f>ROUND(J1031*H1031,2)</f>
        <v>0</v>
      </c>
      <c r="S1031" s="62"/>
      <c r="T1031" s="201">
        <f>S1031*H1031</f>
        <v>0</v>
      </c>
      <c r="U1031" s="201">
        <v>2.9999999999999997E-4</v>
      </c>
      <c r="V1031" s="201">
        <f>U1031*H1031</f>
        <v>1.0201799999999999E-2</v>
      </c>
      <c r="W1031" s="201">
        <v>0</v>
      </c>
      <c r="X1031" s="202">
        <f>W1031*H1031</f>
        <v>0</v>
      </c>
      <c r="Y1031" s="33"/>
      <c r="Z1031" s="33"/>
      <c r="AA1031" s="33"/>
      <c r="AB1031" s="33"/>
      <c r="AC1031" s="33"/>
      <c r="AD1031" s="33"/>
      <c r="AE1031" s="33"/>
      <c r="AR1031" s="203" t="s">
        <v>275</v>
      </c>
      <c r="AT1031" s="203" t="s">
        <v>346</v>
      </c>
      <c r="AU1031" s="203" t="s">
        <v>89</v>
      </c>
      <c r="AY1031" s="17" t="s">
        <v>168</v>
      </c>
      <c r="BE1031" s="204">
        <f>IF(O1031="základní",K1031,0)</f>
        <v>0</v>
      </c>
      <c r="BF1031" s="204">
        <f>IF(O1031="snížená",K1031,0)</f>
        <v>0</v>
      </c>
      <c r="BG1031" s="204">
        <f>IF(O1031="zákl. přenesená",K1031,0)</f>
        <v>0</v>
      </c>
      <c r="BH1031" s="204">
        <f>IF(O1031="sníž. přenesená",K1031,0)</f>
        <v>0</v>
      </c>
      <c r="BI1031" s="204">
        <f>IF(O1031="nulová",K1031,0)</f>
        <v>0</v>
      </c>
      <c r="BJ1031" s="17" t="s">
        <v>87</v>
      </c>
      <c r="BK1031" s="204">
        <f>ROUND(P1031*H1031,2)</f>
        <v>0</v>
      </c>
      <c r="BL1031" s="17" t="s">
        <v>191</v>
      </c>
      <c r="BM1031" s="203" t="s">
        <v>1135</v>
      </c>
    </row>
    <row r="1032" spans="1:65" s="2" customFormat="1">
      <c r="A1032" s="33"/>
      <c r="B1032" s="34"/>
      <c r="C1032" s="35"/>
      <c r="D1032" s="205" t="s">
        <v>178</v>
      </c>
      <c r="E1032" s="35"/>
      <c r="F1032" s="206" t="s">
        <v>1134</v>
      </c>
      <c r="G1032" s="35"/>
      <c r="H1032" s="35"/>
      <c r="I1032" s="107"/>
      <c r="J1032" s="107"/>
      <c r="K1032" s="35"/>
      <c r="L1032" s="35"/>
      <c r="M1032" s="38"/>
      <c r="N1032" s="207"/>
      <c r="O1032" s="208"/>
      <c r="P1032" s="62"/>
      <c r="Q1032" s="62"/>
      <c r="R1032" s="62"/>
      <c r="S1032" s="62"/>
      <c r="T1032" s="62"/>
      <c r="U1032" s="62"/>
      <c r="V1032" s="62"/>
      <c r="W1032" s="62"/>
      <c r="X1032" s="63"/>
      <c r="Y1032" s="33"/>
      <c r="Z1032" s="33"/>
      <c r="AA1032" s="33"/>
      <c r="AB1032" s="33"/>
      <c r="AC1032" s="33"/>
      <c r="AD1032" s="33"/>
      <c r="AE1032" s="33"/>
      <c r="AT1032" s="17" t="s">
        <v>178</v>
      </c>
      <c r="AU1032" s="17" t="s">
        <v>89</v>
      </c>
    </row>
    <row r="1033" spans="1:65" s="13" customFormat="1">
      <c r="B1033" s="210"/>
      <c r="C1033" s="211"/>
      <c r="D1033" s="205" t="s">
        <v>181</v>
      </c>
      <c r="E1033" s="212" t="s">
        <v>20</v>
      </c>
      <c r="F1033" s="213" t="s">
        <v>1104</v>
      </c>
      <c r="G1033" s="211"/>
      <c r="H1033" s="214">
        <v>2.85</v>
      </c>
      <c r="I1033" s="215"/>
      <c r="J1033" s="215"/>
      <c r="K1033" s="211"/>
      <c r="L1033" s="211"/>
      <c r="M1033" s="216"/>
      <c r="N1033" s="217"/>
      <c r="O1033" s="218"/>
      <c r="P1033" s="218"/>
      <c r="Q1033" s="218"/>
      <c r="R1033" s="218"/>
      <c r="S1033" s="218"/>
      <c r="T1033" s="218"/>
      <c r="U1033" s="218"/>
      <c r="V1033" s="218"/>
      <c r="W1033" s="218"/>
      <c r="X1033" s="219"/>
      <c r="AT1033" s="220" t="s">
        <v>181</v>
      </c>
      <c r="AU1033" s="220" t="s">
        <v>89</v>
      </c>
      <c r="AV1033" s="13" t="s">
        <v>89</v>
      </c>
      <c r="AW1033" s="13" t="s">
        <v>5</v>
      </c>
      <c r="AX1033" s="13" t="s">
        <v>79</v>
      </c>
      <c r="AY1033" s="220" t="s">
        <v>168</v>
      </c>
    </row>
    <row r="1034" spans="1:65" s="13" customFormat="1">
      <c r="B1034" s="210"/>
      <c r="C1034" s="211"/>
      <c r="D1034" s="205" t="s">
        <v>181</v>
      </c>
      <c r="E1034" s="212" t="s">
        <v>20</v>
      </c>
      <c r="F1034" s="213" t="s">
        <v>1105</v>
      </c>
      <c r="G1034" s="211"/>
      <c r="H1034" s="214">
        <v>12.44</v>
      </c>
      <c r="I1034" s="215"/>
      <c r="J1034" s="215"/>
      <c r="K1034" s="211"/>
      <c r="L1034" s="211"/>
      <c r="M1034" s="216"/>
      <c r="N1034" s="217"/>
      <c r="O1034" s="218"/>
      <c r="P1034" s="218"/>
      <c r="Q1034" s="218"/>
      <c r="R1034" s="218"/>
      <c r="S1034" s="218"/>
      <c r="T1034" s="218"/>
      <c r="U1034" s="218"/>
      <c r="V1034" s="218"/>
      <c r="W1034" s="218"/>
      <c r="X1034" s="219"/>
      <c r="AT1034" s="220" t="s">
        <v>181</v>
      </c>
      <c r="AU1034" s="220" t="s">
        <v>89</v>
      </c>
      <c r="AV1034" s="13" t="s">
        <v>89</v>
      </c>
      <c r="AW1034" s="13" t="s">
        <v>5</v>
      </c>
      <c r="AX1034" s="13" t="s">
        <v>79</v>
      </c>
      <c r="AY1034" s="220" t="s">
        <v>168</v>
      </c>
    </row>
    <row r="1035" spans="1:65" s="13" customFormat="1">
      <c r="B1035" s="210"/>
      <c r="C1035" s="211"/>
      <c r="D1035" s="205" t="s">
        <v>181</v>
      </c>
      <c r="E1035" s="212" t="s">
        <v>20</v>
      </c>
      <c r="F1035" s="213" t="s">
        <v>1106</v>
      </c>
      <c r="G1035" s="211"/>
      <c r="H1035" s="214">
        <v>14.28</v>
      </c>
      <c r="I1035" s="215"/>
      <c r="J1035" s="215"/>
      <c r="K1035" s="211"/>
      <c r="L1035" s="211"/>
      <c r="M1035" s="216"/>
      <c r="N1035" s="217"/>
      <c r="O1035" s="218"/>
      <c r="P1035" s="218"/>
      <c r="Q1035" s="218"/>
      <c r="R1035" s="218"/>
      <c r="S1035" s="218"/>
      <c r="T1035" s="218"/>
      <c r="U1035" s="218"/>
      <c r="V1035" s="218"/>
      <c r="W1035" s="218"/>
      <c r="X1035" s="219"/>
      <c r="AT1035" s="220" t="s">
        <v>181</v>
      </c>
      <c r="AU1035" s="220" t="s">
        <v>89</v>
      </c>
      <c r="AV1035" s="13" t="s">
        <v>89</v>
      </c>
      <c r="AW1035" s="13" t="s">
        <v>5</v>
      </c>
      <c r="AX1035" s="13" t="s">
        <v>79</v>
      </c>
      <c r="AY1035" s="220" t="s">
        <v>168</v>
      </c>
    </row>
    <row r="1036" spans="1:65" s="13" customFormat="1">
      <c r="B1036" s="210"/>
      <c r="C1036" s="211"/>
      <c r="D1036" s="205" t="s">
        <v>181</v>
      </c>
      <c r="E1036" s="211"/>
      <c r="F1036" s="213" t="s">
        <v>1136</v>
      </c>
      <c r="G1036" s="211"/>
      <c r="H1036" s="214">
        <v>34.006</v>
      </c>
      <c r="I1036" s="215"/>
      <c r="J1036" s="215"/>
      <c r="K1036" s="211"/>
      <c r="L1036" s="211"/>
      <c r="M1036" s="216"/>
      <c r="N1036" s="217"/>
      <c r="O1036" s="218"/>
      <c r="P1036" s="218"/>
      <c r="Q1036" s="218"/>
      <c r="R1036" s="218"/>
      <c r="S1036" s="218"/>
      <c r="T1036" s="218"/>
      <c r="U1036" s="218"/>
      <c r="V1036" s="218"/>
      <c r="W1036" s="218"/>
      <c r="X1036" s="219"/>
      <c r="AT1036" s="220" t="s">
        <v>181</v>
      </c>
      <c r="AU1036" s="220" t="s">
        <v>89</v>
      </c>
      <c r="AV1036" s="13" t="s">
        <v>89</v>
      </c>
      <c r="AW1036" s="13" t="s">
        <v>4</v>
      </c>
      <c r="AX1036" s="13" t="s">
        <v>87</v>
      </c>
      <c r="AY1036" s="220" t="s">
        <v>168</v>
      </c>
    </row>
    <row r="1037" spans="1:65" s="2" customFormat="1" ht="24" customHeight="1">
      <c r="A1037" s="33"/>
      <c r="B1037" s="34"/>
      <c r="C1037" s="225" t="s">
        <v>1137</v>
      </c>
      <c r="D1037" s="225" t="s">
        <v>346</v>
      </c>
      <c r="E1037" s="226" t="s">
        <v>1138</v>
      </c>
      <c r="F1037" s="227" t="s">
        <v>1139</v>
      </c>
      <c r="G1037" s="228" t="s">
        <v>243</v>
      </c>
      <c r="H1037" s="229">
        <v>17.824999999999999</v>
      </c>
      <c r="I1037" s="230"/>
      <c r="J1037" s="231"/>
      <c r="K1037" s="232">
        <f>ROUND(P1037*H1037,2)</f>
        <v>0</v>
      </c>
      <c r="L1037" s="227" t="s">
        <v>175</v>
      </c>
      <c r="M1037" s="233"/>
      <c r="N1037" s="234" t="s">
        <v>20</v>
      </c>
      <c r="O1037" s="199" t="s">
        <v>48</v>
      </c>
      <c r="P1037" s="200">
        <f>I1037+J1037</f>
        <v>0</v>
      </c>
      <c r="Q1037" s="200">
        <f>ROUND(I1037*H1037,2)</f>
        <v>0</v>
      </c>
      <c r="R1037" s="200">
        <f>ROUND(J1037*H1037,2)</f>
        <v>0</v>
      </c>
      <c r="S1037" s="62"/>
      <c r="T1037" s="201">
        <f>S1037*H1037</f>
        <v>0</v>
      </c>
      <c r="U1037" s="201">
        <v>5.0000000000000001E-4</v>
      </c>
      <c r="V1037" s="201">
        <f>U1037*H1037</f>
        <v>8.9125000000000003E-3</v>
      </c>
      <c r="W1037" s="201">
        <v>0</v>
      </c>
      <c r="X1037" s="202">
        <f>W1037*H1037</f>
        <v>0</v>
      </c>
      <c r="Y1037" s="33"/>
      <c r="Z1037" s="33"/>
      <c r="AA1037" s="33"/>
      <c r="AB1037" s="33"/>
      <c r="AC1037" s="33"/>
      <c r="AD1037" s="33"/>
      <c r="AE1037" s="33"/>
      <c r="AR1037" s="203" t="s">
        <v>275</v>
      </c>
      <c r="AT1037" s="203" t="s">
        <v>346</v>
      </c>
      <c r="AU1037" s="203" t="s">
        <v>89</v>
      </c>
      <c r="AY1037" s="17" t="s">
        <v>168</v>
      </c>
      <c r="BE1037" s="204">
        <f>IF(O1037="základní",K1037,0)</f>
        <v>0</v>
      </c>
      <c r="BF1037" s="204">
        <f>IF(O1037="snížená",K1037,0)</f>
        <v>0</v>
      </c>
      <c r="BG1037" s="204">
        <f>IF(O1037="zákl. přenesená",K1037,0)</f>
        <v>0</v>
      </c>
      <c r="BH1037" s="204">
        <f>IF(O1037="sníž. přenesená",K1037,0)</f>
        <v>0</v>
      </c>
      <c r="BI1037" s="204">
        <f>IF(O1037="nulová",K1037,0)</f>
        <v>0</v>
      </c>
      <c r="BJ1037" s="17" t="s">
        <v>87</v>
      </c>
      <c r="BK1037" s="204">
        <f>ROUND(P1037*H1037,2)</f>
        <v>0</v>
      </c>
      <c r="BL1037" s="17" t="s">
        <v>191</v>
      </c>
      <c r="BM1037" s="203" t="s">
        <v>1140</v>
      </c>
    </row>
    <row r="1038" spans="1:65" s="2" customFormat="1">
      <c r="A1038" s="33"/>
      <c r="B1038" s="34"/>
      <c r="C1038" s="35"/>
      <c r="D1038" s="205" t="s">
        <v>178</v>
      </c>
      <c r="E1038" s="35"/>
      <c r="F1038" s="206" t="s">
        <v>1139</v>
      </c>
      <c r="G1038" s="35"/>
      <c r="H1038" s="35"/>
      <c r="I1038" s="107"/>
      <c r="J1038" s="107"/>
      <c r="K1038" s="35"/>
      <c r="L1038" s="35"/>
      <c r="M1038" s="38"/>
      <c r="N1038" s="207"/>
      <c r="O1038" s="208"/>
      <c r="P1038" s="62"/>
      <c r="Q1038" s="62"/>
      <c r="R1038" s="62"/>
      <c r="S1038" s="62"/>
      <c r="T1038" s="62"/>
      <c r="U1038" s="62"/>
      <c r="V1038" s="62"/>
      <c r="W1038" s="62"/>
      <c r="X1038" s="63"/>
      <c r="Y1038" s="33"/>
      <c r="Z1038" s="33"/>
      <c r="AA1038" s="33"/>
      <c r="AB1038" s="33"/>
      <c r="AC1038" s="33"/>
      <c r="AD1038" s="33"/>
      <c r="AE1038" s="33"/>
      <c r="AT1038" s="17" t="s">
        <v>178</v>
      </c>
      <c r="AU1038" s="17" t="s">
        <v>89</v>
      </c>
    </row>
    <row r="1039" spans="1:65" s="13" customFormat="1">
      <c r="B1039" s="210"/>
      <c r="C1039" s="211"/>
      <c r="D1039" s="205" t="s">
        <v>181</v>
      </c>
      <c r="E1039" s="212" t="s">
        <v>20</v>
      </c>
      <c r="F1039" s="213" t="s">
        <v>1116</v>
      </c>
      <c r="G1039" s="211"/>
      <c r="H1039" s="214">
        <v>15.5</v>
      </c>
      <c r="I1039" s="215"/>
      <c r="J1039" s="215"/>
      <c r="K1039" s="211"/>
      <c r="L1039" s="211"/>
      <c r="M1039" s="216"/>
      <c r="N1039" s="217"/>
      <c r="O1039" s="218"/>
      <c r="P1039" s="218"/>
      <c r="Q1039" s="218"/>
      <c r="R1039" s="218"/>
      <c r="S1039" s="218"/>
      <c r="T1039" s="218"/>
      <c r="U1039" s="218"/>
      <c r="V1039" s="218"/>
      <c r="W1039" s="218"/>
      <c r="X1039" s="219"/>
      <c r="AT1039" s="220" t="s">
        <v>181</v>
      </c>
      <c r="AU1039" s="220" t="s">
        <v>89</v>
      </c>
      <c r="AV1039" s="13" t="s">
        <v>89</v>
      </c>
      <c r="AW1039" s="13" t="s">
        <v>5</v>
      </c>
      <c r="AX1039" s="13" t="s">
        <v>79</v>
      </c>
      <c r="AY1039" s="220" t="s">
        <v>168</v>
      </c>
    </row>
    <row r="1040" spans="1:65" s="13" customFormat="1">
      <c r="B1040" s="210"/>
      <c r="C1040" s="211"/>
      <c r="D1040" s="205" t="s">
        <v>181</v>
      </c>
      <c r="E1040" s="211"/>
      <c r="F1040" s="213" t="s">
        <v>1141</v>
      </c>
      <c r="G1040" s="211"/>
      <c r="H1040" s="214">
        <v>17.824999999999999</v>
      </c>
      <c r="I1040" s="215"/>
      <c r="J1040" s="215"/>
      <c r="K1040" s="211"/>
      <c r="L1040" s="211"/>
      <c r="M1040" s="216"/>
      <c r="N1040" s="217"/>
      <c r="O1040" s="218"/>
      <c r="P1040" s="218"/>
      <c r="Q1040" s="218"/>
      <c r="R1040" s="218"/>
      <c r="S1040" s="218"/>
      <c r="T1040" s="218"/>
      <c r="U1040" s="218"/>
      <c r="V1040" s="218"/>
      <c r="W1040" s="218"/>
      <c r="X1040" s="219"/>
      <c r="AT1040" s="220" t="s">
        <v>181</v>
      </c>
      <c r="AU1040" s="220" t="s">
        <v>89</v>
      </c>
      <c r="AV1040" s="13" t="s">
        <v>89</v>
      </c>
      <c r="AW1040" s="13" t="s">
        <v>4</v>
      </c>
      <c r="AX1040" s="13" t="s">
        <v>87</v>
      </c>
      <c r="AY1040" s="220" t="s">
        <v>168</v>
      </c>
    </row>
    <row r="1041" spans="1:65" s="2" customFormat="1" ht="24" customHeight="1">
      <c r="A1041" s="33"/>
      <c r="B1041" s="34"/>
      <c r="C1041" s="225" t="s">
        <v>1142</v>
      </c>
      <c r="D1041" s="225" t="s">
        <v>346</v>
      </c>
      <c r="E1041" s="226" t="s">
        <v>1143</v>
      </c>
      <c r="F1041" s="227" t="s">
        <v>1144</v>
      </c>
      <c r="G1041" s="228" t="s">
        <v>243</v>
      </c>
      <c r="H1041" s="229">
        <v>7.0839999999999996</v>
      </c>
      <c r="I1041" s="230"/>
      <c r="J1041" s="231"/>
      <c r="K1041" s="232">
        <f>ROUND(P1041*H1041,2)</f>
        <v>0</v>
      </c>
      <c r="L1041" s="227" t="s">
        <v>20</v>
      </c>
      <c r="M1041" s="233"/>
      <c r="N1041" s="234" t="s">
        <v>20</v>
      </c>
      <c r="O1041" s="199" t="s">
        <v>48</v>
      </c>
      <c r="P1041" s="200">
        <f>I1041+J1041</f>
        <v>0</v>
      </c>
      <c r="Q1041" s="200">
        <f>ROUND(I1041*H1041,2)</f>
        <v>0</v>
      </c>
      <c r="R1041" s="200">
        <f>ROUND(J1041*H1041,2)</f>
        <v>0</v>
      </c>
      <c r="S1041" s="62"/>
      <c r="T1041" s="201">
        <f>S1041*H1041</f>
        <v>0</v>
      </c>
      <c r="U1041" s="201">
        <v>0</v>
      </c>
      <c r="V1041" s="201">
        <f>U1041*H1041</f>
        <v>0</v>
      </c>
      <c r="W1041" s="201">
        <v>0</v>
      </c>
      <c r="X1041" s="202">
        <f>W1041*H1041</f>
        <v>0</v>
      </c>
      <c r="Y1041" s="33"/>
      <c r="Z1041" s="33"/>
      <c r="AA1041" s="33"/>
      <c r="AB1041" s="33"/>
      <c r="AC1041" s="33"/>
      <c r="AD1041" s="33"/>
      <c r="AE1041" s="33"/>
      <c r="AR1041" s="203" t="s">
        <v>275</v>
      </c>
      <c r="AT1041" s="203" t="s">
        <v>346</v>
      </c>
      <c r="AU1041" s="203" t="s">
        <v>89</v>
      </c>
      <c r="AY1041" s="17" t="s">
        <v>168</v>
      </c>
      <c r="BE1041" s="204">
        <f>IF(O1041="základní",K1041,0)</f>
        <v>0</v>
      </c>
      <c r="BF1041" s="204">
        <f>IF(O1041="snížená",K1041,0)</f>
        <v>0</v>
      </c>
      <c r="BG1041" s="204">
        <f>IF(O1041="zákl. přenesená",K1041,0)</f>
        <v>0</v>
      </c>
      <c r="BH1041" s="204">
        <f>IF(O1041="sníž. přenesená",K1041,0)</f>
        <v>0</v>
      </c>
      <c r="BI1041" s="204">
        <f>IF(O1041="nulová",K1041,0)</f>
        <v>0</v>
      </c>
      <c r="BJ1041" s="17" t="s">
        <v>87</v>
      </c>
      <c r="BK1041" s="204">
        <f>ROUND(P1041*H1041,2)</f>
        <v>0</v>
      </c>
      <c r="BL1041" s="17" t="s">
        <v>191</v>
      </c>
      <c r="BM1041" s="203" t="s">
        <v>1145</v>
      </c>
    </row>
    <row r="1042" spans="1:65" s="2" customFormat="1" ht="19.5">
      <c r="A1042" s="33"/>
      <c r="B1042" s="34"/>
      <c r="C1042" s="35"/>
      <c r="D1042" s="205" t="s">
        <v>178</v>
      </c>
      <c r="E1042" s="35"/>
      <c r="F1042" s="206" t="s">
        <v>1144</v>
      </c>
      <c r="G1042" s="35"/>
      <c r="H1042" s="35"/>
      <c r="I1042" s="107"/>
      <c r="J1042" s="107"/>
      <c r="K1042" s="35"/>
      <c r="L1042" s="35"/>
      <c r="M1042" s="38"/>
      <c r="N1042" s="207"/>
      <c r="O1042" s="208"/>
      <c r="P1042" s="62"/>
      <c r="Q1042" s="62"/>
      <c r="R1042" s="62"/>
      <c r="S1042" s="62"/>
      <c r="T1042" s="62"/>
      <c r="U1042" s="62"/>
      <c r="V1042" s="62"/>
      <c r="W1042" s="62"/>
      <c r="X1042" s="63"/>
      <c r="Y1042" s="33"/>
      <c r="Z1042" s="33"/>
      <c r="AA1042" s="33"/>
      <c r="AB1042" s="33"/>
      <c r="AC1042" s="33"/>
      <c r="AD1042" s="33"/>
      <c r="AE1042" s="33"/>
      <c r="AT1042" s="17" t="s">
        <v>178</v>
      </c>
      <c r="AU1042" s="17" t="s">
        <v>89</v>
      </c>
    </row>
    <row r="1043" spans="1:65" s="13" customFormat="1">
      <c r="B1043" s="210"/>
      <c r="C1043" s="211"/>
      <c r="D1043" s="205" t="s">
        <v>181</v>
      </c>
      <c r="E1043" s="212" t="s">
        <v>20</v>
      </c>
      <c r="F1043" s="213" t="s">
        <v>1146</v>
      </c>
      <c r="G1043" s="211"/>
      <c r="H1043" s="214">
        <v>0.88</v>
      </c>
      <c r="I1043" s="215"/>
      <c r="J1043" s="215"/>
      <c r="K1043" s="211"/>
      <c r="L1043" s="211"/>
      <c r="M1043" s="216"/>
      <c r="N1043" s="217"/>
      <c r="O1043" s="218"/>
      <c r="P1043" s="218"/>
      <c r="Q1043" s="218"/>
      <c r="R1043" s="218"/>
      <c r="S1043" s="218"/>
      <c r="T1043" s="218"/>
      <c r="U1043" s="218"/>
      <c r="V1043" s="218"/>
      <c r="W1043" s="218"/>
      <c r="X1043" s="219"/>
      <c r="AT1043" s="220" t="s">
        <v>181</v>
      </c>
      <c r="AU1043" s="220" t="s">
        <v>89</v>
      </c>
      <c r="AV1043" s="13" t="s">
        <v>89</v>
      </c>
      <c r="AW1043" s="13" t="s">
        <v>5</v>
      </c>
      <c r="AX1043" s="13" t="s">
        <v>79</v>
      </c>
      <c r="AY1043" s="220" t="s">
        <v>168</v>
      </c>
    </row>
    <row r="1044" spans="1:65" s="13" customFormat="1">
      <c r="B1044" s="210"/>
      <c r="C1044" s="211"/>
      <c r="D1044" s="205" t="s">
        <v>181</v>
      </c>
      <c r="E1044" s="212" t="s">
        <v>20</v>
      </c>
      <c r="F1044" s="213" t="s">
        <v>1147</v>
      </c>
      <c r="G1044" s="211"/>
      <c r="H1044" s="214">
        <v>1.76</v>
      </c>
      <c r="I1044" s="215"/>
      <c r="J1044" s="215"/>
      <c r="K1044" s="211"/>
      <c r="L1044" s="211"/>
      <c r="M1044" s="216"/>
      <c r="N1044" s="217"/>
      <c r="O1044" s="218"/>
      <c r="P1044" s="218"/>
      <c r="Q1044" s="218"/>
      <c r="R1044" s="218"/>
      <c r="S1044" s="218"/>
      <c r="T1044" s="218"/>
      <c r="U1044" s="218"/>
      <c r="V1044" s="218"/>
      <c r="W1044" s="218"/>
      <c r="X1044" s="219"/>
      <c r="AT1044" s="220" t="s">
        <v>181</v>
      </c>
      <c r="AU1044" s="220" t="s">
        <v>89</v>
      </c>
      <c r="AV1044" s="13" t="s">
        <v>89</v>
      </c>
      <c r="AW1044" s="13" t="s">
        <v>5</v>
      </c>
      <c r="AX1044" s="13" t="s">
        <v>79</v>
      </c>
      <c r="AY1044" s="220" t="s">
        <v>168</v>
      </c>
    </row>
    <row r="1045" spans="1:65" s="13" customFormat="1">
      <c r="B1045" s="210"/>
      <c r="C1045" s="211"/>
      <c r="D1045" s="205" t="s">
        <v>181</v>
      </c>
      <c r="E1045" s="212" t="s">
        <v>20</v>
      </c>
      <c r="F1045" s="213" t="s">
        <v>1148</v>
      </c>
      <c r="G1045" s="211"/>
      <c r="H1045" s="214">
        <v>3.52</v>
      </c>
      <c r="I1045" s="215"/>
      <c r="J1045" s="215"/>
      <c r="K1045" s="211"/>
      <c r="L1045" s="211"/>
      <c r="M1045" s="216"/>
      <c r="N1045" s="217"/>
      <c r="O1045" s="218"/>
      <c r="P1045" s="218"/>
      <c r="Q1045" s="218"/>
      <c r="R1045" s="218"/>
      <c r="S1045" s="218"/>
      <c r="T1045" s="218"/>
      <c r="U1045" s="218"/>
      <c r="V1045" s="218"/>
      <c r="W1045" s="218"/>
      <c r="X1045" s="219"/>
      <c r="AT1045" s="220" t="s">
        <v>181</v>
      </c>
      <c r="AU1045" s="220" t="s">
        <v>89</v>
      </c>
      <c r="AV1045" s="13" t="s">
        <v>89</v>
      </c>
      <c r="AW1045" s="13" t="s">
        <v>5</v>
      </c>
      <c r="AX1045" s="13" t="s">
        <v>79</v>
      </c>
      <c r="AY1045" s="220" t="s">
        <v>168</v>
      </c>
    </row>
    <row r="1046" spans="1:65" s="13" customFormat="1">
      <c r="B1046" s="210"/>
      <c r="C1046" s="211"/>
      <c r="D1046" s="205" t="s">
        <v>181</v>
      </c>
      <c r="E1046" s="211"/>
      <c r="F1046" s="213" t="s">
        <v>1149</v>
      </c>
      <c r="G1046" s="211"/>
      <c r="H1046" s="214">
        <v>7.0839999999999996</v>
      </c>
      <c r="I1046" s="215"/>
      <c r="J1046" s="215"/>
      <c r="K1046" s="211"/>
      <c r="L1046" s="211"/>
      <c r="M1046" s="216"/>
      <c r="N1046" s="217"/>
      <c r="O1046" s="218"/>
      <c r="P1046" s="218"/>
      <c r="Q1046" s="218"/>
      <c r="R1046" s="218"/>
      <c r="S1046" s="218"/>
      <c r="T1046" s="218"/>
      <c r="U1046" s="218"/>
      <c r="V1046" s="218"/>
      <c r="W1046" s="218"/>
      <c r="X1046" s="219"/>
      <c r="AT1046" s="220" t="s">
        <v>181</v>
      </c>
      <c r="AU1046" s="220" t="s">
        <v>89</v>
      </c>
      <c r="AV1046" s="13" t="s">
        <v>89</v>
      </c>
      <c r="AW1046" s="13" t="s">
        <v>4</v>
      </c>
      <c r="AX1046" s="13" t="s">
        <v>87</v>
      </c>
      <c r="AY1046" s="220" t="s">
        <v>168</v>
      </c>
    </row>
    <row r="1047" spans="1:65" s="2" customFormat="1" ht="24" customHeight="1">
      <c r="A1047" s="33"/>
      <c r="B1047" s="34"/>
      <c r="C1047" s="225" t="s">
        <v>1150</v>
      </c>
      <c r="D1047" s="225" t="s">
        <v>346</v>
      </c>
      <c r="E1047" s="226" t="s">
        <v>1151</v>
      </c>
      <c r="F1047" s="227" t="s">
        <v>1152</v>
      </c>
      <c r="G1047" s="228" t="s">
        <v>243</v>
      </c>
      <c r="H1047" s="229">
        <v>49.795000000000002</v>
      </c>
      <c r="I1047" s="230"/>
      <c r="J1047" s="231"/>
      <c r="K1047" s="232">
        <f>ROUND(P1047*H1047,2)</f>
        <v>0</v>
      </c>
      <c r="L1047" s="227" t="s">
        <v>20</v>
      </c>
      <c r="M1047" s="233"/>
      <c r="N1047" s="234" t="s">
        <v>20</v>
      </c>
      <c r="O1047" s="199" t="s">
        <v>48</v>
      </c>
      <c r="P1047" s="200">
        <f>I1047+J1047</f>
        <v>0</v>
      </c>
      <c r="Q1047" s="200">
        <f>ROUND(I1047*H1047,2)</f>
        <v>0</v>
      </c>
      <c r="R1047" s="200">
        <f>ROUND(J1047*H1047,2)</f>
        <v>0</v>
      </c>
      <c r="S1047" s="62"/>
      <c r="T1047" s="201">
        <f>S1047*H1047</f>
        <v>0</v>
      </c>
      <c r="U1047" s="201">
        <v>0</v>
      </c>
      <c r="V1047" s="201">
        <f>U1047*H1047</f>
        <v>0</v>
      </c>
      <c r="W1047" s="201">
        <v>0</v>
      </c>
      <c r="X1047" s="202">
        <f>W1047*H1047</f>
        <v>0</v>
      </c>
      <c r="Y1047" s="33"/>
      <c r="Z1047" s="33"/>
      <c r="AA1047" s="33"/>
      <c r="AB1047" s="33"/>
      <c r="AC1047" s="33"/>
      <c r="AD1047" s="33"/>
      <c r="AE1047" s="33"/>
      <c r="AR1047" s="203" t="s">
        <v>275</v>
      </c>
      <c r="AT1047" s="203" t="s">
        <v>346</v>
      </c>
      <c r="AU1047" s="203" t="s">
        <v>89</v>
      </c>
      <c r="AY1047" s="17" t="s">
        <v>168</v>
      </c>
      <c r="BE1047" s="204">
        <f>IF(O1047="základní",K1047,0)</f>
        <v>0</v>
      </c>
      <c r="BF1047" s="204">
        <f>IF(O1047="snížená",K1047,0)</f>
        <v>0</v>
      </c>
      <c r="BG1047" s="204">
        <f>IF(O1047="zákl. přenesená",K1047,0)</f>
        <v>0</v>
      </c>
      <c r="BH1047" s="204">
        <f>IF(O1047="sníž. přenesená",K1047,0)</f>
        <v>0</v>
      </c>
      <c r="BI1047" s="204">
        <f>IF(O1047="nulová",K1047,0)</f>
        <v>0</v>
      </c>
      <c r="BJ1047" s="17" t="s">
        <v>87</v>
      </c>
      <c r="BK1047" s="204">
        <f>ROUND(P1047*H1047,2)</f>
        <v>0</v>
      </c>
      <c r="BL1047" s="17" t="s">
        <v>191</v>
      </c>
      <c r="BM1047" s="203" t="s">
        <v>1153</v>
      </c>
    </row>
    <row r="1048" spans="1:65" s="2" customFormat="1" ht="19.5">
      <c r="A1048" s="33"/>
      <c r="B1048" s="34"/>
      <c r="C1048" s="35"/>
      <c r="D1048" s="205" t="s">
        <v>178</v>
      </c>
      <c r="E1048" s="35"/>
      <c r="F1048" s="206" t="s">
        <v>1152</v>
      </c>
      <c r="G1048" s="35"/>
      <c r="H1048" s="35"/>
      <c r="I1048" s="107"/>
      <c r="J1048" s="107"/>
      <c r="K1048" s="35"/>
      <c r="L1048" s="35"/>
      <c r="M1048" s="38"/>
      <c r="N1048" s="207"/>
      <c r="O1048" s="208"/>
      <c r="P1048" s="62"/>
      <c r="Q1048" s="62"/>
      <c r="R1048" s="62"/>
      <c r="S1048" s="62"/>
      <c r="T1048" s="62"/>
      <c r="U1048" s="62"/>
      <c r="V1048" s="62"/>
      <c r="W1048" s="62"/>
      <c r="X1048" s="63"/>
      <c r="Y1048" s="33"/>
      <c r="Z1048" s="33"/>
      <c r="AA1048" s="33"/>
      <c r="AB1048" s="33"/>
      <c r="AC1048" s="33"/>
      <c r="AD1048" s="33"/>
      <c r="AE1048" s="33"/>
      <c r="AT1048" s="17" t="s">
        <v>178</v>
      </c>
      <c r="AU1048" s="17" t="s">
        <v>89</v>
      </c>
    </row>
    <row r="1049" spans="1:65" s="13" customFormat="1">
      <c r="B1049" s="210"/>
      <c r="C1049" s="211"/>
      <c r="D1049" s="205" t="s">
        <v>181</v>
      </c>
      <c r="E1049" s="212" t="s">
        <v>20</v>
      </c>
      <c r="F1049" s="213" t="s">
        <v>1154</v>
      </c>
      <c r="G1049" s="211"/>
      <c r="H1049" s="214">
        <v>12.55</v>
      </c>
      <c r="I1049" s="215"/>
      <c r="J1049" s="215"/>
      <c r="K1049" s="211"/>
      <c r="L1049" s="211"/>
      <c r="M1049" s="216"/>
      <c r="N1049" s="217"/>
      <c r="O1049" s="218"/>
      <c r="P1049" s="218"/>
      <c r="Q1049" s="218"/>
      <c r="R1049" s="218"/>
      <c r="S1049" s="218"/>
      <c r="T1049" s="218"/>
      <c r="U1049" s="218"/>
      <c r="V1049" s="218"/>
      <c r="W1049" s="218"/>
      <c r="X1049" s="219"/>
      <c r="AT1049" s="220" t="s">
        <v>181</v>
      </c>
      <c r="AU1049" s="220" t="s">
        <v>89</v>
      </c>
      <c r="AV1049" s="13" t="s">
        <v>89</v>
      </c>
      <c r="AW1049" s="13" t="s">
        <v>5</v>
      </c>
      <c r="AX1049" s="13" t="s">
        <v>79</v>
      </c>
      <c r="AY1049" s="220" t="s">
        <v>168</v>
      </c>
    </row>
    <row r="1050" spans="1:65" s="13" customFormat="1">
      <c r="B1050" s="210"/>
      <c r="C1050" s="211"/>
      <c r="D1050" s="205" t="s">
        <v>181</v>
      </c>
      <c r="E1050" s="212" t="s">
        <v>20</v>
      </c>
      <c r="F1050" s="213" t="s">
        <v>1155</v>
      </c>
      <c r="G1050" s="211"/>
      <c r="H1050" s="214">
        <v>12.55</v>
      </c>
      <c r="I1050" s="215"/>
      <c r="J1050" s="215"/>
      <c r="K1050" s="211"/>
      <c r="L1050" s="211"/>
      <c r="M1050" s="216"/>
      <c r="N1050" s="217"/>
      <c r="O1050" s="218"/>
      <c r="P1050" s="218"/>
      <c r="Q1050" s="218"/>
      <c r="R1050" s="218"/>
      <c r="S1050" s="218"/>
      <c r="T1050" s="218"/>
      <c r="U1050" s="218"/>
      <c r="V1050" s="218"/>
      <c r="W1050" s="218"/>
      <c r="X1050" s="219"/>
      <c r="AT1050" s="220" t="s">
        <v>181</v>
      </c>
      <c r="AU1050" s="220" t="s">
        <v>89</v>
      </c>
      <c r="AV1050" s="13" t="s">
        <v>89</v>
      </c>
      <c r="AW1050" s="13" t="s">
        <v>5</v>
      </c>
      <c r="AX1050" s="13" t="s">
        <v>79</v>
      </c>
      <c r="AY1050" s="220" t="s">
        <v>168</v>
      </c>
    </row>
    <row r="1051" spans="1:65" s="13" customFormat="1">
      <c r="B1051" s="210"/>
      <c r="C1051" s="211"/>
      <c r="D1051" s="205" t="s">
        <v>181</v>
      </c>
      <c r="E1051" s="212" t="s">
        <v>20</v>
      </c>
      <c r="F1051" s="213" t="s">
        <v>1156</v>
      </c>
      <c r="G1051" s="211"/>
      <c r="H1051" s="214">
        <v>18.2</v>
      </c>
      <c r="I1051" s="215"/>
      <c r="J1051" s="215"/>
      <c r="K1051" s="211"/>
      <c r="L1051" s="211"/>
      <c r="M1051" s="216"/>
      <c r="N1051" s="217"/>
      <c r="O1051" s="218"/>
      <c r="P1051" s="218"/>
      <c r="Q1051" s="218"/>
      <c r="R1051" s="218"/>
      <c r="S1051" s="218"/>
      <c r="T1051" s="218"/>
      <c r="U1051" s="218"/>
      <c r="V1051" s="218"/>
      <c r="W1051" s="218"/>
      <c r="X1051" s="219"/>
      <c r="AT1051" s="220" t="s">
        <v>181</v>
      </c>
      <c r="AU1051" s="220" t="s">
        <v>89</v>
      </c>
      <c r="AV1051" s="13" t="s">
        <v>89</v>
      </c>
      <c r="AW1051" s="13" t="s">
        <v>5</v>
      </c>
      <c r="AX1051" s="13" t="s">
        <v>79</v>
      </c>
      <c r="AY1051" s="220" t="s">
        <v>168</v>
      </c>
    </row>
    <row r="1052" spans="1:65" s="13" customFormat="1">
      <c r="B1052" s="210"/>
      <c r="C1052" s="211"/>
      <c r="D1052" s="205" t="s">
        <v>181</v>
      </c>
      <c r="E1052" s="211"/>
      <c r="F1052" s="213" t="s">
        <v>1157</v>
      </c>
      <c r="G1052" s="211"/>
      <c r="H1052" s="214">
        <v>49.795000000000002</v>
      </c>
      <c r="I1052" s="215"/>
      <c r="J1052" s="215"/>
      <c r="K1052" s="211"/>
      <c r="L1052" s="211"/>
      <c r="M1052" s="216"/>
      <c r="N1052" s="217"/>
      <c r="O1052" s="218"/>
      <c r="P1052" s="218"/>
      <c r="Q1052" s="218"/>
      <c r="R1052" s="218"/>
      <c r="S1052" s="218"/>
      <c r="T1052" s="218"/>
      <c r="U1052" s="218"/>
      <c r="V1052" s="218"/>
      <c r="W1052" s="218"/>
      <c r="X1052" s="219"/>
      <c r="AT1052" s="220" t="s">
        <v>181</v>
      </c>
      <c r="AU1052" s="220" t="s">
        <v>89</v>
      </c>
      <c r="AV1052" s="13" t="s">
        <v>89</v>
      </c>
      <c r="AW1052" s="13" t="s">
        <v>4</v>
      </c>
      <c r="AX1052" s="13" t="s">
        <v>87</v>
      </c>
      <c r="AY1052" s="220" t="s">
        <v>168</v>
      </c>
    </row>
    <row r="1053" spans="1:65" s="2" customFormat="1" ht="24" customHeight="1">
      <c r="A1053" s="33"/>
      <c r="B1053" s="34"/>
      <c r="C1053" s="191" t="s">
        <v>1158</v>
      </c>
      <c r="D1053" s="191" t="s">
        <v>171</v>
      </c>
      <c r="E1053" s="192" t="s">
        <v>1159</v>
      </c>
      <c r="F1053" s="193" t="s">
        <v>1160</v>
      </c>
      <c r="G1053" s="194" t="s">
        <v>278</v>
      </c>
      <c r="H1053" s="195">
        <v>228.23599999999999</v>
      </c>
      <c r="I1053" s="196"/>
      <c r="J1053" s="196"/>
      <c r="K1053" s="197">
        <f>ROUND(P1053*H1053,2)</f>
        <v>0</v>
      </c>
      <c r="L1053" s="193" t="s">
        <v>175</v>
      </c>
      <c r="M1053" s="38"/>
      <c r="N1053" s="198" t="s">
        <v>20</v>
      </c>
      <c r="O1053" s="199" t="s">
        <v>48</v>
      </c>
      <c r="P1053" s="200">
        <f>I1053+J1053</f>
        <v>0</v>
      </c>
      <c r="Q1053" s="200">
        <f>ROUND(I1053*H1053,2)</f>
        <v>0</v>
      </c>
      <c r="R1053" s="200">
        <f>ROUND(J1053*H1053,2)</f>
        <v>0</v>
      </c>
      <c r="S1053" s="62"/>
      <c r="T1053" s="201">
        <f>S1053*H1053</f>
        <v>0</v>
      </c>
      <c r="U1053" s="201">
        <v>2.3099999999999999E-2</v>
      </c>
      <c r="V1053" s="201">
        <f>U1053*H1053</f>
        <v>5.2722515999999997</v>
      </c>
      <c r="W1053" s="201">
        <v>0</v>
      </c>
      <c r="X1053" s="202">
        <f>W1053*H1053</f>
        <v>0</v>
      </c>
      <c r="Y1053" s="33"/>
      <c r="Z1053" s="33"/>
      <c r="AA1053" s="33"/>
      <c r="AB1053" s="33"/>
      <c r="AC1053" s="33"/>
      <c r="AD1053" s="33"/>
      <c r="AE1053" s="33"/>
      <c r="AR1053" s="203" t="s">
        <v>191</v>
      </c>
      <c r="AT1053" s="203" t="s">
        <v>171</v>
      </c>
      <c r="AU1053" s="203" t="s">
        <v>89</v>
      </c>
      <c r="AY1053" s="17" t="s">
        <v>168</v>
      </c>
      <c r="BE1053" s="204">
        <f>IF(O1053="základní",K1053,0)</f>
        <v>0</v>
      </c>
      <c r="BF1053" s="204">
        <f>IF(O1053="snížená",K1053,0)</f>
        <v>0</v>
      </c>
      <c r="BG1053" s="204">
        <f>IF(O1053="zákl. přenesená",K1053,0)</f>
        <v>0</v>
      </c>
      <c r="BH1053" s="204">
        <f>IF(O1053="sníž. přenesená",K1053,0)</f>
        <v>0</v>
      </c>
      <c r="BI1053" s="204">
        <f>IF(O1053="nulová",K1053,0)</f>
        <v>0</v>
      </c>
      <c r="BJ1053" s="17" t="s">
        <v>87</v>
      </c>
      <c r="BK1053" s="204">
        <f>ROUND(P1053*H1053,2)</f>
        <v>0</v>
      </c>
      <c r="BL1053" s="17" t="s">
        <v>191</v>
      </c>
      <c r="BM1053" s="203" t="s">
        <v>1161</v>
      </c>
    </row>
    <row r="1054" spans="1:65" s="2" customFormat="1" ht="19.5">
      <c r="A1054" s="33"/>
      <c r="B1054" s="34"/>
      <c r="C1054" s="35"/>
      <c r="D1054" s="205" t="s">
        <v>178</v>
      </c>
      <c r="E1054" s="35"/>
      <c r="F1054" s="206" t="s">
        <v>1162</v>
      </c>
      <c r="G1054" s="35"/>
      <c r="H1054" s="35"/>
      <c r="I1054" s="107"/>
      <c r="J1054" s="107"/>
      <c r="K1054" s="35"/>
      <c r="L1054" s="35"/>
      <c r="M1054" s="38"/>
      <c r="N1054" s="207"/>
      <c r="O1054" s="208"/>
      <c r="P1054" s="62"/>
      <c r="Q1054" s="62"/>
      <c r="R1054" s="62"/>
      <c r="S1054" s="62"/>
      <c r="T1054" s="62"/>
      <c r="U1054" s="62"/>
      <c r="V1054" s="62"/>
      <c r="W1054" s="62"/>
      <c r="X1054" s="63"/>
      <c r="Y1054" s="33"/>
      <c r="Z1054" s="33"/>
      <c r="AA1054" s="33"/>
      <c r="AB1054" s="33"/>
      <c r="AC1054" s="33"/>
      <c r="AD1054" s="33"/>
      <c r="AE1054" s="33"/>
      <c r="AT1054" s="17" t="s">
        <v>178</v>
      </c>
      <c r="AU1054" s="17" t="s">
        <v>89</v>
      </c>
    </row>
    <row r="1055" spans="1:65" s="2" customFormat="1" ht="58.5">
      <c r="A1055" s="33"/>
      <c r="B1055" s="34"/>
      <c r="C1055" s="35"/>
      <c r="D1055" s="205" t="s">
        <v>231</v>
      </c>
      <c r="E1055" s="35"/>
      <c r="F1055" s="209" t="s">
        <v>1163</v>
      </c>
      <c r="G1055" s="35"/>
      <c r="H1055" s="35"/>
      <c r="I1055" s="107"/>
      <c r="J1055" s="107"/>
      <c r="K1055" s="35"/>
      <c r="L1055" s="35"/>
      <c r="M1055" s="38"/>
      <c r="N1055" s="207"/>
      <c r="O1055" s="208"/>
      <c r="P1055" s="62"/>
      <c r="Q1055" s="62"/>
      <c r="R1055" s="62"/>
      <c r="S1055" s="62"/>
      <c r="T1055" s="62"/>
      <c r="U1055" s="62"/>
      <c r="V1055" s="62"/>
      <c r="W1055" s="62"/>
      <c r="X1055" s="63"/>
      <c r="Y1055" s="33"/>
      <c r="Z1055" s="33"/>
      <c r="AA1055" s="33"/>
      <c r="AB1055" s="33"/>
      <c r="AC1055" s="33"/>
      <c r="AD1055" s="33"/>
      <c r="AE1055" s="33"/>
      <c r="AT1055" s="17" t="s">
        <v>231</v>
      </c>
      <c r="AU1055" s="17" t="s">
        <v>89</v>
      </c>
    </row>
    <row r="1056" spans="1:65" s="13" customFormat="1">
      <c r="B1056" s="210"/>
      <c r="C1056" s="211"/>
      <c r="D1056" s="205" t="s">
        <v>181</v>
      </c>
      <c r="E1056" s="212" t="s">
        <v>20</v>
      </c>
      <c r="F1056" s="213" t="s">
        <v>975</v>
      </c>
      <c r="G1056" s="211"/>
      <c r="H1056" s="214">
        <v>10.79</v>
      </c>
      <c r="I1056" s="215"/>
      <c r="J1056" s="215"/>
      <c r="K1056" s="211"/>
      <c r="L1056" s="211"/>
      <c r="M1056" s="216"/>
      <c r="N1056" s="217"/>
      <c r="O1056" s="218"/>
      <c r="P1056" s="218"/>
      <c r="Q1056" s="218"/>
      <c r="R1056" s="218"/>
      <c r="S1056" s="218"/>
      <c r="T1056" s="218"/>
      <c r="U1056" s="218"/>
      <c r="V1056" s="218"/>
      <c r="W1056" s="218"/>
      <c r="X1056" s="219"/>
      <c r="AT1056" s="220" t="s">
        <v>181</v>
      </c>
      <c r="AU1056" s="220" t="s">
        <v>89</v>
      </c>
      <c r="AV1056" s="13" t="s">
        <v>89</v>
      </c>
      <c r="AW1056" s="13" t="s">
        <v>5</v>
      </c>
      <c r="AX1056" s="13" t="s">
        <v>79</v>
      </c>
      <c r="AY1056" s="220" t="s">
        <v>168</v>
      </c>
    </row>
    <row r="1057" spans="1:65" s="13" customFormat="1">
      <c r="B1057" s="210"/>
      <c r="C1057" s="211"/>
      <c r="D1057" s="205" t="s">
        <v>181</v>
      </c>
      <c r="E1057" s="212" t="s">
        <v>20</v>
      </c>
      <c r="F1057" s="213" t="s">
        <v>976</v>
      </c>
      <c r="G1057" s="211"/>
      <c r="H1057" s="214">
        <v>65.94</v>
      </c>
      <c r="I1057" s="215"/>
      <c r="J1057" s="215"/>
      <c r="K1057" s="211"/>
      <c r="L1057" s="211"/>
      <c r="M1057" s="216"/>
      <c r="N1057" s="217"/>
      <c r="O1057" s="218"/>
      <c r="P1057" s="218"/>
      <c r="Q1057" s="218"/>
      <c r="R1057" s="218"/>
      <c r="S1057" s="218"/>
      <c r="T1057" s="218"/>
      <c r="U1057" s="218"/>
      <c r="V1057" s="218"/>
      <c r="W1057" s="218"/>
      <c r="X1057" s="219"/>
      <c r="AT1057" s="220" t="s">
        <v>181</v>
      </c>
      <c r="AU1057" s="220" t="s">
        <v>89</v>
      </c>
      <c r="AV1057" s="13" t="s">
        <v>89</v>
      </c>
      <c r="AW1057" s="13" t="s">
        <v>5</v>
      </c>
      <c r="AX1057" s="13" t="s">
        <v>79</v>
      </c>
      <c r="AY1057" s="220" t="s">
        <v>168</v>
      </c>
    </row>
    <row r="1058" spans="1:65" s="13" customFormat="1">
      <c r="B1058" s="210"/>
      <c r="C1058" s="211"/>
      <c r="D1058" s="205" t="s">
        <v>181</v>
      </c>
      <c r="E1058" s="212" t="s">
        <v>20</v>
      </c>
      <c r="F1058" s="213" t="s">
        <v>977</v>
      </c>
      <c r="G1058" s="211"/>
      <c r="H1058" s="214">
        <v>-1.92</v>
      </c>
      <c r="I1058" s="215"/>
      <c r="J1058" s="215"/>
      <c r="K1058" s="211"/>
      <c r="L1058" s="211"/>
      <c r="M1058" s="216"/>
      <c r="N1058" s="217"/>
      <c r="O1058" s="218"/>
      <c r="P1058" s="218"/>
      <c r="Q1058" s="218"/>
      <c r="R1058" s="218"/>
      <c r="S1058" s="218"/>
      <c r="T1058" s="218"/>
      <c r="U1058" s="218"/>
      <c r="V1058" s="218"/>
      <c r="W1058" s="218"/>
      <c r="X1058" s="219"/>
      <c r="AT1058" s="220" t="s">
        <v>181</v>
      </c>
      <c r="AU1058" s="220" t="s">
        <v>89</v>
      </c>
      <c r="AV1058" s="13" t="s">
        <v>89</v>
      </c>
      <c r="AW1058" s="13" t="s">
        <v>5</v>
      </c>
      <c r="AX1058" s="13" t="s">
        <v>79</v>
      </c>
      <c r="AY1058" s="220" t="s">
        <v>168</v>
      </c>
    </row>
    <row r="1059" spans="1:65" s="13" customFormat="1">
      <c r="B1059" s="210"/>
      <c r="C1059" s="211"/>
      <c r="D1059" s="205" t="s">
        <v>181</v>
      </c>
      <c r="E1059" s="212" t="s">
        <v>20</v>
      </c>
      <c r="F1059" s="213" t="s">
        <v>978</v>
      </c>
      <c r="G1059" s="211"/>
      <c r="H1059" s="214">
        <v>106.568</v>
      </c>
      <c r="I1059" s="215"/>
      <c r="J1059" s="215"/>
      <c r="K1059" s="211"/>
      <c r="L1059" s="211"/>
      <c r="M1059" s="216"/>
      <c r="N1059" s="217"/>
      <c r="O1059" s="218"/>
      <c r="P1059" s="218"/>
      <c r="Q1059" s="218"/>
      <c r="R1059" s="218"/>
      <c r="S1059" s="218"/>
      <c r="T1059" s="218"/>
      <c r="U1059" s="218"/>
      <c r="V1059" s="218"/>
      <c r="W1059" s="218"/>
      <c r="X1059" s="219"/>
      <c r="AT1059" s="220" t="s">
        <v>181</v>
      </c>
      <c r="AU1059" s="220" t="s">
        <v>89</v>
      </c>
      <c r="AV1059" s="13" t="s">
        <v>89</v>
      </c>
      <c r="AW1059" s="13" t="s">
        <v>5</v>
      </c>
      <c r="AX1059" s="13" t="s">
        <v>79</v>
      </c>
      <c r="AY1059" s="220" t="s">
        <v>168</v>
      </c>
    </row>
    <row r="1060" spans="1:65" s="13" customFormat="1">
      <c r="B1060" s="210"/>
      <c r="C1060" s="211"/>
      <c r="D1060" s="205" t="s">
        <v>181</v>
      </c>
      <c r="E1060" s="212" t="s">
        <v>20</v>
      </c>
      <c r="F1060" s="213" t="s">
        <v>979</v>
      </c>
      <c r="G1060" s="211"/>
      <c r="H1060" s="214">
        <v>-23.672999999999998</v>
      </c>
      <c r="I1060" s="215"/>
      <c r="J1060" s="215"/>
      <c r="K1060" s="211"/>
      <c r="L1060" s="211"/>
      <c r="M1060" s="216"/>
      <c r="N1060" s="217"/>
      <c r="O1060" s="218"/>
      <c r="P1060" s="218"/>
      <c r="Q1060" s="218"/>
      <c r="R1060" s="218"/>
      <c r="S1060" s="218"/>
      <c r="T1060" s="218"/>
      <c r="U1060" s="218"/>
      <c r="V1060" s="218"/>
      <c r="W1060" s="218"/>
      <c r="X1060" s="219"/>
      <c r="AT1060" s="220" t="s">
        <v>181</v>
      </c>
      <c r="AU1060" s="220" t="s">
        <v>89</v>
      </c>
      <c r="AV1060" s="13" t="s">
        <v>89</v>
      </c>
      <c r="AW1060" s="13" t="s">
        <v>5</v>
      </c>
      <c r="AX1060" s="13" t="s">
        <v>79</v>
      </c>
      <c r="AY1060" s="220" t="s">
        <v>168</v>
      </c>
    </row>
    <row r="1061" spans="1:65" s="13" customFormat="1">
      <c r="B1061" s="210"/>
      <c r="C1061" s="211"/>
      <c r="D1061" s="205" t="s">
        <v>181</v>
      </c>
      <c r="E1061" s="212" t="s">
        <v>20</v>
      </c>
      <c r="F1061" s="213" t="s">
        <v>980</v>
      </c>
      <c r="G1061" s="211"/>
      <c r="H1061" s="214">
        <v>84.186999999999998</v>
      </c>
      <c r="I1061" s="215"/>
      <c r="J1061" s="215"/>
      <c r="K1061" s="211"/>
      <c r="L1061" s="211"/>
      <c r="M1061" s="216"/>
      <c r="N1061" s="217"/>
      <c r="O1061" s="218"/>
      <c r="P1061" s="218"/>
      <c r="Q1061" s="218"/>
      <c r="R1061" s="218"/>
      <c r="S1061" s="218"/>
      <c r="T1061" s="218"/>
      <c r="U1061" s="218"/>
      <c r="V1061" s="218"/>
      <c r="W1061" s="218"/>
      <c r="X1061" s="219"/>
      <c r="AT1061" s="220" t="s">
        <v>181</v>
      </c>
      <c r="AU1061" s="220" t="s">
        <v>89</v>
      </c>
      <c r="AV1061" s="13" t="s">
        <v>89</v>
      </c>
      <c r="AW1061" s="13" t="s">
        <v>5</v>
      </c>
      <c r="AX1061" s="13" t="s">
        <v>79</v>
      </c>
      <c r="AY1061" s="220" t="s">
        <v>168</v>
      </c>
    </row>
    <row r="1062" spans="1:65" s="13" customFormat="1">
      <c r="B1062" s="210"/>
      <c r="C1062" s="211"/>
      <c r="D1062" s="205" t="s">
        <v>181</v>
      </c>
      <c r="E1062" s="212" t="s">
        <v>20</v>
      </c>
      <c r="F1062" s="213" t="s">
        <v>981</v>
      </c>
      <c r="G1062" s="211"/>
      <c r="H1062" s="214">
        <v>-20.706</v>
      </c>
      <c r="I1062" s="215"/>
      <c r="J1062" s="215"/>
      <c r="K1062" s="211"/>
      <c r="L1062" s="211"/>
      <c r="M1062" s="216"/>
      <c r="N1062" s="217"/>
      <c r="O1062" s="218"/>
      <c r="P1062" s="218"/>
      <c r="Q1062" s="218"/>
      <c r="R1062" s="218"/>
      <c r="S1062" s="218"/>
      <c r="T1062" s="218"/>
      <c r="U1062" s="218"/>
      <c r="V1062" s="218"/>
      <c r="W1062" s="218"/>
      <c r="X1062" s="219"/>
      <c r="AT1062" s="220" t="s">
        <v>181</v>
      </c>
      <c r="AU1062" s="220" t="s">
        <v>89</v>
      </c>
      <c r="AV1062" s="13" t="s">
        <v>89</v>
      </c>
      <c r="AW1062" s="13" t="s">
        <v>5</v>
      </c>
      <c r="AX1062" s="13" t="s">
        <v>79</v>
      </c>
      <c r="AY1062" s="220" t="s">
        <v>168</v>
      </c>
    </row>
    <row r="1063" spans="1:65" s="13" customFormat="1">
      <c r="B1063" s="210"/>
      <c r="C1063" s="211"/>
      <c r="D1063" s="205" t="s">
        <v>181</v>
      </c>
      <c r="E1063" s="212" t="s">
        <v>20</v>
      </c>
      <c r="F1063" s="213" t="s">
        <v>982</v>
      </c>
      <c r="G1063" s="211"/>
      <c r="H1063" s="214">
        <v>7.05</v>
      </c>
      <c r="I1063" s="215"/>
      <c r="J1063" s="215"/>
      <c r="K1063" s="211"/>
      <c r="L1063" s="211"/>
      <c r="M1063" s="216"/>
      <c r="N1063" s="217"/>
      <c r="O1063" s="218"/>
      <c r="P1063" s="218"/>
      <c r="Q1063" s="218"/>
      <c r="R1063" s="218"/>
      <c r="S1063" s="218"/>
      <c r="T1063" s="218"/>
      <c r="U1063" s="218"/>
      <c r="V1063" s="218"/>
      <c r="W1063" s="218"/>
      <c r="X1063" s="219"/>
      <c r="AT1063" s="220" t="s">
        <v>181</v>
      </c>
      <c r="AU1063" s="220" t="s">
        <v>89</v>
      </c>
      <c r="AV1063" s="13" t="s">
        <v>89</v>
      </c>
      <c r="AW1063" s="13" t="s">
        <v>5</v>
      </c>
      <c r="AX1063" s="13" t="s">
        <v>79</v>
      </c>
      <c r="AY1063" s="220" t="s">
        <v>168</v>
      </c>
    </row>
    <row r="1064" spans="1:65" s="2" customFormat="1" ht="24" customHeight="1">
      <c r="A1064" s="33"/>
      <c r="B1064" s="34"/>
      <c r="C1064" s="191" t="s">
        <v>1164</v>
      </c>
      <c r="D1064" s="191" t="s">
        <v>171</v>
      </c>
      <c r="E1064" s="192" t="s">
        <v>1165</v>
      </c>
      <c r="F1064" s="193" t="s">
        <v>1166</v>
      </c>
      <c r="G1064" s="194" t="s">
        <v>278</v>
      </c>
      <c r="H1064" s="195">
        <v>23.256</v>
      </c>
      <c r="I1064" s="196"/>
      <c r="J1064" s="196"/>
      <c r="K1064" s="197">
        <f>ROUND(P1064*H1064,2)</f>
        <v>0</v>
      </c>
      <c r="L1064" s="193" t="s">
        <v>175</v>
      </c>
      <c r="M1064" s="38"/>
      <c r="N1064" s="198" t="s">
        <v>20</v>
      </c>
      <c r="O1064" s="199" t="s">
        <v>48</v>
      </c>
      <c r="P1064" s="200">
        <f>I1064+J1064</f>
        <v>0</v>
      </c>
      <c r="Q1064" s="200">
        <f>ROUND(I1064*H1064,2)</f>
        <v>0</v>
      </c>
      <c r="R1064" s="200">
        <f>ROUND(J1064*H1064,2)</f>
        <v>0</v>
      </c>
      <c r="S1064" s="62"/>
      <c r="T1064" s="201">
        <f>S1064*H1064</f>
        <v>0</v>
      </c>
      <c r="U1064" s="201">
        <v>3.6800000000000001E-3</v>
      </c>
      <c r="V1064" s="201">
        <f>U1064*H1064</f>
        <v>8.5582080000000005E-2</v>
      </c>
      <c r="W1064" s="201">
        <v>0</v>
      </c>
      <c r="X1064" s="202">
        <f>W1064*H1064</f>
        <v>0</v>
      </c>
      <c r="Y1064" s="33"/>
      <c r="Z1064" s="33"/>
      <c r="AA1064" s="33"/>
      <c r="AB1064" s="33"/>
      <c r="AC1064" s="33"/>
      <c r="AD1064" s="33"/>
      <c r="AE1064" s="33"/>
      <c r="AR1064" s="203" t="s">
        <v>191</v>
      </c>
      <c r="AT1064" s="203" t="s">
        <v>171</v>
      </c>
      <c r="AU1064" s="203" t="s">
        <v>89</v>
      </c>
      <c r="AY1064" s="17" t="s">
        <v>168</v>
      </c>
      <c r="BE1064" s="204">
        <f>IF(O1064="základní",K1064,0)</f>
        <v>0</v>
      </c>
      <c r="BF1064" s="204">
        <f>IF(O1064="snížená",K1064,0)</f>
        <v>0</v>
      </c>
      <c r="BG1064" s="204">
        <f>IF(O1064="zákl. přenesená",K1064,0)</f>
        <v>0</v>
      </c>
      <c r="BH1064" s="204">
        <f>IF(O1064="sníž. přenesená",K1064,0)</f>
        <v>0</v>
      </c>
      <c r="BI1064" s="204">
        <f>IF(O1064="nulová",K1064,0)</f>
        <v>0</v>
      </c>
      <c r="BJ1064" s="17" t="s">
        <v>87</v>
      </c>
      <c r="BK1064" s="204">
        <f>ROUND(P1064*H1064,2)</f>
        <v>0</v>
      </c>
      <c r="BL1064" s="17" t="s">
        <v>191</v>
      </c>
      <c r="BM1064" s="203" t="s">
        <v>1167</v>
      </c>
    </row>
    <row r="1065" spans="1:65" s="2" customFormat="1" ht="19.5">
      <c r="A1065" s="33"/>
      <c r="B1065" s="34"/>
      <c r="C1065" s="35"/>
      <c r="D1065" s="205" t="s">
        <v>178</v>
      </c>
      <c r="E1065" s="35"/>
      <c r="F1065" s="206" t="s">
        <v>1168</v>
      </c>
      <c r="G1065" s="35"/>
      <c r="H1065" s="35"/>
      <c r="I1065" s="107"/>
      <c r="J1065" s="107"/>
      <c r="K1065" s="35"/>
      <c r="L1065" s="35"/>
      <c r="M1065" s="38"/>
      <c r="N1065" s="207"/>
      <c r="O1065" s="208"/>
      <c r="P1065" s="62"/>
      <c r="Q1065" s="62"/>
      <c r="R1065" s="62"/>
      <c r="S1065" s="62"/>
      <c r="T1065" s="62"/>
      <c r="U1065" s="62"/>
      <c r="V1065" s="62"/>
      <c r="W1065" s="62"/>
      <c r="X1065" s="63"/>
      <c r="Y1065" s="33"/>
      <c r="Z1065" s="33"/>
      <c r="AA1065" s="33"/>
      <c r="AB1065" s="33"/>
      <c r="AC1065" s="33"/>
      <c r="AD1065" s="33"/>
      <c r="AE1065" s="33"/>
      <c r="AT1065" s="17" t="s">
        <v>178</v>
      </c>
      <c r="AU1065" s="17" t="s">
        <v>89</v>
      </c>
    </row>
    <row r="1066" spans="1:65" s="13" customFormat="1">
      <c r="B1066" s="210"/>
      <c r="C1066" s="211"/>
      <c r="D1066" s="205" t="s">
        <v>181</v>
      </c>
      <c r="E1066" s="212" t="s">
        <v>20</v>
      </c>
      <c r="F1066" s="213" t="s">
        <v>993</v>
      </c>
      <c r="G1066" s="211"/>
      <c r="H1066" s="214">
        <v>0.81</v>
      </c>
      <c r="I1066" s="215"/>
      <c r="J1066" s="215"/>
      <c r="K1066" s="211"/>
      <c r="L1066" s="211"/>
      <c r="M1066" s="216"/>
      <c r="N1066" s="217"/>
      <c r="O1066" s="218"/>
      <c r="P1066" s="218"/>
      <c r="Q1066" s="218"/>
      <c r="R1066" s="218"/>
      <c r="S1066" s="218"/>
      <c r="T1066" s="218"/>
      <c r="U1066" s="218"/>
      <c r="V1066" s="218"/>
      <c r="W1066" s="218"/>
      <c r="X1066" s="219"/>
      <c r="AT1066" s="220" t="s">
        <v>181</v>
      </c>
      <c r="AU1066" s="220" t="s">
        <v>89</v>
      </c>
      <c r="AV1066" s="13" t="s">
        <v>89</v>
      </c>
      <c r="AW1066" s="13" t="s">
        <v>5</v>
      </c>
      <c r="AX1066" s="13" t="s">
        <v>79</v>
      </c>
      <c r="AY1066" s="220" t="s">
        <v>168</v>
      </c>
    </row>
    <row r="1067" spans="1:65" s="13" customFormat="1">
      <c r="B1067" s="210"/>
      <c r="C1067" s="211"/>
      <c r="D1067" s="205" t="s">
        <v>181</v>
      </c>
      <c r="E1067" s="212" t="s">
        <v>20</v>
      </c>
      <c r="F1067" s="213" t="s">
        <v>994</v>
      </c>
      <c r="G1067" s="211"/>
      <c r="H1067" s="214">
        <v>7.3920000000000003</v>
      </c>
      <c r="I1067" s="215"/>
      <c r="J1067" s="215"/>
      <c r="K1067" s="211"/>
      <c r="L1067" s="211"/>
      <c r="M1067" s="216"/>
      <c r="N1067" s="217"/>
      <c r="O1067" s="218"/>
      <c r="P1067" s="218"/>
      <c r="Q1067" s="218"/>
      <c r="R1067" s="218"/>
      <c r="S1067" s="218"/>
      <c r="T1067" s="218"/>
      <c r="U1067" s="218"/>
      <c r="V1067" s="218"/>
      <c r="W1067" s="218"/>
      <c r="X1067" s="219"/>
      <c r="AT1067" s="220" t="s">
        <v>181</v>
      </c>
      <c r="AU1067" s="220" t="s">
        <v>89</v>
      </c>
      <c r="AV1067" s="13" t="s">
        <v>89</v>
      </c>
      <c r="AW1067" s="13" t="s">
        <v>5</v>
      </c>
      <c r="AX1067" s="13" t="s">
        <v>79</v>
      </c>
      <c r="AY1067" s="220" t="s">
        <v>168</v>
      </c>
    </row>
    <row r="1068" spans="1:65" s="13" customFormat="1">
      <c r="B1068" s="210"/>
      <c r="C1068" s="211"/>
      <c r="D1068" s="205" t="s">
        <v>181</v>
      </c>
      <c r="E1068" s="212" t="s">
        <v>20</v>
      </c>
      <c r="F1068" s="213" t="s">
        <v>995</v>
      </c>
      <c r="G1068" s="211"/>
      <c r="H1068" s="214">
        <v>7.3739999999999997</v>
      </c>
      <c r="I1068" s="215"/>
      <c r="J1068" s="215"/>
      <c r="K1068" s="211"/>
      <c r="L1068" s="211"/>
      <c r="M1068" s="216"/>
      <c r="N1068" s="217"/>
      <c r="O1068" s="218"/>
      <c r="P1068" s="218"/>
      <c r="Q1068" s="218"/>
      <c r="R1068" s="218"/>
      <c r="S1068" s="218"/>
      <c r="T1068" s="218"/>
      <c r="U1068" s="218"/>
      <c r="V1068" s="218"/>
      <c r="W1068" s="218"/>
      <c r="X1068" s="219"/>
      <c r="AT1068" s="220" t="s">
        <v>181</v>
      </c>
      <c r="AU1068" s="220" t="s">
        <v>89</v>
      </c>
      <c r="AV1068" s="13" t="s">
        <v>89</v>
      </c>
      <c r="AW1068" s="13" t="s">
        <v>5</v>
      </c>
      <c r="AX1068" s="13" t="s">
        <v>79</v>
      </c>
      <c r="AY1068" s="220" t="s">
        <v>168</v>
      </c>
    </row>
    <row r="1069" spans="1:65" s="13" customFormat="1">
      <c r="B1069" s="210"/>
      <c r="C1069" s="211"/>
      <c r="D1069" s="205" t="s">
        <v>181</v>
      </c>
      <c r="E1069" s="212" t="s">
        <v>20</v>
      </c>
      <c r="F1069" s="213" t="s">
        <v>996</v>
      </c>
      <c r="G1069" s="211"/>
      <c r="H1069" s="214">
        <v>0.66</v>
      </c>
      <c r="I1069" s="215"/>
      <c r="J1069" s="215"/>
      <c r="K1069" s="211"/>
      <c r="L1069" s="211"/>
      <c r="M1069" s="216"/>
      <c r="N1069" s="217"/>
      <c r="O1069" s="218"/>
      <c r="P1069" s="218"/>
      <c r="Q1069" s="218"/>
      <c r="R1069" s="218"/>
      <c r="S1069" s="218"/>
      <c r="T1069" s="218"/>
      <c r="U1069" s="218"/>
      <c r="V1069" s="218"/>
      <c r="W1069" s="218"/>
      <c r="X1069" s="219"/>
      <c r="AT1069" s="220" t="s">
        <v>181</v>
      </c>
      <c r="AU1069" s="220" t="s">
        <v>89</v>
      </c>
      <c r="AV1069" s="13" t="s">
        <v>89</v>
      </c>
      <c r="AW1069" s="13" t="s">
        <v>5</v>
      </c>
      <c r="AX1069" s="13" t="s">
        <v>79</v>
      </c>
      <c r="AY1069" s="220" t="s">
        <v>168</v>
      </c>
    </row>
    <row r="1070" spans="1:65" s="13" customFormat="1">
      <c r="B1070" s="210"/>
      <c r="C1070" s="211"/>
      <c r="D1070" s="205" t="s">
        <v>181</v>
      </c>
      <c r="E1070" s="212" t="s">
        <v>20</v>
      </c>
      <c r="F1070" s="213" t="s">
        <v>1012</v>
      </c>
      <c r="G1070" s="211"/>
      <c r="H1070" s="214">
        <v>7.02</v>
      </c>
      <c r="I1070" s="215"/>
      <c r="J1070" s="215"/>
      <c r="K1070" s="211"/>
      <c r="L1070" s="211"/>
      <c r="M1070" s="216"/>
      <c r="N1070" s="217"/>
      <c r="O1070" s="218"/>
      <c r="P1070" s="218"/>
      <c r="Q1070" s="218"/>
      <c r="R1070" s="218"/>
      <c r="S1070" s="218"/>
      <c r="T1070" s="218"/>
      <c r="U1070" s="218"/>
      <c r="V1070" s="218"/>
      <c r="W1070" s="218"/>
      <c r="X1070" s="219"/>
      <c r="AT1070" s="220" t="s">
        <v>181</v>
      </c>
      <c r="AU1070" s="220" t="s">
        <v>89</v>
      </c>
      <c r="AV1070" s="13" t="s">
        <v>89</v>
      </c>
      <c r="AW1070" s="13" t="s">
        <v>5</v>
      </c>
      <c r="AX1070" s="13" t="s">
        <v>79</v>
      </c>
      <c r="AY1070" s="220" t="s">
        <v>168</v>
      </c>
    </row>
    <row r="1071" spans="1:65" s="2" customFormat="1" ht="24" customHeight="1">
      <c r="A1071" s="33"/>
      <c r="B1071" s="34"/>
      <c r="C1071" s="191" t="s">
        <v>1169</v>
      </c>
      <c r="D1071" s="191" t="s">
        <v>171</v>
      </c>
      <c r="E1071" s="192" t="s">
        <v>1170</v>
      </c>
      <c r="F1071" s="193" t="s">
        <v>1171</v>
      </c>
      <c r="G1071" s="194" t="s">
        <v>278</v>
      </c>
      <c r="H1071" s="195">
        <v>242.01300000000001</v>
      </c>
      <c r="I1071" s="196"/>
      <c r="J1071" s="196"/>
      <c r="K1071" s="197">
        <f>ROUND(P1071*H1071,2)</f>
        <v>0</v>
      </c>
      <c r="L1071" s="193" t="s">
        <v>175</v>
      </c>
      <c r="M1071" s="38"/>
      <c r="N1071" s="198" t="s">
        <v>20</v>
      </c>
      <c r="O1071" s="199" t="s">
        <v>48</v>
      </c>
      <c r="P1071" s="200">
        <f>I1071+J1071</f>
        <v>0</v>
      </c>
      <c r="Q1071" s="200">
        <f>ROUND(I1071*H1071,2)</f>
        <v>0</v>
      </c>
      <c r="R1071" s="200">
        <f>ROUND(J1071*H1071,2)</f>
        <v>0</v>
      </c>
      <c r="S1071" s="62"/>
      <c r="T1071" s="201">
        <f>S1071*H1071</f>
        <v>0</v>
      </c>
      <c r="U1071" s="201">
        <v>2.6800000000000001E-3</v>
      </c>
      <c r="V1071" s="201">
        <f>U1071*H1071</f>
        <v>0.64859484000000001</v>
      </c>
      <c r="W1071" s="201">
        <v>0</v>
      </c>
      <c r="X1071" s="202">
        <f>W1071*H1071</f>
        <v>0</v>
      </c>
      <c r="Y1071" s="33"/>
      <c r="Z1071" s="33"/>
      <c r="AA1071" s="33"/>
      <c r="AB1071" s="33"/>
      <c r="AC1071" s="33"/>
      <c r="AD1071" s="33"/>
      <c r="AE1071" s="33"/>
      <c r="AR1071" s="203" t="s">
        <v>191</v>
      </c>
      <c r="AT1071" s="203" t="s">
        <v>171</v>
      </c>
      <c r="AU1071" s="203" t="s">
        <v>89</v>
      </c>
      <c r="AY1071" s="17" t="s">
        <v>168</v>
      </c>
      <c r="BE1071" s="204">
        <f>IF(O1071="základní",K1071,0)</f>
        <v>0</v>
      </c>
      <c r="BF1071" s="204">
        <f>IF(O1071="snížená",K1071,0)</f>
        <v>0</v>
      </c>
      <c r="BG1071" s="204">
        <f>IF(O1071="zákl. přenesená",K1071,0)</f>
        <v>0</v>
      </c>
      <c r="BH1071" s="204">
        <f>IF(O1071="sníž. přenesená",K1071,0)</f>
        <v>0</v>
      </c>
      <c r="BI1071" s="204">
        <f>IF(O1071="nulová",K1071,0)</f>
        <v>0</v>
      </c>
      <c r="BJ1071" s="17" t="s">
        <v>87</v>
      </c>
      <c r="BK1071" s="204">
        <f>ROUND(P1071*H1071,2)</f>
        <v>0</v>
      </c>
      <c r="BL1071" s="17" t="s">
        <v>191</v>
      </c>
      <c r="BM1071" s="203" t="s">
        <v>1172</v>
      </c>
    </row>
    <row r="1072" spans="1:65" s="2" customFormat="1" ht="39">
      <c r="A1072" s="33"/>
      <c r="B1072" s="34"/>
      <c r="C1072" s="35"/>
      <c r="D1072" s="205" t="s">
        <v>178</v>
      </c>
      <c r="E1072" s="35"/>
      <c r="F1072" s="206" t="s">
        <v>1173</v>
      </c>
      <c r="G1072" s="35"/>
      <c r="H1072" s="35"/>
      <c r="I1072" s="107"/>
      <c r="J1072" s="107"/>
      <c r="K1072" s="35"/>
      <c r="L1072" s="35"/>
      <c r="M1072" s="38"/>
      <c r="N1072" s="207"/>
      <c r="O1072" s="208"/>
      <c r="P1072" s="62"/>
      <c r="Q1072" s="62"/>
      <c r="R1072" s="62"/>
      <c r="S1072" s="62"/>
      <c r="T1072" s="62"/>
      <c r="U1072" s="62"/>
      <c r="V1072" s="62"/>
      <c r="W1072" s="62"/>
      <c r="X1072" s="63"/>
      <c r="Y1072" s="33"/>
      <c r="Z1072" s="33"/>
      <c r="AA1072" s="33"/>
      <c r="AB1072" s="33"/>
      <c r="AC1072" s="33"/>
      <c r="AD1072" s="33"/>
      <c r="AE1072" s="33"/>
      <c r="AT1072" s="17" t="s">
        <v>178</v>
      </c>
      <c r="AU1072" s="17" t="s">
        <v>89</v>
      </c>
    </row>
    <row r="1073" spans="1:65" s="13" customFormat="1">
      <c r="B1073" s="210"/>
      <c r="C1073" s="211"/>
      <c r="D1073" s="205" t="s">
        <v>181</v>
      </c>
      <c r="E1073" s="212" t="s">
        <v>20</v>
      </c>
      <c r="F1073" s="213" t="s">
        <v>975</v>
      </c>
      <c r="G1073" s="211"/>
      <c r="H1073" s="214">
        <v>10.79</v>
      </c>
      <c r="I1073" s="215"/>
      <c r="J1073" s="215"/>
      <c r="K1073" s="211"/>
      <c r="L1073" s="211"/>
      <c r="M1073" s="216"/>
      <c r="N1073" s="217"/>
      <c r="O1073" s="218"/>
      <c r="P1073" s="218"/>
      <c r="Q1073" s="218"/>
      <c r="R1073" s="218"/>
      <c r="S1073" s="218"/>
      <c r="T1073" s="218"/>
      <c r="U1073" s="218"/>
      <c r="V1073" s="218"/>
      <c r="W1073" s="218"/>
      <c r="X1073" s="219"/>
      <c r="AT1073" s="220" t="s">
        <v>181</v>
      </c>
      <c r="AU1073" s="220" t="s">
        <v>89</v>
      </c>
      <c r="AV1073" s="13" t="s">
        <v>89</v>
      </c>
      <c r="AW1073" s="13" t="s">
        <v>5</v>
      </c>
      <c r="AX1073" s="13" t="s">
        <v>79</v>
      </c>
      <c r="AY1073" s="220" t="s">
        <v>168</v>
      </c>
    </row>
    <row r="1074" spans="1:65" s="13" customFormat="1">
      <c r="B1074" s="210"/>
      <c r="C1074" s="211"/>
      <c r="D1074" s="205" t="s">
        <v>181</v>
      </c>
      <c r="E1074" s="212" t="s">
        <v>20</v>
      </c>
      <c r="F1074" s="213" t="s">
        <v>976</v>
      </c>
      <c r="G1074" s="211"/>
      <c r="H1074" s="214">
        <v>65.94</v>
      </c>
      <c r="I1074" s="215"/>
      <c r="J1074" s="215"/>
      <c r="K1074" s="211"/>
      <c r="L1074" s="211"/>
      <c r="M1074" s="216"/>
      <c r="N1074" s="217"/>
      <c r="O1074" s="218"/>
      <c r="P1074" s="218"/>
      <c r="Q1074" s="218"/>
      <c r="R1074" s="218"/>
      <c r="S1074" s="218"/>
      <c r="T1074" s="218"/>
      <c r="U1074" s="218"/>
      <c r="V1074" s="218"/>
      <c r="W1074" s="218"/>
      <c r="X1074" s="219"/>
      <c r="AT1074" s="220" t="s">
        <v>181</v>
      </c>
      <c r="AU1074" s="220" t="s">
        <v>89</v>
      </c>
      <c r="AV1074" s="13" t="s">
        <v>89</v>
      </c>
      <c r="AW1074" s="13" t="s">
        <v>5</v>
      </c>
      <c r="AX1074" s="13" t="s">
        <v>79</v>
      </c>
      <c r="AY1074" s="220" t="s">
        <v>168</v>
      </c>
    </row>
    <row r="1075" spans="1:65" s="13" customFormat="1">
      <c r="B1075" s="210"/>
      <c r="C1075" s="211"/>
      <c r="D1075" s="205" t="s">
        <v>181</v>
      </c>
      <c r="E1075" s="212" t="s">
        <v>20</v>
      </c>
      <c r="F1075" s="213" t="s">
        <v>977</v>
      </c>
      <c r="G1075" s="211"/>
      <c r="H1075" s="214">
        <v>-1.92</v>
      </c>
      <c r="I1075" s="215"/>
      <c r="J1075" s="215"/>
      <c r="K1075" s="211"/>
      <c r="L1075" s="211"/>
      <c r="M1075" s="216"/>
      <c r="N1075" s="217"/>
      <c r="O1075" s="218"/>
      <c r="P1075" s="218"/>
      <c r="Q1075" s="218"/>
      <c r="R1075" s="218"/>
      <c r="S1075" s="218"/>
      <c r="T1075" s="218"/>
      <c r="U1075" s="218"/>
      <c r="V1075" s="218"/>
      <c r="W1075" s="218"/>
      <c r="X1075" s="219"/>
      <c r="AT1075" s="220" t="s">
        <v>181</v>
      </c>
      <c r="AU1075" s="220" t="s">
        <v>89</v>
      </c>
      <c r="AV1075" s="13" t="s">
        <v>89</v>
      </c>
      <c r="AW1075" s="13" t="s">
        <v>5</v>
      </c>
      <c r="AX1075" s="13" t="s">
        <v>79</v>
      </c>
      <c r="AY1075" s="220" t="s">
        <v>168</v>
      </c>
    </row>
    <row r="1076" spans="1:65" s="13" customFormat="1">
      <c r="B1076" s="210"/>
      <c r="C1076" s="211"/>
      <c r="D1076" s="205" t="s">
        <v>181</v>
      </c>
      <c r="E1076" s="212" t="s">
        <v>20</v>
      </c>
      <c r="F1076" s="213" t="s">
        <v>978</v>
      </c>
      <c r="G1076" s="211"/>
      <c r="H1076" s="214">
        <v>106.568</v>
      </c>
      <c r="I1076" s="215"/>
      <c r="J1076" s="215"/>
      <c r="K1076" s="211"/>
      <c r="L1076" s="211"/>
      <c r="M1076" s="216"/>
      <c r="N1076" s="217"/>
      <c r="O1076" s="218"/>
      <c r="P1076" s="218"/>
      <c r="Q1076" s="218"/>
      <c r="R1076" s="218"/>
      <c r="S1076" s="218"/>
      <c r="T1076" s="218"/>
      <c r="U1076" s="218"/>
      <c r="V1076" s="218"/>
      <c r="W1076" s="218"/>
      <c r="X1076" s="219"/>
      <c r="AT1076" s="220" t="s">
        <v>181</v>
      </c>
      <c r="AU1076" s="220" t="s">
        <v>89</v>
      </c>
      <c r="AV1076" s="13" t="s">
        <v>89</v>
      </c>
      <c r="AW1076" s="13" t="s">
        <v>5</v>
      </c>
      <c r="AX1076" s="13" t="s">
        <v>79</v>
      </c>
      <c r="AY1076" s="220" t="s">
        <v>168</v>
      </c>
    </row>
    <row r="1077" spans="1:65" s="13" customFormat="1">
      <c r="B1077" s="210"/>
      <c r="C1077" s="211"/>
      <c r="D1077" s="205" t="s">
        <v>181</v>
      </c>
      <c r="E1077" s="212" t="s">
        <v>20</v>
      </c>
      <c r="F1077" s="213" t="s">
        <v>979</v>
      </c>
      <c r="G1077" s="211"/>
      <c r="H1077" s="214">
        <v>-23.672999999999998</v>
      </c>
      <c r="I1077" s="215"/>
      <c r="J1077" s="215"/>
      <c r="K1077" s="211"/>
      <c r="L1077" s="211"/>
      <c r="M1077" s="216"/>
      <c r="N1077" s="217"/>
      <c r="O1077" s="218"/>
      <c r="P1077" s="218"/>
      <c r="Q1077" s="218"/>
      <c r="R1077" s="218"/>
      <c r="S1077" s="218"/>
      <c r="T1077" s="218"/>
      <c r="U1077" s="218"/>
      <c r="V1077" s="218"/>
      <c r="W1077" s="218"/>
      <c r="X1077" s="219"/>
      <c r="AT1077" s="220" t="s">
        <v>181</v>
      </c>
      <c r="AU1077" s="220" t="s">
        <v>89</v>
      </c>
      <c r="AV1077" s="13" t="s">
        <v>89</v>
      </c>
      <c r="AW1077" s="13" t="s">
        <v>5</v>
      </c>
      <c r="AX1077" s="13" t="s">
        <v>79</v>
      </c>
      <c r="AY1077" s="220" t="s">
        <v>168</v>
      </c>
    </row>
    <row r="1078" spans="1:65" s="13" customFormat="1">
      <c r="B1078" s="210"/>
      <c r="C1078" s="211"/>
      <c r="D1078" s="205" t="s">
        <v>181</v>
      </c>
      <c r="E1078" s="212" t="s">
        <v>20</v>
      </c>
      <c r="F1078" s="213" t="s">
        <v>980</v>
      </c>
      <c r="G1078" s="211"/>
      <c r="H1078" s="214">
        <v>84.186999999999998</v>
      </c>
      <c r="I1078" s="215"/>
      <c r="J1078" s="215"/>
      <c r="K1078" s="211"/>
      <c r="L1078" s="211"/>
      <c r="M1078" s="216"/>
      <c r="N1078" s="217"/>
      <c r="O1078" s="218"/>
      <c r="P1078" s="218"/>
      <c r="Q1078" s="218"/>
      <c r="R1078" s="218"/>
      <c r="S1078" s="218"/>
      <c r="T1078" s="218"/>
      <c r="U1078" s="218"/>
      <c r="V1078" s="218"/>
      <c r="W1078" s="218"/>
      <c r="X1078" s="219"/>
      <c r="AT1078" s="220" t="s">
        <v>181</v>
      </c>
      <c r="AU1078" s="220" t="s">
        <v>89</v>
      </c>
      <c r="AV1078" s="13" t="s">
        <v>89</v>
      </c>
      <c r="AW1078" s="13" t="s">
        <v>5</v>
      </c>
      <c r="AX1078" s="13" t="s">
        <v>79</v>
      </c>
      <c r="AY1078" s="220" t="s">
        <v>168</v>
      </c>
    </row>
    <row r="1079" spans="1:65" s="13" customFormat="1">
      <c r="B1079" s="210"/>
      <c r="C1079" s="211"/>
      <c r="D1079" s="205" t="s">
        <v>181</v>
      </c>
      <c r="E1079" s="212" t="s">
        <v>20</v>
      </c>
      <c r="F1079" s="213" t="s">
        <v>981</v>
      </c>
      <c r="G1079" s="211"/>
      <c r="H1079" s="214">
        <v>-20.706</v>
      </c>
      <c r="I1079" s="215"/>
      <c r="J1079" s="215"/>
      <c r="K1079" s="211"/>
      <c r="L1079" s="211"/>
      <c r="M1079" s="216"/>
      <c r="N1079" s="217"/>
      <c r="O1079" s="218"/>
      <c r="P1079" s="218"/>
      <c r="Q1079" s="218"/>
      <c r="R1079" s="218"/>
      <c r="S1079" s="218"/>
      <c r="T1079" s="218"/>
      <c r="U1079" s="218"/>
      <c r="V1079" s="218"/>
      <c r="W1079" s="218"/>
      <c r="X1079" s="219"/>
      <c r="AT1079" s="220" t="s">
        <v>181</v>
      </c>
      <c r="AU1079" s="220" t="s">
        <v>89</v>
      </c>
      <c r="AV1079" s="13" t="s">
        <v>89</v>
      </c>
      <c r="AW1079" s="13" t="s">
        <v>5</v>
      </c>
      <c r="AX1079" s="13" t="s">
        <v>79</v>
      </c>
      <c r="AY1079" s="220" t="s">
        <v>168</v>
      </c>
    </row>
    <row r="1080" spans="1:65" s="13" customFormat="1">
      <c r="B1080" s="210"/>
      <c r="C1080" s="211"/>
      <c r="D1080" s="205" t="s">
        <v>181</v>
      </c>
      <c r="E1080" s="212" t="s">
        <v>20</v>
      </c>
      <c r="F1080" s="213" t="s">
        <v>982</v>
      </c>
      <c r="G1080" s="211"/>
      <c r="H1080" s="214">
        <v>7.05</v>
      </c>
      <c r="I1080" s="215"/>
      <c r="J1080" s="215"/>
      <c r="K1080" s="211"/>
      <c r="L1080" s="211"/>
      <c r="M1080" s="216"/>
      <c r="N1080" s="217"/>
      <c r="O1080" s="218"/>
      <c r="P1080" s="218"/>
      <c r="Q1080" s="218"/>
      <c r="R1080" s="218"/>
      <c r="S1080" s="218"/>
      <c r="T1080" s="218"/>
      <c r="U1080" s="218"/>
      <c r="V1080" s="218"/>
      <c r="W1080" s="218"/>
      <c r="X1080" s="219"/>
      <c r="AT1080" s="220" t="s">
        <v>181</v>
      </c>
      <c r="AU1080" s="220" t="s">
        <v>89</v>
      </c>
      <c r="AV1080" s="13" t="s">
        <v>89</v>
      </c>
      <c r="AW1080" s="13" t="s">
        <v>5</v>
      </c>
      <c r="AX1080" s="13" t="s">
        <v>79</v>
      </c>
      <c r="AY1080" s="220" t="s">
        <v>168</v>
      </c>
    </row>
    <row r="1081" spans="1:65" s="13" customFormat="1">
      <c r="B1081" s="210"/>
      <c r="C1081" s="211"/>
      <c r="D1081" s="205" t="s">
        <v>181</v>
      </c>
      <c r="E1081" s="212" t="s">
        <v>20</v>
      </c>
      <c r="F1081" s="213" t="s">
        <v>1073</v>
      </c>
      <c r="G1081" s="211"/>
      <c r="H1081" s="214">
        <v>1.4079999999999999</v>
      </c>
      <c r="I1081" s="215"/>
      <c r="J1081" s="215"/>
      <c r="K1081" s="211"/>
      <c r="L1081" s="211"/>
      <c r="M1081" s="216"/>
      <c r="N1081" s="217"/>
      <c r="O1081" s="218"/>
      <c r="P1081" s="218"/>
      <c r="Q1081" s="218"/>
      <c r="R1081" s="218"/>
      <c r="S1081" s="218"/>
      <c r="T1081" s="218"/>
      <c r="U1081" s="218"/>
      <c r="V1081" s="218"/>
      <c r="W1081" s="218"/>
      <c r="X1081" s="219"/>
      <c r="AT1081" s="220" t="s">
        <v>181</v>
      </c>
      <c r="AU1081" s="220" t="s">
        <v>89</v>
      </c>
      <c r="AV1081" s="13" t="s">
        <v>89</v>
      </c>
      <c r="AW1081" s="13" t="s">
        <v>5</v>
      </c>
      <c r="AX1081" s="13" t="s">
        <v>79</v>
      </c>
      <c r="AY1081" s="220" t="s">
        <v>168</v>
      </c>
    </row>
    <row r="1082" spans="1:65" s="13" customFormat="1">
      <c r="B1082" s="210"/>
      <c r="C1082" s="211"/>
      <c r="D1082" s="205" t="s">
        <v>181</v>
      </c>
      <c r="E1082" s="212" t="s">
        <v>20</v>
      </c>
      <c r="F1082" s="213" t="s">
        <v>1074</v>
      </c>
      <c r="G1082" s="211"/>
      <c r="H1082" s="214">
        <v>4.1230000000000002</v>
      </c>
      <c r="I1082" s="215"/>
      <c r="J1082" s="215"/>
      <c r="K1082" s="211"/>
      <c r="L1082" s="211"/>
      <c r="M1082" s="216"/>
      <c r="N1082" s="217"/>
      <c r="O1082" s="218"/>
      <c r="P1082" s="218"/>
      <c r="Q1082" s="218"/>
      <c r="R1082" s="218"/>
      <c r="S1082" s="218"/>
      <c r="T1082" s="218"/>
      <c r="U1082" s="218"/>
      <c r="V1082" s="218"/>
      <c r="W1082" s="218"/>
      <c r="X1082" s="219"/>
      <c r="AT1082" s="220" t="s">
        <v>181</v>
      </c>
      <c r="AU1082" s="220" t="s">
        <v>89</v>
      </c>
      <c r="AV1082" s="13" t="s">
        <v>89</v>
      </c>
      <c r="AW1082" s="13" t="s">
        <v>5</v>
      </c>
      <c r="AX1082" s="13" t="s">
        <v>79</v>
      </c>
      <c r="AY1082" s="220" t="s">
        <v>168</v>
      </c>
    </row>
    <row r="1083" spans="1:65" s="13" customFormat="1">
      <c r="B1083" s="210"/>
      <c r="C1083" s="211"/>
      <c r="D1083" s="205" t="s">
        <v>181</v>
      </c>
      <c r="E1083" s="212" t="s">
        <v>20</v>
      </c>
      <c r="F1083" s="213" t="s">
        <v>1075</v>
      </c>
      <c r="G1083" s="211"/>
      <c r="H1083" s="214">
        <v>8.2460000000000004</v>
      </c>
      <c r="I1083" s="215"/>
      <c r="J1083" s="215"/>
      <c r="K1083" s="211"/>
      <c r="L1083" s="211"/>
      <c r="M1083" s="216"/>
      <c r="N1083" s="217"/>
      <c r="O1083" s="218"/>
      <c r="P1083" s="218"/>
      <c r="Q1083" s="218"/>
      <c r="R1083" s="218"/>
      <c r="S1083" s="218"/>
      <c r="T1083" s="218"/>
      <c r="U1083" s="218"/>
      <c r="V1083" s="218"/>
      <c r="W1083" s="218"/>
      <c r="X1083" s="219"/>
      <c r="AT1083" s="220" t="s">
        <v>181</v>
      </c>
      <c r="AU1083" s="220" t="s">
        <v>89</v>
      </c>
      <c r="AV1083" s="13" t="s">
        <v>89</v>
      </c>
      <c r="AW1083" s="13" t="s">
        <v>5</v>
      </c>
      <c r="AX1083" s="13" t="s">
        <v>79</v>
      </c>
      <c r="AY1083" s="220" t="s">
        <v>168</v>
      </c>
    </row>
    <row r="1084" spans="1:65" s="2" customFormat="1" ht="24" customHeight="1">
      <c r="A1084" s="33"/>
      <c r="B1084" s="34"/>
      <c r="C1084" s="191" t="s">
        <v>1174</v>
      </c>
      <c r="D1084" s="191" t="s">
        <v>171</v>
      </c>
      <c r="E1084" s="192" t="s">
        <v>1175</v>
      </c>
      <c r="F1084" s="193" t="s">
        <v>1176</v>
      </c>
      <c r="G1084" s="194" t="s">
        <v>278</v>
      </c>
      <c r="H1084" s="195">
        <v>46.298999999999999</v>
      </c>
      <c r="I1084" s="196"/>
      <c r="J1084" s="196"/>
      <c r="K1084" s="197">
        <f>ROUND(P1084*H1084,2)</f>
        <v>0</v>
      </c>
      <c r="L1084" s="193" t="s">
        <v>175</v>
      </c>
      <c r="M1084" s="38"/>
      <c r="N1084" s="198" t="s">
        <v>20</v>
      </c>
      <c r="O1084" s="199" t="s">
        <v>48</v>
      </c>
      <c r="P1084" s="200">
        <f>I1084+J1084</f>
        <v>0</v>
      </c>
      <c r="Q1084" s="200">
        <f>ROUND(I1084*H1084,2)</f>
        <v>0</v>
      </c>
      <c r="R1084" s="200">
        <f>ROUND(J1084*H1084,2)</f>
        <v>0</v>
      </c>
      <c r="S1084" s="62"/>
      <c r="T1084" s="201">
        <f>S1084*H1084</f>
        <v>0</v>
      </c>
      <c r="U1084" s="201">
        <v>0</v>
      </c>
      <c r="V1084" s="201">
        <f>U1084*H1084</f>
        <v>0</v>
      </c>
      <c r="W1084" s="201">
        <v>0</v>
      </c>
      <c r="X1084" s="202">
        <f>W1084*H1084</f>
        <v>0</v>
      </c>
      <c r="Y1084" s="33"/>
      <c r="Z1084" s="33"/>
      <c r="AA1084" s="33"/>
      <c r="AB1084" s="33"/>
      <c r="AC1084" s="33"/>
      <c r="AD1084" s="33"/>
      <c r="AE1084" s="33"/>
      <c r="AR1084" s="203" t="s">
        <v>191</v>
      </c>
      <c r="AT1084" s="203" t="s">
        <v>171</v>
      </c>
      <c r="AU1084" s="203" t="s">
        <v>89</v>
      </c>
      <c r="AY1084" s="17" t="s">
        <v>168</v>
      </c>
      <c r="BE1084" s="204">
        <f>IF(O1084="základní",K1084,0)</f>
        <v>0</v>
      </c>
      <c r="BF1084" s="204">
        <f>IF(O1084="snížená",K1084,0)</f>
        <v>0</v>
      </c>
      <c r="BG1084" s="204">
        <f>IF(O1084="zákl. přenesená",K1084,0)</f>
        <v>0</v>
      </c>
      <c r="BH1084" s="204">
        <f>IF(O1084="sníž. přenesená",K1084,0)</f>
        <v>0</v>
      </c>
      <c r="BI1084" s="204">
        <f>IF(O1084="nulová",K1084,0)</f>
        <v>0</v>
      </c>
      <c r="BJ1084" s="17" t="s">
        <v>87</v>
      </c>
      <c r="BK1084" s="204">
        <f>ROUND(P1084*H1084,2)</f>
        <v>0</v>
      </c>
      <c r="BL1084" s="17" t="s">
        <v>191</v>
      </c>
      <c r="BM1084" s="203" t="s">
        <v>1177</v>
      </c>
    </row>
    <row r="1085" spans="1:65" s="2" customFormat="1" ht="19.5">
      <c r="A1085" s="33"/>
      <c r="B1085" s="34"/>
      <c r="C1085" s="35"/>
      <c r="D1085" s="205" t="s">
        <v>178</v>
      </c>
      <c r="E1085" s="35"/>
      <c r="F1085" s="206" t="s">
        <v>1178</v>
      </c>
      <c r="G1085" s="35"/>
      <c r="H1085" s="35"/>
      <c r="I1085" s="107"/>
      <c r="J1085" s="107"/>
      <c r="K1085" s="35"/>
      <c r="L1085" s="35"/>
      <c r="M1085" s="38"/>
      <c r="N1085" s="207"/>
      <c r="O1085" s="208"/>
      <c r="P1085" s="62"/>
      <c r="Q1085" s="62"/>
      <c r="R1085" s="62"/>
      <c r="S1085" s="62"/>
      <c r="T1085" s="62"/>
      <c r="U1085" s="62"/>
      <c r="V1085" s="62"/>
      <c r="W1085" s="62"/>
      <c r="X1085" s="63"/>
      <c r="Y1085" s="33"/>
      <c r="Z1085" s="33"/>
      <c r="AA1085" s="33"/>
      <c r="AB1085" s="33"/>
      <c r="AC1085" s="33"/>
      <c r="AD1085" s="33"/>
      <c r="AE1085" s="33"/>
      <c r="AT1085" s="17" t="s">
        <v>178</v>
      </c>
      <c r="AU1085" s="17" t="s">
        <v>89</v>
      </c>
    </row>
    <row r="1086" spans="1:65" s="2" customFormat="1" ht="48.75">
      <c r="A1086" s="33"/>
      <c r="B1086" s="34"/>
      <c r="C1086" s="35"/>
      <c r="D1086" s="205" t="s">
        <v>231</v>
      </c>
      <c r="E1086" s="35"/>
      <c r="F1086" s="209" t="s">
        <v>1179</v>
      </c>
      <c r="G1086" s="35"/>
      <c r="H1086" s="35"/>
      <c r="I1086" s="107"/>
      <c r="J1086" s="107"/>
      <c r="K1086" s="35"/>
      <c r="L1086" s="35"/>
      <c r="M1086" s="38"/>
      <c r="N1086" s="207"/>
      <c r="O1086" s="208"/>
      <c r="P1086" s="62"/>
      <c r="Q1086" s="62"/>
      <c r="R1086" s="62"/>
      <c r="S1086" s="62"/>
      <c r="T1086" s="62"/>
      <c r="U1086" s="62"/>
      <c r="V1086" s="62"/>
      <c r="W1086" s="62"/>
      <c r="X1086" s="63"/>
      <c r="Y1086" s="33"/>
      <c r="Z1086" s="33"/>
      <c r="AA1086" s="33"/>
      <c r="AB1086" s="33"/>
      <c r="AC1086" s="33"/>
      <c r="AD1086" s="33"/>
      <c r="AE1086" s="33"/>
      <c r="AT1086" s="17" t="s">
        <v>231</v>
      </c>
      <c r="AU1086" s="17" t="s">
        <v>89</v>
      </c>
    </row>
    <row r="1087" spans="1:65" s="13" customFormat="1">
      <c r="B1087" s="210"/>
      <c r="C1087" s="211"/>
      <c r="D1087" s="205" t="s">
        <v>181</v>
      </c>
      <c r="E1087" s="212" t="s">
        <v>20</v>
      </c>
      <c r="F1087" s="213" t="s">
        <v>1180</v>
      </c>
      <c r="G1087" s="211"/>
      <c r="H1087" s="214">
        <v>1.92</v>
      </c>
      <c r="I1087" s="215"/>
      <c r="J1087" s="215"/>
      <c r="K1087" s="211"/>
      <c r="L1087" s="211"/>
      <c r="M1087" s="216"/>
      <c r="N1087" s="217"/>
      <c r="O1087" s="218"/>
      <c r="P1087" s="218"/>
      <c r="Q1087" s="218"/>
      <c r="R1087" s="218"/>
      <c r="S1087" s="218"/>
      <c r="T1087" s="218"/>
      <c r="U1087" s="218"/>
      <c r="V1087" s="218"/>
      <c r="W1087" s="218"/>
      <c r="X1087" s="219"/>
      <c r="AT1087" s="220" t="s">
        <v>181</v>
      </c>
      <c r="AU1087" s="220" t="s">
        <v>89</v>
      </c>
      <c r="AV1087" s="13" t="s">
        <v>89</v>
      </c>
      <c r="AW1087" s="13" t="s">
        <v>5</v>
      </c>
      <c r="AX1087" s="13" t="s">
        <v>79</v>
      </c>
      <c r="AY1087" s="220" t="s">
        <v>168</v>
      </c>
    </row>
    <row r="1088" spans="1:65" s="13" customFormat="1">
      <c r="B1088" s="210"/>
      <c r="C1088" s="211"/>
      <c r="D1088" s="205" t="s">
        <v>181</v>
      </c>
      <c r="E1088" s="212" t="s">
        <v>20</v>
      </c>
      <c r="F1088" s="213" t="s">
        <v>1181</v>
      </c>
      <c r="G1088" s="211"/>
      <c r="H1088" s="214">
        <v>23.672999999999998</v>
      </c>
      <c r="I1088" s="215"/>
      <c r="J1088" s="215"/>
      <c r="K1088" s="211"/>
      <c r="L1088" s="211"/>
      <c r="M1088" s="216"/>
      <c r="N1088" s="217"/>
      <c r="O1088" s="218"/>
      <c r="P1088" s="218"/>
      <c r="Q1088" s="218"/>
      <c r="R1088" s="218"/>
      <c r="S1088" s="218"/>
      <c r="T1088" s="218"/>
      <c r="U1088" s="218"/>
      <c r="V1088" s="218"/>
      <c r="W1088" s="218"/>
      <c r="X1088" s="219"/>
      <c r="AT1088" s="220" t="s">
        <v>181</v>
      </c>
      <c r="AU1088" s="220" t="s">
        <v>89</v>
      </c>
      <c r="AV1088" s="13" t="s">
        <v>89</v>
      </c>
      <c r="AW1088" s="13" t="s">
        <v>5</v>
      </c>
      <c r="AX1088" s="13" t="s">
        <v>79</v>
      </c>
      <c r="AY1088" s="220" t="s">
        <v>168</v>
      </c>
    </row>
    <row r="1089" spans="1:65" s="13" customFormat="1">
      <c r="B1089" s="210"/>
      <c r="C1089" s="211"/>
      <c r="D1089" s="205" t="s">
        <v>181</v>
      </c>
      <c r="E1089" s="212" t="s">
        <v>20</v>
      </c>
      <c r="F1089" s="213" t="s">
        <v>1182</v>
      </c>
      <c r="G1089" s="211"/>
      <c r="H1089" s="214">
        <v>20.706</v>
      </c>
      <c r="I1089" s="215"/>
      <c r="J1089" s="215"/>
      <c r="K1089" s="211"/>
      <c r="L1089" s="211"/>
      <c r="M1089" s="216"/>
      <c r="N1089" s="217"/>
      <c r="O1089" s="218"/>
      <c r="P1089" s="218"/>
      <c r="Q1089" s="218"/>
      <c r="R1089" s="218"/>
      <c r="S1089" s="218"/>
      <c r="T1089" s="218"/>
      <c r="U1089" s="218"/>
      <c r="V1089" s="218"/>
      <c r="W1089" s="218"/>
      <c r="X1089" s="219"/>
      <c r="AT1089" s="220" t="s">
        <v>181</v>
      </c>
      <c r="AU1089" s="220" t="s">
        <v>89</v>
      </c>
      <c r="AV1089" s="13" t="s">
        <v>89</v>
      </c>
      <c r="AW1089" s="13" t="s">
        <v>5</v>
      </c>
      <c r="AX1089" s="13" t="s">
        <v>79</v>
      </c>
      <c r="AY1089" s="220" t="s">
        <v>168</v>
      </c>
    </row>
    <row r="1090" spans="1:65" s="2" customFormat="1" ht="24" customHeight="1">
      <c r="A1090" s="33"/>
      <c r="B1090" s="34"/>
      <c r="C1090" s="191" t="s">
        <v>1183</v>
      </c>
      <c r="D1090" s="191" t="s">
        <v>171</v>
      </c>
      <c r="E1090" s="192" t="s">
        <v>1184</v>
      </c>
      <c r="F1090" s="193" t="s">
        <v>1185</v>
      </c>
      <c r="G1090" s="194" t="s">
        <v>278</v>
      </c>
      <c r="H1090" s="195">
        <v>185.48</v>
      </c>
      <c r="I1090" s="196"/>
      <c r="J1090" s="196"/>
      <c r="K1090" s="197">
        <f>ROUND(P1090*H1090,2)</f>
        <v>0</v>
      </c>
      <c r="L1090" s="193" t="s">
        <v>175</v>
      </c>
      <c r="M1090" s="38"/>
      <c r="N1090" s="198" t="s">
        <v>20</v>
      </c>
      <c r="O1090" s="199" t="s">
        <v>48</v>
      </c>
      <c r="P1090" s="200">
        <f>I1090+J1090</f>
        <v>0</v>
      </c>
      <c r="Q1090" s="200">
        <f>ROUND(I1090*H1090,2)</f>
        <v>0</v>
      </c>
      <c r="R1090" s="200">
        <f>ROUND(J1090*H1090,2)</f>
        <v>0</v>
      </c>
      <c r="S1090" s="62"/>
      <c r="T1090" s="201">
        <f>S1090*H1090</f>
        <v>0</v>
      </c>
      <c r="U1090" s="201">
        <v>0</v>
      </c>
      <c r="V1090" s="201">
        <f>U1090*H1090</f>
        <v>0</v>
      </c>
      <c r="W1090" s="201">
        <v>0</v>
      </c>
      <c r="X1090" s="202">
        <f>W1090*H1090</f>
        <v>0</v>
      </c>
      <c r="Y1090" s="33"/>
      <c r="Z1090" s="33"/>
      <c r="AA1090" s="33"/>
      <c r="AB1090" s="33"/>
      <c r="AC1090" s="33"/>
      <c r="AD1090" s="33"/>
      <c r="AE1090" s="33"/>
      <c r="AR1090" s="203" t="s">
        <v>191</v>
      </c>
      <c r="AT1090" s="203" t="s">
        <v>171</v>
      </c>
      <c r="AU1090" s="203" t="s">
        <v>89</v>
      </c>
      <c r="AY1090" s="17" t="s">
        <v>168</v>
      </c>
      <c r="BE1090" s="204">
        <f>IF(O1090="základní",K1090,0)</f>
        <v>0</v>
      </c>
      <c r="BF1090" s="204">
        <f>IF(O1090="snížená",K1090,0)</f>
        <v>0</v>
      </c>
      <c r="BG1090" s="204">
        <f>IF(O1090="zákl. přenesená",K1090,0)</f>
        <v>0</v>
      </c>
      <c r="BH1090" s="204">
        <f>IF(O1090="sníž. přenesená",K1090,0)</f>
        <v>0</v>
      </c>
      <c r="BI1090" s="204">
        <f>IF(O1090="nulová",K1090,0)</f>
        <v>0</v>
      </c>
      <c r="BJ1090" s="17" t="s">
        <v>87</v>
      </c>
      <c r="BK1090" s="204">
        <f>ROUND(P1090*H1090,2)</f>
        <v>0</v>
      </c>
      <c r="BL1090" s="17" t="s">
        <v>191</v>
      </c>
      <c r="BM1090" s="203" t="s">
        <v>1186</v>
      </c>
    </row>
    <row r="1091" spans="1:65" s="2" customFormat="1">
      <c r="A1091" s="33"/>
      <c r="B1091" s="34"/>
      <c r="C1091" s="35"/>
      <c r="D1091" s="205" t="s">
        <v>178</v>
      </c>
      <c r="E1091" s="35"/>
      <c r="F1091" s="206" t="s">
        <v>1187</v>
      </c>
      <c r="G1091" s="35"/>
      <c r="H1091" s="35"/>
      <c r="I1091" s="107"/>
      <c r="J1091" s="107"/>
      <c r="K1091" s="35"/>
      <c r="L1091" s="35"/>
      <c r="M1091" s="38"/>
      <c r="N1091" s="207"/>
      <c r="O1091" s="208"/>
      <c r="P1091" s="62"/>
      <c r="Q1091" s="62"/>
      <c r="R1091" s="62"/>
      <c r="S1091" s="62"/>
      <c r="T1091" s="62"/>
      <c r="U1091" s="62"/>
      <c r="V1091" s="62"/>
      <c r="W1091" s="62"/>
      <c r="X1091" s="63"/>
      <c r="Y1091" s="33"/>
      <c r="Z1091" s="33"/>
      <c r="AA1091" s="33"/>
      <c r="AB1091" s="33"/>
      <c r="AC1091" s="33"/>
      <c r="AD1091" s="33"/>
      <c r="AE1091" s="33"/>
      <c r="AT1091" s="17" t="s">
        <v>178</v>
      </c>
      <c r="AU1091" s="17" t="s">
        <v>89</v>
      </c>
    </row>
    <row r="1092" spans="1:65" s="13" customFormat="1">
      <c r="B1092" s="210"/>
      <c r="C1092" s="211"/>
      <c r="D1092" s="205" t="s">
        <v>181</v>
      </c>
      <c r="E1092" s="212" t="s">
        <v>20</v>
      </c>
      <c r="F1092" s="213" t="s">
        <v>969</v>
      </c>
      <c r="G1092" s="211"/>
      <c r="H1092" s="214">
        <v>121.52</v>
      </c>
      <c r="I1092" s="215"/>
      <c r="J1092" s="215"/>
      <c r="K1092" s="211"/>
      <c r="L1092" s="211"/>
      <c r="M1092" s="216"/>
      <c r="N1092" s="217"/>
      <c r="O1092" s="218"/>
      <c r="P1092" s="218"/>
      <c r="Q1092" s="218"/>
      <c r="R1092" s="218"/>
      <c r="S1092" s="218"/>
      <c r="T1092" s="218"/>
      <c r="U1092" s="218"/>
      <c r="V1092" s="218"/>
      <c r="W1092" s="218"/>
      <c r="X1092" s="219"/>
      <c r="AT1092" s="220" t="s">
        <v>181</v>
      </c>
      <c r="AU1092" s="220" t="s">
        <v>89</v>
      </c>
      <c r="AV1092" s="13" t="s">
        <v>89</v>
      </c>
      <c r="AW1092" s="13" t="s">
        <v>5</v>
      </c>
      <c r="AX1092" s="13" t="s">
        <v>79</v>
      </c>
      <c r="AY1092" s="220" t="s">
        <v>168</v>
      </c>
    </row>
    <row r="1093" spans="1:65" s="13" customFormat="1">
      <c r="B1093" s="210"/>
      <c r="C1093" s="211"/>
      <c r="D1093" s="205" t="s">
        <v>181</v>
      </c>
      <c r="E1093" s="212" t="s">
        <v>20</v>
      </c>
      <c r="F1093" s="213" t="s">
        <v>1188</v>
      </c>
      <c r="G1093" s="211"/>
      <c r="H1093" s="214">
        <v>63.96</v>
      </c>
      <c r="I1093" s="215"/>
      <c r="J1093" s="215"/>
      <c r="K1093" s="211"/>
      <c r="L1093" s="211"/>
      <c r="M1093" s="216"/>
      <c r="N1093" s="217"/>
      <c r="O1093" s="218"/>
      <c r="P1093" s="218"/>
      <c r="Q1093" s="218"/>
      <c r="R1093" s="218"/>
      <c r="S1093" s="218"/>
      <c r="T1093" s="218"/>
      <c r="U1093" s="218"/>
      <c r="V1093" s="218"/>
      <c r="W1093" s="218"/>
      <c r="X1093" s="219"/>
      <c r="AT1093" s="220" t="s">
        <v>181</v>
      </c>
      <c r="AU1093" s="220" t="s">
        <v>89</v>
      </c>
      <c r="AV1093" s="13" t="s">
        <v>89</v>
      </c>
      <c r="AW1093" s="13" t="s">
        <v>5</v>
      </c>
      <c r="AX1093" s="13" t="s">
        <v>79</v>
      </c>
      <c r="AY1093" s="220" t="s">
        <v>168</v>
      </c>
    </row>
    <row r="1094" spans="1:65" s="2" customFormat="1" ht="24" customHeight="1">
      <c r="A1094" s="33"/>
      <c r="B1094" s="34"/>
      <c r="C1094" s="191" t="s">
        <v>1189</v>
      </c>
      <c r="D1094" s="191" t="s">
        <v>171</v>
      </c>
      <c r="E1094" s="192" t="s">
        <v>1190</v>
      </c>
      <c r="F1094" s="193" t="s">
        <v>1191</v>
      </c>
      <c r="G1094" s="194" t="s">
        <v>278</v>
      </c>
      <c r="H1094" s="195">
        <v>44.082999999999998</v>
      </c>
      <c r="I1094" s="196"/>
      <c r="J1094" s="196"/>
      <c r="K1094" s="197">
        <f>ROUND(P1094*H1094,2)</f>
        <v>0</v>
      </c>
      <c r="L1094" s="193" t="s">
        <v>175</v>
      </c>
      <c r="M1094" s="38"/>
      <c r="N1094" s="198" t="s">
        <v>20</v>
      </c>
      <c r="O1094" s="199" t="s">
        <v>48</v>
      </c>
      <c r="P1094" s="200">
        <f>I1094+J1094</f>
        <v>0</v>
      </c>
      <c r="Q1094" s="200">
        <f>ROUND(I1094*H1094,2)</f>
        <v>0</v>
      </c>
      <c r="R1094" s="200">
        <f>ROUND(J1094*H1094,2)</f>
        <v>0</v>
      </c>
      <c r="S1094" s="62"/>
      <c r="T1094" s="201">
        <f>S1094*H1094</f>
        <v>0</v>
      </c>
      <c r="U1094" s="201">
        <v>0</v>
      </c>
      <c r="V1094" s="201">
        <f>U1094*H1094</f>
        <v>0</v>
      </c>
      <c r="W1094" s="201">
        <v>0</v>
      </c>
      <c r="X1094" s="202">
        <f>W1094*H1094</f>
        <v>0</v>
      </c>
      <c r="Y1094" s="33"/>
      <c r="Z1094" s="33"/>
      <c r="AA1094" s="33"/>
      <c r="AB1094" s="33"/>
      <c r="AC1094" s="33"/>
      <c r="AD1094" s="33"/>
      <c r="AE1094" s="33"/>
      <c r="AR1094" s="203" t="s">
        <v>191</v>
      </c>
      <c r="AT1094" s="203" t="s">
        <v>171</v>
      </c>
      <c r="AU1094" s="203" t="s">
        <v>89</v>
      </c>
      <c r="AY1094" s="17" t="s">
        <v>168</v>
      </c>
      <c r="BE1094" s="204">
        <f>IF(O1094="základní",K1094,0)</f>
        <v>0</v>
      </c>
      <c r="BF1094" s="204">
        <f>IF(O1094="snížená",K1094,0)</f>
        <v>0</v>
      </c>
      <c r="BG1094" s="204">
        <f>IF(O1094="zákl. přenesená",K1094,0)</f>
        <v>0</v>
      </c>
      <c r="BH1094" s="204">
        <f>IF(O1094="sníž. přenesená",K1094,0)</f>
        <v>0</v>
      </c>
      <c r="BI1094" s="204">
        <f>IF(O1094="nulová",K1094,0)</f>
        <v>0</v>
      </c>
      <c r="BJ1094" s="17" t="s">
        <v>87</v>
      </c>
      <c r="BK1094" s="204">
        <f>ROUND(P1094*H1094,2)</f>
        <v>0</v>
      </c>
      <c r="BL1094" s="17" t="s">
        <v>191</v>
      </c>
      <c r="BM1094" s="203" t="s">
        <v>1192</v>
      </c>
    </row>
    <row r="1095" spans="1:65" s="2" customFormat="1" ht="19.5">
      <c r="A1095" s="33"/>
      <c r="B1095" s="34"/>
      <c r="C1095" s="35"/>
      <c r="D1095" s="205" t="s">
        <v>178</v>
      </c>
      <c r="E1095" s="35"/>
      <c r="F1095" s="206" t="s">
        <v>1193</v>
      </c>
      <c r="G1095" s="35"/>
      <c r="H1095" s="35"/>
      <c r="I1095" s="107"/>
      <c r="J1095" s="107"/>
      <c r="K1095" s="35"/>
      <c r="L1095" s="35"/>
      <c r="M1095" s="38"/>
      <c r="N1095" s="207"/>
      <c r="O1095" s="208"/>
      <c r="P1095" s="62"/>
      <c r="Q1095" s="62"/>
      <c r="R1095" s="62"/>
      <c r="S1095" s="62"/>
      <c r="T1095" s="62"/>
      <c r="U1095" s="62"/>
      <c r="V1095" s="62"/>
      <c r="W1095" s="62"/>
      <c r="X1095" s="63"/>
      <c r="Y1095" s="33"/>
      <c r="Z1095" s="33"/>
      <c r="AA1095" s="33"/>
      <c r="AB1095" s="33"/>
      <c r="AC1095" s="33"/>
      <c r="AD1095" s="33"/>
      <c r="AE1095" s="33"/>
      <c r="AT1095" s="17" t="s">
        <v>178</v>
      </c>
      <c r="AU1095" s="17" t="s">
        <v>89</v>
      </c>
    </row>
    <row r="1096" spans="1:65" s="2" customFormat="1" ht="243.75">
      <c r="A1096" s="33"/>
      <c r="B1096" s="34"/>
      <c r="C1096" s="35"/>
      <c r="D1096" s="205" t="s">
        <v>231</v>
      </c>
      <c r="E1096" s="35"/>
      <c r="F1096" s="209" t="s">
        <v>1194</v>
      </c>
      <c r="G1096" s="35"/>
      <c r="H1096" s="35"/>
      <c r="I1096" s="107"/>
      <c r="J1096" s="107"/>
      <c r="K1096" s="35"/>
      <c r="L1096" s="35"/>
      <c r="M1096" s="38"/>
      <c r="N1096" s="207"/>
      <c r="O1096" s="208"/>
      <c r="P1096" s="62"/>
      <c r="Q1096" s="62"/>
      <c r="R1096" s="62"/>
      <c r="S1096" s="62"/>
      <c r="T1096" s="62"/>
      <c r="U1096" s="62"/>
      <c r="V1096" s="62"/>
      <c r="W1096" s="62"/>
      <c r="X1096" s="63"/>
      <c r="Y1096" s="33"/>
      <c r="Z1096" s="33"/>
      <c r="AA1096" s="33"/>
      <c r="AB1096" s="33"/>
      <c r="AC1096" s="33"/>
      <c r="AD1096" s="33"/>
      <c r="AE1096" s="33"/>
      <c r="AT1096" s="17" t="s">
        <v>231</v>
      </c>
      <c r="AU1096" s="17" t="s">
        <v>89</v>
      </c>
    </row>
    <row r="1097" spans="1:65" s="13" customFormat="1">
      <c r="B1097" s="210"/>
      <c r="C1097" s="211"/>
      <c r="D1097" s="205" t="s">
        <v>181</v>
      </c>
      <c r="E1097" s="212" t="s">
        <v>20</v>
      </c>
      <c r="F1097" s="213" t="s">
        <v>993</v>
      </c>
      <c r="G1097" s="211"/>
      <c r="H1097" s="214">
        <v>0.81</v>
      </c>
      <c r="I1097" s="215"/>
      <c r="J1097" s="215"/>
      <c r="K1097" s="211"/>
      <c r="L1097" s="211"/>
      <c r="M1097" s="216"/>
      <c r="N1097" s="217"/>
      <c r="O1097" s="218"/>
      <c r="P1097" s="218"/>
      <c r="Q1097" s="218"/>
      <c r="R1097" s="218"/>
      <c r="S1097" s="218"/>
      <c r="T1097" s="218"/>
      <c r="U1097" s="218"/>
      <c r="V1097" s="218"/>
      <c r="W1097" s="218"/>
      <c r="X1097" s="219"/>
      <c r="AT1097" s="220" t="s">
        <v>181</v>
      </c>
      <c r="AU1097" s="220" t="s">
        <v>89</v>
      </c>
      <c r="AV1097" s="13" t="s">
        <v>89</v>
      </c>
      <c r="AW1097" s="13" t="s">
        <v>5</v>
      </c>
      <c r="AX1097" s="13" t="s">
        <v>79</v>
      </c>
      <c r="AY1097" s="220" t="s">
        <v>168</v>
      </c>
    </row>
    <row r="1098" spans="1:65" s="13" customFormat="1">
      <c r="B1098" s="210"/>
      <c r="C1098" s="211"/>
      <c r="D1098" s="205" t="s">
        <v>181</v>
      </c>
      <c r="E1098" s="212" t="s">
        <v>20</v>
      </c>
      <c r="F1098" s="213" t="s">
        <v>994</v>
      </c>
      <c r="G1098" s="211"/>
      <c r="H1098" s="214">
        <v>7.3920000000000003</v>
      </c>
      <c r="I1098" s="215"/>
      <c r="J1098" s="215"/>
      <c r="K1098" s="211"/>
      <c r="L1098" s="211"/>
      <c r="M1098" s="216"/>
      <c r="N1098" s="217"/>
      <c r="O1098" s="218"/>
      <c r="P1098" s="218"/>
      <c r="Q1098" s="218"/>
      <c r="R1098" s="218"/>
      <c r="S1098" s="218"/>
      <c r="T1098" s="218"/>
      <c r="U1098" s="218"/>
      <c r="V1098" s="218"/>
      <c r="W1098" s="218"/>
      <c r="X1098" s="219"/>
      <c r="AT1098" s="220" t="s">
        <v>181</v>
      </c>
      <c r="AU1098" s="220" t="s">
        <v>89</v>
      </c>
      <c r="AV1098" s="13" t="s">
        <v>89</v>
      </c>
      <c r="AW1098" s="13" t="s">
        <v>5</v>
      </c>
      <c r="AX1098" s="13" t="s">
        <v>79</v>
      </c>
      <c r="AY1098" s="220" t="s">
        <v>168</v>
      </c>
    </row>
    <row r="1099" spans="1:65" s="13" customFormat="1">
      <c r="B1099" s="210"/>
      <c r="C1099" s="211"/>
      <c r="D1099" s="205" t="s">
        <v>181</v>
      </c>
      <c r="E1099" s="212" t="s">
        <v>20</v>
      </c>
      <c r="F1099" s="213" t="s">
        <v>995</v>
      </c>
      <c r="G1099" s="211"/>
      <c r="H1099" s="214">
        <v>7.3739999999999997</v>
      </c>
      <c r="I1099" s="215"/>
      <c r="J1099" s="215"/>
      <c r="K1099" s="211"/>
      <c r="L1099" s="211"/>
      <c r="M1099" s="216"/>
      <c r="N1099" s="217"/>
      <c r="O1099" s="218"/>
      <c r="P1099" s="218"/>
      <c r="Q1099" s="218"/>
      <c r="R1099" s="218"/>
      <c r="S1099" s="218"/>
      <c r="T1099" s="218"/>
      <c r="U1099" s="218"/>
      <c r="V1099" s="218"/>
      <c r="W1099" s="218"/>
      <c r="X1099" s="219"/>
      <c r="AT1099" s="220" t="s">
        <v>181</v>
      </c>
      <c r="AU1099" s="220" t="s">
        <v>89</v>
      </c>
      <c r="AV1099" s="13" t="s">
        <v>89</v>
      </c>
      <c r="AW1099" s="13" t="s">
        <v>5</v>
      </c>
      <c r="AX1099" s="13" t="s">
        <v>79</v>
      </c>
      <c r="AY1099" s="220" t="s">
        <v>168</v>
      </c>
    </row>
    <row r="1100" spans="1:65" s="13" customFormat="1">
      <c r="B1100" s="210"/>
      <c r="C1100" s="211"/>
      <c r="D1100" s="205" t="s">
        <v>181</v>
      </c>
      <c r="E1100" s="212" t="s">
        <v>20</v>
      </c>
      <c r="F1100" s="213" t="s">
        <v>996</v>
      </c>
      <c r="G1100" s="211"/>
      <c r="H1100" s="214">
        <v>0.66</v>
      </c>
      <c r="I1100" s="215"/>
      <c r="J1100" s="215"/>
      <c r="K1100" s="211"/>
      <c r="L1100" s="211"/>
      <c r="M1100" s="216"/>
      <c r="N1100" s="217"/>
      <c r="O1100" s="218"/>
      <c r="P1100" s="218"/>
      <c r="Q1100" s="218"/>
      <c r="R1100" s="218"/>
      <c r="S1100" s="218"/>
      <c r="T1100" s="218"/>
      <c r="U1100" s="218"/>
      <c r="V1100" s="218"/>
      <c r="W1100" s="218"/>
      <c r="X1100" s="219"/>
      <c r="AT1100" s="220" t="s">
        <v>181</v>
      </c>
      <c r="AU1100" s="220" t="s">
        <v>89</v>
      </c>
      <c r="AV1100" s="13" t="s">
        <v>89</v>
      </c>
      <c r="AW1100" s="13" t="s">
        <v>5</v>
      </c>
      <c r="AX1100" s="13" t="s">
        <v>79</v>
      </c>
      <c r="AY1100" s="220" t="s">
        <v>168</v>
      </c>
    </row>
    <row r="1101" spans="1:65" s="13" customFormat="1">
      <c r="B1101" s="210"/>
      <c r="C1101" s="211"/>
      <c r="D1101" s="205" t="s">
        <v>181</v>
      </c>
      <c r="E1101" s="212" t="s">
        <v>20</v>
      </c>
      <c r="F1101" s="213" t="s">
        <v>1012</v>
      </c>
      <c r="G1101" s="211"/>
      <c r="H1101" s="214">
        <v>7.02</v>
      </c>
      <c r="I1101" s="215"/>
      <c r="J1101" s="215"/>
      <c r="K1101" s="211"/>
      <c r="L1101" s="211"/>
      <c r="M1101" s="216"/>
      <c r="N1101" s="217"/>
      <c r="O1101" s="218"/>
      <c r="P1101" s="218"/>
      <c r="Q1101" s="218"/>
      <c r="R1101" s="218"/>
      <c r="S1101" s="218"/>
      <c r="T1101" s="218"/>
      <c r="U1101" s="218"/>
      <c r="V1101" s="218"/>
      <c r="W1101" s="218"/>
      <c r="X1101" s="219"/>
      <c r="AT1101" s="220" t="s">
        <v>181</v>
      </c>
      <c r="AU1101" s="220" t="s">
        <v>89</v>
      </c>
      <c r="AV1101" s="13" t="s">
        <v>89</v>
      </c>
      <c r="AW1101" s="13" t="s">
        <v>5</v>
      </c>
      <c r="AX1101" s="13" t="s">
        <v>79</v>
      </c>
      <c r="AY1101" s="220" t="s">
        <v>168</v>
      </c>
    </row>
    <row r="1102" spans="1:65" s="13" customFormat="1">
      <c r="B1102" s="210"/>
      <c r="C1102" s="211"/>
      <c r="D1102" s="205" t="s">
        <v>181</v>
      </c>
      <c r="E1102" s="212" t="s">
        <v>20</v>
      </c>
      <c r="F1102" s="213" t="s">
        <v>982</v>
      </c>
      <c r="G1102" s="211"/>
      <c r="H1102" s="214">
        <v>7.05</v>
      </c>
      <c r="I1102" s="215"/>
      <c r="J1102" s="215"/>
      <c r="K1102" s="211"/>
      <c r="L1102" s="211"/>
      <c r="M1102" s="216"/>
      <c r="N1102" s="217"/>
      <c r="O1102" s="218"/>
      <c r="P1102" s="218"/>
      <c r="Q1102" s="218"/>
      <c r="R1102" s="218"/>
      <c r="S1102" s="218"/>
      <c r="T1102" s="218"/>
      <c r="U1102" s="218"/>
      <c r="V1102" s="218"/>
      <c r="W1102" s="218"/>
      <c r="X1102" s="219"/>
      <c r="AT1102" s="220" t="s">
        <v>181</v>
      </c>
      <c r="AU1102" s="220" t="s">
        <v>89</v>
      </c>
      <c r="AV1102" s="13" t="s">
        <v>89</v>
      </c>
      <c r="AW1102" s="13" t="s">
        <v>5</v>
      </c>
      <c r="AX1102" s="13" t="s">
        <v>79</v>
      </c>
      <c r="AY1102" s="220" t="s">
        <v>168</v>
      </c>
    </row>
    <row r="1103" spans="1:65" s="13" customFormat="1">
      <c r="B1103" s="210"/>
      <c r="C1103" s="211"/>
      <c r="D1103" s="205" t="s">
        <v>181</v>
      </c>
      <c r="E1103" s="212" t="s">
        <v>20</v>
      </c>
      <c r="F1103" s="213" t="s">
        <v>1073</v>
      </c>
      <c r="G1103" s="211"/>
      <c r="H1103" s="214">
        <v>1.4079999999999999</v>
      </c>
      <c r="I1103" s="215"/>
      <c r="J1103" s="215"/>
      <c r="K1103" s="211"/>
      <c r="L1103" s="211"/>
      <c r="M1103" s="216"/>
      <c r="N1103" s="217"/>
      <c r="O1103" s="218"/>
      <c r="P1103" s="218"/>
      <c r="Q1103" s="218"/>
      <c r="R1103" s="218"/>
      <c r="S1103" s="218"/>
      <c r="T1103" s="218"/>
      <c r="U1103" s="218"/>
      <c r="V1103" s="218"/>
      <c r="W1103" s="218"/>
      <c r="X1103" s="219"/>
      <c r="AT1103" s="220" t="s">
        <v>181</v>
      </c>
      <c r="AU1103" s="220" t="s">
        <v>89</v>
      </c>
      <c r="AV1103" s="13" t="s">
        <v>89</v>
      </c>
      <c r="AW1103" s="13" t="s">
        <v>5</v>
      </c>
      <c r="AX1103" s="13" t="s">
        <v>79</v>
      </c>
      <c r="AY1103" s="220" t="s">
        <v>168</v>
      </c>
    </row>
    <row r="1104" spans="1:65" s="13" customFormat="1">
      <c r="B1104" s="210"/>
      <c r="C1104" s="211"/>
      <c r="D1104" s="205" t="s">
        <v>181</v>
      </c>
      <c r="E1104" s="212" t="s">
        <v>20</v>
      </c>
      <c r="F1104" s="213" t="s">
        <v>1074</v>
      </c>
      <c r="G1104" s="211"/>
      <c r="H1104" s="214">
        <v>4.1230000000000002</v>
      </c>
      <c r="I1104" s="215"/>
      <c r="J1104" s="215"/>
      <c r="K1104" s="211"/>
      <c r="L1104" s="211"/>
      <c r="M1104" s="216"/>
      <c r="N1104" s="217"/>
      <c r="O1104" s="218"/>
      <c r="P1104" s="218"/>
      <c r="Q1104" s="218"/>
      <c r="R1104" s="218"/>
      <c r="S1104" s="218"/>
      <c r="T1104" s="218"/>
      <c r="U1104" s="218"/>
      <c r="V1104" s="218"/>
      <c r="W1104" s="218"/>
      <c r="X1104" s="219"/>
      <c r="AT1104" s="220" t="s">
        <v>181</v>
      </c>
      <c r="AU1104" s="220" t="s">
        <v>89</v>
      </c>
      <c r="AV1104" s="13" t="s">
        <v>89</v>
      </c>
      <c r="AW1104" s="13" t="s">
        <v>5</v>
      </c>
      <c r="AX1104" s="13" t="s">
        <v>79</v>
      </c>
      <c r="AY1104" s="220" t="s">
        <v>168</v>
      </c>
    </row>
    <row r="1105" spans="1:65" s="13" customFormat="1">
      <c r="B1105" s="210"/>
      <c r="C1105" s="211"/>
      <c r="D1105" s="205" t="s">
        <v>181</v>
      </c>
      <c r="E1105" s="212" t="s">
        <v>20</v>
      </c>
      <c r="F1105" s="213" t="s">
        <v>1075</v>
      </c>
      <c r="G1105" s="211"/>
      <c r="H1105" s="214">
        <v>8.2460000000000004</v>
      </c>
      <c r="I1105" s="215"/>
      <c r="J1105" s="215"/>
      <c r="K1105" s="211"/>
      <c r="L1105" s="211"/>
      <c r="M1105" s="216"/>
      <c r="N1105" s="217"/>
      <c r="O1105" s="218"/>
      <c r="P1105" s="218"/>
      <c r="Q1105" s="218"/>
      <c r="R1105" s="218"/>
      <c r="S1105" s="218"/>
      <c r="T1105" s="218"/>
      <c r="U1105" s="218"/>
      <c r="V1105" s="218"/>
      <c r="W1105" s="218"/>
      <c r="X1105" s="219"/>
      <c r="AT1105" s="220" t="s">
        <v>181</v>
      </c>
      <c r="AU1105" s="220" t="s">
        <v>89</v>
      </c>
      <c r="AV1105" s="13" t="s">
        <v>89</v>
      </c>
      <c r="AW1105" s="13" t="s">
        <v>5</v>
      </c>
      <c r="AX1105" s="13" t="s">
        <v>79</v>
      </c>
      <c r="AY1105" s="220" t="s">
        <v>168</v>
      </c>
    </row>
    <row r="1106" spans="1:65" s="2" customFormat="1" ht="24" customHeight="1">
      <c r="A1106" s="33"/>
      <c r="B1106" s="34"/>
      <c r="C1106" s="191" t="s">
        <v>1195</v>
      </c>
      <c r="D1106" s="191" t="s">
        <v>171</v>
      </c>
      <c r="E1106" s="192" t="s">
        <v>1196</v>
      </c>
      <c r="F1106" s="193" t="s">
        <v>1197</v>
      </c>
      <c r="G1106" s="194" t="s">
        <v>255</v>
      </c>
      <c r="H1106" s="195">
        <v>6.7789999999999999</v>
      </c>
      <c r="I1106" s="196"/>
      <c r="J1106" s="196"/>
      <c r="K1106" s="197">
        <f>ROUND(P1106*H1106,2)</f>
        <v>0</v>
      </c>
      <c r="L1106" s="193" t="s">
        <v>175</v>
      </c>
      <c r="M1106" s="38"/>
      <c r="N1106" s="198" t="s">
        <v>20</v>
      </c>
      <c r="O1106" s="199" t="s">
        <v>48</v>
      </c>
      <c r="P1106" s="200">
        <f>I1106+J1106</f>
        <v>0</v>
      </c>
      <c r="Q1106" s="200">
        <f>ROUND(I1106*H1106,2)</f>
        <v>0</v>
      </c>
      <c r="R1106" s="200">
        <f>ROUND(J1106*H1106,2)</f>
        <v>0</v>
      </c>
      <c r="S1106" s="62"/>
      <c r="T1106" s="201">
        <f>S1106*H1106</f>
        <v>0</v>
      </c>
      <c r="U1106" s="201">
        <v>2.45329</v>
      </c>
      <c r="V1106" s="201">
        <f>U1106*H1106</f>
        <v>16.630852909999998</v>
      </c>
      <c r="W1106" s="201">
        <v>0</v>
      </c>
      <c r="X1106" s="202">
        <f>W1106*H1106</f>
        <v>0</v>
      </c>
      <c r="Y1106" s="33"/>
      <c r="Z1106" s="33"/>
      <c r="AA1106" s="33"/>
      <c r="AB1106" s="33"/>
      <c r="AC1106" s="33"/>
      <c r="AD1106" s="33"/>
      <c r="AE1106" s="33"/>
      <c r="AR1106" s="203" t="s">
        <v>191</v>
      </c>
      <c r="AT1106" s="203" t="s">
        <v>171</v>
      </c>
      <c r="AU1106" s="203" t="s">
        <v>89</v>
      </c>
      <c r="AY1106" s="17" t="s">
        <v>168</v>
      </c>
      <c r="BE1106" s="204">
        <f>IF(O1106="základní",K1106,0)</f>
        <v>0</v>
      </c>
      <c r="BF1106" s="204">
        <f>IF(O1106="snížená",K1106,0)</f>
        <v>0</v>
      </c>
      <c r="BG1106" s="204">
        <f>IF(O1106="zákl. přenesená",K1106,0)</f>
        <v>0</v>
      </c>
      <c r="BH1106" s="204">
        <f>IF(O1106="sníž. přenesená",K1106,0)</f>
        <v>0</v>
      </c>
      <c r="BI1106" s="204">
        <f>IF(O1106="nulová",K1106,0)</f>
        <v>0</v>
      </c>
      <c r="BJ1106" s="17" t="s">
        <v>87</v>
      </c>
      <c r="BK1106" s="204">
        <f>ROUND(P1106*H1106,2)</f>
        <v>0</v>
      </c>
      <c r="BL1106" s="17" t="s">
        <v>191</v>
      </c>
      <c r="BM1106" s="203" t="s">
        <v>1198</v>
      </c>
    </row>
    <row r="1107" spans="1:65" s="2" customFormat="1" ht="19.5">
      <c r="A1107" s="33"/>
      <c r="B1107" s="34"/>
      <c r="C1107" s="35"/>
      <c r="D1107" s="205" t="s">
        <v>178</v>
      </c>
      <c r="E1107" s="35"/>
      <c r="F1107" s="206" t="s">
        <v>1199</v>
      </c>
      <c r="G1107" s="35"/>
      <c r="H1107" s="35"/>
      <c r="I1107" s="107"/>
      <c r="J1107" s="107"/>
      <c r="K1107" s="35"/>
      <c r="L1107" s="35"/>
      <c r="M1107" s="38"/>
      <c r="N1107" s="207"/>
      <c r="O1107" s="208"/>
      <c r="P1107" s="62"/>
      <c r="Q1107" s="62"/>
      <c r="R1107" s="62"/>
      <c r="S1107" s="62"/>
      <c r="T1107" s="62"/>
      <c r="U1107" s="62"/>
      <c r="V1107" s="62"/>
      <c r="W1107" s="62"/>
      <c r="X1107" s="63"/>
      <c r="Y1107" s="33"/>
      <c r="Z1107" s="33"/>
      <c r="AA1107" s="33"/>
      <c r="AB1107" s="33"/>
      <c r="AC1107" s="33"/>
      <c r="AD1107" s="33"/>
      <c r="AE1107" s="33"/>
      <c r="AT1107" s="17" t="s">
        <v>178</v>
      </c>
      <c r="AU1107" s="17" t="s">
        <v>89</v>
      </c>
    </row>
    <row r="1108" spans="1:65" s="2" customFormat="1" ht="224.25">
      <c r="A1108" s="33"/>
      <c r="B1108" s="34"/>
      <c r="C1108" s="35"/>
      <c r="D1108" s="205" t="s">
        <v>231</v>
      </c>
      <c r="E1108" s="35"/>
      <c r="F1108" s="209" t="s">
        <v>1200</v>
      </c>
      <c r="G1108" s="35"/>
      <c r="H1108" s="35"/>
      <c r="I1108" s="107"/>
      <c r="J1108" s="107"/>
      <c r="K1108" s="35"/>
      <c r="L1108" s="35"/>
      <c r="M1108" s="38"/>
      <c r="N1108" s="207"/>
      <c r="O1108" s="208"/>
      <c r="P1108" s="62"/>
      <c r="Q1108" s="62"/>
      <c r="R1108" s="62"/>
      <c r="S1108" s="62"/>
      <c r="T1108" s="62"/>
      <c r="U1108" s="62"/>
      <c r="V1108" s="62"/>
      <c r="W1108" s="62"/>
      <c r="X1108" s="63"/>
      <c r="Y1108" s="33"/>
      <c r="Z1108" s="33"/>
      <c r="AA1108" s="33"/>
      <c r="AB1108" s="33"/>
      <c r="AC1108" s="33"/>
      <c r="AD1108" s="33"/>
      <c r="AE1108" s="33"/>
      <c r="AT1108" s="17" t="s">
        <v>231</v>
      </c>
      <c r="AU1108" s="17" t="s">
        <v>89</v>
      </c>
    </row>
    <row r="1109" spans="1:65" s="13" customFormat="1">
      <c r="B1109" s="210"/>
      <c r="C1109" s="211"/>
      <c r="D1109" s="205" t="s">
        <v>181</v>
      </c>
      <c r="E1109" s="212" t="s">
        <v>20</v>
      </c>
      <c r="F1109" s="213" t="s">
        <v>598</v>
      </c>
      <c r="G1109" s="211"/>
      <c r="H1109" s="214">
        <v>0.22800000000000001</v>
      </c>
      <c r="I1109" s="215"/>
      <c r="J1109" s="215"/>
      <c r="K1109" s="211"/>
      <c r="L1109" s="211"/>
      <c r="M1109" s="216"/>
      <c r="N1109" s="217"/>
      <c r="O1109" s="218"/>
      <c r="P1109" s="218"/>
      <c r="Q1109" s="218"/>
      <c r="R1109" s="218"/>
      <c r="S1109" s="218"/>
      <c r="T1109" s="218"/>
      <c r="U1109" s="218"/>
      <c r="V1109" s="218"/>
      <c r="W1109" s="218"/>
      <c r="X1109" s="219"/>
      <c r="AT1109" s="220" t="s">
        <v>181</v>
      </c>
      <c r="AU1109" s="220" t="s">
        <v>89</v>
      </c>
      <c r="AV1109" s="13" t="s">
        <v>89</v>
      </c>
      <c r="AW1109" s="13" t="s">
        <v>5</v>
      </c>
      <c r="AX1109" s="13" t="s">
        <v>79</v>
      </c>
      <c r="AY1109" s="220" t="s">
        <v>168</v>
      </c>
    </row>
    <row r="1110" spans="1:65" s="13" customFormat="1">
      <c r="B1110" s="210"/>
      <c r="C1110" s="211"/>
      <c r="D1110" s="205" t="s">
        <v>181</v>
      </c>
      <c r="E1110" s="212" t="s">
        <v>20</v>
      </c>
      <c r="F1110" s="213" t="s">
        <v>1201</v>
      </c>
      <c r="G1110" s="211"/>
      <c r="H1110" s="214">
        <v>0.504</v>
      </c>
      <c r="I1110" s="215"/>
      <c r="J1110" s="215"/>
      <c r="K1110" s="211"/>
      <c r="L1110" s="211"/>
      <c r="M1110" s="216"/>
      <c r="N1110" s="217"/>
      <c r="O1110" s="218"/>
      <c r="P1110" s="218"/>
      <c r="Q1110" s="218"/>
      <c r="R1110" s="218"/>
      <c r="S1110" s="218"/>
      <c r="T1110" s="218"/>
      <c r="U1110" s="218"/>
      <c r="V1110" s="218"/>
      <c r="W1110" s="218"/>
      <c r="X1110" s="219"/>
      <c r="AT1110" s="220" t="s">
        <v>181</v>
      </c>
      <c r="AU1110" s="220" t="s">
        <v>89</v>
      </c>
      <c r="AV1110" s="13" t="s">
        <v>89</v>
      </c>
      <c r="AW1110" s="13" t="s">
        <v>5</v>
      </c>
      <c r="AX1110" s="13" t="s">
        <v>79</v>
      </c>
      <c r="AY1110" s="220" t="s">
        <v>168</v>
      </c>
    </row>
    <row r="1111" spans="1:65" s="13" customFormat="1">
      <c r="B1111" s="210"/>
      <c r="C1111" s="211"/>
      <c r="D1111" s="205" t="s">
        <v>181</v>
      </c>
      <c r="E1111" s="212" t="s">
        <v>20</v>
      </c>
      <c r="F1111" s="213" t="s">
        <v>1202</v>
      </c>
      <c r="G1111" s="211"/>
      <c r="H1111" s="214">
        <v>0.503</v>
      </c>
      <c r="I1111" s="215"/>
      <c r="J1111" s="215"/>
      <c r="K1111" s="211"/>
      <c r="L1111" s="211"/>
      <c r="M1111" s="216"/>
      <c r="N1111" s="217"/>
      <c r="O1111" s="218"/>
      <c r="P1111" s="218"/>
      <c r="Q1111" s="218"/>
      <c r="R1111" s="218"/>
      <c r="S1111" s="218"/>
      <c r="T1111" s="218"/>
      <c r="U1111" s="218"/>
      <c r="V1111" s="218"/>
      <c r="W1111" s="218"/>
      <c r="X1111" s="219"/>
      <c r="AT1111" s="220" t="s">
        <v>181</v>
      </c>
      <c r="AU1111" s="220" t="s">
        <v>89</v>
      </c>
      <c r="AV1111" s="13" t="s">
        <v>89</v>
      </c>
      <c r="AW1111" s="13" t="s">
        <v>5</v>
      </c>
      <c r="AX1111" s="13" t="s">
        <v>79</v>
      </c>
      <c r="AY1111" s="220" t="s">
        <v>168</v>
      </c>
    </row>
    <row r="1112" spans="1:65" s="13" customFormat="1">
      <c r="B1112" s="210"/>
      <c r="C1112" s="211"/>
      <c r="D1112" s="205" t="s">
        <v>181</v>
      </c>
      <c r="E1112" s="212" t="s">
        <v>20</v>
      </c>
      <c r="F1112" s="213" t="s">
        <v>1203</v>
      </c>
      <c r="G1112" s="211"/>
      <c r="H1112" s="214">
        <v>2.5209999999999999</v>
      </c>
      <c r="I1112" s="215"/>
      <c r="J1112" s="215"/>
      <c r="K1112" s="211"/>
      <c r="L1112" s="211"/>
      <c r="M1112" s="216"/>
      <c r="N1112" s="217"/>
      <c r="O1112" s="218"/>
      <c r="P1112" s="218"/>
      <c r="Q1112" s="218"/>
      <c r="R1112" s="218"/>
      <c r="S1112" s="218"/>
      <c r="T1112" s="218"/>
      <c r="U1112" s="218"/>
      <c r="V1112" s="218"/>
      <c r="W1112" s="218"/>
      <c r="X1112" s="219"/>
      <c r="AT1112" s="220" t="s">
        <v>181</v>
      </c>
      <c r="AU1112" s="220" t="s">
        <v>89</v>
      </c>
      <c r="AV1112" s="13" t="s">
        <v>89</v>
      </c>
      <c r="AW1112" s="13" t="s">
        <v>5</v>
      </c>
      <c r="AX1112" s="13" t="s">
        <v>79</v>
      </c>
      <c r="AY1112" s="220" t="s">
        <v>168</v>
      </c>
    </row>
    <row r="1113" spans="1:65" s="13" customFormat="1">
      <c r="B1113" s="210"/>
      <c r="C1113" s="211"/>
      <c r="D1113" s="205" t="s">
        <v>181</v>
      </c>
      <c r="E1113" s="212" t="s">
        <v>20</v>
      </c>
      <c r="F1113" s="213" t="s">
        <v>1204</v>
      </c>
      <c r="G1113" s="211"/>
      <c r="H1113" s="214">
        <v>0.97299999999999998</v>
      </c>
      <c r="I1113" s="215"/>
      <c r="J1113" s="215"/>
      <c r="K1113" s="211"/>
      <c r="L1113" s="211"/>
      <c r="M1113" s="216"/>
      <c r="N1113" s="217"/>
      <c r="O1113" s="218"/>
      <c r="P1113" s="218"/>
      <c r="Q1113" s="218"/>
      <c r="R1113" s="218"/>
      <c r="S1113" s="218"/>
      <c r="T1113" s="218"/>
      <c r="U1113" s="218"/>
      <c r="V1113" s="218"/>
      <c r="W1113" s="218"/>
      <c r="X1113" s="219"/>
      <c r="AT1113" s="220" t="s">
        <v>181</v>
      </c>
      <c r="AU1113" s="220" t="s">
        <v>89</v>
      </c>
      <c r="AV1113" s="13" t="s">
        <v>89</v>
      </c>
      <c r="AW1113" s="13" t="s">
        <v>5</v>
      </c>
      <c r="AX1113" s="13" t="s">
        <v>79</v>
      </c>
      <c r="AY1113" s="220" t="s">
        <v>168</v>
      </c>
    </row>
    <row r="1114" spans="1:65" s="13" customFormat="1">
      <c r="B1114" s="210"/>
      <c r="C1114" s="211"/>
      <c r="D1114" s="205" t="s">
        <v>181</v>
      </c>
      <c r="E1114" s="212" t="s">
        <v>20</v>
      </c>
      <c r="F1114" s="213" t="s">
        <v>1205</v>
      </c>
      <c r="G1114" s="211"/>
      <c r="H1114" s="214">
        <v>0.10299999999999999</v>
      </c>
      <c r="I1114" s="215"/>
      <c r="J1114" s="215"/>
      <c r="K1114" s="211"/>
      <c r="L1114" s="211"/>
      <c r="M1114" s="216"/>
      <c r="N1114" s="217"/>
      <c r="O1114" s="218"/>
      <c r="P1114" s="218"/>
      <c r="Q1114" s="218"/>
      <c r="R1114" s="218"/>
      <c r="S1114" s="218"/>
      <c r="T1114" s="218"/>
      <c r="U1114" s="218"/>
      <c r="V1114" s="218"/>
      <c r="W1114" s="218"/>
      <c r="X1114" s="219"/>
      <c r="AT1114" s="220" t="s">
        <v>181</v>
      </c>
      <c r="AU1114" s="220" t="s">
        <v>89</v>
      </c>
      <c r="AV1114" s="13" t="s">
        <v>89</v>
      </c>
      <c r="AW1114" s="13" t="s">
        <v>5</v>
      </c>
      <c r="AX1114" s="13" t="s">
        <v>79</v>
      </c>
      <c r="AY1114" s="220" t="s">
        <v>168</v>
      </c>
    </row>
    <row r="1115" spans="1:65" s="13" customFormat="1">
      <c r="B1115" s="210"/>
      <c r="C1115" s="211"/>
      <c r="D1115" s="205" t="s">
        <v>181</v>
      </c>
      <c r="E1115" s="212" t="s">
        <v>20</v>
      </c>
      <c r="F1115" s="213" t="s">
        <v>1206</v>
      </c>
      <c r="G1115" s="211"/>
      <c r="H1115" s="214">
        <v>0.23499999999999999</v>
      </c>
      <c r="I1115" s="215"/>
      <c r="J1115" s="215"/>
      <c r="K1115" s="211"/>
      <c r="L1115" s="211"/>
      <c r="M1115" s="216"/>
      <c r="N1115" s="217"/>
      <c r="O1115" s="218"/>
      <c r="P1115" s="218"/>
      <c r="Q1115" s="218"/>
      <c r="R1115" s="218"/>
      <c r="S1115" s="218"/>
      <c r="T1115" s="218"/>
      <c r="U1115" s="218"/>
      <c r="V1115" s="218"/>
      <c r="W1115" s="218"/>
      <c r="X1115" s="219"/>
      <c r="AT1115" s="220" t="s">
        <v>181</v>
      </c>
      <c r="AU1115" s="220" t="s">
        <v>89</v>
      </c>
      <c r="AV1115" s="13" t="s">
        <v>89</v>
      </c>
      <c r="AW1115" s="13" t="s">
        <v>5</v>
      </c>
      <c r="AX1115" s="13" t="s">
        <v>79</v>
      </c>
      <c r="AY1115" s="220" t="s">
        <v>168</v>
      </c>
    </row>
    <row r="1116" spans="1:65" s="13" customFormat="1">
      <c r="B1116" s="210"/>
      <c r="C1116" s="211"/>
      <c r="D1116" s="205" t="s">
        <v>181</v>
      </c>
      <c r="E1116" s="212" t="s">
        <v>20</v>
      </c>
      <c r="F1116" s="213" t="s">
        <v>1207</v>
      </c>
      <c r="G1116" s="211"/>
      <c r="H1116" s="214">
        <v>0.26</v>
      </c>
      <c r="I1116" s="215"/>
      <c r="J1116" s="215"/>
      <c r="K1116" s="211"/>
      <c r="L1116" s="211"/>
      <c r="M1116" s="216"/>
      <c r="N1116" s="217"/>
      <c r="O1116" s="218"/>
      <c r="P1116" s="218"/>
      <c r="Q1116" s="218"/>
      <c r="R1116" s="218"/>
      <c r="S1116" s="218"/>
      <c r="T1116" s="218"/>
      <c r="U1116" s="218"/>
      <c r="V1116" s="218"/>
      <c r="W1116" s="218"/>
      <c r="X1116" s="219"/>
      <c r="AT1116" s="220" t="s">
        <v>181</v>
      </c>
      <c r="AU1116" s="220" t="s">
        <v>89</v>
      </c>
      <c r="AV1116" s="13" t="s">
        <v>89</v>
      </c>
      <c r="AW1116" s="13" t="s">
        <v>5</v>
      </c>
      <c r="AX1116" s="13" t="s">
        <v>79</v>
      </c>
      <c r="AY1116" s="220" t="s">
        <v>168</v>
      </c>
    </row>
    <row r="1117" spans="1:65" s="13" customFormat="1">
      <c r="B1117" s="210"/>
      <c r="C1117" s="211"/>
      <c r="D1117" s="205" t="s">
        <v>181</v>
      </c>
      <c r="E1117" s="212" t="s">
        <v>20</v>
      </c>
      <c r="F1117" s="213" t="s">
        <v>1208</v>
      </c>
      <c r="G1117" s="211"/>
      <c r="H1117" s="214">
        <v>0.83599999999999997</v>
      </c>
      <c r="I1117" s="215"/>
      <c r="J1117" s="215"/>
      <c r="K1117" s="211"/>
      <c r="L1117" s="211"/>
      <c r="M1117" s="216"/>
      <c r="N1117" s="217"/>
      <c r="O1117" s="218"/>
      <c r="P1117" s="218"/>
      <c r="Q1117" s="218"/>
      <c r="R1117" s="218"/>
      <c r="S1117" s="218"/>
      <c r="T1117" s="218"/>
      <c r="U1117" s="218"/>
      <c r="V1117" s="218"/>
      <c r="W1117" s="218"/>
      <c r="X1117" s="219"/>
      <c r="AT1117" s="220" t="s">
        <v>181</v>
      </c>
      <c r="AU1117" s="220" t="s">
        <v>89</v>
      </c>
      <c r="AV1117" s="13" t="s">
        <v>89</v>
      </c>
      <c r="AW1117" s="13" t="s">
        <v>5</v>
      </c>
      <c r="AX1117" s="13" t="s">
        <v>79</v>
      </c>
      <c r="AY1117" s="220" t="s">
        <v>168</v>
      </c>
    </row>
    <row r="1118" spans="1:65" s="13" customFormat="1">
      <c r="B1118" s="210"/>
      <c r="C1118" s="211"/>
      <c r="D1118" s="205" t="s">
        <v>181</v>
      </c>
      <c r="E1118" s="211"/>
      <c r="F1118" s="213" t="s">
        <v>1209</v>
      </c>
      <c r="G1118" s="211"/>
      <c r="H1118" s="214">
        <v>6.7789999999999999</v>
      </c>
      <c r="I1118" s="215"/>
      <c r="J1118" s="215"/>
      <c r="K1118" s="211"/>
      <c r="L1118" s="211"/>
      <c r="M1118" s="216"/>
      <c r="N1118" s="217"/>
      <c r="O1118" s="218"/>
      <c r="P1118" s="218"/>
      <c r="Q1118" s="218"/>
      <c r="R1118" s="218"/>
      <c r="S1118" s="218"/>
      <c r="T1118" s="218"/>
      <c r="U1118" s="218"/>
      <c r="V1118" s="218"/>
      <c r="W1118" s="218"/>
      <c r="X1118" s="219"/>
      <c r="AT1118" s="220" t="s">
        <v>181</v>
      </c>
      <c r="AU1118" s="220" t="s">
        <v>89</v>
      </c>
      <c r="AV1118" s="13" t="s">
        <v>89</v>
      </c>
      <c r="AW1118" s="13" t="s">
        <v>4</v>
      </c>
      <c r="AX1118" s="13" t="s">
        <v>87</v>
      </c>
      <c r="AY1118" s="220" t="s">
        <v>168</v>
      </c>
    </row>
    <row r="1119" spans="1:65" s="2" customFormat="1" ht="24" customHeight="1">
      <c r="A1119" s="33"/>
      <c r="B1119" s="34"/>
      <c r="C1119" s="191" t="s">
        <v>1210</v>
      </c>
      <c r="D1119" s="191" t="s">
        <v>171</v>
      </c>
      <c r="E1119" s="192" t="s">
        <v>1211</v>
      </c>
      <c r="F1119" s="193" t="s">
        <v>1212</v>
      </c>
      <c r="G1119" s="194" t="s">
        <v>255</v>
      </c>
      <c r="H1119" s="195">
        <v>9.0730000000000004</v>
      </c>
      <c r="I1119" s="196"/>
      <c r="J1119" s="196"/>
      <c r="K1119" s="197">
        <f>ROUND(P1119*H1119,2)</f>
        <v>0</v>
      </c>
      <c r="L1119" s="193" t="s">
        <v>175</v>
      </c>
      <c r="M1119" s="38"/>
      <c r="N1119" s="198" t="s">
        <v>20</v>
      </c>
      <c r="O1119" s="199" t="s">
        <v>48</v>
      </c>
      <c r="P1119" s="200">
        <f>I1119+J1119</f>
        <v>0</v>
      </c>
      <c r="Q1119" s="200">
        <f>ROUND(I1119*H1119,2)</f>
        <v>0</v>
      </c>
      <c r="R1119" s="200">
        <f>ROUND(J1119*H1119,2)</f>
        <v>0</v>
      </c>
      <c r="S1119" s="62"/>
      <c r="T1119" s="201">
        <f>S1119*H1119</f>
        <v>0</v>
      </c>
      <c r="U1119" s="201">
        <v>2.45329</v>
      </c>
      <c r="V1119" s="201">
        <f>U1119*H1119</f>
        <v>22.258700170000001</v>
      </c>
      <c r="W1119" s="201">
        <v>0</v>
      </c>
      <c r="X1119" s="202">
        <f>W1119*H1119</f>
        <v>0</v>
      </c>
      <c r="Y1119" s="33"/>
      <c r="Z1119" s="33"/>
      <c r="AA1119" s="33"/>
      <c r="AB1119" s="33"/>
      <c r="AC1119" s="33"/>
      <c r="AD1119" s="33"/>
      <c r="AE1119" s="33"/>
      <c r="AR1119" s="203" t="s">
        <v>191</v>
      </c>
      <c r="AT1119" s="203" t="s">
        <v>171</v>
      </c>
      <c r="AU1119" s="203" t="s">
        <v>89</v>
      </c>
      <c r="AY1119" s="17" t="s">
        <v>168</v>
      </c>
      <c r="BE1119" s="204">
        <f>IF(O1119="základní",K1119,0)</f>
        <v>0</v>
      </c>
      <c r="BF1119" s="204">
        <f>IF(O1119="snížená",K1119,0)</f>
        <v>0</v>
      </c>
      <c r="BG1119" s="204">
        <f>IF(O1119="zákl. přenesená",K1119,0)</f>
        <v>0</v>
      </c>
      <c r="BH1119" s="204">
        <f>IF(O1119="sníž. přenesená",K1119,0)</f>
        <v>0</v>
      </c>
      <c r="BI1119" s="204">
        <f>IF(O1119="nulová",K1119,0)</f>
        <v>0</v>
      </c>
      <c r="BJ1119" s="17" t="s">
        <v>87</v>
      </c>
      <c r="BK1119" s="204">
        <f>ROUND(P1119*H1119,2)</f>
        <v>0</v>
      </c>
      <c r="BL1119" s="17" t="s">
        <v>191</v>
      </c>
      <c r="BM1119" s="203" t="s">
        <v>1213</v>
      </c>
    </row>
    <row r="1120" spans="1:65" s="2" customFormat="1" ht="19.5">
      <c r="A1120" s="33"/>
      <c r="B1120" s="34"/>
      <c r="C1120" s="35"/>
      <c r="D1120" s="205" t="s">
        <v>178</v>
      </c>
      <c r="E1120" s="35"/>
      <c r="F1120" s="206" t="s">
        <v>1214</v>
      </c>
      <c r="G1120" s="35"/>
      <c r="H1120" s="35"/>
      <c r="I1120" s="107"/>
      <c r="J1120" s="107"/>
      <c r="K1120" s="35"/>
      <c r="L1120" s="35"/>
      <c r="M1120" s="38"/>
      <c r="N1120" s="207"/>
      <c r="O1120" s="208"/>
      <c r="P1120" s="62"/>
      <c r="Q1120" s="62"/>
      <c r="R1120" s="62"/>
      <c r="S1120" s="62"/>
      <c r="T1120" s="62"/>
      <c r="U1120" s="62"/>
      <c r="V1120" s="62"/>
      <c r="W1120" s="62"/>
      <c r="X1120" s="63"/>
      <c r="Y1120" s="33"/>
      <c r="Z1120" s="33"/>
      <c r="AA1120" s="33"/>
      <c r="AB1120" s="33"/>
      <c r="AC1120" s="33"/>
      <c r="AD1120" s="33"/>
      <c r="AE1120" s="33"/>
      <c r="AT1120" s="17" t="s">
        <v>178</v>
      </c>
      <c r="AU1120" s="17" t="s">
        <v>89</v>
      </c>
    </row>
    <row r="1121" spans="1:65" s="2" customFormat="1" ht="224.25">
      <c r="A1121" s="33"/>
      <c r="B1121" s="34"/>
      <c r="C1121" s="35"/>
      <c r="D1121" s="205" t="s">
        <v>231</v>
      </c>
      <c r="E1121" s="35"/>
      <c r="F1121" s="209" t="s">
        <v>1200</v>
      </c>
      <c r="G1121" s="35"/>
      <c r="H1121" s="35"/>
      <c r="I1121" s="107"/>
      <c r="J1121" s="107"/>
      <c r="K1121" s="35"/>
      <c r="L1121" s="35"/>
      <c r="M1121" s="38"/>
      <c r="N1121" s="207"/>
      <c r="O1121" s="208"/>
      <c r="P1121" s="62"/>
      <c r="Q1121" s="62"/>
      <c r="R1121" s="62"/>
      <c r="S1121" s="62"/>
      <c r="T1121" s="62"/>
      <c r="U1121" s="62"/>
      <c r="V1121" s="62"/>
      <c r="W1121" s="62"/>
      <c r="X1121" s="63"/>
      <c r="Y1121" s="33"/>
      <c r="Z1121" s="33"/>
      <c r="AA1121" s="33"/>
      <c r="AB1121" s="33"/>
      <c r="AC1121" s="33"/>
      <c r="AD1121" s="33"/>
      <c r="AE1121" s="33"/>
      <c r="AT1121" s="17" t="s">
        <v>231</v>
      </c>
      <c r="AU1121" s="17" t="s">
        <v>89</v>
      </c>
    </row>
    <row r="1122" spans="1:65" s="13" customFormat="1">
      <c r="B1122" s="210"/>
      <c r="C1122" s="211"/>
      <c r="D1122" s="205" t="s">
        <v>181</v>
      </c>
      <c r="E1122" s="212" t="s">
        <v>20</v>
      </c>
      <c r="F1122" s="213" t="s">
        <v>1215</v>
      </c>
      <c r="G1122" s="211"/>
      <c r="H1122" s="214">
        <v>2.859</v>
      </c>
      <c r="I1122" s="215"/>
      <c r="J1122" s="215"/>
      <c r="K1122" s="211"/>
      <c r="L1122" s="211"/>
      <c r="M1122" s="216"/>
      <c r="N1122" s="217"/>
      <c r="O1122" s="218"/>
      <c r="P1122" s="218"/>
      <c r="Q1122" s="218"/>
      <c r="R1122" s="218"/>
      <c r="S1122" s="218"/>
      <c r="T1122" s="218"/>
      <c r="U1122" s="218"/>
      <c r="V1122" s="218"/>
      <c r="W1122" s="218"/>
      <c r="X1122" s="219"/>
      <c r="AT1122" s="220" t="s">
        <v>181</v>
      </c>
      <c r="AU1122" s="220" t="s">
        <v>89</v>
      </c>
      <c r="AV1122" s="13" t="s">
        <v>89</v>
      </c>
      <c r="AW1122" s="13" t="s">
        <v>5</v>
      </c>
      <c r="AX1122" s="13" t="s">
        <v>79</v>
      </c>
      <c r="AY1122" s="220" t="s">
        <v>168</v>
      </c>
    </row>
    <row r="1123" spans="1:65" s="13" customFormat="1">
      <c r="B1123" s="210"/>
      <c r="C1123" s="211"/>
      <c r="D1123" s="205" t="s">
        <v>181</v>
      </c>
      <c r="E1123" s="212" t="s">
        <v>20</v>
      </c>
      <c r="F1123" s="213" t="s">
        <v>1216</v>
      </c>
      <c r="G1123" s="211"/>
      <c r="H1123" s="214">
        <v>1.149</v>
      </c>
      <c r="I1123" s="215"/>
      <c r="J1123" s="215"/>
      <c r="K1123" s="211"/>
      <c r="L1123" s="211"/>
      <c r="M1123" s="216"/>
      <c r="N1123" s="217"/>
      <c r="O1123" s="218"/>
      <c r="P1123" s="218"/>
      <c r="Q1123" s="218"/>
      <c r="R1123" s="218"/>
      <c r="S1123" s="218"/>
      <c r="T1123" s="218"/>
      <c r="U1123" s="218"/>
      <c r="V1123" s="218"/>
      <c r="W1123" s="218"/>
      <c r="X1123" s="219"/>
      <c r="AT1123" s="220" t="s">
        <v>181</v>
      </c>
      <c r="AU1123" s="220" t="s">
        <v>89</v>
      </c>
      <c r="AV1123" s="13" t="s">
        <v>89</v>
      </c>
      <c r="AW1123" s="13" t="s">
        <v>5</v>
      </c>
      <c r="AX1123" s="13" t="s">
        <v>79</v>
      </c>
      <c r="AY1123" s="220" t="s">
        <v>168</v>
      </c>
    </row>
    <row r="1124" spans="1:65" s="13" customFormat="1">
      <c r="B1124" s="210"/>
      <c r="C1124" s="211"/>
      <c r="D1124" s="205" t="s">
        <v>181</v>
      </c>
      <c r="E1124" s="212" t="s">
        <v>20</v>
      </c>
      <c r="F1124" s="213" t="s">
        <v>1217</v>
      </c>
      <c r="G1124" s="211"/>
      <c r="H1124" s="214">
        <v>2.4500000000000002</v>
      </c>
      <c r="I1124" s="215"/>
      <c r="J1124" s="215"/>
      <c r="K1124" s="211"/>
      <c r="L1124" s="211"/>
      <c r="M1124" s="216"/>
      <c r="N1124" s="217"/>
      <c r="O1124" s="218"/>
      <c r="P1124" s="218"/>
      <c r="Q1124" s="218"/>
      <c r="R1124" s="218"/>
      <c r="S1124" s="218"/>
      <c r="T1124" s="218"/>
      <c r="U1124" s="218"/>
      <c r="V1124" s="218"/>
      <c r="W1124" s="218"/>
      <c r="X1124" s="219"/>
      <c r="AT1124" s="220" t="s">
        <v>181</v>
      </c>
      <c r="AU1124" s="220" t="s">
        <v>89</v>
      </c>
      <c r="AV1124" s="13" t="s">
        <v>89</v>
      </c>
      <c r="AW1124" s="13" t="s">
        <v>5</v>
      </c>
      <c r="AX1124" s="13" t="s">
        <v>79</v>
      </c>
      <c r="AY1124" s="220" t="s">
        <v>168</v>
      </c>
    </row>
    <row r="1125" spans="1:65" s="13" customFormat="1">
      <c r="B1125" s="210"/>
      <c r="C1125" s="211"/>
      <c r="D1125" s="205" t="s">
        <v>181</v>
      </c>
      <c r="E1125" s="212" t="s">
        <v>20</v>
      </c>
      <c r="F1125" s="213" t="s">
        <v>1218</v>
      </c>
      <c r="G1125" s="211"/>
      <c r="H1125" s="214">
        <v>1.79</v>
      </c>
      <c r="I1125" s="215"/>
      <c r="J1125" s="215"/>
      <c r="K1125" s="211"/>
      <c r="L1125" s="211"/>
      <c r="M1125" s="216"/>
      <c r="N1125" s="217"/>
      <c r="O1125" s="218"/>
      <c r="P1125" s="218"/>
      <c r="Q1125" s="218"/>
      <c r="R1125" s="218"/>
      <c r="S1125" s="218"/>
      <c r="T1125" s="218"/>
      <c r="U1125" s="218"/>
      <c r="V1125" s="218"/>
      <c r="W1125" s="218"/>
      <c r="X1125" s="219"/>
      <c r="AT1125" s="220" t="s">
        <v>181</v>
      </c>
      <c r="AU1125" s="220" t="s">
        <v>89</v>
      </c>
      <c r="AV1125" s="13" t="s">
        <v>89</v>
      </c>
      <c r="AW1125" s="13" t="s">
        <v>5</v>
      </c>
      <c r="AX1125" s="13" t="s">
        <v>79</v>
      </c>
      <c r="AY1125" s="220" t="s">
        <v>168</v>
      </c>
    </row>
    <row r="1126" spans="1:65" s="13" customFormat="1">
      <c r="B1126" s="210"/>
      <c r="C1126" s="211"/>
      <c r="D1126" s="205" t="s">
        <v>181</v>
      </c>
      <c r="E1126" s="211"/>
      <c r="F1126" s="213" t="s">
        <v>1219</v>
      </c>
      <c r="G1126" s="211"/>
      <c r="H1126" s="214">
        <v>9.0730000000000004</v>
      </c>
      <c r="I1126" s="215"/>
      <c r="J1126" s="215"/>
      <c r="K1126" s="211"/>
      <c r="L1126" s="211"/>
      <c r="M1126" s="216"/>
      <c r="N1126" s="217"/>
      <c r="O1126" s="218"/>
      <c r="P1126" s="218"/>
      <c r="Q1126" s="218"/>
      <c r="R1126" s="218"/>
      <c r="S1126" s="218"/>
      <c r="T1126" s="218"/>
      <c r="U1126" s="218"/>
      <c r="V1126" s="218"/>
      <c r="W1126" s="218"/>
      <c r="X1126" s="219"/>
      <c r="AT1126" s="220" t="s">
        <v>181</v>
      </c>
      <c r="AU1126" s="220" t="s">
        <v>89</v>
      </c>
      <c r="AV1126" s="13" t="s">
        <v>89</v>
      </c>
      <c r="AW1126" s="13" t="s">
        <v>4</v>
      </c>
      <c r="AX1126" s="13" t="s">
        <v>87</v>
      </c>
      <c r="AY1126" s="220" t="s">
        <v>168</v>
      </c>
    </row>
    <row r="1127" spans="1:65" s="2" customFormat="1" ht="24" customHeight="1">
      <c r="A1127" s="33"/>
      <c r="B1127" s="34"/>
      <c r="C1127" s="191" t="s">
        <v>1220</v>
      </c>
      <c r="D1127" s="191" t="s">
        <v>171</v>
      </c>
      <c r="E1127" s="192" t="s">
        <v>1221</v>
      </c>
      <c r="F1127" s="193" t="s">
        <v>1222</v>
      </c>
      <c r="G1127" s="194" t="s">
        <v>255</v>
      </c>
      <c r="H1127" s="195">
        <v>6.1630000000000003</v>
      </c>
      <c r="I1127" s="196"/>
      <c r="J1127" s="196"/>
      <c r="K1127" s="197">
        <f>ROUND(P1127*H1127,2)</f>
        <v>0</v>
      </c>
      <c r="L1127" s="193" t="s">
        <v>175</v>
      </c>
      <c r="M1127" s="38"/>
      <c r="N1127" s="198" t="s">
        <v>20</v>
      </c>
      <c r="O1127" s="199" t="s">
        <v>48</v>
      </c>
      <c r="P1127" s="200">
        <f>I1127+J1127</f>
        <v>0</v>
      </c>
      <c r="Q1127" s="200">
        <f>ROUND(I1127*H1127,2)</f>
        <v>0</v>
      </c>
      <c r="R1127" s="200">
        <f>ROUND(J1127*H1127,2)</f>
        <v>0</v>
      </c>
      <c r="S1127" s="62"/>
      <c r="T1127" s="201">
        <f>S1127*H1127</f>
        <v>0</v>
      </c>
      <c r="U1127" s="201">
        <v>0</v>
      </c>
      <c r="V1127" s="201">
        <f>U1127*H1127</f>
        <v>0</v>
      </c>
      <c r="W1127" s="201">
        <v>0</v>
      </c>
      <c r="X1127" s="202">
        <f>W1127*H1127</f>
        <v>0</v>
      </c>
      <c r="Y1127" s="33"/>
      <c r="Z1127" s="33"/>
      <c r="AA1127" s="33"/>
      <c r="AB1127" s="33"/>
      <c r="AC1127" s="33"/>
      <c r="AD1127" s="33"/>
      <c r="AE1127" s="33"/>
      <c r="AR1127" s="203" t="s">
        <v>191</v>
      </c>
      <c r="AT1127" s="203" t="s">
        <v>171</v>
      </c>
      <c r="AU1127" s="203" t="s">
        <v>89</v>
      </c>
      <c r="AY1127" s="17" t="s">
        <v>168</v>
      </c>
      <c r="BE1127" s="204">
        <f>IF(O1127="základní",K1127,0)</f>
        <v>0</v>
      </c>
      <c r="BF1127" s="204">
        <f>IF(O1127="snížená",K1127,0)</f>
        <v>0</v>
      </c>
      <c r="BG1127" s="204">
        <f>IF(O1127="zákl. přenesená",K1127,0)</f>
        <v>0</v>
      </c>
      <c r="BH1127" s="204">
        <f>IF(O1127="sníž. přenesená",K1127,0)</f>
        <v>0</v>
      </c>
      <c r="BI1127" s="204">
        <f>IF(O1127="nulová",K1127,0)</f>
        <v>0</v>
      </c>
      <c r="BJ1127" s="17" t="s">
        <v>87</v>
      </c>
      <c r="BK1127" s="204">
        <f>ROUND(P1127*H1127,2)</f>
        <v>0</v>
      </c>
      <c r="BL1127" s="17" t="s">
        <v>191</v>
      </c>
      <c r="BM1127" s="203" t="s">
        <v>1223</v>
      </c>
    </row>
    <row r="1128" spans="1:65" s="2" customFormat="1" ht="19.5">
      <c r="A1128" s="33"/>
      <c r="B1128" s="34"/>
      <c r="C1128" s="35"/>
      <c r="D1128" s="205" t="s">
        <v>178</v>
      </c>
      <c r="E1128" s="35"/>
      <c r="F1128" s="206" t="s">
        <v>1224</v>
      </c>
      <c r="G1128" s="35"/>
      <c r="H1128" s="35"/>
      <c r="I1128" s="107"/>
      <c r="J1128" s="107"/>
      <c r="K1128" s="35"/>
      <c r="L1128" s="35"/>
      <c r="M1128" s="38"/>
      <c r="N1128" s="207"/>
      <c r="O1128" s="208"/>
      <c r="P1128" s="62"/>
      <c r="Q1128" s="62"/>
      <c r="R1128" s="62"/>
      <c r="S1128" s="62"/>
      <c r="T1128" s="62"/>
      <c r="U1128" s="62"/>
      <c r="V1128" s="62"/>
      <c r="W1128" s="62"/>
      <c r="X1128" s="63"/>
      <c r="Y1128" s="33"/>
      <c r="Z1128" s="33"/>
      <c r="AA1128" s="33"/>
      <c r="AB1128" s="33"/>
      <c r="AC1128" s="33"/>
      <c r="AD1128" s="33"/>
      <c r="AE1128" s="33"/>
      <c r="AT1128" s="17" t="s">
        <v>178</v>
      </c>
      <c r="AU1128" s="17" t="s">
        <v>89</v>
      </c>
    </row>
    <row r="1129" spans="1:65" s="2" customFormat="1" ht="87.75">
      <c r="A1129" s="33"/>
      <c r="B1129" s="34"/>
      <c r="C1129" s="35"/>
      <c r="D1129" s="205" t="s">
        <v>231</v>
      </c>
      <c r="E1129" s="35"/>
      <c r="F1129" s="209" t="s">
        <v>1225</v>
      </c>
      <c r="G1129" s="35"/>
      <c r="H1129" s="35"/>
      <c r="I1129" s="107"/>
      <c r="J1129" s="107"/>
      <c r="K1129" s="35"/>
      <c r="L1129" s="35"/>
      <c r="M1129" s="38"/>
      <c r="N1129" s="207"/>
      <c r="O1129" s="208"/>
      <c r="P1129" s="62"/>
      <c r="Q1129" s="62"/>
      <c r="R1129" s="62"/>
      <c r="S1129" s="62"/>
      <c r="T1129" s="62"/>
      <c r="U1129" s="62"/>
      <c r="V1129" s="62"/>
      <c r="W1129" s="62"/>
      <c r="X1129" s="63"/>
      <c r="Y1129" s="33"/>
      <c r="Z1129" s="33"/>
      <c r="AA1129" s="33"/>
      <c r="AB1129" s="33"/>
      <c r="AC1129" s="33"/>
      <c r="AD1129" s="33"/>
      <c r="AE1129" s="33"/>
      <c r="AT1129" s="17" t="s">
        <v>231</v>
      </c>
      <c r="AU1129" s="17" t="s">
        <v>89</v>
      </c>
    </row>
    <row r="1130" spans="1:65" s="13" customFormat="1">
      <c r="B1130" s="210"/>
      <c r="C1130" s="211"/>
      <c r="D1130" s="205" t="s">
        <v>181</v>
      </c>
      <c r="E1130" s="212" t="s">
        <v>20</v>
      </c>
      <c r="F1130" s="213" t="s">
        <v>598</v>
      </c>
      <c r="G1130" s="211"/>
      <c r="H1130" s="214">
        <v>0.22800000000000001</v>
      </c>
      <c r="I1130" s="215"/>
      <c r="J1130" s="215"/>
      <c r="K1130" s="211"/>
      <c r="L1130" s="211"/>
      <c r="M1130" s="216"/>
      <c r="N1130" s="217"/>
      <c r="O1130" s="218"/>
      <c r="P1130" s="218"/>
      <c r="Q1130" s="218"/>
      <c r="R1130" s="218"/>
      <c r="S1130" s="218"/>
      <c r="T1130" s="218"/>
      <c r="U1130" s="218"/>
      <c r="V1130" s="218"/>
      <c r="W1130" s="218"/>
      <c r="X1130" s="219"/>
      <c r="AT1130" s="220" t="s">
        <v>181</v>
      </c>
      <c r="AU1130" s="220" t="s">
        <v>89</v>
      </c>
      <c r="AV1130" s="13" t="s">
        <v>89</v>
      </c>
      <c r="AW1130" s="13" t="s">
        <v>5</v>
      </c>
      <c r="AX1130" s="13" t="s">
        <v>79</v>
      </c>
      <c r="AY1130" s="220" t="s">
        <v>168</v>
      </c>
    </row>
    <row r="1131" spans="1:65" s="13" customFormat="1">
      <c r="B1131" s="210"/>
      <c r="C1131" s="211"/>
      <c r="D1131" s="205" t="s">
        <v>181</v>
      </c>
      <c r="E1131" s="212" t="s">
        <v>20</v>
      </c>
      <c r="F1131" s="213" t="s">
        <v>1201</v>
      </c>
      <c r="G1131" s="211"/>
      <c r="H1131" s="214">
        <v>0.504</v>
      </c>
      <c r="I1131" s="215"/>
      <c r="J1131" s="215"/>
      <c r="K1131" s="211"/>
      <c r="L1131" s="211"/>
      <c r="M1131" s="216"/>
      <c r="N1131" s="217"/>
      <c r="O1131" s="218"/>
      <c r="P1131" s="218"/>
      <c r="Q1131" s="218"/>
      <c r="R1131" s="218"/>
      <c r="S1131" s="218"/>
      <c r="T1131" s="218"/>
      <c r="U1131" s="218"/>
      <c r="V1131" s="218"/>
      <c r="W1131" s="218"/>
      <c r="X1131" s="219"/>
      <c r="AT1131" s="220" t="s">
        <v>181</v>
      </c>
      <c r="AU1131" s="220" t="s">
        <v>89</v>
      </c>
      <c r="AV1131" s="13" t="s">
        <v>89</v>
      </c>
      <c r="AW1131" s="13" t="s">
        <v>5</v>
      </c>
      <c r="AX1131" s="13" t="s">
        <v>79</v>
      </c>
      <c r="AY1131" s="220" t="s">
        <v>168</v>
      </c>
    </row>
    <row r="1132" spans="1:65" s="13" customFormat="1">
      <c r="B1132" s="210"/>
      <c r="C1132" s="211"/>
      <c r="D1132" s="205" t="s">
        <v>181</v>
      </c>
      <c r="E1132" s="212" t="s">
        <v>20</v>
      </c>
      <c r="F1132" s="213" t="s">
        <v>1202</v>
      </c>
      <c r="G1132" s="211"/>
      <c r="H1132" s="214">
        <v>0.503</v>
      </c>
      <c r="I1132" s="215"/>
      <c r="J1132" s="215"/>
      <c r="K1132" s="211"/>
      <c r="L1132" s="211"/>
      <c r="M1132" s="216"/>
      <c r="N1132" s="217"/>
      <c r="O1132" s="218"/>
      <c r="P1132" s="218"/>
      <c r="Q1132" s="218"/>
      <c r="R1132" s="218"/>
      <c r="S1132" s="218"/>
      <c r="T1132" s="218"/>
      <c r="U1132" s="218"/>
      <c r="V1132" s="218"/>
      <c r="W1132" s="218"/>
      <c r="X1132" s="219"/>
      <c r="AT1132" s="220" t="s">
        <v>181</v>
      </c>
      <c r="AU1132" s="220" t="s">
        <v>89</v>
      </c>
      <c r="AV1132" s="13" t="s">
        <v>89</v>
      </c>
      <c r="AW1132" s="13" t="s">
        <v>5</v>
      </c>
      <c r="AX1132" s="13" t="s">
        <v>79</v>
      </c>
      <c r="AY1132" s="220" t="s">
        <v>168</v>
      </c>
    </row>
    <row r="1133" spans="1:65" s="13" customFormat="1">
      <c r="B1133" s="210"/>
      <c r="C1133" s="211"/>
      <c r="D1133" s="205" t="s">
        <v>181</v>
      </c>
      <c r="E1133" s="212" t="s">
        <v>20</v>
      </c>
      <c r="F1133" s="213" t="s">
        <v>1203</v>
      </c>
      <c r="G1133" s="211"/>
      <c r="H1133" s="214">
        <v>2.5209999999999999</v>
      </c>
      <c r="I1133" s="215"/>
      <c r="J1133" s="215"/>
      <c r="K1133" s="211"/>
      <c r="L1133" s="211"/>
      <c r="M1133" s="216"/>
      <c r="N1133" s="217"/>
      <c r="O1133" s="218"/>
      <c r="P1133" s="218"/>
      <c r="Q1133" s="218"/>
      <c r="R1133" s="218"/>
      <c r="S1133" s="218"/>
      <c r="T1133" s="218"/>
      <c r="U1133" s="218"/>
      <c r="V1133" s="218"/>
      <c r="W1133" s="218"/>
      <c r="X1133" s="219"/>
      <c r="AT1133" s="220" t="s">
        <v>181</v>
      </c>
      <c r="AU1133" s="220" t="s">
        <v>89</v>
      </c>
      <c r="AV1133" s="13" t="s">
        <v>89</v>
      </c>
      <c r="AW1133" s="13" t="s">
        <v>5</v>
      </c>
      <c r="AX1133" s="13" t="s">
        <v>79</v>
      </c>
      <c r="AY1133" s="220" t="s">
        <v>168</v>
      </c>
    </row>
    <row r="1134" spans="1:65" s="13" customFormat="1">
      <c r="B1134" s="210"/>
      <c r="C1134" s="211"/>
      <c r="D1134" s="205" t="s">
        <v>181</v>
      </c>
      <c r="E1134" s="212" t="s">
        <v>20</v>
      </c>
      <c r="F1134" s="213" t="s">
        <v>1204</v>
      </c>
      <c r="G1134" s="211"/>
      <c r="H1134" s="214">
        <v>0.97299999999999998</v>
      </c>
      <c r="I1134" s="215"/>
      <c r="J1134" s="215"/>
      <c r="K1134" s="211"/>
      <c r="L1134" s="211"/>
      <c r="M1134" s="216"/>
      <c r="N1134" s="217"/>
      <c r="O1134" s="218"/>
      <c r="P1134" s="218"/>
      <c r="Q1134" s="218"/>
      <c r="R1134" s="218"/>
      <c r="S1134" s="218"/>
      <c r="T1134" s="218"/>
      <c r="U1134" s="218"/>
      <c r="V1134" s="218"/>
      <c r="W1134" s="218"/>
      <c r="X1134" s="219"/>
      <c r="AT1134" s="220" t="s">
        <v>181</v>
      </c>
      <c r="AU1134" s="220" t="s">
        <v>89</v>
      </c>
      <c r="AV1134" s="13" t="s">
        <v>89</v>
      </c>
      <c r="AW1134" s="13" t="s">
        <v>5</v>
      </c>
      <c r="AX1134" s="13" t="s">
        <v>79</v>
      </c>
      <c r="AY1134" s="220" t="s">
        <v>168</v>
      </c>
    </row>
    <row r="1135" spans="1:65" s="13" customFormat="1">
      <c r="B1135" s="210"/>
      <c r="C1135" s="211"/>
      <c r="D1135" s="205" t="s">
        <v>181</v>
      </c>
      <c r="E1135" s="212" t="s">
        <v>20</v>
      </c>
      <c r="F1135" s="213" t="s">
        <v>1205</v>
      </c>
      <c r="G1135" s="211"/>
      <c r="H1135" s="214">
        <v>0.10299999999999999</v>
      </c>
      <c r="I1135" s="215"/>
      <c r="J1135" s="215"/>
      <c r="K1135" s="211"/>
      <c r="L1135" s="211"/>
      <c r="M1135" s="216"/>
      <c r="N1135" s="217"/>
      <c r="O1135" s="218"/>
      <c r="P1135" s="218"/>
      <c r="Q1135" s="218"/>
      <c r="R1135" s="218"/>
      <c r="S1135" s="218"/>
      <c r="T1135" s="218"/>
      <c r="U1135" s="218"/>
      <c r="V1135" s="218"/>
      <c r="W1135" s="218"/>
      <c r="X1135" s="219"/>
      <c r="AT1135" s="220" t="s">
        <v>181</v>
      </c>
      <c r="AU1135" s="220" t="s">
        <v>89</v>
      </c>
      <c r="AV1135" s="13" t="s">
        <v>89</v>
      </c>
      <c r="AW1135" s="13" t="s">
        <v>5</v>
      </c>
      <c r="AX1135" s="13" t="s">
        <v>79</v>
      </c>
      <c r="AY1135" s="220" t="s">
        <v>168</v>
      </c>
    </row>
    <row r="1136" spans="1:65" s="13" customFormat="1">
      <c r="B1136" s="210"/>
      <c r="C1136" s="211"/>
      <c r="D1136" s="205" t="s">
        <v>181</v>
      </c>
      <c r="E1136" s="212" t="s">
        <v>20</v>
      </c>
      <c r="F1136" s="213" t="s">
        <v>1206</v>
      </c>
      <c r="G1136" s="211"/>
      <c r="H1136" s="214">
        <v>0.23499999999999999</v>
      </c>
      <c r="I1136" s="215"/>
      <c r="J1136" s="215"/>
      <c r="K1136" s="211"/>
      <c r="L1136" s="211"/>
      <c r="M1136" s="216"/>
      <c r="N1136" s="217"/>
      <c r="O1136" s="218"/>
      <c r="P1136" s="218"/>
      <c r="Q1136" s="218"/>
      <c r="R1136" s="218"/>
      <c r="S1136" s="218"/>
      <c r="T1136" s="218"/>
      <c r="U1136" s="218"/>
      <c r="V1136" s="218"/>
      <c r="W1136" s="218"/>
      <c r="X1136" s="219"/>
      <c r="AT1136" s="220" t="s">
        <v>181</v>
      </c>
      <c r="AU1136" s="220" t="s">
        <v>89</v>
      </c>
      <c r="AV1136" s="13" t="s">
        <v>89</v>
      </c>
      <c r="AW1136" s="13" t="s">
        <v>5</v>
      </c>
      <c r="AX1136" s="13" t="s">
        <v>79</v>
      </c>
      <c r="AY1136" s="220" t="s">
        <v>168</v>
      </c>
    </row>
    <row r="1137" spans="1:65" s="13" customFormat="1">
      <c r="B1137" s="210"/>
      <c r="C1137" s="211"/>
      <c r="D1137" s="205" t="s">
        <v>181</v>
      </c>
      <c r="E1137" s="212" t="s">
        <v>20</v>
      </c>
      <c r="F1137" s="213" t="s">
        <v>1207</v>
      </c>
      <c r="G1137" s="211"/>
      <c r="H1137" s="214">
        <v>0.26</v>
      </c>
      <c r="I1137" s="215"/>
      <c r="J1137" s="215"/>
      <c r="K1137" s="211"/>
      <c r="L1137" s="211"/>
      <c r="M1137" s="216"/>
      <c r="N1137" s="217"/>
      <c r="O1137" s="218"/>
      <c r="P1137" s="218"/>
      <c r="Q1137" s="218"/>
      <c r="R1137" s="218"/>
      <c r="S1137" s="218"/>
      <c r="T1137" s="218"/>
      <c r="U1137" s="218"/>
      <c r="V1137" s="218"/>
      <c r="W1137" s="218"/>
      <c r="X1137" s="219"/>
      <c r="AT1137" s="220" t="s">
        <v>181</v>
      </c>
      <c r="AU1137" s="220" t="s">
        <v>89</v>
      </c>
      <c r="AV1137" s="13" t="s">
        <v>89</v>
      </c>
      <c r="AW1137" s="13" t="s">
        <v>5</v>
      </c>
      <c r="AX1137" s="13" t="s">
        <v>79</v>
      </c>
      <c r="AY1137" s="220" t="s">
        <v>168</v>
      </c>
    </row>
    <row r="1138" spans="1:65" s="13" customFormat="1">
      <c r="B1138" s="210"/>
      <c r="C1138" s="211"/>
      <c r="D1138" s="205" t="s">
        <v>181</v>
      </c>
      <c r="E1138" s="212" t="s">
        <v>20</v>
      </c>
      <c r="F1138" s="213" t="s">
        <v>1208</v>
      </c>
      <c r="G1138" s="211"/>
      <c r="H1138" s="214">
        <v>0.83599999999999997</v>
      </c>
      <c r="I1138" s="215"/>
      <c r="J1138" s="215"/>
      <c r="K1138" s="211"/>
      <c r="L1138" s="211"/>
      <c r="M1138" s="216"/>
      <c r="N1138" s="217"/>
      <c r="O1138" s="218"/>
      <c r="P1138" s="218"/>
      <c r="Q1138" s="218"/>
      <c r="R1138" s="218"/>
      <c r="S1138" s="218"/>
      <c r="T1138" s="218"/>
      <c r="U1138" s="218"/>
      <c r="V1138" s="218"/>
      <c r="W1138" s="218"/>
      <c r="X1138" s="219"/>
      <c r="AT1138" s="220" t="s">
        <v>181</v>
      </c>
      <c r="AU1138" s="220" t="s">
        <v>89</v>
      </c>
      <c r="AV1138" s="13" t="s">
        <v>89</v>
      </c>
      <c r="AW1138" s="13" t="s">
        <v>5</v>
      </c>
      <c r="AX1138" s="13" t="s">
        <v>79</v>
      </c>
      <c r="AY1138" s="220" t="s">
        <v>168</v>
      </c>
    </row>
    <row r="1139" spans="1:65" s="2" customFormat="1" ht="24" customHeight="1">
      <c r="A1139" s="33"/>
      <c r="B1139" s="34"/>
      <c r="C1139" s="191" t="s">
        <v>1226</v>
      </c>
      <c r="D1139" s="191" t="s">
        <v>171</v>
      </c>
      <c r="E1139" s="192" t="s">
        <v>1227</v>
      </c>
      <c r="F1139" s="193" t="s">
        <v>1228</v>
      </c>
      <c r="G1139" s="194" t="s">
        <v>255</v>
      </c>
      <c r="H1139" s="195">
        <v>8.2479999999999993</v>
      </c>
      <c r="I1139" s="196"/>
      <c r="J1139" s="196"/>
      <c r="K1139" s="197">
        <f>ROUND(P1139*H1139,2)</f>
        <v>0</v>
      </c>
      <c r="L1139" s="193" t="s">
        <v>175</v>
      </c>
      <c r="M1139" s="38"/>
      <c r="N1139" s="198" t="s">
        <v>20</v>
      </c>
      <c r="O1139" s="199" t="s">
        <v>48</v>
      </c>
      <c r="P1139" s="200">
        <f>I1139+J1139</f>
        <v>0</v>
      </c>
      <c r="Q1139" s="200">
        <f>ROUND(I1139*H1139,2)</f>
        <v>0</v>
      </c>
      <c r="R1139" s="200">
        <f>ROUND(J1139*H1139,2)</f>
        <v>0</v>
      </c>
      <c r="S1139" s="62"/>
      <c r="T1139" s="201">
        <f>S1139*H1139</f>
        <v>0</v>
      </c>
      <c r="U1139" s="201">
        <v>0</v>
      </c>
      <c r="V1139" s="201">
        <f>U1139*H1139</f>
        <v>0</v>
      </c>
      <c r="W1139" s="201">
        <v>0</v>
      </c>
      <c r="X1139" s="202">
        <f>W1139*H1139</f>
        <v>0</v>
      </c>
      <c r="Y1139" s="33"/>
      <c r="Z1139" s="33"/>
      <c r="AA1139" s="33"/>
      <c r="AB1139" s="33"/>
      <c r="AC1139" s="33"/>
      <c r="AD1139" s="33"/>
      <c r="AE1139" s="33"/>
      <c r="AR1139" s="203" t="s">
        <v>191</v>
      </c>
      <c r="AT1139" s="203" t="s">
        <v>171</v>
      </c>
      <c r="AU1139" s="203" t="s">
        <v>89</v>
      </c>
      <c r="AY1139" s="17" t="s">
        <v>168</v>
      </c>
      <c r="BE1139" s="204">
        <f>IF(O1139="základní",K1139,0)</f>
        <v>0</v>
      </c>
      <c r="BF1139" s="204">
        <f>IF(O1139="snížená",K1139,0)</f>
        <v>0</v>
      </c>
      <c r="BG1139" s="204">
        <f>IF(O1139="zákl. přenesená",K1139,0)</f>
        <v>0</v>
      </c>
      <c r="BH1139" s="204">
        <f>IF(O1139="sníž. přenesená",K1139,0)</f>
        <v>0</v>
      </c>
      <c r="BI1139" s="204">
        <f>IF(O1139="nulová",K1139,0)</f>
        <v>0</v>
      </c>
      <c r="BJ1139" s="17" t="s">
        <v>87</v>
      </c>
      <c r="BK1139" s="204">
        <f>ROUND(P1139*H1139,2)</f>
        <v>0</v>
      </c>
      <c r="BL1139" s="17" t="s">
        <v>191</v>
      </c>
      <c r="BM1139" s="203" t="s">
        <v>1229</v>
      </c>
    </row>
    <row r="1140" spans="1:65" s="2" customFormat="1" ht="19.5">
      <c r="A1140" s="33"/>
      <c r="B1140" s="34"/>
      <c r="C1140" s="35"/>
      <c r="D1140" s="205" t="s">
        <v>178</v>
      </c>
      <c r="E1140" s="35"/>
      <c r="F1140" s="206" t="s">
        <v>1230</v>
      </c>
      <c r="G1140" s="35"/>
      <c r="H1140" s="35"/>
      <c r="I1140" s="107"/>
      <c r="J1140" s="107"/>
      <c r="K1140" s="35"/>
      <c r="L1140" s="35"/>
      <c r="M1140" s="38"/>
      <c r="N1140" s="207"/>
      <c r="O1140" s="208"/>
      <c r="P1140" s="62"/>
      <c r="Q1140" s="62"/>
      <c r="R1140" s="62"/>
      <c r="S1140" s="62"/>
      <c r="T1140" s="62"/>
      <c r="U1140" s="62"/>
      <c r="V1140" s="62"/>
      <c r="W1140" s="62"/>
      <c r="X1140" s="63"/>
      <c r="Y1140" s="33"/>
      <c r="Z1140" s="33"/>
      <c r="AA1140" s="33"/>
      <c r="AB1140" s="33"/>
      <c r="AC1140" s="33"/>
      <c r="AD1140" s="33"/>
      <c r="AE1140" s="33"/>
      <c r="AT1140" s="17" t="s">
        <v>178</v>
      </c>
      <c r="AU1140" s="17" t="s">
        <v>89</v>
      </c>
    </row>
    <row r="1141" spans="1:65" s="2" customFormat="1" ht="87.75">
      <c r="A1141" s="33"/>
      <c r="B1141" s="34"/>
      <c r="C1141" s="35"/>
      <c r="D1141" s="205" t="s">
        <v>231</v>
      </c>
      <c r="E1141" s="35"/>
      <c r="F1141" s="209" t="s">
        <v>1225</v>
      </c>
      <c r="G1141" s="35"/>
      <c r="H1141" s="35"/>
      <c r="I1141" s="107"/>
      <c r="J1141" s="107"/>
      <c r="K1141" s="35"/>
      <c r="L1141" s="35"/>
      <c r="M1141" s="38"/>
      <c r="N1141" s="207"/>
      <c r="O1141" s="208"/>
      <c r="P1141" s="62"/>
      <c r="Q1141" s="62"/>
      <c r="R1141" s="62"/>
      <c r="S1141" s="62"/>
      <c r="T1141" s="62"/>
      <c r="U1141" s="62"/>
      <c r="V1141" s="62"/>
      <c r="W1141" s="62"/>
      <c r="X1141" s="63"/>
      <c r="Y1141" s="33"/>
      <c r="Z1141" s="33"/>
      <c r="AA1141" s="33"/>
      <c r="AB1141" s="33"/>
      <c r="AC1141" s="33"/>
      <c r="AD1141" s="33"/>
      <c r="AE1141" s="33"/>
      <c r="AT1141" s="17" t="s">
        <v>231</v>
      </c>
      <c r="AU1141" s="17" t="s">
        <v>89</v>
      </c>
    </row>
    <row r="1142" spans="1:65" s="13" customFormat="1">
      <c r="B1142" s="210"/>
      <c r="C1142" s="211"/>
      <c r="D1142" s="205" t="s">
        <v>181</v>
      </c>
      <c r="E1142" s="212" t="s">
        <v>20</v>
      </c>
      <c r="F1142" s="213" t="s">
        <v>1215</v>
      </c>
      <c r="G1142" s="211"/>
      <c r="H1142" s="214">
        <v>2.859</v>
      </c>
      <c r="I1142" s="215"/>
      <c r="J1142" s="215"/>
      <c r="K1142" s="211"/>
      <c r="L1142" s="211"/>
      <c r="M1142" s="216"/>
      <c r="N1142" s="217"/>
      <c r="O1142" s="218"/>
      <c r="P1142" s="218"/>
      <c r="Q1142" s="218"/>
      <c r="R1142" s="218"/>
      <c r="S1142" s="218"/>
      <c r="T1142" s="218"/>
      <c r="U1142" s="218"/>
      <c r="V1142" s="218"/>
      <c r="W1142" s="218"/>
      <c r="X1142" s="219"/>
      <c r="AT1142" s="220" t="s">
        <v>181</v>
      </c>
      <c r="AU1142" s="220" t="s">
        <v>89</v>
      </c>
      <c r="AV1142" s="13" t="s">
        <v>89</v>
      </c>
      <c r="AW1142" s="13" t="s">
        <v>5</v>
      </c>
      <c r="AX1142" s="13" t="s">
        <v>79</v>
      </c>
      <c r="AY1142" s="220" t="s">
        <v>168</v>
      </c>
    </row>
    <row r="1143" spans="1:65" s="13" customFormat="1">
      <c r="B1143" s="210"/>
      <c r="C1143" s="211"/>
      <c r="D1143" s="205" t="s">
        <v>181</v>
      </c>
      <c r="E1143" s="212" t="s">
        <v>20</v>
      </c>
      <c r="F1143" s="213" t="s">
        <v>1216</v>
      </c>
      <c r="G1143" s="211"/>
      <c r="H1143" s="214">
        <v>1.149</v>
      </c>
      <c r="I1143" s="215"/>
      <c r="J1143" s="215"/>
      <c r="K1143" s="211"/>
      <c r="L1143" s="211"/>
      <c r="M1143" s="216"/>
      <c r="N1143" s="217"/>
      <c r="O1143" s="218"/>
      <c r="P1143" s="218"/>
      <c r="Q1143" s="218"/>
      <c r="R1143" s="218"/>
      <c r="S1143" s="218"/>
      <c r="T1143" s="218"/>
      <c r="U1143" s="218"/>
      <c r="V1143" s="218"/>
      <c r="W1143" s="218"/>
      <c r="X1143" s="219"/>
      <c r="AT1143" s="220" t="s">
        <v>181</v>
      </c>
      <c r="AU1143" s="220" t="s">
        <v>89</v>
      </c>
      <c r="AV1143" s="13" t="s">
        <v>89</v>
      </c>
      <c r="AW1143" s="13" t="s">
        <v>5</v>
      </c>
      <c r="AX1143" s="13" t="s">
        <v>79</v>
      </c>
      <c r="AY1143" s="220" t="s">
        <v>168</v>
      </c>
    </row>
    <row r="1144" spans="1:65" s="13" customFormat="1">
      <c r="B1144" s="210"/>
      <c r="C1144" s="211"/>
      <c r="D1144" s="205" t="s">
        <v>181</v>
      </c>
      <c r="E1144" s="212" t="s">
        <v>20</v>
      </c>
      <c r="F1144" s="213" t="s">
        <v>1217</v>
      </c>
      <c r="G1144" s="211"/>
      <c r="H1144" s="214">
        <v>2.4500000000000002</v>
      </c>
      <c r="I1144" s="215"/>
      <c r="J1144" s="215"/>
      <c r="K1144" s="211"/>
      <c r="L1144" s="211"/>
      <c r="M1144" s="216"/>
      <c r="N1144" s="217"/>
      <c r="O1144" s="218"/>
      <c r="P1144" s="218"/>
      <c r="Q1144" s="218"/>
      <c r="R1144" s="218"/>
      <c r="S1144" s="218"/>
      <c r="T1144" s="218"/>
      <c r="U1144" s="218"/>
      <c r="V1144" s="218"/>
      <c r="W1144" s="218"/>
      <c r="X1144" s="219"/>
      <c r="AT1144" s="220" t="s">
        <v>181</v>
      </c>
      <c r="AU1144" s="220" t="s">
        <v>89</v>
      </c>
      <c r="AV1144" s="13" t="s">
        <v>89</v>
      </c>
      <c r="AW1144" s="13" t="s">
        <v>5</v>
      </c>
      <c r="AX1144" s="13" t="s">
        <v>79</v>
      </c>
      <c r="AY1144" s="220" t="s">
        <v>168</v>
      </c>
    </row>
    <row r="1145" spans="1:65" s="13" customFormat="1">
      <c r="B1145" s="210"/>
      <c r="C1145" s="211"/>
      <c r="D1145" s="205" t="s">
        <v>181</v>
      </c>
      <c r="E1145" s="212" t="s">
        <v>20</v>
      </c>
      <c r="F1145" s="213" t="s">
        <v>1218</v>
      </c>
      <c r="G1145" s="211"/>
      <c r="H1145" s="214">
        <v>1.79</v>
      </c>
      <c r="I1145" s="215"/>
      <c r="J1145" s="215"/>
      <c r="K1145" s="211"/>
      <c r="L1145" s="211"/>
      <c r="M1145" s="216"/>
      <c r="N1145" s="217"/>
      <c r="O1145" s="218"/>
      <c r="P1145" s="218"/>
      <c r="Q1145" s="218"/>
      <c r="R1145" s="218"/>
      <c r="S1145" s="218"/>
      <c r="T1145" s="218"/>
      <c r="U1145" s="218"/>
      <c r="V1145" s="218"/>
      <c r="W1145" s="218"/>
      <c r="X1145" s="219"/>
      <c r="AT1145" s="220" t="s">
        <v>181</v>
      </c>
      <c r="AU1145" s="220" t="s">
        <v>89</v>
      </c>
      <c r="AV1145" s="13" t="s">
        <v>89</v>
      </c>
      <c r="AW1145" s="13" t="s">
        <v>5</v>
      </c>
      <c r="AX1145" s="13" t="s">
        <v>79</v>
      </c>
      <c r="AY1145" s="220" t="s">
        <v>168</v>
      </c>
    </row>
    <row r="1146" spans="1:65" s="2" customFormat="1" ht="24" customHeight="1">
      <c r="A1146" s="33"/>
      <c r="B1146" s="34"/>
      <c r="C1146" s="191" t="s">
        <v>1231</v>
      </c>
      <c r="D1146" s="191" t="s">
        <v>171</v>
      </c>
      <c r="E1146" s="192" t="s">
        <v>1232</v>
      </c>
      <c r="F1146" s="193" t="s">
        <v>1233</v>
      </c>
      <c r="G1146" s="194" t="s">
        <v>255</v>
      </c>
      <c r="H1146" s="195">
        <v>6.1630000000000003</v>
      </c>
      <c r="I1146" s="196"/>
      <c r="J1146" s="196"/>
      <c r="K1146" s="197">
        <f>ROUND(P1146*H1146,2)</f>
        <v>0</v>
      </c>
      <c r="L1146" s="193" t="s">
        <v>175</v>
      </c>
      <c r="M1146" s="38"/>
      <c r="N1146" s="198" t="s">
        <v>20</v>
      </c>
      <c r="O1146" s="199" t="s">
        <v>48</v>
      </c>
      <c r="P1146" s="200">
        <f>I1146+J1146</f>
        <v>0</v>
      </c>
      <c r="Q1146" s="200">
        <f>ROUND(I1146*H1146,2)</f>
        <v>0</v>
      </c>
      <c r="R1146" s="200">
        <f>ROUND(J1146*H1146,2)</f>
        <v>0</v>
      </c>
      <c r="S1146" s="62"/>
      <c r="T1146" s="201">
        <f>S1146*H1146</f>
        <v>0</v>
      </c>
      <c r="U1146" s="201">
        <v>0</v>
      </c>
      <c r="V1146" s="201">
        <f>U1146*H1146</f>
        <v>0</v>
      </c>
      <c r="W1146" s="201">
        <v>0</v>
      </c>
      <c r="X1146" s="202">
        <f>W1146*H1146</f>
        <v>0</v>
      </c>
      <c r="Y1146" s="33"/>
      <c r="Z1146" s="33"/>
      <c r="AA1146" s="33"/>
      <c r="AB1146" s="33"/>
      <c r="AC1146" s="33"/>
      <c r="AD1146" s="33"/>
      <c r="AE1146" s="33"/>
      <c r="AR1146" s="203" t="s">
        <v>191</v>
      </c>
      <c r="AT1146" s="203" t="s">
        <v>171</v>
      </c>
      <c r="AU1146" s="203" t="s">
        <v>89</v>
      </c>
      <c r="AY1146" s="17" t="s">
        <v>168</v>
      </c>
      <c r="BE1146" s="204">
        <f>IF(O1146="základní",K1146,0)</f>
        <v>0</v>
      </c>
      <c r="BF1146" s="204">
        <f>IF(O1146="snížená",K1146,0)</f>
        <v>0</v>
      </c>
      <c r="BG1146" s="204">
        <f>IF(O1146="zákl. přenesená",K1146,0)</f>
        <v>0</v>
      </c>
      <c r="BH1146" s="204">
        <f>IF(O1146="sníž. přenesená",K1146,0)</f>
        <v>0</v>
      </c>
      <c r="BI1146" s="204">
        <f>IF(O1146="nulová",K1146,0)</f>
        <v>0</v>
      </c>
      <c r="BJ1146" s="17" t="s">
        <v>87</v>
      </c>
      <c r="BK1146" s="204">
        <f>ROUND(P1146*H1146,2)</f>
        <v>0</v>
      </c>
      <c r="BL1146" s="17" t="s">
        <v>191</v>
      </c>
      <c r="BM1146" s="203" t="s">
        <v>1234</v>
      </c>
    </row>
    <row r="1147" spans="1:65" s="2" customFormat="1" ht="29.25">
      <c r="A1147" s="33"/>
      <c r="B1147" s="34"/>
      <c r="C1147" s="35"/>
      <c r="D1147" s="205" t="s">
        <v>178</v>
      </c>
      <c r="E1147" s="35"/>
      <c r="F1147" s="206" t="s">
        <v>1235</v>
      </c>
      <c r="G1147" s="35"/>
      <c r="H1147" s="35"/>
      <c r="I1147" s="107"/>
      <c r="J1147" s="107"/>
      <c r="K1147" s="35"/>
      <c r="L1147" s="35"/>
      <c r="M1147" s="38"/>
      <c r="N1147" s="207"/>
      <c r="O1147" s="208"/>
      <c r="P1147" s="62"/>
      <c r="Q1147" s="62"/>
      <c r="R1147" s="62"/>
      <c r="S1147" s="62"/>
      <c r="T1147" s="62"/>
      <c r="U1147" s="62"/>
      <c r="V1147" s="62"/>
      <c r="W1147" s="62"/>
      <c r="X1147" s="63"/>
      <c r="Y1147" s="33"/>
      <c r="Z1147" s="33"/>
      <c r="AA1147" s="33"/>
      <c r="AB1147" s="33"/>
      <c r="AC1147" s="33"/>
      <c r="AD1147" s="33"/>
      <c r="AE1147" s="33"/>
      <c r="AT1147" s="17" t="s">
        <v>178</v>
      </c>
      <c r="AU1147" s="17" t="s">
        <v>89</v>
      </c>
    </row>
    <row r="1148" spans="1:65" s="2" customFormat="1" ht="87.75">
      <c r="A1148" s="33"/>
      <c r="B1148" s="34"/>
      <c r="C1148" s="35"/>
      <c r="D1148" s="205" t="s">
        <v>231</v>
      </c>
      <c r="E1148" s="35"/>
      <c r="F1148" s="209" t="s">
        <v>1225</v>
      </c>
      <c r="G1148" s="35"/>
      <c r="H1148" s="35"/>
      <c r="I1148" s="107"/>
      <c r="J1148" s="107"/>
      <c r="K1148" s="35"/>
      <c r="L1148" s="35"/>
      <c r="M1148" s="38"/>
      <c r="N1148" s="207"/>
      <c r="O1148" s="208"/>
      <c r="P1148" s="62"/>
      <c r="Q1148" s="62"/>
      <c r="R1148" s="62"/>
      <c r="S1148" s="62"/>
      <c r="T1148" s="62"/>
      <c r="U1148" s="62"/>
      <c r="V1148" s="62"/>
      <c r="W1148" s="62"/>
      <c r="X1148" s="63"/>
      <c r="Y1148" s="33"/>
      <c r="Z1148" s="33"/>
      <c r="AA1148" s="33"/>
      <c r="AB1148" s="33"/>
      <c r="AC1148" s="33"/>
      <c r="AD1148" s="33"/>
      <c r="AE1148" s="33"/>
      <c r="AT1148" s="17" t="s">
        <v>231</v>
      </c>
      <c r="AU1148" s="17" t="s">
        <v>89</v>
      </c>
    </row>
    <row r="1149" spans="1:65" s="13" customFormat="1">
      <c r="B1149" s="210"/>
      <c r="C1149" s="211"/>
      <c r="D1149" s="205" t="s">
        <v>181</v>
      </c>
      <c r="E1149" s="212" t="s">
        <v>20</v>
      </c>
      <c r="F1149" s="213" t="s">
        <v>598</v>
      </c>
      <c r="G1149" s="211"/>
      <c r="H1149" s="214">
        <v>0.22800000000000001</v>
      </c>
      <c r="I1149" s="215"/>
      <c r="J1149" s="215"/>
      <c r="K1149" s="211"/>
      <c r="L1149" s="211"/>
      <c r="M1149" s="216"/>
      <c r="N1149" s="217"/>
      <c r="O1149" s="218"/>
      <c r="P1149" s="218"/>
      <c r="Q1149" s="218"/>
      <c r="R1149" s="218"/>
      <c r="S1149" s="218"/>
      <c r="T1149" s="218"/>
      <c r="U1149" s="218"/>
      <c r="V1149" s="218"/>
      <c r="W1149" s="218"/>
      <c r="X1149" s="219"/>
      <c r="AT1149" s="220" t="s">
        <v>181</v>
      </c>
      <c r="AU1149" s="220" t="s">
        <v>89</v>
      </c>
      <c r="AV1149" s="13" t="s">
        <v>89</v>
      </c>
      <c r="AW1149" s="13" t="s">
        <v>5</v>
      </c>
      <c r="AX1149" s="13" t="s">
        <v>79</v>
      </c>
      <c r="AY1149" s="220" t="s">
        <v>168</v>
      </c>
    </row>
    <row r="1150" spans="1:65" s="13" customFormat="1">
      <c r="B1150" s="210"/>
      <c r="C1150" s="211"/>
      <c r="D1150" s="205" t="s">
        <v>181</v>
      </c>
      <c r="E1150" s="212" t="s">
        <v>20</v>
      </c>
      <c r="F1150" s="213" t="s">
        <v>1201</v>
      </c>
      <c r="G1150" s="211"/>
      <c r="H1150" s="214">
        <v>0.504</v>
      </c>
      <c r="I1150" s="215"/>
      <c r="J1150" s="215"/>
      <c r="K1150" s="211"/>
      <c r="L1150" s="211"/>
      <c r="M1150" s="216"/>
      <c r="N1150" s="217"/>
      <c r="O1150" s="218"/>
      <c r="P1150" s="218"/>
      <c r="Q1150" s="218"/>
      <c r="R1150" s="218"/>
      <c r="S1150" s="218"/>
      <c r="T1150" s="218"/>
      <c r="U1150" s="218"/>
      <c r="V1150" s="218"/>
      <c r="W1150" s="218"/>
      <c r="X1150" s="219"/>
      <c r="AT1150" s="220" t="s">
        <v>181</v>
      </c>
      <c r="AU1150" s="220" t="s">
        <v>89</v>
      </c>
      <c r="AV1150" s="13" t="s">
        <v>89</v>
      </c>
      <c r="AW1150" s="13" t="s">
        <v>5</v>
      </c>
      <c r="AX1150" s="13" t="s">
        <v>79</v>
      </c>
      <c r="AY1150" s="220" t="s">
        <v>168</v>
      </c>
    </row>
    <row r="1151" spans="1:65" s="13" customFormat="1">
      <c r="B1151" s="210"/>
      <c r="C1151" s="211"/>
      <c r="D1151" s="205" t="s">
        <v>181</v>
      </c>
      <c r="E1151" s="212" t="s">
        <v>20</v>
      </c>
      <c r="F1151" s="213" t="s">
        <v>1202</v>
      </c>
      <c r="G1151" s="211"/>
      <c r="H1151" s="214">
        <v>0.503</v>
      </c>
      <c r="I1151" s="215"/>
      <c r="J1151" s="215"/>
      <c r="K1151" s="211"/>
      <c r="L1151" s="211"/>
      <c r="M1151" s="216"/>
      <c r="N1151" s="217"/>
      <c r="O1151" s="218"/>
      <c r="P1151" s="218"/>
      <c r="Q1151" s="218"/>
      <c r="R1151" s="218"/>
      <c r="S1151" s="218"/>
      <c r="T1151" s="218"/>
      <c r="U1151" s="218"/>
      <c r="V1151" s="218"/>
      <c r="W1151" s="218"/>
      <c r="X1151" s="219"/>
      <c r="AT1151" s="220" t="s">
        <v>181</v>
      </c>
      <c r="AU1151" s="220" t="s">
        <v>89</v>
      </c>
      <c r="AV1151" s="13" t="s">
        <v>89</v>
      </c>
      <c r="AW1151" s="13" t="s">
        <v>5</v>
      </c>
      <c r="AX1151" s="13" t="s">
        <v>79</v>
      </c>
      <c r="AY1151" s="220" t="s">
        <v>168</v>
      </c>
    </row>
    <row r="1152" spans="1:65" s="13" customFormat="1">
      <c r="B1152" s="210"/>
      <c r="C1152" s="211"/>
      <c r="D1152" s="205" t="s">
        <v>181</v>
      </c>
      <c r="E1152" s="212" t="s">
        <v>20</v>
      </c>
      <c r="F1152" s="213" t="s">
        <v>1203</v>
      </c>
      <c r="G1152" s="211"/>
      <c r="H1152" s="214">
        <v>2.5209999999999999</v>
      </c>
      <c r="I1152" s="215"/>
      <c r="J1152" s="215"/>
      <c r="K1152" s="211"/>
      <c r="L1152" s="211"/>
      <c r="M1152" s="216"/>
      <c r="N1152" s="217"/>
      <c r="O1152" s="218"/>
      <c r="P1152" s="218"/>
      <c r="Q1152" s="218"/>
      <c r="R1152" s="218"/>
      <c r="S1152" s="218"/>
      <c r="T1152" s="218"/>
      <c r="U1152" s="218"/>
      <c r="V1152" s="218"/>
      <c r="W1152" s="218"/>
      <c r="X1152" s="219"/>
      <c r="AT1152" s="220" t="s">
        <v>181</v>
      </c>
      <c r="AU1152" s="220" t="s">
        <v>89</v>
      </c>
      <c r="AV1152" s="13" t="s">
        <v>89</v>
      </c>
      <c r="AW1152" s="13" t="s">
        <v>5</v>
      </c>
      <c r="AX1152" s="13" t="s">
        <v>79</v>
      </c>
      <c r="AY1152" s="220" t="s">
        <v>168</v>
      </c>
    </row>
    <row r="1153" spans="1:65" s="13" customFormat="1">
      <c r="B1153" s="210"/>
      <c r="C1153" s="211"/>
      <c r="D1153" s="205" t="s">
        <v>181</v>
      </c>
      <c r="E1153" s="212" t="s">
        <v>20</v>
      </c>
      <c r="F1153" s="213" t="s">
        <v>1204</v>
      </c>
      <c r="G1153" s="211"/>
      <c r="H1153" s="214">
        <v>0.97299999999999998</v>
      </c>
      <c r="I1153" s="215"/>
      <c r="J1153" s="215"/>
      <c r="K1153" s="211"/>
      <c r="L1153" s="211"/>
      <c r="M1153" s="216"/>
      <c r="N1153" s="217"/>
      <c r="O1153" s="218"/>
      <c r="P1153" s="218"/>
      <c r="Q1153" s="218"/>
      <c r="R1153" s="218"/>
      <c r="S1153" s="218"/>
      <c r="T1153" s="218"/>
      <c r="U1153" s="218"/>
      <c r="V1153" s="218"/>
      <c r="W1153" s="218"/>
      <c r="X1153" s="219"/>
      <c r="AT1153" s="220" t="s">
        <v>181</v>
      </c>
      <c r="AU1153" s="220" t="s">
        <v>89</v>
      </c>
      <c r="AV1153" s="13" t="s">
        <v>89</v>
      </c>
      <c r="AW1153" s="13" t="s">
        <v>5</v>
      </c>
      <c r="AX1153" s="13" t="s">
        <v>79</v>
      </c>
      <c r="AY1153" s="220" t="s">
        <v>168</v>
      </c>
    </row>
    <row r="1154" spans="1:65" s="13" customFormat="1">
      <c r="B1154" s="210"/>
      <c r="C1154" s="211"/>
      <c r="D1154" s="205" t="s">
        <v>181</v>
      </c>
      <c r="E1154" s="212" t="s">
        <v>20</v>
      </c>
      <c r="F1154" s="213" t="s">
        <v>1205</v>
      </c>
      <c r="G1154" s="211"/>
      <c r="H1154" s="214">
        <v>0.10299999999999999</v>
      </c>
      <c r="I1154" s="215"/>
      <c r="J1154" s="215"/>
      <c r="K1154" s="211"/>
      <c r="L1154" s="211"/>
      <c r="M1154" s="216"/>
      <c r="N1154" s="217"/>
      <c r="O1154" s="218"/>
      <c r="P1154" s="218"/>
      <c r="Q1154" s="218"/>
      <c r="R1154" s="218"/>
      <c r="S1154" s="218"/>
      <c r="T1154" s="218"/>
      <c r="U1154" s="218"/>
      <c r="V1154" s="218"/>
      <c r="W1154" s="218"/>
      <c r="X1154" s="219"/>
      <c r="AT1154" s="220" t="s">
        <v>181</v>
      </c>
      <c r="AU1154" s="220" t="s">
        <v>89</v>
      </c>
      <c r="AV1154" s="13" t="s">
        <v>89</v>
      </c>
      <c r="AW1154" s="13" t="s">
        <v>5</v>
      </c>
      <c r="AX1154" s="13" t="s">
        <v>79</v>
      </c>
      <c r="AY1154" s="220" t="s">
        <v>168</v>
      </c>
    </row>
    <row r="1155" spans="1:65" s="13" customFormat="1">
      <c r="B1155" s="210"/>
      <c r="C1155" s="211"/>
      <c r="D1155" s="205" t="s">
        <v>181</v>
      </c>
      <c r="E1155" s="212" t="s">
        <v>20</v>
      </c>
      <c r="F1155" s="213" t="s">
        <v>1206</v>
      </c>
      <c r="G1155" s="211"/>
      <c r="H1155" s="214">
        <v>0.23499999999999999</v>
      </c>
      <c r="I1155" s="215"/>
      <c r="J1155" s="215"/>
      <c r="K1155" s="211"/>
      <c r="L1155" s="211"/>
      <c r="M1155" s="216"/>
      <c r="N1155" s="217"/>
      <c r="O1155" s="218"/>
      <c r="P1155" s="218"/>
      <c r="Q1155" s="218"/>
      <c r="R1155" s="218"/>
      <c r="S1155" s="218"/>
      <c r="T1155" s="218"/>
      <c r="U1155" s="218"/>
      <c r="V1155" s="218"/>
      <c r="W1155" s="218"/>
      <c r="X1155" s="219"/>
      <c r="AT1155" s="220" t="s">
        <v>181</v>
      </c>
      <c r="AU1155" s="220" t="s">
        <v>89</v>
      </c>
      <c r="AV1155" s="13" t="s">
        <v>89</v>
      </c>
      <c r="AW1155" s="13" t="s">
        <v>5</v>
      </c>
      <c r="AX1155" s="13" t="s">
        <v>79</v>
      </c>
      <c r="AY1155" s="220" t="s">
        <v>168</v>
      </c>
    </row>
    <row r="1156" spans="1:65" s="13" customFormat="1">
      <c r="B1156" s="210"/>
      <c r="C1156" s="211"/>
      <c r="D1156" s="205" t="s">
        <v>181</v>
      </c>
      <c r="E1156" s="212" t="s">
        <v>20</v>
      </c>
      <c r="F1156" s="213" t="s">
        <v>1207</v>
      </c>
      <c r="G1156" s="211"/>
      <c r="H1156" s="214">
        <v>0.26</v>
      </c>
      <c r="I1156" s="215"/>
      <c r="J1156" s="215"/>
      <c r="K1156" s="211"/>
      <c r="L1156" s="211"/>
      <c r="M1156" s="216"/>
      <c r="N1156" s="217"/>
      <c r="O1156" s="218"/>
      <c r="P1156" s="218"/>
      <c r="Q1156" s="218"/>
      <c r="R1156" s="218"/>
      <c r="S1156" s="218"/>
      <c r="T1156" s="218"/>
      <c r="U1156" s="218"/>
      <c r="V1156" s="218"/>
      <c r="W1156" s="218"/>
      <c r="X1156" s="219"/>
      <c r="AT1156" s="220" t="s">
        <v>181</v>
      </c>
      <c r="AU1156" s="220" t="s">
        <v>89</v>
      </c>
      <c r="AV1156" s="13" t="s">
        <v>89</v>
      </c>
      <c r="AW1156" s="13" t="s">
        <v>5</v>
      </c>
      <c r="AX1156" s="13" t="s">
        <v>79</v>
      </c>
      <c r="AY1156" s="220" t="s">
        <v>168</v>
      </c>
    </row>
    <row r="1157" spans="1:65" s="13" customFormat="1">
      <c r="B1157" s="210"/>
      <c r="C1157" s="211"/>
      <c r="D1157" s="205" t="s">
        <v>181</v>
      </c>
      <c r="E1157" s="212" t="s">
        <v>20</v>
      </c>
      <c r="F1157" s="213" t="s">
        <v>1208</v>
      </c>
      <c r="G1157" s="211"/>
      <c r="H1157" s="214">
        <v>0.83599999999999997</v>
      </c>
      <c r="I1157" s="215"/>
      <c r="J1157" s="215"/>
      <c r="K1157" s="211"/>
      <c r="L1157" s="211"/>
      <c r="M1157" s="216"/>
      <c r="N1157" s="217"/>
      <c r="O1157" s="218"/>
      <c r="P1157" s="218"/>
      <c r="Q1157" s="218"/>
      <c r="R1157" s="218"/>
      <c r="S1157" s="218"/>
      <c r="T1157" s="218"/>
      <c r="U1157" s="218"/>
      <c r="V1157" s="218"/>
      <c r="W1157" s="218"/>
      <c r="X1157" s="219"/>
      <c r="AT1157" s="220" t="s">
        <v>181</v>
      </c>
      <c r="AU1157" s="220" t="s">
        <v>89</v>
      </c>
      <c r="AV1157" s="13" t="s">
        <v>89</v>
      </c>
      <c r="AW1157" s="13" t="s">
        <v>5</v>
      </c>
      <c r="AX1157" s="13" t="s">
        <v>79</v>
      </c>
      <c r="AY1157" s="220" t="s">
        <v>168</v>
      </c>
    </row>
    <row r="1158" spans="1:65" s="2" customFormat="1" ht="24" customHeight="1">
      <c r="A1158" s="33"/>
      <c r="B1158" s="34"/>
      <c r="C1158" s="191" t="s">
        <v>1236</v>
      </c>
      <c r="D1158" s="191" t="s">
        <v>171</v>
      </c>
      <c r="E1158" s="192" t="s">
        <v>1237</v>
      </c>
      <c r="F1158" s="193" t="s">
        <v>1238</v>
      </c>
      <c r="G1158" s="194" t="s">
        <v>255</v>
      </c>
      <c r="H1158" s="195">
        <v>16.495999999999999</v>
      </c>
      <c r="I1158" s="196"/>
      <c r="J1158" s="196"/>
      <c r="K1158" s="197">
        <f>ROUND(P1158*H1158,2)</f>
        <v>0</v>
      </c>
      <c r="L1158" s="193" t="s">
        <v>175</v>
      </c>
      <c r="M1158" s="38"/>
      <c r="N1158" s="198" t="s">
        <v>20</v>
      </c>
      <c r="O1158" s="199" t="s">
        <v>48</v>
      </c>
      <c r="P1158" s="200">
        <f>I1158+J1158</f>
        <v>0</v>
      </c>
      <c r="Q1158" s="200">
        <f>ROUND(I1158*H1158,2)</f>
        <v>0</v>
      </c>
      <c r="R1158" s="200">
        <f>ROUND(J1158*H1158,2)</f>
        <v>0</v>
      </c>
      <c r="S1158" s="62"/>
      <c r="T1158" s="201">
        <f>S1158*H1158</f>
        <v>0</v>
      </c>
      <c r="U1158" s="201">
        <v>0</v>
      </c>
      <c r="V1158" s="201">
        <f>U1158*H1158</f>
        <v>0</v>
      </c>
      <c r="W1158" s="201">
        <v>0</v>
      </c>
      <c r="X1158" s="202">
        <f>W1158*H1158</f>
        <v>0</v>
      </c>
      <c r="Y1158" s="33"/>
      <c r="Z1158" s="33"/>
      <c r="AA1158" s="33"/>
      <c r="AB1158" s="33"/>
      <c r="AC1158" s="33"/>
      <c r="AD1158" s="33"/>
      <c r="AE1158" s="33"/>
      <c r="AR1158" s="203" t="s">
        <v>191</v>
      </c>
      <c r="AT1158" s="203" t="s">
        <v>171</v>
      </c>
      <c r="AU1158" s="203" t="s">
        <v>89</v>
      </c>
      <c r="AY1158" s="17" t="s">
        <v>168</v>
      </c>
      <c r="BE1158" s="204">
        <f>IF(O1158="základní",K1158,0)</f>
        <v>0</v>
      </c>
      <c r="BF1158" s="204">
        <f>IF(O1158="snížená",K1158,0)</f>
        <v>0</v>
      </c>
      <c r="BG1158" s="204">
        <f>IF(O1158="zákl. přenesená",K1158,0)</f>
        <v>0</v>
      </c>
      <c r="BH1158" s="204">
        <f>IF(O1158="sníž. přenesená",K1158,0)</f>
        <v>0</v>
      </c>
      <c r="BI1158" s="204">
        <f>IF(O1158="nulová",K1158,0)</f>
        <v>0</v>
      </c>
      <c r="BJ1158" s="17" t="s">
        <v>87</v>
      </c>
      <c r="BK1158" s="204">
        <f>ROUND(P1158*H1158,2)</f>
        <v>0</v>
      </c>
      <c r="BL1158" s="17" t="s">
        <v>191</v>
      </c>
      <c r="BM1158" s="203" t="s">
        <v>1239</v>
      </c>
    </row>
    <row r="1159" spans="1:65" s="2" customFormat="1" ht="29.25">
      <c r="A1159" s="33"/>
      <c r="B1159" s="34"/>
      <c r="C1159" s="35"/>
      <c r="D1159" s="205" t="s">
        <v>178</v>
      </c>
      <c r="E1159" s="35"/>
      <c r="F1159" s="206" t="s">
        <v>1240</v>
      </c>
      <c r="G1159" s="35"/>
      <c r="H1159" s="35"/>
      <c r="I1159" s="107"/>
      <c r="J1159" s="107"/>
      <c r="K1159" s="35"/>
      <c r="L1159" s="35"/>
      <c r="M1159" s="38"/>
      <c r="N1159" s="207"/>
      <c r="O1159" s="208"/>
      <c r="P1159" s="62"/>
      <c r="Q1159" s="62"/>
      <c r="R1159" s="62"/>
      <c r="S1159" s="62"/>
      <c r="T1159" s="62"/>
      <c r="U1159" s="62"/>
      <c r="V1159" s="62"/>
      <c r="W1159" s="62"/>
      <c r="X1159" s="63"/>
      <c r="Y1159" s="33"/>
      <c r="Z1159" s="33"/>
      <c r="AA1159" s="33"/>
      <c r="AB1159" s="33"/>
      <c r="AC1159" s="33"/>
      <c r="AD1159" s="33"/>
      <c r="AE1159" s="33"/>
      <c r="AT1159" s="17" t="s">
        <v>178</v>
      </c>
      <c r="AU1159" s="17" t="s">
        <v>89</v>
      </c>
    </row>
    <row r="1160" spans="1:65" s="2" customFormat="1" ht="87.75">
      <c r="A1160" s="33"/>
      <c r="B1160" s="34"/>
      <c r="C1160" s="35"/>
      <c r="D1160" s="205" t="s">
        <v>231</v>
      </c>
      <c r="E1160" s="35"/>
      <c r="F1160" s="209" t="s">
        <v>1225</v>
      </c>
      <c r="G1160" s="35"/>
      <c r="H1160" s="35"/>
      <c r="I1160" s="107"/>
      <c r="J1160" s="107"/>
      <c r="K1160" s="35"/>
      <c r="L1160" s="35"/>
      <c r="M1160" s="38"/>
      <c r="N1160" s="207"/>
      <c r="O1160" s="208"/>
      <c r="P1160" s="62"/>
      <c r="Q1160" s="62"/>
      <c r="R1160" s="62"/>
      <c r="S1160" s="62"/>
      <c r="T1160" s="62"/>
      <c r="U1160" s="62"/>
      <c r="V1160" s="62"/>
      <c r="W1160" s="62"/>
      <c r="X1160" s="63"/>
      <c r="Y1160" s="33"/>
      <c r="Z1160" s="33"/>
      <c r="AA1160" s="33"/>
      <c r="AB1160" s="33"/>
      <c r="AC1160" s="33"/>
      <c r="AD1160" s="33"/>
      <c r="AE1160" s="33"/>
      <c r="AT1160" s="17" t="s">
        <v>231</v>
      </c>
      <c r="AU1160" s="17" t="s">
        <v>89</v>
      </c>
    </row>
    <row r="1161" spans="1:65" s="13" customFormat="1">
      <c r="B1161" s="210"/>
      <c r="C1161" s="211"/>
      <c r="D1161" s="205" t="s">
        <v>181</v>
      </c>
      <c r="E1161" s="212" t="s">
        <v>20</v>
      </c>
      <c r="F1161" s="213" t="s">
        <v>1215</v>
      </c>
      <c r="G1161" s="211"/>
      <c r="H1161" s="214">
        <v>2.859</v>
      </c>
      <c r="I1161" s="215"/>
      <c r="J1161" s="215"/>
      <c r="K1161" s="211"/>
      <c r="L1161" s="211"/>
      <c r="M1161" s="216"/>
      <c r="N1161" s="217"/>
      <c r="O1161" s="218"/>
      <c r="P1161" s="218"/>
      <c r="Q1161" s="218"/>
      <c r="R1161" s="218"/>
      <c r="S1161" s="218"/>
      <c r="T1161" s="218"/>
      <c r="U1161" s="218"/>
      <c r="V1161" s="218"/>
      <c r="W1161" s="218"/>
      <c r="X1161" s="219"/>
      <c r="AT1161" s="220" t="s">
        <v>181</v>
      </c>
      <c r="AU1161" s="220" t="s">
        <v>89</v>
      </c>
      <c r="AV1161" s="13" t="s">
        <v>89</v>
      </c>
      <c r="AW1161" s="13" t="s">
        <v>5</v>
      </c>
      <c r="AX1161" s="13" t="s">
        <v>79</v>
      </c>
      <c r="AY1161" s="220" t="s">
        <v>168</v>
      </c>
    </row>
    <row r="1162" spans="1:65" s="13" customFormat="1">
      <c r="B1162" s="210"/>
      <c r="C1162" s="211"/>
      <c r="D1162" s="205" t="s">
        <v>181</v>
      </c>
      <c r="E1162" s="212" t="s">
        <v>20</v>
      </c>
      <c r="F1162" s="213" t="s">
        <v>1216</v>
      </c>
      <c r="G1162" s="211"/>
      <c r="H1162" s="214">
        <v>1.149</v>
      </c>
      <c r="I1162" s="215"/>
      <c r="J1162" s="215"/>
      <c r="K1162" s="211"/>
      <c r="L1162" s="211"/>
      <c r="M1162" s="216"/>
      <c r="N1162" s="217"/>
      <c r="O1162" s="218"/>
      <c r="P1162" s="218"/>
      <c r="Q1162" s="218"/>
      <c r="R1162" s="218"/>
      <c r="S1162" s="218"/>
      <c r="T1162" s="218"/>
      <c r="U1162" s="218"/>
      <c r="V1162" s="218"/>
      <c r="W1162" s="218"/>
      <c r="X1162" s="219"/>
      <c r="AT1162" s="220" t="s">
        <v>181</v>
      </c>
      <c r="AU1162" s="220" t="s">
        <v>89</v>
      </c>
      <c r="AV1162" s="13" t="s">
        <v>89</v>
      </c>
      <c r="AW1162" s="13" t="s">
        <v>5</v>
      </c>
      <c r="AX1162" s="13" t="s">
        <v>79</v>
      </c>
      <c r="AY1162" s="220" t="s">
        <v>168</v>
      </c>
    </row>
    <row r="1163" spans="1:65" s="13" customFormat="1">
      <c r="B1163" s="210"/>
      <c r="C1163" s="211"/>
      <c r="D1163" s="205" t="s">
        <v>181</v>
      </c>
      <c r="E1163" s="212" t="s">
        <v>20</v>
      </c>
      <c r="F1163" s="213" t="s">
        <v>1217</v>
      </c>
      <c r="G1163" s="211"/>
      <c r="H1163" s="214">
        <v>2.4500000000000002</v>
      </c>
      <c r="I1163" s="215"/>
      <c r="J1163" s="215"/>
      <c r="K1163" s="211"/>
      <c r="L1163" s="211"/>
      <c r="M1163" s="216"/>
      <c r="N1163" s="217"/>
      <c r="O1163" s="218"/>
      <c r="P1163" s="218"/>
      <c r="Q1163" s="218"/>
      <c r="R1163" s="218"/>
      <c r="S1163" s="218"/>
      <c r="T1163" s="218"/>
      <c r="U1163" s="218"/>
      <c r="V1163" s="218"/>
      <c r="W1163" s="218"/>
      <c r="X1163" s="219"/>
      <c r="AT1163" s="220" t="s">
        <v>181</v>
      </c>
      <c r="AU1163" s="220" t="s">
        <v>89</v>
      </c>
      <c r="AV1163" s="13" t="s">
        <v>89</v>
      </c>
      <c r="AW1163" s="13" t="s">
        <v>5</v>
      </c>
      <c r="AX1163" s="13" t="s">
        <v>79</v>
      </c>
      <c r="AY1163" s="220" t="s">
        <v>168</v>
      </c>
    </row>
    <row r="1164" spans="1:65" s="13" customFormat="1">
      <c r="B1164" s="210"/>
      <c r="C1164" s="211"/>
      <c r="D1164" s="205" t="s">
        <v>181</v>
      </c>
      <c r="E1164" s="212" t="s">
        <v>20</v>
      </c>
      <c r="F1164" s="213" t="s">
        <v>1218</v>
      </c>
      <c r="G1164" s="211"/>
      <c r="H1164" s="214">
        <v>1.79</v>
      </c>
      <c r="I1164" s="215"/>
      <c r="J1164" s="215"/>
      <c r="K1164" s="211"/>
      <c r="L1164" s="211"/>
      <c r="M1164" s="216"/>
      <c r="N1164" s="217"/>
      <c r="O1164" s="218"/>
      <c r="P1164" s="218"/>
      <c r="Q1164" s="218"/>
      <c r="R1164" s="218"/>
      <c r="S1164" s="218"/>
      <c r="T1164" s="218"/>
      <c r="U1164" s="218"/>
      <c r="V1164" s="218"/>
      <c r="W1164" s="218"/>
      <c r="X1164" s="219"/>
      <c r="AT1164" s="220" t="s">
        <v>181</v>
      </c>
      <c r="AU1164" s="220" t="s">
        <v>89</v>
      </c>
      <c r="AV1164" s="13" t="s">
        <v>89</v>
      </c>
      <c r="AW1164" s="13" t="s">
        <v>5</v>
      </c>
      <c r="AX1164" s="13" t="s">
        <v>79</v>
      </c>
      <c r="AY1164" s="220" t="s">
        <v>168</v>
      </c>
    </row>
    <row r="1165" spans="1:65" s="13" customFormat="1">
      <c r="B1165" s="210"/>
      <c r="C1165" s="211"/>
      <c r="D1165" s="205" t="s">
        <v>181</v>
      </c>
      <c r="E1165" s="211"/>
      <c r="F1165" s="213" t="s">
        <v>1241</v>
      </c>
      <c r="G1165" s="211"/>
      <c r="H1165" s="214">
        <v>16.495999999999999</v>
      </c>
      <c r="I1165" s="215"/>
      <c r="J1165" s="215"/>
      <c r="K1165" s="211"/>
      <c r="L1165" s="211"/>
      <c r="M1165" s="216"/>
      <c r="N1165" s="217"/>
      <c r="O1165" s="218"/>
      <c r="P1165" s="218"/>
      <c r="Q1165" s="218"/>
      <c r="R1165" s="218"/>
      <c r="S1165" s="218"/>
      <c r="T1165" s="218"/>
      <c r="U1165" s="218"/>
      <c r="V1165" s="218"/>
      <c r="W1165" s="218"/>
      <c r="X1165" s="219"/>
      <c r="AT1165" s="220" t="s">
        <v>181</v>
      </c>
      <c r="AU1165" s="220" t="s">
        <v>89</v>
      </c>
      <c r="AV1165" s="13" t="s">
        <v>89</v>
      </c>
      <c r="AW1165" s="13" t="s">
        <v>4</v>
      </c>
      <c r="AX1165" s="13" t="s">
        <v>87</v>
      </c>
      <c r="AY1165" s="220" t="s">
        <v>168</v>
      </c>
    </row>
    <row r="1166" spans="1:65" s="2" customFormat="1" ht="24" customHeight="1">
      <c r="A1166" s="33"/>
      <c r="B1166" s="34"/>
      <c r="C1166" s="191" t="s">
        <v>1242</v>
      </c>
      <c r="D1166" s="191" t="s">
        <v>171</v>
      </c>
      <c r="E1166" s="192" t="s">
        <v>1243</v>
      </c>
      <c r="F1166" s="193" t="s">
        <v>1244</v>
      </c>
      <c r="G1166" s="194" t="s">
        <v>255</v>
      </c>
      <c r="H1166" s="195">
        <v>0.82599999999999996</v>
      </c>
      <c r="I1166" s="196"/>
      <c r="J1166" s="196"/>
      <c r="K1166" s="197">
        <f>ROUND(P1166*H1166,2)</f>
        <v>0</v>
      </c>
      <c r="L1166" s="193" t="s">
        <v>175</v>
      </c>
      <c r="M1166" s="38"/>
      <c r="N1166" s="198" t="s">
        <v>20</v>
      </c>
      <c r="O1166" s="199" t="s">
        <v>48</v>
      </c>
      <c r="P1166" s="200">
        <f>I1166+J1166</f>
        <v>0</v>
      </c>
      <c r="Q1166" s="200">
        <f>ROUND(I1166*H1166,2)</f>
        <v>0</v>
      </c>
      <c r="R1166" s="200">
        <f>ROUND(J1166*H1166,2)</f>
        <v>0</v>
      </c>
      <c r="S1166" s="62"/>
      <c r="T1166" s="201">
        <f>S1166*H1166</f>
        <v>0</v>
      </c>
      <c r="U1166" s="201">
        <v>0</v>
      </c>
      <c r="V1166" s="201">
        <f>U1166*H1166</f>
        <v>0</v>
      </c>
      <c r="W1166" s="201">
        <v>0</v>
      </c>
      <c r="X1166" s="202">
        <f>W1166*H1166</f>
        <v>0</v>
      </c>
      <c r="Y1166" s="33"/>
      <c r="Z1166" s="33"/>
      <c r="AA1166" s="33"/>
      <c r="AB1166" s="33"/>
      <c r="AC1166" s="33"/>
      <c r="AD1166" s="33"/>
      <c r="AE1166" s="33"/>
      <c r="AR1166" s="203" t="s">
        <v>191</v>
      </c>
      <c r="AT1166" s="203" t="s">
        <v>171</v>
      </c>
      <c r="AU1166" s="203" t="s">
        <v>89</v>
      </c>
      <c r="AY1166" s="17" t="s">
        <v>168</v>
      </c>
      <c r="BE1166" s="204">
        <f>IF(O1166="základní",K1166,0)</f>
        <v>0</v>
      </c>
      <c r="BF1166" s="204">
        <f>IF(O1166="snížená",K1166,0)</f>
        <v>0</v>
      </c>
      <c r="BG1166" s="204">
        <f>IF(O1166="zákl. přenesená",K1166,0)</f>
        <v>0</v>
      </c>
      <c r="BH1166" s="204">
        <f>IF(O1166="sníž. přenesená",K1166,0)</f>
        <v>0</v>
      </c>
      <c r="BI1166" s="204">
        <f>IF(O1166="nulová",K1166,0)</f>
        <v>0</v>
      </c>
      <c r="BJ1166" s="17" t="s">
        <v>87</v>
      </c>
      <c r="BK1166" s="204">
        <f>ROUND(P1166*H1166,2)</f>
        <v>0</v>
      </c>
      <c r="BL1166" s="17" t="s">
        <v>191</v>
      </c>
      <c r="BM1166" s="203" t="s">
        <v>1245</v>
      </c>
    </row>
    <row r="1167" spans="1:65" s="2" customFormat="1" ht="19.5">
      <c r="A1167" s="33"/>
      <c r="B1167" s="34"/>
      <c r="C1167" s="35"/>
      <c r="D1167" s="205" t="s">
        <v>178</v>
      </c>
      <c r="E1167" s="35"/>
      <c r="F1167" s="206" t="s">
        <v>1246</v>
      </c>
      <c r="G1167" s="35"/>
      <c r="H1167" s="35"/>
      <c r="I1167" s="107"/>
      <c r="J1167" s="107"/>
      <c r="K1167" s="35"/>
      <c r="L1167" s="35"/>
      <c r="M1167" s="38"/>
      <c r="N1167" s="207"/>
      <c r="O1167" s="208"/>
      <c r="P1167" s="62"/>
      <c r="Q1167" s="62"/>
      <c r="R1167" s="62"/>
      <c r="S1167" s="62"/>
      <c r="T1167" s="62"/>
      <c r="U1167" s="62"/>
      <c r="V1167" s="62"/>
      <c r="W1167" s="62"/>
      <c r="X1167" s="63"/>
      <c r="Y1167" s="33"/>
      <c r="Z1167" s="33"/>
      <c r="AA1167" s="33"/>
      <c r="AB1167" s="33"/>
      <c r="AC1167" s="33"/>
      <c r="AD1167" s="33"/>
      <c r="AE1167" s="33"/>
      <c r="AT1167" s="17" t="s">
        <v>178</v>
      </c>
      <c r="AU1167" s="17" t="s">
        <v>89</v>
      </c>
    </row>
    <row r="1168" spans="1:65" s="2" customFormat="1" ht="87.75">
      <c r="A1168" s="33"/>
      <c r="B1168" s="34"/>
      <c r="C1168" s="35"/>
      <c r="D1168" s="205" t="s">
        <v>231</v>
      </c>
      <c r="E1168" s="35"/>
      <c r="F1168" s="209" t="s">
        <v>1225</v>
      </c>
      <c r="G1168" s="35"/>
      <c r="H1168" s="35"/>
      <c r="I1168" s="107"/>
      <c r="J1168" s="107"/>
      <c r="K1168" s="35"/>
      <c r="L1168" s="35"/>
      <c r="M1168" s="38"/>
      <c r="N1168" s="207"/>
      <c r="O1168" s="208"/>
      <c r="P1168" s="62"/>
      <c r="Q1168" s="62"/>
      <c r="R1168" s="62"/>
      <c r="S1168" s="62"/>
      <c r="T1168" s="62"/>
      <c r="U1168" s="62"/>
      <c r="V1168" s="62"/>
      <c r="W1168" s="62"/>
      <c r="X1168" s="63"/>
      <c r="Y1168" s="33"/>
      <c r="Z1168" s="33"/>
      <c r="AA1168" s="33"/>
      <c r="AB1168" s="33"/>
      <c r="AC1168" s="33"/>
      <c r="AD1168" s="33"/>
      <c r="AE1168" s="33"/>
      <c r="AT1168" s="17" t="s">
        <v>231</v>
      </c>
      <c r="AU1168" s="17" t="s">
        <v>89</v>
      </c>
    </row>
    <row r="1169" spans="1:65" s="13" customFormat="1">
      <c r="B1169" s="210"/>
      <c r="C1169" s="211"/>
      <c r="D1169" s="205" t="s">
        <v>181</v>
      </c>
      <c r="E1169" s="212" t="s">
        <v>20</v>
      </c>
      <c r="F1169" s="213" t="s">
        <v>598</v>
      </c>
      <c r="G1169" s="211"/>
      <c r="H1169" s="214">
        <v>0.22800000000000001</v>
      </c>
      <c r="I1169" s="215"/>
      <c r="J1169" s="215"/>
      <c r="K1169" s="211"/>
      <c r="L1169" s="211"/>
      <c r="M1169" s="216"/>
      <c r="N1169" s="217"/>
      <c r="O1169" s="218"/>
      <c r="P1169" s="218"/>
      <c r="Q1169" s="218"/>
      <c r="R1169" s="218"/>
      <c r="S1169" s="218"/>
      <c r="T1169" s="218"/>
      <c r="U1169" s="218"/>
      <c r="V1169" s="218"/>
      <c r="W1169" s="218"/>
      <c r="X1169" s="219"/>
      <c r="AT1169" s="220" t="s">
        <v>181</v>
      </c>
      <c r="AU1169" s="220" t="s">
        <v>89</v>
      </c>
      <c r="AV1169" s="13" t="s">
        <v>89</v>
      </c>
      <c r="AW1169" s="13" t="s">
        <v>5</v>
      </c>
      <c r="AX1169" s="13" t="s">
        <v>79</v>
      </c>
      <c r="AY1169" s="220" t="s">
        <v>168</v>
      </c>
    </row>
    <row r="1170" spans="1:65" s="13" customFormat="1">
      <c r="B1170" s="210"/>
      <c r="C1170" s="211"/>
      <c r="D1170" s="205" t="s">
        <v>181</v>
      </c>
      <c r="E1170" s="212" t="s">
        <v>20</v>
      </c>
      <c r="F1170" s="213" t="s">
        <v>1205</v>
      </c>
      <c r="G1170" s="211"/>
      <c r="H1170" s="214">
        <v>0.10299999999999999</v>
      </c>
      <c r="I1170" s="215"/>
      <c r="J1170" s="215"/>
      <c r="K1170" s="211"/>
      <c r="L1170" s="211"/>
      <c r="M1170" s="216"/>
      <c r="N1170" s="217"/>
      <c r="O1170" s="218"/>
      <c r="P1170" s="218"/>
      <c r="Q1170" s="218"/>
      <c r="R1170" s="218"/>
      <c r="S1170" s="218"/>
      <c r="T1170" s="218"/>
      <c r="U1170" s="218"/>
      <c r="V1170" s="218"/>
      <c r="W1170" s="218"/>
      <c r="X1170" s="219"/>
      <c r="AT1170" s="220" t="s">
        <v>181</v>
      </c>
      <c r="AU1170" s="220" t="s">
        <v>89</v>
      </c>
      <c r="AV1170" s="13" t="s">
        <v>89</v>
      </c>
      <c r="AW1170" s="13" t="s">
        <v>5</v>
      </c>
      <c r="AX1170" s="13" t="s">
        <v>79</v>
      </c>
      <c r="AY1170" s="220" t="s">
        <v>168</v>
      </c>
    </row>
    <row r="1171" spans="1:65" s="13" customFormat="1">
      <c r="B1171" s="210"/>
      <c r="C1171" s="211"/>
      <c r="D1171" s="205" t="s">
        <v>181</v>
      </c>
      <c r="E1171" s="212" t="s">
        <v>20</v>
      </c>
      <c r="F1171" s="213" t="s">
        <v>1206</v>
      </c>
      <c r="G1171" s="211"/>
      <c r="H1171" s="214">
        <v>0.23499999999999999</v>
      </c>
      <c r="I1171" s="215"/>
      <c r="J1171" s="215"/>
      <c r="K1171" s="211"/>
      <c r="L1171" s="211"/>
      <c r="M1171" s="216"/>
      <c r="N1171" s="217"/>
      <c r="O1171" s="218"/>
      <c r="P1171" s="218"/>
      <c r="Q1171" s="218"/>
      <c r="R1171" s="218"/>
      <c r="S1171" s="218"/>
      <c r="T1171" s="218"/>
      <c r="U1171" s="218"/>
      <c r="V1171" s="218"/>
      <c r="W1171" s="218"/>
      <c r="X1171" s="219"/>
      <c r="AT1171" s="220" t="s">
        <v>181</v>
      </c>
      <c r="AU1171" s="220" t="s">
        <v>89</v>
      </c>
      <c r="AV1171" s="13" t="s">
        <v>89</v>
      </c>
      <c r="AW1171" s="13" t="s">
        <v>5</v>
      </c>
      <c r="AX1171" s="13" t="s">
        <v>79</v>
      </c>
      <c r="AY1171" s="220" t="s">
        <v>168</v>
      </c>
    </row>
    <row r="1172" spans="1:65" s="13" customFormat="1">
      <c r="B1172" s="210"/>
      <c r="C1172" s="211"/>
      <c r="D1172" s="205" t="s">
        <v>181</v>
      </c>
      <c r="E1172" s="212" t="s">
        <v>20</v>
      </c>
      <c r="F1172" s="213" t="s">
        <v>1207</v>
      </c>
      <c r="G1172" s="211"/>
      <c r="H1172" s="214">
        <v>0.26</v>
      </c>
      <c r="I1172" s="215"/>
      <c r="J1172" s="215"/>
      <c r="K1172" s="211"/>
      <c r="L1172" s="211"/>
      <c r="M1172" s="216"/>
      <c r="N1172" s="217"/>
      <c r="O1172" s="218"/>
      <c r="P1172" s="218"/>
      <c r="Q1172" s="218"/>
      <c r="R1172" s="218"/>
      <c r="S1172" s="218"/>
      <c r="T1172" s="218"/>
      <c r="U1172" s="218"/>
      <c r="V1172" s="218"/>
      <c r="W1172" s="218"/>
      <c r="X1172" s="219"/>
      <c r="AT1172" s="220" t="s">
        <v>181</v>
      </c>
      <c r="AU1172" s="220" t="s">
        <v>89</v>
      </c>
      <c r="AV1172" s="13" t="s">
        <v>89</v>
      </c>
      <c r="AW1172" s="13" t="s">
        <v>5</v>
      </c>
      <c r="AX1172" s="13" t="s">
        <v>79</v>
      </c>
      <c r="AY1172" s="220" t="s">
        <v>168</v>
      </c>
    </row>
    <row r="1173" spans="1:65" s="2" customFormat="1" ht="24" customHeight="1">
      <c r="A1173" s="33"/>
      <c r="B1173" s="34"/>
      <c r="C1173" s="191" t="s">
        <v>1247</v>
      </c>
      <c r="D1173" s="191" t="s">
        <v>171</v>
      </c>
      <c r="E1173" s="192" t="s">
        <v>1248</v>
      </c>
      <c r="F1173" s="193" t="s">
        <v>1249</v>
      </c>
      <c r="G1173" s="194" t="s">
        <v>255</v>
      </c>
      <c r="H1173" s="195">
        <v>6.1630000000000003</v>
      </c>
      <c r="I1173" s="196"/>
      <c r="J1173" s="196"/>
      <c r="K1173" s="197">
        <f>ROUND(P1173*H1173,2)</f>
        <v>0</v>
      </c>
      <c r="L1173" s="193" t="s">
        <v>175</v>
      </c>
      <c r="M1173" s="38"/>
      <c r="N1173" s="198" t="s">
        <v>20</v>
      </c>
      <c r="O1173" s="199" t="s">
        <v>48</v>
      </c>
      <c r="P1173" s="200">
        <f>I1173+J1173</f>
        <v>0</v>
      </c>
      <c r="Q1173" s="200">
        <f>ROUND(I1173*H1173,2)</f>
        <v>0</v>
      </c>
      <c r="R1173" s="200">
        <f>ROUND(J1173*H1173,2)</f>
        <v>0</v>
      </c>
      <c r="S1173" s="62"/>
      <c r="T1173" s="201">
        <f>S1173*H1173</f>
        <v>0</v>
      </c>
      <c r="U1173" s="201">
        <v>4.0400000000000002E-3</v>
      </c>
      <c r="V1173" s="201">
        <f>U1173*H1173</f>
        <v>2.4898520000000004E-2</v>
      </c>
      <c r="W1173" s="201">
        <v>0</v>
      </c>
      <c r="X1173" s="202">
        <f>W1173*H1173</f>
        <v>0</v>
      </c>
      <c r="Y1173" s="33"/>
      <c r="Z1173" s="33"/>
      <c r="AA1173" s="33"/>
      <c r="AB1173" s="33"/>
      <c r="AC1173" s="33"/>
      <c r="AD1173" s="33"/>
      <c r="AE1173" s="33"/>
      <c r="AR1173" s="203" t="s">
        <v>191</v>
      </c>
      <c r="AT1173" s="203" t="s">
        <v>171</v>
      </c>
      <c r="AU1173" s="203" t="s">
        <v>89</v>
      </c>
      <c r="AY1173" s="17" t="s">
        <v>168</v>
      </c>
      <c r="BE1173" s="204">
        <f>IF(O1173="základní",K1173,0)</f>
        <v>0</v>
      </c>
      <c r="BF1173" s="204">
        <f>IF(O1173="snížená",K1173,0)</f>
        <v>0</v>
      </c>
      <c r="BG1173" s="204">
        <f>IF(O1173="zákl. přenesená",K1173,0)</f>
        <v>0</v>
      </c>
      <c r="BH1173" s="204">
        <f>IF(O1173="sníž. přenesená",K1173,0)</f>
        <v>0</v>
      </c>
      <c r="BI1173" s="204">
        <f>IF(O1173="nulová",K1173,0)</f>
        <v>0</v>
      </c>
      <c r="BJ1173" s="17" t="s">
        <v>87</v>
      </c>
      <c r="BK1173" s="204">
        <f>ROUND(P1173*H1173,2)</f>
        <v>0</v>
      </c>
      <c r="BL1173" s="17" t="s">
        <v>191</v>
      </c>
      <c r="BM1173" s="203" t="s">
        <v>1250</v>
      </c>
    </row>
    <row r="1174" spans="1:65" s="2" customFormat="1" ht="19.5">
      <c r="A1174" s="33"/>
      <c r="B1174" s="34"/>
      <c r="C1174" s="35"/>
      <c r="D1174" s="205" t="s">
        <v>178</v>
      </c>
      <c r="E1174" s="35"/>
      <c r="F1174" s="206" t="s">
        <v>1251</v>
      </c>
      <c r="G1174" s="35"/>
      <c r="H1174" s="35"/>
      <c r="I1174" s="107"/>
      <c r="J1174" s="107"/>
      <c r="K1174" s="35"/>
      <c r="L1174" s="35"/>
      <c r="M1174" s="38"/>
      <c r="N1174" s="207"/>
      <c r="O1174" s="208"/>
      <c r="P1174" s="62"/>
      <c r="Q1174" s="62"/>
      <c r="R1174" s="62"/>
      <c r="S1174" s="62"/>
      <c r="T1174" s="62"/>
      <c r="U1174" s="62"/>
      <c r="V1174" s="62"/>
      <c r="W1174" s="62"/>
      <c r="X1174" s="63"/>
      <c r="Y1174" s="33"/>
      <c r="Z1174" s="33"/>
      <c r="AA1174" s="33"/>
      <c r="AB1174" s="33"/>
      <c r="AC1174" s="33"/>
      <c r="AD1174" s="33"/>
      <c r="AE1174" s="33"/>
      <c r="AT1174" s="17" t="s">
        <v>178</v>
      </c>
      <c r="AU1174" s="17" t="s">
        <v>89</v>
      </c>
    </row>
    <row r="1175" spans="1:65" s="13" customFormat="1">
      <c r="B1175" s="210"/>
      <c r="C1175" s="211"/>
      <c r="D1175" s="205" t="s">
        <v>181</v>
      </c>
      <c r="E1175" s="212" t="s">
        <v>20</v>
      </c>
      <c r="F1175" s="213" t="s">
        <v>598</v>
      </c>
      <c r="G1175" s="211"/>
      <c r="H1175" s="214">
        <v>0.22800000000000001</v>
      </c>
      <c r="I1175" s="215"/>
      <c r="J1175" s="215"/>
      <c r="K1175" s="211"/>
      <c r="L1175" s="211"/>
      <c r="M1175" s="216"/>
      <c r="N1175" s="217"/>
      <c r="O1175" s="218"/>
      <c r="P1175" s="218"/>
      <c r="Q1175" s="218"/>
      <c r="R1175" s="218"/>
      <c r="S1175" s="218"/>
      <c r="T1175" s="218"/>
      <c r="U1175" s="218"/>
      <c r="V1175" s="218"/>
      <c r="W1175" s="218"/>
      <c r="X1175" s="219"/>
      <c r="AT1175" s="220" t="s">
        <v>181</v>
      </c>
      <c r="AU1175" s="220" t="s">
        <v>89</v>
      </c>
      <c r="AV1175" s="13" t="s">
        <v>89</v>
      </c>
      <c r="AW1175" s="13" t="s">
        <v>5</v>
      </c>
      <c r="AX1175" s="13" t="s">
        <v>79</v>
      </c>
      <c r="AY1175" s="220" t="s">
        <v>168</v>
      </c>
    </row>
    <row r="1176" spans="1:65" s="13" customFormat="1">
      <c r="B1176" s="210"/>
      <c r="C1176" s="211"/>
      <c r="D1176" s="205" t="s">
        <v>181</v>
      </c>
      <c r="E1176" s="212" t="s">
        <v>20</v>
      </c>
      <c r="F1176" s="213" t="s">
        <v>1201</v>
      </c>
      <c r="G1176" s="211"/>
      <c r="H1176" s="214">
        <v>0.504</v>
      </c>
      <c r="I1176" s="215"/>
      <c r="J1176" s="215"/>
      <c r="K1176" s="211"/>
      <c r="L1176" s="211"/>
      <c r="M1176" s="216"/>
      <c r="N1176" s="217"/>
      <c r="O1176" s="218"/>
      <c r="P1176" s="218"/>
      <c r="Q1176" s="218"/>
      <c r="R1176" s="218"/>
      <c r="S1176" s="218"/>
      <c r="T1176" s="218"/>
      <c r="U1176" s="218"/>
      <c r="V1176" s="218"/>
      <c r="W1176" s="218"/>
      <c r="X1176" s="219"/>
      <c r="AT1176" s="220" t="s">
        <v>181</v>
      </c>
      <c r="AU1176" s="220" t="s">
        <v>89</v>
      </c>
      <c r="AV1176" s="13" t="s">
        <v>89</v>
      </c>
      <c r="AW1176" s="13" t="s">
        <v>5</v>
      </c>
      <c r="AX1176" s="13" t="s">
        <v>79</v>
      </c>
      <c r="AY1176" s="220" t="s">
        <v>168</v>
      </c>
    </row>
    <row r="1177" spans="1:65" s="13" customFormat="1">
      <c r="B1177" s="210"/>
      <c r="C1177" s="211"/>
      <c r="D1177" s="205" t="s">
        <v>181</v>
      </c>
      <c r="E1177" s="212" t="s">
        <v>20</v>
      </c>
      <c r="F1177" s="213" t="s">
        <v>1202</v>
      </c>
      <c r="G1177" s="211"/>
      <c r="H1177" s="214">
        <v>0.503</v>
      </c>
      <c r="I1177" s="215"/>
      <c r="J1177" s="215"/>
      <c r="K1177" s="211"/>
      <c r="L1177" s="211"/>
      <c r="M1177" s="216"/>
      <c r="N1177" s="217"/>
      <c r="O1177" s="218"/>
      <c r="P1177" s="218"/>
      <c r="Q1177" s="218"/>
      <c r="R1177" s="218"/>
      <c r="S1177" s="218"/>
      <c r="T1177" s="218"/>
      <c r="U1177" s="218"/>
      <c r="V1177" s="218"/>
      <c r="W1177" s="218"/>
      <c r="X1177" s="219"/>
      <c r="AT1177" s="220" t="s">
        <v>181</v>
      </c>
      <c r="AU1177" s="220" t="s">
        <v>89</v>
      </c>
      <c r="AV1177" s="13" t="s">
        <v>89</v>
      </c>
      <c r="AW1177" s="13" t="s">
        <v>5</v>
      </c>
      <c r="AX1177" s="13" t="s">
        <v>79</v>
      </c>
      <c r="AY1177" s="220" t="s">
        <v>168</v>
      </c>
    </row>
    <row r="1178" spans="1:65" s="13" customFormat="1">
      <c r="B1178" s="210"/>
      <c r="C1178" s="211"/>
      <c r="D1178" s="205" t="s">
        <v>181</v>
      </c>
      <c r="E1178" s="212" t="s">
        <v>20</v>
      </c>
      <c r="F1178" s="213" t="s">
        <v>1203</v>
      </c>
      <c r="G1178" s="211"/>
      <c r="H1178" s="214">
        <v>2.5209999999999999</v>
      </c>
      <c r="I1178" s="215"/>
      <c r="J1178" s="215"/>
      <c r="K1178" s="211"/>
      <c r="L1178" s="211"/>
      <c r="M1178" s="216"/>
      <c r="N1178" s="217"/>
      <c r="O1178" s="218"/>
      <c r="P1178" s="218"/>
      <c r="Q1178" s="218"/>
      <c r="R1178" s="218"/>
      <c r="S1178" s="218"/>
      <c r="T1178" s="218"/>
      <c r="U1178" s="218"/>
      <c r="V1178" s="218"/>
      <c r="W1178" s="218"/>
      <c r="X1178" s="219"/>
      <c r="AT1178" s="220" t="s">
        <v>181</v>
      </c>
      <c r="AU1178" s="220" t="s">
        <v>89</v>
      </c>
      <c r="AV1178" s="13" t="s">
        <v>89</v>
      </c>
      <c r="AW1178" s="13" t="s">
        <v>5</v>
      </c>
      <c r="AX1178" s="13" t="s">
        <v>79</v>
      </c>
      <c r="AY1178" s="220" t="s">
        <v>168</v>
      </c>
    </row>
    <row r="1179" spans="1:65" s="13" customFormat="1">
      <c r="B1179" s="210"/>
      <c r="C1179" s="211"/>
      <c r="D1179" s="205" t="s">
        <v>181</v>
      </c>
      <c r="E1179" s="212" t="s">
        <v>20</v>
      </c>
      <c r="F1179" s="213" t="s">
        <v>1204</v>
      </c>
      <c r="G1179" s="211"/>
      <c r="H1179" s="214">
        <v>0.97299999999999998</v>
      </c>
      <c r="I1179" s="215"/>
      <c r="J1179" s="215"/>
      <c r="K1179" s="211"/>
      <c r="L1179" s="211"/>
      <c r="M1179" s="216"/>
      <c r="N1179" s="217"/>
      <c r="O1179" s="218"/>
      <c r="P1179" s="218"/>
      <c r="Q1179" s="218"/>
      <c r="R1179" s="218"/>
      <c r="S1179" s="218"/>
      <c r="T1179" s="218"/>
      <c r="U1179" s="218"/>
      <c r="V1179" s="218"/>
      <c r="W1179" s="218"/>
      <c r="X1179" s="219"/>
      <c r="AT1179" s="220" t="s">
        <v>181</v>
      </c>
      <c r="AU1179" s="220" t="s">
        <v>89</v>
      </c>
      <c r="AV1179" s="13" t="s">
        <v>89</v>
      </c>
      <c r="AW1179" s="13" t="s">
        <v>5</v>
      </c>
      <c r="AX1179" s="13" t="s">
        <v>79</v>
      </c>
      <c r="AY1179" s="220" t="s">
        <v>168</v>
      </c>
    </row>
    <row r="1180" spans="1:65" s="13" customFormat="1">
      <c r="B1180" s="210"/>
      <c r="C1180" s="211"/>
      <c r="D1180" s="205" t="s">
        <v>181</v>
      </c>
      <c r="E1180" s="212" t="s">
        <v>20</v>
      </c>
      <c r="F1180" s="213" t="s">
        <v>1205</v>
      </c>
      <c r="G1180" s="211"/>
      <c r="H1180" s="214">
        <v>0.10299999999999999</v>
      </c>
      <c r="I1180" s="215"/>
      <c r="J1180" s="215"/>
      <c r="K1180" s="211"/>
      <c r="L1180" s="211"/>
      <c r="M1180" s="216"/>
      <c r="N1180" s="217"/>
      <c r="O1180" s="218"/>
      <c r="P1180" s="218"/>
      <c r="Q1180" s="218"/>
      <c r="R1180" s="218"/>
      <c r="S1180" s="218"/>
      <c r="T1180" s="218"/>
      <c r="U1180" s="218"/>
      <c r="V1180" s="218"/>
      <c r="W1180" s="218"/>
      <c r="X1180" s="219"/>
      <c r="AT1180" s="220" t="s">
        <v>181</v>
      </c>
      <c r="AU1180" s="220" t="s">
        <v>89</v>
      </c>
      <c r="AV1180" s="13" t="s">
        <v>89</v>
      </c>
      <c r="AW1180" s="13" t="s">
        <v>5</v>
      </c>
      <c r="AX1180" s="13" t="s">
        <v>79</v>
      </c>
      <c r="AY1180" s="220" t="s">
        <v>168</v>
      </c>
    </row>
    <row r="1181" spans="1:65" s="13" customFormat="1">
      <c r="B1181" s="210"/>
      <c r="C1181" s="211"/>
      <c r="D1181" s="205" t="s">
        <v>181</v>
      </c>
      <c r="E1181" s="212" t="s">
        <v>20</v>
      </c>
      <c r="F1181" s="213" t="s">
        <v>1206</v>
      </c>
      <c r="G1181" s="211"/>
      <c r="H1181" s="214">
        <v>0.23499999999999999</v>
      </c>
      <c r="I1181" s="215"/>
      <c r="J1181" s="215"/>
      <c r="K1181" s="211"/>
      <c r="L1181" s="211"/>
      <c r="M1181" s="216"/>
      <c r="N1181" s="217"/>
      <c r="O1181" s="218"/>
      <c r="P1181" s="218"/>
      <c r="Q1181" s="218"/>
      <c r="R1181" s="218"/>
      <c r="S1181" s="218"/>
      <c r="T1181" s="218"/>
      <c r="U1181" s="218"/>
      <c r="V1181" s="218"/>
      <c r="W1181" s="218"/>
      <c r="X1181" s="219"/>
      <c r="AT1181" s="220" t="s">
        <v>181</v>
      </c>
      <c r="AU1181" s="220" t="s">
        <v>89</v>
      </c>
      <c r="AV1181" s="13" t="s">
        <v>89</v>
      </c>
      <c r="AW1181" s="13" t="s">
        <v>5</v>
      </c>
      <c r="AX1181" s="13" t="s">
        <v>79</v>
      </c>
      <c r="AY1181" s="220" t="s">
        <v>168</v>
      </c>
    </row>
    <row r="1182" spans="1:65" s="13" customFormat="1">
      <c r="B1182" s="210"/>
      <c r="C1182" s="211"/>
      <c r="D1182" s="205" t="s">
        <v>181</v>
      </c>
      <c r="E1182" s="212" t="s">
        <v>20</v>
      </c>
      <c r="F1182" s="213" t="s">
        <v>1207</v>
      </c>
      <c r="G1182" s="211"/>
      <c r="H1182" s="214">
        <v>0.26</v>
      </c>
      <c r="I1182" s="215"/>
      <c r="J1182" s="215"/>
      <c r="K1182" s="211"/>
      <c r="L1182" s="211"/>
      <c r="M1182" s="216"/>
      <c r="N1182" s="217"/>
      <c r="O1182" s="218"/>
      <c r="P1182" s="218"/>
      <c r="Q1182" s="218"/>
      <c r="R1182" s="218"/>
      <c r="S1182" s="218"/>
      <c r="T1182" s="218"/>
      <c r="U1182" s="218"/>
      <c r="V1182" s="218"/>
      <c r="W1182" s="218"/>
      <c r="X1182" s="219"/>
      <c r="AT1182" s="220" t="s">
        <v>181</v>
      </c>
      <c r="AU1182" s="220" t="s">
        <v>89</v>
      </c>
      <c r="AV1182" s="13" t="s">
        <v>89</v>
      </c>
      <c r="AW1182" s="13" t="s">
        <v>5</v>
      </c>
      <c r="AX1182" s="13" t="s">
        <v>79</v>
      </c>
      <c r="AY1182" s="220" t="s">
        <v>168</v>
      </c>
    </row>
    <row r="1183" spans="1:65" s="13" customFormat="1">
      <c r="B1183" s="210"/>
      <c r="C1183" s="211"/>
      <c r="D1183" s="205" t="s">
        <v>181</v>
      </c>
      <c r="E1183" s="212" t="s">
        <v>20</v>
      </c>
      <c r="F1183" s="213" t="s">
        <v>1208</v>
      </c>
      <c r="G1183" s="211"/>
      <c r="H1183" s="214">
        <v>0.83599999999999997</v>
      </c>
      <c r="I1183" s="215"/>
      <c r="J1183" s="215"/>
      <c r="K1183" s="211"/>
      <c r="L1183" s="211"/>
      <c r="M1183" s="216"/>
      <c r="N1183" s="217"/>
      <c r="O1183" s="218"/>
      <c r="P1183" s="218"/>
      <c r="Q1183" s="218"/>
      <c r="R1183" s="218"/>
      <c r="S1183" s="218"/>
      <c r="T1183" s="218"/>
      <c r="U1183" s="218"/>
      <c r="V1183" s="218"/>
      <c r="W1183" s="218"/>
      <c r="X1183" s="219"/>
      <c r="AT1183" s="220" t="s">
        <v>181</v>
      </c>
      <c r="AU1183" s="220" t="s">
        <v>89</v>
      </c>
      <c r="AV1183" s="13" t="s">
        <v>89</v>
      </c>
      <c r="AW1183" s="13" t="s">
        <v>5</v>
      </c>
      <c r="AX1183" s="13" t="s">
        <v>79</v>
      </c>
      <c r="AY1183" s="220" t="s">
        <v>168</v>
      </c>
    </row>
    <row r="1184" spans="1:65" s="2" customFormat="1" ht="24" customHeight="1">
      <c r="A1184" s="33"/>
      <c r="B1184" s="34"/>
      <c r="C1184" s="191" t="s">
        <v>1252</v>
      </c>
      <c r="D1184" s="191" t="s">
        <v>171</v>
      </c>
      <c r="E1184" s="192" t="s">
        <v>1253</v>
      </c>
      <c r="F1184" s="193" t="s">
        <v>1254</v>
      </c>
      <c r="G1184" s="194" t="s">
        <v>278</v>
      </c>
      <c r="H1184" s="195">
        <v>6.6470000000000002</v>
      </c>
      <c r="I1184" s="196"/>
      <c r="J1184" s="196"/>
      <c r="K1184" s="197">
        <f>ROUND(P1184*H1184,2)</f>
        <v>0</v>
      </c>
      <c r="L1184" s="193" t="s">
        <v>175</v>
      </c>
      <c r="M1184" s="38"/>
      <c r="N1184" s="198" t="s">
        <v>20</v>
      </c>
      <c r="O1184" s="199" t="s">
        <v>48</v>
      </c>
      <c r="P1184" s="200">
        <f>I1184+J1184</f>
        <v>0</v>
      </c>
      <c r="Q1184" s="200">
        <f>ROUND(I1184*H1184,2)</f>
        <v>0</v>
      </c>
      <c r="R1184" s="200">
        <f>ROUND(J1184*H1184,2)</f>
        <v>0</v>
      </c>
      <c r="S1184" s="62"/>
      <c r="T1184" s="201">
        <f>S1184*H1184</f>
        <v>0</v>
      </c>
      <c r="U1184" s="201">
        <v>1.3520000000000001E-2</v>
      </c>
      <c r="V1184" s="201">
        <f>U1184*H1184</f>
        <v>8.9867440000000007E-2</v>
      </c>
      <c r="W1184" s="201">
        <v>0</v>
      </c>
      <c r="X1184" s="202">
        <f>W1184*H1184</f>
        <v>0</v>
      </c>
      <c r="Y1184" s="33"/>
      <c r="Z1184" s="33"/>
      <c r="AA1184" s="33"/>
      <c r="AB1184" s="33"/>
      <c r="AC1184" s="33"/>
      <c r="AD1184" s="33"/>
      <c r="AE1184" s="33"/>
      <c r="AR1184" s="203" t="s">
        <v>191</v>
      </c>
      <c r="AT1184" s="203" t="s">
        <v>171</v>
      </c>
      <c r="AU1184" s="203" t="s">
        <v>89</v>
      </c>
      <c r="AY1184" s="17" t="s">
        <v>168</v>
      </c>
      <c r="BE1184" s="204">
        <f>IF(O1184="základní",K1184,0)</f>
        <v>0</v>
      </c>
      <c r="BF1184" s="204">
        <f>IF(O1184="snížená",K1184,0)</f>
        <v>0</v>
      </c>
      <c r="BG1184" s="204">
        <f>IF(O1184="zákl. přenesená",K1184,0)</f>
        <v>0</v>
      </c>
      <c r="BH1184" s="204">
        <f>IF(O1184="sníž. přenesená",K1184,0)</f>
        <v>0</v>
      </c>
      <c r="BI1184" s="204">
        <f>IF(O1184="nulová",K1184,0)</f>
        <v>0</v>
      </c>
      <c r="BJ1184" s="17" t="s">
        <v>87</v>
      </c>
      <c r="BK1184" s="204">
        <f>ROUND(P1184*H1184,2)</f>
        <v>0</v>
      </c>
      <c r="BL1184" s="17" t="s">
        <v>191</v>
      </c>
      <c r="BM1184" s="203" t="s">
        <v>1255</v>
      </c>
    </row>
    <row r="1185" spans="1:65" s="2" customFormat="1">
      <c r="A1185" s="33"/>
      <c r="B1185" s="34"/>
      <c r="C1185" s="35"/>
      <c r="D1185" s="205" t="s">
        <v>178</v>
      </c>
      <c r="E1185" s="35"/>
      <c r="F1185" s="206" t="s">
        <v>1256</v>
      </c>
      <c r="G1185" s="35"/>
      <c r="H1185" s="35"/>
      <c r="I1185" s="107"/>
      <c r="J1185" s="107"/>
      <c r="K1185" s="35"/>
      <c r="L1185" s="35"/>
      <c r="M1185" s="38"/>
      <c r="N1185" s="207"/>
      <c r="O1185" s="208"/>
      <c r="P1185" s="62"/>
      <c r="Q1185" s="62"/>
      <c r="R1185" s="62"/>
      <c r="S1185" s="62"/>
      <c r="T1185" s="62"/>
      <c r="U1185" s="62"/>
      <c r="V1185" s="62"/>
      <c r="W1185" s="62"/>
      <c r="X1185" s="63"/>
      <c r="Y1185" s="33"/>
      <c r="Z1185" s="33"/>
      <c r="AA1185" s="33"/>
      <c r="AB1185" s="33"/>
      <c r="AC1185" s="33"/>
      <c r="AD1185" s="33"/>
      <c r="AE1185" s="33"/>
      <c r="AT1185" s="17" t="s">
        <v>178</v>
      </c>
      <c r="AU1185" s="17" t="s">
        <v>89</v>
      </c>
    </row>
    <row r="1186" spans="1:65" s="13" customFormat="1">
      <c r="B1186" s="210"/>
      <c r="C1186" s="211"/>
      <c r="D1186" s="205" t="s">
        <v>181</v>
      </c>
      <c r="E1186" s="212" t="s">
        <v>20</v>
      </c>
      <c r="F1186" s="213" t="s">
        <v>1257</v>
      </c>
      <c r="G1186" s="211"/>
      <c r="H1186" s="214">
        <v>1.85</v>
      </c>
      <c r="I1186" s="215"/>
      <c r="J1186" s="215"/>
      <c r="K1186" s="211"/>
      <c r="L1186" s="211"/>
      <c r="M1186" s="216"/>
      <c r="N1186" s="217"/>
      <c r="O1186" s="218"/>
      <c r="P1186" s="218"/>
      <c r="Q1186" s="218"/>
      <c r="R1186" s="218"/>
      <c r="S1186" s="218"/>
      <c r="T1186" s="218"/>
      <c r="U1186" s="218"/>
      <c r="V1186" s="218"/>
      <c r="W1186" s="218"/>
      <c r="X1186" s="219"/>
      <c r="AT1186" s="220" t="s">
        <v>181</v>
      </c>
      <c r="AU1186" s="220" t="s">
        <v>89</v>
      </c>
      <c r="AV1186" s="13" t="s">
        <v>89</v>
      </c>
      <c r="AW1186" s="13" t="s">
        <v>5</v>
      </c>
      <c r="AX1186" s="13" t="s">
        <v>79</v>
      </c>
      <c r="AY1186" s="220" t="s">
        <v>168</v>
      </c>
    </row>
    <row r="1187" spans="1:65" s="13" customFormat="1">
      <c r="B1187" s="210"/>
      <c r="C1187" s="211"/>
      <c r="D1187" s="205" t="s">
        <v>181</v>
      </c>
      <c r="E1187" s="212" t="s">
        <v>20</v>
      </c>
      <c r="F1187" s="213" t="s">
        <v>1257</v>
      </c>
      <c r="G1187" s="211"/>
      <c r="H1187" s="214">
        <v>1.85</v>
      </c>
      <c r="I1187" s="215"/>
      <c r="J1187" s="215"/>
      <c r="K1187" s="211"/>
      <c r="L1187" s="211"/>
      <c r="M1187" s="216"/>
      <c r="N1187" s="217"/>
      <c r="O1187" s="218"/>
      <c r="P1187" s="218"/>
      <c r="Q1187" s="218"/>
      <c r="R1187" s="218"/>
      <c r="S1187" s="218"/>
      <c r="T1187" s="218"/>
      <c r="U1187" s="218"/>
      <c r="V1187" s="218"/>
      <c r="W1187" s="218"/>
      <c r="X1187" s="219"/>
      <c r="AT1187" s="220" t="s">
        <v>181</v>
      </c>
      <c r="AU1187" s="220" t="s">
        <v>89</v>
      </c>
      <c r="AV1187" s="13" t="s">
        <v>89</v>
      </c>
      <c r="AW1187" s="13" t="s">
        <v>5</v>
      </c>
      <c r="AX1187" s="13" t="s">
        <v>79</v>
      </c>
      <c r="AY1187" s="220" t="s">
        <v>168</v>
      </c>
    </row>
    <row r="1188" spans="1:65" s="13" customFormat="1">
      <c r="B1188" s="210"/>
      <c r="C1188" s="211"/>
      <c r="D1188" s="205" t="s">
        <v>181</v>
      </c>
      <c r="E1188" s="212" t="s">
        <v>20</v>
      </c>
      <c r="F1188" s="213" t="s">
        <v>1258</v>
      </c>
      <c r="G1188" s="211"/>
      <c r="H1188" s="214">
        <v>0.16500000000000001</v>
      </c>
      <c r="I1188" s="215"/>
      <c r="J1188" s="215"/>
      <c r="K1188" s="211"/>
      <c r="L1188" s="211"/>
      <c r="M1188" s="216"/>
      <c r="N1188" s="217"/>
      <c r="O1188" s="218"/>
      <c r="P1188" s="218"/>
      <c r="Q1188" s="218"/>
      <c r="R1188" s="218"/>
      <c r="S1188" s="218"/>
      <c r="T1188" s="218"/>
      <c r="U1188" s="218"/>
      <c r="V1188" s="218"/>
      <c r="W1188" s="218"/>
      <c r="X1188" s="219"/>
      <c r="AT1188" s="220" t="s">
        <v>181</v>
      </c>
      <c r="AU1188" s="220" t="s">
        <v>89</v>
      </c>
      <c r="AV1188" s="13" t="s">
        <v>89</v>
      </c>
      <c r="AW1188" s="13" t="s">
        <v>5</v>
      </c>
      <c r="AX1188" s="13" t="s">
        <v>79</v>
      </c>
      <c r="AY1188" s="220" t="s">
        <v>168</v>
      </c>
    </row>
    <row r="1189" spans="1:65" s="13" customFormat="1">
      <c r="B1189" s="210"/>
      <c r="C1189" s="211"/>
      <c r="D1189" s="205" t="s">
        <v>181</v>
      </c>
      <c r="E1189" s="212" t="s">
        <v>20</v>
      </c>
      <c r="F1189" s="213" t="s">
        <v>1259</v>
      </c>
      <c r="G1189" s="211"/>
      <c r="H1189" s="214">
        <v>2.1360000000000001</v>
      </c>
      <c r="I1189" s="215"/>
      <c r="J1189" s="215"/>
      <c r="K1189" s="211"/>
      <c r="L1189" s="211"/>
      <c r="M1189" s="216"/>
      <c r="N1189" s="217"/>
      <c r="O1189" s="218"/>
      <c r="P1189" s="218"/>
      <c r="Q1189" s="218"/>
      <c r="R1189" s="218"/>
      <c r="S1189" s="218"/>
      <c r="T1189" s="218"/>
      <c r="U1189" s="218"/>
      <c r="V1189" s="218"/>
      <c r="W1189" s="218"/>
      <c r="X1189" s="219"/>
      <c r="AT1189" s="220" t="s">
        <v>181</v>
      </c>
      <c r="AU1189" s="220" t="s">
        <v>89</v>
      </c>
      <c r="AV1189" s="13" t="s">
        <v>89</v>
      </c>
      <c r="AW1189" s="13" t="s">
        <v>5</v>
      </c>
      <c r="AX1189" s="13" t="s">
        <v>79</v>
      </c>
      <c r="AY1189" s="220" t="s">
        <v>168</v>
      </c>
    </row>
    <row r="1190" spans="1:65" s="13" customFormat="1">
      <c r="B1190" s="210"/>
      <c r="C1190" s="211"/>
      <c r="D1190" s="205" t="s">
        <v>181</v>
      </c>
      <c r="E1190" s="212" t="s">
        <v>20</v>
      </c>
      <c r="F1190" s="213" t="s">
        <v>1260</v>
      </c>
      <c r="G1190" s="211"/>
      <c r="H1190" s="214">
        <v>0.64600000000000002</v>
      </c>
      <c r="I1190" s="215"/>
      <c r="J1190" s="215"/>
      <c r="K1190" s="211"/>
      <c r="L1190" s="211"/>
      <c r="M1190" s="216"/>
      <c r="N1190" s="217"/>
      <c r="O1190" s="218"/>
      <c r="P1190" s="218"/>
      <c r="Q1190" s="218"/>
      <c r="R1190" s="218"/>
      <c r="S1190" s="218"/>
      <c r="T1190" s="218"/>
      <c r="U1190" s="218"/>
      <c r="V1190" s="218"/>
      <c r="W1190" s="218"/>
      <c r="X1190" s="219"/>
      <c r="AT1190" s="220" t="s">
        <v>181</v>
      </c>
      <c r="AU1190" s="220" t="s">
        <v>89</v>
      </c>
      <c r="AV1190" s="13" t="s">
        <v>89</v>
      </c>
      <c r="AW1190" s="13" t="s">
        <v>5</v>
      </c>
      <c r="AX1190" s="13" t="s">
        <v>79</v>
      </c>
      <c r="AY1190" s="220" t="s">
        <v>168</v>
      </c>
    </row>
    <row r="1191" spans="1:65" s="2" customFormat="1" ht="24" customHeight="1">
      <c r="A1191" s="33"/>
      <c r="B1191" s="34"/>
      <c r="C1191" s="191" t="s">
        <v>1261</v>
      </c>
      <c r="D1191" s="191" t="s">
        <v>171</v>
      </c>
      <c r="E1191" s="192" t="s">
        <v>1262</v>
      </c>
      <c r="F1191" s="193" t="s">
        <v>1263</v>
      </c>
      <c r="G1191" s="194" t="s">
        <v>278</v>
      </c>
      <c r="H1191" s="195">
        <v>6.6470000000000002</v>
      </c>
      <c r="I1191" s="196"/>
      <c r="J1191" s="196"/>
      <c r="K1191" s="197">
        <f>ROUND(P1191*H1191,2)</f>
        <v>0</v>
      </c>
      <c r="L1191" s="193" t="s">
        <v>175</v>
      </c>
      <c r="M1191" s="38"/>
      <c r="N1191" s="198" t="s">
        <v>20</v>
      </c>
      <c r="O1191" s="199" t="s">
        <v>48</v>
      </c>
      <c r="P1191" s="200">
        <f>I1191+J1191</f>
        <v>0</v>
      </c>
      <c r="Q1191" s="200">
        <f>ROUND(I1191*H1191,2)</f>
        <v>0</v>
      </c>
      <c r="R1191" s="200">
        <f>ROUND(J1191*H1191,2)</f>
        <v>0</v>
      </c>
      <c r="S1191" s="62"/>
      <c r="T1191" s="201">
        <f>S1191*H1191</f>
        <v>0</v>
      </c>
      <c r="U1191" s="201">
        <v>0</v>
      </c>
      <c r="V1191" s="201">
        <f>U1191*H1191</f>
        <v>0</v>
      </c>
      <c r="W1191" s="201">
        <v>0</v>
      </c>
      <c r="X1191" s="202">
        <f>W1191*H1191</f>
        <v>0</v>
      </c>
      <c r="Y1191" s="33"/>
      <c r="Z1191" s="33"/>
      <c r="AA1191" s="33"/>
      <c r="AB1191" s="33"/>
      <c r="AC1191" s="33"/>
      <c r="AD1191" s="33"/>
      <c r="AE1191" s="33"/>
      <c r="AR1191" s="203" t="s">
        <v>191</v>
      </c>
      <c r="AT1191" s="203" t="s">
        <v>171</v>
      </c>
      <c r="AU1191" s="203" t="s">
        <v>89</v>
      </c>
      <c r="AY1191" s="17" t="s">
        <v>168</v>
      </c>
      <c r="BE1191" s="204">
        <f>IF(O1191="základní",K1191,0)</f>
        <v>0</v>
      </c>
      <c r="BF1191" s="204">
        <f>IF(O1191="snížená",K1191,0)</f>
        <v>0</v>
      </c>
      <c r="BG1191" s="204">
        <f>IF(O1191="zákl. přenesená",K1191,0)</f>
        <v>0</v>
      </c>
      <c r="BH1191" s="204">
        <f>IF(O1191="sníž. přenesená",K1191,0)</f>
        <v>0</v>
      </c>
      <c r="BI1191" s="204">
        <f>IF(O1191="nulová",K1191,0)</f>
        <v>0</v>
      </c>
      <c r="BJ1191" s="17" t="s">
        <v>87</v>
      </c>
      <c r="BK1191" s="204">
        <f>ROUND(P1191*H1191,2)</f>
        <v>0</v>
      </c>
      <c r="BL1191" s="17" t="s">
        <v>191</v>
      </c>
      <c r="BM1191" s="203" t="s">
        <v>1264</v>
      </c>
    </row>
    <row r="1192" spans="1:65" s="2" customFormat="1">
      <c r="A1192" s="33"/>
      <c r="B1192" s="34"/>
      <c r="C1192" s="35"/>
      <c r="D1192" s="205" t="s">
        <v>178</v>
      </c>
      <c r="E1192" s="35"/>
      <c r="F1192" s="206" t="s">
        <v>1265</v>
      </c>
      <c r="G1192" s="35"/>
      <c r="H1192" s="35"/>
      <c r="I1192" s="107"/>
      <c r="J1192" s="107"/>
      <c r="K1192" s="35"/>
      <c r="L1192" s="35"/>
      <c r="M1192" s="38"/>
      <c r="N1192" s="207"/>
      <c r="O1192" s="208"/>
      <c r="P1192" s="62"/>
      <c r="Q1192" s="62"/>
      <c r="R1192" s="62"/>
      <c r="S1192" s="62"/>
      <c r="T1192" s="62"/>
      <c r="U1192" s="62"/>
      <c r="V1192" s="62"/>
      <c r="W1192" s="62"/>
      <c r="X1192" s="63"/>
      <c r="Y1192" s="33"/>
      <c r="Z1192" s="33"/>
      <c r="AA1192" s="33"/>
      <c r="AB1192" s="33"/>
      <c r="AC1192" s="33"/>
      <c r="AD1192" s="33"/>
      <c r="AE1192" s="33"/>
      <c r="AT1192" s="17" t="s">
        <v>178</v>
      </c>
      <c r="AU1192" s="17" t="s">
        <v>89</v>
      </c>
    </row>
    <row r="1193" spans="1:65" s="13" customFormat="1">
      <c r="B1193" s="210"/>
      <c r="C1193" s="211"/>
      <c r="D1193" s="205" t="s">
        <v>181</v>
      </c>
      <c r="E1193" s="212" t="s">
        <v>20</v>
      </c>
      <c r="F1193" s="213" t="s">
        <v>1257</v>
      </c>
      <c r="G1193" s="211"/>
      <c r="H1193" s="214">
        <v>1.85</v>
      </c>
      <c r="I1193" s="215"/>
      <c r="J1193" s="215"/>
      <c r="K1193" s="211"/>
      <c r="L1193" s="211"/>
      <c r="M1193" s="216"/>
      <c r="N1193" s="217"/>
      <c r="O1193" s="218"/>
      <c r="P1193" s="218"/>
      <c r="Q1193" s="218"/>
      <c r="R1193" s="218"/>
      <c r="S1193" s="218"/>
      <c r="T1193" s="218"/>
      <c r="U1193" s="218"/>
      <c r="V1193" s="218"/>
      <c r="W1193" s="218"/>
      <c r="X1193" s="219"/>
      <c r="AT1193" s="220" t="s">
        <v>181</v>
      </c>
      <c r="AU1193" s="220" t="s">
        <v>89</v>
      </c>
      <c r="AV1193" s="13" t="s">
        <v>89</v>
      </c>
      <c r="AW1193" s="13" t="s">
        <v>5</v>
      </c>
      <c r="AX1193" s="13" t="s">
        <v>79</v>
      </c>
      <c r="AY1193" s="220" t="s">
        <v>168</v>
      </c>
    </row>
    <row r="1194" spans="1:65" s="13" customFormat="1">
      <c r="B1194" s="210"/>
      <c r="C1194" s="211"/>
      <c r="D1194" s="205" t="s">
        <v>181</v>
      </c>
      <c r="E1194" s="212" t="s">
        <v>20</v>
      </c>
      <c r="F1194" s="213" t="s">
        <v>1257</v>
      </c>
      <c r="G1194" s="211"/>
      <c r="H1194" s="214">
        <v>1.85</v>
      </c>
      <c r="I1194" s="215"/>
      <c r="J1194" s="215"/>
      <c r="K1194" s="211"/>
      <c r="L1194" s="211"/>
      <c r="M1194" s="216"/>
      <c r="N1194" s="217"/>
      <c r="O1194" s="218"/>
      <c r="P1194" s="218"/>
      <c r="Q1194" s="218"/>
      <c r="R1194" s="218"/>
      <c r="S1194" s="218"/>
      <c r="T1194" s="218"/>
      <c r="U1194" s="218"/>
      <c r="V1194" s="218"/>
      <c r="W1194" s="218"/>
      <c r="X1194" s="219"/>
      <c r="AT1194" s="220" t="s">
        <v>181</v>
      </c>
      <c r="AU1194" s="220" t="s">
        <v>89</v>
      </c>
      <c r="AV1194" s="13" t="s">
        <v>89</v>
      </c>
      <c r="AW1194" s="13" t="s">
        <v>5</v>
      </c>
      <c r="AX1194" s="13" t="s">
        <v>79</v>
      </c>
      <c r="AY1194" s="220" t="s">
        <v>168</v>
      </c>
    </row>
    <row r="1195" spans="1:65" s="13" customFormat="1">
      <c r="B1195" s="210"/>
      <c r="C1195" s="211"/>
      <c r="D1195" s="205" t="s">
        <v>181</v>
      </c>
      <c r="E1195" s="212" t="s">
        <v>20</v>
      </c>
      <c r="F1195" s="213" t="s">
        <v>1258</v>
      </c>
      <c r="G1195" s="211"/>
      <c r="H1195" s="214">
        <v>0.16500000000000001</v>
      </c>
      <c r="I1195" s="215"/>
      <c r="J1195" s="215"/>
      <c r="K1195" s="211"/>
      <c r="L1195" s="211"/>
      <c r="M1195" s="216"/>
      <c r="N1195" s="217"/>
      <c r="O1195" s="218"/>
      <c r="P1195" s="218"/>
      <c r="Q1195" s="218"/>
      <c r="R1195" s="218"/>
      <c r="S1195" s="218"/>
      <c r="T1195" s="218"/>
      <c r="U1195" s="218"/>
      <c r="V1195" s="218"/>
      <c r="W1195" s="218"/>
      <c r="X1195" s="219"/>
      <c r="AT1195" s="220" t="s">
        <v>181</v>
      </c>
      <c r="AU1195" s="220" t="s">
        <v>89</v>
      </c>
      <c r="AV1195" s="13" t="s">
        <v>89</v>
      </c>
      <c r="AW1195" s="13" t="s">
        <v>5</v>
      </c>
      <c r="AX1195" s="13" t="s">
        <v>79</v>
      </c>
      <c r="AY1195" s="220" t="s">
        <v>168</v>
      </c>
    </row>
    <row r="1196" spans="1:65" s="13" customFormat="1">
      <c r="B1196" s="210"/>
      <c r="C1196" s="211"/>
      <c r="D1196" s="205" t="s">
        <v>181</v>
      </c>
      <c r="E1196" s="212" t="s">
        <v>20</v>
      </c>
      <c r="F1196" s="213" t="s">
        <v>1259</v>
      </c>
      <c r="G1196" s="211"/>
      <c r="H1196" s="214">
        <v>2.1360000000000001</v>
      </c>
      <c r="I1196" s="215"/>
      <c r="J1196" s="215"/>
      <c r="K1196" s="211"/>
      <c r="L1196" s="211"/>
      <c r="M1196" s="216"/>
      <c r="N1196" s="217"/>
      <c r="O1196" s="218"/>
      <c r="P1196" s="218"/>
      <c r="Q1196" s="218"/>
      <c r="R1196" s="218"/>
      <c r="S1196" s="218"/>
      <c r="T1196" s="218"/>
      <c r="U1196" s="218"/>
      <c r="V1196" s="218"/>
      <c r="W1196" s="218"/>
      <c r="X1196" s="219"/>
      <c r="AT1196" s="220" t="s">
        <v>181</v>
      </c>
      <c r="AU1196" s="220" t="s">
        <v>89</v>
      </c>
      <c r="AV1196" s="13" t="s">
        <v>89</v>
      </c>
      <c r="AW1196" s="13" t="s">
        <v>5</v>
      </c>
      <c r="AX1196" s="13" t="s">
        <v>79</v>
      </c>
      <c r="AY1196" s="220" t="s">
        <v>168</v>
      </c>
    </row>
    <row r="1197" spans="1:65" s="13" customFormat="1">
      <c r="B1197" s="210"/>
      <c r="C1197" s="211"/>
      <c r="D1197" s="205" t="s">
        <v>181</v>
      </c>
      <c r="E1197" s="212" t="s">
        <v>20</v>
      </c>
      <c r="F1197" s="213" t="s">
        <v>1260</v>
      </c>
      <c r="G1197" s="211"/>
      <c r="H1197" s="214">
        <v>0.64600000000000002</v>
      </c>
      <c r="I1197" s="215"/>
      <c r="J1197" s="215"/>
      <c r="K1197" s="211"/>
      <c r="L1197" s="211"/>
      <c r="M1197" s="216"/>
      <c r="N1197" s="217"/>
      <c r="O1197" s="218"/>
      <c r="P1197" s="218"/>
      <c r="Q1197" s="218"/>
      <c r="R1197" s="218"/>
      <c r="S1197" s="218"/>
      <c r="T1197" s="218"/>
      <c r="U1197" s="218"/>
      <c r="V1197" s="218"/>
      <c r="W1197" s="218"/>
      <c r="X1197" s="219"/>
      <c r="AT1197" s="220" t="s">
        <v>181</v>
      </c>
      <c r="AU1197" s="220" t="s">
        <v>89</v>
      </c>
      <c r="AV1197" s="13" t="s">
        <v>89</v>
      </c>
      <c r="AW1197" s="13" t="s">
        <v>5</v>
      </c>
      <c r="AX1197" s="13" t="s">
        <v>79</v>
      </c>
      <c r="AY1197" s="220" t="s">
        <v>168</v>
      </c>
    </row>
    <row r="1198" spans="1:65" s="2" customFormat="1" ht="24" customHeight="1">
      <c r="A1198" s="33"/>
      <c r="B1198" s="34"/>
      <c r="C1198" s="191" t="s">
        <v>1266</v>
      </c>
      <c r="D1198" s="191" t="s">
        <v>171</v>
      </c>
      <c r="E1198" s="192" t="s">
        <v>1267</v>
      </c>
      <c r="F1198" s="193" t="s">
        <v>1268</v>
      </c>
      <c r="G1198" s="194" t="s">
        <v>322</v>
      </c>
      <c r="H1198" s="195">
        <v>1.657</v>
      </c>
      <c r="I1198" s="196"/>
      <c r="J1198" s="196"/>
      <c r="K1198" s="197">
        <f>ROUND(P1198*H1198,2)</f>
        <v>0</v>
      </c>
      <c r="L1198" s="193" t="s">
        <v>175</v>
      </c>
      <c r="M1198" s="38"/>
      <c r="N1198" s="198" t="s">
        <v>20</v>
      </c>
      <c r="O1198" s="199" t="s">
        <v>48</v>
      </c>
      <c r="P1198" s="200">
        <f>I1198+J1198</f>
        <v>0</v>
      </c>
      <c r="Q1198" s="200">
        <f>ROUND(I1198*H1198,2)</f>
        <v>0</v>
      </c>
      <c r="R1198" s="200">
        <f>ROUND(J1198*H1198,2)</f>
        <v>0</v>
      </c>
      <c r="S1198" s="62"/>
      <c r="T1198" s="201">
        <f>S1198*H1198</f>
        <v>0</v>
      </c>
      <c r="U1198" s="201">
        <v>1.06277</v>
      </c>
      <c r="V1198" s="201">
        <f>U1198*H1198</f>
        <v>1.76100989</v>
      </c>
      <c r="W1198" s="201">
        <v>0</v>
      </c>
      <c r="X1198" s="202">
        <f>W1198*H1198</f>
        <v>0</v>
      </c>
      <c r="Y1198" s="33"/>
      <c r="Z1198" s="33"/>
      <c r="AA1198" s="33"/>
      <c r="AB1198" s="33"/>
      <c r="AC1198" s="33"/>
      <c r="AD1198" s="33"/>
      <c r="AE1198" s="33"/>
      <c r="AR1198" s="203" t="s">
        <v>191</v>
      </c>
      <c r="AT1198" s="203" t="s">
        <v>171</v>
      </c>
      <c r="AU1198" s="203" t="s">
        <v>89</v>
      </c>
      <c r="AY1198" s="17" t="s">
        <v>168</v>
      </c>
      <c r="BE1198" s="204">
        <f>IF(O1198="základní",K1198,0)</f>
        <v>0</v>
      </c>
      <c r="BF1198" s="204">
        <f>IF(O1198="snížená",K1198,0)</f>
        <v>0</v>
      </c>
      <c r="BG1198" s="204">
        <f>IF(O1198="zákl. přenesená",K1198,0)</f>
        <v>0</v>
      </c>
      <c r="BH1198" s="204">
        <f>IF(O1198="sníž. přenesená",K1198,0)</f>
        <v>0</v>
      </c>
      <c r="BI1198" s="204">
        <f>IF(O1198="nulová",K1198,0)</f>
        <v>0</v>
      </c>
      <c r="BJ1198" s="17" t="s">
        <v>87</v>
      </c>
      <c r="BK1198" s="204">
        <f>ROUND(P1198*H1198,2)</f>
        <v>0</v>
      </c>
      <c r="BL1198" s="17" t="s">
        <v>191</v>
      </c>
      <c r="BM1198" s="203" t="s">
        <v>1269</v>
      </c>
    </row>
    <row r="1199" spans="1:65" s="2" customFormat="1">
      <c r="A1199" s="33"/>
      <c r="B1199" s="34"/>
      <c r="C1199" s="35"/>
      <c r="D1199" s="205" t="s">
        <v>178</v>
      </c>
      <c r="E1199" s="35"/>
      <c r="F1199" s="206" t="s">
        <v>1270</v>
      </c>
      <c r="G1199" s="35"/>
      <c r="H1199" s="35"/>
      <c r="I1199" s="107"/>
      <c r="J1199" s="107"/>
      <c r="K1199" s="35"/>
      <c r="L1199" s="35"/>
      <c r="M1199" s="38"/>
      <c r="N1199" s="207"/>
      <c r="O1199" s="208"/>
      <c r="P1199" s="62"/>
      <c r="Q1199" s="62"/>
      <c r="R1199" s="62"/>
      <c r="S1199" s="62"/>
      <c r="T1199" s="62"/>
      <c r="U1199" s="62"/>
      <c r="V1199" s="62"/>
      <c r="W1199" s="62"/>
      <c r="X1199" s="63"/>
      <c r="Y1199" s="33"/>
      <c r="Z1199" s="33"/>
      <c r="AA1199" s="33"/>
      <c r="AB1199" s="33"/>
      <c r="AC1199" s="33"/>
      <c r="AD1199" s="33"/>
      <c r="AE1199" s="33"/>
      <c r="AT1199" s="17" t="s">
        <v>178</v>
      </c>
      <c r="AU1199" s="17" t="s">
        <v>89</v>
      </c>
    </row>
    <row r="1200" spans="1:65" s="13" customFormat="1">
      <c r="B1200" s="210"/>
      <c r="C1200" s="211"/>
      <c r="D1200" s="205" t="s">
        <v>181</v>
      </c>
      <c r="E1200" s="212" t="s">
        <v>20</v>
      </c>
      <c r="F1200" s="213" t="s">
        <v>1271</v>
      </c>
      <c r="G1200" s="211"/>
      <c r="H1200" s="214">
        <v>0.45200000000000001</v>
      </c>
      <c r="I1200" s="215"/>
      <c r="J1200" s="215"/>
      <c r="K1200" s="211"/>
      <c r="L1200" s="211"/>
      <c r="M1200" s="216"/>
      <c r="N1200" s="217"/>
      <c r="O1200" s="218"/>
      <c r="P1200" s="218"/>
      <c r="Q1200" s="218"/>
      <c r="R1200" s="218"/>
      <c r="S1200" s="218"/>
      <c r="T1200" s="218"/>
      <c r="U1200" s="218"/>
      <c r="V1200" s="218"/>
      <c r="W1200" s="218"/>
      <c r="X1200" s="219"/>
      <c r="AT1200" s="220" t="s">
        <v>181</v>
      </c>
      <c r="AU1200" s="220" t="s">
        <v>89</v>
      </c>
      <c r="AV1200" s="13" t="s">
        <v>89</v>
      </c>
      <c r="AW1200" s="13" t="s">
        <v>5</v>
      </c>
      <c r="AX1200" s="13" t="s">
        <v>79</v>
      </c>
      <c r="AY1200" s="220" t="s">
        <v>168</v>
      </c>
    </row>
    <row r="1201" spans="1:65" s="13" customFormat="1">
      <c r="B1201" s="210"/>
      <c r="C1201" s="211"/>
      <c r="D1201" s="205" t="s">
        <v>181</v>
      </c>
      <c r="E1201" s="212" t="s">
        <v>20</v>
      </c>
      <c r="F1201" s="213" t="s">
        <v>1272</v>
      </c>
      <c r="G1201" s="211"/>
      <c r="H1201" s="214">
        <v>0.182</v>
      </c>
      <c r="I1201" s="215"/>
      <c r="J1201" s="215"/>
      <c r="K1201" s="211"/>
      <c r="L1201" s="211"/>
      <c r="M1201" s="216"/>
      <c r="N1201" s="217"/>
      <c r="O1201" s="218"/>
      <c r="P1201" s="218"/>
      <c r="Q1201" s="218"/>
      <c r="R1201" s="218"/>
      <c r="S1201" s="218"/>
      <c r="T1201" s="218"/>
      <c r="U1201" s="218"/>
      <c r="V1201" s="218"/>
      <c r="W1201" s="218"/>
      <c r="X1201" s="219"/>
      <c r="AT1201" s="220" t="s">
        <v>181</v>
      </c>
      <c r="AU1201" s="220" t="s">
        <v>89</v>
      </c>
      <c r="AV1201" s="13" t="s">
        <v>89</v>
      </c>
      <c r="AW1201" s="13" t="s">
        <v>5</v>
      </c>
      <c r="AX1201" s="13" t="s">
        <v>79</v>
      </c>
      <c r="AY1201" s="220" t="s">
        <v>168</v>
      </c>
    </row>
    <row r="1202" spans="1:65" s="13" customFormat="1">
      <c r="B1202" s="210"/>
      <c r="C1202" s="211"/>
      <c r="D1202" s="205" t="s">
        <v>181</v>
      </c>
      <c r="E1202" s="212" t="s">
        <v>20</v>
      </c>
      <c r="F1202" s="213" t="s">
        <v>1273</v>
      </c>
      <c r="G1202" s="211"/>
      <c r="H1202" s="214">
        <v>0.38700000000000001</v>
      </c>
      <c r="I1202" s="215"/>
      <c r="J1202" s="215"/>
      <c r="K1202" s="211"/>
      <c r="L1202" s="211"/>
      <c r="M1202" s="216"/>
      <c r="N1202" s="217"/>
      <c r="O1202" s="218"/>
      <c r="P1202" s="218"/>
      <c r="Q1202" s="218"/>
      <c r="R1202" s="218"/>
      <c r="S1202" s="218"/>
      <c r="T1202" s="218"/>
      <c r="U1202" s="218"/>
      <c r="V1202" s="218"/>
      <c r="W1202" s="218"/>
      <c r="X1202" s="219"/>
      <c r="AT1202" s="220" t="s">
        <v>181</v>
      </c>
      <c r="AU1202" s="220" t="s">
        <v>89</v>
      </c>
      <c r="AV1202" s="13" t="s">
        <v>89</v>
      </c>
      <c r="AW1202" s="13" t="s">
        <v>5</v>
      </c>
      <c r="AX1202" s="13" t="s">
        <v>79</v>
      </c>
      <c r="AY1202" s="220" t="s">
        <v>168</v>
      </c>
    </row>
    <row r="1203" spans="1:65" s="13" customFormat="1">
      <c r="B1203" s="210"/>
      <c r="C1203" s="211"/>
      <c r="D1203" s="205" t="s">
        <v>181</v>
      </c>
      <c r="E1203" s="212" t="s">
        <v>20</v>
      </c>
      <c r="F1203" s="213" t="s">
        <v>1274</v>
      </c>
      <c r="G1203" s="211"/>
      <c r="H1203" s="214">
        <v>0.28299999999999997</v>
      </c>
      <c r="I1203" s="215"/>
      <c r="J1203" s="215"/>
      <c r="K1203" s="211"/>
      <c r="L1203" s="211"/>
      <c r="M1203" s="216"/>
      <c r="N1203" s="217"/>
      <c r="O1203" s="218"/>
      <c r="P1203" s="218"/>
      <c r="Q1203" s="218"/>
      <c r="R1203" s="218"/>
      <c r="S1203" s="218"/>
      <c r="T1203" s="218"/>
      <c r="U1203" s="218"/>
      <c r="V1203" s="218"/>
      <c r="W1203" s="218"/>
      <c r="X1203" s="219"/>
      <c r="AT1203" s="220" t="s">
        <v>181</v>
      </c>
      <c r="AU1203" s="220" t="s">
        <v>89</v>
      </c>
      <c r="AV1203" s="13" t="s">
        <v>89</v>
      </c>
      <c r="AW1203" s="13" t="s">
        <v>5</v>
      </c>
      <c r="AX1203" s="13" t="s">
        <v>79</v>
      </c>
      <c r="AY1203" s="220" t="s">
        <v>168</v>
      </c>
    </row>
    <row r="1204" spans="1:65" s="13" customFormat="1">
      <c r="B1204" s="210"/>
      <c r="C1204" s="211"/>
      <c r="D1204" s="205" t="s">
        <v>181</v>
      </c>
      <c r="E1204" s="212" t="s">
        <v>20</v>
      </c>
      <c r="F1204" s="213" t="s">
        <v>1275</v>
      </c>
      <c r="G1204" s="211"/>
      <c r="H1204" s="214">
        <v>4.0000000000000001E-3</v>
      </c>
      <c r="I1204" s="215"/>
      <c r="J1204" s="215"/>
      <c r="K1204" s="211"/>
      <c r="L1204" s="211"/>
      <c r="M1204" s="216"/>
      <c r="N1204" s="217"/>
      <c r="O1204" s="218"/>
      <c r="P1204" s="218"/>
      <c r="Q1204" s="218"/>
      <c r="R1204" s="218"/>
      <c r="S1204" s="218"/>
      <c r="T1204" s="218"/>
      <c r="U1204" s="218"/>
      <c r="V1204" s="218"/>
      <c r="W1204" s="218"/>
      <c r="X1204" s="219"/>
      <c r="AT1204" s="220" t="s">
        <v>181</v>
      </c>
      <c r="AU1204" s="220" t="s">
        <v>89</v>
      </c>
      <c r="AV1204" s="13" t="s">
        <v>89</v>
      </c>
      <c r="AW1204" s="13" t="s">
        <v>5</v>
      </c>
      <c r="AX1204" s="13" t="s">
        <v>79</v>
      </c>
      <c r="AY1204" s="220" t="s">
        <v>168</v>
      </c>
    </row>
    <row r="1205" spans="1:65" s="13" customFormat="1">
      <c r="B1205" s="210"/>
      <c r="C1205" s="211"/>
      <c r="D1205" s="205" t="s">
        <v>181</v>
      </c>
      <c r="E1205" s="212" t="s">
        <v>20</v>
      </c>
      <c r="F1205" s="213" t="s">
        <v>1276</v>
      </c>
      <c r="G1205" s="211"/>
      <c r="H1205" s="214">
        <v>1.0999999999999999E-2</v>
      </c>
      <c r="I1205" s="215"/>
      <c r="J1205" s="215"/>
      <c r="K1205" s="211"/>
      <c r="L1205" s="211"/>
      <c r="M1205" s="216"/>
      <c r="N1205" s="217"/>
      <c r="O1205" s="218"/>
      <c r="P1205" s="218"/>
      <c r="Q1205" s="218"/>
      <c r="R1205" s="218"/>
      <c r="S1205" s="218"/>
      <c r="T1205" s="218"/>
      <c r="U1205" s="218"/>
      <c r="V1205" s="218"/>
      <c r="W1205" s="218"/>
      <c r="X1205" s="219"/>
      <c r="AT1205" s="220" t="s">
        <v>181</v>
      </c>
      <c r="AU1205" s="220" t="s">
        <v>89</v>
      </c>
      <c r="AV1205" s="13" t="s">
        <v>89</v>
      </c>
      <c r="AW1205" s="13" t="s">
        <v>5</v>
      </c>
      <c r="AX1205" s="13" t="s">
        <v>79</v>
      </c>
      <c r="AY1205" s="220" t="s">
        <v>168</v>
      </c>
    </row>
    <row r="1206" spans="1:65" s="13" customFormat="1">
      <c r="B1206" s="210"/>
      <c r="C1206" s="211"/>
      <c r="D1206" s="205" t="s">
        <v>181</v>
      </c>
      <c r="E1206" s="212" t="s">
        <v>20</v>
      </c>
      <c r="F1206" s="213" t="s">
        <v>1277</v>
      </c>
      <c r="G1206" s="211"/>
      <c r="H1206" s="214">
        <v>1.0999999999999999E-2</v>
      </c>
      <c r="I1206" s="215"/>
      <c r="J1206" s="215"/>
      <c r="K1206" s="211"/>
      <c r="L1206" s="211"/>
      <c r="M1206" s="216"/>
      <c r="N1206" s="217"/>
      <c r="O1206" s="218"/>
      <c r="P1206" s="218"/>
      <c r="Q1206" s="218"/>
      <c r="R1206" s="218"/>
      <c r="S1206" s="218"/>
      <c r="T1206" s="218"/>
      <c r="U1206" s="218"/>
      <c r="V1206" s="218"/>
      <c r="W1206" s="218"/>
      <c r="X1206" s="219"/>
      <c r="AT1206" s="220" t="s">
        <v>181</v>
      </c>
      <c r="AU1206" s="220" t="s">
        <v>89</v>
      </c>
      <c r="AV1206" s="13" t="s">
        <v>89</v>
      </c>
      <c r="AW1206" s="13" t="s">
        <v>5</v>
      </c>
      <c r="AX1206" s="13" t="s">
        <v>79</v>
      </c>
      <c r="AY1206" s="220" t="s">
        <v>168</v>
      </c>
    </row>
    <row r="1207" spans="1:65" s="13" customFormat="1">
      <c r="B1207" s="210"/>
      <c r="C1207" s="211"/>
      <c r="D1207" s="205" t="s">
        <v>181</v>
      </c>
      <c r="E1207" s="212" t="s">
        <v>20</v>
      </c>
      <c r="F1207" s="213" t="s">
        <v>1278</v>
      </c>
      <c r="G1207" s="211"/>
      <c r="H1207" s="214">
        <v>5.7000000000000002E-2</v>
      </c>
      <c r="I1207" s="215"/>
      <c r="J1207" s="215"/>
      <c r="K1207" s="211"/>
      <c r="L1207" s="211"/>
      <c r="M1207" s="216"/>
      <c r="N1207" s="217"/>
      <c r="O1207" s="218"/>
      <c r="P1207" s="218"/>
      <c r="Q1207" s="218"/>
      <c r="R1207" s="218"/>
      <c r="S1207" s="218"/>
      <c r="T1207" s="218"/>
      <c r="U1207" s="218"/>
      <c r="V1207" s="218"/>
      <c r="W1207" s="218"/>
      <c r="X1207" s="219"/>
      <c r="AT1207" s="220" t="s">
        <v>181</v>
      </c>
      <c r="AU1207" s="220" t="s">
        <v>89</v>
      </c>
      <c r="AV1207" s="13" t="s">
        <v>89</v>
      </c>
      <c r="AW1207" s="13" t="s">
        <v>5</v>
      </c>
      <c r="AX1207" s="13" t="s">
        <v>79</v>
      </c>
      <c r="AY1207" s="220" t="s">
        <v>168</v>
      </c>
    </row>
    <row r="1208" spans="1:65" s="13" customFormat="1">
      <c r="B1208" s="210"/>
      <c r="C1208" s="211"/>
      <c r="D1208" s="205" t="s">
        <v>181</v>
      </c>
      <c r="E1208" s="212" t="s">
        <v>20</v>
      </c>
      <c r="F1208" s="213" t="s">
        <v>1279</v>
      </c>
      <c r="G1208" s="211"/>
      <c r="H1208" s="214">
        <v>2.1999999999999999E-2</v>
      </c>
      <c r="I1208" s="215"/>
      <c r="J1208" s="215"/>
      <c r="K1208" s="211"/>
      <c r="L1208" s="211"/>
      <c r="M1208" s="216"/>
      <c r="N1208" s="217"/>
      <c r="O1208" s="218"/>
      <c r="P1208" s="218"/>
      <c r="Q1208" s="218"/>
      <c r="R1208" s="218"/>
      <c r="S1208" s="218"/>
      <c r="T1208" s="218"/>
      <c r="U1208" s="218"/>
      <c r="V1208" s="218"/>
      <c r="W1208" s="218"/>
      <c r="X1208" s="219"/>
      <c r="AT1208" s="220" t="s">
        <v>181</v>
      </c>
      <c r="AU1208" s="220" t="s">
        <v>89</v>
      </c>
      <c r="AV1208" s="13" t="s">
        <v>89</v>
      </c>
      <c r="AW1208" s="13" t="s">
        <v>5</v>
      </c>
      <c r="AX1208" s="13" t="s">
        <v>79</v>
      </c>
      <c r="AY1208" s="220" t="s">
        <v>168</v>
      </c>
    </row>
    <row r="1209" spans="1:65" s="13" customFormat="1">
      <c r="B1209" s="210"/>
      <c r="C1209" s="211"/>
      <c r="D1209" s="205" t="s">
        <v>181</v>
      </c>
      <c r="E1209" s="212" t="s">
        <v>20</v>
      </c>
      <c r="F1209" s="213" t="s">
        <v>1280</v>
      </c>
      <c r="G1209" s="211"/>
      <c r="H1209" s="214">
        <v>2E-3</v>
      </c>
      <c r="I1209" s="215"/>
      <c r="J1209" s="215"/>
      <c r="K1209" s="211"/>
      <c r="L1209" s="211"/>
      <c r="M1209" s="216"/>
      <c r="N1209" s="217"/>
      <c r="O1209" s="218"/>
      <c r="P1209" s="218"/>
      <c r="Q1209" s="218"/>
      <c r="R1209" s="218"/>
      <c r="S1209" s="218"/>
      <c r="T1209" s="218"/>
      <c r="U1209" s="218"/>
      <c r="V1209" s="218"/>
      <c r="W1209" s="218"/>
      <c r="X1209" s="219"/>
      <c r="AT1209" s="220" t="s">
        <v>181</v>
      </c>
      <c r="AU1209" s="220" t="s">
        <v>89</v>
      </c>
      <c r="AV1209" s="13" t="s">
        <v>89</v>
      </c>
      <c r="AW1209" s="13" t="s">
        <v>5</v>
      </c>
      <c r="AX1209" s="13" t="s">
        <v>79</v>
      </c>
      <c r="AY1209" s="220" t="s">
        <v>168</v>
      </c>
    </row>
    <row r="1210" spans="1:65" s="13" customFormat="1">
      <c r="B1210" s="210"/>
      <c r="C1210" s="211"/>
      <c r="D1210" s="205" t="s">
        <v>181</v>
      </c>
      <c r="E1210" s="212" t="s">
        <v>20</v>
      </c>
      <c r="F1210" s="213" t="s">
        <v>1281</v>
      </c>
      <c r="G1210" s="211"/>
      <c r="H1210" s="214">
        <v>5.0000000000000001E-3</v>
      </c>
      <c r="I1210" s="215"/>
      <c r="J1210" s="215"/>
      <c r="K1210" s="211"/>
      <c r="L1210" s="211"/>
      <c r="M1210" s="216"/>
      <c r="N1210" s="217"/>
      <c r="O1210" s="218"/>
      <c r="P1210" s="218"/>
      <c r="Q1210" s="218"/>
      <c r="R1210" s="218"/>
      <c r="S1210" s="218"/>
      <c r="T1210" s="218"/>
      <c r="U1210" s="218"/>
      <c r="V1210" s="218"/>
      <c r="W1210" s="218"/>
      <c r="X1210" s="219"/>
      <c r="AT1210" s="220" t="s">
        <v>181</v>
      </c>
      <c r="AU1210" s="220" t="s">
        <v>89</v>
      </c>
      <c r="AV1210" s="13" t="s">
        <v>89</v>
      </c>
      <c r="AW1210" s="13" t="s">
        <v>5</v>
      </c>
      <c r="AX1210" s="13" t="s">
        <v>79</v>
      </c>
      <c r="AY1210" s="220" t="s">
        <v>168</v>
      </c>
    </row>
    <row r="1211" spans="1:65" s="13" customFormat="1">
      <c r="B1211" s="210"/>
      <c r="C1211" s="211"/>
      <c r="D1211" s="205" t="s">
        <v>181</v>
      </c>
      <c r="E1211" s="212" t="s">
        <v>20</v>
      </c>
      <c r="F1211" s="213" t="s">
        <v>1282</v>
      </c>
      <c r="G1211" s="211"/>
      <c r="H1211" s="214">
        <v>6.0000000000000001E-3</v>
      </c>
      <c r="I1211" s="215"/>
      <c r="J1211" s="215"/>
      <c r="K1211" s="211"/>
      <c r="L1211" s="211"/>
      <c r="M1211" s="216"/>
      <c r="N1211" s="217"/>
      <c r="O1211" s="218"/>
      <c r="P1211" s="218"/>
      <c r="Q1211" s="218"/>
      <c r="R1211" s="218"/>
      <c r="S1211" s="218"/>
      <c r="T1211" s="218"/>
      <c r="U1211" s="218"/>
      <c r="V1211" s="218"/>
      <c r="W1211" s="218"/>
      <c r="X1211" s="219"/>
      <c r="AT1211" s="220" t="s">
        <v>181</v>
      </c>
      <c r="AU1211" s="220" t="s">
        <v>89</v>
      </c>
      <c r="AV1211" s="13" t="s">
        <v>89</v>
      </c>
      <c r="AW1211" s="13" t="s">
        <v>5</v>
      </c>
      <c r="AX1211" s="13" t="s">
        <v>79</v>
      </c>
      <c r="AY1211" s="220" t="s">
        <v>168</v>
      </c>
    </row>
    <row r="1212" spans="1:65" s="13" customFormat="1">
      <c r="B1212" s="210"/>
      <c r="C1212" s="211"/>
      <c r="D1212" s="205" t="s">
        <v>181</v>
      </c>
      <c r="E1212" s="212" t="s">
        <v>20</v>
      </c>
      <c r="F1212" s="213" t="s">
        <v>1283</v>
      </c>
      <c r="G1212" s="211"/>
      <c r="H1212" s="214">
        <v>1.9E-2</v>
      </c>
      <c r="I1212" s="215"/>
      <c r="J1212" s="215"/>
      <c r="K1212" s="211"/>
      <c r="L1212" s="211"/>
      <c r="M1212" s="216"/>
      <c r="N1212" s="217"/>
      <c r="O1212" s="218"/>
      <c r="P1212" s="218"/>
      <c r="Q1212" s="218"/>
      <c r="R1212" s="218"/>
      <c r="S1212" s="218"/>
      <c r="T1212" s="218"/>
      <c r="U1212" s="218"/>
      <c r="V1212" s="218"/>
      <c r="W1212" s="218"/>
      <c r="X1212" s="219"/>
      <c r="AT1212" s="220" t="s">
        <v>181</v>
      </c>
      <c r="AU1212" s="220" t="s">
        <v>89</v>
      </c>
      <c r="AV1212" s="13" t="s">
        <v>89</v>
      </c>
      <c r="AW1212" s="13" t="s">
        <v>5</v>
      </c>
      <c r="AX1212" s="13" t="s">
        <v>79</v>
      </c>
      <c r="AY1212" s="220" t="s">
        <v>168</v>
      </c>
    </row>
    <row r="1213" spans="1:65" s="13" customFormat="1">
      <c r="B1213" s="210"/>
      <c r="C1213" s="211"/>
      <c r="D1213" s="205" t="s">
        <v>181</v>
      </c>
      <c r="E1213" s="211"/>
      <c r="F1213" s="213" t="s">
        <v>1284</v>
      </c>
      <c r="G1213" s="211"/>
      <c r="H1213" s="214">
        <v>1.657</v>
      </c>
      <c r="I1213" s="215"/>
      <c r="J1213" s="215"/>
      <c r="K1213" s="211"/>
      <c r="L1213" s="211"/>
      <c r="M1213" s="216"/>
      <c r="N1213" s="217"/>
      <c r="O1213" s="218"/>
      <c r="P1213" s="218"/>
      <c r="Q1213" s="218"/>
      <c r="R1213" s="218"/>
      <c r="S1213" s="218"/>
      <c r="T1213" s="218"/>
      <c r="U1213" s="218"/>
      <c r="V1213" s="218"/>
      <c r="W1213" s="218"/>
      <c r="X1213" s="219"/>
      <c r="AT1213" s="220" t="s">
        <v>181</v>
      </c>
      <c r="AU1213" s="220" t="s">
        <v>89</v>
      </c>
      <c r="AV1213" s="13" t="s">
        <v>89</v>
      </c>
      <c r="AW1213" s="13" t="s">
        <v>4</v>
      </c>
      <c r="AX1213" s="13" t="s">
        <v>87</v>
      </c>
      <c r="AY1213" s="220" t="s">
        <v>168</v>
      </c>
    </row>
    <row r="1214" spans="1:65" s="2" customFormat="1" ht="24" customHeight="1">
      <c r="A1214" s="33"/>
      <c r="B1214" s="34"/>
      <c r="C1214" s="191" t="s">
        <v>1285</v>
      </c>
      <c r="D1214" s="191" t="s">
        <v>171</v>
      </c>
      <c r="E1214" s="192" t="s">
        <v>1286</v>
      </c>
      <c r="F1214" s="193" t="s">
        <v>1287</v>
      </c>
      <c r="G1214" s="194" t="s">
        <v>278</v>
      </c>
      <c r="H1214" s="195">
        <v>142.83000000000001</v>
      </c>
      <c r="I1214" s="196"/>
      <c r="J1214" s="196"/>
      <c r="K1214" s="197">
        <f>ROUND(P1214*H1214,2)</f>
        <v>0</v>
      </c>
      <c r="L1214" s="193" t="s">
        <v>175</v>
      </c>
      <c r="M1214" s="38"/>
      <c r="N1214" s="198" t="s">
        <v>20</v>
      </c>
      <c r="O1214" s="199" t="s">
        <v>48</v>
      </c>
      <c r="P1214" s="200">
        <f>I1214+J1214</f>
        <v>0</v>
      </c>
      <c r="Q1214" s="200">
        <f>ROUND(I1214*H1214,2)</f>
        <v>0</v>
      </c>
      <c r="R1214" s="200">
        <f>ROUND(J1214*H1214,2)</f>
        <v>0</v>
      </c>
      <c r="S1214" s="62"/>
      <c r="T1214" s="201">
        <f>S1214*H1214</f>
        <v>0</v>
      </c>
      <c r="U1214" s="201">
        <v>1.8599999999999998E-2</v>
      </c>
      <c r="V1214" s="201">
        <f>U1214*H1214</f>
        <v>2.6566380000000001</v>
      </c>
      <c r="W1214" s="201">
        <v>0</v>
      </c>
      <c r="X1214" s="202">
        <f>W1214*H1214</f>
        <v>0</v>
      </c>
      <c r="Y1214" s="33"/>
      <c r="Z1214" s="33"/>
      <c r="AA1214" s="33"/>
      <c r="AB1214" s="33"/>
      <c r="AC1214" s="33"/>
      <c r="AD1214" s="33"/>
      <c r="AE1214" s="33"/>
      <c r="AR1214" s="203" t="s">
        <v>191</v>
      </c>
      <c r="AT1214" s="203" t="s">
        <v>171</v>
      </c>
      <c r="AU1214" s="203" t="s">
        <v>89</v>
      </c>
      <c r="AY1214" s="17" t="s">
        <v>168</v>
      </c>
      <c r="BE1214" s="204">
        <f>IF(O1214="základní",K1214,0)</f>
        <v>0</v>
      </c>
      <c r="BF1214" s="204">
        <f>IF(O1214="snížená",K1214,0)</f>
        <v>0</v>
      </c>
      <c r="BG1214" s="204">
        <f>IF(O1214="zákl. přenesená",K1214,0)</f>
        <v>0</v>
      </c>
      <c r="BH1214" s="204">
        <f>IF(O1214="sníž. přenesená",K1214,0)</f>
        <v>0</v>
      </c>
      <c r="BI1214" s="204">
        <f>IF(O1214="nulová",K1214,0)</f>
        <v>0</v>
      </c>
      <c r="BJ1214" s="17" t="s">
        <v>87</v>
      </c>
      <c r="BK1214" s="204">
        <f>ROUND(P1214*H1214,2)</f>
        <v>0</v>
      </c>
      <c r="BL1214" s="17" t="s">
        <v>191</v>
      </c>
      <c r="BM1214" s="203" t="s">
        <v>1288</v>
      </c>
    </row>
    <row r="1215" spans="1:65" s="2" customFormat="1" ht="19.5">
      <c r="A1215" s="33"/>
      <c r="B1215" s="34"/>
      <c r="C1215" s="35"/>
      <c r="D1215" s="205" t="s">
        <v>178</v>
      </c>
      <c r="E1215" s="35"/>
      <c r="F1215" s="206" t="s">
        <v>1289</v>
      </c>
      <c r="G1215" s="35"/>
      <c r="H1215" s="35"/>
      <c r="I1215" s="107"/>
      <c r="J1215" s="107"/>
      <c r="K1215" s="35"/>
      <c r="L1215" s="35"/>
      <c r="M1215" s="38"/>
      <c r="N1215" s="207"/>
      <c r="O1215" s="208"/>
      <c r="P1215" s="62"/>
      <c r="Q1215" s="62"/>
      <c r="R1215" s="62"/>
      <c r="S1215" s="62"/>
      <c r="T1215" s="62"/>
      <c r="U1215" s="62"/>
      <c r="V1215" s="62"/>
      <c r="W1215" s="62"/>
      <c r="X1215" s="63"/>
      <c r="Y1215" s="33"/>
      <c r="Z1215" s="33"/>
      <c r="AA1215" s="33"/>
      <c r="AB1215" s="33"/>
      <c r="AC1215" s="33"/>
      <c r="AD1215" s="33"/>
      <c r="AE1215" s="33"/>
      <c r="AT1215" s="17" t="s">
        <v>178</v>
      </c>
      <c r="AU1215" s="17" t="s">
        <v>89</v>
      </c>
    </row>
    <row r="1216" spans="1:65" s="2" customFormat="1" ht="78">
      <c r="A1216" s="33"/>
      <c r="B1216" s="34"/>
      <c r="C1216" s="35"/>
      <c r="D1216" s="205" t="s">
        <v>231</v>
      </c>
      <c r="E1216" s="35"/>
      <c r="F1216" s="209" t="s">
        <v>1290</v>
      </c>
      <c r="G1216" s="35"/>
      <c r="H1216" s="35"/>
      <c r="I1216" s="107"/>
      <c r="J1216" s="107"/>
      <c r="K1216" s="35"/>
      <c r="L1216" s="35"/>
      <c r="M1216" s="38"/>
      <c r="N1216" s="207"/>
      <c r="O1216" s="208"/>
      <c r="P1216" s="62"/>
      <c r="Q1216" s="62"/>
      <c r="R1216" s="62"/>
      <c r="S1216" s="62"/>
      <c r="T1216" s="62"/>
      <c r="U1216" s="62"/>
      <c r="V1216" s="62"/>
      <c r="W1216" s="62"/>
      <c r="X1216" s="63"/>
      <c r="Y1216" s="33"/>
      <c r="Z1216" s="33"/>
      <c r="AA1216" s="33"/>
      <c r="AB1216" s="33"/>
      <c r="AC1216" s="33"/>
      <c r="AD1216" s="33"/>
      <c r="AE1216" s="33"/>
      <c r="AT1216" s="17" t="s">
        <v>231</v>
      </c>
      <c r="AU1216" s="17" t="s">
        <v>89</v>
      </c>
    </row>
    <row r="1217" spans="1:65" s="13" customFormat="1">
      <c r="B1217" s="210"/>
      <c r="C1217" s="211"/>
      <c r="D1217" s="205" t="s">
        <v>181</v>
      </c>
      <c r="E1217" s="212" t="s">
        <v>20</v>
      </c>
      <c r="F1217" s="213" t="s">
        <v>758</v>
      </c>
      <c r="G1217" s="211"/>
      <c r="H1217" s="214">
        <v>42.46</v>
      </c>
      <c r="I1217" s="215"/>
      <c r="J1217" s="215"/>
      <c r="K1217" s="211"/>
      <c r="L1217" s="211"/>
      <c r="M1217" s="216"/>
      <c r="N1217" s="217"/>
      <c r="O1217" s="218"/>
      <c r="P1217" s="218"/>
      <c r="Q1217" s="218"/>
      <c r="R1217" s="218"/>
      <c r="S1217" s="218"/>
      <c r="T1217" s="218"/>
      <c r="U1217" s="218"/>
      <c r="V1217" s="218"/>
      <c r="W1217" s="218"/>
      <c r="X1217" s="219"/>
      <c r="AT1217" s="220" t="s">
        <v>181</v>
      </c>
      <c r="AU1217" s="220" t="s">
        <v>89</v>
      </c>
      <c r="AV1217" s="13" t="s">
        <v>89</v>
      </c>
      <c r="AW1217" s="13" t="s">
        <v>5</v>
      </c>
      <c r="AX1217" s="13" t="s">
        <v>79</v>
      </c>
      <c r="AY1217" s="220" t="s">
        <v>168</v>
      </c>
    </row>
    <row r="1218" spans="1:65" s="13" customFormat="1">
      <c r="B1218" s="210"/>
      <c r="C1218" s="211"/>
      <c r="D1218" s="205" t="s">
        <v>181</v>
      </c>
      <c r="E1218" s="212" t="s">
        <v>20</v>
      </c>
      <c r="F1218" s="213" t="s">
        <v>759</v>
      </c>
      <c r="G1218" s="211"/>
      <c r="H1218" s="214">
        <v>63.01</v>
      </c>
      <c r="I1218" s="215"/>
      <c r="J1218" s="215"/>
      <c r="K1218" s="211"/>
      <c r="L1218" s="211"/>
      <c r="M1218" s="216"/>
      <c r="N1218" s="217"/>
      <c r="O1218" s="218"/>
      <c r="P1218" s="218"/>
      <c r="Q1218" s="218"/>
      <c r="R1218" s="218"/>
      <c r="S1218" s="218"/>
      <c r="T1218" s="218"/>
      <c r="U1218" s="218"/>
      <c r="V1218" s="218"/>
      <c r="W1218" s="218"/>
      <c r="X1218" s="219"/>
      <c r="AT1218" s="220" t="s">
        <v>181</v>
      </c>
      <c r="AU1218" s="220" t="s">
        <v>89</v>
      </c>
      <c r="AV1218" s="13" t="s">
        <v>89</v>
      </c>
      <c r="AW1218" s="13" t="s">
        <v>5</v>
      </c>
      <c r="AX1218" s="13" t="s">
        <v>79</v>
      </c>
      <c r="AY1218" s="220" t="s">
        <v>168</v>
      </c>
    </row>
    <row r="1219" spans="1:65" s="13" customFormat="1">
      <c r="B1219" s="210"/>
      <c r="C1219" s="211"/>
      <c r="D1219" s="205" t="s">
        <v>181</v>
      </c>
      <c r="E1219" s="212" t="s">
        <v>20</v>
      </c>
      <c r="F1219" s="213" t="s">
        <v>760</v>
      </c>
      <c r="G1219" s="211"/>
      <c r="H1219" s="214">
        <v>19.46</v>
      </c>
      <c r="I1219" s="215"/>
      <c r="J1219" s="215"/>
      <c r="K1219" s="211"/>
      <c r="L1219" s="211"/>
      <c r="M1219" s="216"/>
      <c r="N1219" s="217"/>
      <c r="O1219" s="218"/>
      <c r="P1219" s="218"/>
      <c r="Q1219" s="218"/>
      <c r="R1219" s="218"/>
      <c r="S1219" s="218"/>
      <c r="T1219" s="218"/>
      <c r="U1219" s="218"/>
      <c r="V1219" s="218"/>
      <c r="W1219" s="218"/>
      <c r="X1219" s="219"/>
      <c r="AT1219" s="220" t="s">
        <v>181</v>
      </c>
      <c r="AU1219" s="220" t="s">
        <v>89</v>
      </c>
      <c r="AV1219" s="13" t="s">
        <v>89</v>
      </c>
      <c r="AW1219" s="13" t="s">
        <v>5</v>
      </c>
      <c r="AX1219" s="13" t="s">
        <v>79</v>
      </c>
      <c r="AY1219" s="220" t="s">
        <v>168</v>
      </c>
    </row>
    <row r="1220" spans="1:65" s="13" customFormat="1">
      <c r="B1220" s="210"/>
      <c r="C1220" s="211"/>
      <c r="D1220" s="205" t="s">
        <v>181</v>
      </c>
      <c r="E1220" s="212" t="s">
        <v>20</v>
      </c>
      <c r="F1220" s="213" t="s">
        <v>1291</v>
      </c>
      <c r="G1220" s="211"/>
      <c r="H1220" s="214">
        <v>17.899999999999999</v>
      </c>
      <c r="I1220" s="215"/>
      <c r="J1220" s="215"/>
      <c r="K1220" s="211"/>
      <c r="L1220" s="211"/>
      <c r="M1220" s="216"/>
      <c r="N1220" s="217"/>
      <c r="O1220" s="218"/>
      <c r="P1220" s="218"/>
      <c r="Q1220" s="218"/>
      <c r="R1220" s="218"/>
      <c r="S1220" s="218"/>
      <c r="T1220" s="218"/>
      <c r="U1220" s="218"/>
      <c r="V1220" s="218"/>
      <c r="W1220" s="218"/>
      <c r="X1220" s="219"/>
      <c r="AT1220" s="220" t="s">
        <v>181</v>
      </c>
      <c r="AU1220" s="220" t="s">
        <v>89</v>
      </c>
      <c r="AV1220" s="13" t="s">
        <v>89</v>
      </c>
      <c r="AW1220" s="13" t="s">
        <v>5</v>
      </c>
      <c r="AX1220" s="13" t="s">
        <v>79</v>
      </c>
      <c r="AY1220" s="220" t="s">
        <v>168</v>
      </c>
    </row>
    <row r="1221" spans="1:65" s="2" customFormat="1" ht="24" customHeight="1">
      <c r="A1221" s="33"/>
      <c r="B1221" s="34"/>
      <c r="C1221" s="191" t="s">
        <v>1292</v>
      </c>
      <c r="D1221" s="191" t="s">
        <v>171</v>
      </c>
      <c r="E1221" s="192" t="s">
        <v>1293</v>
      </c>
      <c r="F1221" s="193" t="s">
        <v>1294</v>
      </c>
      <c r="G1221" s="194" t="s">
        <v>278</v>
      </c>
      <c r="H1221" s="195">
        <v>142.83000000000001</v>
      </c>
      <c r="I1221" s="196"/>
      <c r="J1221" s="196"/>
      <c r="K1221" s="197">
        <f>ROUND(P1221*H1221,2)</f>
        <v>0</v>
      </c>
      <c r="L1221" s="193" t="s">
        <v>175</v>
      </c>
      <c r="M1221" s="38"/>
      <c r="N1221" s="198" t="s">
        <v>20</v>
      </c>
      <c r="O1221" s="199" t="s">
        <v>48</v>
      </c>
      <c r="P1221" s="200">
        <f>I1221+J1221</f>
        <v>0</v>
      </c>
      <c r="Q1221" s="200">
        <f>ROUND(I1221*H1221,2)</f>
        <v>0</v>
      </c>
      <c r="R1221" s="200">
        <f>ROUND(J1221*H1221,2)</f>
        <v>0</v>
      </c>
      <c r="S1221" s="62"/>
      <c r="T1221" s="201">
        <f>S1221*H1221</f>
        <v>0</v>
      </c>
      <c r="U1221" s="201">
        <v>1.4109999999999999E-2</v>
      </c>
      <c r="V1221" s="201">
        <f>U1221*H1221</f>
        <v>2.0153313000000002</v>
      </c>
      <c r="W1221" s="201">
        <v>0</v>
      </c>
      <c r="X1221" s="202">
        <f>W1221*H1221</f>
        <v>0</v>
      </c>
      <c r="Y1221" s="33"/>
      <c r="Z1221" s="33"/>
      <c r="AA1221" s="33"/>
      <c r="AB1221" s="33"/>
      <c r="AC1221" s="33"/>
      <c r="AD1221" s="33"/>
      <c r="AE1221" s="33"/>
      <c r="AR1221" s="203" t="s">
        <v>191</v>
      </c>
      <c r="AT1221" s="203" t="s">
        <v>171</v>
      </c>
      <c r="AU1221" s="203" t="s">
        <v>89</v>
      </c>
      <c r="AY1221" s="17" t="s">
        <v>168</v>
      </c>
      <c r="BE1221" s="204">
        <f>IF(O1221="základní",K1221,0)</f>
        <v>0</v>
      </c>
      <c r="BF1221" s="204">
        <f>IF(O1221="snížená",K1221,0)</f>
        <v>0</v>
      </c>
      <c r="BG1221" s="204">
        <f>IF(O1221="zákl. přenesená",K1221,0)</f>
        <v>0</v>
      </c>
      <c r="BH1221" s="204">
        <f>IF(O1221="sníž. přenesená",K1221,0)</f>
        <v>0</v>
      </c>
      <c r="BI1221" s="204">
        <f>IF(O1221="nulová",K1221,0)</f>
        <v>0</v>
      </c>
      <c r="BJ1221" s="17" t="s">
        <v>87</v>
      </c>
      <c r="BK1221" s="204">
        <f>ROUND(P1221*H1221,2)</f>
        <v>0</v>
      </c>
      <c r="BL1221" s="17" t="s">
        <v>191</v>
      </c>
      <c r="BM1221" s="203" t="s">
        <v>1295</v>
      </c>
    </row>
    <row r="1222" spans="1:65" s="2" customFormat="1" ht="19.5">
      <c r="A1222" s="33"/>
      <c r="B1222" s="34"/>
      <c r="C1222" s="35"/>
      <c r="D1222" s="205" t="s">
        <v>178</v>
      </c>
      <c r="E1222" s="35"/>
      <c r="F1222" s="206" t="s">
        <v>1296</v>
      </c>
      <c r="G1222" s="35"/>
      <c r="H1222" s="35"/>
      <c r="I1222" s="107"/>
      <c r="J1222" s="107"/>
      <c r="K1222" s="35"/>
      <c r="L1222" s="35"/>
      <c r="M1222" s="38"/>
      <c r="N1222" s="207"/>
      <c r="O1222" s="208"/>
      <c r="P1222" s="62"/>
      <c r="Q1222" s="62"/>
      <c r="R1222" s="62"/>
      <c r="S1222" s="62"/>
      <c r="T1222" s="62"/>
      <c r="U1222" s="62"/>
      <c r="V1222" s="62"/>
      <c r="W1222" s="62"/>
      <c r="X1222" s="63"/>
      <c r="Y1222" s="33"/>
      <c r="Z1222" s="33"/>
      <c r="AA1222" s="33"/>
      <c r="AB1222" s="33"/>
      <c r="AC1222" s="33"/>
      <c r="AD1222" s="33"/>
      <c r="AE1222" s="33"/>
      <c r="AT1222" s="17" t="s">
        <v>178</v>
      </c>
      <c r="AU1222" s="17" t="s">
        <v>89</v>
      </c>
    </row>
    <row r="1223" spans="1:65" s="2" customFormat="1" ht="78">
      <c r="A1223" s="33"/>
      <c r="B1223" s="34"/>
      <c r="C1223" s="35"/>
      <c r="D1223" s="205" t="s">
        <v>231</v>
      </c>
      <c r="E1223" s="35"/>
      <c r="F1223" s="209" t="s">
        <v>1290</v>
      </c>
      <c r="G1223" s="35"/>
      <c r="H1223" s="35"/>
      <c r="I1223" s="107"/>
      <c r="J1223" s="107"/>
      <c r="K1223" s="35"/>
      <c r="L1223" s="35"/>
      <c r="M1223" s="38"/>
      <c r="N1223" s="207"/>
      <c r="O1223" s="208"/>
      <c r="P1223" s="62"/>
      <c r="Q1223" s="62"/>
      <c r="R1223" s="62"/>
      <c r="S1223" s="62"/>
      <c r="T1223" s="62"/>
      <c r="U1223" s="62"/>
      <c r="V1223" s="62"/>
      <c r="W1223" s="62"/>
      <c r="X1223" s="63"/>
      <c r="Y1223" s="33"/>
      <c r="Z1223" s="33"/>
      <c r="AA1223" s="33"/>
      <c r="AB1223" s="33"/>
      <c r="AC1223" s="33"/>
      <c r="AD1223" s="33"/>
      <c r="AE1223" s="33"/>
      <c r="AT1223" s="17" t="s">
        <v>231</v>
      </c>
      <c r="AU1223" s="17" t="s">
        <v>89</v>
      </c>
    </row>
    <row r="1224" spans="1:65" s="13" customFormat="1">
      <c r="B1224" s="210"/>
      <c r="C1224" s="211"/>
      <c r="D1224" s="205" t="s">
        <v>181</v>
      </c>
      <c r="E1224" s="212" t="s">
        <v>20</v>
      </c>
      <c r="F1224" s="213" t="s">
        <v>758</v>
      </c>
      <c r="G1224" s="211"/>
      <c r="H1224" s="214">
        <v>42.46</v>
      </c>
      <c r="I1224" s="215"/>
      <c r="J1224" s="215"/>
      <c r="K1224" s="211"/>
      <c r="L1224" s="211"/>
      <c r="M1224" s="216"/>
      <c r="N1224" s="217"/>
      <c r="O1224" s="218"/>
      <c r="P1224" s="218"/>
      <c r="Q1224" s="218"/>
      <c r="R1224" s="218"/>
      <c r="S1224" s="218"/>
      <c r="T1224" s="218"/>
      <c r="U1224" s="218"/>
      <c r="V1224" s="218"/>
      <c r="W1224" s="218"/>
      <c r="X1224" s="219"/>
      <c r="AT1224" s="220" t="s">
        <v>181</v>
      </c>
      <c r="AU1224" s="220" t="s">
        <v>89</v>
      </c>
      <c r="AV1224" s="13" t="s">
        <v>89</v>
      </c>
      <c r="AW1224" s="13" t="s">
        <v>5</v>
      </c>
      <c r="AX1224" s="13" t="s">
        <v>79</v>
      </c>
      <c r="AY1224" s="220" t="s">
        <v>168</v>
      </c>
    </row>
    <row r="1225" spans="1:65" s="13" customFormat="1">
      <c r="B1225" s="210"/>
      <c r="C1225" s="211"/>
      <c r="D1225" s="205" t="s">
        <v>181</v>
      </c>
      <c r="E1225" s="212" t="s">
        <v>20</v>
      </c>
      <c r="F1225" s="213" t="s">
        <v>759</v>
      </c>
      <c r="G1225" s="211"/>
      <c r="H1225" s="214">
        <v>63.01</v>
      </c>
      <c r="I1225" s="215"/>
      <c r="J1225" s="215"/>
      <c r="K1225" s="211"/>
      <c r="L1225" s="211"/>
      <c r="M1225" s="216"/>
      <c r="N1225" s="217"/>
      <c r="O1225" s="218"/>
      <c r="P1225" s="218"/>
      <c r="Q1225" s="218"/>
      <c r="R1225" s="218"/>
      <c r="S1225" s="218"/>
      <c r="T1225" s="218"/>
      <c r="U1225" s="218"/>
      <c r="V1225" s="218"/>
      <c r="W1225" s="218"/>
      <c r="X1225" s="219"/>
      <c r="AT1225" s="220" t="s">
        <v>181</v>
      </c>
      <c r="AU1225" s="220" t="s">
        <v>89</v>
      </c>
      <c r="AV1225" s="13" t="s">
        <v>89</v>
      </c>
      <c r="AW1225" s="13" t="s">
        <v>5</v>
      </c>
      <c r="AX1225" s="13" t="s">
        <v>79</v>
      </c>
      <c r="AY1225" s="220" t="s">
        <v>168</v>
      </c>
    </row>
    <row r="1226" spans="1:65" s="13" customFormat="1">
      <c r="B1226" s="210"/>
      <c r="C1226" s="211"/>
      <c r="D1226" s="205" t="s">
        <v>181</v>
      </c>
      <c r="E1226" s="212" t="s">
        <v>20</v>
      </c>
      <c r="F1226" s="213" t="s">
        <v>760</v>
      </c>
      <c r="G1226" s="211"/>
      <c r="H1226" s="214">
        <v>19.46</v>
      </c>
      <c r="I1226" s="215"/>
      <c r="J1226" s="215"/>
      <c r="K1226" s="211"/>
      <c r="L1226" s="211"/>
      <c r="M1226" s="216"/>
      <c r="N1226" s="217"/>
      <c r="O1226" s="218"/>
      <c r="P1226" s="218"/>
      <c r="Q1226" s="218"/>
      <c r="R1226" s="218"/>
      <c r="S1226" s="218"/>
      <c r="T1226" s="218"/>
      <c r="U1226" s="218"/>
      <c r="V1226" s="218"/>
      <c r="W1226" s="218"/>
      <c r="X1226" s="219"/>
      <c r="AT1226" s="220" t="s">
        <v>181</v>
      </c>
      <c r="AU1226" s="220" t="s">
        <v>89</v>
      </c>
      <c r="AV1226" s="13" t="s">
        <v>89</v>
      </c>
      <c r="AW1226" s="13" t="s">
        <v>5</v>
      </c>
      <c r="AX1226" s="13" t="s">
        <v>79</v>
      </c>
      <c r="AY1226" s="220" t="s">
        <v>168</v>
      </c>
    </row>
    <row r="1227" spans="1:65" s="13" customFormat="1">
      <c r="B1227" s="210"/>
      <c r="C1227" s="211"/>
      <c r="D1227" s="205" t="s">
        <v>181</v>
      </c>
      <c r="E1227" s="212" t="s">
        <v>20</v>
      </c>
      <c r="F1227" s="213" t="s">
        <v>1291</v>
      </c>
      <c r="G1227" s="211"/>
      <c r="H1227" s="214">
        <v>17.899999999999999</v>
      </c>
      <c r="I1227" s="215"/>
      <c r="J1227" s="215"/>
      <c r="K1227" s="211"/>
      <c r="L1227" s="211"/>
      <c r="M1227" s="216"/>
      <c r="N1227" s="217"/>
      <c r="O1227" s="218"/>
      <c r="P1227" s="218"/>
      <c r="Q1227" s="218"/>
      <c r="R1227" s="218"/>
      <c r="S1227" s="218"/>
      <c r="T1227" s="218"/>
      <c r="U1227" s="218"/>
      <c r="V1227" s="218"/>
      <c r="W1227" s="218"/>
      <c r="X1227" s="219"/>
      <c r="AT1227" s="220" t="s">
        <v>181</v>
      </c>
      <c r="AU1227" s="220" t="s">
        <v>89</v>
      </c>
      <c r="AV1227" s="13" t="s">
        <v>89</v>
      </c>
      <c r="AW1227" s="13" t="s">
        <v>5</v>
      </c>
      <c r="AX1227" s="13" t="s">
        <v>79</v>
      </c>
      <c r="AY1227" s="220" t="s">
        <v>168</v>
      </c>
    </row>
    <row r="1228" spans="1:65" s="2" customFormat="1" ht="24" customHeight="1">
      <c r="A1228" s="33"/>
      <c r="B1228" s="34"/>
      <c r="C1228" s="191" t="s">
        <v>1297</v>
      </c>
      <c r="D1228" s="191" t="s">
        <v>171</v>
      </c>
      <c r="E1228" s="192" t="s">
        <v>1298</v>
      </c>
      <c r="F1228" s="193" t="s">
        <v>1299</v>
      </c>
      <c r="G1228" s="194" t="s">
        <v>278</v>
      </c>
      <c r="H1228" s="195">
        <v>113.758</v>
      </c>
      <c r="I1228" s="196"/>
      <c r="J1228" s="196"/>
      <c r="K1228" s="197">
        <f>ROUND(P1228*H1228,2)</f>
        <v>0</v>
      </c>
      <c r="L1228" s="193" t="s">
        <v>175</v>
      </c>
      <c r="M1228" s="38"/>
      <c r="N1228" s="198" t="s">
        <v>20</v>
      </c>
      <c r="O1228" s="199" t="s">
        <v>48</v>
      </c>
      <c r="P1228" s="200">
        <f>I1228+J1228</f>
        <v>0</v>
      </c>
      <c r="Q1228" s="200">
        <f>ROUND(I1228*H1228,2)</f>
        <v>0</v>
      </c>
      <c r="R1228" s="200">
        <f>ROUND(J1228*H1228,2)</f>
        <v>0</v>
      </c>
      <c r="S1228" s="62"/>
      <c r="T1228" s="201">
        <f>S1228*H1228</f>
        <v>0</v>
      </c>
      <c r="U1228" s="201">
        <v>1.2999999999999999E-4</v>
      </c>
      <c r="V1228" s="201">
        <f>U1228*H1228</f>
        <v>1.4788539999999998E-2</v>
      </c>
      <c r="W1228" s="201">
        <v>0</v>
      </c>
      <c r="X1228" s="202">
        <f>W1228*H1228</f>
        <v>0</v>
      </c>
      <c r="Y1228" s="33"/>
      <c r="Z1228" s="33"/>
      <c r="AA1228" s="33"/>
      <c r="AB1228" s="33"/>
      <c r="AC1228" s="33"/>
      <c r="AD1228" s="33"/>
      <c r="AE1228" s="33"/>
      <c r="AR1228" s="203" t="s">
        <v>191</v>
      </c>
      <c r="AT1228" s="203" t="s">
        <v>171</v>
      </c>
      <c r="AU1228" s="203" t="s">
        <v>89</v>
      </c>
      <c r="AY1228" s="17" t="s">
        <v>168</v>
      </c>
      <c r="BE1228" s="204">
        <f>IF(O1228="základní",K1228,0)</f>
        <v>0</v>
      </c>
      <c r="BF1228" s="204">
        <f>IF(O1228="snížená",K1228,0)</f>
        <v>0</v>
      </c>
      <c r="BG1228" s="204">
        <f>IF(O1228="zákl. přenesená",K1228,0)</f>
        <v>0</v>
      </c>
      <c r="BH1228" s="204">
        <f>IF(O1228="sníž. přenesená",K1228,0)</f>
        <v>0</v>
      </c>
      <c r="BI1228" s="204">
        <f>IF(O1228="nulová",K1228,0)</f>
        <v>0</v>
      </c>
      <c r="BJ1228" s="17" t="s">
        <v>87</v>
      </c>
      <c r="BK1228" s="204">
        <f>ROUND(P1228*H1228,2)</f>
        <v>0</v>
      </c>
      <c r="BL1228" s="17" t="s">
        <v>191</v>
      </c>
      <c r="BM1228" s="203" t="s">
        <v>1300</v>
      </c>
    </row>
    <row r="1229" spans="1:65" s="2" customFormat="1" ht="19.5">
      <c r="A1229" s="33"/>
      <c r="B1229" s="34"/>
      <c r="C1229" s="35"/>
      <c r="D1229" s="205" t="s">
        <v>178</v>
      </c>
      <c r="E1229" s="35"/>
      <c r="F1229" s="206" t="s">
        <v>1301</v>
      </c>
      <c r="G1229" s="35"/>
      <c r="H1229" s="35"/>
      <c r="I1229" s="107"/>
      <c r="J1229" s="107"/>
      <c r="K1229" s="35"/>
      <c r="L1229" s="35"/>
      <c r="M1229" s="38"/>
      <c r="N1229" s="207"/>
      <c r="O1229" s="208"/>
      <c r="P1229" s="62"/>
      <c r="Q1229" s="62"/>
      <c r="R1229" s="62"/>
      <c r="S1229" s="62"/>
      <c r="T1229" s="62"/>
      <c r="U1229" s="62"/>
      <c r="V1229" s="62"/>
      <c r="W1229" s="62"/>
      <c r="X1229" s="63"/>
      <c r="Y1229" s="33"/>
      <c r="Z1229" s="33"/>
      <c r="AA1229" s="33"/>
      <c r="AB1229" s="33"/>
      <c r="AC1229" s="33"/>
      <c r="AD1229" s="33"/>
      <c r="AE1229" s="33"/>
      <c r="AT1229" s="17" t="s">
        <v>178</v>
      </c>
      <c r="AU1229" s="17" t="s">
        <v>89</v>
      </c>
    </row>
    <row r="1230" spans="1:65" s="13" customFormat="1">
      <c r="B1230" s="210"/>
      <c r="C1230" s="211"/>
      <c r="D1230" s="205" t="s">
        <v>181</v>
      </c>
      <c r="E1230" s="212" t="s">
        <v>20</v>
      </c>
      <c r="F1230" s="213" t="s">
        <v>1302</v>
      </c>
      <c r="G1230" s="211"/>
      <c r="H1230" s="214">
        <v>8.4</v>
      </c>
      <c r="I1230" s="215"/>
      <c r="J1230" s="215"/>
      <c r="K1230" s="211"/>
      <c r="L1230" s="211"/>
      <c r="M1230" s="216"/>
      <c r="N1230" s="217"/>
      <c r="O1230" s="218"/>
      <c r="P1230" s="218"/>
      <c r="Q1230" s="218"/>
      <c r="R1230" s="218"/>
      <c r="S1230" s="218"/>
      <c r="T1230" s="218"/>
      <c r="U1230" s="218"/>
      <c r="V1230" s="218"/>
      <c r="W1230" s="218"/>
      <c r="X1230" s="219"/>
      <c r="AT1230" s="220" t="s">
        <v>181</v>
      </c>
      <c r="AU1230" s="220" t="s">
        <v>89</v>
      </c>
      <c r="AV1230" s="13" t="s">
        <v>89</v>
      </c>
      <c r="AW1230" s="13" t="s">
        <v>5</v>
      </c>
      <c r="AX1230" s="13" t="s">
        <v>79</v>
      </c>
      <c r="AY1230" s="220" t="s">
        <v>168</v>
      </c>
    </row>
    <row r="1231" spans="1:65" s="13" customFormat="1">
      <c r="B1231" s="210"/>
      <c r="C1231" s="211"/>
      <c r="D1231" s="205" t="s">
        <v>181</v>
      </c>
      <c r="E1231" s="212" t="s">
        <v>20</v>
      </c>
      <c r="F1231" s="213" t="s">
        <v>1303</v>
      </c>
      <c r="G1231" s="211"/>
      <c r="H1231" s="214">
        <v>8.39</v>
      </c>
      <c r="I1231" s="215"/>
      <c r="J1231" s="215"/>
      <c r="K1231" s="211"/>
      <c r="L1231" s="211"/>
      <c r="M1231" s="216"/>
      <c r="N1231" s="217"/>
      <c r="O1231" s="218"/>
      <c r="P1231" s="218"/>
      <c r="Q1231" s="218"/>
      <c r="R1231" s="218"/>
      <c r="S1231" s="218"/>
      <c r="T1231" s="218"/>
      <c r="U1231" s="218"/>
      <c r="V1231" s="218"/>
      <c r="W1231" s="218"/>
      <c r="X1231" s="219"/>
      <c r="AT1231" s="220" t="s">
        <v>181</v>
      </c>
      <c r="AU1231" s="220" t="s">
        <v>89</v>
      </c>
      <c r="AV1231" s="13" t="s">
        <v>89</v>
      </c>
      <c r="AW1231" s="13" t="s">
        <v>5</v>
      </c>
      <c r="AX1231" s="13" t="s">
        <v>79</v>
      </c>
      <c r="AY1231" s="220" t="s">
        <v>168</v>
      </c>
    </row>
    <row r="1232" spans="1:65" s="13" customFormat="1">
      <c r="B1232" s="210"/>
      <c r="C1232" s="211"/>
      <c r="D1232" s="205" t="s">
        <v>181</v>
      </c>
      <c r="E1232" s="212" t="s">
        <v>20</v>
      </c>
      <c r="F1232" s="213" t="s">
        <v>1304</v>
      </c>
      <c r="G1232" s="211"/>
      <c r="H1232" s="214">
        <v>42.01</v>
      </c>
      <c r="I1232" s="215"/>
      <c r="J1232" s="215"/>
      <c r="K1232" s="211"/>
      <c r="L1232" s="211"/>
      <c r="M1232" s="216"/>
      <c r="N1232" s="217"/>
      <c r="O1232" s="218"/>
      <c r="P1232" s="218"/>
      <c r="Q1232" s="218"/>
      <c r="R1232" s="218"/>
      <c r="S1232" s="218"/>
      <c r="T1232" s="218"/>
      <c r="U1232" s="218"/>
      <c r="V1232" s="218"/>
      <c r="W1232" s="218"/>
      <c r="X1232" s="219"/>
      <c r="AT1232" s="220" t="s">
        <v>181</v>
      </c>
      <c r="AU1232" s="220" t="s">
        <v>89</v>
      </c>
      <c r="AV1232" s="13" t="s">
        <v>89</v>
      </c>
      <c r="AW1232" s="13" t="s">
        <v>5</v>
      </c>
      <c r="AX1232" s="13" t="s">
        <v>79</v>
      </c>
      <c r="AY1232" s="220" t="s">
        <v>168</v>
      </c>
    </row>
    <row r="1233" spans="1:65" s="13" customFormat="1">
      <c r="B1233" s="210"/>
      <c r="C1233" s="211"/>
      <c r="D1233" s="205" t="s">
        <v>181</v>
      </c>
      <c r="E1233" s="212" t="s">
        <v>20</v>
      </c>
      <c r="F1233" s="213" t="s">
        <v>1305</v>
      </c>
      <c r="G1233" s="211"/>
      <c r="H1233" s="214">
        <v>16.21</v>
      </c>
      <c r="I1233" s="215"/>
      <c r="J1233" s="215"/>
      <c r="K1233" s="211"/>
      <c r="L1233" s="211"/>
      <c r="M1233" s="216"/>
      <c r="N1233" s="217"/>
      <c r="O1233" s="218"/>
      <c r="P1233" s="218"/>
      <c r="Q1233" s="218"/>
      <c r="R1233" s="218"/>
      <c r="S1233" s="218"/>
      <c r="T1233" s="218"/>
      <c r="U1233" s="218"/>
      <c r="V1233" s="218"/>
      <c r="W1233" s="218"/>
      <c r="X1233" s="219"/>
      <c r="AT1233" s="220" t="s">
        <v>181</v>
      </c>
      <c r="AU1233" s="220" t="s">
        <v>89</v>
      </c>
      <c r="AV1233" s="13" t="s">
        <v>89</v>
      </c>
      <c r="AW1233" s="13" t="s">
        <v>5</v>
      </c>
      <c r="AX1233" s="13" t="s">
        <v>79</v>
      </c>
      <c r="AY1233" s="220" t="s">
        <v>168</v>
      </c>
    </row>
    <row r="1234" spans="1:65" s="13" customFormat="1">
      <c r="B1234" s="210"/>
      <c r="C1234" s="211"/>
      <c r="D1234" s="205" t="s">
        <v>181</v>
      </c>
      <c r="E1234" s="212" t="s">
        <v>20</v>
      </c>
      <c r="F1234" s="213" t="s">
        <v>1306</v>
      </c>
      <c r="G1234" s="211"/>
      <c r="H1234" s="214">
        <v>1.71</v>
      </c>
      <c r="I1234" s="215"/>
      <c r="J1234" s="215"/>
      <c r="K1234" s="211"/>
      <c r="L1234" s="211"/>
      <c r="M1234" s="216"/>
      <c r="N1234" s="217"/>
      <c r="O1234" s="218"/>
      <c r="P1234" s="218"/>
      <c r="Q1234" s="218"/>
      <c r="R1234" s="218"/>
      <c r="S1234" s="218"/>
      <c r="T1234" s="218"/>
      <c r="U1234" s="218"/>
      <c r="V1234" s="218"/>
      <c r="W1234" s="218"/>
      <c r="X1234" s="219"/>
      <c r="AT1234" s="220" t="s">
        <v>181</v>
      </c>
      <c r="AU1234" s="220" t="s">
        <v>89</v>
      </c>
      <c r="AV1234" s="13" t="s">
        <v>89</v>
      </c>
      <c r="AW1234" s="13" t="s">
        <v>5</v>
      </c>
      <c r="AX1234" s="13" t="s">
        <v>79</v>
      </c>
      <c r="AY1234" s="220" t="s">
        <v>168</v>
      </c>
    </row>
    <row r="1235" spans="1:65" s="13" customFormat="1">
      <c r="B1235" s="210"/>
      <c r="C1235" s="211"/>
      <c r="D1235" s="205" t="s">
        <v>181</v>
      </c>
      <c r="E1235" s="212" t="s">
        <v>20</v>
      </c>
      <c r="F1235" s="213" t="s">
        <v>1307</v>
      </c>
      <c r="G1235" s="211"/>
      <c r="H1235" s="214">
        <v>3.92</v>
      </c>
      <c r="I1235" s="215"/>
      <c r="J1235" s="215"/>
      <c r="K1235" s="211"/>
      <c r="L1235" s="211"/>
      <c r="M1235" s="216"/>
      <c r="N1235" s="217"/>
      <c r="O1235" s="218"/>
      <c r="P1235" s="218"/>
      <c r="Q1235" s="218"/>
      <c r="R1235" s="218"/>
      <c r="S1235" s="218"/>
      <c r="T1235" s="218"/>
      <c r="U1235" s="218"/>
      <c r="V1235" s="218"/>
      <c r="W1235" s="218"/>
      <c r="X1235" s="219"/>
      <c r="AT1235" s="220" t="s">
        <v>181</v>
      </c>
      <c r="AU1235" s="220" t="s">
        <v>89</v>
      </c>
      <c r="AV1235" s="13" t="s">
        <v>89</v>
      </c>
      <c r="AW1235" s="13" t="s">
        <v>5</v>
      </c>
      <c r="AX1235" s="13" t="s">
        <v>79</v>
      </c>
      <c r="AY1235" s="220" t="s">
        <v>168</v>
      </c>
    </row>
    <row r="1236" spans="1:65" s="13" customFormat="1">
      <c r="B1236" s="210"/>
      <c r="C1236" s="211"/>
      <c r="D1236" s="205" t="s">
        <v>181</v>
      </c>
      <c r="E1236" s="212" t="s">
        <v>20</v>
      </c>
      <c r="F1236" s="213" t="s">
        <v>1308</v>
      </c>
      <c r="G1236" s="211"/>
      <c r="H1236" s="214">
        <v>4.34</v>
      </c>
      <c r="I1236" s="215"/>
      <c r="J1236" s="215"/>
      <c r="K1236" s="211"/>
      <c r="L1236" s="211"/>
      <c r="M1236" s="216"/>
      <c r="N1236" s="217"/>
      <c r="O1236" s="218"/>
      <c r="P1236" s="218"/>
      <c r="Q1236" s="218"/>
      <c r="R1236" s="218"/>
      <c r="S1236" s="218"/>
      <c r="T1236" s="218"/>
      <c r="U1236" s="218"/>
      <c r="V1236" s="218"/>
      <c r="W1236" s="218"/>
      <c r="X1236" s="219"/>
      <c r="AT1236" s="220" t="s">
        <v>181</v>
      </c>
      <c r="AU1236" s="220" t="s">
        <v>89</v>
      </c>
      <c r="AV1236" s="13" t="s">
        <v>89</v>
      </c>
      <c r="AW1236" s="13" t="s">
        <v>5</v>
      </c>
      <c r="AX1236" s="13" t="s">
        <v>79</v>
      </c>
      <c r="AY1236" s="220" t="s">
        <v>168</v>
      </c>
    </row>
    <row r="1237" spans="1:65" s="13" customFormat="1">
      <c r="B1237" s="210"/>
      <c r="C1237" s="211"/>
      <c r="D1237" s="205" t="s">
        <v>181</v>
      </c>
      <c r="E1237" s="212" t="s">
        <v>20</v>
      </c>
      <c r="F1237" s="213" t="s">
        <v>1309</v>
      </c>
      <c r="G1237" s="211"/>
      <c r="H1237" s="214">
        <v>13.94</v>
      </c>
      <c r="I1237" s="215"/>
      <c r="J1237" s="215"/>
      <c r="K1237" s="211"/>
      <c r="L1237" s="211"/>
      <c r="M1237" s="216"/>
      <c r="N1237" s="217"/>
      <c r="O1237" s="218"/>
      <c r="P1237" s="218"/>
      <c r="Q1237" s="218"/>
      <c r="R1237" s="218"/>
      <c r="S1237" s="218"/>
      <c r="T1237" s="218"/>
      <c r="U1237" s="218"/>
      <c r="V1237" s="218"/>
      <c r="W1237" s="218"/>
      <c r="X1237" s="219"/>
      <c r="AT1237" s="220" t="s">
        <v>181</v>
      </c>
      <c r="AU1237" s="220" t="s">
        <v>89</v>
      </c>
      <c r="AV1237" s="13" t="s">
        <v>89</v>
      </c>
      <c r="AW1237" s="13" t="s">
        <v>5</v>
      </c>
      <c r="AX1237" s="13" t="s">
        <v>79</v>
      </c>
      <c r="AY1237" s="220" t="s">
        <v>168</v>
      </c>
    </row>
    <row r="1238" spans="1:65" s="13" customFormat="1">
      <c r="B1238" s="210"/>
      <c r="C1238" s="211"/>
      <c r="D1238" s="205" t="s">
        <v>181</v>
      </c>
      <c r="E1238" s="211"/>
      <c r="F1238" s="213" t="s">
        <v>1310</v>
      </c>
      <c r="G1238" s="211"/>
      <c r="H1238" s="214">
        <v>113.758</v>
      </c>
      <c r="I1238" s="215"/>
      <c r="J1238" s="215"/>
      <c r="K1238" s="211"/>
      <c r="L1238" s="211"/>
      <c r="M1238" s="216"/>
      <c r="N1238" s="217"/>
      <c r="O1238" s="218"/>
      <c r="P1238" s="218"/>
      <c r="Q1238" s="218"/>
      <c r="R1238" s="218"/>
      <c r="S1238" s="218"/>
      <c r="T1238" s="218"/>
      <c r="U1238" s="218"/>
      <c r="V1238" s="218"/>
      <c r="W1238" s="218"/>
      <c r="X1238" s="219"/>
      <c r="AT1238" s="220" t="s">
        <v>181</v>
      </c>
      <c r="AU1238" s="220" t="s">
        <v>89</v>
      </c>
      <c r="AV1238" s="13" t="s">
        <v>89</v>
      </c>
      <c r="AW1238" s="13" t="s">
        <v>4</v>
      </c>
      <c r="AX1238" s="13" t="s">
        <v>87</v>
      </c>
      <c r="AY1238" s="220" t="s">
        <v>168</v>
      </c>
    </row>
    <row r="1239" spans="1:65" s="2" customFormat="1" ht="36" customHeight="1">
      <c r="A1239" s="33"/>
      <c r="B1239" s="34"/>
      <c r="C1239" s="191" t="s">
        <v>1311</v>
      </c>
      <c r="D1239" s="191" t="s">
        <v>171</v>
      </c>
      <c r="E1239" s="192" t="s">
        <v>1312</v>
      </c>
      <c r="F1239" s="193" t="s">
        <v>1313</v>
      </c>
      <c r="G1239" s="194" t="s">
        <v>278</v>
      </c>
      <c r="H1239" s="195">
        <v>142.83000000000001</v>
      </c>
      <c r="I1239" s="196"/>
      <c r="J1239" s="196"/>
      <c r="K1239" s="197">
        <f>ROUND(P1239*H1239,2)</f>
        <v>0</v>
      </c>
      <c r="L1239" s="193" t="s">
        <v>175</v>
      </c>
      <c r="M1239" s="38"/>
      <c r="N1239" s="198" t="s">
        <v>20</v>
      </c>
      <c r="O1239" s="199" t="s">
        <v>48</v>
      </c>
      <c r="P1239" s="200">
        <f>I1239+J1239</f>
        <v>0</v>
      </c>
      <c r="Q1239" s="200">
        <f>ROUND(I1239*H1239,2)</f>
        <v>0</v>
      </c>
      <c r="R1239" s="200">
        <f>ROUND(J1239*H1239,2)</f>
        <v>0</v>
      </c>
      <c r="S1239" s="62"/>
      <c r="T1239" s="201">
        <f>S1239*H1239</f>
        <v>0</v>
      </c>
      <c r="U1239" s="201">
        <v>3.2000000000000002E-3</v>
      </c>
      <c r="V1239" s="201">
        <f>U1239*H1239</f>
        <v>0.45705600000000007</v>
      </c>
      <c r="W1239" s="201">
        <v>0</v>
      </c>
      <c r="X1239" s="202">
        <f>W1239*H1239</f>
        <v>0</v>
      </c>
      <c r="Y1239" s="33"/>
      <c r="Z1239" s="33"/>
      <c r="AA1239" s="33"/>
      <c r="AB1239" s="33"/>
      <c r="AC1239" s="33"/>
      <c r="AD1239" s="33"/>
      <c r="AE1239" s="33"/>
      <c r="AR1239" s="203" t="s">
        <v>191</v>
      </c>
      <c r="AT1239" s="203" t="s">
        <v>171</v>
      </c>
      <c r="AU1239" s="203" t="s">
        <v>89</v>
      </c>
      <c r="AY1239" s="17" t="s">
        <v>168</v>
      </c>
      <c r="BE1239" s="204">
        <f>IF(O1239="základní",K1239,0)</f>
        <v>0</v>
      </c>
      <c r="BF1239" s="204">
        <f>IF(O1239="snížená",K1239,0)</f>
        <v>0</v>
      </c>
      <c r="BG1239" s="204">
        <f>IF(O1239="zákl. přenesená",K1239,0)</f>
        <v>0</v>
      </c>
      <c r="BH1239" s="204">
        <f>IF(O1239="sníž. přenesená",K1239,0)</f>
        <v>0</v>
      </c>
      <c r="BI1239" s="204">
        <f>IF(O1239="nulová",K1239,0)</f>
        <v>0</v>
      </c>
      <c r="BJ1239" s="17" t="s">
        <v>87</v>
      </c>
      <c r="BK1239" s="204">
        <f>ROUND(P1239*H1239,2)</f>
        <v>0</v>
      </c>
      <c r="BL1239" s="17" t="s">
        <v>191</v>
      </c>
      <c r="BM1239" s="203" t="s">
        <v>1314</v>
      </c>
    </row>
    <row r="1240" spans="1:65" s="2" customFormat="1" ht="19.5">
      <c r="A1240" s="33"/>
      <c r="B1240" s="34"/>
      <c r="C1240" s="35"/>
      <c r="D1240" s="205" t="s">
        <v>178</v>
      </c>
      <c r="E1240" s="35"/>
      <c r="F1240" s="206" t="s">
        <v>1313</v>
      </c>
      <c r="G1240" s="35"/>
      <c r="H1240" s="35"/>
      <c r="I1240" s="107"/>
      <c r="J1240" s="107"/>
      <c r="K1240" s="35"/>
      <c r="L1240" s="35"/>
      <c r="M1240" s="38"/>
      <c r="N1240" s="207"/>
      <c r="O1240" s="208"/>
      <c r="P1240" s="62"/>
      <c r="Q1240" s="62"/>
      <c r="R1240" s="62"/>
      <c r="S1240" s="62"/>
      <c r="T1240" s="62"/>
      <c r="U1240" s="62"/>
      <c r="V1240" s="62"/>
      <c r="W1240" s="62"/>
      <c r="X1240" s="63"/>
      <c r="Y1240" s="33"/>
      <c r="Z1240" s="33"/>
      <c r="AA1240" s="33"/>
      <c r="AB1240" s="33"/>
      <c r="AC1240" s="33"/>
      <c r="AD1240" s="33"/>
      <c r="AE1240" s="33"/>
      <c r="AT1240" s="17" t="s">
        <v>178</v>
      </c>
      <c r="AU1240" s="17" t="s">
        <v>89</v>
      </c>
    </row>
    <row r="1241" spans="1:65" s="2" customFormat="1" ht="58.5">
      <c r="A1241" s="33"/>
      <c r="B1241" s="34"/>
      <c r="C1241" s="35"/>
      <c r="D1241" s="205" t="s">
        <v>231</v>
      </c>
      <c r="E1241" s="35"/>
      <c r="F1241" s="209" t="s">
        <v>1315</v>
      </c>
      <c r="G1241" s="35"/>
      <c r="H1241" s="35"/>
      <c r="I1241" s="107"/>
      <c r="J1241" s="107"/>
      <c r="K1241" s="35"/>
      <c r="L1241" s="35"/>
      <c r="M1241" s="38"/>
      <c r="N1241" s="207"/>
      <c r="O1241" s="208"/>
      <c r="P1241" s="62"/>
      <c r="Q1241" s="62"/>
      <c r="R1241" s="62"/>
      <c r="S1241" s="62"/>
      <c r="T1241" s="62"/>
      <c r="U1241" s="62"/>
      <c r="V1241" s="62"/>
      <c r="W1241" s="62"/>
      <c r="X1241" s="63"/>
      <c r="Y1241" s="33"/>
      <c r="Z1241" s="33"/>
      <c r="AA1241" s="33"/>
      <c r="AB1241" s="33"/>
      <c r="AC1241" s="33"/>
      <c r="AD1241" s="33"/>
      <c r="AE1241" s="33"/>
      <c r="AT1241" s="17" t="s">
        <v>231</v>
      </c>
      <c r="AU1241" s="17" t="s">
        <v>89</v>
      </c>
    </row>
    <row r="1242" spans="1:65" s="13" customFormat="1">
      <c r="B1242" s="210"/>
      <c r="C1242" s="211"/>
      <c r="D1242" s="205" t="s">
        <v>181</v>
      </c>
      <c r="E1242" s="212" t="s">
        <v>20</v>
      </c>
      <c r="F1242" s="213" t="s">
        <v>758</v>
      </c>
      <c r="G1242" s="211"/>
      <c r="H1242" s="214">
        <v>42.46</v>
      </c>
      <c r="I1242" s="215"/>
      <c r="J1242" s="215"/>
      <c r="K1242" s="211"/>
      <c r="L1242" s="211"/>
      <c r="M1242" s="216"/>
      <c r="N1242" s="217"/>
      <c r="O1242" s="218"/>
      <c r="P1242" s="218"/>
      <c r="Q1242" s="218"/>
      <c r="R1242" s="218"/>
      <c r="S1242" s="218"/>
      <c r="T1242" s="218"/>
      <c r="U1242" s="218"/>
      <c r="V1242" s="218"/>
      <c r="W1242" s="218"/>
      <c r="X1242" s="219"/>
      <c r="AT1242" s="220" t="s">
        <v>181</v>
      </c>
      <c r="AU1242" s="220" t="s">
        <v>89</v>
      </c>
      <c r="AV1242" s="13" t="s">
        <v>89</v>
      </c>
      <c r="AW1242" s="13" t="s">
        <v>5</v>
      </c>
      <c r="AX1242" s="13" t="s">
        <v>79</v>
      </c>
      <c r="AY1242" s="220" t="s">
        <v>168</v>
      </c>
    </row>
    <row r="1243" spans="1:65" s="13" customFormat="1">
      <c r="B1243" s="210"/>
      <c r="C1243" s="211"/>
      <c r="D1243" s="205" t="s">
        <v>181</v>
      </c>
      <c r="E1243" s="212" t="s">
        <v>20</v>
      </c>
      <c r="F1243" s="213" t="s">
        <v>759</v>
      </c>
      <c r="G1243" s="211"/>
      <c r="H1243" s="214">
        <v>63.01</v>
      </c>
      <c r="I1243" s="215"/>
      <c r="J1243" s="215"/>
      <c r="K1243" s="211"/>
      <c r="L1243" s="211"/>
      <c r="M1243" s="216"/>
      <c r="N1243" s="217"/>
      <c r="O1243" s="218"/>
      <c r="P1243" s="218"/>
      <c r="Q1243" s="218"/>
      <c r="R1243" s="218"/>
      <c r="S1243" s="218"/>
      <c r="T1243" s="218"/>
      <c r="U1243" s="218"/>
      <c r="V1243" s="218"/>
      <c r="W1243" s="218"/>
      <c r="X1243" s="219"/>
      <c r="AT1243" s="220" t="s">
        <v>181</v>
      </c>
      <c r="AU1243" s="220" t="s">
        <v>89</v>
      </c>
      <c r="AV1243" s="13" t="s">
        <v>89</v>
      </c>
      <c r="AW1243" s="13" t="s">
        <v>5</v>
      </c>
      <c r="AX1243" s="13" t="s">
        <v>79</v>
      </c>
      <c r="AY1243" s="220" t="s">
        <v>168</v>
      </c>
    </row>
    <row r="1244" spans="1:65" s="13" customFormat="1">
      <c r="B1244" s="210"/>
      <c r="C1244" s="211"/>
      <c r="D1244" s="205" t="s">
        <v>181</v>
      </c>
      <c r="E1244" s="212" t="s">
        <v>20</v>
      </c>
      <c r="F1244" s="213" t="s">
        <v>760</v>
      </c>
      <c r="G1244" s="211"/>
      <c r="H1244" s="214">
        <v>19.46</v>
      </c>
      <c r="I1244" s="215"/>
      <c r="J1244" s="215"/>
      <c r="K1244" s="211"/>
      <c r="L1244" s="211"/>
      <c r="M1244" s="216"/>
      <c r="N1244" s="217"/>
      <c r="O1244" s="218"/>
      <c r="P1244" s="218"/>
      <c r="Q1244" s="218"/>
      <c r="R1244" s="218"/>
      <c r="S1244" s="218"/>
      <c r="T1244" s="218"/>
      <c r="U1244" s="218"/>
      <c r="V1244" s="218"/>
      <c r="W1244" s="218"/>
      <c r="X1244" s="219"/>
      <c r="AT1244" s="220" t="s">
        <v>181</v>
      </c>
      <c r="AU1244" s="220" t="s">
        <v>89</v>
      </c>
      <c r="AV1244" s="13" t="s">
        <v>89</v>
      </c>
      <c r="AW1244" s="13" t="s">
        <v>5</v>
      </c>
      <c r="AX1244" s="13" t="s">
        <v>79</v>
      </c>
      <c r="AY1244" s="220" t="s">
        <v>168</v>
      </c>
    </row>
    <row r="1245" spans="1:65" s="13" customFormat="1">
      <c r="B1245" s="210"/>
      <c r="C1245" s="211"/>
      <c r="D1245" s="205" t="s">
        <v>181</v>
      </c>
      <c r="E1245" s="212" t="s">
        <v>20</v>
      </c>
      <c r="F1245" s="213" t="s">
        <v>1291</v>
      </c>
      <c r="G1245" s="211"/>
      <c r="H1245" s="214">
        <v>17.899999999999999</v>
      </c>
      <c r="I1245" s="215"/>
      <c r="J1245" s="215"/>
      <c r="K1245" s="211"/>
      <c r="L1245" s="211"/>
      <c r="M1245" s="216"/>
      <c r="N1245" s="217"/>
      <c r="O1245" s="218"/>
      <c r="P1245" s="218"/>
      <c r="Q1245" s="218"/>
      <c r="R1245" s="218"/>
      <c r="S1245" s="218"/>
      <c r="T1245" s="218"/>
      <c r="U1245" s="218"/>
      <c r="V1245" s="218"/>
      <c r="W1245" s="218"/>
      <c r="X1245" s="219"/>
      <c r="AT1245" s="220" t="s">
        <v>181</v>
      </c>
      <c r="AU1245" s="220" t="s">
        <v>89</v>
      </c>
      <c r="AV1245" s="13" t="s">
        <v>89</v>
      </c>
      <c r="AW1245" s="13" t="s">
        <v>5</v>
      </c>
      <c r="AX1245" s="13" t="s">
        <v>79</v>
      </c>
      <c r="AY1245" s="220" t="s">
        <v>168</v>
      </c>
    </row>
    <row r="1246" spans="1:65" s="2" customFormat="1" ht="24" customHeight="1">
      <c r="A1246" s="33"/>
      <c r="B1246" s="34"/>
      <c r="C1246" s="191" t="s">
        <v>1316</v>
      </c>
      <c r="D1246" s="191" t="s">
        <v>171</v>
      </c>
      <c r="E1246" s="192" t="s">
        <v>1317</v>
      </c>
      <c r="F1246" s="193" t="s">
        <v>1318</v>
      </c>
      <c r="G1246" s="194" t="s">
        <v>243</v>
      </c>
      <c r="H1246" s="195">
        <v>114.87</v>
      </c>
      <c r="I1246" s="196"/>
      <c r="J1246" s="196"/>
      <c r="K1246" s="197">
        <f>ROUND(P1246*H1246,2)</f>
        <v>0</v>
      </c>
      <c r="L1246" s="193" t="s">
        <v>175</v>
      </c>
      <c r="M1246" s="38"/>
      <c r="N1246" s="198" t="s">
        <v>20</v>
      </c>
      <c r="O1246" s="199" t="s">
        <v>48</v>
      </c>
      <c r="P1246" s="200">
        <f>I1246+J1246</f>
        <v>0</v>
      </c>
      <c r="Q1246" s="200">
        <f>ROUND(I1246*H1246,2)</f>
        <v>0</v>
      </c>
      <c r="R1246" s="200">
        <f>ROUND(J1246*H1246,2)</f>
        <v>0</v>
      </c>
      <c r="S1246" s="62"/>
      <c r="T1246" s="201">
        <f>S1246*H1246</f>
        <v>0</v>
      </c>
      <c r="U1246" s="201">
        <v>6.0000000000000002E-5</v>
      </c>
      <c r="V1246" s="201">
        <f>U1246*H1246</f>
        <v>6.8922000000000002E-3</v>
      </c>
      <c r="W1246" s="201">
        <v>0</v>
      </c>
      <c r="X1246" s="202">
        <f>W1246*H1246</f>
        <v>0</v>
      </c>
      <c r="Y1246" s="33"/>
      <c r="Z1246" s="33"/>
      <c r="AA1246" s="33"/>
      <c r="AB1246" s="33"/>
      <c r="AC1246" s="33"/>
      <c r="AD1246" s="33"/>
      <c r="AE1246" s="33"/>
      <c r="AR1246" s="203" t="s">
        <v>191</v>
      </c>
      <c r="AT1246" s="203" t="s">
        <v>171</v>
      </c>
      <c r="AU1246" s="203" t="s">
        <v>89</v>
      </c>
      <c r="AY1246" s="17" t="s">
        <v>168</v>
      </c>
      <c r="BE1246" s="204">
        <f>IF(O1246="základní",K1246,0)</f>
        <v>0</v>
      </c>
      <c r="BF1246" s="204">
        <f>IF(O1246="snížená",K1246,0)</f>
        <v>0</v>
      </c>
      <c r="BG1246" s="204">
        <f>IF(O1246="zákl. přenesená",K1246,0)</f>
        <v>0</v>
      </c>
      <c r="BH1246" s="204">
        <f>IF(O1246="sníž. přenesená",K1246,0)</f>
        <v>0</v>
      </c>
      <c r="BI1246" s="204">
        <f>IF(O1246="nulová",K1246,0)</f>
        <v>0</v>
      </c>
      <c r="BJ1246" s="17" t="s">
        <v>87</v>
      </c>
      <c r="BK1246" s="204">
        <f>ROUND(P1246*H1246,2)</f>
        <v>0</v>
      </c>
      <c r="BL1246" s="17" t="s">
        <v>191</v>
      </c>
      <c r="BM1246" s="203" t="s">
        <v>1319</v>
      </c>
    </row>
    <row r="1247" spans="1:65" s="2" customFormat="1" ht="19.5">
      <c r="A1247" s="33"/>
      <c r="B1247" s="34"/>
      <c r="C1247" s="35"/>
      <c r="D1247" s="205" t="s">
        <v>178</v>
      </c>
      <c r="E1247" s="35"/>
      <c r="F1247" s="206" t="s">
        <v>1320</v>
      </c>
      <c r="G1247" s="35"/>
      <c r="H1247" s="35"/>
      <c r="I1247" s="107"/>
      <c r="J1247" s="107"/>
      <c r="K1247" s="35"/>
      <c r="L1247" s="35"/>
      <c r="M1247" s="38"/>
      <c r="N1247" s="207"/>
      <c r="O1247" s="208"/>
      <c r="P1247" s="62"/>
      <c r="Q1247" s="62"/>
      <c r="R1247" s="62"/>
      <c r="S1247" s="62"/>
      <c r="T1247" s="62"/>
      <c r="U1247" s="62"/>
      <c r="V1247" s="62"/>
      <c r="W1247" s="62"/>
      <c r="X1247" s="63"/>
      <c r="Y1247" s="33"/>
      <c r="Z1247" s="33"/>
      <c r="AA1247" s="33"/>
      <c r="AB1247" s="33"/>
      <c r="AC1247" s="33"/>
      <c r="AD1247" s="33"/>
      <c r="AE1247" s="33"/>
      <c r="AT1247" s="17" t="s">
        <v>178</v>
      </c>
      <c r="AU1247" s="17" t="s">
        <v>89</v>
      </c>
    </row>
    <row r="1248" spans="1:65" s="13" customFormat="1">
      <c r="B1248" s="210"/>
      <c r="C1248" s="211"/>
      <c r="D1248" s="205" t="s">
        <v>181</v>
      </c>
      <c r="E1248" s="212" t="s">
        <v>20</v>
      </c>
      <c r="F1248" s="213" t="s">
        <v>1321</v>
      </c>
      <c r="G1248" s="211"/>
      <c r="H1248" s="214">
        <v>15.29</v>
      </c>
      <c r="I1248" s="215"/>
      <c r="J1248" s="215"/>
      <c r="K1248" s="211"/>
      <c r="L1248" s="211"/>
      <c r="M1248" s="216"/>
      <c r="N1248" s="217"/>
      <c r="O1248" s="218"/>
      <c r="P1248" s="218"/>
      <c r="Q1248" s="218"/>
      <c r="R1248" s="218"/>
      <c r="S1248" s="218"/>
      <c r="T1248" s="218"/>
      <c r="U1248" s="218"/>
      <c r="V1248" s="218"/>
      <c r="W1248" s="218"/>
      <c r="X1248" s="219"/>
      <c r="AT1248" s="220" t="s">
        <v>181</v>
      </c>
      <c r="AU1248" s="220" t="s">
        <v>89</v>
      </c>
      <c r="AV1248" s="13" t="s">
        <v>89</v>
      </c>
      <c r="AW1248" s="13" t="s">
        <v>5</v>
      </c>
      <c r="AX1248" s="13" t="s">
        <v>79</v>
      </c>
      <c r="AY1248" s="220" t="s">
        <v>168</v>
      </c>
    </row>
    <row r="1249" spans="1:65" s="13" customFormat="1">
      <c r="B1249" s="210"/>
      <c r="C1249" s="211"/>
      <c r="D1249" s="205" t="s">
        <v>181</v>
      </c>
      <c r="E1249" s="212" t="s">
        <v>20</v>
      </c>
      <c r="F1249" s="213" t="s">
        <v>1322</v>
      </c>
      <c r="G1249" s="211"/>
      <c r="H1249" s="214">
        <v>15.95</v>
      </c>
      <c r="I1249" s="215"/>
      <c r="J1249" s="215"/>
      <c r="K1249" s="211"/>
      <c r="L1249" s="211"/>
      <c r="M1249" s="216"/>
      <c r="N1249" s="217"/>
      <c r="O1249" s="218"/>
      <c r="P1249" s="218"/>
      <c r="Q1249" s="218"/>
      <c r="R1249" s="218"/>
      <c r="S1249" s="218"/>
      <c r="T1249" s="218"/>
      <c r="U1249" s="218"/>
      <c r="V1249" s="218"/>
      <c r="W1249" s="218"/>
      <c r="X1249" s="219"/>
      <c r="AT1249" s="220" t="s">
        <v>181</v>
      </c>
      <c r="AU1249" s="220" t="s">
        <v>89</v>
      </c>
      <c r="AV1249" s="13" t="s">
        <v>89</v>
      </c>
      <c r="AW1249" s="13" t="s">
        <v>5</v>
      </c>
      <c r="AX1249" s="13" t="s">
        <v>79</v>
      </c>
      <c r="AY1249" s="220" t="s">
        <v>168</v>
      </c>
    </row>
    <row r="1250" spans="1:65" s="13" customFormat="1">
      <c r="B1250" s="210"/>
      <c r="C1250" s="211"/>
      <c r="D1250" s="205" t="s">
        <v>181</v>
      </c>
      <c r="E1250" s="212" t="s">
        <v>20</v>
      </c>
      <c r="F1250" s="213" t="s">
        <v>1323</v>
      </c>
      <c r="G1250" s="211"/>
      <c r="H1250" s="214">
        <v>29.44</v>
      </c>
      <c r="I1250" s="215"/>
      <c r="J1250" s="215"/>
      <c r="K1250" s="211"/>
      <c r="L1250" s="211"/>
      <c r="M1250" s="216"/>
      <c r="N1250" s="217"/>
      <c r="O1250" s="218"/>
      <c r="P1250" s="218"/>
      <c r="Q1250" s="218"/>
      <c r="R1250" s="218"/>
      <c r="S1250" s="218"/>
      <c r="T1250" s="218"/>
      <c r="U1250" s="218"/>
      <c r="V1250" s="218"/>
      <c r="W1250" s="218"/>
      <c r="X1250" s="219"/>
      <c r="AT1250" s="220" t="s">
        <v>181</v>
      </c>
      <c r="AU1250" s="220" t="s">
        <v>89</v>
      </c>
      <c r="AV1250" s="13" t="s">
        <v>89</v>
      </c>
      <c r="AW1250" s="13" t="s">
        <v>5</v>
      </c>
      <c r="AX1250" s="13" t="s">
        <v>79</v>
      </c>
      <c r="AY1250" s="220" t="s">
        <v>168</v>
      </c>
    </row>
    <row r="1251" spans="1:65" s="13" customFormat="1">
      <c r="B1251" s="210"/>
      <c r="C1251" s="211"/>
      <c r="D1251" s="205" t="s">
        <v>181</v>
      </c>
      <c r="E1251" s="212" t="s">
        <v>20</v>
      </c>
      <c r="F1251" s="213" t="s">
        <v>1324</v>
      </c>
      <c r="G1251" s="211"/>
      <c r="H1251" s="214">
        <v>16.48</v>
      </c>
      <c r="I1251" s="215"/>
      <c r="J1251" s="215"/>
      <c r="K1251" s="211"/>
      <c r="L1251" s="211"/>
      <c r="M1251" s="216"/>
      <c r="N1251" s="217"/>
      <c r="O1251" s="218"/>
      <c r="P1251" s="218"/>
      <c r="Q1251" s="218"/>
      <c r="R1251" s="218"/>
      <c r="S1251" s="218"/>
      <c r="T1251" s="218"/>
      <c r="U1251" s="218"/>
      <c r="V1251" s="218"/>
      <c r="W1251" s="218"/>
      <c r="X1251" s="219"/>
      <c r="AT1251" s="220" t="s">
        <v>181</v>
      </c>
      <c r="AU1251" s="220" t="s">
        <v>89</v>
      </c>
      <c r="AV1251" s="13" t="s">
        <v>89</v>
      </c>
      <c r="AW1251" s="13" t="s">
        <v>5</v>
      </c>
      <c r="AX1251" s="13" t="s">
        <v>79</v>
      </c>
      <c r="AY1251" s="220" t="s">
        <v>168</v>
      </c>
    </row>
    <row r="1252" spans="1:65" s="13" customFormat="1">
      <c r="B1252" s="210"/>
      <c r="C1252" s="211"/>
      <c r="D1252" s="205" t="s">
        <v>181</v>
      </c>
      <c r="E1252" s="212" t="s">
        <v>20</v>
      </c>
      <c r="F1252" s="213" t="s">
        <v>1325</v>
      </c>
      <c r="G1252" s="211"/>
      <c r="H1252" s="214">
        <v>5.6</v>
      </c>
      <c r="I1252" s="215"/>
      <c r="J1252" s="215"/>
      <c r="K1252" s="211"/>
      <c r="L1252" s="211"/>
      <c r="M1252" s="216"/>
      <c r="N1252" s="217"/>
      <c r="O1252" s="218"/>
      <c r="P1252" s="218"/>
      <c r="Q1252" s="218"/>
      <c r="R1252" s="218"/>
      <c r="S1252" s="218"/>
      <c r="T1252" s="218"/>
      <c r="U1252" s="218"/>
      <c r="V1252" s="218"/>
      <c r="W1252" s="218"/>
      <c r="X1252" s="219"/>
      <c r="AT1252" s="220" t="s">
        <v>181</v>
      </c>
      <c r="AU1252" s="220" t="s">
        <v>89</v>
      </c>
      <c r="AV1252" s="13" t="s">
        <v>89</v>
      </c>
      <c r="AW1252" s="13" t="s">
        <v>5</v>
      </c>
      <c r="AX1252" s="13" t="s">
        <v>79</v>
      </c>
      <c r="AY1252" s="220" t="s">
        <v>168</v>
      </c>
    </row>
    <row r="1253" spans="1:65" s="13" customFormat="1">
      <c r="B1253" s="210"/>
      <c r="C1253" s="211"/>
      <c r="D1253" s="205" t="s">
        <v>181</v>
      </c>
      <c r="E1253" s="212" t="s">
        <v>20</v>
      </c>
      <c r="F1253" s="213" t="s">
        <v>1326</v>
      </c>
      <c r="G1253" s="211"/>
      <c r="H1253" s="214">
        <v>7.93</v>
      </c>
      <c r="I1253" s="215"/>
      <c r="J1253" s="215"/>
      <c r="K1253" s="211"/>
      <c r="L1253" s="211"/>
      <c r="M1253" s="216"/>
      <c r="N1253" s="217"/>
      <c r="O1253" s="218"/>
      <c r="P1253" s="218"/>
      <c r="Q1253" s="218"/>
      <c r="R1253" s="218"/>
      <c r="S1253" s="218"/>
      <c r="T1253" s="218"/>
      <c r="U1253" s="218"/>
      <c r="V1253" s="218"/>
      <c r="W1253" s="218"/>
      <c r="X1253" s="219"/>
      <c r="AT1253" s="220" t="s">
        <v>181</v>
      </c>
      <c r="AU1253" s="220" t="s">
        <v>89</v>
      </c>
      <c r="AV1253" s="13" t="s">
        <v>89</v>
      </c>
      <c r="AW1253" s="13" t="s">
        <v>5</v>
      </c>
      <c r="AX1253" s="13" t="s">
        <v>79</v>
      </c>
      <c r="AY1253" s="220" t="s">
        <v>168</v>
      </c>
    </row>
    <row r="1254" spans="1:65" s="13" customFormat="1">
      <c r="B1254" s="210"/>
      <c r="C1254" s="211"/>
      <c r="D1254" s="205" t="s">
        <v>181</v>
      </c>
      <c r="E1254" s="212" t="s">
        <v>20</v>
      </c>
      <c r="F1254" s="213" t="s">
        <v>1327</v>
      </c>
      <c r="G1254" s="211"/>
      <c r="H1254" s="214">
        <v>9.18</v>
      </c>
      <c r="I1254" s="215"/>
      <c r="J1254" s="215"/>
      <c r="K1254" s="211"/>
      <c r="L1254" s="211"/>
      <c r="M1254" s="216"/>
      <c r="N1254" s="217"/>
      <c r="O1254" s="218"/>
      <c r="P1254" s="218"/>
      <c r="Q1254" s="218"/>
      <c r="R1254" s="218"/>
      <c r="S1254" s="218"/>
      <c r="T1254" s="218"/>
      <c r="U1254" s="218"/>
      <c r="V1254" s="218"/>
      <c r="W1254" s="218"/>
      <c r="X1254" s="219"/>
      <c r="AT1254" s="220" t="s">
        <v>181</v>
      </c>
      <c r="AU1254" s="220" t="s">
        <v>89</v>
      </c>
      <c r="AV1254" s="13" t="s">
        <v>89</v>
      </c>
      <c r="AW1254" s="13" t="s">
        <v>5</v>
      </c>
      <c r="AX1254" s="13" t="s">
        <v>79</v>
      </c>
      <c r="AY1254" s="220" t="s">
        <v>168</v>
      </c>
    </row>
    <row r="1255" spans="1:65" s="13" customFormat="1">
      <c r="B1255" s="210"/>
      <c r="C1255" s="211"/>
      <c r="D1255" s="205" t="s">
        <v>181</v>
      </c>
      <c r="E1255" s="212" t="s">
        <v>20</v>
      </c>
      <c r="F1255" s="213" t="s">
        <v>1328</v>
      </c>
      <c r="G1255" s="211"/>
      <c r="H1255" s="214">
        <v>15</v>
      </c>
      <c r="I1255" s="215"/>
      <c r="J1255" s="215"/>
      <c r="K1255" s="211"/>
      <c r="L1255" s="211"/>
      <c r="M1255" s="216"/>
      <c r="N1255" s="217"/>
      <c r="O1255" s="218"/>
      <c r="P1255" s="218"/>
      <c r="Q1255" s="218"/>
      <c r="R1255" s="218"/>
      <c r="S1255" s="218"/>
      <c r="T1255" s="218"/>
      <c r="U1255" s="218"/>
      <c r="V1255" s="218"/>
      <c r="W1255" s="218"/>
      <c r="X1255" s="219"/>
      <c r="AT1255" s="220" t="s">
        <v>181</v>
      </c>
      <c r="AU1255" s="220" t="s">
        <v>89</v>
      </c>
      <c r="AV1255" s="13" t="s">
        <v>89</v>
      </c>
      <c r="AW1255" s="13" t="s">
        <v>5</v>
      </c>
      <c r="AX1255" s="13" t="s">
        <v>79</v>
      </c>
      <c r="AY1255" s="220" t="s">
        <v>168</v>
      </c>
    </row>
    <row r="1256" spans="1:65" s="2" customFormat="1" ht="24" customHeight="1">
      <c r="A1256" s="33"/>
      <c r="B1256" s="34"/>
      <c r="C1256" s="191" t="s">
        <v>1329</v>
      </c>
      <c r="D1256" s="191" t="s">
        <v>171</v>
      </c>
      <c r="E1256" s="192" t="s">
        <v>1330</v>
      </c>
      <c r="F1256" s="193" t="s">
        <v>1331</v>
      </c>
      <c r="G1256" s="194" t="s">
        <v>243</v>
      </c>
      <c r="H1256" s="195">
        <v>79.56</v>
      </c>
      <c r="I1256" s="196"/>
      <c r="J1256" s="196"/>
      <c r="K1256" s="197">
        <f>ROUND(P1256*H1256,2)</f>
        <v>0</v>
      </c>
      <c r="L1256" s="193" t="s">
        <v>175</v>
      </c>
      <c r="M1256" s="38"/>
      <c r="N1256" s="198" t="s">
        <v>20</v>
      </c>
      <c r="O1256" s="199" t="s">
        <v>48</v>
      </c>
      <c r="P1256" s="200">
        <f>I1256+J1256</f>
        <v>0</v>
      </c>
      <c r="Q1256" s="200">
        <f>ROUND(I1256*H1256,2)</f>
        <v>0</v>
      </c>
      <c r="R1256" s="200">
        <f>ROUND(J1256*H1256,2)</f>
        <v>0</v>
      </c>
      <c r="S1256" s="62"/>
      <c r="T1256" s="201">
        <f>S1256*H1256</f>
        <v>0</v>
      </c>
      <c r="U1256" s="201">
        <v>1.2E-4</v>
      </c>
      <c r="V1256" s="201">
        <f>U1256*H1256</f>
        <v>9.5472000000000005E-3</v>
      </c>
      <c r="W1256" s="201">
        <v>0</v>
      </c>
      <c r="X1256" s="202">
        <f>W1256*H1256</f>
        <v>0</v>
      </c>
      <c r="Y1256" s="33"/>
      <c r="Z1256" s="33"/>
      <c r="AA1256" s="33"/>
      <c r="AB1256" s="33"/>
      <c r="AC1256" s="33"/>
      <c r="AD1256" s="33"/>
      <c r="AE1256" s="33"/>
      <c r="AR1256" s="203" t="s">
        <v>191</v>
      </c>
      <c r="AT1256" s="203" t="s">
        <v>171</v>
      </c>
      <c r="AU1256" s="203" t="s">
        <v>89</v>
      </c>
      <c r="AY1256" s="17" t="s">
        <v>168</v>
      </c>
      <c r="BE1256" s="204">
        <f>IF(O1256="základní",K1256,0)</f>
        <v>0</v>
      </c>
      <c r="BF1256" s="204">
        <f>IF(O1256="snížená",K1256,0)</f>
        <v>0</v>
      </c>
      <c r="BG1256" s="204">
        <f>IF(O1256="zákl. přenesená",K1256,0)</f>
        <v>0</v>
      </c>
      <c r="BH1256" s="204">
        <f>IF(O1256="sníž. přenesená",K1256,0)</f>
        <v>0</v>
      </c>
      <c r="BI1256" s="204">
        <f>IF(O1256="nulová",K1256,0)</f>
        <v>0</v>
      </c>
      <c r="BJ1256" s="17" t="s">
        <v>87</v>
      </c>
      <c r="BK1256" s="204">
        <f>ROUND(P1256*H1256,2)</f>
        <v>0</v>
      </c>
      <c r="BL1256" s="17" t="s">
        <v>191</v>
      </c>
      <c r="BM1256" s="203" t="s">
        <v>1332</v>
      </c>
    </row>
    <row r="1257" spans="1:65" s="2" customFormat="1" ht="19.5">
      <c r="A1257" s="33"/>
      <c r="B1257" s="34"/>
      <c r="C1257" s="35"/>
      <c r="D1257" s="205" t="s">
        <v>178</v>
      </c>
      <c r="E1257" s="35"/>
      <c r="F1257" s="206" t="s">
        <v>1333</v>
      </c>
      <c r="G1257" s="35"/>
      <c r="H1257" s="35"/>
      <c r="I1257" s="107"/>
      <c r="J1257" s="107"/>
      <c r="K1257" s="35"/>
      <c r="L1257" s="35"/>
      <c r="M1257" s="38"/>
      <c r="N1257" s="207"/>
      <c r="O1257" s="208"/>
      <c r="P1257" s="62"/>
      <c r="Q1257" s="62"/>
      <c r="R1257" s="62"/>
      <c r="S1257" s="62"/>
      <c r="T1257" s="62"/>
      <c r="U1257" s="62"/>
      <c r="V1257" s="62"/>
      <c r="W1257" s="62"/>
      <c r="X1257" s="63"/>
      <c r="Y1257" s="33"/>
      <c r="Z1257" s="33"/>
      <c r="AA1257" s="33"/>
      <c r="AB1257" s="33"/>
      <c r="AC1257" s="33"/>
      <c r="AD1257" s="33"/>
      <c r="AE1257" s="33"/>
      <c r="AT1257" s="17" t="s">
        <v>178</v>
      </c>
      <c r="AU1257" s="17" t="s">
        <v>89</v>
      </c>
    </row>
    <row r="1258" spans="1:65" s="13" customFormat="1">
      <c r="B1258" s="210"/>
      <c r="C1258" s="211"/>
      <c r="D1258" s="205" t="s">
        <v>181</v>
      </c>
      <c r="E1258" s="212" t="s">
        <v>20</v>
      </c>
      <c r="F1258" s="213" t="s">
        <v>1334</v>
      </c>
      <c r="G1258" s="211"/>
      <c r="H1258" s="214">
        <v>26.7</v>
      </c>
      <c r="I1258" s="215"/>
      <c r="J1258" s="215"/>
      <c r="K1258" s="211"/>
      <c r="L1258" s="211"/>
      <c r="M1258" s="216"/>
      <c r="N1258" s="217"/>
      <c r="O1258" s="218"/>
      <c r="P1258" s="218"/>
      <c r="Q1258" s="218"/>
      <c r="R1258" s="218"/>
      <c r="S1258" s="218"/>
      <c r="T1258" s="218"/>
      <c r="U1258" s="218"/>
      <c r="V1258" s="218"/>
      <c r="W1258" s="218"/>
      <c r="X1258" s="219"/>
      <c r="AT1258" s="220" t="s">
        <v>181</v>
      </c>
      <c r="AU1258" s="220" t="s">
        <v>89</v>
      </c>
      <c r="AV1258" s="13" t="s">
        <v>89</v>
      </c>
      <c r="AW1258" s="13" t="s">
        <v>5</v>
      </c>
      <c r="AX1258" s="13" t="s">
        <v>79</v>
      </c>
      <c r="AY1258" s="220" t="s">
        <v>168</v>
      </c>
    </row>
    <row r="1259" spans="1:65" s="13" customFormat="1">
      <c r="B1259" s="210"/>
      <c r="C1259" s="211"/>
      <c r="D1259" s="205" t="s">
        <v>181</v>
      </c>
      <c r="E1259" s="212" t="s">
        <v>20</v>
      </c>
      <c r="F1259" s="213" t="s">
        <v>1335</v>
      </c>
      <c r="G1259" s="211"/>
      <c r="H1259" s="214">
        <v>34.22</v>
      </c>
      <c r="I1259" s="215"/>
      <c r="J1259" s="215"/>
      <c r="K1259" s="211"/>
      <c r="L1259" s="211"/>
      <c r="M1259" s="216"/>
      <c r="N1259" s="217"/>
      <c r="O1259" s="218"/>
      <c r="P1259" s="218"/>
      <c r="Q1259" s="218"/>
      <c r="R1259" s="218"/>
      <c r="S1259" s="218"/>
      <c r="T1259" s="218"/>
      <c r="U1259" s="218"/>
      <c r="V1259" s="218"/>
      <c r="W1259" s="218"/>
      <c r="X1259" s="219"/>
      <c r="AT1259" s="220" t="s">
        <v>181</v>
      </c>
      <c r="AU1259" s="220" t="s">
        <v>89</v>
      </c>
      <c r="AV1259" s="13" t="s">
        <v>89</v>
      </c>
      <c r="AW1259" s="13" t="s">
        <v>5</v>
      </c>
      <c r="AX1259" s="13" t="s">
        <v>79</v>
      </c>
      <c r="AY1259" s="220" t="s">
        <v>168</v>
      </c>
    </row>
    <row r="1260" spans="1:65" s="13" customFormat="1">
      <c r="B1260" s="210"/>
      <c r="C1260" s="211"/>
      <c r="D1260" s="205" t="s">
        <v>181</v>
      </c>
      <c r="E1260" s="212" t="s">
        <v>20</v>
      </c>
      <c r="F1260" s="213" t="s">
        <v>1336</v>
      </c>
      <c r="G1260" s="211"/>
      <c r="H1260" s="214">
        <v>18.64</v>
      </c>
      <c r="I1260" s="215"/>
      <c r="J1260" s="215"/>
      <c r="K1260" s="211"/>
      <c r="L1260" s="211"/>
      <c r="M1260" s="216"/>
      <c r="N1260" s="217"/>
      <c r="O1260" s="218"/>
      <c r="P1260" s="218"/>
      <c r="Q1260" s="218"/>
      <c r="R1260" s="218"/>
      <c r="S1260" s="218"/>
      <c r="T1260" s="218"/>
      <c r="U1260" s="218"/>
      <c r="V1260" s="218"/>
      <c r="W1260" s="218"/>
      <c r="X1260" s="219"/>
      <c r="AT1260" s="220" t="s">
        <v>181</v>
      </c>
      <c r="AU1260" s="220" t="s">
        <v>89</v>
      </c>
      <c r="AV1260" s="13" t="s">
        <v>89</v>
      </c>
      <c r="AW1260" s="13" t="s">
        <v>5</v>
      </c>
      <c r="AX1260" s="13" t="s">
        <v>79</v>
      </c>
      <c r="AY1260" s="220" t="s">
        <v>168</v>
      </c>
    </row>
    <row r="1261" spans="1:65" s="2" customFormat="1" ht="24" customHeight="1">
      <c r="A1261" s="33"/>
      <c r="B1261" s="34"/>
      <c r="C1261" s="191" t="s">
        <v>1337</v>
      </c>
      <c r="D1261" s="191" t="s">
        <v>171</v>
      </c>
      <c r="E1261" s="192" t="s">
        <v>1338</v>
      </c>
      <c r="F1261" s="193" t="s">
        <v>1339</v>
      </c>
      <c r="G1261" s="194" t="s">
        <v>243</v>
      </c>
      <c r="H1261" s="195">
        <v>14.78</v>
      </c>
      <c r="I1261" s="196"/>
      <c r="J1261" s="196"/>
      <c r="K1261" s="197">
        <f>ROUND(P1261*H1261,2)</f>
        <v>0</v>
      </c>
      <c r="L1261" s="193" t="s">
        <v>175</v>
      </c>
      <c r="M1261" s="38"/>
      <c r="N1261" s="198" t="s">
        <v>20</v>
      </c>
      <c r="O1261" s="199" t="s">
        <v>48</v>
      </c>
      <c r="P1261" s="200">
        <f>I1261+J1261</f>
        <v>0</v>
      </c>
      <c r="Q1261" s="200">
        <f>ROUND(I1261*H1261,2)</f>
        <v>0</v>
      </c>
      <c r="R1261" s="200">
        <f>ROUND(J1261*H1261,2)</f>
        <v>0</v>
      </c>
      <c r="S1261" s="62"/>
      <c r="T1261" s="201">
        <f>S1261*H1261</f>
        <v>0</v>
      </c>
      <c r="U1261" s="201">
        <v>8.0000000000000007E-5</v>
      </c>
      <c r="V1261" s="201">
        <f>U1261*H1261</f>
        <v>1.1824000000000001E-3</v>
      </c>
      <c r="W1261" s="201">
        <v>0</v>
      </c>
      <c r="X1261" s="202">
        <f>W1261*H1261</f>
        <v>0</v>
      </c>
      <c r="Y1261" s="33"/>
      <c r="Z1261" s="33"/>
      <c r="AA1261" s="33"/>
      <c r="AB1261" s="33"/>
      <c r="AC1261" s="33"/>
      <c r="AD1261" s="33"/>
      <c r="AE1261" s="33"/>
      <c r="AR1261" s="203" t="s">
        <v>191</v>
      </c>
      <c r="AT1261" s="203" t="s">
        <v>171</v>
      </c>
      <c r="AU1261" s="203" t="s">
        <v>89</v>
      </c>
      <c r="AY1261" s="17" t="s">
        <v>168</v>
      </c>
      <c r="BE1261" s="204">
        <f>IF(O1261="základní",K1261,0)</f>
        <v>0</v>
      </c>
      <c r="BF1261" s="204">
        <f>IF(O1261="snížená",K1261,0)</f>
        <v>0</v>
      </c>
      <c r="BG1261" s="204">
        <f>IF(O1261="zákl. přenesená",K1261,0)</f>
        <v>0</v>
      </c>
      <c r="BH1261" s="204">
        <f>IF(O1261="sníž. přenesená",K1261,0)</f>
        <v>0</v>
      </c>
      <c r="BI1261" s="204">
        <f>IF(O1261="nulová",K1261,0)</f>
        <v>0</v>
      </c>
      <c r="BJ1261" s="17" t="s">
        <v>87</v>
      </c>
      <c r="BK1261" s="204">
        <f>ROUND(P1261*H1261,2)</f>
        <v>0</v>
      </c>
      <c r="BL1261" s="17" t="s">
        <v>191</v>
      </c>
      <c r="BM1261" s="203" t="s">
        <v>1340</v>
      </c>
    </row>
    <row r="1262" spans="1:65" s="2" customFormat="1" ht="19.5">
      <c r="A1262" s="33"/>
      <c r="B1262" s="34"/>
      <c r="C1262" s="35"/>
      <c r="D1262" s="205" t="s">
        <v>178</v>
      </c>
      <c r="E1262" s="35"/>
      <c r="F1262" s="206" t="s">
        <v>1341</v>
      </c>
      <c r="G1262" s="35"/>
      <c r="H1262" s="35"/>
      <c r="I1262" s="107"/>
      <c r="J1262" s="107"/>
      <c r="K1262" s="35"/>
      <c r="L1262" s="35"/>
      <c r="M1262" s="38"/>
      <c r="N1262" s="207"/>
      <c r="O1262" s="208"/>
      <c r="P1262" s="62"/>
      <c r="Q1262" s="62"/>
      <c r="R1262" s="62"/>
      <c r="S1262" s="62"/>
      <c r="T1262" s="62"/>
      <c r="U1262" s="62"/>
      <c r="V1262" s="62"/>
      <c r="W1262" s="62"/>
      <c r="X1262" s="63"/>
      <c r="Y1262" s="33"/>
      <c r="Z1262" s="33"/>
      <c r="AA1262" s="33"/>
      <c r="AB1262" s="33"/>
      <c r="AC1262" s="33"/>
      <c r="AD1262" s="33"/>
      <c r="AE1262" s="33"/>
      <c r="AT1262" s="17" t="s">
        <v>178</v>
      </c>
      <c r="AU1262" s="17" t="s">
        <v>89</v>
      </c>
    </row>
    <row r="1263" spans="1:65" s="2" customFormat="1" ht="58.5">
      <c r="A1263" s="33"/>
      <c r="B1263" s="34"/>
      <c r="C1263" s="35"/>
      <c r="D1263" s="205" t="s">
        <v>231</v>
      </c>
      <c r="E1263" s="35"/>
      <c r="F1263" s="209" t="s">
        <v>1342</v>
      </c>
      <c r="G1263" s="35"/>
      <c r="H1263" s="35"/>
      <c r="I1263" s="107"/>
      <c r="J1263" s="107"/>
      <c r="K1263" s="35"/>
      <c r="L1263" s="35"/>
      <c r="M1263" s="38"/>
      <c r="N1263" s="207"/>
      <c r="O1263" s="208"/>
      <c r="P1263" s="62"/>
      <c r="Q1263" s="62"/>
      <c r="R1263" s="62"/>
      <c r="S1263" s="62"/>
      <c r="T1263" s="62"/>
      <c r="U1263" s="62"/>
      <c r="V1263" s="62"/>
      <c r="W1263" s="62"/>
      <c r="X1263" s="63"/>
      <c r="Y1263" s="33"/>
      <c r="Z1263" s="33"/>
      <c r="AA1263" s="33"/>
      <c r="AB1263" s="33"/>
      <c r="AC1263" s="33"/>
      <c r="AD1263" s="33"/>
      <c r="AE1263" s="33"/>
      <c r="AT1263" s="17" t="s">
        <v>231</v>
      </c>
      <c r="AU1263" s="17" t="s">
        <v>89</v>
      </c>
    </row>
    <row r="1264" spans="1:65" s="13" customFormat="1">
      <c r="B1264" s="210"/>
      <c r="C1264" s="211"/>
      <c r="D1264" s="205" t="s">
        <v>181</v>
      </c>
      <c r="E1264" s="212" t="s">
        <v>20</v>
      </c>
      <c r="F1264" s="213" t="s">
        <v>563</v>
      </c>
      <c r="G1264" s="211"/>
      <c r="H1264" s="214">
        <v>5.7</v>
      </c>
      <c r="I1264" s="215"/>
      <c r="J1264" s="215"/>
      <c r="K1264" s="211"/>
      <c r="L1264" s="211"/>
      <c r="M1264" s="216"/>
      <c r="N1264" s="217"/>
      <c r="O1264" s="218"/>
      <c r="P1264" s="218"/>
      <c r="Q1264" s="218"/>
      <c r="R1264" s="218"/>
      <c r="S1264" s="218"/>
      <c r="T1264" s="218"/>
      <c r="U1264" s="218"/>
      <c r="V1264" s="218"/>
      <c r="W1264" s="218"/>
      <c r="X1264" s="219"/>
      <c r="AT1264" s="220" t="s">
        <v>181</v>
      </c>
      <c r="AU1264" s="220" t="s">
        <v>89</v>
      </c>
      <c r="AV1264" s="13" t="s">
        <v>89</v>
      </c>
      <c r="AW1264" s="13" t="s">
        <v>5</v>
      </c>
      <c r="AX1264" s="13" t="s">
        <v>79</v>
      </c>
      <c r="AY1264" s="220" t="s">
        <v>168</v>
      </c>
    </row>
    <row r="1265" spans="1:65" s="13" customFormat="1">
      <c r="B1265" s="210"/>
      <c r="C1265" s="211"/>
      <c r="D1265" s="205" t="s">
        <v>181</v>
      </c>
      <c r="E1265" s="212" t="s">
        <v>20</v>
      </c>
      <c r="F1265" s="213" t="s">
        <v>1343</v>
      </c>
      <c r="G1265" s="211"/>
      <c r="H1265" s="214">
        <v>9.08</v>
      </c>
      <c r="I1265" s="215"/>
      <c r="J1265" s="215"/>
      <c r="K1265" s="211"/>
      <c r="L1265" s="211"/>
      <c r="M1265" s="216"/>
      <c r="N1265" s="217"/>
      <c r="O1265" s="218"/>
      <c r="P1265" s="218"/>
      <c r="Q1265" s="218"/>
      <c r="R1265" s="218"/>
      <c r="S1265" s="218"/>
      <c r="T1265" s="218"/>
      <c r="U1265" s="218"/>
      <c r="V1265" s="218"/>
      <c r="W1265" s="218"/>
      <c r="X1265" s="219"/>
      <c r="AT1265" s="220" t="s">
        <v>181</v>
      </c>
      <c r="AU1265" s="220" t="s">
        <v>89</v>
      </c>
      <c r="AV1265" s="13" t="s">
        <v>89</v>
      </c>
      <c r="AW1265" s="13" t="s">
        <v>5</v>
      </c>
      <c r="AX1265" s="13" t="s">
        <v>79</v>
      </c>
      <c r="AY1265" s="220" t="s">
        <v>168</v>
      </c>
    </row>
    <row r="1266" spans="1:65" s="2" customFormat="1" ht="24" customHeight="1">
      <c r="A1266" s="33"/>
      <c r="B1266" s="34"/>
      <c r="C1266" s="191" t="s">
        <v>1344</v>
      </c>
      <c r="D1266" s="191" t="s">
        <v>171</v>
      </c>
      <c r="E1266" s="192" t="s">
        <v>1345</v>
      </c>
      <c r="F1266" s="193" t="s">
        <v>1346</v>
      </c>
      <c r="G1266" s="194" t="s">
        <v>243</v>
      </c>
      <c r="H1266" s="195">
        <v>14.78</v>
      </c>
      <c r="I1266" s="196"/>
      <c r="J1266" s="196"/>
      <c r="K1266" s="197">
        <f>ROUND(P1266*H1266,2)</f>
        <v>0</v>
      </c>
      <c r="L1266" s="193" t="s">
        <v>175</v>
      </c>
      <c r="M1266" s="38"/>
      <c r="N1266" s="198" t="s">
        <v>20</v>
      </c>
      <c r="O1266" s="199" t="s">
        <v>48</v>
      </c>
      <c r="P1266" s="200">
        <f>I1266+J1266</f>
        <v>0</v>
      </c>
      <c r="Q1266" s="200">
        <f>ROUND(I1266*H1266,2)</f>
        <v>0</v>
      </c>
      <c r="R1266" s="200">
        <f>ROUND(J1266*H1266,2)</f>
        <v>0</v>
      </c>
      <c r="S1266" s="62"/>
      <c r="T1266" s="201">
        <f>S1266*H1266</f>
        <v>0</v>
      </c>
      <c r="U1266" s="201">
        <v>1.0000000000000001E-5</v>
      </c>
      <c r="V1266" s="201">
        <f>U1266*H1266</f>
        <v>1.4780000000000001E-4</v>
      </c>
      <c r="W1266" s="201">
        <v>0</v>
      </c>
      <c r="X1266" s="202">
        <f>W1266*H1266</f>
        <v>0</v>
      </c>
      <c r="Y1266" s="33"/>
      <c r="Z1266" s="33"/>
      <c r="AA1266" s="33"/>
      <c r="AB1266" s="33"/>
      <c r="AC1266" s="33"/>
      <c r="AD1266" s="33"/>
      <c r="AE1266" s="33"/>
      <c r="AR1266" s="203" t="s">
        <v>191</v>
      </c>
      <c r="AT1266" s="203" t="s">
        <v>171</v>
      </c>
      <c r="AU1266" s="203" t="s">
        <v>89</v>
      </c>
      <c r="AY1266" s="17" t="s">
        <v>168</v>
      </c>
      <c r="BE1266" s="204">
        <f>IF(O1266="základní",K1266,0)</f>
        <v>0</v>
      </c>
      <c r="BF1266" s="204">
        <f>IF(O1266="snížená",K1266,0)</f>
        <v>0</v>
      </c>
      <c r="BG1266" s="204">
        <f>IF(O1266="zákl. přenesená",K1266,0)</f>
        <v>0</v>
      </c>
      <c r="BH1266" s="204">
        <f>IF(O1266="sníž. přenesená",K1266,0)</f>
        <v>0</v>
      </c>
      <c r="BI1266" s="204">
        <f>IF(O1266="nulová",K1266,0)</f>
        <v>0</v>
      </c>
      <c r="BJ1266" s="17" t="s">
        <v>87</v>
      </c>
      <c r="BK1266" s="204">
        <f>ROUND(P1266*H1266,2)</f>
        <v>0</v>
      </c>
      <c r="BL1266" s="17" t="s">
        <v>191</v>
      </c>
      <c r="BM1266" s="203" t="s">
        <v>1347</v>
      </c>
    </row>
    <row r="1267" spans="1:65" s="2" customFormat="1" ht="19.5">
      <c r="A1267" s="33"/>
      <c r="B1267" s="34"/>
      <c r="C1267" s="35"/>
      <c r="D1267" s="205" t="s">
        <v>178</v>
      </c>
      <c r="E1267" s="35"/>
      <c r="F1267" s="206" t="s">
        <v>1348</v>
      </c>
      <c r="G1267" s="35"/>
      <c r="H1267" s="35"/>
      <c r="I1267" s="107"/>
      <c r="J1267" s="107"/>
      <c r="K1267" s="35"/>
      <c r="L1267" s="35"/>
      <c r="M1267" s="38"/>
      <c r="N1267" s="207"/>
      <c r="O1267" s="208"/>
      <c r="P1267" s="62"/>
      <c r="Q1267" s="62"/>
      <c r="R1267" s="62"/>
      <c r="S1267" s="62"/>
      <c r="T1267" s="62"/>
      <c r="U1267" s="62"/>
      <c r="V1267" s="62"/>
      <c r="W1267" s="62"/>
      <c r="X1267" s="63"/>
      <c r="Y1267" s="33"/>
      <c r="Z1267" s="33"/>
      <c r="AA1267" s="33"/>
      <c r="AB1267" s="33"/>
      <c r="AC1267" s="33"/>
      <c r="AD1267" s="33"/>
      <c r="AE1267" s="33"/>
      <c r="AT1267" s="17" t="s">
        <v>178</v>
      </c>
      <c r="AU1267" s="17" t="s">
        <v>89</v>
      </c>
    </row>
    <row r="1268" spans="1:65" s="2" customFormat="1" ht="29.25">
      <c r="A1268" s="33"/>
      <c r="B1268" s="34"/>
      <c r="C1268" s="35"/>
      <c r="D1268" s="205" t="s">
        <v>231</v>
      </c>
      <c r="E1268" s="35"/>
      <c r="F1268" s="209" t="s">
        <v>1349</v>
      </c>
      <c r="G1268" s="35"/>
      <c r="H1268" s="35"/>
      <c r="I1268" s="107"/>
      <c r="J1268" s="107"/>
      <c r="K1268" s="35"/>
      <c r="L1268" s="35"/>
      <c r="M1268" s="38"/>
      <c r="N1268" s="207"/>
      <c r="O1268" s="208"/>
      <c r="P1268" s="62"/>
      <c r="Q1268" s="62"/>
      <c r="R1268" s="62"/>
      <c r="S1268" s="62"/>
      <c r="T1268" s="62"/>
      <c r="U1268" s="62"/>
      <c r="V1268" s="62"/>
      <c r="W1268" s="62"/>
      <c r="X1268" s="63"/>
      <c r="Y1268" s="33"/>
      <c r="Z1268" s="33"/>
      <c r="AA1268" s="33"/>
      <c r="AB1268" s="33"/>
      <c r="AC1268" s="33"/>
      <c r="AD1268" s="33"/>
      <c r="AE1268" s="33"/>
      <c r="AT1268" s="17" t="s">
        <v>231</v>
      </c>
      <c r="AU1268" s="17" t="s">
        <v>89</v>
      </c>
    </row>
    <row r="1269" spans="1:65" s="13" customFormat="1">
      <c r="B1269" s="210"/>
      <c r="C1269" s="211"/>
      <c r="D1269" s="205" t="s">
        <v>181</v>
      </c>
      <c r="E1269" s="212" t="s">
        <v>20</v>
      </c>
      <c r="F1269" s="213" t="s">
        <v>563</v>
      </c>
      <c r="G1269" s="211"/>
      <c r="H1269" s="214">
        <v>5.7</v>
      </c>
      <c r="I1269" s="215"/>
      <c r="J1269" s="215"/>
      <c r="K1269" s="211"/>
      <c r="L1269" s="211"/>
      <c r="M1269" s="216"/>
      <c r="N1269" s="217"/>
      <c r="O1269" s="218"/>
      <c r="P1269" s="218"/>
      <c r="Q1269" s="218"/>
      <c r="R1269" s="218"/>
      <c r="S1269" s="218"/>
      <c r="T1269" s="218"/>
      <c r="U1269" s="218"/>
      <c r="V1269" s="218"/>
      <c r="W1269" s="218"/>
      <c r="X1269" s="219"/>
      <c r="AT1269" s="220" t="s">
        <v>181</v>
      </c>
      <c r="AU1269" s="220" t="s">
        <v>89</v>
      </c>
      <c r="AV1269" s="13" t="s">
        <v>89</v>
      </c>
      <c r="AW1269" s="13" t="s">
        <v>5</v>
      </c>
      <c r="AX1269" s="13" t="s">
        <v>79</v>
      </c>
      <c r="AY1269" s="220" t="s">
        <v>168</v>
      </c>
    </row>
    <row r="1270" spans="1:65" s="13" customFormat="1">
      <c r="B1270" s="210"/>
      <c r="C1270" s="211"/>
      <c r="D1270" s="205" t="s">
        <v>181</v>
      </c>
      <c r="E1270" s="212" t="s">
        <v>20</v>
      </c>
      <c r="F1270" s="213" t="s">
        <v>1343</v>
      </c>
      <c r="G1270" s="211"/>
      <c r="H1270" s="214">
        <v>9.08</v>
      </c>
      <c r="I1270" s="215"/>
      <c r="J1270" s="215"/>
      <c r="K1270" s="211"/>
      <c r="L1270" s="211"/>
      <c r="M1270" s="216"/>
      <c r="N1270" s="217"/>
      <c r="O1270" s="218"/>
      <c r="P1270" s="218"/>
      <c r="Q1270" s="218"/>
      <c r="R1270" s="218"/>
      <c r="S1270" s="218"/>
      <c r="T1270" s="218"/>
      <c r="U1270" s="218"/>
      <c r="V1270" s="218"/>
      <c r="W1270" s="218"/>
      <c r="X1270" s="219"/>
      <c r="AT1270" s="220" t="s">
        <v>181</v>
      </c>
      <c r="AU1270" s="220" t="s">
        <v>89</v>
      </c>
      <c r="AV1270" s="13" t="s">
        <v>89</v>
      </c>
      <c r="AW1270" s="13" t="s">
        <v>5</v>
      </c>
      <c r="AX1270" s="13" t="s">
        <v>79</v>
      </c>
      <c r="AY1270" s="220" t="s">
        <v>168</v>
      </c>
    </row>
    <row r="1271" spans="1:65" s="2" customFormat="1" ht="24" customHeight="1">
      <c r="A1271" s="33"/>
      <c r="B1271" s="34"/>
      <c r="C1271" s="191" t="s">
        <v>1350</v>
      </c>
      <c r="D1271" s="191" t="s">
        <v>171</v>
      </c>
      <c r="E1271" s="192" t="s">
        <v>1351</v>
      </c>
      <c r="F1271" s="193" t="s">
        <v>1352</v>
      </c>
      <c r="G1271" s="194" t="s">
        <v>460</v>
      </c>
      <c r="H1271" s="195">
        <v>6</v>
      </c>
      <c r="I1271" s="196"/>
      <c r="J1271" s="196"/>
      <c r="K1271" s="197">
        <f>ROUND(P1271*H1271,2)</f>
        <v>0</v>
      </c>
      <c r="L1271" s="193" t="s">
        <v>175</v>
      </c>
      <c r="M1271" s="38"/>
      <c r="N1271" s="198" t="s">
        <v>20</v>
      </c>
      <c r="O1271" s="199" t="s">
        <v>48</v>
      </c>
      <c r="P1271" s="200">
        <f>I1271+J1271</f>
        <v>0</v>
      </c>
      <c r="Q1271" s="200">
        <f>ROUND(I1271*H1271,2)</f>
        <v>0</v>
      </c>
      <c r="R1271" s="200">
        <f>ROUND(J1271*H1271,2)</f>
        <v>0</v>
      </c>
      <c r="S1271" s="62"/>
      <c r="T1271" s="201">
        <f>S1271*H1271</f>
        <v>0</v>
      </c>
      <c r="U1271" s="201">
        <v>1.6979999999999999E-2</v>
      </c>
      <c r="V1271" s="201">
        <f>U1271*H1271</f>
        <v>0.10188</v>
      </c>
      <c r="W1271" s="201">
        <v>0</v>
      </c>
      <c r="X1271" s="202">
        <f>W1271*H1271</f>
        <v>0</v>
      </c>
      <c r="Y1271" s="33"/>
      <c r="Z1271" s="33"/>
      <c r="AA1271" s="33"/>
      <c r="AB1271" s="33"/>
      <c r="AC1271" s="33"/>
      <c r="AD1271" s="33"/>
      <c r="AE1271" s="33"/>
      <c r="AR1271" s="203" t="s">
        <v>191</v>
      </c>
      <c r="AT1271" s="203" t="s">
        <v>171</v>
      </c>
      <c r="AU1271" s="203" t="s">
        <v>89</v>
      </c>
      <c r="AY1271" s="17" t="s">
        <v>168</v>
      </c>
      <c r="BE1271" s="204">
        <f>IF(O1271="základní",K1271,0)</f>
        <v>0</v>
      </c>
      <c r="BF1271" s="204">
        <f>IF(O1271="snížená",K1271,0)</f>
        <v>0</v>
      </c>
      <c r="BG1271" s="204">
        <f>IF(O1271="zákl. přenesená",K1271,0)</f>
        <v>0</v>
      </c>
      <c r="BH1271" s="204">
        <f>IF(O1271="sníž. přenesená",K1271,0)</f>
        <v>0</v>
      </c>
      <c r="BI1271" s="204">
        <f>IF(O1271="nulová",K1271,0)</f>
        <v>0</v>
      </c>
      <c r="BJ1271" s="17" t="s">
        <v>87</v>
      </c>
      <c r="BK1271" s="204">
        <f>ROUND(P1271*H1271,2)</f>
        <v>0</v>
      </c>
      <c r="BL1271" s="17" t="s">
        <v>191</v>
      </c>
      <c r="BM1271" s="203" t="s">
        <v>1353</v>
      </c>
    </row>
    <row r="1272" spans="1:65" s="2" customFormat="1" ht="29.25">
      <c r="A1272" s="33"/>
      <c r="B1272" s="34"/>
      <c r="C1272" s="35"/>
      <c r="D1272" s="205" t="s">
        <v>178</v>
      </c>
      <c r="E1272" s="35"/>
      <c r="F1272" s="206" t="s">
        <v>1354</v>
      </c>
      <c r="G1272" s="35"/>
      <c r="H1272" s="35"/>
      <c r="I1272" s="107"/>
      <c r="J1272" s="107"/>
      <c r="K1272" s="35"/>
      <c r="L1272" s="35"/>
      <c r="M1272" s="38"/>
      <c r="N1272" s="207"/>
      <c r="O1272" s="208"/>
      <c r="P1272" s="62"/>
      <c r="Q1272" s="62"/>
      <c r="R1272" s="62"/>
      <c r="S1272" s="62"/>
      <c r="T1272" s="62"/>
      <c r="U1272" s="62"/>
      <c r="V1272" s="62"/>
      <c r="W1272" s="62"/>
      <c r="X1272" s="63"/>
      <c r="Y1272" s="33"/>
      <c r="Z1272" s="33"/>
      <c r="AA1272" s="33"/>
      <c r="AB1272" s="33"/>
      <c r="AC1272" s="33"/>
      <c r="AD1272" s="33"/>
      <c r="AE1272" s="33"/>
      <c r="AT1272" s="17" t="s">
        <v>178</v>
      </c>
      <c r="AU1272" s="17" t="s">
        <v>89</v>
      </c>
    </row>
    <row r="1273" spans="1:65" s="2" customFormat="1" ht="195">
      <c r="A1273" s="33"/>
      <c r="B1273" s="34"/>
      <c r="C1273" s="35"/>
      <c r="D1273" s="205" t="s">
        <v>231</v>
      </c>
      <c r="E1273" s="35"/>
      <c r="F1273" s="209" t="s">
        <v>1355</v>
      </c>
      <c r="G1273" s="35"/>
      <c r="H1273" s="35"/>
      <c r="I1273" s="107"/>
      <c r="J1273" s="107"/>
      <c r="K1273" s="35"/>
      <c r="L1273" s="35"/>
      <c r="M1273" s="38"/>
      <c r="N1273" s="207"/>
      <c r="O1273" s="208"/>
      <c r="P1273" s="62"/>
      <c r="Q1273" s="62"/>
      <c r="R1273" s="62"/>
      <c r="S1273" s="62"/>
      <c r="T1273" s="62"/>
      <c r="U1273" s="62"/>
      <c r="V1273" s="62"/>
      <c r="W1273" s="62"/>
      <c r="X1273" s="63"/>
      <c r="Y1273" s="33"/>
      <c r="Z1273" s="33"/>
      <c r="AA1273" s="33"/>
      <c r="AB1273" s="33"/>
      <c r="AC1273" s="33"/>
      <c r="AD1273" s="33"/>
      <c r="AE1273" s="33"/>
      <c r="AT1273" s="17" t="s">
        <v>231</v>
      </c>
      <c r="AU1273" s="17" t="s">
        <v>89</v>
      </c>
    </row>
    <row r="1274" spans="1:65" s="13" customFormat="1">
      <c r="B1274" s="210"/>
      <c r="C1274" s="211"/>
      <c r="D1274" s="205" t="s">
        <v>181</v>
      </c>
      <c r="E1274" s="212" t="s">
        <v>20</v>
      </c>
      <c r="F1274" s="213" t="s">
        <v>1356</v>
      </c>
      <c r="G1274" s="211"/>
      <c r="H1274" s="214">
        <v>6</v>
      </c>
      <c r="I1274" s="215"/>
      <c r="J1274" s="215"/>
      <c r="K1274" s="211"/>
      <c r="L1274" s="211"/>
      <c r="M1274" s="216"/>
      <c r="N1274" s="217"/>
      <c r="O1274" s="218"/>
      <c r="P1274" s="218"/>
      <c r="Q1274" s="218"/>
      <c r="R1274" s="218"/>
      <c r="S1274" s="218"/>
      <c r="T1274" s="218"/>
      <c r="U1274" s="218"/>
      <c r="V1274" s="218"/>
      <c r="W1274" s="218"/>
      <c r="X1274" s="219"/>
      <c r="AT1274" s="220" t="s">
        <v>181</v>
      </c>
      <c r="AU1274" s="220" t="s">
        <v>89</v>
      </c>
      <c r="AV1274" s="13" t="s">
        <v>89</v>
      </c>
      <c r="AW1274" s="13" t="s">
        <v>5</v>
      </c>
      <c r="AX1274" s="13" t="s">
        <v>79</v>
      </c>
      <c r="AY1274" s="220" t="s">
        <v>168</v>
      </c>
    </row>
    <row r="1275" spans="1:65" s="2" customFormat="1" ht="24" customHeight="1">
      <c r="A1275" s="33"/>
      <c r="B1275" s="34"/>
      <c r="C1275" s="225" t="s">
        <v>1357</v>
      </c>
      <c r="D1275" s="225" t="s">
        <v>346</v>
      </c>
      <c r="E1275" s="226" t="s">
        <v>1358</v>
      </c>
      <c r="F1275" s="227" t="s">
        <v>1359</v>
      </c>
      <c r="G1275" s="228" t="s">
        <v>460</v>
      </c>
      <c r="H1275" s="229">
        <v>6</v>
      </c>
      <c r="I1275" s="230"/>
      <c r="J1275" s="231"/>
      <c r="K1275" s="232">
        <f>ROUND(P1275*H1275,2)</f>
        <v>0</v>
      </c>
      <c r="L1275" s="227" t="s">
        <v>175</v>
      </c>
      <c r="M1275" s="233"/>
      <c r="N1275" s="234" t="s">
        <v>20</v>
      </c>
      <c r="O1275" s="199" t="s">
        <v>48</v>
      </c>
      <c r="P1275" s="200">
        <f>I1275+J1275</f>
        <v>0</v>
      </c>
      <c r="Q1275" s="200">
        <f>ROUND(I1275*H1275,2)</f>
        <v>0</v>
      </c>
      <c r="R1275" s="200">
        <f>ROUND(J1275*H1275,2)</f>
        <v>0</v>
      </c>
      <c r="S1275" s="62"/>
      <c r="T1275" s="201">
        <f>S1275*H1275</f>
        <v>0</v>
      </c>
      <c r="U1275" s="201">
        <v>1.37E-2</v>
      </c>
      <c r="V1275" s="201">
        <f>U1275*H1275</f>
        <v>8.2199999999999995E-2</v>
      </c>
      <c r="W1275" s="201">
        <v>0</v>
      </c>
      <c r="X1275" s="202">
        <f>W1275*H1275</f>
        <v>0</v>
      </c>
      <c r="Y1275" s="33"/>
      <c r="Z1275" s="33"/>
      <c r="AA1275" s="33"/>
      <c r="AB1275" s="33"/>
      <c r="AC1275" s="33"/>
      <c r="AD1275" s="33"/>
      <c r="AE1275" s="33"/>
      <c r="AR1275" s="203" t="s">
        <v>275</v>
      </c>
      <c r="AT1275" s="203" t="s">
        <v>346</v>
      </c>
      <c r="AU1275" s="203" t="s">
        <v>89</v>
      </c>
      <c r="AY1275" s="17" t="s">
        <v>168</v>
      </c>
      <c r="BE1275" s="204">
        <f>IF(O1275="základní",K1275,0)</f>
        <v>0</v>
      </c>
      <c r="BF1275" s="204">
        <f>IF(O1275="snížená",K1275,0)</f>
        <v>0</v>
      </c>
      <c r="BG1275" s="204">
        <f>IF(O1275="zákl. přenesená",K1275,0)</f>
        <v>0</v>
      </c>
      <c r="BH1275" s="204">
        <f>IF(O1275="sníž. přenesená",K1275,0)</f>
        <v>0</v>
      </c>
      <c r="BI1275" s="204">
        <f>IF(O1275="nulová",K1275,0)</f>
        <v>0</v>
      </c>
      <c r="BJ1275" s="17" t="s">
        <v>87</v>
      </c>
      <c r="BK1275" s="204">
        <f>ROUND(P1275*H1275,2)</f>
        <v>0</v>
      </c>
      <c r="BL1275" s="17" t="s">
        <v>191</v>
      </c>
      <c r="BM1275" s="203" t="s">
        <v>1360</v>
      </c>
    </row>
    <row r="1276" spans="1:65" s="2" customFormat="1">
      <c r="A1276" s="33"/>
      <c r="B1276" s="34"/>
      <c r="C1276" s="35"/>
      <c r="D1276" s="205" t="s">
        <v>178</v>
      </c>
      <c r="E1276" s="35"/>
      <c r="F1276" s="206" t="s">
        <v>1359</v>
      </c>
      <c r="G1276" s="35"/>
      <c r="H1276" s="35"/>
      <c r="I1276" s="107"/>
      <c r="J1276" s="107"/>
      <c r="K1276" s="35"/>
      <c r="L1276" s="35"/>
      <c r="M1276" s="38"/>
      <c r="N1276" s="207"/>
      <c r="O1276" s="208"/>
      <c r="P1276" s="62"/>
      <c r="Q1276" s="62"/>
      <c r="R1276" s="62"/>
      <c r="S1276" s="62"/>
      <c r="T1276" s="62"/>
      <c r="U1276" s="62"/>
      <c r="V1276" s="62"/>
      <c r="W1276" s="62"/>
      <c r="X1276" s="63"/>
      <c r="Y1276" s="33"/>
      <c r="Z1276" s="33"/>
      <c r="AA1276" s="33"/>
      <c r="AB1276" s="33"/>
      <c r="AC1276" s="33"/>
      <c r="AD1276" s="33"/>
      <c r="AE1276" s="33"/>
      <c r="AT1276" s="17" t="s">
        <v>178</v>
      </c>
      <c r="AU1276" s="17" t="s">
        <v>89</v>
      </c>
    </row>
    <row r="1277" spans="1:65" s="13" customFormat="1">
      <c r="B1277" s="210"/>
      <c r="C1277" s="211"/>
      <c r="D1277" s="205" t="s">
        <v>181</v>
      </c>
      <c r="E1277" s="212" t="s">
        <v>20</v>
      </c>
      <c r="F1277" s="213" t="s">
        <v>1356</v>
      </c>
      <c r="G1277" s="211"/>
      <c r="H1277" s="214">
        <v>6</v>
      </c>
      <c r="I1277" s="215"/>
      <c r="J1277" s="215"/>
      <c r="K1277" s="211"/>
      <c r="L1277" s="211"/>
      <c r="M1277" s="216"/>
      <c r="N1277" s="217"/>
      <c r="O1277" s="218"/>
      <c r="P1277" s="218"/>
      <c r="Q1277" s="218"/>
      <c r="R1277" s="218"/>
      <c r="S1277" s="218"/>
      <c r="T1277" s="218"/>
      <c r="U1277" s="218"/>
      <c r="V1277" s="218"/>
      <c r="W1277" s="218"/>
      <c r="X1277" s="219"/>
      <c r="AT1277" s="220" t="s">
        <v>181</v>
      </c>
      <c r="AU1277" s="220" t="s">
        <v>89</v>
      </c>
      <c r="AV1277" s="13" t="s">
        <v>89</v>
      </c>
      <c r="AW1277" s="13" t="s">
        <v>5</v>
      </c>
      <c r="AX1277" s="13" t="s">
        <v>79</v>
      </c>
      <c r="AY1277" s="220" t="s">
        <v>168</v>
      </c>
    </row>
    <row r="1278" spans="1:65" s="2" customFormat="1" ht="24" customHeight="1">
      <c r="A1278" s="33"/>
      <c r="B1278" s="34"/>
      <c r="C1278" s="191" t="s">
        <v>1361</v>
      </c>
      <c r="D1278" s="191" t="s">
        <v>171</v>
      </c>
      <c r="E1278" s="192" t="s">
        <v>1362</v>
      </c>
      <c r="F1278" s="193" t="s">
        <v>1363</v>
      </c>
      <c r="G1278" s="194" t="s">
        <v>460</v>
      </c>
      <c r="H1278" s="195">
        <v>11</v>
      </c>
      <c r="I1278" s="196"/>
      <c r="J1278" s="196"/>
      <c r="K1278" s="197">
        <f>ROUND(P1278*H1278,2)</f>
        <v>0</v>
      </c>
      <c r="L1278" s="193" t="s">
        <v>175</v>
      </c>
      <c r="M1278" s="38"/>
      <c r="N1278" s="198" t="s">
        <v>20</v>
      </c>
      <c r="O1278" s="199" t="s">
        <v>48</v>
      </c>
      <c r="P1278" s="200">
        <f>I1278+J1278</f>
        <v>0</v>
      </c>
      <c r="Q1278" s="200">
        <f>ROUND(I1278*H1278,2)</f>
        <v>0</v>
      </c>
      <c r="R1278" s="200">
        <f>ROUND(J1278*H1278,2)</f>
        <v>0</v>
      </c>
      <c r="S1278" s="62"/>
      <c r="T1278" s="201">
        <f>S1278*H1278</f>
        <v>0</v>
      </c>
      <c r="U1278" s="201">
        <v>4.684E-2</v>
      </c>
      <c r="V1278" s="201">
        <f>U1278*H1278</f>
        <v>0.51524000000000003</v>
      </c>
      <c r="W1278" s="201">
        <v>0</v>
      </c>
      <c r="X1278" s="202">
        <f>W1278*H1278</f>
        <v>0</v>
      </c>
      <c r="Y1278" s="33"/>
      <c r="Z1278" s="33"/>
      <c r="AA1278" s="33"/>
      <c r="AB1278" s="33"/>
      <c r="AC1278" s="33"/>
      <c r="AD1278" s="33"/>
      <c r="AE1278" s="33"/>
      <c r="AR1278" s="203" t="s">
        <v>191</v>
      </c>
      <c r="AT1278" s="203" t="s">
        <v>171</v>
      </c>
      <c r="AU1278" s="203" t="s">
        <v>89</v>
      </c>
      <c r="AY1278" s="17" t="s">
        <v>168</v>
      </c>
      <c r="BE1278" s="204">
        <f>IF(O1278="základní",K1278,0)</f>
        <v>0</v>
      </c>
      <c r="BF1278" s="204">
        <f>IF(O1278="snížená",K1278,0)</f>
        <v>0</v>
      </c>
      <c r="BG1278" s="204">
        <f>IF(O1278="zákl. přenesená",K1278,0)</f>
        <v>0</v>
      </c>
      <c r="BH1278" s="204">
        <f>IF(O1278="sníž. přenesená",K1278,0)</f>
        <v>0</v>
      </c>
      <c r="BI1278" s="204">
        <f>IF(O1278="nulová",K1278,0)</f>
        <v>0</v>
      </c>
      <c r="BJ1278" s="17" t="s">
        <v>87</v>
      </c>
      <c r="BK1278" s="204">
        <f>ROUND(P1278*H1278,2)</f>
        <v>0</v>
      </c>
      <c r="BL1278" s="17" t="s">
        <v>191</v>
      </c>
      <c r="BM1278" s="203" t="s">
        <v>1364</v>
      </c>
    </row>
    <row r="1279" spans="1:65" s="2" customFormat="1" ht="19.5">
      <c r="A1279" s="33"/>
      <c r="B1279" s="34"/>
      <c r="C1279" s="35"/>
      <c r="D1279" s="205" t="s">
        <v>178</v>
      </c>
      <c r="E1279" s="35"/>
      <c r="F1279" s="206" t="s">
        <v>1365</v>
      </c>
      <c r="G1279" s="35"/>
      <c r="H1279" s="35"/>
      <c r="I1279" s="107"/>
      <c r="J1279" s="107"/>
      <c r="K1279" s="35"/>
      <c r="L1279" s="35"/>
      <c r="M1279" s="38"/>
      <c r="N1279" s="207"/>
      <c r="O1279" s="208"/>
      <c r="P1279" s="62"/>
      <c r="Q1279" s="62"/>
      <c r="R1279" s="62"/>
      <c r="S1279" s="62"/>
      <c r="T1279" s="62"/>
      <c r="U1279" s="62"/>
      <c r="V1279" s="62"/>
      <c r="W1279" s="62"/>
      <c r="X1279" s="63"/>
      <c r="Y1279" s="33"/>
      <c r="Z1279" s="33"/>
      <c r="AA1279" s="33"/>
      <c r="AB1279" s="33"/>
      <c r="AC1279" s="33"/>
      <c r="AD1279" s="33"/>
      <c r="AE1279" s="33"/>
      <c r="AT1279" s="17" t="s">
        <v>178</v>
      </c>
      <c r="AU1279" s="17" t="s">
        <v>89</v>
      </c>
    </row>
    <row r="1280" spans="1:65" s="2" customFormat="1" ht="39">
      <c r="A1280" s="33"/>
      <c r="B1280" s="34"/>
      <c r="C1280" s="35"/>
      <c r="D1280" s="205" t="s">
        <v>231</v>
      </c>
      <c r="E1280" s="35"/>
      <c r="F1280" s="209" t="s">
        <v>1366</v>
      </c>
      <c r="G1280" s="35"/>
      <c r="H1280" s="35"/>
      <c r="I1280" s="107"/>
      <c r="J1280" s="107"/>
      <c r="K1280" s="35"/>
      <c r="L1280" s="35"/>
      <c r="M1280" s="38"/>
      <c r="N1280" s="207"/>
      <c r="O1280" s="208"/>
      <c r="P1280" s="62"/>
      <c r="Q1280" s="62"/>
      <c r="R1280" s="62"/>
      <c r="S1280" s="62"/>
      <c r="T1280" s="62"/>
      <c r="U1280" s="62"/>
      <c r="V1280" s="62"/>
      <c r="W1280" s="62"/>
      <c r="X1280" s="63"/>
      <c r="Y1280" s="33"/>
      <c r="Z1280" s="33"/>
      <c r="AA1280" s="33"/>
      <c r="AB1280" s="33"/>
      <c r="AC1280" s="33"/>
      <c r="AD1280" s="33"/>
      <c r="AE1280" s="33"/>
      <c r="AT1280" s="17" t="s">
        <v>231</v>
      </c>
      <c r="AU1280" s="17" t="s">
        <v>89</v>
      </c>
    </row>
    <row r="1281" spans="1:65" s="13" customFormat="1">
      <c r="B1281" s="210"/>
      <c r="C1281" s="211"/>
      <c r="D1281" s="205" t="s">
        <v>181</v>
      </c>
      <c r="E1281" s="212" t="s">
        <v>20</v>
      </c>
      <c r="F1281" s="213" t="s">
        <v>1367</v>
      </c>
      <c r="G1281" s="211"/>
      <c r="H1281" s="214">
        <v>1</v>
      </c>
      <c r="I1281" s="215"/>
      <c r="J1281" s="215"/>
      <c r="K1281" s="211"/>
      <c r="L1281" s="211"/>
      <c r="M1281" s="216"/>
      <c r="N1281" s="217"/>
      <c r="O1281" s="218"/>
      <c r="P1281" s="218"/>
      <c r="Q1281" s="218"/>
      <c r="R1281" s="218"/>
      <c r="S1281" s="218"/>
      <c r="T1281" s="218"/>
      <c r="U1281" s="218"/>
      <c r="V1281" s="218"/>
      <c r="W1281" s="218"/>
      <c r="X1281" s="219"/>
      <c r="AT1281" s="220" t="s">
        <v>181</v>
      </c>
      <c r="AU1281" s="220" t="s">
        <v>89</v>
      </c>
      <c r="AV1281" s="13" t="s">
        <v>89</v>
      </c>
      <c r="AW1281" s="13" t="s">
        <v>5</v>
      </c>
      <c r="AX1281" s="13" t="s">
        <v>79</v>
      </c>
      <c r="AY1281" s="220" t="s">
        <v>168</v>
      </c>
    </row>
    <row r="1282" spans="1:65" s="13" customFormat="1">
      <c r="B1282" s="210"/>
      <c r="C1282" s="211"/>
      <c r="D1282" s="205" t="s">
        <v>181</v>
      </c>
      <c r="E1282" s="212" t="s">
        <v>20</v>
      </c>
      <c r="F1282" s="213" t="s">
        <v>1368</v>
      </c>
      <c r="G1282" s="211"/>
      <c r="H1282" s="214">
        <v>1</v>
      </c>
      <c r="I1282" s="215"/>
      <c r="J1282" s="215"/>
      <c r="K1282" s="211"/>
      <c r="L1282" s="211"/>
      <c r="M1282" s="216"/>
      <c r="N1282" s="217"/>
      <c r="O1282" s="218"/>
      <c r="P1282" s="218"/>
      <c r="Q1282" s="218"/>
      <c r="R1282" s="218"/>
      <c r="S1282" s="218"/>
      <c r="T1282" s="218"/>
      <c r="U1282" s="218"/>
      <c r="V1282" s="218"/>
      <c r="W1282" s="218"/>
      <c r="X1282" s="219"/>
      <c r="AT1282" s="220" t="s">
        <v>181</v>
      </c>
      <c r="AU1282" s="220" t="s">
        <v>89</v>
      </c>
      <c r="AV1282" s="13" t="s">
        <v>89</v>
      </c>
      <c r="AW1282" s="13" t="s">
        <v>5</v>
      </c>
      <c r="AX1282" s="13" t="s">
        <v>79</v>
      </c>
      <c r="AY1282" s="220" t="s">
        <v>168</v>
      </c>
    </row>
    <row r="1283" spans="1:65" s="13" customFormat="1">
      <c r="B1283" s="210"/>
      <c r="C1283" s="211"/>
      <c r="D1283" s="205" t="s">
        <v>181</v>
      </c>
      <c r="E1283" s="212" t="s">
        <v>20</v>
      </c>
      <c r="F1283" s="213" t="s">
        <v>1369</v>
      </c>
      <c r="G1283" s="211"/>
      <c r="H1283" s="214">
        <v>1</v>
      </c>
      <c r="I1283" s="215"/>
      <c r="J1283" s="215"/>
      <c r="K1283" s="211"/>
      <c r="L1283" s="211"/>
      <c r="M1283" s="216"/>
      <c r="N1283" s="217"/>
      <c r="O1283" s="218"/>
      <c r="P1283" s="218"/>
      <c r="Q1283" s="218"/>
      <c r="R1283" s="218"/>
      <c r="S1283" s="218"/>
      <c r="T1283" s="218"/>
      <c r="U1283" s="218"/>
      <c r="V1283" s="218"/>
      <c r="W1283" s="218"/>
      <c r="X1283" s="219"/>
      <c r="AT1283" s="220" t="s">
        <v>181</v>
      </c>
      <c r="AU1283" s="220" t="s">
        <v>89</v>
      </c>
      <c r="AV1283" s="13" t="s">
        <v>89</v>
      </c>
      <c r="AW1283" s="13" t="s">
        <v>5</v>
      </c>
      <c r="AX1283" s="13" t="s">
        <v>79</v>
      </c>
      <c r="AY1283" s="220" t="s">
        <v>168</v>
      </c>
    </row>
    <row r="1284" spans="1:65" s="13" customFormat="1">
      <c r="B1284" s="210"/>
      <c r="C1284" s="211"/>
      <c r="D1284" s="205" t="s">
        <v>181</v>
      </c>
      <c r="E1284" s="212" t="s">
        <v>20</v>
      </c>
      <c r="F1284" s="213" t="s">
        <v>1370</v>
      </c>
      <c r="G1284" s="211"/>
      <c r="H1284" s="214">
        <v>1</v>
      </c>
      <c r="I1284" s="215"/>
      <c r="J1284" s="215"/>
      <c r="K1284" s="211"/>
      <c r="L1284" s="211"/>
      <c r="M1284" s="216"/>
      <c r="N1284" s="217"/>
      <c r="O1284" s="218"/>
      <c r="P1284" s="218"/>
      <c r="Q1284" s="218"/>
      <c r="R1284" s="218"/>
      <c r="S1284" s="218"/>
      <c r="T1284" s="218"/>
      <c r="U1284" s="218"/>
      <c r="V1284" s="218"/>
      <c r="W1284" s="218"/>
      <c r="X1284" s="219"/>
      <c r="AT1284" s="220" t="s">
        <v>181</v>
      </c>
      <c r="AU1284" s="220" t="s">
        <v>89</v>
      </c>
      <c r="AV1284" s="13" t="s">
        <v>89</v>
      </c>
      <c r="AW1284" s="13" t="s">
        <v>5</v>
      </c>
      <c r="AX1284" s="13" t="s">
        <v>79</v>
      </c>
      <c r="AY1284" s="220" t="s">
        <v>168</v>
      </c>
    </row>
    <row r="1285" spans="1:65" s="13" customFormat="1">
      <c r="B1285" s="210"/>
      <c r="C1285" s="211"/>
      <c r="D1285" s="205" t="s">
        <v>181</v>
      </c>
      <c r="E1285" s="212" t="s">
        <v>20</v>
      </c>
      <c r="F1285" s="213" t="s">
        <v>1371</v>
      </c>
      <c r="G1285" s="211"/>
      <c r="H1285" s="214">
        <v>1</v>
      </c>
      <c r="I1285" s="215"/>
      <c r="J1285" s="215"/>
      <c r="K1285" s="211"/>
      <c r="L1285" s="211"/>
      <c r="M1285" s="216"/>
      <c r="N1285" s="217"/>
      <c r="O1285" s="218"/>
      <c r="P1285" s="218"/>
      <c r="Q1285" s="218"/>
      <c r="R1285" s="218"/>
      <c r="S1285" s="218"/>
      <c r="T1285" s="218"/>
      <c r="U1285" s="218"/>
      <c r="V1285" s="218"/>
      <c r="W1285" s="218"/>
      <c r="X1285" s="219"/>
      <c r="AT1285" s="220" t="s">
        <v>181</v>
      </c>
      <c r="AU1285" s="220" t="s">
        <v>89</v>
      </c>
      <c r="AV1285" s="13" t="s">
        <v>89</v>
      </c>
      <c r="AW1285" s="13" t="s">
        <v>5</v>
      </c>
      <c r="AX1285" s="13" t="s">
        <v>79</v>
      </c>
      <c r="AY1285" s="220" t="s">
        <v>168</v>
      </c>
    </row>
    <row r="1286" spans="1:65" s="13" customFormat="1">
      <c r="B1286" s="210"/>
      <c r="C1286" s="211"/>
      <c r="D1286" s="205" t="s">
        <v>181</v>
      </c>
      <c r="E1286" s="212" t="s">
        <v>20</v>
      </c>
      <c r="F1286" s="213" t="s">
        <v>1372</v>
      </c>
      <c r="G1286" s="211"/>
      <c r="H1286" s="214">
        <v>1</v>
      </c>
      <c r="I1286" s="215"/>
      <c r="J1286" s="215"/>
      <c r="K1286" s="211"/>
      <c r="L1286" s="211"/>
      <c r="M1286" s="216"/>
      <c r="N1286" s="217"/>
      <c r="O1286" s="218"/>
      <c r="P1286" s="218"/>
      <c r="Q1286" s="218"/>
      <c r="R1286" s="218"/>
      <c r="S1286" s="218"/>
      <c r="T1286" s="218"/>
      <c r="U1286" s="218"/>
      <c r="V1286" s="218"/>
      <c r="W1286" s="218"/>
      <c r="X1286" s="219"/>
      <c r="AT1286" s="220" t="s">
        <v>181</v>
      </c>
      <c r="AU1286" s="220" t="s">
        <v>89</v>
      </c>
      <c r="AV1286" s="13" t="s">
        <v>89</v>
      </c>
      <c r="AW1286" s="13" t="s">
        <v>5</v>
      </c>
      <c r="AX1286" s="13" t="s">
        <v>79</v>
      </c>
      <c r="AY1286" s="220" t="s">
        <v>168</v>
      </c>
    </row>
    <row r="1287" spans="1:65" s="13" customFormat="1">
      <c r="B1287" s="210"/>
      <c r="C1287" s="211"/>
      <c r="D1287" s="205" t="s">
        <v>181</v>
      </c>
      <c r="E1287" s="212" t="s">
        <v>20</v>
      </c>
      <c r="F1287" s="213" t="s">
        <v>1373</v>
      </c>
      <c r="G1287" s="211"/>
      <c r="H1287" s="214">
        <v>1</v>
      </c>
      <c r="I1287" s="215"/>
      <c r="J1287" s="215"/>
      <c r="K1287" s="211"/>
      <c r="L1287" s="211"/>
      <c r="M1287" s="216"/>
      <c r="N1287" s="217"/>
      <c r="O1287" s="218"/>
      <c r="P1287" s="218"/>
      <c r="Q1287" s="218"/>
      <c r="R1287" s="218"/>
      <c r="S1287" s="218"/>
      <c r="T1287" s="218"/>
      <c r="U1287" s="218"/>
      <c r="V1287" s="218"/>
      <c r="W1287" s="218"/>
      <c r="X1287" s="219"/>
      <c r="AT1287" s="220" t="s">
        <v>181</v>
      </c>
      <c r="AU1287" s="220" t="s">
        <v>89</v>
      </c>
      <c r="AV1287" s="13" t="s">
        <v>89</v>
      </c>
      <c r="AW1287" s="13" t="s">
        <v>5</v>
      </c>
      <c r="AX1287" s="13" t="s">
        <v>79</v>
      </c>
      <c r="AY1287" s="220" t="s">
        <v>168</v>
      </c>
    </row>
    <row r="1288" spans="1:65" s="13" customFormat="1">
      <c r="B1288" s="210"/>
      <c r="C1288" s="211"/>
      <c r="D1288" s="205" t="s">
        <v>181</v>
      </c>
      <c r="E1288" s="212" t="s">
        <v>20</v>
      </c>
      <c r="F1288" s="213" t="s">
        <v>1374</v>
      </c>
      <c r="G1288" s="211"/>
      <c r="H1288" s="214">
        <v>1</v>
      </c>
      <c r="I1288" s="215"/>
      <c r="J1288" s="215"/>
      <c r="K1288" s="211"/>
      <c r="L1288" s="211"/>
      <c r="M1288" s="216"/>
      <c r="N1288" s="217"/>
      <c r="O1288" s="218"/>
      <c r="P1288" s="218"/>
      <c r="Q1288" s="218"/>
      <c r="R1288" s="218"/>
      <c r="S1288" s="218"/>
      <c r="T1288" s="218"/>
      <c r="U1288" s="218"/>
      <c r="V1288" s="218"/>
      <c r="W1288" s="218"/>
      <c r="X1288" s="219"/>
      <c r="AT1288" s="220" t="s">
        <v>181</v>
      </c>
      <c r="AU1288" s="220" t="s">
        <v>89</v>
      </c>
      <c r="AV1288" s="13" t="s">
        <v>89</v>
      </c>
      <c r="AW1288" s="13" t="s">
        <v>5</v>
      </c>
      <c r="AX1288" s="13" t="s">
        <v>79</v>
      </c>
      <c r="AY1288" s="220" t="s">
        <v>168</v>
      </c>
    </row>
    <row r="1289" spans="1:65" s="13" customFormat="1">
      <c r="B1289" s="210"/>
      <c r="C1289" s="211"/>
      <c r="D1289" s="205" t="s">
        <v>181</v>
      </c>
      <c r="E1289" s="212" t="s">
        <v>20</v>
      </c>
      <c r="F1289" s="213" t="s">
        <v>1375</v>
      </c>
      <c r="G1289" s="211"/>
      <c r="H1289" s="214">
        <v>3</v>
      </c>
      <c r="I1289" s="215"/>
      <c r="J1289" s="215"/>
      <c r="K1289" s="211"/>
      <c r="L1289" s="211"/>
      <c r="M1289" s="216"/>
      <c r="N1289" s="217"/>
      <c r="O1289" s="218"/>
      <c r="P1289" s="218"/>
      <c r="Q1289" s="218"/>
      <c r="R1289" s="218"/>
      <c r="S1289" s="218"/>
      <c r="T1289" s="218"/>
      <c r="U1289" s="218"/>
      <c r="V1289" s="218"/>
      <c r="W1289" s="218"/>
      <c r="X1289" s="219"/>
      <c r="AT1289" s="220" t="s">
        <v>181</v>
      </c>
      <c r="AU1289" s="220" t="s">
        <v>89</v>
      </c>
      <c r="AV1289" s="13" t="s">
        <v>89</v>
      </c>
      <c r="AW1289" s="13" t="s">
        <v>5</v>
      </c>
      <c r="AX1289" s="13" t="s">
        <v>79</v>
      </c>
      <c r="AY1289" s="220" t="s">
        <v>168</v>
      </c>
    </row>
    <row r="1290" spans="1:65" s="2" customFormat="1" ht="24" customHeight="1">
      <c r="A1290" s="33"/>
      <c r="B1290" s="34"/>
      <c r="C1290" s="225" t="s">
        <v>1376</v>
      </c>
      <c r="D1290" s="225" t="s">
        <v>346</v>
      </c>
      <c r="E1290" s="226" t="s">
        <v>1377</v>
      </c>
      <c r="F1290" s="227" t="s">
        <v>1378</v>
      </c>
      <c r="G1290" s="228" t="s">
        <v>460</v>
      </c>
      <c r="H1290" s="229">
        <v>2</v>
      </c>
      <c r="I1290" s="230"/>
      <c r="J1290" s="231"/>
      <c r="K1290" s="232">
        <f>ROUND(P1290*H1290,2)</f>
        <v>0</v>
      </c>
      <c r="L1290" s="227" t="s">
        <v>175</v>
      </c>
      <c r="M1290" s="233"/>
      <c r="N1290" s="234" t="s">
        <v>20</v>
      </c>
      <c r="O1290" s="199" t="s">
        <v>48</v>
      </c>
      <c r="P1290" s="200">
        <f>I1290+J1290</f>
        <v>0</v>
      </c>
      <c r="Q1290" s="200">
        <f>ROUND(I1290*H1290,2)</f>
        <v>0</v>
      </c>
      <c r="R1290" s="200">
        <f>ROUND(J1290*H1290,2)</f>
        <v>0</v>
      </c>
      <c r="S1290" s="62"/>
      <c r="T1290" s="201">
        <f>S1290*H1290</f>
        <v>0</v>
      </c>
      <c r="U1290" s="201">
        <v>1.0800000000000001E-2</v>
      </c>
      <c r="V1290" s="201">
        <f>U1290*H1290</f>
        <v>2.1600000000000001E-2</v>
      </c>
      <c r="W1290" s="201">
        <v>0</v>
      </c>
      <c r="X1290" s="202">
        <f>W1290*H1290</f>
        <v>0</v>
      </c>
      <c r="Y1290" s="33"/>
      <c r="Z1290" s="33"/>
      <c r="AA1290" s="33"/>
      <c r="AB1290" s="33"/>
      <c r="AC1290" s="33"/>
      <c r="AD1290" s="33"/>
      <c r="AE1290" s="33"/>
      <c r="AR1290" s="203" t="s">
        <v>275</v>
      </c>
      <c r="AT1290" s="203" t="s">
        <v>346</v>
      </c>
      <c r="AU1290" s="203" t="s">
        <v>89</v>
      </c>
      <c r="AY1290" s="17" t="s">
        <v>168</v>
      </c>
      <c r="BE1290" s="204">
        <f>IF(O1290="základní",K1290,0)</f>
        <v>0</v>
      </c>
      <c r="BF1290" s="204">
        <f>IF(O1290="snížená",K1290,0)</f>
        <v>0</v>
      </c>
      <c r="BG1290" s="204">
        <f>IF(O1290="zákl. přenesená",K1290,0)</f>
        <v>0</v>
      </c>
      <c r="BH1290" s="204">
        <f>IF(O1290="sníž. přenesená",K1290,0)</f>
        <v>0</v>
      </c>
      <c r="BI1290" s="204">
        <f>IF(O1290="nulová",K1290,0)</f>
        <v>0</v>
      </c>
      <c r="BJ1290" s="17" t="s">
        <v>87</v>
      </c>
      <c r="BK1290" s="204">
        <f>ROUND(P1290*H1290,2)</f>
        <v>0</v>
      </c>
      <c r="BL1290" s="17" t="s">
        <v>191</v>
      </c>
      <c r="BM1290" s="203" t="s">
        <v>1379</v>
      </c>
    </row>
    <row r="1291" spans="1:65" s="2" customFormat="1">
      <c r="A1291" s="33"/>
      <c r="B1291" s="34"/>
      <c r="C1291" s="35"/>
      <c r="D1291" s="205" t="s">
        <v>178</v>
      </c>
      <c r="E1291" s="35"/>
      <c r="F1291" s="206" t="s">
        <v>1378</v>
      </c>
      <c r="G1291" s="35"/>
      <c r="H1291" s="35"/>
      <c r="I1291" s="107"/>
      <c r="J1291" s="107"/>
      <c r="K1291" s="35"/>
      <c r="L1291" s="35"/>
      <c r="M1291" s="38"/>
      <c r="N1291" s="207"/>
      <c r="O1291" s="208"/>
      <c r="P1291" s="62"/>
      <c r="Q1291" s="62"/>
      <c r="R1291" s="62"/>
      <c r="S1291" s="62"/>
      <c r="T1291" s="62"/>
      <c r="U1291" s="62"/>
      <c r="V1291" s="62"/>
      <c r="W1291" s="62"/>
      <c r="X1291" s="63"/>
      <c r="Y1291" s="33"/>
      <c r="Z1291" s="33"/>
      <c r="AA1291" s="33"/>
      <c r="AB1291" s="33"/>
      <c r="AC1291" s="33"/>
      <c r="AD1291" s="33"/>
      <c r="AE1291" s="33"/>
      <c r="AT1291" s="17" t="s">
        <v>178</v>
      </c>
      <c r="AU1291" s="17" t="s">
        <v>89</v>
      </c>
    </row>
    <row r="1292" spans="1:65" s="13" customFormat="1">
      <c r="B1292" s="210"/>
      <c r="C1292" s="211"/>
      <c r="D1292" s="205" t="s">
        <v>181</v>
      </c>
      <c r="E1292" s="212" t="s">
        <v>20</v>
      </c>
      <c r="F1292" s="213" t="s">
        <v>1371</v>
      </c>
      <c r="G1292" s="211"/>
      <c r="H1292" s="214">
        <v>1</v>
      </c>
      <c r="I1292" s="215"/>
      <c r="J1292" s="215"/>
      <c r="K1292" s="211"/>
      <c r="L1292" s="211"/>
      <c r="M1292" s="216"/>
      <c r="N1292" s="217"/>
      <c r="O1292" s="218"/>
      <c r="P1292" s="218"/>
      <c r="Q1292" s="218"/>
      <c r="R1292" s="218"/>
      <c r="S1292" s="218"/>
      <c r="T1292" s="218"/>
      <c r="U1292" s="218"/>
      <c r="V1292" s="218"/>
      <c r="W1292" s="218"/>
      <c r="X1292" s="219"/>
      <c r="AT1292" s="220" t="s">
        <v>181</v>
      </c>
      <c r="AU1292" s="220" t="s">
        <v>89</v>
      </c>
      <c r="AV1292" s="13" t="s">
        <v>89</v>
      </c>
      <c r="AW1292" s="13" t="s">
        <v>5</v>
      </c>
      <c r="AX1292" s="13" t="s">
        <v>79</v>
      </c>
      <c r="AY1292" s="220" t="s">
        <v>168</v>
      </c>
    </row>
    <row r="1293" spans="1:65" s="13" customFormat="1">
      <c r="B1293" s="210"/>
      <c r="C1293" s="211"/>
      <c r="D1293" s="205" t="s">
        <v>181</v>
      </c>
      <c r="E1293" s="212" t="s">
        <v>20</v>
      </c>
      <c r="F1293" s="213" t="s">
        <v>1372</v>
      </c>
      <c r="G1293" s="211"/>
      <c r="H1293" s="214">
        <v>1</v>
      </c>
      <c r="I1293" s="215"/>
      <c r="J1293" s="215"/>
      <c r="K1293" s="211"/>
      <c r="L1293" s="211"/>
      <c r="M1293" s="216"/>
      <c r="N1293" s="217"/>
      <c r="O1293" s="218"/>
      <c r="P1293" s="218"/>
      <c r="Q1293" s="218"/>
      <c r="R1293" s="218"/>
      <c r="S1293" s="218"/>
      <c r="T1293" s="218"/>
      <c r="U1293" s="218"/>
      <c r="V1293" s="218"/>
      <c r="W1293" s="218"/>
      <c r="X1293" s="219"/>
      <c r="AT1293" s="220" t="s">
        <v>181</v>
      </c>
      <c r="AU1293" s="220" t="s">
        <v>89</v>
      </c>
      <c r="AV1293" s="13" t="s">
        <v>89</v>
      </c>
      <c r="AW1293" s="13" t="s">
        <v>5</v>
      </c>
      <c r="AX1293" s="13" t="s">
        <v>79</v>
      </c>
      <c r="AY1293" s="220" t="s">
        <v>168</v>
      </c>
    </row>
    <row r="1294" spans="1:65" s="2" customFormat="1" ht="24" customHeight="1">
      <c r="A1294" s="33"/>
      <c r="B1294" s="34"/>
      <c r="C1294" s="225" t="s">
        <v>1380</v>
      </c>
      <c r="D1294" s="225" t="s">
        <v>346</v>
      </c>
      <c r="E1294" s="226" t="s">
        <v>1381</v>
      </c>
      <c r="F1294" s="227" t="s">
        <v>1382</v>
      </c>
      <c r="G1294" s="228" t="s">
        <v>460</v>
      </c>
      <c r="H1294" s="229">
        <v>9</v>
      </c>
      <c r="I1294" s="230"/>
      <c r="J1294" s="231"/>
      <c r="K1294" s="232">
        <f>ROUND(P1294*H1294,2)</f>
        <v>0</v>
      </c>
      <c r="L1294" s="227" t="s">
        <v>175</v>
      </c>
      <c r="M1294" s="233"/>
      <c r="N1294" s="234" t="s">
        <v>20</v>
      </c>
      <c r="O1294" s="199" t="s">
        <v>48</v>
      </c>
      <c r="P1294" s="200">
        <f>I1294+J1294</f>
        <v>0</v>
      </c>
      <c r="Q1294" s="200">
        <f>ROUND(I1294*H1294,2)</f>
        <v>0</v>
      </c>
      <c r="R1294" s="200">
        <f>ROUND(J1294*H1294,2)</f>
        <v>0</v>
      </c>
      <c r="S1294" s="62"/>
      <c r="T1294" s="201">
        <f>S1294*H1294</f>
        <v>0</v>
      </c>
      <c r="U1294" s="201">
        <v>1.12E-2</v>
      </c>
      <c r="V1294" s="201">
        <f>U1294*H1294</f>
        <v>0.1008</v>
      </c>
      <c r="W1294" s="201">
        <v>0</v>
      </c>
      <c r="X1294" s="202">
        <f>W1294*H1294</f>
        <v>0</v>
      </c>
      <c r="Y1294" s="33"/>
      <c r="Z1294" s="33"/>
      <c r="AA1294" s="33"/>
      <c r="AB1294" s="33"/>
      <c r="AC1294" s="33"/>
      <c r="AD1294" s="33"/>
      <c r="AE1294" s="33"/>
      <c r="AR1294" s="203" t="s">
        <v>275</v>
      </c>
      <c r="AT1294" s="203" t="s">
        <v>346</v>
      </c>
      <c r="AU1294" s="203" t="s">
        <v>89</v>
      </c>
      <c r="AY1294" s="17" t="s">
        <v>168</v>
      </c>
      <c r="BE1294" s="204">
        <f>IF(O1294="základní",K1294,0)</f>
        <v>0</v>
      </c>
      <c r="BF1294" s="204">
        <f>IF(O1294="snížená",K1294,0)</f>
        <v>0</v>
      </c>
      <c r="BG1294" s="204">
        <f>IF(O1294="zákl. přenesená",K1294,0)</f>
        <v>0</v>
      </c>
      <c r="BH1294" s="204">
        <f>IF(O1294="sníž. přenesená",K1294,0)</f>
        <v>0</v>
      </c>
      <c r="BI1294" s="204">
        <f>IF(O1294="nulová",K1294,0)</f>
        <v>0</v>
      </c>
      <c r="BJ1294" s="17" t="s">
        <v>87</v>
      </c>
      <c r="BK1294" s="204">
        <f>ROUND(P1294*H1294,2)</f>
        <v>0</v>
      </c>
      <c r="BL1294" s="17" t="s">
        <v>191</v>
      </c>
      <c r="BM1294" s="203" t="s">
        <v>1383</v>
      </c>
    </row>
    <row r="1295" spans="1:65" s="2" customFormat="1">
      <c r="A1295" s="33"/>
      <c r="B1295" s="34"/>
      <c r="C1295" s="35"/>
      <c r="D1295" s="205" t="s">
        <v>178</v>
      </c>
      <c r="E1295" s="35"/>
      <c r="F1295" s="206" t="s">
        <v>1382</v>
      </c>
      <c r="G1295" s="35"/>
      <c r="H1295" s="35"/>
      <c r="I1295" s="107"/>
      <c r="J1295" s="107"/>
      <c r="K1295" s="35"/>
      <c r="L1295" s="35"/>
      <c r="M1295" s="38"/>
      <c r="N1295" s="207"/>
      <c r="O1295" s="208"/>
      <c r="P1295" s="62"/>
      <c r="Q1295" s="62"/>
      <c r="R1295" s="62"/>
      <c r="S1295" s="62"/>
      <c r="T1295" s="62"/>
      <c r="U1295" s="62"/>
      <c r="V1295" s="62"/>
      <c r="W1295" s="62"/>
      <c r="X1295" s="63"/>
      <c r="Y1295" s="33"/>
      <c r="Z1295" s="33"/>
      <c r="AA1295" s="33"/>
      <c r="AB1295" s="33"/>
      <c r="AC1295" s="33"/>
      <c r="AD1295" s="33"/>
      <c r="AE1295" s="33"/>
      <c r="AT1295" s="17" t="s">
        <v>178</v>
      </c>
      <c r="AU1295" s="17" t="s">
        <v>89</v>
      </c>
    </row>
    <row r="1296" spans="1:65" s="13" customFormat="1">
      <c r="B1296" s="210"/>
      <c r="C1296" s="211"/>
      <c r="D1296" s="205" t="s">
        <v>181</v>
      </c>
      <c r="E1296" s="212" t="s">
        <v>20</v>
      </c>
      <c r="F1296" s="213" t="s">
        <v>1367</v>
      </c>
      <c r="G1296" s="211"/>
      <c r="H1296" s="214">
        <v>1</v>
      </c>
      <c r="I1296" s="215"/>
      <c r="J1296" s="215"/>
      <c r="K1296" s="211"/>
      <c r="L1296" s="211"/>
      <c r="M1296" s="216"/>
      <c r="N1296" s="217"/>
      <c r="O1296" s="218"/>
      <c r="P1296" s="218"/>
      <c r="Q1296" s="218"/>
      <c r="R1296" s="218"/>
      <c r="S1296" s="218"/>
      <c r="T1296" s="218"/>
      <c r="U1296" s="218"/>
      <c r="V1296" s="218"/>
      <c r="W1296" s="218"/>
      <c r="X1296" s="219"/>
      <c r="AT1296" s="220" t="s">
        <v>181</v>
      </c>
      <c r="AU1296" s="220" t="s">
        <v>89</v>
      </c>
      <c r="AV1296" s="13" t="s">
        <v>89</v>
      </c>
      <c r="AW1296" s="13" t="s">
        <v>5</v>
      </c>
      <c r="AX1296" s="13" t="s">
        <v>79</v>
      </c>
      <c r="AY1296" s="220" t="s">
        <v>168</v>
      </c>
    </row>
    <row r="1297" spans="1:65" s="13" customFormat="1">
      <c r="B1297" s="210"/>
      <c r="C1297" s="211"/>
      <c r="D1297" s="205" t="s">
        <v>181</v>
      </c>
      <c r="E1297" s="212" t="s">
        <v>20</v>
      </c>
      <c r="F1297" s="213" t="s">
        <v>1368</v>
      </c>
      <c r="G1297" s="211"/>
      <c r="H1297" s="214">
        <v>1</v>
      </c>
      <c r="I1297" s="215"/>
      <c r="J1297" s="215"/>
      <c r="K1297" s="211"/>
      <c r="L1297" s="211"/>
      <c r="M1297" s="216"/>
      <c r="N1297" s="217"/>
      <c r="O1297" s="218"/>
      <c r="P1297" s="218"/>
      <c r="Q1297" s="218"/>
      <c r="R1297" s="218"/>
      <c r="S1297" s="218"/>
      <c r="T1297" s="218"/>
      <c r="U1297" s="218"/>
      <c r="V1297" s="218"/>
      <c r="W1297" s="218"/>
      <c r="X1297" s="219"/>
      <c r="AT1297" s="220" t="s">
        <v>181</v>
      </c>
      <c r="AU1297" s="220" t="s">
        <v>89</v>
      </c>
      <c r="AV1297" s="13" t="s">
        <v>89</v>
      </c>
      <c r="AW1297" s="13" t="s">
        <v>5</v>
      </c>
      <c r="AX1297" s="13" t="s">
        <v>79</v>
      </c>
      <c r="AY1297" s="220" t="s">
        <v>168</v>
      </c>
    </row>
    <row r="1298" spans="1:65" s="13" customFormat="1">
      <c r="B1298" s="210"/>
      <c r="C1298" s="211"/>
      <c r="D1298" s="205" t="s">
        <v>181</v>
      </c>
      <c r="E1298" s="212" t="s">
        <v>20</v>
      </c>
      <c r="F1298" s="213" t="s">
        <v>1369</v>
      </c>
      <c r="G1298" s="211"/>
      <c r="H1298" s="214">
        <v>1</v>
      </c>
      <c r="I1298" s="215"/>
      <c r="J1298" s="215"/>
      <c r="K1298" s="211"/>
      <c r="L1298" s="211"/>
      <c r="M1298" s="216"/>
      <c r="N1298" s="217"/>
      <c r="O1298" s="218"/>
      <c r="P1298" s="218"/>
      <c r="Q1298" s="218"/>
      <c r="R1298" s="218"/>
      <c r="S1298" s="218"/>
      <c r="T1298" s="218"/>
      <c r="U1298" s="218"/>
      <c r="V1298" s="218"/>
      <c r="W1298" s="218"/>
      <c r="X1298" s="219"/>
      <c r="AT1298" s="220" t="s">
        <v>181</v>
      </c>
      <c r="AU1298" s="220" t="s">
        <v>89</v>
      </c>
      <c r="AV1298" s="13" t="s">
        <v>89</v>
      </c>
      <c r="AW1298" s="13" t="s">
        <v>5</v>
      </c>
      <c r="AX1298" s="13" t="s">
        <v>79</v>
      </c>
      <c r="AY1298" s="220" t="s">
        <v>168</v>
      </c>
    </row>
    <row r="1299" spans="1:65" s="13" customFormat="1">
      <c r="B1299" s="210"/>
      <c r="C1299" s="211"/>
      <c r="D1299" s="205" t="s">
        <v>181</v>
      </c>
      <c r="E1299" s="212" t="s">
        <v>20</v>
      </c>
      <c r="F1299" s="213" t="s">
        <v>1370</v>
      </c>
      <c r="G1299" s="211"/>
      <c r="H1299" s="214">
        <v>1</v>
      </c>
      <c r="I1299" s="215"/>
      <c r="J1299" s="215"/>
      <c r="K1299" s="211"/>
      <c r="L1299" s="211"/>
      <c r="M1299" s="216"/>
      <c r="N1299" s="217"/>
      <c r="O1299" s="218"/>
      <c r="P1299" s="218"/>
      <c r="Q1299" s="218"/>
      <c r="R1299" s="218"/>
      <c r="S1299" s="218"/>
      <c r="T1299" s="218"/>
      <c r="U1299" s="218"/>
      <c r="V1299" s="218"/>
      <c r="W1299" s="218"/>
      <c r="X1299" s="219"/>
      <c r="AT1299" s="220" t="s">
        <v>181</v>
      </c>
      <c r="AU1299" s="220" t="s">
        <v>89</v>
      </c>
      <c r="AV1299" s="13" t="s">
        <v>89</v>
      </c>
      <c r="AW1299" s="13" t="s">
        <v>5</v>
      </c>
      <c r="AX1299" s="13" t="s">
        <v>79</v>
      </c>
      <c r="AY1299" s="220" t="s">
        <v>168</v>
      </c>
    </row>
    <row r="1300" spans="1:65" s="13" customFormat="1">
      <c r="B1300" s="210"/>
      <c r="C1300" s="211"/>
      <c r="D1300" s="205" t="s">
        <v>181</v>
      </c>
      <c r="E1300" s="212" t="s">
        <v>20</v>
      </c>
      <c r="F1300" s="213" t="s">
        <v>1373</v>
      </c>
      <c r="G1300" s="211"/>
      <c r="H1300" s="214">
        <v>1</v>
      </c>
      <c r="I1300" s="215"/>
      <c r="J1300" s="215"/>
      <c r="K1300" s="211"/>
      <c r="L1300" s="211"/>
      <c r="M1300" s="216"/>
      <c r="N1300" s="217"/>
      <c r="O1300" s="218"/>
      <c r="P1300" s="218"/>
      <c r="Q1300" s="218"/>
      <c r="R1300" s="218"/>
      <c r="S1300" s="218"/>
      <c r="T1300" s="218"/>
      <c r="U1300" s="218"/>
      <c r="V1300" s="218"/>
      <c r="W1300" s="218"/>
      <c r="X1300" s="219"/>
      <c r="AT1300" s="220" t="s">
        <v>181</v>
      </c>
      <c r="AU1300" s="220" t="s">
        <v>89</v>
      </c>
      <c r="AV1300" s="13" t="s">
        <v>89</v>
      </c>
      <c r="AW1300" s="13" t="s">
        <v>5</v>
      </c>
      <c r="AX1300" s="13" t="s">
        <v>79</v>
      </c>
      <c r="AY1300" s="220" t="s">
        <v>168</v>
      </c>
    </row>
    <row r="1301" spans="1:65" s="13" customFormat="1">
      <c r="B1301" s="210"/>
      <c r="C1301" s="211"/>
      <c r="D1301" s="205" t="s">
        <v>181</v>
      </c>
      <c r="E1301" s="212" t="s">
        <v>20</v>
      </c>
      <c r="F1301" s="213" t="s">
        <v>1374</v>
      </c>
      <c r="G1301" s="211"/>
      <c r="H1301" s="214">
        <v>1</v>
      </c>
      <c r="I1301" s="215"/>
      <c r="J1301" s="215"/>
      <c r="K1301" s="211"/>
      <c r="L1301" s="211"/>
      <c r="M1301" s="216"/>
      <c r="N1301" s="217"/>
      <c r="O1301" s="218"/>
      <c r="P1301" s="218"/>
      <c r="Q1301" s="218"/>
      <c r="R1301" s="218"/>
      <c r="S1301" s="218"/>
      <c r="T1301" s="218"/>
      <c r="U1301" s="218"/>
      <c r="V1301" s="218"/>
      <c r="W1301" s="218"/>
      <c r="X1301" s="219"/>
      <c r="AT1301" s="220" t="s">
        <v>181</v>
      </c>
      <c r="AU1301" s="220" t="s">
        <v>89</v>
      </c>
      <c r="AV1301" s="13" t="s">
        <v>89</v>
      </c>
      <c r="AW1301" s="13" t="s">
        <v>5</v>
      </c>
      <c r="AX1301" s="13" t="s">
        <v>79</v>
      </c>
      <c r="AY1301" s="220" t="s">
        <v>168</v>
      </c>
    </row>
    <row r="1302" spans="1:65" s="13" customFormat="1">
      <c r="B1302" s="210"/>
      <c r="C1302" s="211"/>
      <c r="D1302" s="205" t="s">
        <v>181</v>
      </c>
      <c r="E1302" s="212" t="s">
        <v>20</v>
      </c>
      <c r="F1302" s="213" t="s">
        <v>1375</v>
      </c>
      <c r="G1302" s="211"/>
      <c r="H1302" s="214">
        <v>3</v>
      </c>
      <c r="I1302" s="215"/>
      <c r="J1302" s="215"/>
      <c r="K1302" s="211"/>
      <c r="L1302" s="211"/>
      <c r="M1302" s="216"/>
      <c r="N1302" s="217"/>
      <c r="O1302" s="218"/>
      <c r="P1302" s="218"/>
      <c r="Q1302" s="218"/>
      <c r="R1302" s="218"/>
      <c r="S1302" s="218"/>
      <c r="T1302" s="218"/>
      <c r="U1302" s="218"/>
      <c r="V1302" s="218"/>
      <c r="W1302" s="218"/>
      <c r="X1302" s="219"/>
      <c r="AT1302" s="220" t="s">
        <v>181</v>
      </c>
      <c r="AU1302" s="220" t="s">
        <v>89</v>
      </c>
      <c r="AV1302" s="13" t="s">
        <v>89</v>
      </c>
      <c r="AW1302" s="13" t="s">
        <v>5</v>
      </c>
      <c r="AX1302" s="13" t="s">
        <v>79</v>
      </c>
      <c r="AY1302" s="220" t="s">
        <v>168</v>
      </c>
    </row>
    <row r="1303" spans="1:65" s="2" customFormat="1" ht="24" customHeight="1">
      <c r="A1303" s="33"/>
      <c r="B1303" s="34"/>
      <c r="C1303" s="191" t="s">
        <v>1384</v>
      </c>
      <c r="D1303" s="191" t="s">
        <v>171</v>
      </c>
      <c r="E1303" s="192" t="s">
        <v>1385</v>
      </c>
      <c r="F1303" s="193" t="s">
        <v>1386</v>
      </c>
      <c r="G1303" s="194" t="s">
        <v>460</v>
      </c>
      <c r="H1303" s="195">
        <v>1</v>
      </c>
      <c r="I1303" s="196"/>
      <c r="J1303" s="196"/>
      <c r="K1303" s="197">
        <f>ROUND(P1303*H1303,2)</f>
        <v>0</v>
      </c>
      <c r="L1303" s="193" t="s">
        <v>175</v>
      </c>
      <c r="M1303" s="38"/>
      <c r="N1303" s="198" t="s">
        <v>20</v>
      </c>
      <c r="O1303" s="199" t="s">
        <v>48</v>
      </c>
      <c r="P1303" s="200">
        <f>I1303+J1303</f>
        <v>0</v>
      </c>
      <c r="Q1303" s="200">
        <f>ROUND(I1303*H1303,2)</f>
        <v>0</v>
      </c>
      <c r="R1303" s="200">
        <f>ROUND(J1303*H1303,2)</f>
        <v>0</v>
      </c>
      <c r="S1303" s="62"/>
      <c r="T1303" s="201">
        <f>S1303*H1303</f>
        <v>0</v>
      </c>
      <c r="U1303" s="201">
        <v>0.44169999999999998</v>
      </c>
      <c r="V1303" s="201">
        <f>U1303*H1303</f>
        <v>0.44169999999999998</v>
      </c>
      <c r="W1303" s="201">
        <v>0</v>
      </c>
      <c r="X1303" s="202">
        <f>W1303*H1303</f>
        <v>0</v>
      </c>
      <c r="Y1303" s="33"/>
      <c r="Z1303" s="33"/>
      <c r="AA1303" s="33"/>
      <c r="AB1303" s="33"/>
      <c r="AC1303" s="33"/>
      <c r="AD1303" s="33"/>
      <c r="AE1303" s="33"/>
      <c r="AR1303" s="203" t="s">
        <v>191</v>
      </c>
      <c r="AT1303" s="203" t="s">
        <v>171</v>
      </c>
      <c r="AU1303" s="203" t="s">
        <v>89</v>
      </c>
      <c r="AY1303" s="17" t="s">
        <v>168</v>
      </c>
      <c r="BE1303" s="204">
        <f>IF(O1303="základní",K1303,0)</f>
        <v>0</v>
      </c>
      <c r="BF1303" s="204">
        <f>IF(O1303="snížená",K1303,0)</f>
        <v>0</v>
      </c>
      <c r="BG1303" s="204">
        <f>IF(O1303="zákl. přenesená",K1303,0)</f>
        <v>0</v>
      </c>
      <c r="BH1303" s="204">
        <f>IF(O1303="sníž. přenesená",K1303,0)</f>
        <v>0</v>
      </c>
      <c r="BI1303" s="204">
        <f>IF(O1303="nulová",K1303,0)</f>
        <v>0</v>
      </c>
      <c r="BJ1303" s="17" t="s">
        <v>87</v>
      </c>
      <c r="BK1303" s="204">
        <f>ROUND(P1303*H1303,2)</f>
        <v>0</v>
      </c>
      <c r="BL1303" s="17" t="s">
        <v>191</v>
      </c>
      <c r="BM1303" s="203" t="s">
        <v>1387</v>
      </c>
    </row>
    <row r="1304" spans="1:65" s="2" customFormat="1" ht="29.25">
      <c r="A1304" s="33"/>
      <c r="B1304" s="34"/>
      <c r="C1304" s="35"/>
      <c r="D1304" s="205" t="s">
        <v>178</v>
      </c>
      <c r="E1304" s="35"/>
      <c r="F1304" s="206" t="s">
        <v>1388</v>
      </c>
      <c r="G1304" s="35"/>
      <c r="H1304" s="35"/>
      <c r="I1304" s="107"/>
      <c r="J1304" s="107"/>
      <c r="K1304" s="35"/>
      <c r="L1304" s="35"/>
      <c r="M1304" s="38"/>
      <c r="N1304" s="207"/>
      <c r="O1304" s="208"/>
      <c r="P1304" s="62"/>
      <c r="Q1304" s="62"/>
      <c r="R1304" s="62"/>
      <c r="S1304" s="62"/>
      <c r="T1304" s="62"/>
      <c r="U1304" s="62"/>
      <c r="V1304" s="62"/>
      <c r="W1304" s="62"/>
      <c r="X1304" s="63"/>
      <c r="Y1304" s="33"/>
      <c r="Z1304" s="33"/>
      <c r="AA1304" s="33"/>
      <c r="AB1304" s="33"/>
      <c r="AC1304" s="33"/>
      <c r="AD1304" s="33"/>
      <c r="AE1304" s="33"/>
      <c r="AT1304" s="17" t="s">
        <v>178</v>
      </c>
      <c r="AU1304" s="17" t="s">
        <v>89</v>
      </c>
    </row>
    <row r="1305" spans="1:65" s="2" customFormat="1" ht="146.25">
      <c r="A1305" s="33"/>
      <c r="B1305" s="34"/>
      <c r="C1305" s="35"/>
      <c r="D1305" s="205" t="s">
        <v>231</v>
      </c>
      <c r="E1305" s="35"/>
      <c r="F1305" s="209" t="s">
        <v>1389</v>
      </c>
      <c r="G1305" s="35"/>
      <c r="H1305" s="35"/>
      <c r="I1305" s="107"/>
      <c r="J1305" s="107"/>
      <c r="K1305" s="35"/>
      <c r="L1305" s="35"/>
      <c r="M1305" s="38"/>
      <c r="N1305" s="207"/>
      <c r="O1305" s="208"/>
      <c r="P1305" s="62"/>
      <c r="Q1305" s="62"/>
      <c r="R1305" s="62"/>
      <c r="S1305" s="62"/>
      <c r="T1305" s="62"/>
      <c r="U1305" s="62"/>
      <c r="V1305" s="62"/>
      <c r="W1305" s="62"/>
      <c r="X1305" s="63"/>
      <c r="Y1305" s="33"/>
      <c r="Z1305" s="33"/>
      <c r="AA1305" s="33"/>
      <c r="AB1305" s="33"/>
      <c r="AC1305" s="33"/>
      <c r="AD1305" s="33"/>
      <c r="AE1305" s="33"/>
      <c r="AT1305" s="17" t="s">
        <v>231</v>
      </c>
      <c r="AU1305" s="17" t="s">
        <v>89</v>
      </c>
    </row>
    <row r="1306" spans="1:65" s="13" customFormat="1">
      <c r="B1306" s="210"/>
      <c r="C1306" s="211"/>
      <c r="D1306" s="205" t="s">
        <v>181</v>
      </c>
      <c r="E1306" s="212" t="s">
        <v>20</v>
      </c>
      <c r="F1306" s="213" t="s">
        <v>1390</v>
      </c>
      <c r="G1306" s="211"/>
      <c r="H1306" s="214">
        <v>1</v>
      </c>
      <c r="I1306" s="215"/>
      <c r="J1306" s="215"/>
      <c r="K1306" s="211"/>
      <c r="L1306" s="211"/>
      <c r="M1306" s="216"/>
      <c r="N1306" s="217"/>
      <c r="O1306" s="218"/>
      <c r="P1306" s="218"/>
      <c r="Q1306" s="218"/>
      <c r="R1306" s="218"/>
      <c r="S1306" s="218"/>
      <c r="T1306" s="218"/>
      <c r="U1306" s="218"/>
      <c r="V1306" s="218"/>
      <c r="W1306" s="218"/>
      <c r="X1306" s="219"/>
      <c r="AT1306" s="220" t="s">
        <v>181</v>
      </c>
      <c r="AU1306" s="220" t="s">
        <v>89</v>
      </c>
      <c r="AV1306" s="13" t="s">
        <v>89</v>
      </c>
      <c r="AW1306" s="13" t="s">
        <v>5</v>
      </c>
      <c r="AX1306" s="13" t="s">
        <v>79</v>
      </c>
      <c r="AY1306" s="220" t="s">
        <v>168</v>
      </c>
    </row>
    <row r="1307" spans="1:65" s="2" customFormat="1" ht="24" customHeight="1">
      <c r="A1307" s="33"/>
      <c r="B1307" s="34"/>
      <c r="C1307" s="225" t="s">
        <v>1391</v>
      </c>
      <c r="D1307" s="225" t="s">
        <v>346</v>
      </c>
      <c r="E1307" s="226" t="s">
        <v>1392</v>
      </c>
      <c r="F1307" s="227" t="s">
        <v>1393</v>
      </c>
      <c r="G1307" s="228" t="s">
        <v>460</v>
      </c>
      <c r="H1307" s="229">
        <v>1</v>
      </c>
      <c r="I1307" s="230"/>
      <c r="J1307" s="231"/>
      <c r="K1307" s="232">
        <f>ROUND(P1307*H1307,2)</f>
        <v>0</v>
      </c>
      <c r="L1307" s="227" t="s">
        <v>175</v>
      </c>
      <c r="M1307" s="233"/>
      <c r="N1307" s="234" t="s">
        <v>20</v>
      </c>
      <c r="O1307" s="199" t="s">
        <v>48</v>
      </c>
      <c r="P1307" s="200">
        <f>I1307+J1307</f>
        <v>0</v>
      </c>
      <c r="Q1307" s="200">
        <f>ROUND(I1307*H1307,2)</f>
        <v>0</v>
      </c>
      <c r="R1307" s="200">
        <f>ROUND(J1307*H1307,2)</f>
        <v>0</v>
      </c>
      <c r="S1307" s="62"/>
      <c r="T1307" s="201">
        <f>S1307*H1307</f>
        <v>0</v>
      </c>
      <c r="U1307" s="201">
        <v>1.389E-2</v>
      </c>
      <c r="V1307" s="201">
        <f>U1307*H1307</f>
        <v>1.389E-2</v>
      </c>
      <c r="W1307" s="201">
        <v>0</v>
      </c>
      <c r="X1307" s="202">
        <f>W1307*H1307</f>
        <v>0</v>
      </c>
      <c r="Y1307" s="33"/>
      <c r="Z1307" s="33"/>
      <c r="AA1307" s="33"/>
      <c r="AB1307" s="33"/>
      <c r="AC1307" s="33"/>
      <c r="AD1307" s="33"/>
      <c r="AE1307" s="33"/>
      <c r="AR1307" s="203" t="s">
        <v>275</v>
      </c>
      <c r="AT1307" s="203" t="s">
        <v>346</v>
      </c>
      <c r="AU1307" s="203" t="s">
        <v>89</v>
      </c>
      <c r="AY1307" s="17" t="s">
        <v>168</v>
      </c>
      <c r="BE1307" s="204">
        <f>IF(O1307="základní",K1307,0)</f>
        <v>0</v>
      </c>
      <c r="BF1307" s="204">
        <f>IF(O1307="snížená",K1307,0)</f>
        <v>0</v>
      </c>
      <c r="BG1307" s="204">
        <f>IF(O1307="zákl. přenesená",K1307,0)</f>
        <v>0</v>
      </c>
      <c r="BH1307" s="204">
        <f>IF(O1307="sníž. přenesená",K1307,0)</f>
        <v>0</v>
      </c>
      <c r="BI1307" s="204">
        <f>IF(O1307="nulová",K1307,0)</f>
        <v>0</v>
      </c>
      <c r="BJ1307" s="17" t="s">
        <v>87</v>
      </c>
      <c r="BK1307" s="204">
        <f>ROUND(P1307*H1307,2)</f>
        <v>0</v>
      </c>
      <c r="BL1307" s="17" t="s">
        <v>191</v>
      </c>
      <c r="BM1307" s="203" t="s">
        <v>1394</v>
      </c>
    </row>
    <row r="1308" spans="1:65" s="2" customFormat="1" ht="19.5">
      <c r="A1308" s="33"/>
      <c r="B1308" s="34"/>
      <c r="C1308" s="35"/>
      <c r="D1308" s="205" t="s">
        <v>178</v>
      </c>
      <c r="E1308" s="35"/>
      <c r="F1308" s="206" t="s">
        <v>1395</v>
      </c>
      <c r="G1308" s="35"/>
      <c r="H1308" s="35"/>
      <c r="I1308" s="107"/>
      <c r="J1308" s="107"/>
      <c r="K1308" s="35"/>
      <c r="L1308" s="35"/>
      <c r="M1308" s="38"/>
      <c r="N1308" s="207"/>
      <c r="O1308" s="208"/>
      <c r="P1308" s="62"/>
      <c r="Q1308" s="62"/>
      <c r="R1308" s="62"/>
      <c r="S1308" s="62"/>
      <c r="T1308" s="62"/>
      <c r="U1308" s="62"/>
      <c r="V1308" s="62"/>
      <c r="W1308" s="62"/>
      <c r="X1308" s="63"/>
      <c r="Y1308" s="33"/>
      <c r="Z1308" s="33"/>
      <c r="AA1308" s="33"/>
      <c r="AB1308" s="33"/>
      <c r="AC1308" s="33"/>
      <c r="AD1308" s="33"/>
      <c r="AE1308" s="33"/>
      <c r="AT1308" s="17" t="s">
        <v>178</v>
      </c>
      <c r="AU1308" s="17" t="s">
        <v>89</v>
      </c>
    </row>
    <row r="1309" spans="1:65" s="13" customFormat="1">
      <c r="B1309" s="210"/>
      <c r="C1309" s="211"/>
      <c r="D1309" s="205" t="s">
        <v>181</v>
      </c>
      <c r="E1309" s="212" t="s">
        <v>20</v>
      </c>
      <c r="F1309" s="213" t="s">
        <v>1390</v>
      </c>
      <c r="G1309" s="211"/>
      <c r="H1309" s="214">
        <v>1</v>
      </c>
      <c r="I1309" s="215"/>
      <c r="J1309" s="215"/>
      <c r="K1309" s="211"/>
      <c r="L1309" s="211"/>
      <c r="M1309" s="216"/>
      <c r="N1309" s="217"/>
      <c r="O1309" s="218"/>
      <c r="P1309" s="218"/>
      <c r="Q1309" s="218"/>
      <c r="R1309" s="218"/>
      <c r="S1309" s="218"/>
      <c r="T1309" s="218"/>
      <c r="U1309" s="218"/>
      <c r="V1309" s="218"/>
      <c r="W1309" s="218"/>
      <c r="X1309" s="219"/>
      <c r="AT1309" s="220" t="s">
        <v>181</v>
      </c>
      <c r="AU1309" s="220" t="s">
        <v>89</v>
      </c>
      <c r="AV1309" s="13" t="s">
        <v>89</v>
      </c>
      <c r="AW1309" s="13" t="s">
        <v>5</v>
      </c>
      <c r="AX1309" s="13" t="s">
        <v>79</v>
      </c>
      <c r="AY1309" s="220" t="s">
        <v>168</v>
      </c>
    </row>
    <row r="1310" spans="1:65" s="2" customFormat="1" ht="24" customHeight="1">
      <c r="A1310" s="33"/>
      <c r="B1310" s="34"/>
      <c r="C1310" s="191" t="s">
        <v>1396</v>
      </c>
      <c r="D1310" s="191" t="s">
        <v>171</v>
      </c>
      <c r="E1310" s="192" t="s">
        <v>1397</v>
      </c>
      <c r="F1310" s="193" t="s">
        <v>1398</v>
      </c>
      <c r="G1310" s="194" t="s">
        <v>460</v>
      </c>
      <c r="H1310" s="195">
        <v>1</v>
      </c>
      <c r="I1310" s="196"/>
      <c r="J1310" s="196"/>
      <c r="K1310" s="197">
        <f>ROUND(P1310*H1310,2)</f>
        <v>0</v>
      </c>
      <c r="L1310" s="193" t="s">
        <v>175</v>
      </c>
      <c r="M1310" s="38"/>
      <c r="N1310" s="198" t="s">
        <v>20</v>
      </c>
      <c r="O1310" s="199" t="s">
        <v>48</v>
      </c>
      <c r="P1310" s="200">
        <f>I1310+J1310</f>
        <v>0</v>
      </c>
      <c r="Q1310" s="200">
        <f>ROUND(I1310*H1310,2)</f>
        <v>0</v>
      </c>
      <c r="R1310" s="200">
        <f>ROUND(J1310*H1310,2)</f>
        <v>0</v>
      </c>
      <c r="S1310" s="62"/>
      <c r="T1310" s="201">
        <f>S1310*H1310</f>
        <v>0</v>
      </c>
      <c r="U1310" s="201">
        <v>0</v>
      </c>
      <c r="V1310" s="201">
        <f>U1310*H1310</f>
        <v>0</v>
      </c>
      <c r="W1310" s="201">
        <v>0</v>
      </c>
      <c r="X1310" s="202">
        <f>W1310*H1310</f>
        <v>0</v>
      </c>
      <c r="Y1310" s="33"/>
      <c r="Z1310" s="33"/>
      <c r="AA1310" s="33"/>
      <c r="AB1310" s="33"/>
      <c r="AC1310" s="33"/>
      <c r="AD1310" s="33"/>
      <c r="AE1310" s="33"/>
      <c r="AR1310" s="203" t="s">
        <v>191</v>
      </c>
      <c r="AT1310" s="203" t="s">
        <v>171</v>
      </c>
      <c r="AU1310" s="203" t="s">
        <v>89</v>
      </c>
      <c r="AY1310" s="17" t="s">
        <v>168</v>
      </c>
      <c r="BE1310" s="204">
        <f>IF(O1310="základní",K1310,0)</f>
        <v>0</v>
      </c>
      <c r="BF1310" s="204">
        <f>IF(O1310="snížená",K1310,0)</f>
        <v>0</v>
      </c>
      <c r="BG1310" s="204">
        <f>IF(O1310="zákl. přenesená",K1310,0)</f>
        <v>0</v>
      </c>
      <c r="BH1310" s="204">
        <f>IF(O1310="sníž. přenesená",K1310,0)</f>
        <v>0</v>
      </c>
      <c r="BI1310" s="204">
        <f>IF(O1310="nulová",K1310,0)</f>
        <v>0</v>
      </c>
      <c r="BJ1310" s="17" t="s">
        <v>87</v>
      </c>
      <c r="BK1310" s="204">
        <f>ROUND(P1310*H1310,2)</f>
        <v>0</v>
      </c>
      <c r="BL1310" s="17" t="s">
        <v>191</v>
      </c>
      <c r="BM1310" s="203" t="s">
        <v>1399</v>
      </c>
    </row>
    <row r="1311" spans="1:65" s="2" customFormat="1" ht="19.5">
      <c r="A1311" s="33"/>
      <c r="B1311" s="34"/>
      <c r="C1311" s="35"/>
      <c r="D1311" s="205" t="s">
        <v>178</v>
      </c>
      <c r="E1311" s="35"/>
      <c r="F1311" s="206" t="s">
        <v>1400</v>
      </c>
      <c r="G1311" s="35"/>
      <c r="H1311" s="35"/>
      <c r="I1311" s="107"/>
      <c r="J1311" s="107"/>
      <c r="K1311" s="35"/>
      <c r="L1311" s="35"/>
      <c r="M1311" s="38"/>
      <c r="N1311" s="207"/>
      <c r="O1311" s="208"/>
      <c r="P1311" s="62"/>
      <c r="Q1311" s="62"/>
      <c r="R1311" s="62"/>
      <c r="S1311" s="62"/>
      <c r="T1311" s="62"/>
      <c r="U1311" s="62"/>
      <c r="V1311" s="62"/>
      <c r="W1311" s="62"/>
      <c r="X1311" s="63"/>
      <c r="Y1311" s="33"/>
      <c r="Z1311" s="33"/>
      <c r="AA1311" s="33"/>
      <c r="AB1311" s="33"/>
      <c r="AC1311" s="33"/>
      <c r="AD1311" s="33"/>
      <c r="AE1311" s="33"/>
      <c r="AT1311" s="17" t="s">
        <v>178</v>
      </c>
      <c r="AU1311" s="17" t="s">
        <v>89</v>
      </c>
    </row>
    <row r="1312" spans="1:65" s="2" customFormat="1" ht="39">
      <c r="A1312" s="33"/>
      <c r="B1312" s="34"/>
      <c r="C1312" s="35"/>
      <c r="D1312" s="205" t="s">
        <v>231</v>
      </c>
      <c r="E1312" s="35"/>
      <c r="F1312" s="209" t="s">
        <v>1401</v>
      </c>
      <c r="G1312" s="35"/>
      <c r="H1312" s="35"/>
      <c r="I1312" s="107"/>
      <c r="J1312" s="107"/>
      <c r="K1312" s="35"/>
      <c r="L1312" s="35"/>
      <c r="M1312" s="38"/>
      <c r="N1312" s="207"/>
      <c r="O1312" s="208"/>
      <c r="P1312" s="62"/>
      <c r="Q1312" s="62"/>
      <c r="R1312" s="62"/>
      <c r="S1312" s="62"/>
      <c r="T1312" s="62"/>
      <c r="U1312" s="62"/>
      <c r="V1312" s="62"/>
      <c r="W1312" s="62"/>
      <c r="X1312" s="63"/>
      <c r="Y1312" s="33"/>
      <c r="Z1312" s="33"/>
      <c r="AA1312" s="33"/>
      <c r="AB1312" s="33"/>
      <c r="AC1312" s="33"/>
      <c r="AD1312" s="33"/>
      <c r="AE1312" s="33"/>
      <c r="AT1312" s="17" t="s">
        <v>231</v>
      </c>
      <c r="AU1312" s="17" t="s">
        <v>89</v>
      </c>
    </row>
    <row r="1313" spans="1:65" s="13" customFormat="1">
      <c r="B1313" s="210"/>
      <c r="C1313" s="211"/>
      <c r="D1313" s="205" t="s">
        <v>181</v>
      </c>
      <c r="E1313" s="212" t="s">
        <v>20</v>
      </c>
      <c r="F1313" s="213" t="s">
        <v>1402</v>
      </c>
      <c r="G1313" s="211"/>
      <c r="H1313" s="214">
        <v>1</v>
      </c>
      <c r="I1313" s="215"/>
      <c r="J1313" s="215"/>
      <c r="K1313" s="211"/>
      <c r="L1313" s="211"/>
      <c r="M1313" s="216"/>
      <c r="N1313" s="217"/>
      <c r="O1313" s="218"/>
      <c r="P1313" s="218"/>
      <c r="Q1313" s="218"/>
      <c r="R1313" s="218"/>
      <c r="S1313" s="218"/>
      <c r="T1313" s="218"/>
      <c r="U1313" s="218"/>
      <c r="V1313" s="218"/>
      <c r="W1313" s="218"/>
      <c r="X1313" s="219"/>
      <c r="AT1313" s="220" t="s">
        <v>181</v>
      </c>
      <c r="AU1313" s="220" t="s">
        <v>89</v>
      </c>
      <c r="AV1313" s="13" t="s">
        <v>89</v>
      </c>
      <c r="AW1313" s="13" t="s">
        <v>5</v>
      </c>
      <c r="AX1313" s="13" t="s">
        <v>79</v>
      </c>
      <c r="AY1313" s="220" t="s">
        <v>168</v>
      </c>
    </row>
    <row r="1314" spans="1:65" s="2" customFormat="1" ht="24" customHeight="1">
      <c r="A1314" s="33"/>
      <c r="B1314" s="34"/>
      <c r="C1314" s="225" t="s">
        <v>1403</v>
      </c>
      <c r="D1314" s="225" t="s">
        <v>346</v>
      </c>
      <c r="E1314" s="226" t="s">
        <v>1404</v>
      </c>
      <c r="F1314" s="227" t="s">
        <v>1405</v>
      </c>
      <c r="G1314" s="228" t="s">
        <v>460</v>
      </c>
      <c r="H1314" s="229">
        <v>1</v>
      </c>
      <c r="I1314" s="230"/>
      <c r="J1314" s="231"/>
      <c r="K1314" s="232">
        <f>ROUND(P1314*H1314,2)</f>
        <v>0</v>
      </c>
      <c r="L1314" s="227" t="s">
        <v>175</v>
      </c>
      <c r="M1314" s="233"/>
      <c r="N1314" s="234" t="s">
        <v>20</v>
      </c>
      <c r="O1314" s="199" t="s">
        <v>48</v>
      </c>
      <c r="P1314" s="200">
        <f>I1314+J1314</f>
        <v>0</v>
      </c>
      <c r="Q1314" s="200">
        <f>ROUND(I1314*H1314,2)</f>
        <v>0</v>
      </c>
      <c r="R1314" s="200">
        <f>ROUND(J1314*H1314,2)</f>
        <v>0</v>
      </c>
      <c r="S1314" s="62"/>
      <c r="T1314" s="201">
        <f>S1314*H1314</f>
        <v>0</v>
      </c>
      <c r="U1314" s="201">
        <v>2.4000000000000001E-4</v>
      </c>
      <c r="V1314" s="201">
        <f>U1314*H1314</f>
        <v>2.4000000000000001E-4</v>
      </c>
      <c r="W1314" s="201">
        <v>0</v>
      </c>
      <c r="X1314" s="202">
        <f>W1314*H1314</f>
        <v>0</v>
      </c>
      <c r="Y1314" s="33"/>
      <c r="Z1314" s="33"/>
      <c r="AA1314" s="33"/>
      <c r="AB1314" s="33"/>
      <c r="AC1314" s="33"/>
      <c r="AD1314" s="33"/>
      <c r="AE1314" s="33"/>
      <c r="AR1314" s="203" t="s">
        <v>275</v>
      </c>
      <c r="AT1314" s="203" t="s">
        <v>346</v>
      </c>
      <c r="AU1314" s="203" t="s">
        <v>89</v>
      </c>
      <c r="AY1314" s="17" t="s">
        <v>168</v>
      </c>
      <c r="BE1314" s="204">
        <f>IF(O1314="základní",K1314,0)</f>
        <v>0</v>
      </c>
      <c r="BF1314" s="204">
        <f>IF(O1314="snížená",K1314,0)</f>
        <v>0</v>
      </c>
      <c r="BG1314" s="204">
        <f>IF(O1314="zákl. přenesená",K1314,0)</f>
        <v>0</v>
      </c>
      <c r="BH1314" s="204">
        <f>IF(O1314="sníž. přenesená",K1314,0)</f>
        <v>0</v>
      </c>
      <c r="BI1314" s="204">
        <f>IF(O1314="nulová",K1314,0)</f>
        <v>0</v>
      </c>
      <c r="BJ1314" s="17" t="s">
        <v>87</v>
      </c>
      <c r="BK1314" s="204">
        <f>ROUND(P1314*H1314,2)</f>
        <v>0</v>
      </c>
      <c r="BL1314" s="17" t="s">
        <v>191</v>
      </c>
      <c r="BM1314" s="203" t="s">
        <v>1406</v>
      </c>
    </row>
    <row r="1315" spans="1:65" s="2" customFormat="1">
      <c r="A1315" s="33"/>
      <c r="B1315" s="34"/>
      <c r="C1315" s="35"/>
      <c r="D1315" s="205" t="s">
        <v>178</v>
      </c>
      <c r="E1315" s="35"/>
      <c r="F1315" s="206" t="s">
        <v>1405</v>
      </c>
      <c r="G1315" s="35"/>
      <c r="H1315" s="35"/>
      <c r="I1315" s="107"/>
      <c r="J1315" s="107"/>
      <c r="K1315" s="35"/>
      <c r="L1315" s="35"/>
      <c r="M1315" s="38"/>
      <c r="N1315" s="207"/>
      <c r="O1315" s="208"/>
      <c r="P1315" s="62"/>
      <c r="Q1315" s="62"/>
      <c r="R1315" s="62"/>
      <c r="S1315" s="62"/>
      <c r="T1315" s="62"/>
      <c r="U1315" s="62"/>
      <c r="V1315" s="62"/>
      <c r="W1315" s="62"/>
      <c r="X1315" s="63"/>
      <c r="Y1315" s="33"/>
      <c r="Z1315" s="33"/>
      <c r="AA1315" s="33"/>
      <c r="AB1315" s="33"/>
      <c r="AC1315" s="33"/>
      <c r="AD1315" s="33"/>
      <c r="AE1315" s="33"/>
      <c r="AT1315" s="17" t="s">
        <v>178</v>
      </c>
      <c r="AU1315" s="17" t="s">
        <v>89</v>
      </c>
    </row>
    <row r="1316" spans="1:65" s="13" customFormat="1">
      <c r="B1316" s="210"/>
      <c r="C1316" s="211"/>
      <c r="D1316" s="205" t="s">
        <v>181</v>
      </c>
      <c r="E1316" s="212" t="s">
        <v>20</v>
      </c>
      <c r="F1316" s="213" t="s">
        <v>1402</v>
      </c>
      <c r="G1316" s="211"/>
      <c r="H1316" s="214">
        <v>1</v>
      </c>
      <c r="I1316" s="215"/>
      <c r="J1316" s="215"/>
      <c r="K1316" s="211"/>
      <c r="L1316" s="211"/>
      <c r="M1316" s="216"/>
      <c r="N1316" s="217"/>
      <c r="O1316" s="218"/>
      <c r="P1316" s="218"/>
      <c r="Q1316" s="218"/>
      <c r="R1316" s="218"/>
      <c r="S1316" s="218"/>
      <c r="T1316" s="218"/>
      <c r="U1316" s="218"/>
      <c r="V1316" s="218"/>
      <c r="W1316" s="218"/>
      <c r="X1316" s="219"/>
      <c r="AT1316" s="220" t="s">
        <v>181</v>
      </c>
      <c r="AU1316" s="220" t="s">
        <v>89</v>
      </c>
      <c r="AV1316" s="13" t="s">
        <v>89</v>
      </c>
      <c r="AW1316" s="13" t="s">
        <v>5</v>
      </c>
      <c r="AX1316" s="13" t="s">
        <v>79</v>
      </c>
      <c r="AY1316" s="220" t="s">
        <v>168</v>
      </c>
    </row>
    <row r="1317" spans="1:65" s="12" customFormat="1" ht="22.9" customHeight="1">
      <c r="B1317" s="174"/>
      <c r="C1317" s="175"/>
      <c r="D1317" s="176" t="s">
        <v>78</v>
      </c>
      <c r="E1317" s="189" t="s">
        <v>285</v>
      </c>
      <c r="F1317" s="189" t="s">
        <v>1407</v>
      </c>
      <c r="G1317" s="175"/>
      <c r="H1317" s="175"/>
      <c r="I1317" s="178"/>
      <c r="J1317" s="178"/>
      <c r="K1317" s="190">
        <f>BK1317</f>
        <v>0</v>
      </c>
      <c r="L1317" s="175"/>
      <c r="M1317" s="180"/>
      <c r="N1317" s="181"/>
      <c r="O1317" s="182"/>
      <c r="P1317" s="182"/>
      <c r="Q1317" s="183">
        <f>SUM(Q1318:Q1680)</f>
        <v>0</v>
      </c>
      <c r="R1317" s="183">
        <f>SUM(R1318:R1680)</f>
        <v>0</v>
      </c>
      <c r="S1317" s="182"/>
      <c r="T1317" s="184">
        <f>SUM(T1318:T1680)</f>
        <v>0</v>
      </c>
      <c r="U1317" s="182"/>
      <c r="V1317" s="184">
        <f>SUM(V1318:V1680)</f>
        <v>8.1467436000000042</v>
      </c>
      <c r="W1317" s="182"/>
      <c r="X1317" s="185">
        <f>SUM(X1318:X1680)</f>
        <v>359.12193400000001</v>
      </c>
      <c r="AR1317" s="186" t="s">
        <v>87</v>
      </c>
      <c r="AT1317" s="187" t="s">
        <v>78</v>
      </c>
      <c r="AU1317" s="187" t="s">
        <v>87</v>
      </c>
      <c r="AY1317" s="186" t="s">
        <v>168</v>
      </c>
      <c r="BK1317" s="188">
        <f>SUM(BK1318:BK1680)</f>
        <v>0</v>
      </c>
    </row>
    <row r="1318" spans="1:65" s="2" customFormat="1" ht="24" customHeight="1">
      <c r="A1318" s="33"/>
      <c r="B1318" s="34"/>
      <c r="C1318" s="191" t="s">
        <v>1408</v>
      </c>
      <c r="D1318" s="191" t="s">
        <v>171</v>
      </c>
      <c r="E1318" s="192" t="s">
        <v>1409</v>
      </c>
      <c r="F1318" s="193" t="s">
        <v>1410</v>
      </c>
      <c r="G1318" s="194" t="s">
        <v>255</v>
      </c>
      <c r="H1318" s="195">
        <v>1.35</v>
      </c>
      <c r="I1318" s="196"/>
      <c r="J1318" s="196"/>
      <c r="K1318" s="197">
        <f>ROUND(P1318*H1318,2)</f>
        <v>0</v>
      </c>
      <c r="L1318" s="193" t="s">
        <v>175</v>
      </c>
      <c r="M1318" s="38"/>
      <c r="N1318" s="198" t="s">
        <v>20</v>
      </c>
      <c r="O1318" s="199" t="s">
        <v>48</v>
      </c>
      <c r="P1318" s="200">
        <f>I1318+J1318</f>
        <v>0</v>
      </c>
      <c r="Q1318" s="200">
        <f>ROUND(I1318*H1318,2)</f>
        <v>0</v>
      </c>
      <c r="R1318" s="200">
        <f>ROUND(J1318*H1318,2)</f>
        <v>0</v>
      </c>
      <c r="S1318" s="62"/>
      <c r="T1318" s="201">
        <f>S1318*H1318</f>
        <v>0</v>
      </c>
      <c r="U1318" s="201">
        <v>2.2563399999999998</v>
      </c>
      <c r="V1318" s="201">
        <f>U1318*H1318</f>
        <v>3.0460590000000001</v>
      </c>
      <c r="W1318" s="201">
        <v>0</v>
      </c>
      <c r="X1318" s="202">
        <f>W1318*H1318</f>
        <v>0</v>
      </c>
      <c r="Y1318" s="33"/>
      <c r="Z1318" s="33"/>
      <c r="AA1318" s="33"/>
      <c r="AB1318" s="33"/>
      <c r="AC1318" s="33"/>
      <c r="AD1318" s="33"/>
      <c r="AE1318" s="33"/>
      <c r="AR1318" s="203" t="s">
        <v>191</v>
      </c>
      <c r="AT1318" s="203" t="s">
        <v>171</v>
      </c>
      <c r="AU1318" s="203" t="s">
        <v>89</v>
      </c>
      <c r="AY1318" s="17" t="s">
        <v>168</v>
      </c>
      <c r="BE1318" s="204">
        <f>IF(O1318="základní",K1318,0)</f>
        <v>0</v>
      </c>
      <c r="BF1318" s="204">
        <f>IF(O1318="snížená",K1318,0)</f>
        <v>0</v>
      </c>
      <c r="BG1318" s="204">
        <f>IF(O1318="zákl. přenesená",K1318,0)</f>
        <v>0</v>
      </c>
      <c r="BH1318" s="204">
        <f>IF(O1318="sníž. přenesená",K1318,0)</f>
        <v>0</v>
      </c>
      <c r="BI1318" s="204">
        <f>IF(O1318="nulová",K1318,0)</f>
        <v>0</v>
      </c>
      <c r="BJ1318" s="17" t="s">
        <v>87</v>
      </c>
      <c r="BK1318" s="204">
        <f>ROUND(P1318*H1318,2)</f>
        <v>0</v>
      </c>
      <c r="BL1318" s="17" t="s">
        <v>191</v>
      </c>
      <c r="BM1318" s="203" t="s">
        <v>1411</v>
      </c>
    </row>
    <row r="1319" spans="1:65" s="2" customFormat="1" ht="19.5">
      <c r="A1319" s="33"/>
      <c r="B1319" s="34"/>
      <c r="C1319" s="35"/>
      <c r="D1319" s="205" t="s">
        <v>178</v>
      </c>
      <c r="E1319" s="35"/>
      <c r="F1319" s="206" t="s">
        <v>1412</v>
      </c>
      <c r="G1319" s="35"/>
      <c r="H1319" s="35"/>
      <c r="I1319" s="107"/>
      <c r="J1319" s="107"/>
      <c r="K1319" s="35"/>
      <c r="L1319" s="35"/>
      <c r="M1319" s="38"/>
      <c r="N1319" s="207"/>
      <c r="O1319" s="208"/>
      <c r="P1319" s="62"/>
      <c r="Q1319" s="62"/>
      <c r="R1319" s="62"/>
      <c r="S1319" s="62"/>
      <c r="T1319" s="62"/>
      <c r="U1319" s="62"/>
      <c r="V1319" s="62"/>
      <c r="W1319" s="62"/>
      <c r="X1319" s="63"/>
      <c r="Y1319" s="33"/>
      <c r="Z1319" s="33"/>
      <c r="AA1319" s="33"/>
      <c r="AB1319" s="33"/>
      <c r="AC1319" s="33"/>
      <c r="AD1319" s="33"/>
      <c r="AE1319" s="33"/>
      <c r="AT1319" s="17" t="s">
        <v>178</v>
      </c>
      <c r="AU1319" s="17" t="s">
        <v>89</v>
      </c>
    </row>
    <row r="1320" spans="1:65" s="13" customFormat="1">
      <c r="B1320" s="210"/>
      <c r="C1320" s="211"/>
      <c r="D1320" s="205" t="s">
        <v>181</v>
      </c>
      <c r="E1320" s="212" t="s">
        <v>20</v>
      </c>
      <c r="F1320" s="213" t="s">
        <v>1413</v>
      </c>
      <c r="G1320" s="211"/>
      <c r="H1320" s="214">
        <v>1.35</v>
      </c>
      <c r="I1320" s="215"/>
      <c r="J1320" s="215"/>
      <c r="K1320" s="211"/>
      <c r="L1320" s="211"/>
      <c r="M1320" s="216"/>
      <c r="N1320" s="217"/>
      <c r="O1320" s="218"/>
      <c r="P1320" s="218"/>
      <c r="Q1320" s="218"/>
      <c r="R1320" s="218"/>
      <c r="S1320" s="218"/>
      <c r="T1320" s="218"/>
      <c r="U1320" s="218"/>
      <c r="V1320" s="218"/>
      <c r="W1320" s="218"/>
      <c r="X1320" s="219"/>
      <c r="AT1320" s="220" t="s">
        <v>181</v>
      </c>
      <c r="AU1320" s="220" t="s">
        <v>89</v>
      </c>
      <c r="AV1320" s="13" t="s">
        <v>89</v>
      </c>
      <c r="AW1320" s="13" t="s">
        <v>5</v>
      </c>
      <c r="AX1320" s="13" t="s">
        <v>79</v>
      </c>
      <c r="AY1320" s="220" t="s">
        <v>168</v>
      </c>
    </row>
    <row r="1321" spans="1:65" s="2" customFormat="1" ht="24" customHeight="1">
      <c r="A1321" s="33"/>
      <c r="B1321" s="34"/>
      <c r="C1321" s="191" t="s">
        <v>1414</v>
      </c>
      <c r="D1321" s="191" t="s">
        <v>171</v>
      </c>
      <c r="E1321" s="192" t="s">
        <v>1415</v>
      </c>
      <c r="F1321" s="193" t="s">
        <v>1416</v>
      </c>
      <c r="G1321" s="194" t="s">
        <v>243</v>
      </c>
      <c r="H1321" s="195">
        <v>15</v>
      </c>
      <c r="I1321" s="196"/>
      <c r="J1321" s="196"/>
      <c r="K1321" s="197">
        <f>ROUND(P1321*H1321,2)</f>
        <v>0</v>
      </c>
      <c r="L1321" s="193" t="s">
        <v>175</v>
      </c>
      <c r="M1321" s="38"/>
      <c r="N1321" s="198" t="s">
        <v>20</v>
      </c>
      <c r="O1321" s="199" t="s">
        <v>48</v>
      </c>
      <c r="P1321" s="200">
        <f>I1321+J1321</f>
        <v>0</v>
      </c>
      <c r="Q1321" s="200">
        <f>ROUND(I1321*H1321,2)</f>
        <v>0</v>
      </c>
      <c r="R1321" s="200">
        <f>ROUND(J1321*H1321,2)</f>
        <v>0</v>
      </c>
      <c r="S1321" s="62"/>
      <c r="T1321" s="201">
        <f>S1321*H1321</f>
        <v>0</v>
      </c>
      <c r="U1321" s="201">
        <v>0.13095999999999999</v>
      </c>
      <c r="V1321" s="201">
        <f>U1321*H1321</f>
        <v>1.9643999999999999</v>
      </c>
      <c r="W1321" s="201">
        <v>0</v>
      </c>
      <c r="X1321" s="202">
        <f>W1321*H1321</f>
        <v>0</v>
      </c>
      <c r="Y1321" s="33"/>
      <c r="Z1321" s="33"/>
      <c r="AA1321" s="33"/>
      <c r="AB1321" s="33"/>
      <c r="AC1321" s="33"/>
      <c r="AD1321" s="33"/>
      <c r="AE1321" s="33"/>
      <c r="AR1321" s="203" t="s">
        <v>191</v>
      </c>
      <c r="AT1321" s="203" t="s">
        <v>171</v>
      </c>
      <c r="AU1321" s="203" t="s">
        <v>89</v>
      </c>
      <c r="AY1321" s="17" t="s">
        <v>168</v>
      </c>
      <c r="BE1321" s="204">
        <f>IF(O1321="základní",K1321,0)</f>
        <v>0</v>
      </c>
      <c r="BF1321" s="204">
        <f>IF(O1321="snížená",K1321,0)</f>
        <v>0</v>
      </c>
      <c r="BG1321" s="204">
        <f>IF(O1321="zákl. přenesená",K1321,0)</f>
        <v>0</v>
      </c>
      <c r="BH1321" s="204">
        <f>IF(O1321="sníž. přenesená",K1321,0)</f>
        <v>0</v>
      </c>
      <c r="BI1321" s="204">
        <f>IF(O1321="nulová",K1321,0)</f>
        <v>0</v>
      </c>
      <c r="BJ1321" s="17" t="s">
        <v>87</v>
      </c>
      <c r="BK1321" s="204">
        <f>ROUND(P1321*H1321,2)</f>
        <v>0</v>
      </c>
      <c r="BL1321" s="17" t="s">
        <v>191</v>
      </c>
      <c r="BM1321" s="203" t="s">
        <v>1417</v>
      </c>
    </row>
    <row r="1322" spans="1:65" s="2" customFormat="1" ht="29.25">
      <c r="A1322" s="33"/>
      <c r="B1322" s="34"/>
      <c r="C1322" s="35"/>
      <c r="D1322" s="205" t="s">
        <v>178</v>
      </c>
      <c r="E1322" s="35"/>
      <c r="F1322" s="206" t="s">
        <v>1418</v>
      </c>
      <c r="G1322" s="35"/>
      <c r="H1322" s="35"/>
      <c r="I1322" s="107"/>
      <c r="J1322" s="107"/>
      <c r="K1322" s="35"/>
      <c r="L1322" s="35"/>
      <c r="M1322" s="38"/>
      <c r="N1322" s="207"/>
      <c r="O1322" s="208"/>
      <c r="P1322" s="62"/>
      <c r="Q1322" s="62"/>
      <c r="R1322" s="62"/>
      <c r="S1322" s="62"/>
      <c r="T1322" s="62"/>
      <c r="U1322" s="62"/>
      <c r="V1322" s="62"/>
      <c r="W1322" s="62"/>
      <c r="X1322" s="63"/>
      <c r="Y1322" s="33"/>
      <c r="Z1322" s="33"/>
      <c r="AA1322" s="33"/>
      <c r="AB1322" s="33"/>
      <c r="AC1322" s="33"/>
      <c r="AD1322" s="33"/>
      <c r="AE1322" s="33"/>
      <c r="AT1322" s="17" t="s">
        <v>178</v>
      </c>
      <c r="AU1322" s="17" t="s">
        <v>89</v>
      </c>
    </row>
    <row r="1323" spans="1:65" s="2" customFormat="1" ht="146.25">
      <c r="A1323" s="33"/>
      <c r="B1323" s="34"/>
      <c r="C1323" s="35"/>
      <c r="D1323" s="205" t="s">
        <v>231</v>
      </c>
      <c r="E1323" s="35"/>
      <c r="F1323" s="209" t="s">
        <v>1419</v>
      </c>
      <c r="G1323" s="35"/>
      <c r="H1323" s="35"/>
      <c r="I1323" s="107"/>
      <c r="J1323" s="107"/>
      <c r="K1323" s="35"/>
      <c r="L1323" s="35"/>
      <c r="M1323" s="38"/>
      <c r="N1323" s="207"/>
      <c r="O1323" s="208"/>
      <c r="P1323" s="62"/>
      <c r="Q1323" s="62"/>
      <c r="R1323" s="62"/>
      <c r="S1323" s="62"/>
      <c r="T1323" s="62"/>
      <c r="U1323" s="62"/>
      <c r="V1323" s="62"/>
      <c r="W1323" s="62"/>
      <c r="X1323" s="63"/>
      <c r="Y1323" s="33"/>
      <c r="Z1323" s="33"/>
      <c r="AA1323" s="33"/>
      <c r="AB1323" s="33"/>
      <c r="AC1323" s="33"/>
      <c r="AD1323" s="33"/>
      <c r="AE1323" s="33"/>
      <c r="AT1323" s="17" t="s">
        <v>231</v>
      </c>
      <c r="AU1323" s="17" t="s">
        <v>89</v>
      </c>
    </row>
    <row r="1324" spans="1:65" s="13" customFormat="1">
      <c r="B1324" s="210"/>
      <c r="C1324" s="211"/>
      <c r="D1324" s="205" t="s">
        <v>181</v>
      </c>
      <c r="E1324" s="212" t="s">
        <v>20</v>
      </c>
      <c r="F1324" s="213" t="s">
        <v>1420</v>
      </c>
      <c r="G1324" s="211"/>
      <c r="H1324" s="214">
        <v>15</v>
      </c>
      <c r="I1324" s="215"/>
      <c r="J1324" s="215"/>
      <c r="K1324" s="211"/>
      <c r="L1324" s="211"/>
      <c r="M1324" s="216"/>
      <c r="N1324" s="217"/>
      <c r="O1324" s="218"/>
      <c r="P1324" s="218"/>
      <c r="Q1324" s="218"/>
      <c r="R1324" s="218"/>
      <c r="S1324" s="218"/>
      <c r="T1324" s="218"/>
      <c r="U1324" s="218"/>
      <c r="V1324" s="218"/>
      <c r="W1324" s="218"/>
      <c r="X1324" s="219"/>
      <c r="AT1324" s="220" t="s">
        <v>181</v>
      </c>
      <c r="AU1324" s="220" t="s">
        <v>89</v>
      </c>
      <c r="AV1324" s="13" t="s">
        <v>89</v>
      </c>
      <c r="AW1324" s="13" t="s">
        <v>5</v>
      </c>
      <c r="AX1324" s="13" t="s">
        <v>79</v>
      </c>
      <c r="AY1324" s="220" t="s">
        <v>168</v>
      </c>
    </row>
    <row r="1325" spans="1:65" s="2" customFormat="1" ht="24" customHeight="1">
      <c r="A1325" s="33"/>
      <c r="B1325" s="34"/>
      <c r="C1325" s="225" t="s">
        <v>1421</v>
      </c>
      <c r="D1325" s="225" t="s">
        <v>346</v>
      </c>
      <c r="E1325" s="226" t="s">
        <v>1422</v>
      </c>
      <c r="F1325" s="227" t="s">
        <v>1423</v>
      </c>
      <c r="G1325" s="228" t="s">
        <v>243</v>
      </c>
      <c r="H1325" s="229">
        <v>15</v>
      </c>
      <c r="I1325" s="230"/>
      <c r="J1325" s="231"/>
      <c r="K1325" s="232">
        <f>ROUND(P1325*H1325,2)</f>
        <v>0</v>
      </c>
      <c r="L1325" s="227" t="s">
        <v>175</v>
      </c>
      <c r="M1325" s="233"/>
      <c r="N1325" s="234" t="s">
        <v>20</v>
      </c>
      <c r="O1325" s="199" t="s">
        <v>48</v>
      </c>
      <c r="P1325" s="200">
        <f>I1325+J1325</f>
        <v>0</v>
      </c>
      <c r="Q1325" s="200">
        <f>ROUND(I1325*H1325,2)</f>
        <v>0</v>
      </c>
      <c r="R1325" s="200">
        <f>ROUND(J1325*H1325,2)</f>
        <v>0</v>
      </c>
      <c r="S1325" s="62"/>
      <c r="T1325" s="201">
        <f>S1325*H1325</f>
        <v>0</v>
      </c>
      <c r="U1325" s="201">
        <v>0.13400000000000001</v>
      </c>
      <c r="V1325" s="201">
        <f>U1325*H1325</f>
        <v>2.0100000000000002</v>
      </c>
      <c r="W1325" s="201">
        <v>0</v>
      </c>
      <c r="X1325" s="202">
        <f>W1325*H1325</f>
        <v>0</v>
      </c>
      <c r="Y1325" s="33"/>
      <c r="Z1325" s="33"/>
      <c r="AA1325" s="33"/>
      <c r="AB1325" s="33"/>
      <c r="AC1325" s="33"/>
      <c r="AD1325" s="33"/>
      <c r="AE1325" s="33"/>
      <c r="AR1325" s="203" t="s">
        <v>275</v>
      </c>
      <c r="AT1325" s="203" t="s">
        <v>346</v>
      </c>
      <c r="AU1325" s="203" t="s">
        <v>89</v>
      </c>
      <c r="AY1325" s="17" t="s">
        <v>168</v>
      </c>
      <c r="BE1325" s="204">
        <f>IF(O1325="základní",K1325,0)</f>
        <v>0</v>
      </c>
      <c r="BF1325" s="204">
        <f>IF(O1325="snížená",K1325,0)</f>
        <v>0</v>
      </c>
      <c r="BG1325" s="204">
        <f>IF(O1325="zákl. přenesená",K1325,0)</f>
        <v>0</v>
      </c>
      <c r="BH1325" s="204">
        <f>IF(O1325="sníž. přenesená",K1325,0)</f>
        <v>0</v>
      </c>
      <c r="BI1325" s="204">
        <f>IF(O1325="nulová",K1325,0)</f>
        <v>0</v>
      </c>
      <c r="BJ1325" s="17" t="s">
        <v>87</v>
      </c>
      <c r="BK1325" s="204">
        <f>ROUND(P1325*H1325,2)</f>
        <v>0</v>
      </c>
      <c r="BL1325" s="17" t="s">
        <v>191</v>
      </c>
      <c r="BM1325" s="203" t="s">
        <v>1424</v>
      </c>
    </row>
    <row r="1326" spans="1:65" s="2" customFormat="1">
      <c r="A1326" s="33"/>
      <c r="B1326" s="34"/>
      <c r="C1326" s="35"/>
      <c r="D1326" s="205" t="s">
        <v>178</v>
      </c>
      <c r="E1326" s="35"/>
      <c r="F1326" s="206" t="s">
        <v>1423</v>
      </c>
      <c r="G1326" s="35"/>
      <c r="H1326" s="35"/>
      <c r="I1326" s="107"/>
      <c r="J1326" s="107"/>
      <c r="K1326" s="35"/>
      <c r="L1326" s="35"/>
      <c r="M1326" s="38"/>
      <c r="N1326" s="207"/>
      <c r="O1326" s="208"/>
      <c r="P1326" s="62"/>
      <c r="Q1326" s="62"/>
      <c r="R1326" s="62"/>
      <c r="S1326" s="62"/>
      <c r="T1326" s="62"/>
      <c r="U1326" s="62"/>
      <c r="V1326" s="62"/>
      <c r="W1326" s="62"/>
      <c r="X1326" s="63"/>
      <c r="Y1326" s="33"/>
      <c r="Z1326" s="33"/>
      <c r="AA1326" s="33"/>
      <c r="AB1326" s="33"/>
      <c r="AC1326" s="33"/>
      <c r="AD1326" s="33"/>
      <c r="AE1326" s="33"/>
      <c r="AT1326" s="17" t="s">
        <v>178</v>
      </c>
      <c r="AU1326" s="17" t="s">
        <v>89</v>
      </c>
    </row>
    <row r="1327" spans="1:65" s="13" customFormat="1">
      <c r="B1327" s="210"/>
      <c r="C1327" s="211"/>
      <c r="D1327" s="205" t="s">
        <v>181</v>
      </c>
      <c r="E1327" s="212" t="s">
        <v>20</v>
      </c>
      <c r="F1327" s="213" t="s">
        <v>1420</v>
      </c>
      <c r="G1327" s="211"/>
      <c r="H1327" s="214">
        <v>15</v>
      </c>
      <c r="I1327" s="215"/>
      <c r="J1327" s="215"/>
      <c r="K1327" s="211"/>
      <c r="L1327" s="211"/>
      <c r="M1327" s="216"/>
      <c r="N1327" s="217"/>
      <c r="O1327" s="218"/>
      <c r="P1327" s="218"/>
      <c r="Q1327" s="218"/>
      <c r="R1327" s="218"/>
      <c r="S1327" s="218"/>
      <c r="T1327" s="218"/>
      <c r="U1327" s="218"/>
      <c r="V1327" s="218"/>
      <c r="W1327" s="218"/>
      <c r="X1327" s="219"/>
      <c r="AT1327" s="220" t="s">
        <v>181</v>
      </c>
      <c r="AU1327" s="220" t="s">
        <v>89</v>
      </c>
      <c r="AV1327" s="13" t="s">
        <v>89</v>
      </c>
      <c r="AW1327" s="13" t="s">
        <v>5</v>
      </c>
      <c r="AX1327" s="13" t="s">
        <v>79</v>
      </c>
      <c r="AY1327" s="220" t="s">
        <v>168</v>
      </c>
    </row>
    <row r="1328" spans="1:65" s="2" customFormat="1" ht="24" customHeight="1">
      <c r="A1328" s="33"/>
      <c r="B1328" s="34"/>
      <c r="C1328" s="191" t="s">
        <v>1425</v>
      </c>
      <c r="D1328" s="191" t="s">
        <v>171</v>
      </c>
      <c r="E1328" s="192" t="s">
        <v>1426</v>
      </c>
      <c r="F1328" s="193" t="s">
        <v>1427</v>
      </c>
      <c r="G1328" s="194" t="s">
        <v>278</v>
      </c>
      <c r="H1328" s="195">
        <v>564</v>
      </c>
      <c r="I1328" s="196"/>
      <c r="J1328" s="196"/>
      <c r="K1328" s="197">
        <f>ROUND(P1328*H1328,2)</f>
        <v>0</v>
      </c>
      <c r="L1328" s="193" t="s">
        <v>175</v>
      </c>
      <c r="M1328" s="38"/>
      <c r="N1328" s="198" t="s">
        <v>20</v>
      </c>
      <c r="O1328" s="199" t="s">
        <v>48</v>
      </c>
      <c r="P1328" s="200">
        <f>I1328+J1328</f>
        <v>0</v>
      </c>
      <c r="Q1328" s="200">
        <f>ROUND(I1328*H1328,2)</f>
        <v>0</v>
      </c>
      <c r="R1328" s="200">
        <f>ROUND(J1328*H1328,2)</f>
        <v>0</v>
      </c>
      <c r="S1328" s="62"/>
      <c r="T1328" s="201">
        <f>S1328*H1328</f>
        <v>0</v>
      </c>
      <c r="U1328" s="201">
        <v>0</v>
      </c>
      <c r="V1328" s="201">
        <f>U1328*H1328</f>
        <v>0</v>
      </c>
      <c r="W1328" s="201">
        <v>0</v>
      </c>
      <c r="X1328" s="202">
        <f>W1328*H1328</f>
        <v>0</v>
      </c>
      <c r="Y1328" s="33"/>
      <c r="Z1328" s="33"/>
      <c r="AA1328" s="33"/>
      <c r="AB1328" s="33"/>
      <c r="AC1328" s="33"/>
      <c r="AD1328" s="33"/>
      <c r="AE1328" s="33"/>
      <c r="AR1328" s="203" t="s">
        <v>191</v>
      </c>
      <c r="AT1328" s="203" t="s">
        <v>171</v>
      </c>
      <c r="AU1328" s="203" t="s">
        <v>89</v>
      </c>
      <c r="AY1328" s="17" t="s">
        <v>168</v>
      </c>
      <c r="BE1328" s="204">
        <f>IF(O1328="základní",K1328,0)</f>
        <v>0</v>
      </c>
      <c r="BF1328" s="204">
        <f>IF(O1328="snížená",K1328,0)</f>
        <v>0</v>
      </c>
      <c r="BG1328" s="204">
        <f>IF(O1328="zákl. přenesená",K1328,0)</f>
        <v>0</v>
      </c>
      <c r="BH1328" s="204">
        <f>IF(O1328="sníž. přenesená",K1328,0)</f>
        <v>0</v>
      </c>
      <c r="BI1328" s="204">
        <f>IF(O1328="nulová",K1328,0)</f>
        <v>0</v>
      </c>
      <c r="BJ1328" s="17" t="s">
        <v>87</v>
      </c>
      <c r="BK1328" s="204">
        <f>ROUND(P1328*H1328,2)</f>
        <v>0</v>
      </c>
      <c r="BL1328" s="17" t="s">
        <v>191</v>
      </c>
      <c r="BM1328" s="203" t="s">
        <v>1428</v>
      </c>
    </row>
    <row r="1329" spans="1:65" s="2" customFormat="1" ht="29.25">
      <c r="A1329" s="33"/>
      <c r="B1329" s="34"/>
      <c r="C1329" s="35"/>
      <c r="D1329" s="205" t="s">
        <v>178</v>
      </c>
      <c r="E1329" s="35"/>
      <c r="F1329" s="206" t="s">
        <v>1429</v>
      </c>
      <c r="G1329" s="35"/>
      <c r="H1329" s="35"/>
      <c r="I1329" s="107"/>
      <c r="J1329" s="107"/>
      <c r="K1329" s="35"/>
      <c r="L1329" s="35"/>
      <c r="M1329" s="38"/>
      <c r="N1329" s="207"/>
      <c r="O1329" s="208"/>
      <c r="P1329" s="62"/>
      <c r="Q1329" s="62"/>
      <c r="R1329" s="62"/>
      <c r="S1329" s="62"/>
      <c r="T1329" s="62"/>
      <c r="U1329" s="62"/>
      <c r="V1329" s="62"/>
      <c r="W1329" s="62"/>
      <c r="X1329" s="63"/>
      <c r="Y1329" s="33"/>
      <c r="Z1329" s="33"/>
      <c r="AA1329" s="33"/>
      <c r="AB1329" s="33"/>
      <c r="AC1329" s="33"/>
      <c r="AD1329" s="33"/>
      <c r="AE1329" s="33"/>
      <c r="AT1329" s="17" t="s">
        <v>178</v>
      </c>
      <c r="AU1329" s="17" t="s">
        <v>89</v>
      </c>
    </row>
    <row r="1330" spans="1:65" s="2" customFormat="1" ht="78">
      <c r="A1330" s="33"/>
      <c r="B1330" s="34"/>
      <c r="C1330" s="35"/>
      <c r="D1330" s="205" t="s">
        <v>231</v>
      </c>
      <c r="E1330" s="35"/>
      <c r="F1330" s="209" t="s">
        <v>1430</v>
      </c>
      <c r="G1330" s="35"/>
      <c r="H1330" s="35"/>
      <c r="I1330" s="107"/>
      <c r="J1330" s="107"/>
      <c r="K1330" s="35"/>
      <c r="L1330" s="35"/>
      <c r="M1330" s="38"/>
      <c r="N1330" s="207"/>
      <c r="O1330" s="208"/>
      <c r="P1330" s="62"/>
      <c r="Q1330" s="62"/>
      <c r="R1330" s="62"/>
      <c r="S1330" s="62"/>
      <c r="T1330" s="62"/>
      <c r="U1330" s="62"/>
      <c r="V1330" s="62"/>
      <c r="W1330" s="62"/>
      <c r="X1330" s="63"/>
      <c r="Y1330" s="33"/>
      <c r="Z1330" s="33"/>
      <c r="AA1330" s="33"/>
      <c r="AB1330" s="33"/>
      <c r="AC1330" s="33"/>
      <c r="AD1330" s="33"/>
      <c r="AE1330" s="33"/>
      <c r="AT1330" s="17" t="s">
        <v>231</v>
      </c>
      <c r="AU1330" s="17" t="s">
        <v>89</v>
      </c>
    </row>
    <row r="1331" spans="1:65" s="13" customFormat="1">
      <c r="B1331" s="210"/>
      <c r="C1331" s="211"/>
      <c r="D1331" s="205" t="s">
        <v>181</v>
      </c>
      <c r="E1331" s="212" t="s">
        <v>20</v>
      </c>
      <c r="F1331" s="213" t="s">
        <v>1431</v>
      </c>
      <c r="G1331" s="211"/>
      <c r="H1331" s="214">
        <v>288</v>
      </c>
      <c r="I1331" s="215"/>
      <c r="J1331" s="215"/>
      <c r="K1331" s="211"/>
      <c r="L1331" s="211"/>
      <c r="M1331" s="216"/>
      <c r="N1331" s="217"/>
      <c r="O1331" s="218"/>
      <c r="P1331" s="218"/>
      <c r="Q1331" s="218"/>
      <c r="R1331" s="218"/>
      <c r="S1331" s="218"/>
      <c r="T1331" s="218"/>
      <c r="U1331" s="218"/>
      <c r="V1331" s="218"/>
      <c r="W1331" s="218"/>
      <c r="X1331" s="219"/>
      <c r="AT1331" s="220" t="s">
        <v>181</v>
      </c>
      <c r="AU1331" s="220" t="s">
        <v>89</v>
      </c>
      <c r="AV1331" s="13" t="s">
        <v>89</v>
      </c>
      <c r="AW1331" s="13" t="s">
        <v>5</v>
      </c>
      <c r="AX1331" s="13" t="s">
        <v>79</v>
      </c>
      <c r="AY1331" s="220" t="s">
        <v>168</v>
      </c>
    </row>
    <row r="1332" spans="1:65" s="13" customFormat="1">
      <c r="B1332" s="210"/>
      <c r="C1332" s="211"/>
      <c r="D1332" s="205" t="s">
        <v>181</v>
      </c>
      <c r="E1332" s="212" t="s">
        <v>20</v>
      </c>
      <c r="F1332" s="213" t="s">
        <v>1432</v>
      </c>
      <c r="G1332" s="211"/>
      <c r="H1332" s="214">
        <v>276</v>
      </c>
      <c r="I1332" s="215"/>
      <c r="J1332" s="215"/>
      <c r="K1332" s="211"/>
      <c r="L1332" s="211"/>
      <c r="M1332" s="216"/>
      <c r="N1332" s="217"/>
      <c r="O1332" s="218"/>
      <c r="P1332" s="218"/>
      <c r="Q1332" s="218"/>
      <c r="R1332" s="218"/>
      <c r="S1332" s="218"/>
      <c r="T1332" s="218"/>
      <c r="U1332" s="218"/>
      <c r="V1332" s="218"/>
      <c r="W1332" s="218"/>
      <c r="X1332" s="219"/>
      <c r="AT1332" s="220" t="s">
        <v>181</v>
      </c>
      <c r="AU1332" s="220" t="s">
        <v>89</v>
      </c>
      <c r="AV1332" s="13" t="s">
        <v>89</v>
      </c>
      <c r="AW1332" s="13" t="s">
        <v>5</v>
      </c>
      <c r="AX1332" s="13" t="s">
        <v>79</v>
      </c>
      <c r="AY1332" s="220" t="s">
        <v>168</v>
      </c>
    </row>
    <row r="1333" spans="1:65" s="2" customFormat="1" ht="24" customHeight="1">
      <c r="A1333" s="33"/>
      <c r="B1333" s="34"/>
      <c r="C1333" s="191" t="s">
        <v>1433</v>
      </c>
      <c r="D1333" s="191" t="s">
        <v>171</v>
      </c>
      <c r="E1333" s="192" t="s">
        <v>1434</v>
      </c>
      <c r="F1333" s="193" t="s">
        <v>1435</v>
      </c>
      <c r="G1333" s="194" t="s">
        <v>278</v>
      </c>
      <c r="H1333" s="195">
        <v>165</v>
      </c>
      <c r="I1333" s="196"/>
      <c r="J1333" s="196"/>
      <c r="K1333" s="197">
        <f>ROUND(P1333*H1333,2)</f>
        <v>0</v>
      </c>
      <c r="L1333" s="193" t="s">
        <v>175</v>
      </c>
      <c r="M1333" s="38"/>
      <c r="N1333" s="198" t="s">
        <v>20</v>
      </c>
      <c r="O1333" s="199" t="s">
        <v>48</v>
      </c>
      <c r="P1333" s="200">
        <f>I1333+J1333</f>
        <v>0</v>
      </c>
      <c r="Q1333" s="200">
        <f>ROUND(I1333*H1333,2)</f>
        <v>0</v>
      </c>
      <c r="R1333" s="200">
        <f>ROUND(J1333*H1333,2)</f>
        <v>0</v>
      </c>
      <c r="S1333" s="62"/>
      <c r="T1333" s="201">
        <f>S1333*H1333</f>
        <v>0</v>
      </c>
      <c r="U1333" s="201">
        <v>0</v>
      </c>
      <c r="V1333" s="201">
        <f>U1333*H1333</f>
        <v>0</v>
      </c>
      <c r="W1333" s="201">
        <v>0</v>
      </c>
      <c r="X1333" s="202">
        <f>W1333*H1333</f>
        <v>0</v>
      </c>
      <c r="Y1333" s="33"/>
      <c r="Z1333" s="33"/>
      <c r="AA1333" s="33"/>
      <c r="AB1333" s="33"/>
      <c r="AC1333" s="33"/>
      <c r="AD1333" s="33"/>
      <c r="AE1333" s="33"/>
      <c r="AR1333" s="203" t="s">
        <v>191</v>
      </c>
      <c r="AT1333" s="203" t="s">
        <v>171</v>
      </c>
      <c r="AU1333" s="203" t="s">
        <v>89</v>
      </c>
      <c r="AY1333" s="17" t="s">
        <v>168</v>
      </c>
      <c r="BE1333" s="204">
        <f>IF(O1333="základní",K1333,0)</f>
        <v>0</v>
      </c>
      <c r="BF1333" s="204">
        <f>IF(O1333="snížená",K1333,0)</f>
        <v>0</v>
      </c>
      <c r="BG1333" s="204">
        <f>IF(O1333="zákl. přenesená",K1333,0)</f>
        <v>0</v>
      </c>
      <c r="BH1333" s="204">
        <f>IF(O1333="sníž. přenesená",K1333,0)</f>
        <v>0</v>
      </c>
      <c r="BI1333" s="204">
        <f>IF(O1333="nulová",K1333,0)</f>
        <v>0</v>
      </c>
      <c r="BJ1333" s="17" t="s">
        <v>87</v>
      </c>
      <c r="BK1333" s="204">
        <f>ROUND(P1333*H1333,2)</f>
        <v>0</v>
      </c>
      <c r="BL1333" s="17" t="s">
        <v>191</v>
      </c>
      <c r="BM1333" s="203" t="s">
        <v>1436</v>
      </c>
    </row>
    <row r="1334" spans="1:65" s="2" customFormat="1" ht="29.25">
      <c r="A1334" s="33"/>
      <c r="B1334" s="34"/>
      <c r="C1334" s="35"/>
      <c r="D1334" s="205" t="s">
        <v>178</v>
      </c>
      <c r="E1334" s="35"/>
      <c r="F1334" s="206" t="s">
        <v>1437</v>
      </c>
      <c r="G1334" s="35"/>
      <c r="H1334" s="35"/>
      <c r="I1334" s="107"/>
      <c r="J1334" s="107"/>
      <c r="K1334" s="35"/>
      <c r="L1334" s="35"/>
      <c r="M1334" s="38"/>
      <c r="N1334" s="207"/>
      <c r="O1334" s="208"/>
      <c r="P1334" s="62"/>
      <c r="Q1334" s="62"/>
      <c r="R1334" s="62"/>
      <c r="S1334" s="62"/>
      <c r="T1334" s="62"/>
      <c r="U1334" s="62"/>
      <c r="V1334" s="62"/>
      <c r="W1334" s="62"/>
      <c r="X1334" s="63"/>
      <c r="Y1334" s="33"/>
      <c r="Z1334" s="33"/>
      <c r="AA1334" s="33"/>
      <c r="AB1334" s="33"/>
      <c r="AC1334" s="33"/>
      <c r="AD1334" s="33"/>
      <c r="AE1334" s="33"/>
      <c r="AT1334" s="17" t="s">
        <v>178</v>
      </c>
      <c r="AU1334" s="17" t="s">
        <v>89</v>
      </c>
    </row>
    <row r="1335" spans="1:65" s="2" customFormat="1" ht="78">
      <c r="A1335" s="33"/>
      <c r="B1335" s="34"/>
      <c r="C1335" s="35"/>
      <c r="D1335" s="205" t="s">
        <v>231</v>
      </c>
      <c r="E1335" s="35"/>
      <c r="F1335" s="209" t="s">
        <v>1430</v>
      </c>
      <c r="G1335" s="35"/>
      <c r="H1335" s="35"/>
      <c r="I1335" s="107"/>
      <c r="J1335" s="107"/>
      <c r="K1335" s="35"/>
      <c r="L1335" s="35"/>
      <c r="M1335" s="38"/>
      <c r="N1335" s="207"/>
      <c r="O1335" s="208"/>
      <c r="P1335" s="62"/>
      <c r="Q1335" s="62"/>
      <c r="R1335" s="62"/>
      <c r="S1335" s="62"/>
      <c r="T1335" s="62"/>
      <c r="U1335" s="62"/>
      <c r="V1335" s="62"/>
      <c r="W1335" s="62"/>
      <c r="X1335" s="63"/>
      <c r="Y1335" s="33"/>
      <c r="Z1335" s="33"/>
      <c r="AA1335" s="33"/>
      <c r="AB1335" s="33"/>
      <c r="AC1335" s="33"/>
      <c r="AD1335" s="33"/>
      <c r="AE1335" s="33"/>
      <c r="AT1335" s="17" t="s">
        <v>231</v>
      </c>
      <c r="AU1335" s="17" t="s">
        <v>89</v>
      </c>
    </row>
    <row r="1336" spans="1:65" s="13" customFormat="1">
      <c r="B1336" s="210"/>
      <c r="C1336" s="211"/>
      <c r="D1336" s="205" t="s">
        <v>181</v>
      </c>
      <c r="E1336" s="212" t="s">
        <v>20</v>
      </c>
      <c r="F1336" s="213" t="s">
        <v>1438</v>
      </c>
      <c r="G1336" s="211"/>
      <c r="H1336" s="214">
        <v>165</v>
      </c>
      <c r="I1336" s="215"/>
      <c r="J1336" s="215"/>
      <c r="K1336" s="211"/>
      <c r="L1336" s="211"/>
      <c r="M1336" s="216"/>
      <c r="N1336" s="217"/>
      <c r="O1336" s="218"/>
      <c r="P1336" s="218"/>
      <c r="Q1336" s="218"/>
      <c r="R1336" s="218"/>
      <c r="S1336" s="218"/>
      <c r="T1336" s="218"/>
      <c r="U1336" s="218"/>
      <c r="V1336" s="218"/>
      <c r="W1336" s="218"/>
      <c r="X1336" s="219"/>
      <c r="AT1336" s="220" t="s">
        <v>181</v>
      </c>
      <c r="AU1336" s="220" t="s">
        <v>89</v>
      </c>
      <c r="AV1336" s="13" t="s">
        <v>89</v>
      </c>
      <c r="AW1336" s="13" t="s">
        <v>5</v>
      </c>
      <c r="AX1336" s="13" t="s">
        <v>79</v>
      </c>
      <c r="AY1336" s="220" t="s">
        <v>168</v>
      </c>
    </row>
    <row r="1337" spans="1:65" s="2" customFormat="1" ht="24" customHeight="1">
      <c r="A1337" s="33"/>
      <c r="B1337" s="34"/>
      <c r="C1337" s="191" t="s">
        <v>1439</v>
      </c>
      <c r="D1337" s="191" t="s">
        <v>171</v>
      </c>
      <c r="E1337" s="192" t="s">
        <v>1440</v>
      </c>
      <c r="F1337" s="193" t="s">
        <v>1441</v>
      </c>
      <c r="G1337" s="194" t="s">
        <v>278</v>
      </c>
      <c r="H1337" s="195">
        <v>51480</v>
      </c>
      <c r="I1337" s="196"/>
      <c r="J1337" s="196"/>
      <c r="K1337" s="197">
        <f>ROUND(P1337*H1337,2)</f>
        <v>0</v>
      </c>
      <c r="L1337" s="193" t="s">
        <v>175</v>
      </c>
      <c r="M1337" s="38"/>
      <c r="N1337" s="198" t="s">
        <v>20</v>
      </c>
      <c r="O1337" s="199" t="s">
        <v>48</v>
      </c>
      <c r="P1337" s="200">
        <f>I1337+J1337</f>
        <v>0</v>
      </c>
      <c r="Q1337" s="200">
        <f>ROUND(I1337*H1337,2)</f>
        <v>0</v>
      </c>
      <c r="R1337" s="200">
        <f>ROUND(J1337*H1337,2)</f>
        <v>0</v>
      </c>
      <c r="S1337" s="62"/>
      <c r="T1337" s="201">
        <f>S1337*H1337</f>
        <v>0</v>
      </c>
      <c r="U1337" s="201">
        <v>0</v>
      </c>
      <c r="V1337" s="201">
        <f>U1337*H1337</f>
        <v>0</v>
      </c>
      <c r="W1337" s="201">
        <v>0</v>
      </c>
      <c r="X1337" s="202">
        <f>W1337*H1337</f>
        <v>0</v>
      </c>
      <c r="Y1337" s="33"/>
      <c r="Z1337" s="33"/>
      <c r="AA1337" s="33"/>
      <c r="AB1337" s="33"/>
      <c r="AC1337" s="33"/>
      <c r="AD1337" s="33"/>
      <c r="AE1337" s="33"/>
      <c r="AR1337" s="203" t="s">
        <v>191</v>
      </c>
      <c r="AT1337" s="203" t="s">
        <v>171</v>
      </c>
      <c r="AU1337" s="203" t="s">
        <v>89</v>
      </c>
      <c r="AY1337" s="17" t="s">
        <v>168</v>
      </c>
      <c r="BE1337" s="204">
        <f>IF(O1337="základní",K1337,0)</f>
        <v>0</v>
      </c>
      <c r="BF1337" s="204">
        <f>IF(O1337="snížená",K1337,0)</f>
        <v>0</v>
      </c>
      <c r="BG1337" s="204">
        <f>IF(O1337="zákl. přenesená",K1337,0)</f>
        <v>0</v>
      </c>
      <c r="BH1337" s="204">
        <f>IF(O1337="sníž. přenesená",K1337,0)</f>
        <v>0</v>
      </c>
      <c r="BI1337" s="204">
        <f>IF(O1337="nulová",K1337,0)</f>
        <v>0</v>
      </c>
      <c r="BJ1337" s="17" t="s">
        <v>87</v>
      </c>
      <c r="BK1337" s="204">
        <f>ROUND(P1337*H1337,2)</f>
        <v>0</v>
      </c>
      <c r="BL1337" s="17" t="s">
        <v>191</v>
      </c>
      <c r="BM1337" s="203" t="s">
        <v>1442</v>
      </c>
    </row>
    <row r="1338" spans="1:65" s="2" customFormat="1" ht="29.25">
      <c r="A1338" s="33"/>
      <c r="B1338" s="34"/>
      <c r="C1338" s="35"/>
      <c r="D1338" s="205" t="s">
        <v>178</v>
      </c>
      <c r="E1338" s="35"/>
      <c r="F1338" s="206" t="s">
        <v>1443</v>
      </c>
      <c r="G1338" s="35"/>
      <c r="H1338" s="35"/>
      <c r="I1338" s="107"/>
      <c r="J1338" s="107"/>
      <c r="K1338" s="35"/>
      <c r="L1338" s="35"/>
      <c r="M1338" s="38"/>
      <c r="N1338" s="207"/>
      <c r="O1338" s="208"/>
      <c r="P1338" s="62"/>
      <c r="Q1338" s="62"/>
      <c r="R1338" s="62"/>
      <c r="S1338" s="62"/>
      <c r="T1338" s="62"/>
      <c r="U1338" s="62"/>
      <c r="V1338" s="62"/>
      <c r="W1338" s="62"/>
      <c r="X1338" s="63"/>
      <c r="Y1338" s="33"/>
      <c r="Z1338" s="33"/>
      <c r="AA1338" s="33"/>
      <c r="AB1338" s="33"/>
      <c r="AC1338" s="33"/>
      <c r="AD1338" s="33"/>
      <c r="AE1338" s="33"/>
      <c r="AT1338" s="17" t="s">
        <v>178</v>
      </c>
      <c r="AU1338" s="17" t="s">
        <v>89</v>
      </c>
    </row>
    <row r="1339" spans="1:65" s="2" customFormat="1" ht="78">
      <c r="A1339" s="33"/>
      <c r="B1339" s="34"/>
      <c r="C1339" s="35"/>
      <c r="D1339" s="205" t="s">
        <v>231</v>
      </c>
      <c r="E1339" s="35"/>
      <c r="F1339" s="209" t="s">
        <v>1430</v>
      </c>
      <c r="G1339" s="35"/>
      <c r="H1339" s="35"/>
      <c r="I1339" s="107"/>
      <c r="J1339" s="107"/>
      <c r="K1339" s="35"/>
      <c r="L1339" s="35"/>
      <c r="M1339" s="38"/>
      <c r="N1339" s="207"/>
      <c r="O1339" s="208"/>
      <c r="P1339" s="62"/>
      <c r="Q1339" s="62"/>
      <c r="R1339" s="62"/>
      <c r="S1339" s="62"/>
      <c r="T1339" s="62"/>
      <c r="U1339" s="62"/>
      <c r="V1339" s="62"/>
      <c r="W1339" s="62"/>
      <c r="X1339" s="63"/>
      <c r="Y1339" s="33"/>
      <c r="Z1339" s="33"/>
      <c r="AA1339" s="33"/>
      <c r="AB1339" s="33"/>
      <c r="AC1339" s="33"/>
      <c r="AD1339" s="33"/>
      <c r="AE1339" s="33"/>
      <c r="AT1339" s="17" t="s">
        <v>231</v>
      </c>
      <c r="AU1339" s="17" t="s">
        <v>89</v>
      </c>
    </row>
    <row r="1340" spans="1:65" s="13" customFormat="1">
      <c r="B1340" s="210"/>
      <c r="C1340" s="211"/>
      <c r="D1340" s="205" t="s">
        <v>181</v>
      </c>
      <c r="E1340" s="212" t="s">
        <v>20</v>
      </c>
      <c r="F1340" s="213" t="s">
        <v>1444</v>
      </c>
      <c r="G1340" s="211"/>
      <c r="H1340" s="214">
        <v>43200</v>
      </c>
      <c r="I1340" s="215"/>
      <c r="J1340" s="215"/>
      <c r="K1340" s="211"/>
      <c r="L1340" s="211"/>
      <c r="M1340" s="216"/>
      <c r="N1340" s="217"/>
      <c r="O1340" s="218"/>
      <c r="P1340" s="218"/>
      <c r="Q1340" s="218"/>
      <c r="R1340" s="218"/>
      <c r="S1340" s="218"/>
      <c r="T1340" s="218"/>
      <c r="U1340" s="218"/>
      <c r="V1340" s="218"/>
      <c r="W1340" s="218"/>
      <c r="X1340" s="219"/>
      <c r="AT1340" s="220" t="s">
        <v>181</v>
      </c>
      <c r="AU1340" s="220" t="s">
        <v>89</v>
      </c>
      <c r="AV1340" s="13" t="s">
        <v>89</v>
      </c>
      <c r="AW1340" s="13" t="s">
        <v>5</v>
      </c>
      <c r="AX1340" s="13" t="s">
        <v>79</v>
      </c>
      <c r="AY1340" s="220" t="s">
        <v>168</v>
      </c>
    </row>
    <row r="1341" spans="1:65" s="13" customFormat="1">
      <c r="B1341" s="210"/>
      <c r="C1341" s="211"/>
      <c r="D1341" s="205" t="s">
        <v>181</v>
      </c>
      <c r="E1341" s="212" t="s">
        <v>20</v>
      </c>
      <c r="F1341" s="213" t="s">
        <v>1445</v>
      </c>
      <c r="G1341" s="211"/>
      <c r="H1341" s="214">
        <v>8280</v>
      </c>
      <c r="I1341" s="215"/>
      <c r="J1341" s="215"/>
      <c r="K1341" s="211"/>
      <c r="L1341" s="211"/>
      <c r="M1341" s="216"/>
      <c r="N1341" s="217"/>
      <c r="O1341" s="218"/>
      <c r="P1341" s="218"/>
      <c r="Q1341" s="218"/>
      <c r="R1341" s="218"/>
      <c r="S1341" s="218"/>
      <c r="T1341" s="218"/>
      <c r="U1341" s="218"/>
      <c r="V1341" s="218"/>
      <c r="W1341" s="218"/>
      <c r="X1341" s="219"/>
      <c r="AT1341" s="220" t="s">
        <v>181</v>
      </c>
      <c r="AU1341" s="220" t="s">
        <v>89</v>
      </c>
      <c r="AV1341" s="13" t="s">
        <v>89</v>
      </c>
      <c r="AW1341" s="13" t="s">
        <v>5</v>
      </c>
      <c r="AX1341" s="13" t="s">
        <v>79</v>
      </c>
      <c r="AY1341" s="220" t="s">
        <v>168</v>
      </c>
    </row>
    <row r="1342" spans="1:65" s="2" customFormat="1" ht="24" customHeight="1">
      <c r="A1342" s="33"/>
      <c r="B1342" s="34"/>
      <c r="C1342" s="191" t="s">
        <v>1446</v>
      </c>
      <c r="D1342" s="191" t="s">
        <v>171</v>
      </c>
      <c r="E1342" s="192" t="s">
        <v>1447</v>
      </c>
      <c r="F1342" s="193" t="s">
        <v>1448</v>
      </c>
      <c r="G1342" s="194" t="s">
        <v>278</v>
      </c>
      <c r="H1342" s="195">
        <v>4950</v>
      </c>
      <c r="I1342" s="196"/>
      <c r="J1342" s="196"/>
      <c r="K1342" s="197">
        <f>ROUND(P1342*H1342,2)</f>
        <v>0</v>
      </c>
      <c r="L1342" s="193" t="s">
        <v>175</v>
      </c>
      <c r="M1342" s="38"/>
      <c r="N1342" s="198" t="s">
        <v>20</v>
      </c>
      <c r="O1342" s="199" t="s">
        <v>48</v>
      </c>
      <c r="P1342" s="200">
        <f>I1342+J1342</f>
        <v>0</v>
      </c>
      <c r="Q1342" s="200">
        <f>ROUND(I1342*H1342,2)</f>
        <v>0</v>
      </c>
      <c r="R1342" s="200">
        <f>ROUND(J1342*H1342,2)</f>
        <v>0</v>
      </c>
      <c r="S1342" s="62"/>
      <c r="T1342" s="201">
        <f>S1342*H1342</f>
        <v>0</v>
      </c>
      <c r="U1342" s="201">
        <v>0</v>
      </c>
      <c r="V1342" s="201">
        <f>U1342*H1342</f>
        <v>0</v>
      </c>
      <c r="W1342" s="201">
        <v>0</v>
      </c>
      <c r="X1342" s="202">
        <f>W1342*H1342</f>
        <v>0</v>
      </c>
      <c r="Y1342" s="33"/>
      <c r="Z1342" s="33"/>
      <c r="AA1342" s="33"/>
      <c r="AB1342" s="33"/>
      <c r="AC1342" s="33"/>
      <c r="AD1342" s="33"/>
      <c r="AE1342" s="33"/>
      <c r="AR1342" s="203" t="s">
        <v>191</v>
      </c>
      <c r="AT1342" s="203" t="s">
        <v>171</v>
      </c>
      <c r="AU1342" s="203" t="s">
        <v>89</v>
      </c>
      <c r="AY1342" s="17" t="s">
        <v>168</v>
      </c>
      <c r="BE1342" s="204">
        <f>IF(O1342="základní",K1342,0)</f>
        <v>0</v>
      </c>
      <c r="BF1342" s="204">
        <f>IF(O1342="snížená",K1342,0)</f>
        <v>0</v>
      </c>
      <c r="BG1342" s="204">
        <f>IF(O1342="zákl. přenesená",K1342,0)</f>
        <v>0</v>
      </c>
      <c r="BH1342" s="204">
        <f>IF(O1342="sníž. přenesená",K1342,0)</f>
        <v>0</v>
      </c>
      <c r="BI1342" s="204">
        <f>IF(O1342="nulová",K1342,0)</f>
        <v>0</v>
      </c>
      <c r="BJ1342" s="17" t="s">
        <v>87</v>
      </c>
      <c r="BK1342" s="204">
        <f>ROUND(P1342*H1342,2)</f>
        <v>0</v>
      </c>
      <c r="BL1342" s="17" t="s">
        <v>191</v>
      </c>
      <c r="BM1342" s="203" t="s">
        <v>1449</v>
      </c>
    </row>
    <row r="1343" spans="1:65" s="2" customFormat="1" ht="29.25">
      <c r="A1343" s="33"/>
      <c r="B1343" s="34"/>
      <c r="C1343" s="35"/>
      <c r="D1343" s="205" t="s">
        <v>178</v>
      </c>
      <c r="E1343" s="35"/>
      <c r="F1343" s="206" t="s">
        <v>1450</v>
      </c>
      <c r="G1343" s="35"/>
      <c r="H1343" s="35"/>
      <c r="I1343" s="107"/>
      <c r="J1343" s="107"/>
      <c r="K1343" s="35"/>
      <c r="L1343" s="35"/>
      <c r="M1343" s="38"/>
      <c r="N1343" s="207"/>
      <c r="O1343" s="208"/>
      <c r="P1343" s="62"/>
      <c r="Q1343" s="62"/>
      <c r="R1343" s="62"/>
      <c r="S1343" s="62"/>
      <c r="T1343" s="62"/>
      <c r="U1343" s="62"/>
      <c r="V1343" s="62"/>
      <c r="W1343" s="62"/>
      <c r="X1343" s="63"/>
      <c r="Y1343" s="33"/>
      <c r="Z1343" s="33"/>
      <c r="AA1343" s="33"/>
      <c r="AB1343" s="33"/>
      <c r="AC1343" s="33"/>
      <c r="AD1343" s="33"/>
      <c r="AE1343" s="33"/>
      <c r="AT1343" s="17" t="s">
        <v>178</v>
      </c>
      <c r="AU1343" s="17" t="s">
        <v>89</v>
      </c>
    </row>
    <row r="1344" spans="1:65" s="2" customFormat="1" ht="78">
      <c r="A1344" s="33"/>
      <c r="B1344" s="34"/>
      <c r="C1344" s="35"/>
      <c r="D1344" s="205" t="s">
        <v>231</v>
      </c>
      <c r="E1344" s="35"/>
      <c r="F1344" s="209" t="s">
        <v>1430</v>
      </c>
      <c r="G1344" s="35"/>
      <c r="H1344" s="35"/>
      <c r="I1344" s="107"/>
      <c r="J1344" s="107"/>
      <c r="K1344" s="35"/>
      <c r="L1344" s="35"/>
      <c r="M1344" s="38"/>
      <c r="N1344" s="207"/>
      <c r="O1344" s="208"/>
      <c r="P1344" s="62"/>
      <c r="Q1344" s="62"/>
      <c r="R1344" s="62"/>
      <c r="S1344" s="62"/>
      <c r="T1344" s="62"/>
      <c r="U1344" s="62"/>
      <c r="V1344" s="62"/>
      <c r="W1344" s="62"/>
      <c r="X1344" s="63"/>
      <c r="Y1344" s="33"/>
      <c r="Z1344" s="33"/>
      <c r="AA1344" s="33"/>
      <c r="AB1344" s="33"/>
      <c r="AC1344" s="33"/>
      <c r="AD1344" s="33"/>
      <c r="AE1344" s="33"/>
      <c r="AT1344" s="17" t="s">
        <v>231</v>
      </c>
      <c r="AU1344" s="17" t="s">
        <v>89</v>
      </c>
    </row>
    <row r="1345" spans="1:65" s="13" customFormat="1">
      <c r="B1345" s="210"/>
      <c r="C1345" s="211"/>
      <c r="D1345" s="205" t="s">
        <v>181</v>
      </c>
      <c r="E1345" s="212" t="s">
        <v>20</v>
      </c>
      <c r="F1345" s="213" t="s">
        <v>1451</v>
      </c>
      <c r="G1345" s="211"/>
      <c r="H1345" s="214">
        <v>4950</v>
      </c>
      <c r="I1345" s="215"/>
      <c r="J1345" s="215"/>
      <c r="K1345" s="211"/>
      <c r="L1345" s="211"/>
      <c r="M1345" s="216"/>
      <c r="N1345" s="217"/>
      <c r="O1345" s="218"/>
      <c r="P1345" s="218"/>
      <c r="Q1345" s="218"/>
      <c r="R1345" s="218"/>
      <c r="S1345" s="218"/>
      <c r="T1345" s="218"/>
      <c r="U1345" s="218"/>
      <c r="V1345" s="218"/>
      <c r="W1345" s="218"/>
      <c r="X1345" s="219"/>
      <c r="AT1345" s="220" t="s">
        <v>181</v>
      </c>
      <c r="AU1345" s="220" t="s">
        <v>89</v>
      </c>
      <c r="AV1345" s="13" t="s">
        <v>89</v>
      </c>
      <c r="AW1345" s="13" t="s">
        <v>5</v>
      </c>
      <c r="AX1345" s="13" t="s">
        <v>79</v>
      </c>
      <c r="AY1345" s="220" t="s">
        <v>168</v>
      </c>
    </row>
    <row r="1346" spans="1:65" s="2" customFormat="1" ht="24" customHeight="1">
      <c r="A1346" s="33"/>
      <c r="B1346" s="34"/>
      <c r="C1346" s="191" t="s">
        <v>1452</v>
      </c>
      <c r="D1346" s="191" t="s">
        <v>171</v>
      </c>
      <c r="E1346" s="192" t="s">
        <v>1453</v>
      </c>
      <c r="F1346" s="193" t="s">
        <v>1454</v>
      </c>
      <c r="G1346" s="194" t="s">
        <v>278</v>
      </c>
      <c r="H1346" s="195">
        <v>564</v>
      </c>
      <c r="I1346" s="196"/>
      <c r="J1346" s="196"/>
      <c r="K1346" s="197">
        <f>ROUND(P1346*H1346,2)</f>
        <v>0</v>
      </c>
      <c r="L1346" s="193" t="s">
        <v>175</v>
      </c>
      <c r="M1346" s="38"/>
      <c r="N1346" s="198" t="s">
        <v>20</v>
      </c>
      <c r="O1346" s="199" t="s">
        <v>48</v>
      </c>
      <c r="P1346" s="200">
        <f>I1346+J1346</f>
        <v>0</v>
      </c>
      <c r="Q1346" s="200">
        <f>ROUND(I1346*H1346,2)</f>
        <v>0</v>
      </c>
      <c r="R1346" s="200">
        <f>ROUND(J1346*H1346,2)</f>
        <v>0</v>
      </c>
      <c r="S1346" s="62"/>
      <c r="T1346" s="201">
        <f>S1346*H1346</f>
        <v>0</v>
      </c>
      <c r="U1346" s="201">
        <v>0</v>
      </c>
      <c r="V1346" s="201">
        <f>U1346*H1346</f>
        <v>0</v>
      </c>
      <c r="W1346" s="201">
        <v>0</v>
      </c>
      <c r="X1346" s="202">
        <f>W1346*H1346</f>
        <v>0</v>
      </c>
      <c r="Y1346" s="33"/>
      <c r="Z1346" s="33"/>
      <c r="AA1346" s="33"/>
      <c r="AB1346" s="33"/>
      <c r="AC1346" s="33"/>
      <c r="AD1346" s="33"/>
      <c r="AE1346" s="33"/>
      <c r="AR1346" s="203" t="s">
        <v>191</v>
      </c>
      <c r="AT1346" s="203" t="s">
        <v>171</v>
      </c>
      <c r="AU1346" s="203" t="s">
        <v>89</v>
      </c>
      <c r="AY1346" s="17" t="s">
        <v>168</v>
      </c>
      <c r="BE1346" s="204">
        <f>IF(O1346="základní",K1346,0)</f>
        <v>0</v>
      </c>
      <c r="BF1346" s="204">
        <f>IF(O1346="snížená",K1346,0)</f>
        <v>0</v>
      </c>
      <c r="BG1346" s="204">
        <f>IF(O1346="zákl. přenesená",K1346,0)</f>
        <v>0</v>
      </c>
      <c r="BH1346" s="204">
        <f>IF(O1346="sníž. přenesená",K1346,0)</f>
        <v>0</v>
      </c>
      <c r="BI1346" s="204">
        <f>IF(O1346="nulová",K1346,0)</f>
        <v>0</v>
      </c>
      <c r="BJ1346" s="17" t="s">
        <v>87</v>
      </c>
      <c r="BK1346" s="204">
        <f>ROUND(P1346*H1346,2)</f>
        <v>0</v>
      </c>
      <c r="BL1346" s="17" t="s">
        <v>191</v>
      </c>
      <c r="BM1346" s="203" t="s">
        <v>1455</v>
      </c>
    </row>
    <row r="1347" spans="1:65" s="2" customFormat="1" ht="29.25">
      <c r="A1347" s="33"/>
      <c r="B1347" s="34"/>
      <c r="C1347" s="35"/>
      <c r="D1347" s="205" t="s">
        <v>178</v>
      </c>
      <c r="E1347" s="35"/>
      <c r="F1347" s="206" t="s">
        <v>1456</v>
      </c>
      <c r="G1347" s="35"/>
      <c r="H1347" s="35"/>
      <c r="I1347" s="107"/>
      <c r="J1347" s="107"/>
      <c r="K1347" s="35"/>
      <c r="L1347" s="35"/>
      <c r="M1347" s="38"/>
      <c r="N1347" s="207"/>
      <c r="O1347" s="208"/>
      <c r="P1347" s="62"/>
      <c r="Q1347" s="62"/>
      <c r="R1347" s="62"/>
      <c r="S1347" s="62"/>
      <c r="T1347" s="62"/>
      <c r="U1347" s="62"/>
      <c r="V1347" s="62"/>
      <c r="W1347" s="62"/>
      <c r="X1347" s="63"/>
      <c r="Y1347" s="33"/>
      <c r="Z1347" s="33"/>
      <c r="AA1347" s="33"/>
      <c r="AB1347" s="33"/>
      <c r="AC1347" s="33"/>
      <c r="AD1347" s="33"/>
      <c r="AE1347" s="33"/>
      <c r="AT1347" s="17" t="s">
        <v>178</v>
      </c>
      <c r="AU1347" s="17" t="s">
        <v>89</v>
      </c>
    </row>
    <row r="1348" spans="1:65" s="2" customFormat="1" ht="39">
      <c r="A1348" s="33"/>
      <c r="B1348" s="34"/>
      <c r="C1348" s="35"/>
      <c r="D1348" s="205" t="s">
        <v>231</v>
      </c>
      <c r="E1348" s="35"/>
      <c r="F1348" s="209" t="s">
        <v>1457</v>
      </c>
      <c r="G1348" s="35"/>
      <c r="H1348" s="35"/>
      <c r="I1348" s="107"/>
      <c r="J1348" s="107"/>
      <c r="K1348" s="35"/>
      <c r="L1348" s="35"/>
      <c r="M1348" s="38"/>
      <c r="N1348" s="207"/>
      <c r="O1348" s="208"/>
      <c r="P1348" s="62"/>
      <c r="Q1348" s="62"/>
      <c r="R1348" s="62"/>
      <c r="S1348" s="62"/>
      <c r="T1348" s="62"/>
      <c r="U1348" s="62"/>
      <c r="V1348" s="62"/>
      <c r="W1348" s="62"/>
      <c r="X1348" s="63"/>
      <c r="Y1348" s="33"/>
      <c r="Z1348" s="33"/>
      <c r="AA1348" s="33"/>
      <c r="AB1348" s="33"/>
      <c r="AC1348" s="33"/>
      <c r="AD1348" s="33"/>
      <c r="AE1348" s="33"/>
      <c r="AT1348" s="17" t="s">
        <v>231</v>
      </c>
      <c r="AU1348" s="17" t="s">
        <v>89</v>
      </c>
    </row>
    <row r="1349" spans="1:65" s="13" customFormat="1">
      <c r="B1349" s="210"/>
      <c r="C1349" s="211"/>
      <c r="D1349" s="205" t="s">
        <v>181</v>
      </c>
      <c r="E1349" s="212" t="s">
        <v>20</v>
      </c>
      <c r="F1349" s="213" t="s">
        <v>1431</v>
      </c>
      <c r="G1349" s="211"/>
      <c r="H1349" s="214">
        <v>288</v>
      </c>
      <c r="I1349" s="215"/>
      <c r="J1349" s="215"/>
      <c r="K1349" s="211"/>
      <c r="L1349" s="211"/>
      <c r="M1349" s="216"/>
      <c r="N1349" s="217"/>
      <c r="O1349" s="218"/>
      <c r="P1349" s="218"/>
      <c r="Q1349" s="218"/>
      <c r="R1349" s="218"/>
      <c r="S1349" s="218"/>
      <c r="T1349" s="218"/>
      <c r="U1349" s="218"/>
      <c r="V1349" s="218"/>
      <c r="W1349" s="218"/>
      <c r="X1349" s="219"/>
      <c r="AT1349" s="220" t="s">
        <v>181</v>
      </c>
      <c r="AU1349" s="220" t="s">
        <v>89</v>
      </c>
      <c r="AV1349" s="13" t="s">
        <v>89</v>
      </c>
      <c r="AW1349" s="13" t="s">
        <v>5</v>
      </c>
      <c r="AX1349" s="13" t="s">
        <v>79</v>
      </c>
      <c r="AY1349" s="220" t="s">
        <v>168</v>
      </c>
    </row>
    <row r="1350" spans="1:65" s="13" customFormat="1">
      <c r="B1350" s="210"/>
      <c r="C1350" s="211"/>
      <c r="D1350" s="205" t="s">
        <v>181</v>
      </c>
      <c r="E1350" s="212" t="s">
        <v>20</v>
      </c>
      <c r="F1350" s="213" t="s">
        <v>1432</v>
      </c>
      <c r="G1350" s="211"/>
      <c r="H1350" s="214">
        <v>276</v>
      </c>
      <c r="I1350" s="215"/>
      <c r="J1350" s="215"/>
      <c r="K1350" s="211"/>
      <c r="L1350" s="211"/>
      <c r="M1350" s="216"/>
      <c r="N1350" s="217"/>
      <c r="O1350" s="218"/>
      <c r="P1350" s="218"/>
      <c r="Q1350" s="218"/>
      <c r="R1350" s="218"/>
      <c r="S1350" s="218"/>
      <c r="T1350" s="218"/>
      <c r="U1350" s="218"/>
      <c r="V1350" s="218"/>
      <c r="W1350" s="218"/>
      <c r="X1350" s="219"/>
      <c r="AT1350" s="220" t="s">
        <v>181</v>
      </c>
      <c r="AU1350" s="220" t="s">
        <v>89</v>
      </c>
      <c r="AV1350" s="13" t="s">
        <v>89</v>
      </c>
      <c r="AW1350" s="13" t="s">
        <v>5</v>
      </c>
      <c r="AX1350" s="13" t="s">
        <v>79</v>
      </c>
      <c r="AY1350" s="220" t="s">
        <v>168</v>
      </c>
    </row>
    <row r="1351" spans="1:65" s="2" customFormat="1" ht="24" customHeight="1">
      <c r="A1351" s="33"/>
      <c r="B1351" s="34"/>
      <c r="C1351" s="191" t="s">
        <v>1458</v>
      </c>
      <c r="D1351" s="191" t="s">
        <v>171</v>
      </c>
      <c r="E1351" s="192" t="s">
        <v>1459</v>
      </c>
      <c r="F1351" s="193" t="s">
        <v>1460</v>
      </c>
      <c r="G1351" s="194" t="s">
        <v>278</v>
      </c>
      <c r="H1351" s="195">
        <v>165</v>
      </c>
      <c r="I1351" s="196"/>
      <c r="J1351" s="196"/>
      <c r="K1351" s="197">
        <f>ROUND(P1351*H1351,2)</f>
        <v>0</v>
      </c>
      <c r="L1351" s="193" t="s">
        <v>175</v>
      </c>
      <c r="M1351" s="38"/>
      <c r="N1351" s="198" t="s">
        <v>20</v>
      </c>
      <c r="O1351" s="199" t="s">
        <v>48</v>
      </c>
      <c r="P1351" s="200">
        <f>I1351+J1351</f>
        <v>0</v>
      </c>
      <c r="Q1351" s="200">
        <f>ROUND(I1351*H1351,2)</f>
        <v>0</v>
      </c>
      <c r="R1351" s="200">
        <f>ROUND(J1351*H1351,2)</f>
        <v>0</v>
      </c>
      <c r="S1351" s="62"/>
      <c r="T1351" s="201">
        <f>S1351*H1351</f>
        <v>0</v>
      </c>
      <c r="U1351" s="201">
        <v>0</v>
      </c>
      <c r="V1351" s="201">
        <f>U1351*H1351</f>
        <v>0</v>
      </c>
      <c r="W1351" s="201">
        <v>0</v>
      </c>
      <c r="X1351" s="202">
        <f>W1351*H1351</f>
        <v>0</v>
      </c>
      <c r="Y1351" s="33"/>
      <c r="Z1351" s="33"/>
      <c r="AA1351" s="33"/>
      <c r="AB1351" s="33"/>
      <c r="AC1351" s="33"/>
      <c r="AD1351" s="33"/>
      <c r="AE1351" s="33"/>
      <c r="AR1351" s="203" t="s">
        <v>191</v>
      </c>
      <c r="AT1351" s="203" t="s">
        <v>171</v>
      </c>
      <c r="AU1351" s="203" t="s">
        <v>89</v>
      </c>
      <c r="AY1351" s="17" t="s">
        <v>168</v>
      </c>
      <c r="BE1351" s="204">
        <f>IF(O1351="základní",K1351,0)</f>
        <v>0</v>
      </c>
      <c r="BF1351" s="204">
        <f>IF(O1351="snížená",K1351,0)</f>
        <v>0</v>
      </c>
      <c r="BG1351" s="204">
        <f>IF(O1351="zákl. přenesená",K1351,0)</f>
        <v>0</v>
      </c>
      <c r="BH1351" s="204">
        <f>IF(O1351="sníž. přenesená",K1351,0)</f>
        <v>0</v>
      </c>
      <c r="BI1351" s="204">
        <f>IF(O1351="nulová",K1351,0)</f>
        <v>0</v>
      </c>
      <c r="BJ1351" s="17" t="s">
        <v>87</v>
      </c>
      <c r="BK1351" s="204">
        <f>ROUND(P1351*H1351,2)</f>
        <v>0</v>
      </c>
      <c r="BL1351" s="17" t="s">
        <v>191</v>
      </c>
      <c r="BM1351" s="203" t="s">
        <v>1461</v>
      </c>
    </row>
    <row r="1352" spans="1:65" s="2" customFormat="1" ht="29.25">
      <c r="A1352" s="33"/>
      <c r="B1352" s="34"/>
      <c r="C1352" s="35"/>
      <c r="D1352" s="205" t="s">
        <v>178</v>
      </c>
      <c r="E1352" s="35"/>
      <c r="F1352" s="206" t="s">
        <v>1462</v>
      </c>
      <c r="G1352" s="35"/>
      <c r="H1352" s="35"/>
      <c r="I1352" s="107"/>
      <c r="J1352" s="107"/>
      <c r="K1352" s="35"/>
      <c r="L1352" s="35"/>
      <c r="M1352" s="38"/>
      <c r="N1352" s="207"/>
      <c r="O1352" s="208"/>
      <c r="P1352" s="62"/>
      <c r="Q1352" s="62"/>
      <c r="R1352" s="62"/>
      <c r="S1352" s="62"/>
      <c r="T1352" s="62"/>
      <c r="U1352" s="62"/>
      <c r="V1352" s="62"/>
      <c r="W1352" s="62"/>
      <c r="X1352" s="63"/>
      <c r="Y1352" s="33"/>
      <c r="Z1352" s="33"/>
      <c r="AA1352" s="33"/>
      <c r="AB1352" s="33"/>
      <c r="AC1352" s="33"/>
      <c r="AD1352" s="33"/>
      <c r="AE1352" s="33"/>
      <c r="AT1352" s="17" t="s">
        <v>178</v>
      </c>
      <c r="AU1352" s="17" t="s">
        <v>89</v>
      </c>
    </row>
    <row r="1353" spans="1:65" s="2" customFormat="1" ht="39">
      <c r="A1353" s="33"/>
      <c r="B1353" s="34"/>
      <c r="C1353" s="35"/>
      <c r="D1353" s="205" t="s">
        <v>231</v>
      </c>
      <c r="E1353" s="35"/>
      <c r="F1353" s="209" t="s">
        <v>1457</v>
      </c>
      <c r="G1353" s="35"/>
      <c r="H1353" s="35"/>
      <c r="I1353" s="107"/>
      <c r="J1353" s="107"/>
      <c r="K1353" s="35"/>
      <c r="L1353" s="35"/>
      <c r="M1353" s="38"/>
      <c r="N1353" s="207"/>
      <c r="O1353" s="208"/>
      <c r="P1353" s="62"/>
      <c r="Q1353" s="62"/>
      <c r="R1353" s="62"/>
      <c r="S1353" s="62"/>
      <c r="T1353" s="62"/>
      <c r="U1353" s="62"/>
      <c r="V1353" s="62"/>
      <c r="W1353" s="62"/>
      <c r="X1353" s="63"/>
      <c r="Y1353" s="33"/>
      <c r="Z1353" s="33"/>
      <c r="AA1353" s="33"/>
      <c r="AB1353" s="33"/>
      <c r="AC1353" s="33"/>
      <c r="AD1353" s="33"/>
      <c r="AE1353" s="33"/>
      <c r="AT1353" s="17" t="s">
        <v>231</v>
      </c>
      <c r="AU1353" s="17" t="s">
        <v>89</v>
      </c>
    </row>
    <row r="1354" spans="1:65" s="13" customFormat="1">
      <c r="B1354" s="210"/>
      <c r="C1354" s="211"/>
      <c r="D1354" s="205" t="s">
        <v>181</v>
      </c>
      <c r="E1354" s="212" t="s">
        <v>20</v>
      </c>
      <c r="F1354" s="213" t="s">
        <v>1438</v>
      </c>
      <c r="G1354" s="211"/>
      <c r="H1354" s="214">
        <v>165</v>
      </c>
      <c r="I1354" s="215"/>
      <c r="J1354" s="215"/>
      <c r="K1354" s="211"/>
      <c r="L1354" s="211"/>
      <c r="M1354" s="216"/>
      <c r="N1354" s="217"/>
      <c r="O1354" s="218"/>
      <c r="P1354" s="218"/>
      <c r="Q1354" s="218"/>
      <c r="R1354" s="218"/>
      <c r="S1354" s="218"/>
      <c r="T1354" s="218"/>
      <c r="U1354" s="218"/>
      <c r="V1354" s="218"/>
      <c r="W1354" s="218"/>
      <c r="X1354" s="219"/>
      <c r="AT1354" s="220" t="s">
        <v>181</v>
      </c>
      <c r="AU1354" s="220" t="s">
        <v>89</v>
      </c>
      <c r="AV1354" s="13" t="s">
        <v>89</v>
      </c>
      <c r="AW1354" s="13" t="s">
        <v>5</v>
      </c>
      <c r="AX1354" s="13" t="s">
        <v>79</v>
      </c>
      <c r="AY1354" s="220" t="s">
        <v>168</v>
      </c>
    </row>
    <row r="1355" spans="1:65" s="2" customFormat="1" ht="24" customHeight="1">
      <c r="A1355" s="33"/>
      <c r="B1355" s="34"/>
      <c r="C1355" s="191" t="s">
        <v>1463</v>
      </c>
      <c r="D1355" s="191" t="s">
        <v>171</v>
      </c>
      <c r="E1355" s="192" t="s">
        <v>1464</v>
      </c>
      <c r="F1355" s="193" t="s">
        <v>1465</v>
      </c>
      <c r="G1355" s="194" t="s">
        <v>243</v>
      </c>
      <c r="H1355" s="195">
        <v>372</v>
      </c>
      <c r="I1355" s="196"/>
      <c r="J1355" s="196"/>
      <c r="K1355" s="197">
        <f>ROUND(P1355*H1355,2)</f>
        <v>0</v>
      </c>
      <c r="L1355" s="193" t="s">
        <v>175</v>
      </c>
      <c r="M1355" s="38"/>
      <c r="N1355" s="198" t="s">
        <v>20</v>
      </c>
      <c r="O1355" s="199" t="s">
        <v>48</v>
      </c>
      <c r="P1355" s="200">
        <f>I1355+J1355</f>
        <v>0</v>
      </c>
      <c r="Q1355" s="200">
        <f>ROUND(I1355*H1355,2)</f>
        <v>0</v>
      </c>
      <c r="R1355" s="200">
        <f>ROUND(J1355*H1355,2)</f>
        <v>0</v>
      </c>
      <c r="S1355" s="62"/>
      <c r="T1355" s="201">
        <f>S1355*H1355</f>
        <v>0</v>
      </c>
      <c r="U1355" s="201">
        <v>0</v>
      </c>
      <c r="V1355" s="201">
        <f>U1355*H1355</f>
        <v>0</v>
      </c>
      <c r="W1355" s="201">
        <v>0</v>
      </c>
      <c r="X1355" s="202">
        <f>W1355*H1355</f>
        <v>0</v>
      </c>
      <c r="Y1355" s="33"/>
      <c r="Z1355" s="33"/>
      <c r="AA1355" s="33"/>
      <c r="AB1355" s="33"/>
      <c r="AC1355" s="33"/>
      <c r="AD1355" s="33"/>
      <c r="AE1355" s="33"/>
      <c r="AR1355" s="203" t="s">
        <v>191</v>
      </c>
      <c r="AT1355" s="203" t="s">
        <v>171</v>
      </c>
      <c r="AU1355" s="203" t="s">
        <v>89</v>
      </c>
      <c r="AY1355" s="17" t="s">
        <v>168</v>
      </c>
      <c r="BE1355" s="204">
        <f>IF(O1355="základní",K1355,0)</f>
        <v>0</v>
      </c>
      <c r="BF1355" s="204">
        <f>IF(O1355="snížená",K1355,0)</f>
        <v>0</v>
      </c>
      <c r="BG1355" s="204">
        <f>IF(O1355="zákl. přenesená",K1355,0)</f>
        <v>0</v>
      </c>
      <c r="BH1355" s="204">
        <f>IF(O1355="sníž. přenesená",K1355,0)</f>
        <v>0</v>
      </c>
      <c r="BI1355" s="204">
        <f>IF(O1355="nulová",K1355,0)</f>
        <v>0</v>
      </c>
      <c r="BJ1355" s="17" t="s">
        <v>87</v>
      </c>
      <c r="BK1355" s="204">
        <f>ROUND(P1355*H1355,2)</f>
        <v>0</v>
      </c>
      <c r="BL1355" s="17" t="s">
        <v>191</v>
      </c>
      <c r="BM1355" s="203" t="s">
        <v>1466</v>
      </c>
    </row>
    <row r="1356" spans="1:65" s="2" customFormat="1" ht="19.5">
      <c r="A1356" s="33"/>
      <c r="B1356" s="34"/>
      <c r="C1356" s="35"/>
      <c r="D1356" s="205" t="s">
        <v>178</v>
      </c>
      <c r="E1356" s="35"/>
      <c r="F1356" s="206" t="s">
        <v>1465</v>
      </c>
      <c r="G1356" s="35"/>
      <c r="H1356" s="35"/>
      <c r="I1356" s="107"/>
      <c r="J1356" s="107"/>
      <c r="K1356" s="35"/>
      <c r="L1356" s="35"/>
      <c r="M1356" s="38"/>
      <c r="N1356" s="207"/>
      <c r="O1356" s="208"/>
      <c r="P1356" s="62"/>
      <c r="Q1356" s="62"/>
      <c r="R1356" s="62"/>
      <c r="S1356" s="62"/>
      <c r="T1356" s="62"/>
      <c r="U1356" s="62"/>
      <c r="V1356" s="62"/>
      <c r="W1356" s="62"/>
      <c r="X1356" s="63"/>
      <c r="Y1356" s="33"/>
      <c r="Z1356" s="33"/>
      <c r="AA1356" s="33"/>
      <c r="AB1356" s="33"/>
      <c r="AC1356" s="33"/>
      <c r="AD1356" s="33"/>
      <c r="AE1356" s="33"/>
      <c r="AT1356" s="17" t="s">
        <v>178</v>
      </c>
      <c r="AU1356" s="17" t="s">
        <v>89</v>
      </c>
    </row>
    <row r="1357" spans="1:65" s="2" customFormat="1" ht="87.75">
      <c r="A1357" s="33"/>
      <c r="B1357" s="34"/>
      <c r="C1357" s="35"/>
      <c r="D1357" s="205" t="s">
        <v>231</v>
      </c>
      <c r="E1357" s="35"/>
      <c r="F1357" s="209" t="s">
        <v>1467</v>
      </c>
      <c r="G1357" s="35"/>
      <c r="H1357" s="35"/>
      <c r="I1357" s="107"/>
      <c r="J1357" s="107"/>
      <c r="K1357" s="35"/>
      <c r="L1357" s="35"/>
      <c r="M1357" s="38"/>
      <c r="N1357" s="207"/>
      <c r="O1357" s="208"/>
      <c r="P1357" s="62"/>
      <c r="Q1357" s="62"/>
      <c r="R1357" s="62"/>
      <c r="S1357" s="62"/>
      <c r="T1357" s="62"/>
      <c r="U1357" s="62"/>
      <c r="V1357" s="62"/>
      <c r="W1357" s="62"/>
      <c r="X1357" s="63"/>
      <c r="Y1357" s="33"/>
      <c r="Z1357" s="33"/>
      <c r="AA1357" s="33"/>
      <c r="AB1357" s="33"/>
      <c r="AC1357" s="33"/>
      <c r="AD1357" s="33"/>
      <c r="AE1357" s="33"/>
      <c r="AT1357" s="17" t="s">
        <v>231</v>
      </c>
      <c r="AU1357" s="17" t="s">
        <v>89</v>
      </c>
    </row>
    <row r="1358" spans="1:65" s="13" customFormat="1">
      <c r="B1358" s="210"/>
      <c r="C1358" s="211"/>
      <c r="D1358" s="205" t="s">
        <v>181</v>
      </c>
      <c r="E1358" s="212" t="s">
        <v>20</v>
      </c>
      <c r="F1358" s="213" t="s">
        <v>1468</v>
      </c>
      <c r="G1358" s="211"/>
      <c r="H1358" s="214">
        <v>144</v>
      </c>
      <c r="I1358" s="215"/>
      <c r="J1358" s="215"/>
      <c r="K1358" s="211"/>
      <c r="L1358" s="211"/>
      <c r="M1358" s="216"/>
      <c r="N1358" s="217"/>
      <c r="O1358" s="218"/>
      <c r="P1358" s="218"/>
      <c r="Q1358" s="218"/>
      <c r="R1358" s="218"/>
      <c r="S1358" s="218"/>
      <c r="T1358" s="218"/>
      <c r="U1358" s="218"/>
      <c r="V1358" s="218"/>
      <c r="W1358" s="218"/>
      <c r="X1358" s="219"/>
      <c r="AT1358" s="220" t="s">
        <v>181</v>
      </c>
      <c r="AU1358" s="220" t="s">
        <v>89</v>
      </c>
      <c r="AV1358" s="13" t="s">
        <v>89</v>
      </c>
      <c r="AW1358" s="13" t="s">
        <v>5</v>
      </c>
      <c r="AX1358" s="13" t="s">
        <v>79</v>
      </c>
      <c r="AY1358" s="220" t="s">
        <v>168</v>
      </c>
    </row>
    <row r="1359" spans="1:65" s="13" customFormat="1">
      <c r="B1359" s="210"/>
      <c r="C1359" s="211"/>
      <c r="D1359" s="205" t="s">
        <v>181</v>
      </c>
      <c r="E1359" s="212" t="s">
        <v>20</v>
      </c>
      <c r="F1359" s="213" t="s">
        <v>1469</v>
      </c>
      <c r="G1359" s="211"/>
      <c r="H1359" s="214">
        <v>138</v>
      </c>
      <c r="I1359" s="215"/>
      <c r="J1359" s="215"/>
      <c r="K1359" s="211"/>
      <c r="L1359" s="211"/>
      <c r="M1359" s="216"/>
      <c r="N1359" s="217"/>
      <c r="O1359" s="218"/>
      <c r="P1359" s="218"/>
      <c r="Q1359" s="218"/>
      <c r="R1359" s="218"/>
      <c r="S1359" s="218"/>
      <c r="T1359" s="218"/>
      <c r="U1359" s="218"/>
      <c r="V1359" s="218"/>
      <c r="W1359" s="218"/>
      <c r="X1359" s="219"/>
      <c r="AT1359" s="220" t="s">
        <v>181</v>
      </c>
      <c r="AU1359" s="220" t="s">
        <v>89</v>
      </c>
      <c r="AV1359" s="13" t="s">
        <v>89</v>
      </c>
      <c r="AW1359" s="13" t="s">
        <v>5</v>
      </c>
      <c r="AX1359" s="13" t="s">
        <v>79</v>
      </c>
      <c r="AY1359" s="220" t="s">
        <v>168</v>
      </c>
    </row>
    <row r="1360" spans="1:65" s="13" customFormat="1">
      <c r="B1360" s="210"/>
      <c r="C1360" s="211"/>
      <c r="D1360" s="205" t="s">
        <v>181</v>
      </c>
      <c r="E1360" s="212" t="s">
        <v>20</v>
      </c>
      <c r="F1360" s="213" t="s">
        <v>1470</v>
      </c>
      <c r="G1360" s="211"/>
      <c r="H1360" s="214">
        <v>90</v>
      </c>
      <c r="I1360" s="215"/>
      <c r="J1360" s="215"/>
      <c r="K1360" s="211"/>
      <c r="L1360" s="211"/>
      <c r="M1360" s="216"/>
      <c r="N1360" s="217"/>
      <c r="O1360" s="218"/>
      <c r="P1360" s="218"/>
      <c r="Q1360" s="218"/>
      <c r="R1360" s="218"/>
      <c r="S1360" s="218"/>
      <c r="T1360" s="218"/>
      <c r="U1360" s="218"/>
      <c r="V1360" s="218"/>
      <c r="W1360" s="218"/>
      <c r="X1360" s="219"/>
      <c r="AT1360" s="220" t="s">
        <v>181</v>
      </c>
      <c r="AU1360" s="220" t="s">
        <v>89</v>
      </c>
      <c r="AV1360" s="13" t="s">
        <v>89</v>
      </c>
      <c r="AW1360" s="13" t="s">
        <v>5</v>
      </c>
      <c r="AX1360" s="13" t="s">
        <v>79</v>
      </c>
      <c r="AY1360" s="220" t="s">
        <v>168</v>
      </c>
    </row>
    <row r="1361" spans="1:65" s="2" customFormat="1" ht="24" customHeight="1">
      <c r="A1361" s="33"/>
      <c r="B1361" s="34"/>
      <c r="C1361" s="191" t="s">
        <v>1471</v>
      </c>
      <c r="D1361" s="191" t="s">
        <v>171</v>
      </c>
      <c r="E1361" s="192" t="s">
        <v>1472</v>
      </c>
      <c r="F1361" s="193" t="s">
        <v>1473</v>
      </c>
      <c r="G1361" s="194" t="s">
        <v>243</v>
      </c>
      <c r="H1361" s="195">
        <v>28440</v>
      </c>
      <c r="I1361" s="196"/>
      <c r="J1361" s="196"/>
      <c r="K1361" s="197">
        <f>ROUND(P1361*H1361,2)</f>
        <v>0</v>
      </c>
      <c r="L1361" s="193" t="s">
        <v>175</v>
      </c>
      <c r="M1361" s="38"/>
      <c r="N1361" s="198" t="s">
        <v>20</v>
      </c>
      <c r="O1361" s="199" t="s">
        <v>48</v>
      </c>
      <c r="P1361" s="200">
        <f>I1361+J1361</f>
        <v>0</v>
      </c>
      <c r="Q1361" s="200">
        <f>ROUND(I1361*H1361,2)</f>
        <v>0</v>
      </c>
      <c r="R1361" s="200">
        <f>ROUND(J1361*H1361,2)</f>
        <v>0</v>
      </c>
      <c r="S1361" s="62"/>
      <c r="T1361" s="201">
        <f>S1361*H1361</f>
        <v>0</v>
      </c>
      <c r="U1361" s="201">
        <v>0</v>
      </c>
      <c r="V1361" s="201">
        <f>U1361*H1361</f>
        <v>0</v>
      </c>
      <c r="W1361" s="201">
        <v>0</v>
      </c>
      <c r="X1361" s="202">
        <f>W1361*H1361</f>
        <v>0</v>
      </c>
      <c r="Y1361" s="33"/>
      <c r="Z1361" s="33"/>
      <c r="AA1361" s="33"/>
      <c r="AB1361" s="33"/>
      <c r="AC1361" s="33"/>
      <c r="AD1361" s="33"/>
      <c r="AE1361" s="33"/>
      <c r="AR1361" s="203" t="s">
        <v>191</v>
      </c>
      <c r="AT1361" s="203" t="s">
        <v>171</v>
      </c>
      <c r="AU1361" s="203" t="s">
        <v>89</v>
      </c>
      <c r="AY1361" s="17" t="s">
        <v>168</v>
      </c>
      <c r="BE1361" s="204">
        <f>IF(O1361="základní",K1361,0)</f>
        <v>0</v>
      </c>
      <c r="BF1361" s="204">
        <f>IF(O1361="snížená",K1361,0)</f>
        <v>0</v>
      </c>
      <c r="BG1361" s="204">
        <f>IF(O1361="zákl. přenesená",K1361,0)</f>
        <v>0</v>
      </c>
      <c r="BH1361" s="204">
        <f>IF(O1361="sníž. přenesená",K1361,0)</f>
        <v>0</v>
      </c>
      <c r="BI1361" s="204">
        <f>IF(O1361="nulová",K1361,0)</f>
        <v>0</v>
      </c>
      <c r="BJ1361" s="17" t="s">
        <v>87</v>
      </c>
      <c r="BK1361" s="204">
        <f>ROUND(P1361*H1361,2)</f>
        <v>0</v>
      </c>
      <c r="BL1361" s="17" t="s">
        <v>191</v>
      </c>
      <c r="BM1361" s="203" t="s">
        <v>1474</v>
      </c>
    </row>
    <row r="1362" spans="1:65" s="2" customFormat="1" ht="19.5">
      <c r="A1362" s="33"/>
      <c r="B1362" s="34"/>
      <c r="C1362" s="35"/>
      <c r="D1362" s="205" t="s">
        <v>178</v>
      </c>
      <c r="E1362" s="35"/>
      <c r="F1362" s="206" t="s">
        <v>1475</v>
      </c>
      <c r="G1362" s="35"/>
      <c r="H1362" s="35"/>
      <c r="I1362" s="107"/>
      <c r="J1362" s="107"/>
      <c r="K1362" s="35"/>
      <c r="L1362" s="35"/>
      <c r="M1362" s="38"/>
      <c r="N1362" s="207"/>
      <c r="O1362" s="208"/>
      <c r="P1362" s="62"/>
      <c r="Q1362" s="62"/>
      <c r="R1362" s="62"/>
      <c r="S1362" s="62"/>
      <c r="T1362" s="62"/>
      <c r="U1362" s="62"/>
      <c r="V1362" s="62"/>
      <c r="W1362" s="62"/>
      <c r="X1362" s="63"/>
      <c r="Y1362" s="33"/>
      <c r="Z1362" s="33"/>
      <c r="AA1362" s="33"/>
      <c r="AB1362" s="33"/>
      <c r="AC1362" s="33"/>
      <c r="AD1362" s="33"/>
      <c r="AE1362" s="33"/>
      <c r="AT1362" s="17" t="s">
        <v>178</v>
      </c>
      <c r="AU1362" s="17" t="s">
        <v>89</v>
      </c>
    </row>
    <row r="1363" spans="1:65" s="2" customFormat="1" ht="87.75">
      <c r="A1363" s="33"/>
      <c r="B1363" s="34"/>
      <c r="C1363" s="35"/>
      <c r="D1363" s="205" t="s">
        <v>231</v>
      </c>
      <c r="E1363" s="35"/>
      <c r="F1363" s="209" t="s">
        <v>1467</v>
      </c>
      <c r="G1363" s="35"/>
      <c r="H1363" s="35"/>
      <c r="I1363" s="107"/>
      <c r="J1363" s="107"/>
      <c r="K1363" s="35"/>
      <c r="L1363" s="35"/>
      <c r="M1363" s="38"/>
      <c r="N1363" s="207"/>
      <c r="O1363" s="208"/>
      <c r="P1363" s="62"/>
      <c r="Q1363" s="62"/>
      <c r="R1363" s="62"/>
      <c r="S1363" s="62"/>
      <c r="T1363" s="62"/>
      <c r="U1363" s="62"/>
      <c r="V1363" s="62"/>
      <c r="W1363" s="62"/>
      <c r="X1363" s="63"/>
      <c r="Y1363" s="33"/>
      <c r="Z1363" s="33"/>
      <c r="AA1363" s="33"/>
      <c r="AB1363" s="33"/>
      <c r="AC1363" s="33"/>
      <c r="AD1363" s="33"/>
      <c r="AE1363" s="33"/>
      <c r="AT1363" s="17" t="s">
        <v>231</v>
      </c>
      <c r="AU1363" s="17" t="s">
        <v>89</v>
      </c>
    </row>
    <row r="1364" spans="1:65" s="13" customFormat="1">
      <c r="B1364" s="210"/>
      <c r="C1364" s="211"/>
      <c r="D1364" s="205" t="s">
        <v>181</v>
      </c>
      <c r="E1364" s="212" t="s">
        <v>20</v>
      </c>
      <c r="F1364" s="213" t="s">
        <v>1476</v>
      </c>
      <c r="G1364" s="211"/>
      <c r="H1364" s="214">
        <v>21600</v>
      </c>
      <c r="I1364" s="215"/>
      <c r="J1364" s="215"/>
      <c r="K1364" s="211"/>
      <c r="L1364" s="211"/>
      <c r="M1364" s="216"/>
      <c r="N1364" s="217"/>
      <c r="O1364" s="218"/>
      <c r="P1364" s="218"/>
      <c r="Q1364" s="218"/>
      <c r="R1364" s="218"/>
      <c r="S1364" s="218"/>
      <c r="T1364" s="218"/>
      <c r="U1364" s="218"/>
      <c r="V1364" s="218"/>
      <c r="W1364" s="218"/>
      <c r="X1364" s="219"/>
      <c r="AT1364" s="220" t="s">
        <v>181</v>
      </c>
      <c r="AU1364" s="220" t="s">
        <v>89</v>
      </c>
      <c r="AV1364" s="13" t="s">
        <v>89</v>
      </c>
      <c r="AW1364" s="13" t="s">
        <v>5</v>
      </c>
      <c r="AX1364" s="13" t="s">
        <v>79</v>
      </c>
      <c r="AY1364" s="220" t="s">
        <v>168</v>
      </c>
    </row>
    <row r="1365" spans="1:65" s="13" customFormat="1">
      <c r="B1365" s="210"/>
      <c r="C1365" s="211"/>
      <c r="D1365" s="205" t="s">
        <v>181</v>
      </c>
      <c r="E1365" s="212" t="s">
        <v>20</v>
      </c>
      <c r="F1365" s="213" t="s">
        <v>1477</v>
      </c>
      <c r="G1365" s="211"/>
      <c r="H1365" s="214">
        <v>4140</v>
      </c>
      <c r="I1365" s="215"/>
      <c r="J1365" s="215"/>
      <c r="K1365" s="211"/>
      <c r="L1365" s="211"/>
      <c r="M1365" s="216"/>
      <c r="N1365" s="217"/>
      <c r="O1365" s="218"/>
      <c r="P1365" s="218"/>
      <c r="Q1365" s="218"/>
      <c r="R1365" s="218"/>
      <c r="S1365" s="218"/>
      <c r="T1365" s="218"/>
      <c r="U1365" s="218"/>
      <c r="V1365" s="218"/>
      <c r="W1365" s="218"/>
      <c r="X1365" s="219"/>
      <c r="AT1365" s="220" t="s">
        <v>181</v>
      </c>
      <c r="AU1365" s="220" t="s">
        <v>89</v>
      </c>
      <c r="AV1365" s="13" t="s">
        <v>89</v>
      </c>
      <c r="AW1365" s="13" t="s">
        <v>5</v>
      </c>
      <c r="AX1365" s="13" t="s">
        <v>79</v>
      </c>
      <c r="AY1365" s="220" t="s">
        <v>168</v>
      </c>
    </row>
    <row r="1366" spans="1:65" s="13" customFormat="1">
      <c r="B1366" s="210"/>
      <c r="C1366" s="211"/>
      <c r="D1366" s="205" t="s">
        <v>181</v>
      </c>
      <c r="E1366" s="212" t="s">
        <v>20</v>
      </c>
      <c r="F1366" s="213" t="s">
        <v>1478</v>
      </c>
      <c r="G1366" s="211"/>
      <c r="H1366" s="214">
        <v>2700</v>
      </c>
      <c r="I1366" s="215"/>
      <c r="J1366" s="215"/>
      <c r="K1366" s="211"/>
      <c r="L1366" s="211"/>
      <c r="M1366" s="216"/>
      <c r="N1366" s="217"/>
      <c r="O1366" s="218"/>
      <c r="P1366" s="218"/>
      <c r="Q1366" s="218"/>
      <c r="R1366" s="218"/>
      <c r="S1366" s="218"/>
      <c r="T1366" s="218"/>
      <c r="U1366" s="218"/>
      <c r="V1366" s="218"/>
      <c r="W1366" s="218"/>
      <c r="X1366" s="219"/>
      <c r="AT1366" s="220" t="s">
        <v>181</v>
      </c>
      <c r="AU1366" s="220" t="s">
        <v>89</v>
      </c>
      <c r="AV1366" s="13" t="s">
        <v>89</v>
      </c>
      <c r="AW1366" s="13" t="s">
        <v>5</v>
      </c>
      <c r="AX1366" s="13" t="s">
        <v>79</v>
      </c>
      <c r="AY1366" s="220" t="s">
        <v>168</v>
      </c>
    </row>
    <row r="1367" spans="1:65" s="2" customFormat="1" ht="24" customHeight="1">
      <c r="A1367" s="33"/>
      <c r="B1367" s="34"/>
      <c r="C1367" s="191" t="s">
        <v>1479</v>
      </c>
      <c r="D1367" s="191" t="s">
        <v>171</v>
      </c>
      <c r="E1367" s="192" t="s">
        <v>1480</v>
      </c>
      <c r="F1367" s="193" t="s">
        <v>1481</v>
      </c>
      <c r="G1367" s="194" t="s">
        <v>243</v>
      </c>
      <c r="H1367" s="195">
        <v>372</v>
      </c>
      <c r="I1367" s="196"/>
      <c r="J1367" s="196"/>
      <c r="K1367" s="197">
        <f>ROUND(P1367*H1367,2)</f>
        <v>0</v>
      </c>
      <c r="L1367" s="193" t="s">
        <v>175</v>
      </c>
      <c r="M1367" s="38"/>
      <c r="N1367" s="198" t="s">
        <v>20</v>
      </c>
      <c r="O1367" s="199" t="s">
        <v>48</v>
      </c>
      <c r="P1367" s="200">
        <f>I1367+J1367</f>
        <v>0</v>
      </c>
      <c r="Q1367" s="200">
        <f>ROUND(I1367*H1367,2)</f>
        <v>0</v>
      </c>
      <c r="R1367" s="200">
        <f>ROUND(J1367*H1367,2)</f>
        <v>0</v>
      </c>
      <c r="S1367" s="62"/>
      <c r="T1367" s="201">
        <f>S1367*H1367</f>
        <v>0</v>
      </c>
      <c r="U1367" s="201">
        <v>0</v>
      </c>
      <c r="V1367" s="201">
        <f>U1367*H1367</f>
        <v>0</v>
      </c>
      <c r="W1367" s="201">
        <v>0</v>
      </c>
      <c r="X1367" s="202">
        <f>W1367*H1367</f>
        <v>0</v>
      </c>
      <c r="Y1367" s="33"/>
      <c r="Z1367" s="33"/>
      <c r="AA1367" s="33"/>
      <c r="AB1367" s="33"/>
      <c r="AC1367" s="33"/>
      <c r="AD1367" s="33"/>
      <c r="AE1367" s="33"/>
      <c r="AR1367" s="203" t="s">
        <v>191</v>
      </c>
      <c r="AT1367" s="203" t="s">
        <v>171</v>
      </c>
      <c r="AU1367" s="203" t="s">
        <v>89</v>
      </c>
      <c r="AY1367" s="17" t="s">
        <v>168</v>
      </c>
      <c r="BE1367" s="204">
        <f>IF(O1367="základní",K1367,0)</f>
        <v>0</v>
      </c>
      <c r="BF1367" s="204">
        <f>IF(O1367="snížená",K1367,0)</f>
        <v>0</v>
      </c>
      <c r="BG1367" s="204">
        <f>IF(O1367="zákl. přenesená",K1367,0)</f>
        <v>0</v>
      </c>
      <c r="BH1367" s="204">
        <f>IF(O1367="sníž. přenesená",K1367,0)</f>
        <v>0</v>
      </c>
      <c r="BI1367" s="204">
        <f>IF(O1367="nulová",K1367,0)</f>
        <v>0</v>
      </c>
      <c r="BJ1367" s="17" t="s">
        <v>87</v>
      </c>
      <c r="BK1367" s="204">
        <f>ROUND(P1367*H1367,2)</f>
        <v>0</v>
      </c>
      <c r="BL1367" s="17" t="s">
        <v>191</v>
      </c>
      <c r="BM1367" s="203" t="s">
        <v>1482</v>
      </c>
    </row>
    <row r="1368" spans="1:65" s="2" customFormat="1" ht="19.5">
      <c r="A1368" s="33"/>
      <c r="B1368" s="34"/>
      <c r="C1368" s="35"/>
      <c r="D1368" s="205" t="s">
        <v>178</v>
      </c>
      <c r="E1368" s="35"/>
      <c r="F1368" s="206" t="s">
        <v>1481</v>
      </c>
      <c r="G1368" s="35"/>
      <c r="H1368" s="35"/>
      <c r="I1368" s="107"/>
      <c r="J1368" s="107"/>
      <c r="K1368" s="35"/>
      <c r="L1368" s="35"/>
      <c r="M1368" s="38"/>
      <c r="N1368" s="207"/>
      <c r="O1368" s="208"/>
      <c r="P1368" s="62"/>
      <c r="Q1368" s="62"/>
      <c r="R1368" s="62"/>
      <c r="S1368" s="62"/>
      <c r="T1368" s="62"/>
      <c r="U1368" s="62"/>
      <c r="V1368" s="62"/>
      <c r="W1368" s="62"/>
      <c r="X1368" s="63"/>
      <c r="Y1368" s="33"/>
      <c r="Z1368" s="33"/>
      <c r="AA1368" s="33"/>
      <c r="AB1368" s="33"/>
      <c r="AC1368" s="33"/>
      <c r="AD1368" s="33"/>
      <c r="AE1368" s="33"/>
      <c r="AT1368" s="17" t="s">
        <v>178</v>
      </c>
      <c r="AU1368" s="17" t="s">
        <v>89</v>
      </c>
    </row>
    <row r="1369" spans="1:65" s="2" customFormat="1" ht="48.75">
      <c r="A1369" s="33"/>
      <c r="B1369" s="34"/>
      <c r="C1369" s="35"/>
      <c r="D1369" s="205" t="s">
        <v>231</v>
      </c>
      <c r="E1369" s="35"/>
      <c r="F1369" s="209" t="s">
        <v>1483</v>
      </c>
      <c r="G1369" s="35"/>
      <c r="H1369" s="35"/>
      <c r="I1369" s="107"/>
      <c r="J1369" s="107"/>
      <c r="K1369" s="35"/>
      <c r="L1369" s="35"/>
      <c r="M1369" s="38"/>
      <c r="N1369" s="207"/>
      <c r="O1369" s="208"/>
      <c r="P1369" s="62"/>
      <c r="Q1369" s="62"/>
      <c r="R1369" s="62"/>
      <c r="S1369" s="62"/>
      <c r="T1369" s="62"/>
      <c r="U1369" s="62"/>
      <c r="V1369" s="62"/>
      <c r="W1369" s="62"/>
      <c r="X1369" s="63"/>
      <c r="Y1369" s="33"/>
      <c r="Z1369" s="33"/>
      <c r="AA1369" s="33"/>
      <c r="AB1369" s="33"/>
      <c r="AC1369" s="33"/>
      <c r="AD1369" s="33"/>
      <c r="AE1369" s="33"/>
      <c r="AT1369" s="17" t="s">
        <v>231</v>
      </c>
      <c r="AU1369" s="17" t="s">
        <v>89</v>
      </c>
    </row>
    <row r="1370" spans="1:65" s="13" customFormat="1">
      <c r="B1370" s="210"/>
      <c r="C1370" s="211"/>
      <c r="D1370" s="205" t="s">
        <v>181</v>
      </c>
      <c r="E1370" s="212" t="s">
        <v>20</v>
      </c>
      <c r="F1370" s="213" t="s">
        <v>1468</v>
      </c>
      <c r="G1370" s="211"/>
      <c r="H1370" s="214">
        <v>144</v>
      </c>
      <c r="I1370" s="215"/>
      <c r="J1370" s="215"/>
      <c r="K1370" s="211"/>
      <c r="L1370" s="211"/>
      <c r="M1370" s="216"/>
      <c r="N1370" s="217"/>
      <c r="O1370" s="218"/>
      <c r="P1370" s="218"/>
      <c r="Q1370" s="218"/>
      <c r="R1370" s="218"/>
      <c r="S1370" s="218"/>
      <c r="T1370" s="218"/>
      <c r="U1370" s="218"/>
      <c r="V1370" s="218"/>
      <c r="W1370" s="218"/>
      <c r="X1370" s="219"/>
      <c r="AT1370" s="220" t="s">
        <v>181</v>
      </c>
      <c r="AU1370" s="220" t="s">
        <v>89</v>
      </c>
      <c r="AV1370" s="13" t="s">
        <v>89</v>
      </c>
      <c r="AW1370" s="13" t="s">
        <v>5</v>
      </c>
      <c r="AX1370" s="13" t="s">
        <v>79</v>
      </c>
      <c r="AY1370" s="220" t="s">
        <v>168</v>
      </c>
    </row>
    <row r="1371" spans="1:65" s="13" customFormat="1">
      <c r="B1371" s="210"/>
      <c r="C1371" s="211"/>
      <c r="D1371" s="205" t="s">
        <v>181</v>
      </c>
      <c r="E1371" s="212" t="s">
        <v>20</v>
      </c>
      <c r="F1371" s="213" t="s">
        <v>1469</v>
      </c>
      <c r="G1371" s="211"/>
      <c r="H1371" s="214">
        <v>138</v>
      </c>
      <c r="I1371" s="215"/>
      <c r="J1371" s="215"/>
      <c r="K1371" s="211"/>
      <c r="L1371" s="211"/>
      <c r="M1371" s="216"/>
      <c r="N1371" s="217"/>
      <c r="O1371" s="218"/>
      <c r="P1371" s="218"/>
      <c r="Q1371" s="218"/>
      <c r="R1371" s="218"/>
      <c r="S1371" s="218"/>
      <c r="T1371" s="218"/>
      <c r="U1371" s="218"/>
      <c r="V1371" s="218"/>
      <c r="W1371" s="218"/>
      <c r="X1371" s="219"/>
      <c r="AT1371" s="220" t="s">
        <v>181</v>
      </c>
      <c r="AU1371" s="220" t="s">
        <v>89</v>
      </c>
      <c r="AV1371" s="13" t="s">
        <v>89</v>
      </c>
      <c r="AW1371" s="13" t="s">
        <v>5</v>
      </c>
      <c r="AX1371" s="13" t="s">
        <v>79</v>
      </c>
      <c r="AY1371" s="220" t="s">
        <v>168</v>
      </c>
    </row>
    <row r="1372" spans="1:65" s="13" customFormat="1">
      <c r="B1372" s="210"/>
      <c r="C1372" s="211"/>
      <c r="D1372" s="205" t="s">
        <v>181</v>
      </c>
      <c r="E1372" s="212" t="s">
        <v>20</v>
      </c>
      <c r="F1372" s="213" t="s">
        <v>1470</v>
      </c>
      <c r="G1372" s="211"/>
      <c r="H1372" s="214">
        <v>90</v>
      </c>
      <c r="I1372" s="215"/>
      <c r="J1372" s="215"/>
      <c r="K1372" s="211"/>
      <c r="L1372" s="211"/>
      <c r="M1372" s="216"/>
      <c r="N1372" s="217"/>
      <c r="O1372" s="218"/>
      <c r="P1372" s="218"/>
      <c r="Q1372" s="218"/>
      <c r="R1372" s="218"/>
      <c r="S1372" s="218"/>
      <c r="T1372" s="218"/>
      <c r="U1372" s="218"/>
      <c r="V1372" s="218"/>
      <c r="W1372" s="218"/>
      <c r="X1372" s="219"/>
      <c r="AT1372" s="220" t="s">
        <v>181</v>
      </c>
      <c r="AU1372" s="220" t="s">
        <v>89</v>
      </c>
      <c r="AV1372" s="13" t="s">
        <v>89</v>
      </c>
      <c r="AW1372" s="13" t="s">
        <v>5</v>
      </c>
      <c r="AX1372" s="13" t="s">
        <v>79</v>
      </c>
      <c r="AY1372" s="220" t="s">
        <v>168</v>
      </c>
    </row>
    <row r="1373" spans="1:65" s="2" customFormat="1" ht="24" customHeight="1">
      <c r="A1373" s="33"/>
      <c r="B1373" s="34"/>
      <c r="C1373" s="191" t="s">
        <v>1484</v>
      </c>
      <c r="D1373" s="191" t="s">
        <v>171</v>
      </c>
      <c r="E1373" s="192" t="s">
        <v>1485</v>
      </c>
      <c r="F1373" s="193" t="s">
        <v>1486</v>
      </c>
      <c r="G1373" s="194" t="s">
        <v>278</v>
      </c>
      <c r="H1373" s="195">
        <v>729</v>
      </c>
      <c r="I1373" s="196"/>
      <c r="J1373" s="196"/>
      <c r="K1373" s="197">
        <f>ROUND(P1373*H1373,2)</f>
        <v>0</v>
      </c>
      <c r="L1373" s="193" t="s">
        <v>175</v>
      </c>
      <c r="M1373" s="38"/>
      <c r="N1373" s="198" t="s">
        <v>20</v>
      </c>
      <c r="O1373" s="199" t="s">
        <v>48</v>
      </c>
      <c r="P1373" s="200">
        <f>I1373+J1373</f>
        <v>0</v>
      </c>
      <c r="Q1373" s="200">
        <f>ROUND(I1373*H1373,2)</f>
        <v>0</v>
      </c>
      <c r="R1373" s="200">
        <f>ROUND(J1373*H1373,2)</f>
        <v>0</v>
      </c>
      <c r="S1373" s="62"/>
      <c r="T1373" s="201">
        <f>S1373*H1373</f>
        <v>0</v>
      </c>
      <c r="U1373" s="201">
        <v>0</v>
      </c>
      <c r="V1373" s="201">
        <f>U1373*H1373</f>
        <v>0</v>
      </c>
      <c r="W1373" s="201">
        <v>0</v>
      </c>
      <c r="X1373" s="202">
        <f>W1373*H1373</f>
        <v>0</v>
      </c>
      <c r="Y1373" s="33"/>
      <c r="Z1373" s="33"/>
      <c r="AA1373" s="33"/>
      <c r="AB1373" s="33"/>
      <c r="AC1373" s="33"/>
      <c r="AD1373" s="33"/>
      <c r="AE1373" s="33"/>
      <c r="AR1373" s="203" t="s">
        <v>191</v>
      </c>
      <c r="AT1373" s="203" t="s">
        <v>171</v>
      </c>
      <c r="AU1373" s="203" t="s">
        <v>89</v>
      </c>
      <c r="AY1373" s="17" t="s">
        <v>168</v>
      </c>
      <c r="BE1373" s="204">
        <f>IF(O1373="základní",K1373,0)</f>
        <v>0</v>
      </c>
      <c r="BF1373" s="204">
        <f>IF(O1373="snížená",K1373,0)</f>
        <v>0</v>
      </c>
      <c r="BG1373" s="204">
        <f>IF(O1373="zákl. přenesená",K1373,0)</f>
        <v>0</v>
      </c>
      <c r="BH1373" s="204">
        <f>IF(O1373="sníž. přenesená",K1373,0)</f>
        <v>0</v>
      </c>
      <c r="BI1373" s="204">
        <f>IF(O1373="nulová",K1373,0)</f>
        <v>0</v>
      </c>
      <c r="BJ1373" s="17" t="s">
        <v>87</v>
      </c>
      <c r="BK1373" s="204">
        <f>ROUND(P1373*H1373,2)</f>
        <v>0</v>
      </c>
      <c r="BL1373" s="17" t="s">
        <v>191</v>
      </c>
      <c r="BM1373" s="203" t="s">
        <v>1487</v>
      </c>
    </row>
    <row r="1374" spans="1:65" s="2" customFormat="1" ht="19.5">
      <c r="A1374" s="33"/>
      <c r="B1374" s="34"/>
      <c r="C1374" s="35"/>
      <c r="D1374" s="205" t="s">
        <v>178</v>
      </c>
      <c r="E1374" s="35"/>
      <c r="F1374" s="206" t="s">
        <v>1488</v>
      </c>
      <c r="G1374" s="35"/>
      <c r="H1374" s="35"/>
      <c r="I1374" s="107"/>
      <c r="J1374" s="107"/>
      <c r="K1374" s="35"/>
      <c r="L1374" s="35"/>
      <c r="M1374" s="38"/>
      <c r="N1374" s="207"/>
      <c r="O1374" s="208"/>
      <c r="P1374" s="62"/>
      <c r="Q1374" s="62"/>
      <c r="R1374" s="62"/>
      <c r="S1374" s="62"/>
      <c r="T1374" s="62"/>
      <c r="U1374" s="62"/>
      <c r="V1374" s="62"/>
      <c r="W1374" s="62"/>
      <c r="X1374" s="63"/>
      <c r="Y1374" s="33"/>
      <c r="Z1374" s="33"/>
      <c r="AA1374" s="33"/>
      <c r="AB1374" s="33"/>
      <c r="AC1374" s="33"/>
      <c r="AD1374" s="33"/>
      <c r="AE1374" s="33"/>
      <c r="AT1374" s="17" t="s">
        <v>178</v>
      </c>
      <c r="AU1374" s="17" t="s">
        <v>89</v>
      </c>
    </row>
    <row r="1375" spans="1:65" s="2" customFormat="1" ht="39">
      <c r="A1375" s="33"/>
      <c r="B1375" s="34"/>
      <c r="C1375" s="35"/>
      <c r="D1375" s="205" t="s">
        <v>231</v>
      </c>
      <c r="E1375" s="35"/>
      <c r="F1375" s="209" t="s">
        <v>1489</v>
      </c>
      <c r="G1375" s="35"/>
      <c r="H1375" s="35"/>
      <c r="I1375" s="107"/>
      <c r="J1375" s="107"/>
      <c r="K1375" s="35"/>
      <c r="L1375" s="35"/>
      <c r="M1375" s="38"/>
      <c r="N1375" s="207"/>
      <c r="O1375" s="208"/>
      <c r="P1375" s="62"/>
      <c r="Q1375" s="62"/>
      <c r="R1375" s="62"/>
      <c r="S1375" s="62"/>
      <c r="T1375" s="62"/>
      <c r="U1375" s="62"/>
      <c r="V1375" s="62"/>
      <c r="W1375" s="62"/>
      <c r="X1375" s="63"/>
      <c r="Y1375" s="33"/>
      <c r="Z1375" s="33"/>
      <c r="AA1375" s="33"/>
      <c r="AB1375" s="33"/>
      <c r="AC1375" s="33"/>
      <c r="AD1375" s="33"/>
      <c r="AE1375" s="33"/>
      <c r="AT1375" s="17" t="s">
        <v>231</v>
      </c>
      <c r="AU1375" s="17" t="s">
        <v>89</v>
      </c>
    </row>
    <row r="1376" spans="1:65" s="13" customFormat="1">
      <c r="B1376" s="210"/>
      <c r="C1376" s="211"/>
      <c r="D1376" s="205" t="s">
        <v>181</v>
      </c>
      <c r="E1376" s="212" t="s">
        <v>20</v>
      </c>
      <c r="F1376" s="213" t="s">
        <v>1431</v>
      </c>
      <c r="G1376" s="211"/>
      <c r="H1376" s="214">
        <v>288</v>
      </c>
      <c r="I1376" s="215"/>
      <c r="J1376" s="215"/>
      <c r="K1376" s="211"/>
      <c r="L1376" s="211"/>
      <c r="M1376" s="216"/>
      <c r="N1376" s="217"/>
      <c r="O1376" s="218"/>
      <c r="P1376" s="218"/>
      <c r="Q1376" s="218"/>
      <c r="R1376" s="218"/>
      <c r="S1376" s="218"/>
      <c r="T1376" s="218"/>
      <c r="U1376" s="218"/>
      <c r="V1376" s="218"/>
      <c r="W1376" s="218"/>
      <c r="X1376" s="219"/>
      <c r="AT1376" s="220" t="s">
        <v>181</v>
      </c>
      <c r="AU1376" s="220" t="s">
        <v>89</v>
      </c>
      <c r="AV1376" s="13" t="s">
        <v>89</v>
      </c>
      <c r="AW1376" s="13" t="s">
        <v>5</v>
      </c>
      <c r="AX1376" s="13" t="s">
        <v>79</v>
      </c>
      <c r="AY1376" s="220" t="s">
        <v>168</v>
      </c>
    </row>
    <row r="1377" spans="1:65" s="13" customFormat="1">
      <c r="B1377" s="210"/>
      <c r="C1377" s="211"/>
      <c r="D1377" s="205" t="s">
        <v>181</v>
      </c>
      <c r="E1377" s="212" t="s">
        <v>20</v>
      </c>
      <c r="F1377" s="213" t="s">
        <v>1432</v>
      </c>
      <c r="G1377" s="211"/>
      <c r="H1377" s="214">
        <v>276</v>
      </c>
      <c r="I1377" s="215"/>
      <c r="J1377" s="215"/>
      <c r="K1377" s="211"/>
      <c r="L1377" s="211"/>
      <c r="M1377" s="216"/>
      <c r="N1377" s="217"/>
      <c r="O1377" s="218"/>
      <c r="P1377" s="218"/>
      <c r="Q1377" s="218"/>
      <c r="R1377" s="218"/>
      <c r="S1377" s="218"/>
      <c r="T1377" s="218"/>
      <c r="U1377" s="218"/>
      <c r="V1377" s="218"/>
      <c r="W1377" s="218"/>
      <c r="X1377" s="219"/>
      <c r="AT1377" s="220" t="s">
        <v>181</v>
      </c>
      <c r="AU1377" s="220" t="s">
        <v>89</v>
      </c>
      <c r="AV1377" s="13" t="s">
        <v>89</v>
      </c>
      <c r="AW1377" s="13" t="s">
        <v>5</v>
      </c>
      <c r="AX1377" s="13" t="s">
        <v>79</v>
      </c>
      <c r="AY1377" s="220" t="s">
        <v>168</v>
      </c>
    </row>
    <row r="1378" spans="1:65" s="13" customFormat="1">
      <c r="B1378" s="210"/>
      <c r="C1378" s="211"/>
      <c r="D1378" s="205" t="s">
        <v>181</v>
      </c>
      <c r="E1378" s="212" t="s">
        <v>20</v>
      </c>
      <c r="F1378" s="213" t="s">
        <v>1438</v>
      </c>
      <c r="G1378" s="211"/>
      <c r="H1378" s="214">
        <v>165</v>
      </c>
      <c r="I1378" s="215"/>
      <c r="J1378" s="215"/>
      <c r="K1378" s="211"/>
      <c r="L1378" s="211"/>
      <c r="M1378" s="216"/>
      <c r="N1378" s="217"/>
      <c r="O1378" s="218"/>
      <c r="P1378" s="218"/>
      <c r="Q1378" s="218"/>
      <c r="R1378" s="218"/>
      <c r="S1378" s="218"/>
      <c r="T1378" s="218"/>
      <c r="U1378" s="218"/>
      <c r="V1378" s="218"/>
      <c r="W1378" s="218"/>
      <c r="X1378" s="219"/>
      <c r="AT1378" s="220" t="s">
        <v>181</v>
      </c>
      <c r="AU1378" s="220" t="s">
        <v>89</v>
      </c>
      <c r="AV1378" s="13" t="s">
        <v>89</v>
      </c>
      <c r="AW1378" s="13" t="s">
        <v>5</v>
      </c>
      <c r="AX1378" s="13" t="s">
        <v>79</v>
      </c>
      <c r="AY1378" s="220" t="s">
        <v>168</v>
      </c>
    </row>
    <row r="1379" spans="1:65" s="2" customFormat="1" ht="24" customHeight="1">
      <c r="A1379" s="33"/>
      <c r="B1379" s="34"/>
      <c r="C1379" s="191" t="s">
        <v>1490</v>
      </c>
      <c r="D1379" s="191" t="s">
        <v>171</v>
      </c>
      <c r="E1379" s="192" t="s">
        <v>1491</v>
      </c>
      <c r="F1379" s="193" t="s">
        <v>1492</v>
      </c>
      <c r="G1379" s="194" t="s">
        <v>278</v>
      </c>
      <c r="H1379" s="195">
        <v>56430</v>
      </c>
      <c r="I1379" s="196"/>
      <c r="J1379" s="196"/>
      <c r="K1379" s="197">
        <f>ROUND(P1379*H1379,2)</f>
        <v>0</v>
      </c>
      <c r="L1379" s="193" t="s">
        <v>175</v>
      </c>
      <c r="M1379" s="38"/>
      <c r="N1379" s="198" t="s">
        <v>20</v>
      </c>
      <c r="O1379" s="199" t="s">
        <v>48</v>
      </c>
      <c r="P1379" s="200">
        <f>I1379+J1379</f>
        <v>0</v>
      </c>
      <c r="Q1379" s="200">
        <f>ROUND(I1379*H1379,2)</f>
        <v>0</v>
      </c>
      <c r="R1379" s="200">
        <f>ROUND(J1379*H1379,2)</f>
        <v>0</v>
      </c>
      <c r="S1379" s="62"/>
      <c r="T1379" s="201">
        <f>S1379*H1379</f>
        <v>0</v>
      </c>
      <c r="U1379" s="201">
        <v>0</v>
      </c>
      <c r="V1379" s="201">
        <f>U1379*H1379</f>
        <v>0</v>
      </c>
      <c r="W1379" s="201">
        <v>0</v>
      </c>
      <c r="X1379" s="202">
        <f>W1379*H1379</f>
        <v>0</v>
      </c>
      <c r="Y1379" s="33"/>
      <c r="Z1379" s="33"/>
      <c r="AA1379" s="33"/>
      <c r="AB1379" s="33"/>
      <c r="AC1379" s="33"/>
      <c r="AD1379" s="33"/>
      <c r="AE1379" s="33"/>
      <c r="AR1379" s="203" t="s">
        <v>191</v>
      </c>
      <c r="AT1379" s="203" t="s">
        <v>171</v>
      </c>
      <c r="AU1379" s="203" t="s">
        <v>89</v>
      </c>
      <c r="AY1379" s="17" t="s">
        <v>168</v>
      </c>
      <c r="BE1379" s="204">
        <f>IF(O1379="základní",K1379,0)</f>
        <v>0</v>
      </c>
      <c r="BF1379" s="204">
        <f>IF(O1379="snížená",K1379,0)</f>
        <v>0</v>
      </c>
      <c r="BG1379" s="204">
        <f>IF(O1379="zákl. přenesená",K1379,0)</f>
        <v>0</v>
      </c>
      <c r="BH1379" s="204">
        <f>IF(O1379="sníž. přenesená",K1379,0)</f>
        <v>0</v>
      </c>
      <c r="BI1379" s="204">
        <f>IF(O1379="nulová",K1379,0)</f>
        <v>0</v>
      </c>
      <c r="BJ1379" s="17" t="s">
        <v>87</v>
      </c>
      <c r="BK1379" s="204">
        <f>ROUND(P1379*H1379,2)</f>
        <v>0</v>
      </c>
      <c r="BL1379" s="17" t="s">
        <v>191</v>
      </c>
      <c r="BM1379" s="203" t="s">
        <v>1493</v>
      </c>
    </row>
    <row r="1380" spans="1:65" s="2" customFormat="1" ht="19.5">
      <c r="A1380" s="33"/>
      <c r="B1380" s="34"/>
      <c r="C1380" s="35"/>
      <c r="D1380" s="205" t="s">
        <v>178</v>
      </c>
      <c r="E1380" s="35"/>
      <c r="F1380" s="206" t="s">
        <v>1494</v>
      </c>
      <c r="G1380" s="35"/>
      <c r="H1380" s="35"/>
      <c r="I1380" s="107"/>
      <c r="J1380" s="107"/>
      <c r="K1380" s="35"/>
      <c r="L1380" s="35"/>
      <c r="M1380" s="38"/>
      <c r="N1380" s="207"/>
      <c r="O1380" s="208"/>
      <c r="P1380" s="62"/>
      <c r="Q1380" s="62"/>
      <c r="R1380" s="62"/>
      <c r="S1380" s="62"/>
      <c r="T1380" s="62"/>
      <c r="U1380" s="62"/>
      <c r="V1380" s="62"/>
      <c r="W1380" s="62"/>
      <c r="X1380" s="63"/>
      <c r="Y1380" s="33"/>
      <c r="Z1380" s="33"/>
      <c r="AA1380" s="33"/>
      <c r="AB1380" s="33"/>
      <c r="AC1380" s="33"/>
      <c r="AD1380" s="33"/>
      <c r="AE1380" s="33"/>
      <c r="AT1380" s="17" t="s">
        <v>178</v>
      </c>
      <c r="AU1380" s="17" t="s">
        <v>89</v>
      </c>
    </row>
    <row r="1381" spans="1:65" s="2" customFormat="1" ht="39">
      <c r="A1381" s="33"/>
      <c r="B1381" s="34"/>
      <c r="C1381" s="35"/>
      <c r="D1381" s="205" t="s">
        <v>231</v>
      </c>
      <c r="E1381" s="35"/>
      <c r="F1381" s="209" t="s">
        <v>1489</v>
      </c>
      <c r="G1381" s="35"/>
      <c r="H1381" s="35"/>
      <c r="I1381" s="107"/>
      <c r="J1381" s="107"/>
      <c r="K1381" s="35"/>
      <c r="L1381" s="35"/>
      <c r="M1381" s="38"/>
      <c r="N1381" s="207"/>
      <c r="O1381" s="208"/>
      <c r="P1381" s="62"/>
      <c r="Q1381" s="62"/>
      <c r="R1381" s="62"/>
      <c r="S1381" s="62"/>
      <c r="T1381" s="62"/>
      <c r="U1381" s="62"/>
      <c r="V1381" s="62"/>
      <c r="W1381" s="62"/>
      <c r="X1381" s="63"/>
      <c r="Y1381" s="33"/>
      <c r="Z1381" s="33"/>
      <c r="AA1381" s="33"/>
      <c r="AB1381" s="33"/>
      <c r="AC1381" s="33"/>
      <c r="AD1381" s="33"/>
      <c r="AE1381" s="33"/>
      <c r="AT1381" s="17" t="s">
        <v>231</v>
      </c>
      <c r="AU1381" s="17" t="s">
        <v>89</v>
      </c>
    </row>
    <row r="1382" spans="1:65" s="13" customFormat="1">
      <c r="B1382" s="210"/>
      <c r="C1382" s="211"/>
      <c r="D1382" s="205" t="s">
        <v>181</v>
      </c>
      <c r="E1382" s="212" t="s">
        <v>20</v>
      </c>
      <c r="F1382" s="213" t="s">
        <v>1444</v>
      </c>
      <c r="G1382" s="211"/>
      <c r="H1382" s="214">
        <v>43200</v>
      </c>
      <c r="I1382" s="215"/>
      <c r="J1382" s="215"/>
      <c r="K1382" s="211"/>
      <c r="L1382" s="211"/>
      <c r="M1382" s="216"/>
      <c r="N1382" s="217"/>
      <c r="O1382" s="218"/>
      <c r="P1382" s="218"/>
      <c r="Q1382" s="218"/>
      <c r="R1382" s="218"/>
      <c r="S1382" s="218"/>
      <c r="T1382" s="218"/>
      <c r="U1382" s="218"/>
      <c r="V1382" s="218"/>
      <c r="W1382" s="218"/>
      <c r="X1382" s="219"/>
      <c r="AT1382" s="220" t="s">
        <v>181</v>
      </c>
      <c r="AU1382" s="220" t="s">
        <v>89</v>
      </c>
      <c r="AV1382" s="13" t="s">
        <v>89</v>
      </c>
      <c r="AW1382" s="13" t="s">
        <v>5</v>
      </c>
      <c r="AX1382" s="13" t="s">
        <v>79</v>
      </c>
      <c r="AY1382" s="220" t="s">
        <v>168</v>
      </c>
    </row>
    <row r="1383" spans="1:65" s="13" customFormat="1">
      <c r="B1383" s="210"/>
      <c r="C1383" s="211"/>
      <c r="D1383" s="205" t="s">
        <v>181</v>
      </c>
      <c r="E1383" s="212" t="s">
        <v>20</v>
      </c>
      <c r="F1383" s="213" t="s">
        <v>1445</v>
      </c>
      <c r="G1383" s="211"/>
      <c r="H1383" s="214">
        <v>8280</v>
      </c>
      <c r="I1383" s="215"/>
      <c r="J1383" s="215"/>
      <c r="K1383" s="211"/>
      <c r="L1383" s="211"/>
      <c r="M1383" s="216"/>
      <c r="N1383" s="217"/>
      <c r="O1383" s="218"/>
      <c r="P1383" s="218"/>
      <c r="Q1383" s="218"/>
      <c r="R1383" s="218"/>
      <c r="S1383" s="218"/>
      <c r="T1383" s="218"/>
      <c r="U1383" s="218"/>
      <c r="V1383" s="218"/>
      <c r="W1383" s="218"/>
      <c r="X1383" s="219"/>
      <c r="AT1383" s="220" t="s">
        <v>181</v>
      </c>
      <c r="AU1383" s="220" t="s">
        <v>89</v>
      </c>
      <c r="AV1383" s="13" t="s">
        <v>89</v>
      </c>
      <c r="AW1383" s="13" t="s">
        <v>5</v>
      </c>
      <c r="AX1383" s="13" t="s">
        <v>79</v>
      </c>
      <c r="AY1383" s="220" t="s">
        <v>168</v>
      </c>
    </row>
    <row r="1384" spans="1:65" s="13" customFormat="1">
      <c r="B1384" s="210"/>
      <c r="C1384" s="211"/>
      <c r="D1384" s="205" t="s">
        <v>181</v>
      </c>
      <c r="E1384" s="212" t="s">
        <v>20</v>
      </c>
      <c r="F1384" s="213" t="s">
        <v>1451</v>
      </c>
      <c r="G1384" s="211"/>
      <c r="H1384" s="214">
        <v>4950</v>
      </c>
      <c r="I1384" s="215"/>
      <c r="J1384" s="215"/>
      <c r="K1384" s="211"/>
      <c r="L1384" s="211"/>
      <c r="M1384" s="216"/>
      <c r="N1384" s="217"/>
      <c r="O1384" s="218"/>
      <c r="P1384" s="218"/>
      <c r="Q1384" s="218"/>
      <c r="R1384" s="218"/>
      <c r="S1384" s="218"/>
      <c r="T1384" s="218"/>
      <c r="U1384" s="218"/>
      <c r="V1384" s="218"/>
      <c r="W1384" s="218"/>
      <c r="X1384" s="219"/>
      <c r="AT1384" s="220" t="s">
        <v>181</v>
      </c>
      <c r="AU1384" s="220" t="s">
        <v>89</v>
      </c>
      <c r="AV1384" s="13" t="s">
        <v>89</v>
      </c>
      <c r="AW1384" s="13" t="s">
        <v>5</v>
      </c>
      <c r="AX1384" s="13" t="s">
        <v>79</v>
      </c>
      <c r="AY1384" s="220" t="s">
        <v>168</v>
      </c>
    </row>
    <row r="1385" spans="1:65" s="2" customFormat="1" ht="24" customHeight="1">
      <c r="A1385" s="33"/>
      <c r="B1385" s="34"/>
      <c r="C1385" s="191" t="s">
        <v>1495</v>
      </c>
      <c r="D1385" s="191" t="s">
        <v>171</v>
      </c>
      <c r="E1385" s="192" t="s">
        <v>1496</v>
      </c>
      <c r="F1385" s="193" t="s">
        <v>1497</v>
      </c>
      <c r="G1385" s="194" t="s">
        <v>278</v>
      </c>
      <c r="H1385" s="195">
        <v>729</v>
      </c>
      <c r="I1385" s="196"/>
      <c r="J1385" s="196"/>
      <c r="K1385" s="197">
        <f>ROUND(P1385*H1385,2)</f>
        <v>0</v>
      </c>
      <c r="L1385" s="193" t="s">
        <v>175</v>
      </c>
      <c r="M1385" s="38"/>
      <c r="N1385" s="198" t="s">
        <v>20</v>
      </c>
      <c r="O1385" s="199" t="s">
        <v>48</v>
      </c>
      <c r="P1385" s="200">
        <f>I1385+J1385</f>
        <v>0</v>
      </c>
      <c r="Q1385" s="200">
        <f>ROUND(I1385*H1385,2)</f>
        <v>0</v>
      </c>
      <c r="R1385" s="200">
        <f>ROUND(J1385*H1385,2)</f>
        <v>0</v>
      </c>
      <c r="S1385" s="62"/>
      <c r="T1385" s="201">
        <f>S1385*H1385</f>
        <v>0</v>
      </c>
      <c r="U1385" s="201">
        <v>0</v>
      </c>
      <c r="V1385" s="201">
        <f>U1385*H1385</f>
        <v>0</v>
      </c>
      <c r="W1385" s="201">
        <v>0</v>
      </c>
      <c r="X1385" s="202">
        <f>W1385*H1385</f>
        <v>0</v>
      </c>
      <c r="Y1385" s="33"/>
      <c r="Z1385" s="33"/>
      <c r="AA1385" s="33"/>
      <c r="AB1385" s="33"/>
      <c r="AC1385" s="33"/>
      <c r="AD1385" s="33"/>
      <c r="AE1385" s="33"/>
      <c r="AR1385" s="203" t="s">
        <v>191</v>
      </c>
      <c r="AT1385" s="203" t="s">
        <v>171</v>
      </c>
      <c r="AU1385" s="203" t="s">
        <v>89</v>
      </c>
      <c r="AY1385" s="17" t="s">
        <v>168</v>
      </c>
      <c r="BE1385" s="204">
        <f>IF(O1385="základní",K1385,0)</f>
        <v>0</v>
      </c>
      <c r="BF1385" s="204">
        <f>IF(O1385="snížená",K1385,0)</f>
        <v>0</v>
      </c>
      <c r="BG1385" s="204">
        <f>IF(O1385="zákl. přenesená",K1385,0)</f>
        <v>0</v>
      </c>
      <c r="BH1385" s="204">
        <f>IF(O1385="sníž. přenesená",K1385,0)</f>
        <v>0</v>
      </c>
      <c r="BI1385" s="204">
        <f>IF(O1385="nulová",K1385,0)</f>
        <v>0</v>
      </c>
      <c r="BJ1385" s="17" t="s">
        <v>87</v>
      </c>
      <c r="BK1385" s="204">
        <f>ROUND(P1385*H1385,2)</f>
        <v>0</v>
      </c>
      <c r="BL1385" s="17" t="s">
        <v>191</v>
      </c>
      <c r="BM1385" s="203" t="s">
        <v>1498</v>
      </c>
    </row>
    <row r="1386" spans="1:65" s="2" customFormat="1" ht="19.5">
      <c r="A1386" s="33"/>
      <c r="B1386" s="34"/>
      <c r="C1386" s="35"/>
      <c r="D1386" s="205" t="s">
        <v>178</v>
      </c>
      <c r="E1386" s="35"/>
      <c r="F1386" s="206" t="s">
        <v>1499</v>
      </c>
      <c r="G1386" s="35"/>
      <c r="H1386" s="35"/>
      <c r="I1386" s="107"/>
      <c r="J1386" s="107"/>
      <c r="K1386" s="35"/>
      <c r="L1386" s="35"/>
      <c r="M1386" s="38"/>
      <c r="N1386" s="207"/>
      <c r="O1386" s="208"/>
      <c r="P1386" s="62"/>
      <c r="Q1386" s="62"/>
      <c r="R1386" s="62"/>
      <c r="S1386" s="62"/>
      <c r="T1386" s="62"/>
      <c r="U1386" s="62"/>
      <c r="V1386" s="62"/>
      <c r="W1386" s="62"/>
      <c r="X1386" s="63"/>
      <c r="Y1386" s="33"/>
      <c r="Z1386" s="33"/>
      <c r="AA1386" s="33"/>
      <c r="AB1386" s="33"/>
      <c r="AC1386" s="33"/>
      <c r="AD1386" s="33"/>
      <c r="AE1386" s="33"/>
      <c r="AT1386" s="17" t="s">
        <v>178</v>
      </c>
      <c r="AU1386" s="17" t="s">
        <v>89</v>
      </c>
    </row>
    <row r="1387" spans="1:65" s="13" customFormat="1">
      <c r="B1387" s="210"/>
      <c r="C1387" s="211"/>
      <c r="D1387" s="205" t="s">
        <v>181</v>
      </c>
      <c r="E1387" s="212" t="s">
        <v>20</v>
      </c>
      <c r="F1387" s="213" t="s">
        <v>1431</v>
      </c>
      <c r="G1387" s="211"/>
      <c r="H1387" s="214">
        <v>288</v>
      </c>
      <c r="I1387" s="215"/>
      <c r="J1387" s="215"/>
      <c r="K1387" s="211"/>
      <c r="L1387" s="211"/>
      <c r="M1387" s="216"/>
      <c r="N1387" s="217"/>
      <c r="O1387" s="218"/>
      <c r="P1387" s="218"/>
      <c r="Q1387" s="218"/>
      <c r="R1387" s="218"/>
      <c r="S1387" s="218"/>
      <c r="T1387" s="218"/>
      <c r="U1387" s="218"/>
      <c r="V1387" s="218"/>
      <c r="W1387" s="218"/>
      <c r="X1387" s="219"/>
      <c r="AT1387" s="220" t="s">
        <v>181</v>
      </c>
      <c r="AU1387" s="220" t="s">
        <v>89</v>
      </c>
      <c r="AV1387" s="13" t="s">
        <v>89</v>
      </c>
      <c r="AW1387" s="13" t="s">
        <v>5</v>
      </c>
      <c r="AX1387" s="13" t="s">
        <v>79</v>
      </c>
      <c r="AY1387" s="220" t="s">
        <v>168</v>
      </c>
    </row>
    <row r="1388" spans="1:65" s="13" customFormat="1">
      <c r="B1388" s="210"/>
      <c r="C1388" s="211"/>
      <c r="D1388" s="205" t="s">
        <v>181</v>
      </c>
      <c r="E1388" s="212" t="s">
        <v>20</v>
      </c>
      <c r="F1388" s="213" t="s">
        <v>1432</v>
      </c>
      <c r="G1388" s="211"/>
      <c r="H1388" s="214">
        <v>276</v>
      </c>
      <c r="I1388" s="215"/>
      <c r="J1388" s="215"/>
      <c r="K1388" s="211"/>
      <c r="L1388" s="211"/>
      <c r="M1388" s="216"/>
      <c r="N1388" s="217"/>
      <c r="O1388" s="218"/>
      <c r="P1388" s="218"/>
      <c r="Q1388" s="218"/>
      <c r="R1388" s="218"/>
      <c r="S1388" s="218"/>
      <c r="T1388" s="218"/>
      <c r="U1388" s="218"/>
      <c r="V1388" s="218"/>
      <c r="W1388" s="218"/>
      <c r="X1388" s="219"/>
      <c r="AT1388" s="220" t="s">
        <v>181</v>
      </c>
      <c r="AU1388" s="220" t="s">
        <v>89</v>
      </c>
      <c r="AV1388" s="13" t="s">
        <v>89</v>
      </c>
      <c r="AW1388" s="13" t="s">
        <v>5</v>
      </c>
      <c r="AX1388" s="13" t="s">
        <v>79</v>
      </c>
      <c r="AY1388" s="220" t="s">
        <v>168</v>
      </c>
    </row>
    <row r="1389" spans="1:65" s="13" customFormat="1">
      <c r="B1389" s="210"/>
      <c r="C1389" s="211"/>
      <c r="D1389" s="205" t="s">
        <v>181</v>
      </c>
      <c r="E1389" s="212" t="s">
        <v>20</v>
      </c>
      <c r="F1389" s="213" t="s">
        <v>1438</v>
      </c>
      <c r="G1389" s="211"/>
      <c r="H1389" s="214">
        <v>165</v>
      </c>
      <c r="I1389" s="215"/>
      <c r="J1389" s="215"/>
      <c r="K1389" s="211"/>
      <c r="L1389" s="211"/>
      <c r="M1389" s="216"/>
      <c r="N1389" s="217"/>
      <c r="O1389" s="218"/>
      <c r="P1389" s="218"/>
      <c r="Q1389" s="218"/>
      <c r="R1389" s="218"/>
      <c r="S1389" s="218"/>
      <c r="T1389" s="218"/>
      <c r="U1389" s="218"/>
      <c r="V1389" s="218"/>
      <c r="W1389" s="218"/>
      <c r="X1389" s="219"/>
      <c r="AT1389" s="220" t="s">
        <v>181</v>
      </c>
      <c r="AU1389" s="220" t="s">
        <v>89</v>
      </c>
      <c r="AV1389" s="13" t="s">
        <v>89</v>
      </c>
      <c r="AW1389" s="13" t="s">
        <v>5</v>
      </c>
      <c r="AX1389" s="13" t="s">
        <v>79</v>
      </c>
      <c r="AY1389" s="220" t="s">
        <v>168</v>
      </c>
    </row>
    <row r="1390" spans="1:65" s="2" customFormat="1" ht="24" customHeight="1">
      <c r="A1390" s="33"/>
      <c r="B1390" s="34"/>
      <c r="C1390" s="191" t="s">
        <v>1500</v>
      </c>
      <c r="D1390" s="191" t="s">
        <v>171</v>
      </c>
      <c r="E1390" s="192" t="s">
        <v>1501</v>
      </c>
      <c r="F1390" s="193" t="s">
        <v>1502</v>
      </c>
      <c r="G1390" s="194" t="s">
        <v>243</v>
      </c>
      <c r="H1390" s="195">
        <v>2</v>
      </c>
      <c r="I1390" s="196"/>
      <c r="J1390" s="196"/>
      <c r="K1390" s="197">
        <f>ROUND(P1390*H1390,2)</f>
        <v>0</v>
      </c>
      <c r="L1390" s="193" t="s">
        <v>175</v>
      </c>
      <c r="M1390" s="38"/>
      <c r="N1390" s="198" t="s">
        <v>20</v>
      </c>
      <c r="O1390" s="199" t="s">
        <v>48</v>
      </c>
      <c r="P1390" s="200">
        <f>I1390+J1390</f>
        <v>0</v>
      </c>
      <c r="Q1390" s="200">
        <f>ROUND(I1390*H1390,2)</f>
        <v>0</v>
      </c>
      <c r="R1390" s="200">
        <f>ROUND(J1390*H1390,2)</f>
        <v>0</v>
      </c>
      <c r="S1390" s="62"/>
      <c r="T1390" s="201">
        <f>S1390*H1390</f>
        <v>0</v>
      </c>
      <c r="U1390" s="201">
        <v>0</v>
      </c>
      <c r="V1390" s="201">
        <f>U1390*H1390</f>
        <v>0</v>
      </c>
      <c r="W1390" s="201">
        <v>0</v>
      </c>
      <c r="X1390" s="202">
        <f>W1390*H1390</f>
        <v>0</v>
      </c>
      <c r="Y1390" s="33"/>
      <c r="Z1390" s="33"/>
      <c r="AA1390" s="33"/>
      <c r="AB1390" s="33"/>
      <c r="AC1390" s="33"/>
      <c r="AD1390" s="33"/>
      <c r="AE1390" s="33"/>
      <c r="AR1390" s="203" t="s">
        <v>191</v>
      </c>
      <c r="AT1390" s="203" t="s">
        <v>171</v>
      </c>
      <c r="AU1390" s="203" t="s">
        <v>89</v>
      </c>
      <c r="AY1390" s="17" t="s">
        <v>168</v>
      </c>
      <c r="BE1390" s="204">
        <f>IF(O1390="základní",K1390,0)</f>
        <v>0</v>
      </c>
      <c r="BF1390" s="204">
        <f>IF(O1390="snížená",K1390,0)</f>
        <v>0</v>
      </c>
      <c r="BG1390" s="204">
        <f>IF(O1390="zákl. přenesená",K1390,0)</f>
        <v>0</v>
      </c>
      <c r="BH1390" s="204">
        <f>IF(O1390="sníž. přenesená",K1390,0)</f>
        <v>0</v>
      </c>
      <c r="BI1390" s="204">
        <f>IF(O1390="nulová",K1390,0)</f>
        <v>0</v>
      </c>
      <c r="BJ1390" s="17" t="s">
        <v>87</v>
      </c>
      <c r="BK1390" s="204">
        <f>ROUND(P1390*H1390,2)</f>
        <v>0</v>
      </c>
      <c r="BL1390" s="17" t="s">
        <v>191</v>
      </c>
      <c r="BM1390" s="203" t="s">
        <v>1503</v>
      </c>
    </row>
    <row r="1391" spans="1:65" s="2" customFormat="1" ht="19.5">
      <c r="A1391" s="33"/>
      <c r="B1391" s="34"/>
      <c r="C1391" s="35"/>
      <c r="D1391" s="205" t="s">
        <v>178</v>
      </c>
      <c r="E1391" s="35"/>
      <c r="F1391" s="206" t="s">
        <v>1504</v>
      </c>
      <c r="G1391" s="35"/>
      <c r="H1391" s="35"/>
      <c r="I1391" s="107"/>
      <c r="J1391" s="107"/>
      <c r="K1391" s="35"/>
      <c r="L1391" s="35"/>
      <c r="M1391" s="38"/>
      <c r="N1391" s="207"/>
      <c r="O1391" s="208"/>
      <c r="P1391" s="62"/>
      <c r="Q1391" s="62"/>
      <c r="R1391" s="62"/>
      <c r="S1391" s="62"/>
      <c r="T1391" s="62"/>
      <c r="U1391" s="62"/>
      <c r="V1391" s="62"/>
      <c r="W1391" s="62"/>
      <c r="X1391" s="63"/>
      <c r="Y1391" s="33"/>
      <c r="Z1391" s="33"/>
      <c r="AA1391" s="33"/>
      <c r="AB1391" s="33"/>
      <c r="AC1391" s="33"/>
      <c r="AD1391" s="33"/>
      <c r="AE1391" s="33"/>
      <c r="AT1391" s="17" t="s">
        <v>178</v>
      </c>
      <c r="AU1391" s="17" t="s">
        <v>89</v>
      </c>
    </row>
    <row r="1392" spans="1:65" s="2" customFormat="1" ht="68.25">
      <c r="A1392" s="33"/>
      <c r="B1392" s="34"/>
      <c r="C1392" s="35"/>
      <c r="D1392" s="205" t="s">
        <v>231</v>
      </c>
      <c r="E1392" s="35"/>
      <c r="F1392" s="209" t="s">
        <v>1505</v>
      </c>
      <c r="G1392" s="35"/>
      <c r="H1392" s="35"/>
      <c r="I1392" s="107"/>
      <c r="J1392" s="107"/>
      <c r="K1392" s="35"/>
      <c r="L1392" s="35"/>
      <c r="M1392" s="38"/>
      <c r="N1392" s="207"/>
      <c r="O1392" s="208"/>
      <c r="P1392" s="62"/>
      <c r="Q1392" s="62"/>
      <c r="R1392" s="62"/>
      <c r="S1392" s="62"/>
      <c r="T1392" s="62"/>
      <c r="U1392" s="62"/>
      <c r="V1392" s="62"/>
      <c r="W1392" s="62"/>
      <c r="X1392" s="63"/>
      <c r="Y1392" s="33"/>
      <c r="Z1392" s="33"/>
      <c r="AA1392" s="33"/>
      <c r="AB1392" s="33"/>
      <c r="AC1392" s="33"/>
      <c r="AD1392" s="33"/>
      <c r="AE1392" s="33"/>
      <c r="AT1392" s="17" t="s">
        <v>231</v>
      </c>
      <c r="AU1392" s="17" t="s">
        <v>89</v>
      </c>
    </row>
    <row r="1393" spans="1:65" s="13" customFormat="1">
      <c r="B1393" s="210"/>
      <c r="C1393" s="211"/>
      <c r="D1393" s="205" t="s">
        <v>181</v>
      </c>
      <c r="E1393" s="212" t="s">
        <v>20</v>
      </c>
      <c r="F1393" s="213" t="s">
        <v>89</v>
      </c>
      <c r="G1393" s="211"/>
      <c r="H1393" s="214">
        <v>2</v>
      </c>
      <c r="I1393" s="215"/>
      <c r="J1393" s="215"/>
      <c r="K1393" s="211"/>
      <c r="L1393" s="211"/>
      <c r="M1393" s="216"/>
      <c r="N1393" s="217"/>
      <c r="O1393" s="218"/>
      <c r="P1393" s="218"/>
      <c r="Q1393" s="218"/>
      <c r="R1393" s="218"/>
      <c r="S1393" s="218"/>
      <c r="T1393" s="218"/>
      <c r="U1393" s="218"/>
      <c r="V1393" s="218"/>
      <c r="W1393" s="218"/>
      <c r="X1393" s="219"/>
      <c r="AT1393" s="220" t="s">
        <v>181</v>
      </c>
      <c r="AU1393" s="220" t="s">
        <v>89</v>
      </c>
      <c r="AV1393" s="13" t="s">
        <v>89</v>
      </c>
      <c r="AW1393" s="13" t="s">
        <v>5</v>
      </c>
      <c r="AX1393" s="13" t="s">
        <v>79</v>
      </c>
      <c r="AY1393" s="220" t="s">
        <v>168</v>
      </c>
    </row>
    <row r="1394" spans="1:65" s="2" customFormat="1" ht="24" customHeight="1">
      <c r="A1394" s="33"/>
      <c r="B1394" s="34"/>
      <c r="C1394" s="191" t="s">
        <v>1506</v>
      </c>
      <c r="D1394" s="191" t="s">
        <v>171</v>
      </c>
      <c r="E1394" s="192" t="s">
        <v>1507</v>
      </c>
      <c r="F1394" s="193" t="s">
        <v>1508</v>
      </c>
      <c r="G1394" s="194" t="s">
        <v>243</v>
      </c>
      <c r="H1394" s="195">
        <v>60</v>
      </c>
      <c r="I1394" s="196"/>
      <c r="J1394" s="196"/>
      <c r="K1394" s="197">
        <f>ROUND(P1394*H1394,2)</f>
        <v>0</v>
      </c>
      <c r="L1394" s="193" t="s">
        <v>175</v>
      </c>
      <c r="M1394" s="38"/>
      <c r="N1394" s="198" t="s">
        <v>20</v>
      </c>
      <c r="O1394" s="199" t="s">
        <v>48</v>
      </c>
      <c r="P1394" s="200">
        <f>I1394+J1394</f>
        <v>0</v>
      </c>
      <c r="Q1394" s="200">
        <f>ROUND(I1394*H1394,2)</f>
        <v>0</v>
      </c>
      <c r="R1394" s="200">
        <f>ROUND(J1394*H1394,2)</f>
        <v>0</v>
      </c>
      <c r="S1394" s="62"/>
      <c r="T1394" s="201">
        <f>S1394*H1394</f>
        <v>0</v>
      </c>
      <c r="U1394" s="201">
        <v>0</v>
      </c>
      <c r="V1394" s="201">
        <f>U1394*H1394</f>
        <v>0</v>
      </c>
      <c r="W1394" s="201">
        <v>0</v>
      </c>
      <c r="X1394" s="202">
        <f>W1394*H1394</f>
        <v>0</v>
      </c>
      <c r="Y1394" s="33"/>
      <c r="Z1394" s="33"/>
      <c r="AA1394" s="33"/>
      <c r="AB1394" s="33"/>
      <c r="AC1394" s="33"/>
      <c r="AD1394" s="33"/>
      <c r="AE1394" s="33"/>
      <c r="AR1394" s="203" t="s">
        <v>191</v>
      </c>
      <c r="AT1394" s="203" t="s">
        <v>171</v>
      </c>
      <c r="AU1394" s="203" t="s">
        <v>89</v>
      </c>
      <c r="AY1394" s="17" t="s">
        <v>168</v>
      </c>
      <c r="BE1394" s="204">
        <f>IF(O1394="základní",K1394,0)</f>
        <v>0</v>
      </c>
      <c r="BF1394" s="204">
        <f>IF(O1394="snížená",K1394,0)</f>
        <v>0</v>
      </c>
      <c r="BG1394" s="204">
        <f>IF(O1394="zákl. přenesená",K1394,0)</f>
        <v>0</v>
      </c>
      <c r="BH1394" s="204">
        <f>IF(O1394="sníž. přenesená",K1394,0)</f>
        <v>0</v>
      </c>
      <c r="BI1394" s="204">
        <f>IF(O1394="nulová",K1394,0)</f>
        <v>0</v>
      </c>
      <c r="BJ1394" s="17" t="s">
        <v>87</v>
      </c>
      <c r="BK1394" s="204">
        <f>ROUND(P1394*H1394,2)</f>
        <v>0</v>
      </c>
      <c r="BL1394" s="17" t="s">
        <v>191</v>
      </c>
      <c r="BM1394" s="203" t="s">
        <v>1509</v>
      </c>
    </row>
    <row r="1395" spans="1:65" s="2" customFormat="1" ht="19.5">
      <c r="A1395" s="33"/>
      <c r="B1395" s="34"/>
      <c r="C1395" s="35"/>
      <c r="D1395" s="205" t="s">
        <v>178</v>
      </c>
      <c r="E1395" s="35"/>
      <c r="F1395" s="206" t="s">
        <v>1510</v>
      </c>
      <c r="G1395" s="35"/>
      <c r="H1395" s="35"/>
      <c r="I1395" s="107"/>
      <c r="J1395" s="107"/>
      <c r="K1395" s="35"/>
      <c r="L1395" s="35"/>
      <c r="M1395" s="38"/>
      <c r="N1395" s="207"/>
      <c r="O1395" s="208"/>
      <c r="P1395" s="62"/>
      <c r="Q1395" s="62"/>
      <c r="R1395" s="62"/>
      <c r="S1395" s="62"/>
      <c r="T1395" s="62"/>
      <c r="U1395" s="62"/>
      <c r="V1395" s="62"/>
      <c r="W1395" s="62"/>
      <c r="X1395" s="63"/>
      <c r="Y1395" s="33"/>
      <c r="Z1395" s="33"/>
      <c r="AA1395" s="33"/>
      <c r="AB1395" s="33"/>
      <c r="AC1395" s="33"/>
      <c r="AD1395" s="33"/>
      <c r="AE1395" s="33"/>
      <c r="AT1395" s="17" t="s">
        <v>178</v>
      </c>
      <c r="AU1395" s="17" t="s">
        <v>89</v>
      </c>
    </row>
    <row r="1396" spans="1:65" s="2" customFormat="1" ht="68.25">
      <c r="A1396" s="33"/>
      <c r="B1396" s="34"/>
      <c r="C1396" s="35"/>
      <c r="D1396" s="205" t="s">
        <v>231</v>
      </c>
      <c r="E1396" s="35"/>
      <c r="F1396" s="209" t="s">
        <v>1505</v>
      </c>
      <c r="G1396" s="35"/>
      <c r="H1396" s="35"/>
      <c r="I1396" s="107"/>
      <c r="J1396" s="107"/>
      <c r="K1396" s="35"/>
      <c r="L1396" s="35"/>
      <c r="M1396" s="38"/>
      <c r="N1396" s="207"/>
      <c r="O1396" s="208"/>
      <c r="P1396" s="62"/>
      <c r="Q1396" s="62"/>
      <c r="R1396" s="62"/>
      <c r="S1396" s="62"/>
      <c r="T1396" s="62"/>
      <c r="U1396" s="62"/>
      <c r="V1396" s="62"/>
      <c r="W1396" s="62"/>
      <c r="X1396" s="63"/>
      <c r="Y1396" s="33"/>
      <c r="Z1396" s="33"/>
      <c r="AA1396" s="33"/>
      <c r="AB1396" s="33"/>
      <c r="AC1396" s="33"/>
      <c r="AD1396" s="33"/>
      <c r="AE1396" s="33"/>
      <c r="AT1396" s="17" t="s">
        <v>231</v>
      </c>
      <c r="AU1396" s="17" t="s">
        <v>89</v>
      </c>
    </row>
    <row r="1397" spans="1:65" s="13" customFormat="1">
      <c r="B1397" s="210"/>
      <c r="C1397" s="211"/>
      <c r="D1397" s="205" t="s">
        <v>181</v>
      </c>
      <c r="E1397" s="212" t="s">
        <v>20</v>
      </c>
      <c r="F1397" s="213" t="s">
        <v>1511</v>
      </c>
      <c r="G1397" s="211"/>
      <c r="H1397" s="214">
        <v>60</v>
      </c>
      <c r="I1397" s="215"/>
      <c r="J1397" s="215"/>
      <c r="K1397" s="211"/>
      <c r="L1397" s="211"/>
      <c r="M1397" s="216"/>
      <c r="N1397" s="217"/>
      <c r="O1397" s="218"/>
      <c r="P1397" s="218"/>
      <c r="Q1397" s="218"/>
      <c r="R1397" s="218"/>
      <c r="S1397" s="218"/>
      <c r="T1397" s="218"/>
      <c r="U1397" s="218"/>
      <c r="V1397" s="218"/>
      <c r="W1397" s="218"/>
      <c r="X1397" s="219"/>
      <c r="AT1397" s="220" t="s">
        <v>181</v>
      </c>
      <c r="AU1397" s="220" t="s">
        <v>89</v>
      </c>
      <c r="AV1397" s="13" t="s">
        <v>89</v>
      </c>
      <c r="AW1397" s="13" t="s">
        <v>5</v>
      </c>
      <c r="AX1397" s="13" t="s">
        <v>79</v>
      </c>
      <c r="AY1397" s="220" t="s">
        <v>168</v>
      </c>
    </row>
    <row r="1398" spans="1:65" s="2" customFormat="1" ht="24" customHeight="1">
      <c r="A1398" s="33"/>
      <c r="B1398" s="34"/>
      <c r="C1398" s="191" t="s">
        <v>1512</v>
      </c>
      <c r="D1398" s="191" t="s">
        <v>171</v>
      </c>
      <c r="E1398" s="192" t="s">
        <v>1513</v>
      </c>
      <c r="F1398" s="193" t="s">
        <v>1514</v>
      </c>
      <c r="G1398" s="194" t="s">
        <v>243</v>
      </c>
      <c r="H1398" s="195">
        <v>2</v>
      </c>
      <c r="I1398" s="196"/>
      <c r="J1398" s="196"/>
      <c r="K1398" s="197">
        <f>ROUND(P1398*H1398,2)</f>
        <v>0</v>
      </c>
      <c r="L1398" s="193" t="s">
        <v>175</v>
      </c>
      <c r="M1398" s="38"/>
      <c r="N1398" s="198" t="s">
        <v>20</v>
      </c>
      <c r="O1398" s="199" t="s">
        <v>48</v>
      </c>
      <c r="P1398" s="200">
        <f>I1398+J1398</f>
        <v>0</v>
      </c>
      <c r="Q1398" s="200">
        <f>ROUND(I1398*H1398,2)</f>
        <v>0</v>
      </c>
      <c r="R1398" s="200">
        <f>ROUND(J1398*H1398,2)</f>
        <v>0</v>
      </c>
      <c r="S1398" s="62"/>
      <c r="T1398" s="201">
        <f>S1398*H1398</f>
        <v>0</v>
      </c>
      <c r="U1398" s="201">
        <v>0</v>
      </c>
      <c r="V1398" s="201">
        <f>U1398*H1398</f>
        <v>0</v>
      </c>
      <c r="W1398" s="201">
        <v>0</v>
      </c>
      <c r="X1398" s="202">
        <f>W1398*H1398</f>
        <v>0</v>
      </c>
      <c r="Y1398" s="33"/>
      <c r="Z1398" s="33"/>
      <c r="AA1398" s="33"/>
      <c r="AB1398" s="33"/>
      <c r="AC1398" s="33"/>
      <c r="AD1398" s="33"/>
      <c r="AE1398" s="33"/>
      <c r="AR1398" s="203" t="s">
        <v>191</v>
      </c>
      <c r="AT1398" s="203" t="s">
        <v>171</v>
      </c>
      <c r="AU1398" s="203" t="s">
        <v>89</v>
      </c>
      <c r="AY1398" s="17" t="s">
        <v>168</v>
      </c>
      <c r="BE1398" s="204">
        <f>IF(O1398="základní",K1398,0)</f>
        <v>0</v>
      </c>
      <c r="BF1398" s="204">
        <f>IF(O1398="snížená",K1398,0)</f>
        <v>0</v>
      </c>
      <c r="BG1398" s="204">
        <f>IF(O1398="zákl. přenesená",K1398,0)</f>
        <v>0</v>
      </c>
      <c r="BH1398" s="204">
        <f>IF(O1398="sníž. přenesená",K1398,0)</f>
        <v>0</v>
      </c>
      <c r="BI1398" s="204">
        <f>IF(O1398="nulová",K1398,0)</f>
        <v>0</v>
      </c>
      <c r="BJ1398" s="17" t="s">
        <v>87</v>
      </c>
      <c r="BK1398" s="204">
        <f>ROUND(P1398*H1398,2)</f>
        <v>0</v>
      </c>
      <c r="BL1398" s="17" t="s">
        <v>191</v>
      </c>
      <c r="BM1398" s="203" t="s">
        <v>1515</v>
      </c>
    </row>
    <row r="1399" spans="1:65" s="2" customFormat="1" ht="19.5">
      <c r="A1399" s="33"/>
      <c r="B1399" s="34"/>
      <c r="C1399" s="35"/>
      <c r="D1399" s="205" t="s">
        <v>178</v>
      </c>
      <c r="E1399" s="35"/>
      <c r="F1399" s="206" t="s">
        <v>1516</v>
      </c>
      <c r="G1399" s="35"/>
      <c r="H1399" s="35"/>
      <c r="I1399" s="107"/>
      <c r="J1399" s="107"/>
      <c r="K1399" s="35"/>
      <c r="L1399" s="35"/>
      <c r="M1399" s="38"/>
      <c r="N1399" s="207"/>
      <c r="O1399" s="208"/>
      <c r="P1399" s="62"/>
      <c r="Q1399" s="62"/>
      <c r="R1399" s="62"/>
      <c r="S1399" s="62"/>
      <c r="T1399" s="62"/>
      <c r="U1399" s="62"/>
      <c r="V1399" s="62"/>
      <c r="W1399" s="62"/>
      <c r="X1399" s="63"/>
      <c r="Y1399" s="33"/>
      <c r="Z1399" s="33"/>
      <c r="AA1399" s="33"/>
      <c r="AB1399" s="33"/>
      <c r="AC1399" s="33"/>
      <c r="AD1399" s="33"/>
      <c r="AE1399" s="33"/>
      <c r="AT1399" s="17" t="s">
        <v>178</v>
      </c>
      <c r="AU1399" s="17" t="s">
        <v>89</v>
      </c>
    </row>
    <row r="1400" spans="1:65" s="2" customFormat="1" ht="48.75">
      <c r="A1400" s="33"/>
      <c r="B1400" s="34"/>
      <c r="C1400" s="35"/>
      <c r="D1400" s="205" t="s">
        <v>231</v>
      </c>
      <c r="E1400" s="35"/>
      <c r="F1400" s="209" t="s">
        <v>1517</v>
      </c>
      <c r="G1400" s="35"/>
      <c r="H1400" s="35"/>
      <c r="I1400" s="107"/>
      <c r="J1400" s="107"/>
      <c r="K1400" s="35"/>
      <c r="L1400" s="35"/>
      <c r="M1400" s="38"/>
      <c r="N1400" s="207"/>
      <c r="O1400" s="208"/>
      <c r="P1400" s="62"/>
      <c r="Q1400" s="62"/>
      <c r="R1400" s="62"/>
      <c r="S1400" s="62"/>
      <c r="T1400" s="62"/>
      <c r="U1400" s="62"/>
      <c r="V1400" s="62"/>
      <c r="W1400" s="62"/>
      <c r="X1400" s="63"/>
      <c r="Y1400" s="33"/>
      <c r="Z1400" s="33"/>
      <c r="AA1400" s="33"/>
      <c r="AB1400" s="33"/>
      <c r="AC1400" s="33"/>
      <c r="AD1400" s="33"/>
      <c r="AE1400" s="33"/>
      <c r="AT1400" s="17" t="s">
        <v>231</v>
      </c>
      <c r="AU1400" s="17" t="s">
        <v>89</v>
      </c>
    </row>
    <row r="1401" spans="1:65" s="13" customFormat="1">
      <c r="B1401" s="210"/>
      <c r="C1401" s="211"/>
      <c r="D1401" s="205" t="s">
        <v>181</v>
      </c>
      <c r="E1401" s="212" t="s">
        <v>20</v>
      </c>
      <c r="F1401" s="213" t="s">
        <v>89</v>
      </c>
      <c r="G1401" s="211"/>
      <c r="H1401" s="214">
        <v>2</v>
      </c>
      <c r="I1401" s="215"/>
      <c r="J1401" s="215"/>
      <c r="K1401" s="211"/>
      <c r="L1401" s="211"/>
      <c r="M1401" s="216"/>
      <c r="N1401" s="217"/>
      <c r="O1401" s="218"/>
      <c r="P1401" s="218"/>
      <c r="Q1401" s="218"/>
      <c r="R1401" s="218"/>
      <c r="S1401" s="218"/>
      <c r="T1401" s="218"/>
      <c r="U1401" s="218"/>
      <c r="V1401" s="218"/>
      <c r="W1401" s="218"/>
      <c r="X1401" s="219"/>
      <c r="AT1401" s="220" t="s">
        <v>181</v>
      </c>
      <c r="AU1401" s="220" t="s">
        <v>89</v>
      </c>
      <c r="AV1401" s="13" t="s">
        <v>89</v>
      </c>
      <c r="AW1401" s="13" t="s">
        <v>5</v>
      </c>
      <c r="AX1401" s="13" t="s">
        <v>79</v>
      </c>
      <c r="AY1401" s="220" t="s">
        <v>168</v>
      </c>
    </row>
    <row r="1402" spans="1:65" s="2" customFormat="1" ht="24" customHeight="1">
      <c r="A1402" s="33"/>
      <c r="B1402" s="34"/>
      <c r="C1402" s="191" t="s">
        <v>1518</v>
      </c>
      <c r="D1402" s="191" t="s">
        <v>171</v>
      </c>
      <c r="E1402" s="192" t="s">
        <v>1519</v>
      </c>
      <c r="F1402" s="193" t="s">
        <v>1520</v>
      </c>
      <c r="G1402" s="194" t="s">
        <v>278</v>
      </c>
      <c r="H1402" s="195">
        <v>496.84</v>
      </c>
      <c r="I1402" s="196"/>
      <c r="J1402" s="196"/>
      <c r="K1402" s="197">
        <f>ROUND(P1402*H1402,2)</f>
        <v>0</v>
      </c>
      <c r="L1402" s="193" t="s">
        <v>175</v>
      </c>
      <c r="M1402" s="38"/>
      <c r="N1402" s="198" t="s">
        <v>20</v>
      </c>
      <c r="O1402" s="199" t="s">
        <v>48</v>
      </c>
      <c r="P1402" s="200">
        <f>I1402+J1402</f>
        <v>0</v>
      </c>
      <c r="Q1402" s="200">
        <f>ROUND(I1402*H1402,2)</f>
        <v>0</v>
      </c>
      <c r="R1402" s="200">
        <f>ROUND(J1402*H1402,2)</f>
        <v>0</v>
      </c>
      <c r="S1402" s="62"/>
      <c r="T1402" s="201">
        <f>S1402*H1402</f>
        <v>0</v>
      </c>
      <c r="U1402" s="201">
        <v>1.2999999999999999E-4</v>
      </c>
      <c r="V1402" s="201">
        <f>U1402*H1402</f>
        <v>6.4589199999999986E-2</v>
      </c>
      <c r="W1402" s="201">
        <v>0</v>
      </c>
      <c r="X1402" s="202">
        <f>W1402*H1402</f>
        <v>0</v>
      </c>
      <c r="Y1402" s="33"/>
      <c r="Z1402" s="33"/>
      <c r="AA1402" s="33"/>
      <c r="AB1402" s="33"/>
      <c r="AC1402" s="33"/>
      <c r="AD1402" s="33"/>
      <c r="AE1402" s="33"/>
      <c r="AR1402" s="203" t="s">
        <v>191</v>
      </c>
      <c r="AT1402" s="203" t="s">
        <v>171</v>
      </c>
      <c r="AU1402" s="203" t="s">
        <v>89</v>
      </c>
      <c r="AY1402" s="17" t="s">
        <v>168</v>
      </c>
      <c r="BE1402" s="204">
        <f>IF(O1402="základní",K1402,0)</f>
        <v>0</v>
      </c>
      <c r="BF1402" s="204">
        <f>IF(O1402="snížená",K1402,0)</f>
        <v>0</v>
      </c>
      <c r="BG1402" s="204">
        <f>IF(O1402="zákl. přenesená",K1402,0)</f>
        <v>0</v>
      </c>
      <c r="BH1402" s="204">
        <f>IF(O1402="sníž. přenesená",K1402,0)</f>
        <v>0</v>
      </c>
      <c r="BI1402" s="204">
        <f>IF(O1402="nulová",K1402,0)</f>
        <v>0</v>
      </c>
      <c r="BJ1402" s="17" t="s">
        <v>87</v>
      </c>
      <c r="BK1402" s="204">
        <f>ROUND(P1402*H1402,2)</f>
        <v>0</v>
      </c>
      <c r="BL1402" s="17" t="s">
        <v>191</v>
      </c>
      <c r="BM1402" s="203" t="s">
        <v>1521</v>
      </c>
    </row>
    <row r="1403" spans="1:65" s="2" customFormat="1" ht="19.5">
      <c r="A1403" s="33"/>
      <c r="B1403" s="34"/>
      <c r="C1403" s="35"/>
      <c r="D1403" s="205" t="s">
        <v>178</v>
      </c>
      <c r="E1403" s="35"/>
      <c r="F1403" s="206" t="s">
        <v>1522</v>
      </c>
      <c r="G1403" s="35"/>
      <c r="H1403" s="35"/>
      <c r="I1403" s="107"/>
      <c r="J1403" s="107"/>
      <c r="K1403" s="35"/>
      <c r="L1403" s="35"/>
      <c r="M1403" s="38"/>
      <c r="N1403" s="207"/>
      <c r="O1403" s="208"/>
      <c r="P1403" s="62"/>
      <c r="Q1403" s="62"/>
      <c r="R1403" s="62"/>
      <c r="S1403" s="62"/>
      <c r="T1403" s="62"/>
      <c r="U1403" s="62"/>
      <c r="V1403" s="62"/>
      <c r="W1403" s="62"/>
      <c r="X1403" s="63"/>
      <c r="Y1403" s="33"/>
      <c r="Z1403" s="33"/>
      <c r="AA1403" s="33"/>
      <c r="AB1403" s="33"/>
      <c r="AC1403" s="33"/>
      <c r="AD1403" s="33"/>
      <c r="AE1403" s="33"/>
      <c r="AT1403" s="17" t="s">
        <v>178</v>
      </c>
      <c r="AU1403" s="17" t="s">
        <v>89</v>
      </c>
    </row>
    <row r="1404" spans="1:65" s="2" customFormat="1" ht="78">
      <c r="A1404" s="33"/>
      <c r="B1404" s="34"/>
      <c r="C1404" s="35"/>
      <c r="D1404" s="205" t="s">
        <v>231</v>
      </c>
      <c r="E1404" s="35"/>
      <c r="F1404" s="209" t="s">
        <v>1523</v>
      </c>
      <c r="G1404" s="35"/>
      <c r="H1404" s="35"/>
      <c r="I1404" s="107"/>
      <c r="J1404" s="107"/>
      <c r="K1404" s="35"/>
      <c r="L1404" s="35"/>
      <c r="M1404" s="38"/>
      <c r="N1404" s="207"/>
      <c r="O1404" s="208"/>
      <c r="P1404" s="62"/>
      <c r="Q1404" s="62"/>
      <c r="R1404" s="62"/>
      <c r="S1404" s="62"/>
      <c r="T1404" s="62"/>
      <c r="U1404" s="62"/>
      <c r="V1404" s="62"/>
      <c r="W1404" s="62"/>
      <c r="X1404" s="63"/>
      <c r="Y1404" s="33"/>
      <c r="Z1404" s="33"/>
      <c r="AA1404" s="33"/>
      <c r="AB1404" s="33"/>
      <c r="AC1404" s="33"/>
      <c r="AD1404" s="33"/>
      <c r="AE1404" s="33"/>
      <c r="AT1404" s="17" t="s">
        <v>231</v>
      </c>
      <c r="AU1404" s="17" t="s">
        <v>89</v>
      </c>
    </row>
    <row r="1405" spans="1:65" s="13" customFormat="1">
      <c r="B1405" s="210"/>
      <c r="C1405" s="211"/>
      <c r="D1405" s="205" t="s">
        <v>181</v>
      </c>
      <c r="E1405" s="212" t="s">
        <v>20</v>
      </c>
      <c r="F1405" s="213" t="s">
        <v>1524</v>
      </c>
      <c r="G1405" s="211"/>
      <c r="H1405" s="214">
        <v>7.9850000000000003</v>
      </c>
      <c r="I1405" s="215"/>
      <c r="J1405" s="215"/>
      <c r="K1405" s="211"/>
      <c r="L1405" s="211"/>
      <c r="M1405" s="216"/>
      <c r="N1405" s="217"/>
      <c r="O1405" s="218"/>
      <c r="P1405" s="218"/>
      <c r="Q1405" s="218"/>
      <c r="R1405" s="218"/>
      <c r="S1405" s="218"/>
      <c r="T1405" s="218"/>
      <c r="U1405" s="218"/>
      <c r="V1405" s="218"/>
      <c r="W1405" s="218"/>
      <c r="X1405" s="219"/>
      <c r="AT1405" s="220" t="s">
        <v>181</v>
      </c>
      <c r="AU1405" s="220" t="s">
        <v>89</v>
      </c>
      <c r="AV1405" s="13" t="s">
        <v>89</v>
      </c>
      <c r="AW1405" s="13" t="s">
        <v>5</v>
      </c>
      <c r="AX1405" s="13" t="s">
        <v>79</v>
      </c>
      <c r="AY1405" s="220" t="s">
        <v>168</v>
      </c>
    </row>
    <row r="1406" spans="1:65" s="13" customFormat="1">
      <c r="B1406" s="210"/>
      <c r="C1406" s="211"/>
      <c r="D1406" s="205" t="s">
        <v>181</v>
      </c>
      <c r="E1406" s="212" t="s">
        <v>20</v>
      </c>
      <c r="F1406" s="213" t="s">
        <v>1525</v>
      </c>
      <c r="G1406" s="211"/>
      <c r="H1406" s="214">
        <v>5.69</v>
      </c>
      <c r="I1406" s="215"/>
      <c r="J1406" s="215"/>
      <c r="K1406" s="211"/>
      <c r="L1406" s="211"/>
      <c r="M1406" s="216"/>
      <c r="N1406" s="217"/>
      <c r="O1406" s="218"/>
      <c r="P1406" s="218"/>
      <c r="Q1406" s="218"/>
      <c r="R1406" s="218"/>
      <c r="S1406" s="218"/>
      <c r="T1406" s="218"/>
      <c r="U1406" s="218"/>
      <c r="V1406" s="218"/>
      <c r="W1406" s="218"/>
      <c r="X1406" s="219"/>
      <c r="AT1406" s="220" t="s">
        <v>181</v>
      </c>
      <c r="AU1406" s="220" t="s">
        <v>89</v>
      </c>
      <c r="AV1406" s="13" t="s">
        <v>89</v>
      </c>
      <c r="AW1406" s="13" t="s">
        <v>5</v>
      </c>
      <c r="AX1406" s="13" t="s">
        <v>79</v>
      </c>
      <c r="AY1406" s="220" t="s">
        <v>168</v>
      </c>
    </row>
    <row r="1407" spans="1:65" s="13" customFormat="1">
      <c r="B1407" s="210"/>
      <c r="C1407" s="211"/>
      <c r="D1407" s="205" t="s">
        <v>181</v>
      </c>
      <c r="E1407" s="212" t="s">
        <v>20</v>
      </c>
      <c r="F1407" s="213" t="s">
        <v>1526</v>
      </c>
      <c r="G1407" s="211"/>
      <c r="H1407" s="214">
        <v>7.7750000000000004</v>
      </c>
      <c r="I1407" s="215"/>
      <c r="J1407" s="215"/>
      <c r="K1407" s="211"/>
      <c r="L1407" s="211"/>
      <c r="M1407" s="216"/>
      <c r="N1407" s="217"/>
      <c r="O1407" s="218"/>
      <c r="P1407" s="218"/>
      <c r="Q1407" s="218"/>
      <c r="R1407" s="218"/>
      <c r="S1407" s="218"/>
      <c r="T1407" s="218"/>
      <c r="U1407" s="218"/>
      <c r="V1407" s="218"/>
      <c r="W1407" s="218"/>
      <c r="X1407" s="219"/>
      <c r="AT1407" s="220" t="s">
        <v>181</v>
      </c>
      <c r="AU1407" s="220" t="s">
        <v>89</v>
      </c>
      <c r="AV1407" s="13" t="s">
        <v>89</v>
      </c>
      <c r="AW1407" s="13" t="s">
        <v>5</v>
      </c>
      <c r="AX1407" s="13" t="s">
        <v>79</v>
      </c>
      <c r="AY1407" s="220" t="s">
        <v>168</v>
      </c>
    </row>
    <row r="1408" spans="1:65" s="13" customFormat="1">
      <c r="B1408" s="210"/>
      <c r="C1408" s="211"/>
      <c r="D1408" s="205" t="s">
        <v>181</v>
      </c>
      <c r="E1408" s="212" t="s">
        <v>20</v>
      </c>
      <c r="F1408" s="213" t="s">
        <v>758</v>
      </c>
      <c r="G1408" s="211"/>
      <c r="H1408" s="214">
        <v>42.46</v>
      </c>
      <c r="I1408" s="215"/>
      <c r="J1408" s="215"/>
      <c r="K1408" s="211"/>
      <c r="L1408" s="211"/>
      <c r="M1408" s="216"/>
      <c r="N1408" s="217"/>
      <c r="O1408" s="218"/>
      <c r="P1408" s="218"/>
      <c r="Q1408" s="218"/>
      <c r="R1408" s="218"/>
      <c r="S1408" s="218"/>
      <c r="T1408" s="218"/>
      <c r="U1408" s="218"/>
      <c r="V1408" s="218"/>
      <c r="W1408" s="218"/>
      <c r="X1408" s="219"/>
      <c r="AT1408" s="220" t="s">
        <v>181</v>
      </c>
      <c r="AU1408" s="220" t="s">
        <v>89</v>
      </c>
      <c r="AV1408" s="13" t="s">
        <v>89</v>
      </c>
      <c r="AW1408" s="13" t="s">
        <v>5</v>
      </c>
      <c r="AX1408" s="13" t="s">
        <v>79</v>
      </c>
      <c r="AY1408" s="220" t="s">
        <v>168</v>
      </c>
    </row>
    <row r="1409" spans="2:51" s="13" customFormat="1">
      <c r="B1409" s="210"/>
      <c r="C1409" s="211"/>
      <c r="D1409" s="205" t="s">
        <v>181</v>
      </c>
      <c r="E1409" s="212" t="s">
        <v>20</v>
      </c>
      <c r="F1409" s="213" t="s">
        <v>759</v>
      </c>
      <c r="G1409" s="211"/>
      <c r="H1409" s="214">
        <v>63.01</v>
      </c>
      <c r="I1409" s="215"/>
      <c r="J1409" s="215"/>
      <c r="K1409" s="211"/>
      <c r="L1409" s="211"/>
      <c r="M1409" s="216"/>
      <c r="N1409" s="217"/>
      <c r="O1409" s="218"/>
      <c r="P1409" s="218"/>
      <c r="Q1409" s="218"/>
      <c r="R1409" s="218"/>
      <c r="S1409" s="218"/>
      <c r="T1409" s="218"/>
      <c r="U1409" s="218"/>
      <c r="V1409" s="218"/>
      <c r="W1409" s="218"/>
      <c r="X1409" s="219"/>
      <c r="AT1409" s="220" t="s">
        <v>181</v>
      </c>
      <c r="AU1409" s="220" t="s">
        <v>89</v>
      </c>
      <c r="AV1409" s="13" t="s">
        <v>89</v>
      </c>
      <c r="AW1409" s="13" t="s">
        <v>5</v>
      </c>
      <c r="AX1409" s="13" t="s">
        <v>79</v>
      </c>
      <c r="AY1409" s="220" t="s">
        <v>168</v>
      </c>
    </row>
    <row r="1410" spans="2:51" s="13" customFormat="1">
      <c r="B1410" s="210"/>
      <c r="C1410" s="211"/>
      <c r="D1410" s="205" t="s">
        <v>181</v>
      </c>
      <c r="E1410" s="212" t="s">
        <v>20</v>
      </c>
      <c r="F1410" s="213" t="s">
        <v>760</v>
      </c>
      <c r="G1410" s="211"/>
      <c r="H1410" s="214">
        <v>19.46</v>
      </c>
      <c r="I1410" s="215"/>
      <c r="J1410" s="215"/>
      <c r="K1410" s="211"/>
      <c r="L1410" s="211"/>
      <c r="M1410" s="216"/>
      <c r="N1410" s="217"/>
      <c r="O1410" s="218"/>
      <c r="P1410" s="218"/>
      <c r="Q1410" s="218"/>
      <c r="R1410" s="218"/>
      <c r="S1410" s="218"/>
      <c r="T1410" s="218"/>
      <c r="U1410" s="218"/>
      <c r="V1410" s="218"/>
      <c r="W1410" s="218"/>
      <c r="X1410" s="219"/>
      <c r="AT1410" s="220" t="s">
        <v>181</v>
      </c>
      <c r="AU1410" s="220" t="s">
        <v>89</v>
      </c>
      <c r="AV1410" s="13" t="s">
        <v>89</v>
      </c>
      <c r="AW1410" s="13" t="s">
        <v>5</v>
      </c>
      <c r="AX1410" s="13" t="s">
        <v>79</v>
      </c>
      <c r="AY1410" s="220" t="s">
        <v>168</v>
      </c>
    </row>
    <row r="1411" spans="2:51" s="13" customFormat="1">
      <c r="B1411" s="210"/>
      <c r="C1411" s="211"/>
      <c r="D1411" s="205" t="s">
        <v>181</v>
      </c>
      <c r="E1411" s="212" t="s">
        <v>20</v>
      </c>
      <c r="F1411" s="213" t="s">
        <v>1527</v>
      </c>
      <c r="G1411" s="211"/>
      <c r="H1411" s="214">
        <v>7.82</v>
      </c>
      <c r="I1411" s="215"/>
      <c r="J1411" s="215"/>
      <c r="K1411" s="211"/>
      <c r="L1411" s="211"/>
      <c r="M1411" s="216"/>
      <c r="N1411" s="217"/>
      <c r="O1411" s="218"/>
      <c r="P1411" s="218"/>
      <c r="Q1411" s="218"/>
      <c r="R1411" s="218"/>
      <c r="S1411" s="218"/>
      <c r="T1411" s="218"/>
      <c r="U1411" s="218"/>
      <c r="V1411" s="218"/>
      <c r="W1411" s="218"/>
      <c r="X1411" s="219"/>
      <c r="AT1411" s="220" t="s">
        <v>181</v>
      </c>
      <c r="AU1411" s="220" t="s">
        <v>89</v>
      </c>
      <c r="AV1411" s="13" t="s">
        <v>89</v>
      </c>
      <c r="AW1411" s="13" t="s">
        <v>5</v>
      </c>
      <c r="AX1411" s="13" t="s">
        <v>79</v>
      </c>
      <c r="AY1411" s="220" t="s">
        <v>168</v>
      </c>
    </row>
    <row r="1412" spans="2:51" s="13" customFormat="1">
      <c r="B1412" s="210"/>
      <c r="C1412" s="211"/>
      <c r="D1412" s="205" t="s">
        <v>181</v>
      </c>
      <c r="E1412" s="212" t="s">
        <v>20</v>
      </c>
      <c r="F1412" s="213" t="s">
        <v>748</v>
      </c>
      <c r="G1412" s="211"/>
      <c r="H1412" s="214">
        <v>16.89</v>
      </c>
      <c r="I1412" s="215"/>
      <c r="J1412" s="215"/>
      <c r="K1412" s="211"/>
      <c r="L1412" s="211"/>
      <c r="M1412" s="216"/>
      <c r="N1412" s="217"/>
      <c r="O1412" s="218"/>
      <c r="P1412" s="218"/>
      <c r="Q1412" s="218"/>
      <c r="R1412" s="218"/>
      <c r="S1412" s="218"/>
      <c r="T1412" s="218"/>
      <c r="U1412" s="218"/>
      <c r="V1412" s="218"/>
      <c r="W1412" s="218"/>
      <c r="X1412" s="219"/>
      <c r="AT1412" s="220" t="s">
        <v>181</v>
      </c>
      <c r="AU1412" s="220" t="s">
        <v>89</v>
      </c>
      <c r="AV1412" s="13" t="s">
        <v>89</v>
      </c>
      <c r="AW1412" s="13" t="s">
        <v>5</v>
      </c>
      <c r="AX1412" s="13" t="s">
        <v>79</v>
      </c>
      <c r="AY1412" s="220" t="s">
        <v>168</v>
      </c>
    </row>
    <row r="1413" spans="2:51" s="13" customFormat="1">
      <c r="B1413" s="210"/>
      <c r="C1413" s="211"/>
      <c r="D1413" s="205" t="s">
        <v>181</v>
      </c>
      <c r="E1413" s="212" t="s">
        <v>20</v>
      </c>
      <c r="F1413" s="213" t="s">
        <v>761</v>
      </c>
      <c r="G1413" s="211"/>
      <c r="H1413" s="214">
        <v>25.71</v>
      </c>
      <c r="I1413" s="215"/>
      <c r="J1413" s="215"/>
      <c r="K1413" s="211"/>
      <c r="L1413" s="211"/>
      <c r="M1413" s="216"/>
      <c r="N1413" s="217"/>
      <c r="O1413" s="218"/>
      <c r="P1413" s="218"/>
      <c r="Q1413" s="218"/>
      <c r="R1413" s="218"/>
      <c r="S1413" s="218"/>
      <c r="T1413" s="218"/>
      <c r="U1413" s="218"/>
      <c r="V1413" s="218"/>
      <c r="W1413" s="218"/>
      <c r="X1413" s="219"/>
      <c r="AT1413" s="220" t="s">
        <v>181</v>
      </c>
      <c r="AU1413" s="220" t="s">
        <v>89</v>
      </c>
      <c r="AV1413" s="13" t="s">
        <v>89</v>
      </c>
      <c r="AW1413" s="13" t="s">
        <v>5</v>
      </c>
      <c r="AX1413" s="13" t="s">
        <v>79</v>
      </c>
      <c r="AY1413" s="220" t="s">
        <v>168</v>
      </c>
    </row>
    <row r="1414" spans="2:51" s="13" customFormat="1">
      <c r="B1414" s="210"/>
      <c r="C1414" s="211"/>
      <c r="D1414" s="205" t="s">
        <v>181</v>
      </c>
      <c r="E1414" s="212" t="s">
        <v>20</v>
      </c>
      <c r="F1414" s="213" t="s">
        <v>750</v>
      </c>
      <c r="G1414" s="211"/>
      <c r="H1414" s="214">
        <v>13.5</v>
      </c>
      <c r="I1414" s="215"/>
      <c r="J1414" s="215"/>
      <c r="K1414" s="211"/>
      <c r="L1414" s="211"/>
      <c r="M1414" s="216"/>
      <c r="N1414" s="217"/>
      <c r="O1414" s="218"/>
      <c r="P1414" s="218"/>
      <c r="Q1414" s="218"/>
      <c r="R1414" s="218"/>
      <c r="S1414" s="218"/>
      <c r="T1414" s="218"/>
      <c r="U1414" s="218"/>
      <c r="V1414" s="218"/>
      <c r="W1414" s="218"/>
      <c r="X1414" s="219"/>
      <c r="AT1414" s="220" t="s">
        <v>181</v>
      </c>
      <c r="AU1414" s="220" t="s">
        <v>89</v>
      </c>
      <c r="AV1414" s="13" t="s">
        <v>89</v>
      </c>
      <c r="AW1414" s="13" t="s">
        <v>5</v>
      </c>
      <c r="AX1414" s="13" t="s">
        <v>79</v>
      </c>
      <c r="AY1414" s="220" t="s">
        <v>168</v>
      </c>
    </row>
    <row r="1415" spans="2:51" s="13" customFormat="1">
      <c r="B1415" s="210"/>
      <c r="C1415" s="211"/>
      <c r="D1415" s="205" t="s">
        <v>181</v>
      </c>
      <c r="E1415" s="212" t="s">
        <v>20</v>
      </c>
      <c r="F1415" s="213" t="s">
        <v>751</v>
      </c>
      <c r="G1415" s="211"/>
      <c r="H1415" s="214">
        <v>11.86</v>
      </c>
      <c r="I1415" s="215"/>
      <c r="J1415" s="215"/>
      <c r="K1415" s="211"/>
      <c r="L1415" s="211"/>
      <c r="M1415" s="216"/>
      <c r="N1415" s="217"/>
      <c r="O1415" s="218"/>
      <c r="P1415" s="218"/>
      <c r="Q1415" s="218"/>
      <c r="R1415" s="218"/>
      <c r="S1415" s="218"/>
      <c r="T1415" s="218"/>
      <c r="U1415" s="218"/>
      <c r="V1415" s="218"/>
      <c r="W1415" s="218"/>
      <c r="X1415" s="219"/>
      <c r="AT1415" s="220" t="s">
        <v>181</v>
      </c>
      <c r="AU1415" s="220" t="s">
        <v>89</v>
      </c>
      <c r="AV1415" s="13" t="s">
        <v>89</v>
      </c>
      <c r="AW1415" s="13" t="s">
        <v>5</v>
      </c>
      <c r="AX1415" s="13" t="s">
        <v>79</v>
      </c>
      <c r="AY1415" s="220" t="s">
        <v>168</v>
      </c>
    </row>
    <row r="1416" spans="2:51" s="13" customFormat="1">
      <c r="B1416" s="210"/>
      <c r="C1416" s="211"/>
      <c r="D1416" s="205" t="s">
        <v>181</v>
      </c>
      <c r="E1416" s="212" t="s">
        <v>20</v>
      </c>
      <c r="F1416" s="213" t="s">
        <v>752</v>
      </c>
      <c r="G1416" s="211"/>
      <c r="H1416" s="214">
        <v>25.88</v>
      </c>
      <c r="I1416" s="215"/>
      <c r="J1416" s="215"/>
      <c r="K1416" s="211"/>
      <c r="L1416" s="211"/>
      <c r="M1416" s="216"/>
      <c r="N1416" s="217"/>
      <c r="O1416" s="218"/>
      <c r="P1416" s="218"/>
      <c r="Q1416" s="218"/>
      <c r="R1416" s="218"/>
      <c r="S1416" s="218"/>
      <c r="T1416" s="218"/>
      <c r="U1416" s="218"/>
      <c r="V1416" s="218"/>
      <c r="W1416" s="218"/>
      <c r="X1416" s="219"/>
      <c r="AT1416" s="220" t="s">
        <v>181</v>
      </c>
      <c r="AU1416" s="220" t="s">
        <v>89</v>
      </c>
      <c r="AV1416" s="13" t="s">
        <v>89</v>
      </c>
      <c r="AW1416" s="13" t="s">
        <v>5</v>
      </c>
      <c r="AX1416" s="13" t="s">
        <v>79</v>
      </c>
      <c r="AY1416" s="220" t="s">
        <v>168</v>
      </c>
    </row>
    <row r="1417" spans="2:51" s="13" customFormat="1">
      <c r="B1417" s="210"/>
      <c r="C1417" s="211"/>
      <c r="D1417" s="205" t="s">
        <v>181</v>
      </c>
      <c r="E1417" s="212" t="s">
        <v>20</v>
      </c>
      <c r="F1417" s="213" t="s">
        <v>1528</v>
      </c>
      <c r="G1417" s="211"/>
      <c r="H1417" s="214">
        <v>7.68</v>
      </c>
      <c r="I1417" s="215"/>
      <c r="J1417" s="215"/>
      <c r="K1417" s="211"/>
      <c r="L1417" s="211"/>
      <c r="M1417" s="216"/>
      <c r="N1417" s="217"/>
      <c r="O1417" s="218"/>
      <c r="P1417" s="218"/>
      <c r="Q1417" s="218"/>
      <c r="R1417" s="218"/>
      <c r="S1417" s="218"/>
      <c r="T1417" s="218"/>
      <c r="U1417" s="218"/>
      <c r="V1417" s="218"/>
      <c r="W1417" s="218"/>
      <c r="X1417" s="219"/>
      <c r="AT1417" s="220" t="s">
        <v>181</v>
      </c>
      <c r="AU1417" s="220" t="s">
        <v>89</v>
      </c>
      <c r="AV1417" s="13" t="s">
        <v>89</v>
      </c>
      <c r="AW1417" s="13" t="s">
        <v>5</v>
      </c>
      <c r="AX1417" s="13" t="s">
        <v>79</v>
      </c>
      <c r="AY1417" s="220" t="s">
        <v>168</v>
      </c>
    </row>
    <row r="1418" spans="2:51" s="13" customFormat="1">
      <c r="B1418" s="210"/>
      <c r="C1418" s="211"/>
      <c r="D1418" s="205" t="s">
        <v>181</v>
      </c>
      <c r="E1418" s="212" t="s">
        <v>20</v>
      </c>
      <c r="F1418" s="213" t="s">
        <v>762</v>
      </c>
      <c r="G1418" s="211"/>
      <c r="H1418" s="214">
        <v>25.68</v>
      </c>
      <c r="I1418" s="215"/>
      <c r="J1418" s="215"/>
      <c r="K1418" s="211"/>
      <c r="L1418" s="211"/>
      <c r="M1418" s="216"/>
      <c r="N1418" s="217"/>
      <c r="O1418" s="218"/>
      <c r="P1418" s="218"/>
      <c r="Q1418" s="218"/>
      <c r="R1418" s="218"/>
      <c r="S1418" s="218"/>
      <c r="T1418" s="218"/>
      <c r="U1418" s="218"/>
      <c r="V1418" s="218"/>
      <c r="W1418" s="218"/>
      <c r="X1418" s="219"/>
      <c r="AT1418" s="220" t="s">
        <v>181</v>
      </c>
      <c r="AU1418" s="220" t="s">
        <v>89</v>
      </c>
      <c r="AV1418" s="13" t="s">
        <v>89</v>
      </c>
      <c r="AW1418" s="13" t="s">
        <v>5</v>
      </c>
      <c r="AX1418" s="13" t="s">
        <v>79</v>
      </c>
      <c r="AY1418" s="220" t="s">
        <v>168</v>
      </c>
    </row>
    <row r="1419" spans="2:51" s="13" customFormat="1">
      <c r="B1419" s="210"/>
      <c r="C1419" s="211"/>
      <c r="D1419" s="205" t="s">
        <v>181</v>
      </c>
      <c r="E1419" s="212" t="s">
        <v>20</v>
      </c>
      <c r="F1419" s="213" t="s">
        <v>763</v>
      </c>
      <c r="G1419" s="211"/>
      <c r="H1419" s="214">
        <v>9.48</v>
      </c>
      <c r="I1419" s="215"/>
      <c r="J1419" s="215"/>
      <c r="K1419" s="211"/>
      <c r="L1419" s="211"/>
      <c r="M1419" s="216"/>
      <c r="N1419" s="217"/>
      <c r="O1419" s="218"/>
      <c r="P1419" s="218"/>
      <c r="Q1419" s="218"/>
      <c r="R1419" s="218"/>
      <c r="S1419" s="218"/>
      <c r="T1419" s="218"/>
      <c r="U1419" s="218"/>
      <c r="V1419" s="218"/>
      <c r="W1419" s="218"/>
      <c r="X1419" s="219"/>
      <c r="AT1419" s="220" t="s">
        <v>181</v>
      </c>
      <c r="AU1419" s="220" t="s">
        <v>89</v>
      </c>
      <c r="AV1419" s="13" t="s">
        <v>89</v>
      </c>
      <c r="AW1419" s="13" t="s">
        <v>5</v>
      </c>
      <c r="AX1419" s="13" t="s">
        <v>79</v>
      </c>
      <c r="AY1419" s="220" t="s">
        <v>168</v>
      </c>
    </row>
    <row r="1420" spans="2:51" s="13" customFormat="1">
      <c r="B1420" s="210"/>
      <c r="C1420" s="211"/>
      <c r="D1420" s="205" t="s">
        <v>181</v>
      </c>
      <c r="E1420" s="212" t="s">
        <v>20</v>
      </c>
      <c r="F1420" s="213" t="s">
        <v>764</v>
      </c>
      <c r="G1420" s="211"/>
      <c r="H1420" s="214">
        <v>20.170000000000002</v>
      </c>
      <c r="I1420" s="215"/>
      <c r="J1420" s="215"/>
      <c r="K1420" s="211"/>
      <c r="L1420" s="211"/>
      <c r="M1420" s="216"/>
      <c r="N1420" s="217"/>
      <c r="O1420" s="218"/>
      <c r="P1420" s="218"/>
      <c r="Q1420" s="218"/>
      <c r="R1420" s="218"/>
      <c r="S1420" s="218"/>
      <c r="T1420" s="218"/>
      <c r="U1420" s="218"/>
      <c r="V1420" s="218"/>
      <c r="W1420" s="218"/>
      <c r="X1420" s="219"/>
      <c r="AT1420" s="220" t="s">
        <v>181</v>
      </c>
      <c r="AU1420" s="220" t="s">
        <v>89</v>
      </c>
      <c r="AV1420" s="13" t="s">
        <v>89</v>
      </c>
      <c r="AW1420" s="13" t="s">
        <v>5</v>
      </c>
      <c r="AX1420" s="13" t="s">
        <v>79</v>
      </c>
      <c r="AY1420" s="220" t="s">
        <v>168</v>
      </c>
    </row>
    <row r="1421" spans="2:51" s="13" customFormat="1">
      <c r="B1421" s="210"/>
      <c r="C1421" s="211"/>
      <c r="D1421" s="205" t="s">
        <v>181</v>
      </c>
      <c r="E1421" s="212" t="s">
        <v>20</v>
      </c>
      <c r="F1421" s="213" t="s">
        <v>765</v>
      </c>
      <c r="G1421" s="211"/>
      <c r="H1421" s="214">
        <v>16.46</v>
      </c>
      <c r="I1421" s="215"/>
      <c r="J1421" s="215"/>
      <c r="K1421" s="211"/>
      <c r="L1421" s="211"/>
      <c r="M1421" s="216"/>
      <c r="N1421" s="217"/>
      <c r="O1421" s="218"/>
      <c r="P1421" s="218"/>
      <c r="Q1421" s="218"/>
      <c r="R1421" s="218"/>
      <c r="S1421" s="218"/>
      <c r="T1421" s="218"/>
      <c r="U1421" s="218"/>
      <c r="V1421" s="218"/>
      <c r="W1421" s="218"/>
      <c r="X1421" s="219"/>
      <c r="AT1421" s="220" t="s">
        <v>181</v>
      </c>
      <c r="AU1421" s="220" t="s">
        <v>89</v>
      </c>
      <c r="AV1421" s="13" t="s">
        <v>89</v>
      </c>
      <c r="AW1421" s="13" t="s">
        <v>5</v>
      </c>
      <c r="AX1421" s="13" t="s">
        <v>79</v>
      </c>
      <c r="AY1421" s="220" t="s">
        <v>168</v>
      </c>
    </row>
    <row r="1422" spans="2:51" s="13" customFormat="1">
      <c r="B1422" s="210"/>
      <c r="C1422" s="211"/>
      <c r="D1422" s="205" t="s">
        <v>181</v>
      </c>
      <c r="E1422" s="212" t="s">
        <v>20</v>
      </c>
      <c r="F1422" s="213" t="s">
        <v>766</v>
      </c>
      <c r="G1422" s="211"/>
      <c r="H1422" s="214">
        <v>15.53</v>
      </c>
      <c r="I1422" s="215"/>
      <c r="J1422" s="215"/>
      <c r="K1422" s="211"/>
      <c r="L1422" s="211"/>
      <c r="M1422" s="216"/>
      <c r="N1422" s="217"/>
      <c r="O1422" s="218"/>
      <c r="P1422" s="218"/>
      <c r="Q1422" s="218"/>
      <c r="R1422" s="218"/>
      <c r="S1422" s="218"/>
      <c r="T1422" s="218"/>
      <c r="U1422" s="218"/>
      <c r="V1422" s="218"/>
      <c r="W1422" s="218"/>
      <c r="X1422" s="219"/>
      <c r="AT1422" s="220" t="s">
        <v>181</v>
      </c>
      <c r="AU1422" s="220" t="s">
        <v>89</v>
      </c>
      <c r="AV1422" s="13" t="s">
        <v>89</v>
      </c>
      <c r="AW1422" s="13" t="s">
        <v>5</v>
      </c>
      <c r="AX1422" s="13" t="s">
        <v>79</v>
      </c>
      <c r="AY1422" s="220" t="s">
        <v>168</v>
      </c>
    </row>
    <row r="1423" spans="2:51" s="13" customFormat="1">
      <c r="B1423" s="210"/>
      <c r="C1423" s="211"/>
      <c r="D1423" s="205" t="s">
        <v>181</v>
      </c>
      <c r="E1423" s="212" t="s">
        <v>20</v>
      </c>
      <c r="F1423" s="213" t="s">
        <v>767</v>
      </c>
      <c r="G1423" s="211"/>
      <c r="H1423" s="214">
        <v>15.59</v>
      </c>
      <c r="I1423" s="215"/>
      <c r="J1423" s="215"/>
      <c r="K1423" s="211"/>
      <c r="L1423" s="211"/>
      <c r="M1423" s="216"/>
      <c r="N1423" s="217"/>
      <c r="O1423" s="218"/>
      <c r="P1423" s="218"/>
      <c r="Q1423" s="218"/>
      <c r="R1423" s="218"/>
      <c r="S1423" s="218"/>
      <c r="T1423" s="218"/>
      <c r="U1423" s="218"/>
      <c r="V1423" s="218"/>
      <c r="W1423" s="218"/>
      <c r="X1423" s="219"/>
      <c r="AT1423" s="220" t="s">
        <v>181</v>
      </c>
      <c r="AU1423" s="220" t="s">
        <v>89</v>
      </c>
      <c r="AV1423" s="13" t="s">
        <v>89</v>
      </c>
      <c r="AW1423" s="13" t="s">
        <v>5</v>
      </c>
      <c r="AX1423" s="13" t="s">
        <v>79</v>
      </c>
      <c r="AY1423" s="220" t="s">
        <v>168</v>
      </c>
    </row>
    <row r="1424" spans="2:51" s="13" customFormat="1">
      <c r="B1424" s="210"/>
      <c r="C1424" s="211"/>
      <c r="D1424" s="205" t="s">
        <v>181</v>
      </c>
      <c r="E1424" s="212" t="s">
        <v>20</v>
      </c>
      <c r="F1424" s="213" t="s">
        <v>768</v>
      </c>
      <c r="G1424" s="211"/>
      <c r="H1424" s="214">
        <v>16.46</v>
      </c>
      <c r="I1424" s="215"/>
      <c r="J1424" s="215"/>
      <c r="K1424" s="211"/>
      <c r="L1424" s="211"/>
      <c r="M1424" s="216"/>
      <c r="N1424" s="217"/>
      <c r="O1424" s="218"/>
      <c r="P1424" s="218"/>
      <c r="Q1424" s="218"/>
      <c r="R1424" s="218"/>
      <c r="S1424" s="218"/>
      <c r="T1424" s="218"/>
      <c r="U1424" s="218"/>
      <c r="V1424" s="218"/>
      <c r="W1424" s="218"/>
      <c r="X1424" s="219"/>
      <c r="AT1424" s="220" t="s">
        <v>181</v>
      </c>
      <c r="AU1424" s="220" t="s">
        <v>89</v>
      </c>
      <c r="AV1424" s="13" t="s">
        <v>89</v>
      </c>
      <c r="AW1424" s="13" t="s">
        <v>5</v>
      </c>
      <c r="AX1424" s="13" t="s">
        <v>79</v>
      </c>
      <c r="AY1424" s="220" t="s">
        <v>168</v>
      </c>
    </row>
    <row r="1425" spans="1:65" s="13" customFormat="1">
      <c r="B1425" s="210"/>
      <c r="C1425" s="211"/>
      <c r="D1425" s="205" t="s">
        <v>181</v>
      </c>
      <c r="E1425" s="212" t="s">
        <v>20</v>
      </c>
      <c r="F1425" s="213" t="s">
        <v>1529</v>
      </c>
      <c r="G1425" s="211"/>
      <c r="H1425" s="214">
        <v>13.1</v>
      </c>
      <c r="I1425" s="215"/>
      <c r="J1425" s="215"/>
      <c r="K1425" s="211"/>
      <c r="L1425" s="211"/>
      <c r="M1425" s="216"/>
      <c r="N1425" s="217"/>
      <c r="O1425" s="218"/>
      <c r="P1425" s="218"/>
      <c r="Q1425" s="218"/>
      <c r="R1425" s="218"/>
      <c r="S1425" s="218"/>
      <c r="T1425" s="218"/>
      <c r="U1425" s="218"/>
      <c r="V1425" s="218"/>
      <c r="W1425" s="218"/>
      <c r="X1425" s="219"/>
      <c r="AT1425" s="220" t="s">
        <v>181</v>
      </c>
      <c r="AU1425" s="220" t="s">
        <v>89</v>
      </c>
      <c r="AV1425" s="13" t="s">
        <v>89</v>
      </c>
      <c r="AW1425" s="13" t="s">
        <v>5</v>
      </c>
      <c r="AX1425" s="13" t="s">
        <v>79</v>
      </c>
      <c r="AY1425" s="220" t="s">
        <v>168</v>
      </c>
    </row>
    <row r="1426" spans="1:65" s="13" customFormat="1">
      <c r="B1426" s="210"/>
      <c r="C1426" s="211"/>
      <c r="D1426" s="205" t="s">
        <v>181</v>
      </c>
      <c r="E1426" s="212" t="s">
        <v>20</v>
      </c>
      <c r="F1426" s="213" t="s">
        <v>1530</v>
      </c>
      <c r="G1426" s="211"/>
      <c r="H1426" s="214">
        <v>18.13</v>
      </c>
      <c r="I1426" s="215"/>
      <c r="J1426" s="215"/>
      <c r="K1426" s="211"/>
      <c r="L1426" s="211"/>
      <c r="M1426" s="216"/>
      <c r="N1426" s="217"/>
      <c r="O1426" s="218"/>
      <c r="P1426" s="218"/>
      <c r="Q1426" s="218"/>
      <c r="R1426" s="218"/>
      <c r="S1426" s="218"/>
      <c r="T1426" s="218"/>
      <c r="U1426" s="218"/>
      <c r="V1426" s="218"/>
      <c r="W1426" s="218"/>
      <c r="X1426" s="219"/>
      <c r="AT1426" s="220" t="s">
        <v>181</v>
      </c>
      <c r="AU1426" s="220" t="s">
        <v>89</v>
      </c>
      <c r="AV1426" s="13" t="s">
        <v>89</v>
      </c>
      <c r="AW1426" s="13" t="s">
        <v>5</v>
      </c>
      <c r="AX1426" s="13" t="s">
        <v>79</v>
      </c>
      <c r="AY1426" s="220" t="s">
        <v>168</v>
      </c>
    </row>
    <row r="1427" spans="1:65" s="13" customFormat="1">
      <c r="B1427" s="210"/>
      <c r="C1427" s="211"/>
      <c r="D1427" s="205" t="s">
        <v>181</v>
      </c>
      <c r="E1427" s="212" t="s">
        <v>20</v>
      </c>
      <c r="F1427" s="213" t="s">
        <v>1303</v>
      </c>
      <c r="G1427" s="211"/>
      <c r="H1427" s="214">
        <v>8.39</v>
      </c>
      <c r="I1427" s="215"/>
      <c r="J1427" s="215"/>
      <c r="K1427" s="211"/>
      <c r="L1427" s="211"/>
      <c r="M1427" s="216"/>
      <c r="N1427" s="217"/>
      <c r="O1427" s="218"/>
      <c r="P1427" s="218"/>
      <c r="Q1427" s="218"/>
      <c r="R1427" s="218"/>
      <c r="S1427" s="218"/>
      <c r="T1427" s="218"/>
      <c r="U1427" s="218"/>
      <c r="V1427" s="218"/>
      <c r="W1427" s="218"/>
      <c r="X1427" s="219"/>
      <c r="AT1427" s="220" t="s">
        <v>181</v>
      </c>
      <c r="AU1427" s="220" t="s">
        <v>89</v>
      </c>
      <c r="AV1427" s="13" t="s">
        <v>89</v>
      </c>
      <c r="AW1427" s="13" t="s">
        <v>5</v>
      </c>
      <c r="AX1427" s="13" t="s">
        <v>79</v>
      </c>
      <c r="AY1427" s="220" t="s">
        <v>168</v>
      </c>
    </row>
    <row r="1428" spans="1:65" s="13" customFormat="1">
      <c r="B1428" s="210"/>
      <c r="C1428" s="211"/>
      <c r="D1428" s="205" t="s">
        <v>181</v>
      </c>
      <c r="E1428" s="212" t="s">
        <v>20</v>
      </c>
      <c r="F1428" s="213" t="s">
        <v>1304</v>
      </c>
      <c r="G1428" s="211"/>
      <c r="H1428" s="214">
        <v>42.01</v>
      </c>
      <c r="I1428" s="215"/>
      <c r="J1428" s="215"/>
      <c r="K1428" s="211"/>
      <c r="L1428" s="211"/>
      <c r="M1428" s="216"/>
      <c r="N1428" s="217"/>
      <c r="O1428" s="218"/>
      <c r="P1428" s="218"/>
      <c r="Q1428" s="218"/>
      <c r="R1428" s="218"/>
      <c r="S1428" s="218"/>
      <c r="T1428" s="218"/>
      <c r="U1428" s="218"/>
      <c r="V1428" s="218"/>
      <c r="W1428" s="218"/>
      <c r="X1428" s="219"/>
      <c r="AT1428" s="220" t="s">
        <v>181</v>
      </c>
      <c r="AU1428" s="220" t="s">
        <v>89</v>
      </c>
      <c r="AV1428" s="13" t="s">
        <v>89</v>
      </c>
      <c r="AW1428" s="13" t="s">
        <v>5</v>
      </c>
      <c r="AX1428" s="13" t="s">
        <v>79</v>
      </c>
      <c r="AY1428" s="220" t="s">
        <v>168</v>
      </c>
    </row>
    <row r="1429" spans="1:65" s="13" customFormat="1">
      <c r="B1429" s="210"/>
      <c r="C1429" s="211"/>
      <c r="D1429" s="205" t="s">
        <v>181</v>
      </c>
      <c r="E1429" s="212" t="s">
        <v>20</v>
      </c>
      <c r="F1429" s="213" t="s">
        <v>1305</v>
      </c>
      <c r="G1429" s="211"/>
      <c r="H1429" s="214">
        <v>16.21</v>
      </c>
      <c r="I1429" s="215"/>
      <c r="J1429" s="215"/>
      <c r="K1429" s="211"/>
      <c r="L1429" s="211"/>
      <c r="M1429" s="216"/>
      <c r="N1429" s="217"/>
      <c r="O1429" s="218"/>
      <c r="P1429" s="218"/>
      <c r="Q1429" s="218"/>
      <c r="R1429" s="218"/>
      <c r="S1429" s="218"/>
      <c r="T1429" s="218"/>
      <c r="U1429" s="218"/>
      <c r="V1429" s="218"/>
      <c r="W1429" s="218"/>
      <c r="X1429" s="219"/>
      <c r="AT1429" s="220" t="s">
        <v>181</v>
      </c>
      <c r="AU1429" s="220" t="s">
        <v>89</v>
      </c>
      <c r="AV1429" s="13" t="s">
        <v>89</v>
      </c>
      <c r="AW1429" s="13" t="s">
        <v>5</v>
      </c>
      <c r="AX1429" s="13" t="s">
        <v>79</v>
      </c>
      <c r="AY1429" s="220" t="s">
        <v>168</v>
      </c>
    </row>
    <row r="1430" spans="1:65" s="13" customFormat="1">
      <c r="B1430" s="210"/>
      <c r="C1430" s="211"/>
      <c r="D1430" s="205" t="s">
        <v>181</v>
      </c>
      <c r="E1430" s="212" t="s">
        <v>20</v>
      </c>
      <c r="F1430" s="213" t="s">
        <v>1306</v>
      </c>
      <c r="G1430" s="211"/>
      <c r="H1430" s="214">
        <v>1.71</v>
      </c>
      <c r="I1430" s="215"/>
      <c r="J1430" s="215"/>
      <c r="K1430" s="211"/>
      <c r="L1430" s="211"/>
      <c r="M1430" s="216"/>
      <c r="N1430" s="217"/>
      <c r="O1430" s="218"/>
      <c r="P1430" s="218"/>
      <c r="Q1430" s="218"/>
      <c r="R1430" s="218"/>
      <c r="S1430" s="218"/>
      <c r="T1430" s="218"/>
      <c r="U1430" s="218"/>
      <c r="V1430" s="218"/>
      <c r="W1430" s="218"/>
      <c r="X1430" s="219"/>
      <c r="AT1430" s="220" t="s">
        <v>181</v>
      </c>
      <c r="AU1430" s="220" t="s">
        <v>89</v>
      </c>
      <c r="AV1430" s="13" t="s">
        <v>89</v>
      </c>
      <c r="AW1430" s="13" t="s">
        <v>5</v>
      </c>
      <c r="AX1430" s="13" t="s">
        <v>79</v>
      </c>
      <c r="AY1430" s="220" t="s">
        <v>168</v>
      </c>
    </row>
    <row r="1431" spans="1:65" s="13" customFormat="1">
      <c r="B1431" s="210"/>
      <c r="C1431" s="211"/>
      <c r="D1431" s="205" t="s">
        <v>181</v>
      </c>
      <c r="E1431" s="212" t="s">
        <v>20</v>
      </c>
      <c r="F1431" s="213" t="s">
        <v>1307</v>
      </c>
      <c r="G1431" s="211"/>
      <c r="H1431" s="214">
        <v>3.92</v>
      </c>
      <c r="I1431" s="215"/>
      <c r="J1431" s="215"/>
      <c r="K1431" s="211"/>
      <c r="L1431" s="211"/>
      <c r="M1431" s="216"/>
      <c r="N1431" s="217"/>
      <c r="O1431" s="218"/>
      <c r="P1431" s="218"/>
      <c r="Q1431" s="218"/>
      <c r="R1431" s="218"/>
      <c r="S1431" s="218"/>
      <c r="T1431" s="218"/>
      <c r="U1431" s="218"/>
      <c r="V1431" s="218"/>
      <c r="W1431" s="218"/>
      <c r="X1431" s="219"/>
      <c r="AT1431" s="220" t="s">
        <v>181</v>
      </c>
      <c r="AU1431" s="220" t="s">
        <v>89</v>
      </c>
      <c r="AV1431" s="13" t="s">
        <v>89</v>
      </c>
      <c r="AW1431" s="13" t="s">
        <v>5</v>
      </c>
      <c r="AX1431" s="13" t="s">
        <v>79</v>
      </c>
      <c r="AY1431" s="220" t="s">
        <v>168</v>
      </c>
    </row>
    <row r="1432" spans="1:65" s="13" customFormat="1">
      <c r="B1432" s="210"/>
      <c r="C1432" s="211"/>
      <c r="D1432" s="205" t="s">
        <v>181</v>
      </c>
      <c r="E1432" s="212" t="s">
        <v>20</v>
      </c>
      <c r="F1432" s="213" t="s">
        <v>1308</v>
      </c>
      <c r="G1432" s="211"/>
      <c r="H1432" s="214">
        <v>4.34</v>
      </c>
      <c r="I1432" s="215"/>
      <c r="J1432" s="215"/>
      <c r="K1432" s="211"/>
      <c r="L1432" s="211"/>
      <c r="M1432" s="216"/>
      <c r="N1432" s="217"/>
      <c r="O1432" s="218"/>
      <c r="P1432" s="218"/>
      <c r="Q1432" s="218"/>
      <c r="R1432" s="218"/>
      <c r="S1432" s="218"/>
      <c r="T1432" s="218"/>
      <c r="U1432" s="218"/>
      <c r="V1432" s="218"/>
      <c r="W1432" s="218"/>
      <c r="X1432" s="219"/>
      <c r="AT1432" s="220" t="s">
        <v>181</v>
      </c>
      <c r="AU1432" s="220" t="s">
        <v>89</v>
      </c>
      <c r="AV1432" s="13" t="s">
        <v>89</v>
      </c>
      <c r="AW1432" s="13" t="s">
        <v>5</v>
      </c>
      <c r="AX1432" s="13" t="s">
        <v>79</v>
      </c>
      <c r="AY1432" s="220" t="s">
        <v>168</v>
      </c>
    </row>
    <row r="1433" spans="1:65" s="13" customFormat="1">
      <c r="B1433" s="210"/>
      <c r="C1433" s="211"/>
      <c r="D1433" s="205" t="s">
        <v>181</v>
      </c>
      <c r="E1433" s="212" t="s">
        <v>20</v>
      </c>
      <c r="F1433" s="213" t="s">
        <v>1309</v>
      </c>
      <c r="G1433" s="211"/>
      <c r="H1433" s="214">
        <v>13.94</v>
      </c>
      <c r="I1433" s="215"/>
      <c r="J1433" s="215"/>
      <c r="K1433" s="211"/>
      <c r="L1433" s="211"/>
      <c r="M1433" s="216"/>
      <c r="N1433" s="217"/>
      <c r="O1433" s="218"/>
      <c r="P1433" s="218"/>
      <c r="Q1433" s="218"/>
      <c r="R1433" s="218"/>
      <c r="S1433" s="218"/>
      <c r="T1433" s="218"/>
      <c r="U1433" s="218"/>
      <c r="V1433" s="218"/>
      <c r="W1433" s="218"/>
      <c r="X1433" s="219"/>
      <c r="AT1433" s="220" t="s">
        <v>181</v>
      </c>
      <c r="AU1433" s="220" t="s">
        <v>89</v>
      </c>
      <c r="AV1433" s="13" t="s">
        <v>89</v>
      </c>
      <c r="AW1433" s="13" t="s">
        <v>5</v>
      </c>
      <c r="AX1433" s="13" t="s">
        <v>79</v>
      </c>
      <c r="AY1433" s="220" t="s">
        <v>168</v>
      </c>
    </row>
    <row r="1434" spans="1:65" s="2" customFormat="1" ht="24" customHeight="1">
      <c r="A1434" s="33"/>
      <c r="B1434" s="34"/>
      <c r="C1434" s="191" t="s">
        <v>1531</v>
      </c>
      <c r="D1434" s="191" t="s">
        <v>171</v>
      </c>
      <c r="E1434" s="192" t="s">
        <v>1532</v>
      </c>
      <c r="F1434" s="193" t="s">
        <v>1533</v>
      </c>
      <c r="G1434" s="194" t="s">
        <v>278</v>
      </c>
      <c r="H1434" s="195">
        <v>1289.31</v>
      </c>
      <c r="I1434" s="196"/>
      <c r="J1434" s="196"/>
      <c r="K1434" s="197">
        <f>ROUND(P1434*H1434,2)</f>
        <v>0</v>
      </c>
      <c r="L1434" s="193" t="s">
        <v>175</v>
      </c>
      <c r="M1434" s="38"/>
      <c r="N1434" s="198" t="s">
        <v>20</v>
      </c>
      <c r="O1434" s="199" t="s">
        <v>48</v>
      </c>
      <c r="P1434" s="200">
        <f>I1434+J1434</f>
        <v>0</v>
      </c>
      <c r="Q1434" s="200">
        <f>ROUND(I1434*H1434,2)</f>
        <v>0</v>
      </c>
      <c r="R1434" s="200">
        <f>ROUND(J1434*H1434,2)</f>
        <v>0</v>
      </c>
      <c r="S1434" s="62"/>
      <c r="T1434" s="201">
        <f>S1434*H1434</f>
        <v>0</v>
      </c>
      <c r="U1434" s="201">
        <v>4.0000000000000003E-5</v>
      </c>
      <c r="V1434" s="201">
        <f>U1434*H1434</f>
        <v>5.1572400000000004E-2</v>
      </c>
      <c r="W1434" s="201">
        <v>0</v>
      </c>
      <c r="X1434" s="202">
        <f>W1434*H1434</f>
        <v>0</v>
      </c>
      <c r="Y1434" s="33"/>
      <c r="Z1434" s="33"/>
      <c r="AA1434" s="33"/>
      <c r="AB1434" s="33"/>
      <c r="AC1434" s="33"/>
      <c r="AD1434" s="33"/>
      <c r="AE1434" s="33"/>
      <c r="AR1434" s="203" t="s">
        <v>191</v>
      </c>
      <c r="AT1434" s="203" t="s">
        <v>171</v>
      </c>
      <c r="AU1434" s="203" t="s">
        <v>89</v>
      </c>
      <c r="AY1434" s="17" t="s">
        <v>168</v>
      </c>
      <c r="BE1434" s="204">
        <f>IF(O1434="základní",K1434,0)</f>
        <v>0</v>
      </c>
      <c r="BF1434" s="204">
        <f>IF(O1434="snížená",K1434,0)</f>
        <v>0</v>
      </c>
      <c r="BG1434" s="204">
        <f>IF(O1434="zákl. přenesená",K1434,0)</f>
        <v>0</v>
      </c>
      <c r="BH1434" s="204">
        <f>IF(O1434="sníž. přenesená",K1434,0)</f>
        <v>0</v>
      </c>
      <c r="BI1434" s="204">
        <f>IF(O1434="nulová",K1434,0)</f>
        <v>0</v>
      </c>
      <c r="BJ1434" s="17" t="s">
        <v>87</v>
      </c>
      <c r="BK1434" s="204">
        <f>ROUND(P1434*H1434,2)</f>
        <v>0</v>
      </c>
      <c r="BL1434" s="17" t="s">
        <v>191</v>
      </c>
      <c r="BM1434" s="203" t="s">
        <v>1534</v>
      </c>
    </row>
    <row r="1435" spans="1:65" s="2" customFormat="1" ht="19.5">
      <c r="A1435" s="33"/>
      <c r="B1435" s="34"/>
      <c r="C1435" s="35"/>
      <c r="D1435" s="205" t="s">
        <v>178</v>
      </c>
      <c r="E1435" s="35"/>
      <c r="F1435" s="206" t="s">
        <v>1535</v>
      </c>
      <c r="G1435" s="35"/>
      <c r="H1435" s="35"/>
      <c r="I1435" s="107"/>
      <c r="J1435" s="107"/>
      <c r="K1435" s="35"/>
      <c r="L1435" s="35"/>
      <c r="M1435" s="38"/>
      <c r="N1435" s="207"/>
      <c r="O1435" s="208"/>
      <c r="P1435" s="62"/>
      <c r="Q1435" s="62"/>
      <c r="R1435" s="62"/>
      <c r="S1435" s="62"/>
      <c r="T1435" s="62"/>
      <c r="U1435" s="62"/>
      <c r="V1435" s="62"/>
      <c r="W1435" s="62"/>
      <c r="X1435" s="63"/>
      <c r="Y1435" s="33"/>
      <c r="Z1435" s="33"/>
      <c r="AA1435" s="33"/>
      <c r="AB1435" s="33"/>
      <c r="AC1435" s="33"/>
      <c r="AD1435" s="33"/>
      <c r="AE1435" s="33"/>
      <c r="AT1435" s="17" t="s">
        <v>178</v>
      </c>
      <c r="AU1435" s="17" t="s">
        <v>89</v>
      </c>
    </row>
    <row r="1436" spans="1:65" s="2" customFormat="1" ht="273">
      <c r="A1436" s="33"/>
      <c r="B1436" s="34"/>
      <c r="C1436" s="35"/>
      <c r="D1436" s="205" t="s">
        <v>231</v>
      </c>
      <c r="E1436" s="35"/>
      <c r="F1436" s="209" t="s">
        <v>1536</v>
      </c>
      <c r="G1436" s="35"/>
      <c r="H1436" s="35"/>
      <c r="I1436" s="107"/>
      <c r="J1436" s="107"/>
      <c r="K1436" s="35"/>
      <c r="L1436" s="35"/>
      <c r="M1436" s="38"/>
      <c r="N1436" s="207"/>
      <c r="O1436" s="208"/>
      <c r="P1436" s="62"/>
      <c r="Q1436" s="62"/>
      <c r="R1436" s="62"/>
      <c r="S1436" s="62"/>
      <c r="T1436" s="62"/>
      <c r="U1436" s="62"/>
      <c r="V1436" s="62"/>
      <c r="W1436" s="62"/>
      <c r="X1436" s="63"/>
      <c r="Y1436" s="33"/>
      <c r="Z1436" s="33"/>
      <c r="AA1436" s="33"/>
      <c r="AB1436" s="33"/>
      <c r="AC1436" s="33"/>
      <c r="AD1436" s="33"/>
      <c r="AE1436" s="33"/>
      <c r="AT1436" s="17" t="s">
        <v>231</v>
      </c>
      <c r="AU1436" s="17" t="s">
        <v>89</v>
      </c>
    </row>
    <row r="1437" spans="1:65" s="13" customFormat="1">
      <c r="B1437" s="210"/>
      <c r="C1437" s="211"/>
      <c r="D1437" s="205" t="s">
        <v>181</v>
      </c>
      <c r="E1437" s="212" t="s">
        <v>20</v>
      </c>
      <c r="F1437" s="213" t="s">
        <v>1537</v>
      </c>
      <c r="G1437" s="211"/>
      <c r="H1437" s="214">
        <v>15.97</v>
      </c>
      <c r="I1437" s="215"/>
      <c r="J1437" s="215"/>
      <c r="K1437" s="211"/>
      <c r="L1437" s="211"/>
      <c r="M1437" s="216"/>
      <c r="N1437" s="217"/>
      <c r="O1437" s="218"/>
      <c r="P1437" s="218"/>
      <c r="Q1437" s="218"/>
      <c r="R1437" s="218"/>
      <c r="S1437" s="218"/>
      <c r="T1437" s="218"/>
      <c r="U1437" s="218"/>
      <c r="V1437" s="218"/>
      <c r="W1437" s="218"/>
      <c r="X1437" s="219"/>
      <c r="AT1437" s="220" t="s">
        <v>181</v>
      </c>
      <c r="AU1437" s="220" t="s">
        <v>89</v>
      </c>
      <c r="AV1437" s="13" t="s">
        <v>89</v>
      </c>
      <c r="AW1437" s="13" t="s">
        <v>5</v>
      </c>
      <c r="AX1437" s="13" t="s">
        <v>79</v>
      </c>
      <c r="AY1437" s="220" t="s">
        <v>168</v>
      </c>
    </row>
    <row r="1438" spans="1:65" s="13" customFormat="1">
      <c r="B1438" s="210"/>
      <c r="C1438" s="211"/>
      <c r="D1438" s="205" t="s">
        <v>181</v>
      </c>
      <c r="E1438" s="212" t="s">
        <v>20</v>
      </c>
      <c r="F1438" s="213" t="s">
        <v>1538</v>
      </c>
      <c r="G1438" s="211"/>
      <c r="H1438" s="214">
        <v>23.74</v>
      </c>
      <c r="I1438" s="215"/>
      <c r="J1438" s="215"/>
      <c r="K1438" s="211"/>
      <c r="L1438" s="211"/>
      <c r="M1438" s="216"/>
      <c r="N1438" s="217"/>
      <c r="O1438" s="218"/>
      <c r="P1438" s="218"/>
      <c r="Q1438" s="218"/>
      <c r="R1438" s="218"/>
      <c r="S1438" s="218"/>
      <c r="T1438" s="218"/>
      <c r="U1438" s="218"/>
      <c r="V1438" s="218"/>
      <c r="W1438" s="218"/>
      <c r="X1438" s="219"/>
      <c r="AT1438" s="220" t="s">
        <v>181</v>
      </c>
      <c r="AU1438" s="220" t="s">
        <v>89</v>
      </c>
      <c r="AV1438" s="13" t="s">
        <v>89</v>
      </c>
      <c r="AW1438" s="13" t="s">
        <v>5</v>
      </c>
      <c r="AX1438" s="13" t="s">
        <v>79</v>
      </c>
      <c r="AY1438" s="220" t="s">
        <v>168</v>
      </c>
    </row>
    <row r="1439" spans="1:65" s="13" customFormat="1">
      <c r="B1439" s="210"/>
      <c r="C1439" s="211"/>
      <c r="D1439" s="205" t="s">
        <v>181</v>
      </c>
      <c r="E1439" s="212" t="s">
        <v>20</v>
      </c>
      <c r="F1439" s="213" t="s">
        <v>1539</v>
      </c>
      <c r="G1439" s="211"/>
      <c r="H1439" s="214">
        <v>29.85</v>
      </c>
      <c r="I1439" s="215"/>
      <c r="J1439" s="215"/>
      <c r="K1439" s="211"/>
      <c r="L1439" s="211"/>
      <c r="M1439" s="216"/>
      <c r="N1439" s="217"/>
      <c r="O1439" s="218"/>
      <c r="P1439" s="218"/>
      <c r="Q1439" s="218"/>
      <c r="R1439" s="218"/>
      <c r="S1439" s="218"/>
      <c r="T1439" s="218"/>
      <c r="U1439" s="218"/>
      <c r="V1439" s="218"/>
      <c r="W1439" s="218"/>
      <c r="X1439" s="219"/>
      <c r="AT1439" s="220" t="s">
        <v>181</v>
      </c>
      <c r="AU1439" s="220" t="s">
        <v>89</v>
      </c>
      <c r="AV1439" s="13" t="s">
        <v>89</v>
      </c>
      <c r="AW1439" s="13" t="s">
        <v>5</v>
      </c>
      <c r="AX1439" s="13" t="s">
        <v>79</v>
      </c>
      <c r="AY1439" s="220" t="s">
        <v>168</v>
      </c>
    </row>
    <row r="1440" spans="1:65" s="13" customFormat="1">
      <c r="B1440" s="210"/>
      <c r="C1440" s="211"/>
      <c r="D1440" s="205" t="s">
        <v>181</v>
      </c>
      <c r="E1440" s="212" t="s">
        <v>20</v>
      </c>
      <c r="F1440" s="213" t="s">
        <v>1540</v>
      </c>
      <c r="G1440" s="211"/>
      <c r="H1440" s="214">
        <v>7.11</v>
      </c>
      <c r="I1440" s="215"/>
      <c r="J1440" s="215"/>
      <c r="K1440" s="211"/>
      <c r="L1440" s="211"/>
      <c r="M1440" s="216"/>
      <c r="N1440" s="217"/>
      <c r="O1440" s="218"/>
      <c r="P1440" s="218"/>
      <c r="Q1440" s="218"/>
      <c r="R1440" s="218"/>
      <c r="S1440" s="218"/>
      <c r="T1440" s="218"/>
      <c r="U1440" s="218"/>
      <c r="V1440" s="218"/>
      <c r="W1440" s="218"/>
      <c r="X1440" s="219"/>
      <c r="AT1440" s="220" t="s">
        <v>181</v>
      </c>
      <c r="AU1440" s="220" t="s">
        <v>89</v>
      </c>
      <c r="AV1440" s="13" t="s">
        <v>89</v>
      </c>
      <c r="AW1440" s="13" t="s">
        <v>5</v>
      </c>
      <c r="AX1440" s="13" t="s">
        <v>79</v>
      </c>
      <c r="AY1440" s="220" t="s">
        <v>168</v>
      </c>
    </row>
    <row r="1441" spans="2:51" s="13" customFormat="1">
      <c r="B1441" s="210"/>
      <c r="C1441" s="211"/>
      <c r="D1441" s="205" t="s">
        <v>181</v>
      </c>
      <c r="E1441" s="212" t="s">
        <v>20</v>
      </c>
      <c r="F1441" s="213" t="s">
        <v>1541</v>
      </c>
      <c r="G1441" s="211"/>
      <c r="H1441" s="214">
        <v>5.17</v>
      </c>
      <c r="I1441" s="215"/>
      <c r="J1441" s="215"/>
      <c r="K1441" s="211"/>
      <c r="L1441" s="211"/>
      <c r="M1441" s="216"/>
      <c r="N1441" s="217"/>
      <c r="O1441" s="218"/>
      <c r="P1441" s="218"/>
      <c r="Q1441" s="218"/>
      <c r="R1441" s="218"/>
      <c r="S1441" s="218"/>
      <c r="T1441" s="218"/>
      <c r="U1441" s="218"/>
      <c r="V1441" s="218"/>
      <c r="W1441" s="218"/>
      <c r="X1441" s="219"/>
      <c r="AT1441" s="220" t="s">
        <v>181</v>
      </c>
      <c r="AU1441" s="220" t="s">
        <v>89</v>
      </c>
      <c r="AV1441" s="13" t="s">
        <v>89</v>
      </c>
      <c r="AW1441" s="13" t="s">
        <v>5</v>
      </c>
      <c r="AX1441" s="13" t="s">
        <v>79</v>
      </c>
      <c r="AY1441" s="220" t="s">
        <v>168</v>
      </c>
    </row>
    <row r="1442" spans="2:51" s="13" customFormat="1">
      <c r="B1442" s="210"/>
      <c r="C1442" s="211"/>
      <c r="D1442" s="205" t="s">
        <v>181</v>
      </c>
      <c r="E1442" s="212" t="s">
        <v>20</v>
      </c>
      <c r="F1442" s="213" t="s">
        <v>1525</v>
      </c>
      <c r="G1442" s="211"/>
      <c r="H1442" s="214">
        <v>5.69</v>
      </c>
      <c r="I1442" s="215"/>
      <c r="J1442" s="215"/>
      <c r="K1442" s="211"/>
      <c r="L1442" s="211"/>
      <c r="M1442" s="216"/>
      <c r="N1442" s="217"/>
      <c r="O1442" s="218"/>
      <c r="P1442" s="218"/>
      <c r="Q1442" s="218"/>
      <c r="R1442" s="218"/>
      <c r="S1442" s="218"/>
      <c r="T1442" s="218"/>
      <c r="U1442" s="218"/>
      <c r="V1442" s="218"/>
      <c r="W1442" s="218"/>
      <c r="X1442" s="219"/>
      <c r="AT1442" s="220" t="s">
        <v>181</v>
      </c>
      <c r="AU1442" s="220" t="s">
        <v>89</v>
      </c>
      <c r="AV1442" s="13" t="s">
        <v>89</v>
      </c>
      <c r="AW1442" s="13" t="s">
        <v>5</v>
      </c>
      <c r="AX1442" s="13" t="s">
        <v>79</v>
      </c>
      <c r="AY1442" s="220" t="s">
        <v>168</v>
      </c>
    </row>
    <row r="1443" spans="2:51" s="13" customFormat="1">
      <c r="B1443" s="210"/>
      <c r="C1443" s="211"/>
      <c r="D1443" s="205" t="s">
        <v>181</v>
      </c>
      <c r="E1443" s="212" t="s">
        <v>20</v>
      </c>
      <c r="F1443" s="213" t="s">
        <v>1542</v>
      </c>
      <c r="G1443" s="211"/>
      <c r="H1443" s="214">
        <v>6.16</v>
      </c>
      <c r="I1443" s="215"/>
      <c r="J1443" s="215"/>
      <c r="K1443" s="211"/>
      <c r="L1443" s="211"/>
      <c r="M1443" s="216"/>
      <c r="N1443" s="217"/>
      <c r="O1443" s="218"/>
      <c r="P1443" s="218"/>
      <c r="Q1443" s="218"/>
      <c r="R1443" s="218"/>
      <c r="S1443" s="218"/>
      <c r="T1443" s="218"/>
      <c r="U1443" s="218"/>
      <c r="V1443" s="218"/>
      <c r="W1443" s="218"/>
      <c r="X1443" s="219"/>
      <c r="AT1443" s="220" t="s">
        <v>181</v>
      </c>
      <c r="AU1443" s="220" t="s">
        <v>89</v>
      </c>
      <c r="AV1443" s="13" t="s">
        <v>89</v>
      </c>
      <c r="AW1443" s="13" t="s">
        <v>5</v>
      </c>
      <c r="AX1443" s="13" t="s">
        <v>79</v>
      </c>
      <c r="AY1443" s="220" t="s">
        <v>168</v>
      </c>
    </row>
    <row r="1444" spans="2:51" s="13" customFormat="1">
      <c r="B1444" s="210"/>
      <c r="C1444" s="211"/>
      <c r="D1444" s="205" t="s">
        <v>181</v>
      </c>
      <c r="E1444" s="212" t="s">
        <v>20</v>
      </c>
      <c r="F1444" s="213" t="s">
        <v>1543</v>
      </c>
      <c r="G1444" s="211"/>
      <c r="H1444" s="214">
        <v>15.55</v>
      </c>
      <c r="I1444" s="215"/>
      <c r="J1444" s="215"/>
      <c r="K1444" s="211"/>
      <c r="L1444" s="211"/>
      <c r="M1444" s="216"/>
      <c r="N1444" s="217"/>
      <c r="O1444" s="218"/>
      <c r="P1444" s="218"/>
      <c r="Q1444" s="218"/>
      <c r="R1444" s="218"/>
      <c r="S1444" s="218"/>
      <c r="T1444" s="218"/>
      <c r="U1444" s="218"/>
      <c r="V1444" s="218"/>
      <c r="W1444" s="218"/>
      <c r="X1444" s="219"/>
      <c r="AT1444" s="220" t="s">
        <v>181</v>
      </c>
      <c r="AU1444" s="220" t="s">
        <v>89</v>
      </c>
      <c r="AV1444" s="13" t="s">
        <v>89</v>
      </c>
      <c r="AW1444" s="13" t="s">
        <v>5</v>
      </c>
      <c r="AX1444" s="13" t="s">
        <v>79</v>
      </c>
      <c r="AY1444" s="220" t="s">
        <v>168</v>
      </c>
    </row>
    <row r="1445" spans="2:51" s="13" customFormat="1">
      <c r="B1445" s="210"/>
      <c r="C1445" s="211"/>
      <c r="D1445" s="205" t="s">
        <v>181</v>
      </c>
      <c r="E1445" s="212" t="s">
        <v>20</v>
      </c>
      <c r="F1445" s="213" t="s">
        <v>1544</v>
      </c>
      <c r="G1445" s="211"/>
      <c r="H1445" s="214">
        <v>14.42</v>
      </c>
      <c r="I1445" s="215"/>
      <c r="J1445" s="215"/>
      <c r="K1445" s="211"/>
      <c r="L1445" s="211"/>
      <c r="M1445" s="216"/>
      <c r="N1445" s="217"/>
      <c r="O1445" s="218"/>
      <c r="P1445" s="218"/>
      <c r="Q1445" s="218"/>
      <c r="R1445" s="218"/>
      <c r="S1445" s="218"/>
      <c r="T1445" s="218"/>
      <c r="U1445" s="218"/>
      <c r="V1445" s="218"/>
      <c r="W1445" s="218"/>
      <c r="X1445" s="219"/>
      <c r="AT1445" s="220" t="s">
        <v>181</v>
      </c>
      <c r="AU1445" s="220" t="s">
        <v>89</v>
      </c>
      <c r="AV1445" s="13" t="s">
        <v>89</v>
      </c>
      <c r="AW1445" s="13" t="s">
        <v>5</v>
      </c>
      <c r="AX1445" s="13" t="s">
        <v>79</v>
      </c>
      <c r="AY1445" s="220" t="s">
        <v>168</v>
      </c>
    </row>
    <row r="1446" spans="2:51" s="13" customFormat="1">
      <c r="B1446" s="210"/>
      <c r="C1446" s="211"/>
      <c r="D1446" s="205" t="s">
        <v>181</v>
      </c>
      <c r="E1446" s="212" t="s">
        <v>20</v>
      </c>
      <c r="F1446" s="213" t="s">
        <v>1545</v>
      </c>
      <c r="G1446" s="211"/>
      <c r="H1446" s="214">
        <v>10.99</v>
      </c>
      <c r="I1446" s="215"/>
      <c r="J1446" s="215"/>
      <c r="K1446" s="211"/>
      <c r="L1446" s="211"/>
      <c r="M1446" s="216"/>
      <c r="N1446" s="217"/>
      <c r="O1446" s="218"/>
      <c r="P1446" s="218"/>
      <c r="Q1446" s="218"/>
      <c r="R1446" s="218"/>
      <c r="S1446" s="218"/>
      <c r="T1446" s="218"/>
      <c r="U1446" s="218"/>
      <c r="V1446" s="218"/>
      <c r="W1446" s="218"/>
      <c r="X1446" s="219"/>
      <c r="AT1446" s="220" t="s">
        <v>181</v>
      </c>
      <c r="AU1446" s="220" t="s">
        <v>89</v>
      </c>
      <c r="AV1446" s="13" t="s">
        <v>89</v>
      </c>
      <c r="AW1446" s="13" t="s">
        <v>5</v>
      </c>
      <c r="AX1446" s="13" t="s">
        <v>79</v>
      </c>
      <c r="AY1446" s="220" t="s">
        <v>168</v>
      </c>
    </row>
    <row r="1447" spans="2:51" s="13" customFormat="1">
      <c r="B1447" s="210"/>
      <c r="C1447" s="211"/>
      <c r="D1447" s="205" t="s">
        <v>181</v>
      </c>
      <c r="E1447" s="212" t="s">
        <v>20</v>
      </c>
      <c r="F1447" s="213" t="s">
        <v>1546</v>
      </c>
      <c r="G1447" s="211"/>
      <c r="H1447" s="214">
        <v>61.24</v>
      </c>
      <c r="I1447" s="215"/>
      <c r="J1447" s="215"/>
      <c r="K1447" s="211"/>
      <c r="L1447" s="211"/>
      <c r="M1447" s="216"/>
      <c r="N1447" s="217"/>
      <c r="O1447" s="218"/>
      <c r="P1447" s="218"/>
      <c r="Q1447" s="218"/>
      <c r="R1447" s="218"/>
      <c r="S1447" s="218"/>
      <c r="T1447" s="218"/>
      <c r="U1447" s="218"/>
      <c r="V1447" s="218"/>
      <c r="W1447" s="218"/>
      <c r="X1447" s="219"/>
      <c r="AT1447" s="220" t="s">
        <v>181</v>
      </c>
      <c r="AU1447" s="220" t="s">
        <v>89</v>
      </c>
      <c r="AV1447" s="13" t="s">
        <v>89</v>
      </c>
      <c r="AW1447" s="13" t="s">
        <v>5</v>
      </c>
      <c r="AX1447" s="13" t="s">
        <v>79</v>
      </c>
      <c r="AY1447" s="220" t="s">
        <v>168</v>
      </c>
    </row>
    <row r="1448" spans="2:51" s="13" customFormat="1">
      <c r="B1448" s="210"/>
      <c r="C1448" s="211"/>
      <c r="D1448" s="205" t="s">
        <v>181</v>
      </c>
      <c r="E1448" s="212" t="s">
        <v>20</v>
      </c>
      <c r="F1448" s="213" t="s">
        <v>758</v>
      </c>
      <c r="G1448" s="211"/>
      <c r="H1448" s="214">
        <v>42.46</v>
      </c>
      <c r="I1448" s="215"/>
      <c r="J1448" s="215"/>
      <c r="K1448" s="211"/>
      <c r="L1448" s="211"/>
      <c r="M1448" s="216"/>
      <c r="N1448" s="217"/>
      <c r="O1448" s="218"/>
      <c r="P1448" s="218"/>
      <c r="Q1448" s="218"/>
      <c r="R1448" s="218"/>
      <c r="S1448" s="218"/>
      <c r="T1448" s="218"/>
      <c r="U1448" s="218"/>
      <c r="V1448" s="218"/>
      <c r="W1448" s="218"/>
      <c r="X1448" s="219"/>
      <c r="AT1448" s="220" t="s">
        <v>181</v>
      </c>
      <c r="AU1448" s="220" t="s">
        <v>89</v>
      </c>
      <c r="AV1448" s="13" t="s">
        <v>89</v>
      </c>
      <c r="AW1448" s="13" t="s">
        <v>5</v>
      </c>
      <c r="AX1448" s="13" t="s">
        <v>79</v>
      </c>
      <c r="AY1448" s="220" t="s">
        <v>168</v>
      </c>
    </row>
    <row r="1449" spans="2:51" s="13" customFormat="1">
      <c r="B1449" s="210"/>
      <c r="C1449" s="211"/>
      <c r="D1449" s="205" t="s">
        <v>181</v>
      </c>
      <c r="E1449" s="212" t="s">
        <v>20</v>
      </c>
      <c r="F1449" s="213" t="s">
        <v>759</v>
      </c>
      <c r="G1449" s="211"/>
      <c r="H1449" s="214">
        <v>63.01</v>
      </c>
      <c r="I1449" s="215"/>
      <c r="J1449" s="215"/>
      <c r="K1449" s="211"/>
      <c r="L1449" s="211"/>
      <c r="M1449" s="216"/>
      <c r="N1449" s="217"/>
      <c r="O1449" s="218"/>
      <c r="P1449" s="218"/>
      <c r="Q1449" s="218"/>
      <c r="R1449" s="218"/>
      <c r="S1449" s="218"/>
      <c r="T1449" s="218"/>
      <c r="U1449" s="218"/>
      <c r="V1449" s="218"/>
      <c r="W1449" s="218"/>
      <c r="X1449" s="219"/>
      <c r="AT1449" s="220" t="s">
        <v>181</v>
      </c>
      <c r="AU1449" s="220" t="s">
        <v>89</v>
      </c>
      <c r="AV1449" s="13" t="s">
        <v>89</v>
      </c>
      <c r="AW1449" s="13" t="s">
        <v>5</v>
      </c>
      <c r="AX1449" s="13" t="s">
        <v>79</v>
      </c>
      <c r="AY1449" s="220" t="s">
        <v>168</v>
      </c>
    </row>
    <row r="1450" spans="2:51" s="13" customFormat="1">
      <c r="B1450" s="210"/>
      <c r="C1450" s="211"/>
      <c r="D1450" s="205" t="s">
        <v>181</v>
      </c>
      <c r="E1450" s="212" t="s">
        <v>20</v>
      </c>
      <c r="F1450" s="213" t="s">
        <v>760</v>
      </c>
      <c r="G1450" s="211"/>
      <c r="H1450" s="214">
        <v>19.46</v>
      </c>
      <c r="I1450" s="215"/>
      <c r="J1450" s="215"/>
      <c r="K1450" s="211"/>
      <c r="L1450" s="211"/>
      <c r="M1450" s="216"/>
      <c r="N1450" s="217"/>
      <c r="O1450" s="218"/>
      <c r="P1450" s="218"/>
      <c r="Q1450" s="218"/>
      <c r="R1450" s="218"/>
      <c r="S1450" s="218"/>
      <c r="T1450" s="218"/>
      <c r="U1450" s="218"/>
      <c r="V1450" s="218"/>
      <c r="W1450" s="218"/>
      <c r="X1450" s="219"/>
      <c r="AT1450" s="220" t="s">
        <v>181</v>
      </c>
      <c r="AU1450" s="220" t="s">
        <v>89</v>
      </c>
      <c r="AV1450" s="13" t="s">
        <v>89</v>
      </c>
      <c r="AW1450" s="13" t="s">
        <v>5</v>
      </c>
      <c r="AX1450" s="13" t="s">
        <v>79</v>
      </c>
      <c r="AY1450" s="220" t="s">
        <v>168</v>
      </c>
    </row>
    <row r="1451" spans="2:51" s="13" customFormat="1">
      <c r="B1451" s="210"/>
      <c r="C1451" s="211"/>
      <c r="D1451" s="205" t="s">
        <v>181</v>
      </c>
      <c r="E1451" s="212" t="s">
        <v>20</v>
      </c>
      <c r="F1451" s="213" t="s">
        <v>1547</v>
      </c>
      <c r="G1451" s="211"/>
      <c r="H1451" s="214">
        <v>63.73</v>
      </c>
      <c r="I1451" s="215"/>
      <c r="J1451" s="215"/>
      <c r="K1451" s="211"/>
      <c r="L1451" s="211"/>
      <c r="M1451" s="216"/>
      <c r="N1451" s="217"/>
      <c r="O1451" s="218"/>
      <c r="P1451" s="218"/>
      <c r="Q1451" s="218"/>
      <c r="R1451" s="218"/>
      <c r="S1451" s="218"/>
      <c r="T1451" s="218"/>
      <c r="U1451" s="218"/>
      <c r="V1451" s="218"/>
      <c r="W1451" s="218"/>
      <c r="X1451" s="219"/>
      <c r="AT1451" s="220" t="s">
        <v>181</v>
      </c>
      <c r="AU1451" s="220" t="s">
        <v>89</v>
      </c>
      <c r="AV1451" s="13" t="s">
        <v>89</v>
      </c>
      <c r="AW1451" s="13" t="s">
        <v>5</v>
      </c>
      <c r="AX1451" s="13" t="s">
        <v>79</v>
      </c>
      <c r="AY1451" s="220" t="s">
        <v>168</v>
      </c>
    </row>
    <row r="1452" spans="2:51" s="13" customFormat="1">
      <c r="B1452" s="210"/>
      <c r="C1452" s="211"/>
      <c r="D1452" s="205" t="s">
        <v>181</v>
      </c>
      <c r="E1452" s="212" t="s">
        <v>20</v>
      </c>
      <c r="F1452" s="213" t="s">
        <v>1548</v>
      </c>
      <c r="G1452" s="211"/>
      <c r="H1452" s="214">
        <v>54.24</v>
      </c>
      <c r="I1452" s="215"/>
      <c r="J1452" s="215"/>
      <c r="K1452" s="211"/>
      <c r="L1452" s="211"/>
      <c r="M1452" s="216"/>
      <c r="N1452" s="217"/>
      <c r="O1452" s="218"/>
      <c r="P1452" s="218"/>
      <c r="Q1452" s="218"/>
      <c r="R1452" s="218"/>
      <c r="S1452" s="218"/>
      <c r="T1452" s="218"/>
      <c r="U1452" s="218"/>
      <c r="V1452" s="218"/>
      <c r="W1452" s="218"/>
      <c r="X1452" s="219"/>
      <c r="AT1452" s="220" t="s">
        <v>181</v>
      </c>
      <c r="AU1452" s="220" t="s">
        <v>89</v>
      </c>
      <c r="AV1452" s="13" t="s">
        <v>89</v>
      </c>
      <c r="AW1452" s="13" t="s">
        <v>5</v>
      </c>
      <c r="AX1452" s="13" t="s">
        <v>79</v>
      </c>
      <c r="AY1452" s="220" t="s">
        <v>168</v>
      </c>
    </row>
    <row r="1453" spans="2:51" s="13" customFormat="1">
      <c r="B1453" s="210"/>
      <c r="C1453" s="211"/>
      <c r="D1453" s="205" t="s">
        <v>181</v>
      </c>
      <c r="E1453" s="212" t="s">
        <v>20</v>
      </c>
      <c r="F1453" s="213" t="s">
        <v>1549</v>
      </c>
      <c r="G1453" s="211"/>
      <c r="H1453" s="214">
        <v>7.23</v>
      </c>
      <c r="I1453" s="215"/>
      <c r="J1453" s="215"/>
      <c r="K1453" s="211"/>
      <c r="L1453" s="211"/>
      <c r="M1453" s="216"/>
      <c r="N1453" s="217"/>
      <c r="O1453" s="218"/>
      <c r="P1453" s="218"/>
      <c r="Q1453" s="218"/>
      <c r="R1453" s="218"/>
      <c r="S1453" s="218"/>
      <c r="T1453" s="218"/>
      <c r="U1453" s="218"/>
      <c r="V1453" s="218"/>
      <c r="W1453" s="218"/>
      <c r="X1453" s="219"/>
      <c r="AT1453" s="220" t="s">
        <v>181</v>
      </c>
      <c r="AU1453" s="220" t="s">
        <v>89</v>
      </c>
      <c r="AV1453" s="13" t="s">
        <v>89</v>
      </c>
      <c r="AW1453" s="13" t="s">
        <v>5</v>
      </c>
      <c r="AX1453" s="13" t="s">
        <v>79</v>
      </c>
      <c r="AY1453" s="220" t="s">
        <v>168</v>
      </c>
    </row>
    <row r="1454" spans="2:51" s="13" customFormat="1">
      <c r="B1454" s="210"/>
      <c r="C1454" s="211"/>
      <c r="D1454" s="205" t="s">
        <v>181</v>
      </c>
      <c r="E1454" s="212" t="s">
        <v>20</v>
      </c>
      <c r="F1454" s="213" t="s">
        <v>1550</v>
      </c>
      <c r="G1454" s="211"/>
      <c r="H1454" s="214">
        <v>36.950000000000003</v>
      </c>
      <c r="I1454" s="215"/>
      <c r="J1454" s="215"/>
      <c r="K1454" s="211"/>
      <c r="L1454" s="211"/>
      <c r="M1454" s="216"/>
      <c r="N1454" s="217"/>
      <c r="O1454" s="218"/>
      <c r="P1454" s="218"/>
      <c r="Q1454" s="218"/>
      <c r="R1454" s="218"/>
      <c r="S1454" s="218"/>
      <c r="T1454" s="218"/>
      <c r="U1454" s="218"/>
      <c r="V1454" s="218"/>
      <c r="W1454" s="218"/>
      <c r="X1454" s="219"/>
      <c r="AT1454" s="220" t="s">
        <v>181</v>
      </c>
      <c r="AU1454" s="220" t="s">
        <v>89</v>
      </c>
      <c r="AV1454" s="13" t="s">
        <v>89</v>
      </c>
      <c r="AW1454" s="13" t="s">
        <v>5</v>
      </c>
      <c r="AX1454" s="13" t="s">
        <v>79</v>
      </c>
      <c r="AY1454" s="220" t="s">
        <v>168</v>
      </c>
    </row>
    <row r="1455" spans="2:51" s="13" customFormat="1">
      <c r="B1455" s="210"/>
      <c r="C1455" s="211"/>
      <c r="D1455" s="205" t="s">
        <v>181</v>
      </c>
      <c r="E1455" s="212" t="s">
        <v>20</v>
      </c>
      <c r="F1455" s="213" t="s">
        <v>1551</v>
      </c>
      <c r="G1455" s="211"/>
      <c r="H1455" s="214">
        <v>24.23</v>
      </c>
      <c r="I1455" s="215"/>
      <c r="J1455" s="215"/>
      <c r="K1455" s="211"/>
      <c r="L1455" s="211"/>
      <c r="M1455" s="216"/>
      <c r="N1455" s="217"/>
      <c r="O1455" s="218"/>
      <c r="P1455" s="218"/>
      <c r="Q1455" s="218"/>
      <c r="R1455" s="218"/>
      <c r="S1455" s="218"/>
      <c r="T1455" s="218"/>
      <c r="U1455" s="218"/>
      <c r="V1455" s="218"/>
      <c r="W1455" s="218"/>
      <c r="X1455" s="219"/>
      <c r="AT1455" s="220" t="s">
        <v>181</v>
      </c>
      <c r="AU1455" s="220" t="s">
        <v>89</v>
      </c>
      <c r="AV1455" s="13" t="s">
        <v>89</v>
      </c>
      <c r="AW1455" s="13" t="s">
        <v>5</v>
      </c>
      <c r="AX1455" s="13" t="s">
        <v>79</v>
      </c>
      <c r="AY1455" s="220" t="s">
        <v>168</v>
      </c>
    </row>
    <row r="1456" spans="2:51" s="13" customFormat="1">
      <c r="B1456" s="210"/>
      <c r="C1456" s="211"/>
      <c r="D1456" s="205" t="s">
        <v>181</v>
      </c>
      <c r="E1456" s="212" t="s">
        <v>20</v>
      </c>
      <c r="F1456" s="213" t="s">
        <v>1552</v>
      </c>
      <c r="G1456" s="211"/>
      <c r="H1456" s="214">
        <v>142.41</v>
      </c>
      <c r="I1456" s="215"/>
      <c r="J1456" s="215"/>
      <c r="K1456" s="211"/>
      <c r="L1456" s="211"/>
      <c r="M1456" s="216"/>
      <c r="N1456" s="217"/>
      <c r="O1456" s="218"/>
      <c r="P1456" s="218"/>
      <c r="Q1456" s="218"/>
      <c r="R1456" s="218"/>
      <c r="S1456" s="218"/>
      <c r="T1456" s="218"/>
      <c r="U1456" s="218"/>
      <c r="V1456" s="218"/>
      <c r="W1456" s="218"/>
      <c r="X1456" s="219"/>
      <c r="AT1456" s="220" t="s">
        <v>181</v>
      </c>
      <c r="AU1456" s="220" t="s">
        <v>89</v>
      </c>
      <c r="AV1456" s="13" t="s">
        <v>89</v>
      </c>
      <c r="AW1456" s="13" t="s">
        <v>5</v>
      </c>
      <c r="AX1456" s="13" t="s">
        <v>79</v>
      </c>
      <c r="AY1456" s="220" t="s">
        <v>168</v>
      </c>
    </row>
    <row r="1457" spans="2:51" s="13" customFormat="1">
      <c r="B1457" s="210"/>
      <c r="C1457" s="211"/>
      <c r="D1457" s="205" t="s">
        <v>181</v>
      </c>
      <c r="E1457" s="212" t="s">
        <v>20</v>
      </c>
      <c r="F1457" s="213" t="s">
        <v>1553</v>
      </c>
      <c r="G1457" s="211"/>
      <c r="H1457" s="214">
        <v>9.27</v>
      </c>
      <c r="I1457" s="215"/>
      <c r="J1457" s="215"/>
      <c r="K1457" s="211"/>
      <c r="L1457" s="211"/>
      <c r="M1457" s="216"/>
      <c r="N1457" s="217"/>
      <c r="O1457" s="218"/>
      <c r="P1457" s="218"/>
      <c r="Q1457" s="218"/>
      <c r="R1457" s="218"/>
      <c r="S1457" s="218"/>
      <c r="T1457" s="218"/>
      <c r="U1457" s="218"/>
      <c r="V1457" s="218"/>
      <c r="W1457" s="218"/>
      <c r="X1457" s="219"/>
      <c r="AT1457" s="220" t="s">
        <v>181</v>
      </c>
      <c r="AU1457" s="220" t="s">
        <v>89</v>
      </c>
      <c r="AV1457" s="13" t="s">
        <v>89</v>
      </c>
      <c r="AW1457" s="13" t="s">
        <v>5</v>
      </c>
      <c r="AX1457" s="13" t="s">
        <v>79</v>
      </c>
      <c r="AY1457" s="220" t="s">
        <v>168</v>
      </c>
    </row>
    <row r="1458" spans="2:51" s="13" customFormat="1">
      <c r="B1458" s="210"/>
      <c r="C1458" s="211"/>
      <c r="D1458" s="205" t="s">
        <v>181</v>
      </c>
      <c r="E1458" s="212" t="s">
        <v>20</v>
      </c>
      <c r="F1458" s="213" t="s">
        <v>1554</v>
      </c>
      <c r="G1458" s="211"/>
      <c r="H1458" s="214">
        <v>7.82</v>
      </c>
      <c r="I1458" s="215"/>
      <c r="J1458" s="215"/>
      <c r="K1458" s="211"/>
      <c r="L1458" s="211"/>
      <c r="M1458" s="216"/>
      <c r="N1458" s="217"/>
      <c r="O1458" s="218"/>
      <c r="P1458" s="218"/>
      <c r="Q1458" s="218"/>
      <c r="R1458" s="218"/>
      <c r="S1458" s="218"/>
      <c r="T1458" s="218"/>
      <c r="U1458" s="218"/>
      <c r="V1458" s="218"/>
      <c r="W1458" s="218"/>
      <c r="X1458" s="219"/>
      <c r="AT1458" s="220" t="s">
        <v>181</v>
      </c>
      <c r="AU1458" s="220" t="s">
        <v>89</v>
      </c>
      <c r="AV1458" s="13" t="s">
        <v>89</v>
      </c>
      <c r="AW1458" s="13" t="s">
        <v>5</v>
      </c>
      <c r="AX1458" s="13" t="s">
        <v>79</v>
      </c>
      <c r="AY1458" s="220" t="s">
        <v>168</v>
      </c>
    </row>
    <row r="1459" spans="2:51" s="13" customFormat="1">
      <c r="B1459" s="210"/>
      <c r="C1459" s="211"/>
      <c r="D1459" s="205" t="s">
        <v>181</v>
      </c>
      <c r="E1459" s="212" t="s">
        <v>20</v>
      </c>
      <c r="F1459" s="213" t="s">
        <v>1555</v>
      </c>
      <c r="G1459" s="211"/>
      <c r="H1459" s="214">
        <v>12.8</v>
      </c>
      <c r="I1459" s="215"/>
      <c r="J1459" s="215"/>
      <c r="K1459" s="211"/>
      <c r="L1459" s="211"/>
      <c r="M1459" s="216"/>
      <c r="N1459" s="217"/>
      <c r="O1459" s="218"/>
      <c r="P1459" s="218"/>
      <c r="Q1459" s="218"/>
      <c r="R1459" s="218"/>
      <c r="S1459" s="218"/>
      <c r="T1459" s="218"/>
      <c r="U1459" s="218"/>
      <c r="V1459" s="218"/>
      <c r="W1459" s="218"/>
      <c r="X1459" s="219"/>
      <c r="AT1459" s="220" t="s">
        <v>181</v>
      </c>
      <c r="AU1459" s="220" t="s">
        <v>89</v>
      </c>
      <c r="AV1459" s="13" t="s">
        <v>89</v>
      </c>
      <c r="AW1459" s="13" t="s">
        <v>5</v>
      </c>
      <c r="AX1459" s="13" t="s">
        <v>79</v>
      </c>
      <c r="AY1459" s="220" t="s">
        <v>168</v>
      </c>
    </row>
    <row r="1460" spans="2:51" s="13" customFormat="1">
      <c r="B1460" s="210"/>
      <c r="C1460" s="211"/>
      <c r="D1460" s="205" t="s">
        <v>181</v>
      </c>
      <c r="E1460" s="212" t="s">
        <v>20</v>
      </c>
      <c r="F1460" s="213" t="s">
        <v>1556</v>
      </c>
      <c r="G1460" s="211"/>
      <c r="H1460" s="214">
        <v>12.78</v>
      </c>
      <c r="I1460" s="215"/>
      <c r="J1460" s="215"/>
      <c r="K1460" s="211"/>
      <c r="L1460" s="211"/>
      <c r="M1460" s="216"/>
      <c r="N1460" s="217"/>
      <c r="O1460" s="218"/>
      <c r="P1460" s="218"/>
      <c r="Q1460" s="218"/>
      <c r="R1460" s="218"/>
      <c r="S1460" s="218"/>
      <c r="T1460" s="218"/>
      <c r="U1460" s="218"/>
      <c r="V1460" s="218"/>
      <c r="W1460" s="218"/>
      <c r="X1460" s="219"/>
      <c r="AT1460" s="220" t="s">
        <v>181</v>
      </c>
      <c r="AU1460" s="220" t="s">
        <v>89</v>
      </c>
      <c r="AV1460" s="13" t="s">
        <v>89</v>
      </c>
      <c r="AW1460" s="13" t="s">
        <v>5</v>
      </c>
      <c r="AX1460" s="13" t="s">
        <v>79</v>
      </c>
      <c r="AY1460" s="220" t="s">
        <v>168</v>
      </c>
    </row>
    <row r="1461" spans="2:51" s="13" customFormat="1">
      <c r="B1461" s="210"/>
      <c r="C1461" s="211"/>
      <c r="D1461" s="205" t="s">
        <v>181</v>
      </c>
      <c r="E1461" s="212" t="s">
        <v>20</v>
      </c>
      <c r="F1461" s="213" t="s">
        <v>1557</v>
      </c>
      <c r="G1461" s="211"/>
      <c r="H1461" s="214">
        <v>12.61</v>
      </c>
      <c r="I1461" s="215"/>
      <c r="J1461" s="215"/>
      <c r="K1461" s="211"/>
      <c r="L1461" s="211"/>
      <c r="M1461" s="216"/>
      <c r="N1461" s="217"/>
      <c r="O1461" s="218"/>
      <c r="P1461" s="218"/>
      <c r="Q1461" s="218"/>
      <c r="R1461" s="218"/>
      <c r="S1461" s="218"/>
      <c r="T1461" s="218"/>
      <c r="U1461" s="218"/>
      <c r="V1461" s="218"/>
      <c r="W1461" s="218"/>
      <c r="X1461" s="219"/>
      <c r="AT1461" s="220" t="s">
        <v>181</v>
      </c>
      <c r="AU1461" s="220" t="s">
        <v>89</v>
      </c>
      <c r="AV1461" s="13" t="s">
        <v>89</v>
      </c>
      <c r="AW1461" s="13" t="s">
        <v>5</v>
      </c>
      <c r="AX1461" s="13" t="s">
        <v>79</v>
      </c>
      <c r="AY1461" s="220" t="s">
        <v>168</v>
      </c>
    </row>
    <row r="1462" spans="2:51" s="13" customFormat="1">
      <c r="B1462" s="210"/>
      <c r="C1462" s="211"/>
      <c r="D1462" s="205" t="s">
        <v>181</v>
      </c>
      <c r="E1462" s="212" t="s">
        <v>20</v>
      </c>
      <c r="F1462" s="213" t="s">
        <v>1558</v>
      </c>
      <c r="G1462" s="211"/>
      <c r="H1462" s="214">
        <v>12.63</v>
      </c>
      <c r="I1462" s="215"/>
      <c r="J1462" s="215"/>
      <c r="K1462" s="211"/>
      <c r="L1462" s="211"/>
      <c r="M1462" s="216"/>
      <c r="N1462" s="217"/>
      <c r="O1462" s="218"/>
      <c r="P1462" s="218"/>
      <c r="Q1462" s="218"/>
      <c r="R1462" s="218"/>
      <c r="S1462" s="218"/>
      <c r="T1462" s="218"/>
      <c r="U1462" s="218"/>
      <c r="V1462" s="218"/>
      <c r="W1462" s="218"/>
      <c r="X1462" s="219"/>
      <c r="AT1462" s="220" t="s">
        <v>181</v>
      </c>
      <c r="AU1462" s="220" t="s">
        <v>89</v>
      </c>
      <c r="AV1462" s="13" t="s">
        <v>89</v>
      </c>
      <c r="AW1462" s="13" t="s">
        <v>5</v>
      </c>
      <c r="AX1462" s="13" t="s">
        <v>79</v>
      </c>
      <c r="AY1462" s="220" t="s">
        <v>168</v>
      </c>
    </row>
    <row r="1463" spans="2:51" s="13" customFormat="1">
      <c r="B1463" s="210"/>
      <c r="C1463" s="211"/>
      <c r="D1463" s="205" t="s">
        <v>181</v>
      </c>
      <c r="E1463" s="212" t="s">
        <v>20</v>
      </c>
      <c r="F1463" s="213" t="s">
        <v>1559</v>
      </c>
      <c r="G1463" s="211"/>
      <c r="H1463" s="214">
        <v>10.46</v>
      </c>
      <c r="I1463" s="215"/>
      <c r="J1463" s="215"/>
      <c r="K1463" s="211"/>
      <c r="L1463" s="211"/>
      <c r="M1463" s="216"/>
      <c r="N1463" s="217"/>
      <c r="O1463" s="218"/>
      <c r="P1463" s="218"/>
      <c r="Q1463" s="218"/>
      <c r="R1463" s="218"/>
      <c r="S1463" s="218"/>
      <c r="T1463" s="218"/>
      <c r="U1463" s="218"/>
      <c r="V1463" s="218"/>
      <c r="W1463" s="218"/>
      <c r="X1463" s="219"/>
      <c r="AT1463" s="220" t="s">
        <v>181</v>
      </c>
      <c r="AU1463" s="220" t="s">
        <v>89</v>
      </c>
      <c r="AV1463" s="13" t="s">
        <v>89</v>
      </c>
      <c r="AW1463" s="13" t="s">
        <v>5</v>
      </c>
      <c r="AX1463" s="13" t="s">
        <v>79</v>
      </c>
      <c r="AY1463" s="220" t="s">
        <v>168</v>
      </c>
    </row>
    <row r="1464" spans="2:51" s="13" customFormat="1">
      <c r="B1464" s="210"/>
      <c r="C1464" s="211"/>
      <c r="D1464" s="205" t="s">
        <v>181</v>
      </c>
      <c r="E1464" s="212" t="s">
        <v>20</v>
      </c>
      <c r="F1464" s="213" t="s">
        <v>1560</v>
      </c>
      <c r="G1464" s="211"/>
      <c r="H1464" s="214">
        <v>3.99</v>
      </c>
      <c r="I1464" s="215"/>
      <c r="J1464" s="215"/>
      <c r="K1464" s="211"/>
      <c r="L1464" s="211"/>
      <c r="M1464" s="216"/>
      <c r="N1464" s="217"/>
      <c r="O1464" s="218"/>
      <c r="P1464" s="218"/>
      <c r="Q1464" s="218"/>
      <c r="R1464" s="218"/>
      <c r="S1464" s="218"/>
      <c r="T1464" s="218"/>
      <c r="U1464" s="218"/>
      <c r="V1464" s="218"/>
      <c r="W1464" s="218"/>
      <c r="X1464" s="219"/>
      <c r="AT1464" s="220" t="s">
        <v>181</v>
      </c>
      <c r="AU1464" s="220" t="s">
        <v>89</v>
      </c>
      <c r="AV1464" s="13" t="s">
        <v>89</v>
      </c>
      <c r="AW1464" s="13" t="s">
        <v>5</v>
      </c>
      <c r="AX1464" s="13" t="s">
        <v>79</v>
      </c>
      <c r="AY1464" s="220" t="s">
        <v>168</v>
      </c>
    </row>
    <row r="1465" spans="2:51" s="13" customFormat="1">
      <c r="B1465" s="210"/>
      <c r="C1465" s="211"/>
      <c r="D1465" s="205" t="s">
        <v>181</v>
      </c>
      <c r="E1465" s="212" t="s">
        <v>20</v>
      </c>
      <c r="F1465" s="213" t="s">
        <v>1561</v>
      </c>
      <c r="G1465" s="211"/>
      <c r="H1465" s="214">
        <v>9.65</v>
      </c>
      <c r="I1465" s="215"/>
      <c r="J1465" s="215"/>
      <c r="K1465" s="211"/>
      <c r="L1465" s="211"/>
      <c r="M1465" s="216"/>
      <c r="N1465" s="217"/>
      <c r="O1465" s="218"/>
      <c r="P1465" s="218"/>
      <c r="Q1465" s="218"/>
      <c r="R1465" s="218"/>
      <c r="S1465" s="218"/>
      <c r="T1465" s="218"/>
      <c r="U1465" s="218"/>
      <c r="V1465" s="218"/>
      <c r="W1465" s="218"/>
      <c r="X1465" s="219"/>
      <c r="AT1465" s="220" t="s">
        <v>181</v>
      </c>
      <c r="AU1465" s="220" t="s">
        <v>89</v>
      </c>
      <c r="AV1465" s="13" t="s">
        <v>89</v>
      </c>
      <c r="AW1465" s="13" t="s">
        <v>5</v>
      </c>
      <c r="AX1465" s="13" t="s">
        <v>79</v>
      </c>
      <c r="AY1465" s="220" t="s">
        <v>168</v>
      </c>
    </row>
    <row r="1466" spans="2:51" s="13" customFormat="1">
      <c r="B1466" s="210"/>
      <c r="C1466" s="211"/>
      <c r="D1466" s="205" t="s">
        <v>181</v>
      </c>
      <c r="E1466" s="212" t="s">
        <v>20</v>
      </c>
      <c r="F1466" s="213" t="s">
        <v>1562</v>
      </c>
      <c r="G1466" s="211"/>
      <c r="H1466" s="214">
        <v>7.41</v>
      </c>
      <c r="I1466" s="215"/>
      <c r="J1466" s="215"/>
      <c r="K1466" s="211"/>
      <c r="L1466" s="211"/>
      <c r="M1466" s="216"/>
      <c r="N1466" s="217"/>
      <c r="O1466" s="218"/>
      <c r="P1466" s="218"/>
      <c r="Q1466" s="218"/>
      <c r="R1466" s="218"/>
      <c r="S1466" s="218"/>
      <c r="T1466" s="218"/>
      <c r="U1466" s="218"/>
      <c r="V1466" s="218"/>
      <c r="W1466" s="218"/>
      <c r="X1466" s="219"/>
      <c r="AT1466" s="220" t="s">
        <v>181</v>
      </c>
      <c r="AU1466" s="220" t="s">
        <v>89</v>
      </c>
      <c r="AV1466" s="13" t="s">
        <v>89</v>
      </c>
      <c r="AW1466" s="13" t="s">
        <v>5</v>
      </c>
      <c r="AX1466" s="13" t="s">
        <v>79</v>
      </c>
      <c r="AY1466" s="220" t="s">
        <v>168</v>
      </c>
    </row>
    <row r="1467" spans="2:51" s="13" customFormat="1">
      <c r="B1467" s="210"/>
      <c r="C1467" s="211"/>
      <c r="D1467" s="205" t="s">
        <v>181</v>
      </c>
      <c r="E1467" s="212" t="s">
        <v>20</v>
      </c>
      <c r="F1467" s="213" t="s">
        <v>1563</v>
      </c>
      <c r="G1467" s="211"/>
      <c r="H1467" s="214">
        <v>2.83</v>
      </c>
      <c r="I1467" s="215"/>
      <c r="J1467" s="215"/>
      <c r="K1467" s="211"/>
      <c r="L1467" s="211"/>
      <c r="M1467" s="216"/>
      <c r="N1467" s="217"/>
      <c r="O1467" s="218"/>
      <c r="P1467" s="218"/>
      <c r="Q1467" s="218"/>
      <c r="R1467" s="218"/>
      <c r="S1467" s="218"/>
      <c r="T1467" s="218"/>
      <c r="U1467" s="218"/>
      <c r="V1467" s="218"/>
      <c r="W1467" s="218"/>
      <c r="X1467" s="219"/>
      <c r="AT1467" s="220" t="s">
        <v>181</v>
      </c>
      <c r="AU1467" s="220" t="s">
        <v>89</v>
      </c>
      <c r="AV1467" s="13" t="s">
        <v>89</v>
      </c>
      <c r="AW1467" s="13" t="s">
        <v>5</v>
      </c>
      <c r="AX1467" s="13" t="s">
        <v>79</v>
      </c>
      <c r="AY1467" s="220" t="s">
        <v>168</v>
      </c>
    </row>
    <row r="1468" spans="2:51" s="13" customFormat="1">
      <c r="B1468" s="210"/>
      <c r="C1468" s="211"/>
      <c r="D1468" s="205" t="s">
        <v>181</v>
      </c>
      <c r="E1468" s="212" t="s">
        <v>20</v>
      </c>
      <c r="F1468" s="213" t="s">
        <v>748</v>
      </c>
      <c r="G1468" s="211"/>
      <c r="H1468" s="214">
        <v>16.89</v>
      </c>
      <c r="I1468" s="215"/>
      <c r="J1468" s="215"/>
      <c r="K1468" s="211"/>
      <c r="L1468" s="211"/>
      <c r="M1468" s="216"/>
      <c r="N1468" s="217"/>
      <c r="O1468" s="218"/>
      <c r="P1468" s="218"/>
      <c r="Q1468" s="218"/>
      <c r="R1468" s="218"/>
      <c r="S1468" s="218"/>
      <c r="T1468" s="218"/>
      <c r="U1468" s="218"/>
      <c r="V1468" s="218"/>
      <c r="W1468" s="218"/>
      <c r="X1468" s="219"/>
      <c r="AT1468" s="220" t="s">
        <v>181</v>
      </c>
      <c r="AU1468" s="220" t="s">
        <v>89</v>
      </c>
      <c r="AV1468" s="13" t="s">
        <v>89</v>
      </c>
      <c r="AW1468" s="13" t="s">
        <v>5</v>
      </c>
      <c r="AX1468" s="13" t="s">
        <v>79</v>
      </c>
      <c r="AY1468" s="220" t="s">
        <v>168</v>
      </c>
    </row>
    <row r="1469" spans="2:51" s="13" customFormat="1">
      <c r="B1469" s="210"/>
      <c r="C1469" s="211"/>
      <c r="D1469" s="205" t="s">
        <v>181</v>
      </c>
      <c r="E1469" s="212" t="s">
        <v>20</v>
      </c>
      <c r="F1469" s="213" t="s">
        <v>761</v>
      </c>
      <c r="G1469" s="211"/>
      <c r="H1469" s="214">
        <v>25.71</v>
      </c>
      <c r="I1469" s="215"/>
      <c r="J1469" s="215"/>
      <c r="K1469" s="211"/>
      <c r="L1469" s="211"/>
      <c r="M1469" s="216"/>
      <c r="N1469" s="217"/>
      <c r="O1469" s="218"/>
      <c r="P1469" s="218"/>
      <c r="Q1469" s="218"/>
      <c r="R1469" s="218"/>
      <c r="S1469" s="218"/>
      <c r="T1469" s="218"/>
      <c r="U1469" s="218"/>
      <c r="V1469" s="218"/>
      <c r="W1469" s="218"/>
      <c r="X1469" s="219"/>
      <c r="AT1469" s="220" t="s">
        <v>181</v>
      </c>
      <c r="AU1469" s="220" t="s">
        <v>89</v>
      </c>
      <c r="AV1469" s="13" t="s">
        <v>89</v>
      </c>
      <c r="AW1469" s="13" t="s">
        <v>5</v>
      </c>
      <c r="AX1469" s="13" t="s">
        <v>79</v>
      </c>
      <c r="AY1469" s="220" t="s">
        <v>168</v>
      </c>
    </row>
    <row r="1470" spans="2:51" s="13" customFormat="1">
      <c r="B1470" s="210"/>
      <c r="C1470" s="211"/>
      <c r="D1470" s="205" t="s">
        <v>181</v>
      </c>
      <c r="E1470" s="212" t="s">
        <v>20</v>
      </c>
      <c r="F1470" s="213" t="s">
        <v>750</v>
      </c>
      <c r="G1470" s="211"/>
      <c r="H1470" s="214">
        <v>13.5</v>
      </c>
      <c r="I1470" s="215"/>
      <c r="J1470" s="215"/>
      <c r="K1470" s="211"/>
      <c r="L1470" s="211"/>
      <c r="M1470" s="216"/>
      <c r="N1470" s="217"/>
      <c r="O1470" s="218"/>
      <c r="P1470" s="218"/>
      <c r="Q1470" s="218"/>
      <c r="R1470" s="218"/>
      <c r="S1470" s="218"/>
      <c r="T1470" s="218"/>
      <c r="U1470" s="218"/>
      <c r="V1470" s="218"/>
      <c r="W1470" s="218"/>
      <c r="X1470" s="219"/>
      <c r="AT1470" s="220" t="s">
        <v>181</v>
      </c>
      <c r="AU1470" s="220" t="s">
        <v>89</v>
      </c>
      <c r="AV1470" s="13" t="s">
        <v>89</v>
      </c>
      <c r="AW1470" s="13" t="s">
        <v>5</v>
      </c>
      <c r="AX1470" s="13" t="s">
        <v>79</v>
      </c>
      <c r="AY1470" s="220" t="s">
        <v>168</v>
      </c>
    </row>
    <row r="1471" spans="2:51" s="13" customFormat="1">
      <c r="B1471" s="210"/>
      <c r="C1471" s="211"/>
      <c r="D1471" s="205" t="s">
        <v>181</v>
      </c>
      <c r="E1471" s="212" t="s">
        <v>20</v>
      </c>
      <c r="F1471" s="213" t="s">
        <v>751</v>
      </c>
      <c r="G1471" s="211"/>
      <c r="H1471" s="214">
        <v>11.86</v>
      </c>
      <c r="I1471" s="215"/>
      <c r="J1471" s="215"/>
      <c r="K1471" s="211"/>
      <c r="L1471" s="211"/>
      <c r="M1471" s="216"/>
      <c r="N1471" s="217"/>
      <c r="O1471" s="218"/>
      <c r="P1471" s="218"/>
      <c r="Q1471" s="218"/>
      <c r="R1471" s="218"/>
      <c r="S1471" s="218"/>
      <c r="T1471" s="218"/>
      <c r="U1471" s="218"/>
      <c r="V1471" s="218"/>
      <c r="W1471" s="218"/>
      <c r="X1471" s="219"/>
      <c r="AT1471" s="220" t="s">
        <v>181</v>
      </c>
      <c r="AU1471" s="220" t="s">
        <v>89</v>
      </c>
      <c r="AV1471" s="13" t="s">
        <v>89</v>
      </c>
      <c r="AW1471" s="13" t="s">
        <v>5</v>
      </c>
      <c r="AX1471" s="13" t="s">
        <v>79</v>
      </c>
      <c r="AY1471" s="220" t="s">
        <v>168</v>
      </c>
    </row>
    <row r="1472" spans="2:51" s="13" customFormat="1">
      <c r="B1472" s="210"/>
      <c r="C1472" s="211"/>
      <c r="D1472" s="205" t="s">
        <v>181</v>
      </c>
      <c r="E1472" s="212" t="s">
        <v>20</v>
      </c>
      <c r="F1472" s="213" t="s">
        <v>752</v>
      </c>
      <c r="G1472" s="211"/>
      <c r="H1472" s="214">
        <v>25.88</v>
      </c>
      <c r="I1472" s="215"/>
      <c r="J1472" s="215"/>
      <c r="K1472" s="211"/>
      <c r="L1472" s="211"/>
      <c r="M1472" s="216"/>
      <c r="N1472" s="217"/>
      <c r="O1472" s="218"/>
      <c r="P1472" s="218"/>
      <c r="Q1472" s="218"/>
      <c r="R1472" s="218"/>
      <c r="S1472" s="218"/>
      <c r="T1472" s="218"/>
      <c r="U1472" s="218"/>
      <c r="V1472" s="218"/>
      <c r="W1472" s="218"/>
      <c r="X1472" s="219"/>
      <c r="AT1472" s="220" t="s">
        <v>181</v>
      </c>
      <c r="AU1472" s="220" t="s">
        <v>89</v>
      </c>
      <c r="AV1472" s="13" t="s">
        <v>89</v>
      </c>
      <c r="AW1472" s="13" t="s">
        <v>5</v>
      </c>
      <c r="AX1472" s="13" t="s">
        <v>79</v>
      </c>
      <c r="AY1472" s="220" t="s">
        <v>168</v>
      </c>
    </row>
    <row r="1473" spans="2:51" s="13" customFormat="1">
      <c r="B1473" s="210"/>
      <c r="C1473" s="211"/>
      <c r="D1473" s="205" t="s">
        <v>181</v>
      </c>
      <c r="E1473" s="212" t="s">
        <v>20</v>
      </c>
      <c r="F1473" s="213" t="s">
        <v>1528</v>
      </c>
      <c r="G1473" s="211"/>
      <c r="H1473" s="214">
        <v>7.68</v>
      </c>
      <c r="I1473" s="215"/>
      <c r="J1473" s="215"/>
      <c r="K1473" s="211"/>
      <c r="L1473" s="211"/>
      <c r="M1473" s="216"/>
      <c r="N1473" s="217"/>
      <c r="O1473" s="218"/>
      <c r="P1473" s="218"/>
      <c r="Q1473" s="218"/>
      <c r="R1473" s="218"/>
      <c r="S1473" s="218"/>
      <c r="T1473" s="218"/>
      <c r="U1473" s="218"/>
      <c r="V1473" s="218"/>
      <c r="W1473" s="218"/>
      <c r="X1473" s="219"/>
      <c r="AT1473" s="220" t="s">
        <v>181</v>
      </c>
      <c r="AU1473" s="220" t="s">
        <v>89</v>
      </c>
      <c r="AV1473" s="13" t="s">
        <v>89</v>
      </c>
      <c r="AW1473" s="13" t="s">
        <v>5</v>
      </c>
      <c r="AX1473" s="13" t="s">
        <v>79</v>
      </c>
      <c r="AY1473" s="220" t="s">
        <v>168</v>
      </c>
    </row>
    <row r="1474" spans="2:51" s="13" customFormat="1">
      <c r="B1474" s="210"/>
      <c r="C1474" s="211"/>
      <c r="D1474" s="205" t="s">
        <v>181</v>
      </c>
      <c r="E1474" s="212" t="s">
        <v>20</v>
      </c>
      <c r="F1474" s="213" t="s">
        <v>762</v>
      </c>
      <c r="G1474" s="211"/>
      <c r="H1474" s="214">
        <v>25.68</v>
      </c>
      <c r="I1474" s="215"/>
      <c r="J1474" s="215"/>
      <c r="K1474" s="211"/>
      <c r="L1474" s="211"/>
      <c r="M1474" s="216"/>
      <c r="N1474" s="217"/>
      <c r="O1474" s="218"/>
      <c r="P1474" s="218"/>
      <c r="Q1474" s="218"/>
      <c r="R1474" s="218"/>
      <c r="S1474" s="218"/>
      <c r="T1474" s="218"/>
      <c r="U1474" s="218"/>
      <c r="V1474" s="218"/>
      <c r="W1474" s="218"/>
      <c r="X1474" s="219"/>
      <c r="AT1474" s="220" t="s">
        <v>181</v>
      </c>
      <c r="AU1474" s="220" t="s">
        <v>89</v>
      </c>
      <c r="AV1474" s="13" t="s">
        <v>89</v>
      </c>
      <c r="AW1474" s="13" t="s">
        <v>5</v>
      </c>
      <c r="AX1474" s="13" t="s">
        <v>79</v>
      </c>
      <c r="AY1474" s="220" t="s">
        <v>168</v>
      </c>
    </row>
    <row r="1475" spans="2:51" s="13" customFormat="1">
      <c r="B1475" s="210"/>
      <c r="C1475" s="211"/>
      <c r="D1475" s="205" t="s">
        <v>181</v>
      </c>
      <c r="E1475" s="212" t="s">
        <v>20</v>
      </c>
      <c r="F1475" s="213" t="s">
        <v>763</v>
      </c>
      <c r="G1475" s="211"/>
      <c r="H1475" s="214">
        <v>9.48</v>
      </c>
      <c r="I1475" s="215"/>
      <c r="J1475" s="215"/>
      <c r="K1475" s="211"/>
      <c r="L1475" s="211"/>
      <c r="M1475" s="216"/>
      <c r="N1475" s="217"/>
      <c r="O1475" s="218"/>
      <c r="P1475" s="218"/>
      <c r="Q1475" s="218"/>
      <c r="R1475" s="218"/>
      <c r="S1475" s="218"/>
      <c r="T1475" s="218"/>
      <c r="U1475" s="218"/>
      <c r="V1475" s="218"/>
      <c r="W1475" s="218"/>
      <c r="X1475" s="219"/>
      <c r="AT1475" s="220" t="s">
        <v>181</v>
      </c>
      <c r="AU1475" s="220" t="s">
        <v>89</v>
      </c>
      <c r="AV1475" s="13" t="s">
        <v>89</v>
      </c>
      <c r="AW1475" s="13" t="s">
        <v>5</v>
      </c>
      <c r="AX1475" s="13" t="s">
        <v>79</v>
      </c>
      <c r="AY1475" s="220" t="s">
        <v>168</v>
      </c>
    </row>
    <row r="1476" spans="2:51" s="13" customFormat="1">
      <c r="B1476" s="210"/>
      <c r="C1476" s="211"/>
      <c r="D1476" s="205" t="s">
        <v>181</v>
      </c>
      <c r="E1476" s="212" t="s">
        <v>20</v>
      </c>
      <c r="F1476" s="213" t="s">
        <v>764</v>
      </c>
      <c r="G1476" s="211"/>
      <c r="H1476" s="214">
        <v>20.170000000000002</v>
      </c>
      <c r="I1476" s="215"/>
      <c r="J1476" s="215"/>
      <c r="K1476" s="211"/>
      <c r="L1476" s="211"/>
      <c r="M1476" s="216"/>
      <c r="N1476" s="217"/>
      <c r="O1476" s="218"/>
      <c r="P1476" s="218"/>
      <c r="Q1476" s="218"/>
      <c r="R1476" s="218"/>
      <c r="S1476" s="218"/>
      <c r="T1476" s="218"/>
      <c r="U1476" s="218"/>
      <c r="V1476" s="218"/>
      <c r="W1476" s="218"/>
      <c r="X1476" s="219"/>
      <c r="AT1476" s="220" t="s">
        <v>181</v>
      </c>
      <c r="AU1476" s="220" t="s">
        <v>89</v>
      </c>
      <c r="AV1476" s="13" t="s">
        <v>89</v>
      </c>
      <c r="AW1476" s="13" t="s">
        <v>5</v>
      </c>
      <c r="AX1476" s="13" t="s">
        <v>79</v>
      </c>
      <c r="AY1476" s="220" t="s">
        <v>168</v>
      </c>
    </row>
    <row r="1477" spans="2:51" s="13" customFormat="1">
      <c r="B1477" s="210"/>
      <c r="C1477" s="211"/>
      <c r="D1477" s="205" t="s">
        <v>181</v>
      </c>
      <c r="E1477" s="212" t="s">
        <v>20</v>
      </c>
      <c r="F1477" s="213" t="s">
        <v>765</v>
      </c>
      <c r="G1477" s="211"/>
      <c r="H1477" s="214">
        <v>16.46</v>
      </c>
      <c r="I1477" s="215"/>
      <c r="J1477" s="215"/>
      <c r="K1477" s="211"/>
      <c r="L1477" s="211"/>
      <c r="M1477" s="216"/>
      <c r="N1477" s="217"/>
      <c r="O1477" s="218"/>
      <c r="P1477" s="218"/>
      <c r="Q1477" s="218"/>
      <c r="R1477" s="218"/>
      <c r="S1477" s="218"/>
      <c r="T1477" s="218"/>
      <c r="U1477" s="218"/>
      <c r="V1477" s="218"/>
      <c r="W1477" s="218"/>
      <c r="X1477" s="219"/>
      <c r="AT1477" s="220" t="s">
        <v>181</v>
      </c>
      <c r="AU1477" s="220" t="s">
        <v>89</v>
      </c>
      <c r="AV1477" s="13" t="s">
        <v>89</v>
      </c>
      <c r="AW1477" s="13" t="s">
        <v>5</v>
      </c>
      <c r="AX1477" s="13" t="s">
        <v>79</v>
      </c>
      <c r="AY1477" s="220" t="s">
        <v>168</v>
      </c>
    </row>
    <row r="1478" spans="2:51" s="13" customFormat="1">
      <c r="B1478" s="210"/>
      <c r="C1478" s="211"/>
      <c r="D1478" s="205" t="s">
        <v>181</v>
      </c>
      <c r="E1478" s="212" t="s">
        <v>20</v>
      </c>
      <c r="F1478" s="213" t="s">
        <v>766</v>
      </c>
      <c r="G1478" s="211"/>
      <c r="H1478" s="214">
        <v>15.53</v>
      </c>
      <c r="I1478" s="215"/>
      <c r="J1478" s="215"/>
      <c r="K1478" s="211"/>
      <c r="L1478" s="211"/>
      <c r="M1478" s="216"/>
      <c r="N1478" s="217"/>
      <c r="O1478" s="218"/>
      <c r="P1478" s="218"/>
      <c r="Q1478" s="218"/>
      <c r="R1478" s="218"/>
      <c r="S1478" s="218"/>
      <c r="T1478" s="218"/>
      <c r="U1478" s="218"/>
      <c r="V1478" s="218"/>
      <c r="W1478" s="218"/>
      <c r="X1478" s="219"/>
      <c r="AT1478" s="220" t="s">
        <v>181</v>
      </c>
      <c r="AU1478" s="220" t="s">
        <v>89</v>
      </c>
      <c r="AV1478" s="13" t="s">
        <v>89</v>
      </c>
      <c r="AW1478" s="13" t="s">
        <v>5</v>
      </c>
      <c r="AX1478" s="13" t="s">
        <v>79</v>
      </c>
      <c r="AY1478" s="220" t="s">
        <v>168</v>
      </c>
    </row>
    <row r="1479" spans="2:51" s="13" customFormat="1">
      <c r="B1479" s="210"/>
      <c r="C1479" s="211"/>
      <c r="D1479" s="205" t="s">
        <v>181</v>
      </c>
      <c r="E1479" s="212" t="s">
        <v>20</v>
      </c>
      <c r="F1479" s="213" t="s">
        <v>767</v>
      </c>
      <c r="G1479" s="211"/>
      <c r="H1479" s="214">
        <v>15.59</v>
      </c>
      <c r="I1479" s="215"/>
      <c r="J1479" s="215"/>
      <c r="K1479" s="211"/>
      <c r="L1479" s="211"/>
      <c r="M1479" s="216"/>
      <c r="N1479" s="217"/>
      <c r="O1479" s="218"/>
      <c r="P1479" s="218"/>
      <c r="Q1479" s="218"/>
      <c r="R1479" s="218"/>
      <c r="S1479" s="218"/>
      <c r="T1479" s="218"/>
      <c r="U1479" s="218"/>
      <c r="V1479" s="218"/>
      <c r="W1479" s="218"/>
      <c r="X1479" s="219"/>
      <c r="AT1479" s="220" t="s">
        <v>181</v>
      </c>
      <c r="AU1479" s="220" t="s">
        <v>89</v>
      </c>
      <c r="AV1479" s="13" t="s">
        <v>89</v>
      </c>
      <c r="AW1479" s="13" t="s">
        <v>5</v>
      </c>
      <c r="AX1479" s="13" t="s">
        <v>79</v>
      </c>
      <c r="AY1479" s="220" t="s">
        <v>168</v>
      </c>
    </row>
    <row r="1480" spans="2:51" s="13" customFormat="1">
      <c r="B1480" s="210"/>
      <c r="C1480" s="211"/>
      <c r="D1480" s="205" t="s">
        <v>181</v>
      </c>
      <c r="E1480" s="212" t="s">
        <v>20</v>
      </c>
      <c r="F1480" s="213" t="s">
        <v>768</v>
      </c>
      <c r="G1480" s="211"/>
      <c r="H1480" s="214">
        <v>16.46</v>
      </c>
      <c r="I1480" s="215"/>
      <c r="J1480" s="215"/>
      <c r="K1480" s="211"/>
      <c r="L1480" s="211"/>
      <c r="M1480" s="216"/>
      <c r="N1480" s="217"/>
      <c r="O1480" s="218"/>
      <c r="P1480" s="218"/>
      <c r="Q1480" s="218"/>
      <c r="R1480" s="218"/>
      <c r="S1480" s="218"/>
      <c r="T1480" s="218"/>
      <c r="U1480" s="218"/>
      <c r="V1480" s="218"/>
      <c r="W1480" s="218"/>
      <c r="X1480" s="219"/>
      <c r="AT1480" s="220" t="s">
        <v>181</v>
      </c>
      <c r="AU1480" s="220" t="s">
        <v>89</v>
      </c>
      <c r="AV1480" s="13" t="s">
        <v>89</v>
      </c>
      <c r="AW1480" s="13" t="s">
        <v>5</v>
      </c>
      <c r="AX1480" s="13" t="s">
        <v>79</v>
      </c>
      <c r="AY1480" s="220" t="s">
        <v>168</v>
      </c>
    </row>
    <row r="1481" spans="2:51" s="13" customFormat="1">
      <c r="B1481" s="210"/>
      <c r="C1481" s="211"/>
      <c r="D1481" s="205" t="s">
        <v>181</v>
      </c>
      <c r="E1481" s="212" t="s">
        <v>20</v>
      </c>
      <c r="F1481" s="213" t="s">
        <v>1564</v>
      </c>
      <c r="G1481" s="211"/>
      <c r="H1481" s="214">
        <v>9.35</v>
      </c>
      <c r="I1481" s="215"/>
      <c r="J1481" s="215"/>
      <c r="K1481" s="211"/>
      <c r="L1481" s="211"/>
      <c r="M1481" s="216"/>
      <c r="N1481" s="217"/>
      <c r="O1481" s="218"/>
      <c r="P1481" s="218"/>
      <c r="Q1481" s="218"/>
      <c r="R1481" s="218"/>
      <c r="S1481" s="218"/>
      <c r="T1481" s="218"/>
      <c r="U1481" s="218"/>
      <c r="V1481" s="218"/>
      <c r="W1481" s="218"/>
      <c r="X1481" s="219"/>
      <c r="AT1481" s="220" t="s">
        <v>181</v>
      </c>
      <c r="AU1481" s="220" t="s">
        <v>89</v>
      </c>
      <c r="AV1481" s="13" t="s">
        <v>89</v>
      </c>
      <c r="AW1481" s="13" t="s">
        <v>5</v>
      </c>
      <c r="AX1481" s="13" t="s">
        <v>79</v>
      </c>
      <c r="AY1481" s="220" t="s">
        <v>168</v>
      </c>
    </row>
    <row r="1482" spans="2:51" s="13" customFormat="1">
      <c r="B1482" s="210"/>
      <c r="C1482" s="211"/>
      <c r="D1482" s="205" t="s">
        <v>181</v>
      </c>
      <c r="E1482" s="212" t="s">
        <v>20</v>
      </c>
      <c r="F1482" s="213" t="s">
        <v>1565</v>
      </c>
      <c r="G1482" s="211"/>
      <c r="H1482" s="214">
        <v>7.66</v>
      </c>
      <c r="I1482" s="215"/>
      <c r="J1482" s="215"/>
      <c r="K1482" s="211"/>
      <c r="L1482" s="211"/>
      <c r="M1482" s="216"/>
      <c r="N1482" s="217"/>
      <c r="O1482" s="218"/>
      <c r="P1482" s="218"/>
      <c r="Q1482" s="218"/>
      <c r="R1482" s="218"/>
      <c r="S1482" s="218"/>
      <c r="T1482" s="218"/>
      <c r="U1482" s="218"/>
      <c r="V1482" s="218"/>
      <c r="W1482" s="218"/>
      <c r="X1482" s="219"/>
      <c r="AT1482" s="220" t="s">
        <v>181</v>
      </c>
      <c r="AU1482" s="220" t="s">
        <v>89</v>
      </c>
      <c r="AV1482" s="13" t="s">
        <v>89</v>
      </c>
      <c r="AW1482" s="13" t="s">
        <v>5</v>
      </c>
      <c r="AX1482" s="13" t="s">
        <v>79</v>
      </c>
      <c r="AY1482" s="220" t="s">
        <v>168</v>
      </c>
    </row>
    <row r="1483" spans="2:51" s="13" customFormat="1">
      <c r="B1483" s="210"/>
      <c r="C1483" s="211"/>
      <c r="D1483" s="205" t="s">
        <v>181</v>
      </c>
      <c r="E1483" s="212" t="s">
        <v>20</v>
      </c>
      <c r="F1483" s="213" t="s">
        <v>1566</v>
      </c>
      <c r="G1483" s="211"/>
      <c r="H1483" s="214">
        <v>13.3</v>
      </c>
      <c r="I1483" s="215"/>
      <c r="J1483" s="215"/>
      <c r="K1483" s="211"/>
      <c r="L1483" s="211"/>
      <c r="M1483" s="216"/>
      <c r="N1483" s="217"/>
      <c r="O1483" s="218"/>
      <c r="P1483" s="218"/>
      <c r="Q1483" s="218"/>
      <c r="R1483" s="218"/>
      <c r="S1483" s="218"/>
      <c r="T1483" s="218"/>
      <c r="U1483" s="218"/>
      <c r="V1483" s="218"/>
      <c r="W1483" s="218"/>
      <c r="X1483" s="219"/>
      <c r="AT1483" s="220" t="s">
        <v>181</v>
      </c>
      <c r="AU1483" s="220" t="s">
        <v>89</v>
      </c>
      <c r="AV1483" s="13" t="s">
        <v>89</v>
      </c>
      <c r="AW1483" s="13" t="s">
        <v>5</v>
      </c>
      <c r="AX1483" s="13" t="s">
        <v>79</v>
      </c>
      <c r="AY1483" s="220" t="s">
        <v>168</v>
      </c>
    </row>
    <row r="1484" spans="2:51" s="13" customFormat="1">
      <c r="B1484" s="210"/>
      <c r="C1484" s="211"/>
      <c r="D1484" s="205" t="s">
        <v>181</v>
      </c>
      <c r="E1484" s="212" t="s">
        <v>20</v>
      </c>
      <c r="F1484" s="213" t="s">
        <v>1567</v>
      </c>
      <c r="G1484" s="211"/>
      <c r="H1484" s="214">
        <v>13.3</v>
      </c>
      <c r="I1484" s="215"/>
      <c r="J1484" s="215"/>
      <c r="K1484" s="211"/>
      <c r="L1484" s="211"/>
      <c r="M1484" s="216"/>
      <c r="N1484" s="217"/>
      <c r="O1484" s="218"/>
      <c r="P1484" s="218"/>
      <c r="Q1484" s="218"/>
      <c r="R1484" s="218"/>
      <c r="S1484" s="218"/>
      <c r="T1484" s="218"/>
      <c r="U1484" s="218"/>
      <c r="V1484" s="218"/>
      <c r="W1484" s="218"/>
      <c r="X1484" s="219"/>
      <c r="AT1484" s="220" t="s">
        <v>181</v>
      </c>
      <c r="AU1484" s="220" t="s">
        <v>89</v>
      </c>
      <c r="AV1484" s="13" t="s">
        <v>89</v>
      </c>
      <c r="AW1484" s="13" t="s">
        <v>5</v>
      </c>
      <c r="AX1484" s="13" t="s">
        <v>79</v>
      </c>
      <c r="AY1484" s="220" t="s">
        <v>168</v>
      </c>
    </row>
    <row r="1485" spans="2:51" s="13" customFormat="1">
      <c r="B1485" s="210"/>
      <c r="C1485" s="211"/>
      <c r="D1485" s="205" t="s">
        <v>181</v>
      </c>
      <c r="E1485" s="212" t="s">
        <v>20</v>
      </c>
      <c r="F1485" s="213" t="s">
        <v>1568</v>
      </c>
      <c r="G1485" s="211"/>
      <c r="H1485" s="214">
        <v>11.53</v>
      </c>
      <c r="I1485" s="215"/>
      <c r="J1485" s="215"/>
      <c r="K1485" s="211"/>
      <c r="L1485" s="211"/>
      <c r="M1485" s="216"/>
      <c r="N1485" s="217"/>
      <c r="O1485" s="218"/>
      <c r="P1485" s="218"/>
      <c r="Q1485" s="218"/>
      <c r="R1485" s="218"/>
      <c r="S1485" s="218"/>
      <c r="T1485" s="218"/>
      <c r="U1485" s="218"/>
      <c r="V1485" s="218"/>
      <c r="W1485" s="218"/>
      <c r="X1485" s="219"/>
      <c r="AT1485" s="220" t="s">
        <v>181</v>
      </c>
      <c r="AU1485" s="220" t="s">
        <v>89</v>
      </c>
      <c r="AV1485" s="13" t="s">
        <v>89</v>
      </c>
      <c r="AW1485" s="13" t="s">
        <v>5</v>
      </c>
      <c r="AX1485" s="13" t="s">
        <v>79</v>
      </c>
      <c r="AY1485" s="220" t="s">
        <v>168</v>
      </c>
    </row>
    <row r="1486" spans="2:51" s="13" customFormat="1">
      <c r="B1486" s="210"/>
      <c r="C1486" s="211"/>
      <c r="D1486" s="205" t="s">
        <v>181</v>
      </c>
      <c r="E1486" s="212" t="s">
        <v>20</v>
      </c>
      <c r="F1486" s="213" t="s">
        <v>1569</v>
      </c>
      <c r="G1486" s="211"/>
      <c r="H1486" s="214">
        <v>8.3699999999999992</v>
      </c>
      <c r="I1486" s="215"/>
      <c r="J1486" s="215"/>
      <c r="K1486" s="211"/>
      <c r="L1486" s="211"/>
      <c r="M1486" s="216"/>
      <c r="N1486" s="217"/>
      <c r="O1486" s="218"/>
      <c r="P1486" s="218"/>
      <c r="Q1486" s="218"/>
      <c r="R1486" s="218"/>
      <c r="S1486" s="218"/>
      <c r="T1486" s="218"/>
      <c r="U1486" s="218"/>
      <c r="V1486" s="218"/>
      <c r="W1486" s="218"/>
      <c r="X1486" s="219"/>
      <c r="AT1486" s="220" t="s">
        <v>181</v>
      </c>
      <c r="AU1486" s="220" t="s">
        <v>89</v>
      </c>
      <c r="AV1486" s="13" t="s">
        <v>89</v>
      </c>
      <c r="AW1486" s="13" t="s">
        <v>5</v>
      </c>
      <c r="AX1486" s="13" t="s">
        <v>79</v>
      </c>
      <c r="AY1486" s="220" t="s">
        <v>168</v>
      </c>
    </row>
    <row r="1487" spans="2:51" s="13" customFormat="1">
      <c r="B1487" s="210"/>
      <c r="C1487" s="211"/>
      <c r="D1487" s="205" t="s">
        <v>181</v>
      </c>
      <c r="E1487" s="212" t="s">
        <v>20</v>
      </c>
      <c r="F1487" s="213" t="s">
        <v>1570</v>
      </c>
      <c r="G1487" s="211"/>
      <c r="H1487" s="214">
        <v>1.99</v>
      </c>
      <c r="I1487" s="215"/>
      <c r="J1487" s="215"/>
      <c r="K1487" s="211"/>
      <c r="L1487" s="211"/>
      <c r="M1487" s="216"/>
      <c r="N1487" s="217"/>
      <c r="O1487" s="218"/>
      <c r="P1487" s="218"/>
      <c r="Q1487" s="218"/>
      <c r="R1487" s="218"/>
      <c r="S1487" s="218"/>
      <c r="T1487" s="218"/>
      <c r="U1487" s="218"/>
      <c r="V1487" s="218"/>
      <c r="W1487" s="218"/>
      <c r="X1487" s="219"/>
      <c r="AT1487" s="220" t="s">
        <v>181</v>
      </c>
      <c r="AU1487" s="220" t="s">
        <v>89</v>
      </c>
      <c r="AV1487" s="13" t="s">
        <v>89</v>
      </c>
      <c r="AW1487" s="13" t="s">
        <v>5</v>
      </c>
      <c r="AX1487" s="13" t="s">
        <v>79</v>
      </c>
      <c r="AY1487" s="220" t="s">
        <v>168</v>
      </c>
    </row>
    <row r="1488" spans="2:51" s="13" customFormat="1">
      <c r="B1488" s="210"/>
      <c r="C1488" s="211"/>
      <c r="D1488" s="205" t="s">
        <v>181</v>
      </c>
      <c r="E1488" s="212" t="s">
        <v>20</v>
      </c>
      <c r="F1488" s="213" t="s">
        <v>1571</v>
      </c>
      <c r="G1488" s="211"/>
      <c r="H1488" s="214">
        <v>3.09</v>
      </c>
      <c r="I1488" s="215"/>
      <c r="J1488" s="215"/>
      <c r="K1488" s="211"/>
      <c r="L1488" s="211"/>
      <c r="M1488" s="216"/>
      <c r="N1488" s="217"/>
      <c r="O1488" s="218"/>
      <c r="P1488" s="218"/>
      <c r="Q1488" s="218"/>
      <c r="R1488" s="218"/>
      <c r="S1488" s="218"/>
      <c r="T1488" s="218"/>
      <c r="U1488" s="218"/>
      <c r="V1488" s="218"/>
      <c r="W1488" s="218"/>
      <c r="X1488" s="219"/>
      <c r="AT1488" s="220" t="s">
        <v>181</v>
      </c>
      <c r="AU1488" s="220" t="s">
        <v>89</v>
      </c>
      <c r="AV1488" s="13" t="s">
        <v>89</v>
      </c>
      <c r="AW1488" s="13" t="s">
        <v>5</v>
      </c>
      <c r="AX1488" s="13" t="s">
        <v>79</v>
      </c>
      <c r="AY1488" s="220" t="s">
        <v>168</v>
      </c>
    </row>
    <row r="1489" spans="1:65" s="13" customFormat="1">
      <c r="B1489" s="210"/>
      <c r="C1489" s="211"/>
      <c r="D1489" s="205" t="s">
        <v>181</v>
      </c>
      <c r="E1489" s="212" t="s">
        <v>20</v>
      </c>
      <c r="F1489" s="213" t="s">
        <v>1572</v>
      </c>
      <c r="G1489" s="211"/>
      <c r="H1489" s="214">
        <v>8.92</v>
      </c>
      <c r="I1489" s="215"/>
      <c r="J1489" s="215"/>
      <c r="K1489" s="211"/>
      <c r="L1489" s="211"/>
      <c r="M1489" s="216"/>
      <c r="N1489" s="217"/>
      <c r="O1489" s="218"/>
      <c r="P1489" s="218"/>
      <c r="Q1489" s="218"/>
      <c r="R1489" s="218"/>
      <c r="S1489" s="218"/>
      <c r="T1489" s="218"/>
      <c r="U1489" s="218"/>
      <c r="V1489" s="218"/>
      <c r="W1489" s="218"/>
      <c r="X1489" s="219"/>
      <c r="AT1489" s="220" t="s">
        <v>181</v>
      </c>
      <c r="AU1489" s="220" t="s">
        <v>89</v>
      </c>
      <c r="AV1489" s="13" t="s">
        <v>89</v>
      </c>
      <c r="AW1489" s="13" t="s">
        <v>5</v>
      </c>
      <c r="AX1489" s="13" t="s">
        <v>79</v>
      </c>
      <c r="AY1489" s="220" t="s">
        <v>168</v>
      </c>
    </row>
    <row r="1490" spans="1:65" s="13" customFormat="1">
      <c r="B1490" s="210"/>
      <c r="C1490" s="211"/>
      <c r="D1490" s="205" t="s">
        <v>181</v>
      </c>
      <c r="E1490" s="212" t="s">
        <v>20</v>
      </c>
      <c r="F1490" s="213" t="s">
        <v>1573</v>
      </c>
      <c r="G1490" s="211"/>
      <c r="H1490" s="214">
        <v>1.99</v>
      </c>
      <c r="I1490" s="215"/>
      <c r="J1490" s="215"/>
      <c r="K1490" s="211"/>
      <c r="L1490" s="211"/>
      <c r="M1490" s="216"/>
      <c r="N1490" s="217"/>
      <c r="O1490" s="218"/>
      <c r="P1490" s="218"/>
      <c r="Q1490" s="218"/>
      <c r="R1490" s="218"/>
      <c r="S1490" s="218"/>
      <c r="T1490" s="218"/>
      <c r="U1490" s="218"/>
      <c r="V1490" s="218"/>
      <c r="W1490" s="218"/>
      <c r="X1490" s="219"/>
      <c r="AT1490" s="220" t="s">
        <v>181</v>
      </c>
      <c r="AU1490" s="220" t="s">
        <v>89</v>
      </c>
      <c r="AV1490" s="13" t="s">
        <v>89</v>
      </c>
      <c r="AW1490" s="13" t="s">
        <v>5</v>
      </c>
      <c r="AX1490" s="13" t="s">
        <v>79</v>
      </c>
      <c r="AY1490" s="220" t="s">
        <v>168</v>
      </c>
    </row>
    <row r="1491" spans="1:65" s="13" customFormat="1">
      <c r="B1491" s="210"/>
      <c r="C1491" s="211"/>
      <c r="D1491" s="205" t="s">
        <v>181</v>
      </c>
      <c r="E1491" s="212" t="s">
        <v>20</v>
      </c>
      <c r="F1491" s="213" t="s">
        <v>1574</v>
      </c>
      <c r="G1491" s="211"/>
      <c r="H1491" s="214">
        <v>6.8</v>
      </c>
      <c r="I1491" s="215"/>
      <c r="J1491" s="215"/>
      <c r="K1491" s="211"/>
      <c r="L1491" s="211"/>
      <c r="M1491" s="216"/>
      <c r="N1491" s="217"/>
      <c r="O1491" s="218"/>
      <c r="P1491" s="218"/>
      <c r="Q1491" s="218"/>
      <c r="R1491" s="218"/>
      <c r="S1491" s="218"/>
      <c r="T1491" s="218"/>
      <c r="U1491" s="218"/>
      <c r="V1491" s="218"/>
      <c r="W1491" s="218"/>
      <c r="X1491" s="219"/>
      <c r="AT1491" s="220" t="s">
        <v>181</v>
      </c>
      <c r="AU1491" s="220" t="s">
        <v>89</v>
      </c>
      <c r="AV1491" s="13" t="s">
        <v>89</v>
      </c>
      <c r="AW1491" s="13" t="s">
        <v>5</v>
      </c>
      <c r="AX1491" s="13" t="s">
        <v>79</v>
      </c>
      <c r="AY1491" s="220" t="s">
        <v>168</v>
      </c>
    </row>
    <row r="1492" spans="1:65" s="13" customFormat="1">
      <c r="B1492" s="210"/>
      <c r="C1492" s="211"/>
      <c r="D1492" s="205" t="s">
        <v>181</v>
      </c>
      <c r="E1492" s="212" t="s">
        <v>20</v>
      </c>
      <c r="F1492" s="213" t="s">
        <v>1575</v>
      </c>
      <c r="G1492" s="211"/>
      <c r="H1492" s="214">
        <v>97.45</v>
      </c>
      <c r="I1492" s="215"/>
      <c r="J1492" s="215"/>
      <c r="K1492" s="211"/>
      <c r="L1492" s="211"/>
      <c r="M1492" s="216"/>
      <c r="N1492" s="217"/>
      <c r="O1492" s="218"/>
      <c r="P1492" s="218"/>
      <c r="Q1492" s="218"/>
      <c r="R1492" s="218"/>
      <c r="S1492" s="218"/>
      <c r="T1492" s="218"/>
      <c r="U1492" s="218"/>
      <c r="V1492" s="218"/>
      <c r="W1492" s="218"/>
      <c r="X1492" s="219"/>
      <c r="AT1492" s="220" t="s">
        <v>181</v>
      </c>
      <c r="AU1492" s="220" t="s">
        <v>89</v>
      </c>
      <c r="AV1492" s="13" t="s">
        <v>89</v>
      </c>
      <c r="AW1492" s="13" t="s">
        <v>5</v>
      </c>
      <c r="AX1492" s="13" t="s">
        <v>79</v>
      </c>
      <c r="AY1492" s="220" t="s">
        <v>168</v>
      </c>
    </row>
    <row r="1493" spans="1:65" s="13" customFormat="1">
      <c r="B1493" s="210"/>
      <c r="C1493" s="211"/>
      <c r="D1493" s="205" t="s">
        <v>181</v>
      </c>
      <c r="E1493" s="212" t="s">
        <v>20</v>
      </c>
      <c r="F1493" s="213" t="s">
        <v>1529</v>
      </c>
      <c r="G1493" s="211"/>
      <c r="H1493" s="214">
        <v>13.1</v>
      </c>
      <c r="I1493" s="215"/>
      <c r="J1493" s="215"/>
      <c r="K1493" s="211"/>
      <c r="L1493" s="211"/>
      <c r="M1493" s="216"/>
      <c r="N1493" s="217"/>
      <c r="O1493" s="218"/>
      <c r="P1493" s="218"/>
      <c r="Q1493" s="218"/>
      <c r="R1493" s="218"/>
      <c r="S1493" s="218"/>
      <c r="T1493" s="218"/>
      <c r="U1493" s="218"/>
      <c r="V1493" s="218"/>
      <c r="W1493" s="218"/>
      <c r="X1493" s="219"/>
      <c r="AT1493" s="220" t="s">
        <v>181</v>
      </c>
      <c r="AU1493" s="220" t="s">
        <v>89</v>
      </c>
      <c r="AV1493" s="13" t="s">
        <v>89</v>
      </c>
      <c r="AW1493" s="13" t="s">
        <v>5</v>
      </c>
      <c r="AX1493" s="13" t="s">
        <v>79</v>
      </c>
      <c r="AY1493" s="220" t="s">
        <v>168</v>
      </c>
    </row>
    <row r="1494" spans="1:65" s="13" customFormat="1">
      <c r="B1494" s="210"/>
      <c r="C1494" s="211"/>
      <c r="D1494" s="205" t="s">
        <v>181</v>
      </c>
      <c r="E1494" s="212" t="s">
        <v>20</v>
      </c>
      <c r="F1494" s="213" t="s">
        <v>1576</v>
      </c>
      <c r="G1494" s="211"/>
      <c r="H1494" s="214">
        <v>7.87</v>
      </c>
      <c r="I1494" s="215"/>
      <c r="J1494" s="215"/>
      <c r="K1494" s="211"/>
      <c r="L1494" s="211"/>
      <c r="M1494" s="216"/>
      <c r="N1494" s="217"/>
      <c r="O1494" s="218"/>
      <c r="P1494" s="218"/>
      <c r="Q1494" s="218"/>
      <c r="R1494" s="218"/>
      <c r="S1494" s="218"/>
      <c r="T1494" s="218"/>
      <c r="U1494" s="218"/>
      <c r="V1494" s="218"/>
      <c r="W1494" s="218"/>
      <c r="X1494" s="219"/>
      <c r="AT1494" s="220" t="s">
        <v>181</v>
      </c>
      <c r="AU1494" s="220" t="s">
        <v>89</v>
      </c>
      <c r="AV1494" s="13" t="s">
        <v>89</v>
      </c>
      <c r="AW1494" s="13" t="s">
        <v>5</v>
      </c>
      <c r="AX1494" s="13" t="s">
        <v>79</v>
      </c>
      <c r="AY1494" s="220" t="s">
        <v>168</v>
      </c>
    </row>
    <row r="1495" spans="1:65" s="13" customFormat="1">
      <c r="B1495" s="210"/>
      <c r="C1495" s="211"/>
      <c r="D1495" s="205" t="s">
        <v>181</v>
      </c>
      <c r="E1495" s="212" t="s">
        <v>20</v>
      </c>
      <c r="F1495" s="213" t="s">
        <v>1577</v>
      </c>
      <c r="G1495" s="211"/>
      <c r="H1495" s="214">
        <v>3.19</v>
      </c>
      <c r="I1495" s="215"/>
      <c r="J1495" s="215"/>
      <c r="K1495" s="211"/>
      <c r="L1495" s="211"/>
      <c r="M1495" s="216"/>
      <c r="N1495" s="217"/>
      <c r="O1495" s="218"/>
      <c r="P1495" s="218"/>
      <c r="Q1495" s="218"/>
      <c r="R1495" s="218"/>
      <c r="S1495" s="218"/>
      <c r="T1495" s="218"/>
      <c r="U1495" s="218"/>
      <c r="V1495" s="218"/>
      <c r="W1495" s="218"/>
      <c r="X1495" s="219"/>
      <c r="AT1495" s="220" t="s">
        <v>181</v>
      </c>
      <c r="AU1495" s="220" t="s">
        <v>89</v>
      </c>
      <c r="AV1495" s="13" t="s">
        <v>89</v>
      </c>
      <c r="AW1495" s="13" t="s">
        <v>5</v>
      </c>
      <c r="AX1495" s="13" t="s">
        <v>79</v>
      </c>
      <c r="AY1495" s="220" t="s">
        <v>168</v>
      </c>
    </row>
    <row r="1496" spans="1:65" s="13" customFormat="1">
      <c r="B1496" s="210"/>
      <c r="C1496" s="211"/>
      <c r="D1496" s="205" t="s">
        <v>181</v>
      </c>
      <c r="E1496" s="212" t="s">
        <v>20</v>
      </c>
      <c r="F1496" s="213" t="s">
        <v>1530</v>
      </c>
      <c r="G1496" s="211"/>
      <c r="H1496" s="214">
        <v>18.13</v>
      </c>
      <c r="I1496" s="215"/>
      <c r="J1496" s="215"/>
      <c r="K1496" s="211"/>
      <c r="L1496" s="211"/>
      <c r="M1496" s="216"/>
      <c r="N1496" s="217"/>
      <c r="O1496" s="218"/>
      <c r="P1496" s="218"/>
      <c r="Q1496" s="218"/>
      <c r="R1496" s="218"/>
      <c r="S1496" s="218"/>
      <c r="T1496" s="218"/>
      <c r="U1496" s="218"/>
      <c r="V1496" s="218"/>
      <c r="W1496" s="218"/>
      <c r="X1496" s="219"/>
      <c r="AT1496" s="220" t="s">
        <v>181</v>
      </c>
      <c r="AU1496" s="220" t="s">
        <v>89</v>
      </c>
      <c r="AV1496" s="13" t="s">
        <v>89</v>
      </c>
      <c r="AW1496" s="13" t="s">
        <v>5</v>
      </c>
      <c r="AX1496" s="13" t="s">
        <v>79</v>
      </c>
      <c r="AY1496" s="220" t="s">
        <v>168</v>
      </c>
    </row>
    <row r="1497" spans="1:65" s="13" customFormat="1">
      <c r="B1497" s="210"/>
      <c r="C1497" s="211"/>
      <c r="D1497" s="205" t="s">
        <v>181</v>
      </c>
      <c r="E1497" s="212" t="s">
        <v>20</v>
      </c>
      <c r="F1497" s="213" t="s">
        <v>1303</v>
      </c>
      <c r="G1497" s="211"/>
      <c r="H1497" s="214">
        <v>8.39</v>
      </c>
      <c r="I1497" s="215"/>
      <c r="J1497" s="215"/>
      <c r="K1497" s="211"/>
      <c r="L1497" s="211"/>
      <c r="M1497" s="216"/>
      <c r="N1497" s="217"/>
      <c r="O1497" s="218"/>
      <c r="P1497" s="218"/>
      <c r="Q1497" s="218"/>
      <c r="R1497" s="218"/>
      <c r="S1497" s="218"/>
      <c r="T1497" s="218"/>
      <c r="U1497" s="218"/>
      <c r="V1497" s="218"/>
      <c r="W1497" s="218"/>
      <c r="X1497" s="219"/>
      <c r="AT1497" s="220" t="s">
        <v>181</v>
      </c>
      <c r="AU1497" s="220" t="s">
        <v>89</v>
      </c>
      <c r="AV1497" s="13" t="s">
        <v>89</v>
      </c>
      <c r="AW1497" s="13" t="s">
        <v>5</v>
      </c>
      <c r="AX1497" s="13" t="s">
        <v>79</v>
      </c>
      <c r="AY1497" s="220" t="s">
        <v>168</v>
      </c>
    </row>
    <row r="1498" spans="1:65" s="13" customFormat="1">
      <c r="B1498" s="210"/>
      <c r="C1498" s="211"/>
      <c r="D1498" s="205" t="s">
        <v>181</v>
      </c>
      <c r="E1498" s="212" t="s">
        <v>20</v>
      </c>
      <c r="F1498" s="213" t="s">
        <v>1304</v>
      </c>
      <c r="G1498" s="211"/>
      <c r="H1498" s="214">
        <v>42.01</v>
      </c>
      <c r="I1498" s="215"/>
      <c r="J1498" s="215"/>
      <c r="K1498" s="211"/>
      <c r="L1498" s="211"/>
      <c r="M1498" s="216"/>
      <c r="N1498" s="217"/>
      <c r="O1498" s="218"/>
      <c r="P1498" s="218"/>
      <c r="Q1498" s="218"/>
      <c r="R1498" s="218"/>
      <c r="S1498" s="218"/>
      <c r="T1498" s="218"/>
      <c r="U1498" s="218"/>
      <c r="V1498" s="218"/>
      <c r="W1498" s="218"/>
      <c r="X1498" s="219"/>
      <c r="AT1498" s="220" t="s">
        <v>181</v>
      </c>
      <c r="AU1498" s="220" t="s">
        <v>89</v>
      </c>
      <c r="AV1498" s="13" t="s">
        <v>89</v>
      </c>
      <c r="AW1498" s="13" t="s">
        <v>5</v>
      </c>
      <c r="AX1498" s="13" t="s">
        <v>79</v>
      </c>
      <c r="AY1498" s="220" t="s">
        <v>168</v>
      </c>
    </row>
    <row r="1499" spans="1:65" s="13" customFormat="1">
      <c r="B1499" s="210"/>
      <c r="C1499" s="211"/>
      <c r="D1499" s="205" t="s">
        <v>181</v>
      </c>
      <c r="E1499" s="212" t="s">
        <v>20</v>
      </c>
      <c r="F1499" s="213" t="s">
        <v>1305</v>
      </c>
      <c r="G1499" s="211"/>
      <c r="H1499" s="214">
        <v>16.21</v>
      </c>
      <c r="I1499" s="215"/>
      <c r="J1499" s="215"/>
      <c r="K1499" s="211"/>
      <c r="L1499" s="211"/>
      <c r="M1499" s="216"/>
      <c r="N1499" s="217"/>
      <c r="O1499" s="218"/>
      <c r="P1499" s="218"/>
      <c r="Q1499" s="218"/>
      <c r="R1499" s="218"/>
      <c r="S1499" s="218"/>
      <c r="T1499" s="218"/>
      <c r="U1499" s="218"/>
      <c r="V1499" s="218"/>
      <c r="W1499" s="218"/>
      <c r="X1499" s="219"/>
      <c r="AT1499" s="220" t="s">
        <v>181</v>
      </c>
      <c r="AU1499" s="220" t="s">
        <v>89</v>
      </c>
      <c r="AV1499" s="13" t="s">
        <v>89</v>
      </c>
      <c r="AW1499" s="13" t="s">
        <v>5</v>
      </c>
      <c r="AX1499" s="13" t="s">
        <v>79</v>
      </c>
      <c r="AY1499" s="220" t="s">
        <v>168</v>
      </c>
    </row>
    <row r="1500" spans="1:65" s="13" customFormat="1">
      <c r="B1500" s="210"/>
      <c r="C1500" s="211"/>
      <c r="D1500" s="205" t="s">
        <v>181</v>
      </c>
      <c r="E1500" s="212" t="s">
        <v>20</v>
      </c>
      <c r="F1500" s="213" t="s">
        <v>1306</v>
      </c>
      <c r="G1500" s="211"/>
      <c r="H1500" s="214">
        <v>1.71</v>
      </c>
      <c r="I1500" s="215"/>
      <c r="J1500" s="215"/>
      <c r="K1500" s="211"/>
      <c r="L1500" s="211"/>
      <c r="M1500" s="216"/>
      <c r="N1500" s="217"/>
      <c r="O1500" s="218"/>
      <c r="P1500" s="218"/>
      <c r="Q1500" s="218"/>
      <c r="R1500" s="218"/>
      <c r="S1500" s="218"/>
      <c r="T1500" s="218"/>
      <c r="U1500" s="218"/>
      <c r="V1500" s="218"/>
      <c r="W1500" s="218"/>
      <c r="X1500" s="219"/>
      <c r="AT1500" s="220" t="s">
        <v>181</v>
      </c>
      <c r="AU1500" s="220" t="s">
        <v>89</v>
      </c>
      <c r="AV1500" s="13" t="s">
        <v>89</v>
      </c>
      <c r="AW1500" s="13" t="s">
        <v>5</v>
      </c>
      <c r="AX1500" s="13" t="s">
        <v>79</v>
      </c>
      <c r="AY1500" s="220" t="s">
        <v>168</v>
      </c>
    </row>
    <row r="1501" spans="1:65" s="13" customFormat="1">
      <c r="B1501" s="210"/>
      <c r="C1501" s="211"/>
      <c r="D1501" s="205" t="s">
        <v>181</v>
      </c>
      <c r="E1501" s="212" t="s">
        <v>20</v>
      </c>
      <c r="F1501" s="213" t="s">
        <v>1307</v>
      </c>
      <c r="G1501" s="211"/>
      <c r="H1501" s="214">
        <v>3.92</v>
      </c>
      <c r="I1501" s="215"/>
      <c r="J1501" s="215"/>
      <c r="K1501" s="211"/>
      <c r="L1501" s="211"/>
      <c r="M1501" s="216"/>
      <c r="N1501" s="217"/>
      <c r="O1501" s="218"/>
      <c r="P1501" s="218"/>
      <c r="Q1501" s="218"/>
      <c r="R1501" s="218"/>
      <c r="S1501" s="218"/>
      <c r="T1501" s="218"/>
      <c r="U1501" s="218"/>
      <c r="V1501" s="218"/>
      <c r="W1501" s="218"/>
      <c r="X1501" s="219"/>
      <c r="AT1501" s="220" t="s">
        <v>181</v>
      </c>
      <c r="AU1501" s="220" t="s">
        <v>89</v>
      </c>
      <c r="AV1501" s="13" t="s">
        <v>89</v>
      </c>
      <c r="AW1501" s="13" t="s">
        <v>5</v>
      </c>
      <c r="AX1501" s="13" t="s">
        <v>79</v>
      </c>
      <c r="AY1501" s="220" t="s">
        <v>168</v>
      </c>
    </row>
    <row r="1502" spans="1:65" s="13" customFormat="1">
      <c r="B1502" s="210"/>
      <c r="C1502" s="211"/>
      <c r="D1502" s="205" t="s">
        <v>181</v>
      </c>
      <c r="E1502" s="212" t="s">
        <v>20</v>
      </c>
      <c r="F1502" s="213" t="s">
        <v>1308</v>
      </c>
      <c r="G1502" s="211"/>
      <c r="H1502" s="214">
        <v>4.34</v>
      </c>
      <c r="I1502" s="215"/>
      <c r="J1502" s="215"/>
      <c r="K1502" s="211"/>
      <c r="L1502" s="211"/>
      <c r="M1502" s="216"/>
      <c r="N1502" s="217"/>
      <c r="O1502" s="218"/>
      <c r="P1502" s="218"/>
      <c r="Q1502" s="218"/>
      <c r="R1502" s="218"/>
      <c r="S1502" s="218"/>
      <c r="T1502" s="218"/>
      <c r="U1502" s="218"/>
      <c r="V1502" s="218"/>
      <c r="W1502" s="218"/>
      <c r="X1502" s="219"/>
      <c r="AT1502" s="220" t="s">
        <v>181</v>
      </c>
      <c r="AU1502" s="220" t="s">
        <v>89</v>
      </c>
      <c r="AV1502" s="13" t="s">
        <v>89</v>
      </c>
      <c r="AW1502" s="13" t="s">
        <v>5</v>
      </c>
      <c r="AX1502" s="13" t="s">
        <v>79</v>
      </c>
      <c r="AY1502" s="220" t="s">
        <v>168</v>
      </c>
    </row>
    <row r="1503" spans="1:65" s="13" customFormat="1">
      <c r="B1503" s="210"/>
      <c r="C1503" s="211"/>
      <c r="D1503" s="205" t="s">
        <v>181</v>
      </c>
      <c r="E1503" s="212" t="s">
        <v>20</v>
      </c>
      <c r="F1503" s="213" t="s">
        <v>1309</v>
      </c>
      <c r="G1503" s="211"/>
      <c r="H1503" s="214">
        <v>13.94</v>
      </c>
      <c r="I1503" s="215"/>
      <c r="J1503" s="215"/>
      <c r="K1503" s="211"/>
      <c r="L1503" s="211"/>
      <c r="M1503" s="216"/>
      <c r="N1503" s="217"/>
      <c r="O1503" s="218"/>
      <c r="P1503" s="218"/>
      <c r="Q1503" s="218"/>
      <c r="R1503" s="218"/>
      <c r="S1503" s="218"/>
      <c r="T1503" s="218"/>
      <c r="U1503" s="218"/>
      <c r="V1503" s="218"/>
      <c r="W1503" s="218"/>
      <c r="X1503" s="219"/>
      <c r="AT1503" s="220" t="s">
        <v>181</v>
      </c>
      <c r="AU1503" s="220" t="s">
        <v>89</v>
      </c>
      <c r="AV1503" s="13" t="s">
        <v>89</v>
      </c>
      <c r="AW1503" s="13" t="s">
        <v>5</v>
      </c>
      <c r="AX1503" s="13" t="s">
        <v>79</v>
      </c>
      <c r="AY1503" s="220" t="s">
        <v>168</v>
      </c>
    </row>
    <row r="1504" spans="1:65" s="2" customFormat="1" ht="24" customHeight="1">
      <c r="A1504" s="33"/>
      <c r="B1504" s="34"/>
      <c r="C1504" s="191" t="s">
        <v>1578</v>
      </c>
      <c r="D1504" s="191" t="s">
        <v>171</v>
      </c>
      <c r="E1504" s="192" t="s">
        <v>1579</v>
      </c>
      <c r="F1504" s="193" t="s">
        <v>1580</v>
      </c>
      <c r="G1504" s="194" t="s">
        <v>460</v>
      </c>
      <c r="H1504" s="195">
        <v>50</v>
      </c>
      <c r="I1504" s="196"/>
      <c r="J1504" s="196"/>
      <c r="K1504" s="197">
        <f>ROUND(P1504*H1504,2)</f>
        <v>0</v>
      </c>
      <c r="L1504" s="193" t="s">
        <v>175</v>
      </c>
      <c r="M1504" s="38"/>
      <c r="N1504" s="198" t="s">
        <v>20</v>
      </c>
      <c r="O1504" s="199" t="s">
        <v>48</v>
      </c>
      <c r="P1504" s="200">
        <f>I1504+J1504</f>
        <v>0</v>
      </c>
      <c r="Q1504" s="200">
        <f>ROUND(I1504*H1504,2)</f>
        <v>0</v>
      </c>
      <c r="R1504" s="200">
        <f>ROUND(J1504*H1504,2)</f>
        <v>0</v>
      </c>
      <c r="S1504" s="62"/>
      <c r="T1504" s="201">
        <f>S1504*H1504</f>
        <v>0</v>
      </c>
      <c r="U1504" s="201">
        <v>0</v>
      </c>
      <c r="V1504" s="201">
        <f>U1504*H1504</f>
        <v>0</v>
      </c>
      <c r="W1504" s="201">
        <v>0</v>
      </c>
      <c r="X1504" s="202">
        <f>W1504*H1504</f>
        <v>0</v>
      </c>
      <c r="Y1504" s="33"/>
      <c r="Z1504" s="33"/>
      <c r="AA1504" s="33"/>
      <c r="AB1504" s="33"/>
      <c r="AC1504" s="33"/>
      <c r="AD1504" s="33"/>
      <c r="AE1504" s="33"/>
      <c r="AR1504" s="203" t="s">
        <v>191</v>
      </c>
      <c r="AT1504" s="203" t="s">
        <v>171</v>
      </c>
      <c r="AU1504" s="203" t="s">
        <v>89</v>
      </c>
      <c r="AY1504" s="17" t="s">
        <v>168</v>
      </c>
      <c r="BE1504" s="204">
        <f>IF(O1504="základní",K1504,0)</f>
        <v>0</v>
      </c>
      <c r="BF1504" s="204">
        <f>IF(O1504="snížená",K1504,0)</f>
        <v>0</v>
      </c>
      <c r="BG1504" s="204">
        <f>IF(O1504="zákl. přenesená",K1504,0)</f>
        <v>0</v>
      </c>
      <c r="BH1504" s="204">
        <f>IF(O1504="sníž. přenesená",K1504,0)</f>
        <v>0</v>
      </c>
      <c r="BI1504" s="204">
        <f>IF(O1504="nulová",K1504,0)</f>
        <v>0</v>
      </c>
      <c r="BJ1504" s="17" t="s">
        <v>87</v>
      </c>
      <c r="BK1504" s="204">
        <f>ROUND(P1504*H1504,2)</f>
        <v>0</v>
      </c>
      <c r="BL1504" s="17" t="s">
        <v>191</v>
      </c>
      <c r="BM1504" s="203" t="s">
        <v>1581</v>
      </c>
    </row>
    <row r="1505" spans="1:65" s="2" customFormat="1" ht="29.25">
      <c r="A1505" s="33"/>
      <c r="B1505" s="34"/>
      <c r="C1505" s="35"/>
      <c r="D1505" s="205" t="s">
        <v>178</v>
      </c>
      <c r="E1505" s="35"/>
      <c r="F1505" s="206" t="s">
        <v>1582</v>
      </c>
      <c r="G1505" s="35"/>
      <c r="H1505" s="35"/>
      <c r="I1505" s="107"/>
      <c r="J1505" s="107"/>
      <c r="K1505" s="35"/>
      <c r="L1505" s="35"/>
      <c r="M1505" s="38"/>
      <c r="N1505" s="207"/>
      <c r="O1505" s="208"/>
      <c r="P1505" s="62"/>
      <c r="Q1505" s="62"/>
      <c r="R1505" s="62"/>
      <c r="S1505" s="62"/>
      <c r="T1505" s="62"/>
      <c r="U1505" s="62"/>
      <c r="V1505" s="62"/>
      <c r="W1505" s="62"/>
      <c r="X1505" s="63"/>
      <c r="Y1505" s="33"/>
      <c r="Z1505" s="33"/>
      <c r="AA1505" s="33"/>
      <c r="AB1505" s="33"/>
      <c r="AC1505" s="33"/>
      <c r="AD1505" s="33"/>
      <c r="AE1505" s="33"/>
      <c r="AT1505" s="17" t="s">
        <v>178</v>
      </c>
      <c r="AU1505" s="17" t="s">
        <v>89</v>
      </c>
    </row>
    <row r="1506" spans="1:65" s="2" customFormat="1" ht="87.75">
      <c r="A1506" s="33"/>
      <c r="B1506" s="34"/>
      <c r="C1506" s="35"/>
      <c r="D1506" s="205" t="s">
        <v>231</v>
      </c>
      <c r="E1506" s="35"/>
      <c r="F1506" s="209" t="s">
        <v>1583</v>
      </c>
      <c r="G1506" s="35"/>
      <c r="H1506" s="35"/>
      <c r="I1506" s="107"/>
      <c r="J1506" s="107"/>
      <c r="K1506" s="35"/>
      <c r="L1506" s="35"/>
      <c r="M1506" s="38"/>
      <c r="N1506" s="207"/>
      <c r="O1506" s="208"/>
      <c r="P1506" s="62"/>
      <c r="Q1506" s="62"/>
      <c r="R1506" s="62"/>
      <c r="S1506" s="62"/>
      <c r="T1506" s="62"/>
      <c r="U1506" s="62"/>
      <c r="V1506" s="62"/>
      <c r="W1506" s="62"/>
      <c r="X1506" s="63"/>
      <c r="Y1506" s="33"/>
      <c r="Z1506" s="33"/>
      <c r="AA1506" s="33"/>
      <c r="AB1506" s="33"/>
      <c r="AC1506" s="33"/>
      <c r="AD1506" s="33"/>
      <c r="AE1506" s="33"/>
      <c r="AT1506" s="17" t="s">
        <v>231</v>
      </c>
      <c r="AU1506" s="17" t="s">
        <v>89</v>
      </c>
    </row>
    <row r="1507" spans="1:65" s="13" customFormat="1">
      <c r="B1507" s="210"/>
      <c r="C1507" s="211"/>
      <c r="D1507" s="205" t="s">
        <v>181</v>
      </c>
      <c r="E1507" s="212" t="s">
        <v>20</v>
      </c>
      <c r="F1507" s="213" t="s">
        <v>1584</v>
      </c>
      <c r="G1507" s="211"/>
      <c r="H1507" s="214">
        <v>25</v>
      </c>
      <c r="I1507" s="215"/>
      <c r="J1507" s="215"/>
      <c r="K1507" s="211"/>
      <c r="L1507" s="211"/>
      <c r="M1507" s="216"/>
      <c r="N1507" s="217"/>
      <c r="O1507" s="218"/>
      <c r="P1507" s="218"/>
      <c r="Q1507" s="218"/>
      <c r="R1507" s="218"/>
      <c r="S1507" s="218"/>
      <c r="T1507" s="218"/>
      <c r="U1507" s="218"/>
      <c r="V1507" s="218"/>
      <c r="W1507" s="218"/>
      <c r="X1507" s="219"/>
      <c r="AT1507" s="220" t="s">
        <v>181</v>
      </c>
      <c r="AU1507" s="220" t="s">
        <v>89</v>
      </c>
      <c r="AV1507" s="13" t="s">
        <v>89</v>
      </c>
      <c r="AW1507" s="13" t="s">
        <v>5</v>
      </c>
      <c r="AX1507" s="13" t="s">
        <v>79</v>
      </c>
      <c r="AY1507" s="220" t="s">
        <v>168</v>
      </c>
    </row>
    <row r="1508" spans="1:65" s="13" customFormat="1">
      <c r="B1508" s="210"/>
      <c r="C1508" s="211"/>
      <c r="D1508" s="205" t="s">
        <v>181</v>
      </c>
      <c r="E1508" s="212" t="s">
        <v>20</v>
      </c>
      <c r="F1508" s="213" t="s">
        <v>1585</v>
      </c>
      <c r="G1508" s="211"/>
      <c r="H1508" s="214">
        <v>25</v>
      </c>
      <c r="I1508" s="215"/>
      <c r="J1508" s="215"/>
      <c r="K1508" s="211"/>
      <c r="L1508" s="211"/>
      <c r="M1508" s="216"/>
      <c r="N1508" s="217"/>
      <c r="O1508" s="218"/>
      <c r="P1508" s="218"/>
      <c r="Q1508" s="218"/>
      <c r="R1508" s="218"/>
      <c r="S1508" s="218"/>
      <c r="T1508" s="218"/>
      <c r="U1508" s="218"/>
      <c r="V1508" s="218"/>
      <c r="W1508" s="218"/>
      <c r="X1508" s="219"/>
      <c r="AT1508" s="220" t="s">
        <v>181</v>
      </c>
      <c r="AU1508" s="220" t="s">
        <v>89</v>
      </c>
      <c r="AV1508" s="13" t="s">
        <v>89</v>
      </c>
      <c r="AW1508" s="13" t="s">
        <v>5</v>
      </c>
      <c r="AX1508" s="13" t="s">
        <v>79</v>
      </c>
      <c r="AY1508" s="220" t="s">
        <v>168</v>
      </c>
    </row>
    <row r="1509" spans="1:65" s="2" customFormat="1" ht="36" customHeight="1">
      <c r="A1509" s="33"/>
      <c r="B1509" s="34"/>
      <c r="C1509" s="225" t="s">
        <v>1586</v>
      </c>
      <c r="D1509" s="225" t="s">
        <v>346</v>
      </c>
      <c r="E1509" s="226" t="s">
        <v>1587</v>
      </c>
      <c r="F1509" s="227" t="s">
        <v>1588</v>
      </c>
      <c r="G1509" s="228" t="s">
        <v>460</v>
      </c>
      <c r="H1509" s="229">
        <v>50</v>
      </c>
      <c r="I1509" s="230"/>
      <c r="J1509" s="231"/>
      <c r="K1509" s="232">
        <f>ROUND(P1509*H1509,2)</f>
        <v>0</v>
      </c>
      <c r="L1509" s="227" t="s">
        <v>175</v>
      </c>
      <c r="M1509" s="233"/>
      <c r="N1509" s="234" t="s">
        <v>20</v>
      </c>
      <c r="O1509" s="199" t="s">
        <v>48</v>
      </c>
      <c r="P1509" s="200">
        <f>I1509+J1509</f>
        <v>0</v>
      </c>
      <c r="Q1509" s="200">
        <f>ROUND(I1509*H1509,2)</f>
        <v>0</v>
      </c>
      <c r="R1509" s="200">
        <f>ROUND(J1509*H1509,2)</f>
        <v>0</v>
      </c>
      <c r="S1509" s="62"/>
      <c r="T1509" s="201">
        <f>S1509*H1509</f>
        <v>0</v>
      </c>
      <c r="U1509" s="201">
        <v>2.1000000000000001E-4</v>
      </c>
      <c r="V1509" s="201">
        <f>U1509*H1509</f>
        <v>1.0500000000000001E-2</v>
      </c>
      <c r="W1509" s="201">
        <v>0</v>
      </c>
      <c r="X1509" s="202">
        <f>W1509*H1509</f>
        <v>0</v>
      </c>
      <c r="Y1509" s="33"/>
      <c r="Z1509" s="33"/>
      <c r="AA1509" s="33"/>
      <c r="AB1509" s="33"/>
      <c r="AC1509" s="33"/>
      <c r="AD1509" s="33"/>
      <c r="AE1509" s="33"/>
      <c r="AR1509" s="203" t="s">
        <v>275</v>
      </c>
      <c r="AT1509" s="203" t="s">
        <v>346</v>
      </c>
      <c r="AU1509" s="203" t="s">
        <v>89</v>
      </c>
      <c r="AY1509" s="17" t="s">
        <v>168</v>
      </c>
      <c r="BE1509" s="204">
        <f>IF(O1509="základní",K1509,0)</f>
        <v>0</v>
      </c>
      <c r="BF1509" s="204">
        <f>IF(O1509="snížená",K1509,0)</f>
        <v>0</v>
      </c>
      <c r="BG1509" s="204">
        <f>IF(O1509="zákl. přenesená",K1509,0)</f>
        <v>0</v>
      </c>
      <c r="BH1509" s="204">
        <f>IF(O1509="sníž. přenesená",K1509,0)</f>
        <v>0</v>
      </c>
      <c r="BI1509" s="204">
        <f>IF(O1509="nulová",K1509,0)</f>
        <v>0</v>
      </c>
      <c r="BJ1509" s="17" t="s">
        <v>87</v>
      </c>
      <c r="BK1509" s="204">
        <f>ROUND(P1509*H1509,2)</f>
        <v>0</v>
      </c>
      <c r="BL1509" s="17" t="s">
        <v>191</v>
      </c>
      <c r="BM1509" s="203" t="s">
        <v>1589</v>
      </c>
    </row>
    <row r="1510" spans="1:65" s="2" customFormat="1" ht="19.5">
      <c r="A1510" s="33"/>
      <c r="B1510" s="34"/>
      <c r="C1510" s="35"/>
      <c r="D1510" s="205" t="s">
        <v>178</v>
      </c>
      <c r="E1510" s="35"/>
      <c r="F1510" s="206" t="s">
        <v>1588</v>
      </c>
      <c r="G1510" s="35"/>
      <c r="H1510" s="35"/>
      <c r="I1510" s="107"/>
      <c r="J1510" s="107"/>
      <c r="K1510" s="35"/>
      <c r="L1510" s="35"/>
      <c r="M1510" s="38"/>
      <c r="N1510" s="207"/>
      <c r="O1510" s="208"/>
      <c r="P1510" s="62"/>
      <c r="Q1510" s="62"/>
      <c r="R1510" s="62"/>
      <c r="S1510" s="62"/>
      <c r="T1510" s="62"/>
      <c r="U1510" s="62"/>
      <c r="V1510" s="62"/>
      <c r="W1510" s="62"/>
      <c r="X1510" s="63"/>
      <c r="Y1510" s="33"/>
      <c r="Z1510" s="33"/>
      <c r="AA1510" s="33"/>
      <c r="AB1510" s="33"/>
      <c r="AC1510" s="33"/>
      <c r="AD1510" s="33"/>
      <c r="AE1510" s="33"/>
      <c r="AT1510" s="17" t="s">
        <v>178</v>
      </c>
      <c r="AU1510" s="17" t="s">
        <v>89</v>
      </c>
    </row>
    <row r="1511" spans="1:65" s="13" customFormat="1">
      <c r="B1511" s="210"/>
      <c r="C1511" s="211"/>
      <c r="D1511" s="205" t="s">
        <v>181</v>
      </c>
      <c r="E1511" s="212" t="s">
        <v>20</v>
      </c>
      <c r="F1511" s="213" t="s">
        <v>1584</v>
      </c>
      <c r="G1511" s="211"/>
      <c r="H1511" s="214">
        <v>25</v>
      </c>
      <c r="I1511" s="215"/>
      <c r="J1511" s="215"/>
      <c r="K1511" s="211"/>
      <c r="L1511" s="211"/>
      <c r="M1511" s="216"/>
      <c r="N1511" s="217"/>
      <c r="O1511" s="218"/>
      <c r="P1511" s="218"/>
      <c r="Q1511" s="218"/>
      <c r="R1511" s="218"/>
      <c r="S1511" s="218"/>
      <c r="T1511" s="218"/>
      <c r="U1511" s="218"/>
      <c r="V1511" s="218"/>
      <c r="W1511" s="218"/>
      <c r="X1511" s="219"/>
      <c r="AT1511" s="220" t="s">
        <v>181</v>
      </c>
      <c r="AU1511" s="220" t="s">
        <v>89</v>
      </c>
      <c r="AV1511" s="13" t="s">
        <v>89</v>
      </c>
      <c r="AW1511" s="13" t="s">
        <v>5</v>
      </c>
      <c r="AX1511" s="13" t="s">
        <v>79</v>
      </c>
      <c r="AY1511" s="220" t="s">
        <v>168</v>
      </c>
    </row>
    <row r="1512" spans="1:65" s="13" customFormat="1">
      <c r="B1512" s="210"/>
      <c r="C1512" s="211"/>
      <c r="D1512" s="205" t="s">
        <v>181</v>
      </c>
      <c r="E1512" s="212" t="s">
        <v>20</v>
      </c>
      <c r="F1512" s="213" t="s">
        <v>1585</v>
      </c>
      <c r="G1512" s="211"/>
      <c r="H1512" s="214">
        <v>25</v>
      </c>
      <c r="I1512" s="215"/>
      <c r="J1512" s="215"/>
      <c r="K1512" s="211"/>
      <c r="L1512" s="211"/>
      <c r="M1512" s="216"/>
      <c r="N1512" s="217"/>
      <c r="O1512" s="218"/>
      <c r="P1512" s="218"/>
      <c r="Q1512" s="218"/>
      <c r="R1512" s="218"/>
      <c r="S1512" s="218"/>
      <c r="T1512" s="218"/>
      <c r="U1512" s="218"/>
      <c r="V1512" s="218"/>
      <c r="W1512" s="218"/>
      <c r="X1512" s="219"/>
      <c r="AT1512" s="220" t="s">
        <v>181</v>
      </c>
      <c r="AU1512" s="220" t="s">
        <v>89</v>
      </c>
      <c r="AV1512" s="13" t="s">
        <v>89</v>
      </c>
      <c r="AW1512" s="13" t="s">
        <v>5</v>
      </c>
      <c r="AX1512" s="13" t="s">
        <v>79</v>
      </c>
      <c r="AY1512" s="220" t="s">
        <v>168</v>
      </c>
    </row>
    <row r="1513" spans="1:65" s="2" customFormat="1" ht="24" customHeight="1">
      <c r="A1513" s="33"/>
      <c r="B1513" s="34"/>
      <c r="C1513" s="191" t="s">
        <v>1590</v>
      </c>
      <c r="D1513" s="191" t="s">
        <v>171</v>
      </c>
      <c r="E1513" s="192" t="s">
        <v>1591</v>
      </c>
      <c r="F1513" s="193" t="s">
        <v>1592</v>
      </c>
      <c r="G1513" s="194" t="s">
        <v>278</v>
      </c>
      <c r="H1513" s="195">
        <v>172.16</v>
      </c>
      <c r="I1513" s="196"/>
      <c r="J1513" s="196"/>
      <c r="K1513" s="197">
        <f>ROUND(P1513*H1513,2)</f>
        <v>0</v>
      </c>
      <c r="L1513" s="193" t="s">
        <v>175</v>
      </c>
      <c r="M1513" s="38"/>
      <c r="N1513" s="198" t="s">
        <v>20</v>
      </c>
      <c r="O1513" s="199" t="s">
        <v>48</v>
      </c>
      <c r="P1513" s="200">
        <f>I1513+J1513</f>
        <v>0</v>
      </c>
      <c r="Q1513" s="200">
        <f>ROUND(I1513*H1513,2)</f>
        <v>0</v>
      </c>
      <c r="R1513" s="200">
        <f>ROUND(J1513*H1513,2)</f>
        <v>0</v>
      </c>
      <c r="S1513" s="62"/>
      <c r="T1513" s="201">
        <f>S1513*H1513</f>
        <v>0</v>
      </c>
      <c r="U1513" s="201">
        <v>5.0699999999999999E-3</v>
      </c>
      <c r="V1513" s="201">
        <f>U1513*H1513</f>
        <v>0.87285119999999994</v>
      </c>
      <c r="W1513" s="201">
        <v>0</v>
      </c>
      <c r="X1513" s="202">
        <f>W1513*H1513</f>
        <v>0</v>
      </c>
      <c r="Y1513" s="33"/>
      <c r="Z1513" s="33"/>
      <c r="AA1513" s="33"/>
      <c r="AB1513" s="33"/>
      <c r="AC1513" s="33"/>
      <c r="AD1513" s="33"/>
      <c r="AE1513" s="33"/>
      <c r="AR1513" s="203" t="s">
        <v>191</v>
      </c>
      <c r="AT1513" s="203" t="s">
        <v>171</v>
      </c>
      <c r="AU1513" s="203" t="s">
        <v>89</v>
      </c>
      <c r="AY1513" s="17" t="s">
        <v>168</v>
      </c>
      <c r="BE1513" s="204">
        <f>IF(O1513="základní",K1513,0)</f>
        <v>0</v>
      </c>
      <c r="BF1513" s="204">
        <f>IF(O1513="snížená",K1513,0)</f>
        <v>0</v>
      </c>
      <c r="BG1513" s="204">
        <f>IF(O1513="zákl. přenesená",K1513,0)</f>
        <v>0</v>
      </c>
      <c r="BH1513" s="204">
        <f>IF(O1513="sníž. přenesená",K1513,0)</f>
        <v>0</v>
      </c>
      <c r="BI1513" s="204">
        <f>IF(O1513="nulová",K1513,0)</f>
        <v>0</v>
      </c>
      <c r="BJ1513" s="17" t="s">
        <v>87</v>
      </c>
      <c r="BK1513" s="204">
        <f>ROUND(P1513*H1513,2)</f>
        <v>0</v>
      </c>
      <c r="BL1513" s="17" t="s">
        <v>191</v>
      </c>
      <c r="BM1513" s="203" t="s">
        <v>1593</v>
      </c>
    </row>
    <row r="1514" spans="1:65" s="2" customFormat="1" ht="19.5">
      <c r="A1514" s="33"/>
      <c r="B1514" s="34"/>
      <c r="C1514" s="35"/>
      <c r="D1514" s="205" t="s">
        <v>178</v>
      </c>
      <c r="E1514" s="35"/>
      <c r="F1514" s="206" t="s">
        <v>1594</v>
      </c>
      <c r="G1514" s="35"/>
      <c r="H1514" s="35"/>
      <c r="I1514" s="107"/>
      <c r="J1514" s="107"/>
      <c r="K1514" s="35"/>
      <c r="L1514" s="35"/>
      <c r="M1514" s="38"/>
      <c r="N1514" s="207"/>
      <c r="O1514" s="208"/>
      <c r="P1514" s="62"/>
      <c r="Q1514" s="62"/>
      <c r="R1514" s="62"/>
      <c r="S1514" s="62"/>
      <c r="T1514" s="62"/>
      <c r="U1514" s="62"/>
      <c r="V1514" s="62"/>
      <c r="W1514" s="62"/>
      <c r="X1514" s="63"/>
      <c r="Y1514" s="33"/>
      <c r="Z1514" s="33"/>
      <c r="AA1514" s="33"/>
      <c r="AB1514" s="33"/>
      <c r="AC1514" s="33"/>
      <c r="AD1514" s="33"/>
      <c r="AE1514" s="33"/>
      <c r="AT1514" s="17" t="s">
        <v>178</v>
      </c>
      <c r="AU1514" s="17" t="s">
        <v>89</v>
      </c>
    </row>
    <row r="1515" spans="1:65" s="2" customFormat="1" ht="39">
      <c r="A1515" s="33"/>
      <c r="B1515" s="34"/>
      <c r="C1515" s="35"/>
      <c r="D1515" s="205" t="s">
        <v>231</v>
      </c>
      <c r="E1515" s="35"/>
      <c r="F1515" s="209" t="s">
        <v>1595</v>
      </c>
      <c r="G1515" s="35"/>
      <c r="H1515" s="35"/>
      <c r="I1515" s="107"/>
      <c r="J1515" s="107"/>
      <c r="K1515" s="35"/>
      <c r="L1515" s="35"/>
      <c r="M1515" s="38"/>
      <c r="N1515" s="207"/>
      <c r="O1515" s="208"/>
      <c r="P1515" s="62"/>
      <c r="Q1515" s="62"/>
      <c r="R1515" s="62"/>
      <c r="S1515" s="62"/>
      <c r="T1515" s="62"/>
      <c r="U1515" s="62"/>
      <c r="V1515" s="62"/>
      <c r="W1515" s="62"/>
      <c r="X1515" s="63"/>
      <c r="Y1515" s="33"/>
      <c r="Z1515" s="33"/>
      <c r="AA1515" s="33"/>
      <c r="AB1515" s="33"/>
      <c r="AC1515" s="33"/>
      <c r="AD1515" s="33"/>
      <c r="AE1515" s="33"/>
      <c r="AT1515" s="17" t="s">
        <v>231</v>
      </c>
      <c r="AU1515" s="17" t="s">
        <v>89</v>
      </c>
    </row>
    <row r="1516" spans="1:65" s="13" customFormat="1">
      <c r="B1516" s="210"/>
      <c r="C1516" s="211"/>
      <c r="D1516" s="205" t="s">
        <v>181</v>
      </c>
      <c r="E1516" s="212" t="s">
        <v>20</v>
      </c>
      <c r="F1516" s="213" t="s">
        <v>1596</v>
      </c>
      <c r="G1516" s="211"/>
      <c r="H1516" s="214">
        <v>172.16</v>
      </c>
      <c r="I1516" s="215"/>
      <c r="J1516" s="215"/>
      <c r="K1516" s="211"/>
      <c r="L1516" s="211"/>
      <c r="M1516" s="216"/>
      <c r="N1516" s="217"/>
      <c r="O1516" s="218"/>
      <c r="P1516" s="218"/>
      <c r="Q1516" s="218"/>
      <c r="R1516" s="218"/>
      <c r="S1516" s="218"/>
      <c r="T1516" s="218"/>
      <c r="U1516" s="218"/>
      <c r="V1516" s="218"/>
      <c r="W1516" s="218"/>
      <c r="X1516" s="219"/>
      <c r="AT1516" s="220" t="s">
        <v>181</v>
      </c>
      <c r="AU1516" s="220" t="s">
        <v>89</v>
      </c>
      <c r="AV1516" s="13" t="s">
        <v>89</v>
      </c>
      <c r="AW1516" s="13" t="s">
        <v>5</v>
      </c>
      <c r="AX1516" s="13" t="s">
        <v>79</v>
      </c>
      <c r="AY1516" s="220" t="s">
        <v>168</v>
      </c>
    </row>
    <row r="1517" spans="1:65" s="2" customFormat="1" ht="24" customHeight="1">
      <c r="A1517" s="33"/>
      <c r="B1517" s="34"/>
      <c r="C1517" s="191" t="s">
        <v>1597</v>
      </c>
      <c r="D1517" s="191" t="s">
        <v>171</v>
      </c>
      <c r="E1517" s="192" t="s">
        <v>1598</v>
      </c>
      <c r="F1517" s="193" t="s">
        <v>1599</v>
      </c>
      <c r="G1517" s="194" t="s">
        <v>243</v>
      </c>
      <c r="H1517" s="195">
        <v>3.5</v>
      </c>
      <c r="I1517" s="196"/>
      <c r="J1517" s="196"/>
      <c r="K1517" s="197">
        <f>ROUND(P1517*H1517,2)</f>
        <v>0</v>
      </c>
      <c r="L1517" s="193" t="s">
        <v>175</v>
      </c>
      <c r="M1517" s="38"/>
      <c r="N1517" s="198" t="s">
        <v>20</v>
      </c>
      <c r="O1517" s="199" t="s">
        <v>48</v>
      </c>
      <c r="P1517" s="200">
        <f>I1517+J1517</f>
        <v>0</v>
      </c>
      <c r="Q1517" s="200">
        <f>ROUND(I1517*H1517,2)</f>
        <v>0</v>
      </c>
      <c r="R1517" s="200">
        <f>ROUND(J1517*H1517,2)</f>
        <v>0</v>
      </c>
      <c r="S1517" s="62"/>
      <c r="T1517" s="201">
        <f>S1517*H1517</f>
        <v>0</v>
      </c>
      <c r="U1517" s="201">
        <v>9.0699999999999999E-3</v>
      </c>
      <c r="V1517" s="201">
        <f>U1517*H1517</f>
        <v>3.1745000000000002E-2</v>
      </c>
      <c r="W1517" s="201">
        <v>0</v>
      </c>
      <c r="X1517" s="202">
        <f>W1517*H1517</f>
        <v>0</v>
      </c>
      <c r="Y1517" s="33"/>
      <c r="Z1517" s="33"/>
      <c r="AA1517" s="33"/>
      <c r="AB1517" s="33"/>
      <c r="AC1517" s="33"/>
      <c r="AD1517" s="33"/>
      <c r="AE1517" s="33"/>
      <c r="AR1517" s="203" t="s">
        <v>191</v>
      </c>
      <c r="AT1517" s="203" t="s">
        <v>171</v>
      </c>
      <c r="AU1517" s="203" t="s">
        <v>89</v>
      </c>
      <c r="AY1517" s="17" t="s">
        <v>168</v>
      </c>
      <c r="BE1517" s="204">
        <f>IF(O1517="základní",K1517,0)</f>
        <v>0</v>
      </c>
      <c r="BF1517" s="204">
        <f>IF(O1517="snížená",K1517,0)</f>
        <v>0</v>
      </c>
      <c r="BG1517" s="204">
        <f>IF(O1517="zákl. přenesená",K1517,0)</f>
        <v>0</v>
      </c>
      <c r="BH1517" s="204">
        <f>IF(O1517="sníž. přenesená",K1517,0)</f>
        <v>0</v>
      </c>
      <c r="BI1517" s="204">
        <f>IF(O1517="nulová",K1517,0)</f>
        <v>0</v>
      </c>
      <c r="BJ1517" s="17" t="s">
        <v>87</v>
      </c>
      <c r="BK1517" s="204">
        <f>ROUND(P1517*H1517,2)</f>
        <v>0</v>
      </c>
      <c r="BL1517" s="17" t="s">
        <v>191</v>
      </c>
      <c r="BM1517" s="203" t="s">
        <v>1600</v>
      </c>
    </row>
    <row r="1518" spans="1:65" s="2" customFormat="1" ht="19.5">
      <c r="A1518" s="33"/>
      <c r="B1518" s="34"/>
      <c r="C1518" s="35"/>
      <c r="D1518" s="205" t="s">
        <v>178</v>
      </c>
      <c r="E1518" s="35"/>
      <c r="F1518" s="206" t="s">
        <v>1601</v>
      </c>
      <c r="G1518" s="35"/>
      <c r="H1518" s="35"/>
      <c r="I1518" s="107"/>
      <c r="J1518" s="107"/>
      <c r="K1518" s="35"/>
      <c r="L1518" s="35"/>
      <c r="M1518" s="38"/>
      <c r="N1518" s="207"/>
      <c r="O1518" s="208"/>
      <c r="P1518" s="62"/>
      <c r="Q1518" s="62"/>
      <c r="R1518" s="62"/>
      <c r="S1518" s="62"/>
      <c r="T1518" s="62"/>
      <c r="U1518" s="62"/>
      <c r="V1518" s="62"/>
      <c r="W1518" s="62"/>
      <c r="X1518" s="63"/>
      <c r="Y1518" s="33"/>
      <c r="Z1518" s="33"/>
      <c r="AA1518" s="33"/>
      <c r="AB1518" s="33"/>
      <c r="AC1518" s="33"/>
      <c r="AD1518" s="33"/>
      <c r="AE1518" s="33"/>
      <c r="AT1518" s="17" t="s">
        <v>178</v>
      </c>
      <c r="AU1518" s="17" t="s">
        <v>89</v>
      </c>
    </row>
    <row r="1519" spans="1:65" s="2" customFormat="1" ht="78">
      <c r="A1519" s="33"/>
      <c r="B1519" s="34"/>
      <c r="C1519" s="35"/>
      <c r="D1519" s="205" t="s">
        <v>231</v>
      </c>
      <c r="E1519" s="35"/>
      <c r="F1519" s="209" t="s">
        <v>1602</v>
      </c>
      <c r="G1519" s="35"/>
      <c r="H1519" s="35"/>
      <c r="I1519" s="107"/>
      <c r="J1519" s="107"/>
      <c r="K1519" s="35"/>
      <c r="L1519" s="35"/>
      <c r="M1519" s="38"/>
      <c r="N1519" s="207"/>
      <c r="O1519" s="208"/>
      <c r="P1519" s="62"/>
      <c r="Q1519" s="62"/>
      <c r="R1519" s="62"/>
      <c r="S1519" s="62"/>
      <c r="T1519" s="62"/>
      <c r="U1519" s="62"/>
      <c r="V1519" s="62"/>
      <c r="W1519" s="62"/>
      <c r="X1519" s="63"/>
      <c r="Y1519" s="33"/>
      <c r="Z1519" s="33"/>
      <c r="AA1519" s="33"/>
      <c r="AB1519" s="33"/>
      <c r="AC1519" s="33"/>
      <c r="AD1519" s="33"/>
      <c r="AE1519" s="33"/>
      <c r="AT1519" s="17" t="s">
        <v>231</v>
      </c>
      <c r="AU1519" s="17" t="s">
        <v>89</v>
      </c>
    </row>
    <row r="1520" spans="1:65" s="13" customFormat="1">
      <c r="B1520" s="210"/>
      <c r="C1520" s="211"/>
      <c r="D1520" s="205" t="s">
        <v>181</v>
      </c>
      <c r="E1520" s="212" t="s">
        <v>20</v>
      </c>
      <c r="F1520" s="213" t="s">
        <v>1603</v>
      </c>
      <c r="G1520" s="211"/>
      <c r="H1520" s="214">
        <v>3.5</v>
      </c>
      <c r="I1520" s="215"/>
      <c r="J1520" s="215"/>
      <c r="K1520" s="211"/>
      <c r="L1520" s="211"/>
      <c r="M1520" s="216"/>
      <c r="N1520" s="217"/>
      <c r="O1520" s="218"/>
      <c r="P1520" s="218"/>
      <c r="Q1520" s="218"/>
      <c r="R1520" s="218"/>
      <c r="S1520" s="218"/>
      <c r="T1520" s="218"/>
      <c r="U1520" s="218"/>
      <c r="V1520" s="218"/>
      <c r="W1520" s="218"/>
      <c r="X1520" s="219"/>
      <c r="AT1520" s="220" t="s">
        <v>181</v>
      </c>
      <c r="AU1520" s="220" t="s">
        <v>89</v>
      </c>
      <c r="AV1520" s="13" t="s">
        <v>89</v>
      </c>
      <c r="AW1520" s="13" t="s">
        <v>5</v>
      </c>
      <c r="AX1520" s="13" t="s">
        <v>79</v>
      </c>
      <c r="AY1520" s="220" t="s">
        <v>168</v>
      </c>
    </row>
    <row r="1521" spans="1:65" s="2" customFormat="1" ht="24" customHeight="1">
      <c r="A1521" s="33"/>
      <c r="B1521" s="34"/>
      <c r="C1521" s="191" t="s">
        <v>1604</v>
      </c>
      <c r="D1521" s="191" t="s">
        <v>171</v>
      </c>
      <c r="E1521" s="192" t="s">
        <v>1605</v>
      </c>
      <c r="F1521" s="193" t="s">
        <v>1606</v>
      </c>
      <c r="G1521" s="194" t="s">
        <v>243</v>
      </c>
      <c r="H1521" s="195">
        <v>3.5</v>
      </c>
      <c r="I1521" s="196"/>
      <c r="J1521" s="196"/>
      <c r="K1521" s="197">
        <f>ROUND(P1521*H1521,2)</f>
        <v>0</v>
      </c>
      <c r="L1521" s="193" t="s">
        <v>175</v>
      </c>
      <c r="M1521" s="38"/>
      <c r="N1521" s="198" t="s">
        <v>20</v>
      </c>
      <c r="O1521" s="199" t="s">
        <v>48</v>
      </c>
      <c r="P1521" s="200">
        <f>I1521+J1521</f>
        <v>0</v>
      </c>
      <c r="Q1521" s="200">
        <f>ROUND(I1521*H1521,2)</f>
        <v>0</v>
      </c>
      <c r="R1521" s="200">
        <f>ROUND(J1521*H1521,2)</f>
        <v>0</v>
      </c>
      <c r="S1521" s="62"/>
      <c r="T1521" s="201">
        <f>S1521*H1521</f>
        <v>0</v>
      </c>
      <c r="U1521" s="201">
        <v>2.1010000000000001E-2</v>
      </c>
      <c r="V1521" s="201">
        <f>U1521*H1521</f>
        <v>7.3535000000000003E-2</v>
      </c>
      <c r="W1521" s="201">
        <v>0</v>
      </c>
      <c r="X1521" s="202">
        <f>W1521*H1521</f>
        <v>0</v>
      </c>
      <c r="Y1521" s="33"/>
      <c r="Z1521" s="33"/>
      <c r="AA1521" s="33"/>
      <c r="AB1521" s="33"/>
      <c r="AC1521" s="33"/>
      <c r="AD1521" s="33"/>
      <c r="AE1521" s="33"/>
      <c r="AR1521" s="203" t="s">
        <v>191</v>
      </c>
      <c r="AT1521" s="203" t="s">
        <v>171</v>
      </c>
      <c r="AU1521" s="203" t="s">
        <v>89</v>
      </c>
      <c r="AY1521" s="17" t="s">
        <v>168</v>
      </c>
      <c r="BE1521" s="204">
        <f>IF(O1521="základní",K1521,0)</f>
        <v>0</v>
      </c>
      <c r="BF1521" s="204">
        <f>IF(O1521="snížená",K1521,0)</f>
        <v>0</v>
      </c>
      <c r="BG1521" s="204">
        <f>IF(O1521="zákl. přenesená",K1521,0)</f>
        <v>0</v>
      </c>
      <c r="BH1521" s="204">
        <f>IF(O1521="sníž. přenesená",K1521,0)</f>
        <v>0</v>
      </c>
      <c r="BI1521" s="204">
        <f>IF(O1521="nulová",K1521,0)</f>
        <v>0</v>
      </c>
      <c r="BJ1521" s="17" t="s">
        <v>87</v>
      </c>
      <c r="BK1521" s="204">
        <f>ROUND(P1521*H1521,2)</f>
        <v>0</v>
      </c>
      <c r="BL1521" s="17" t="s">
        <v>191</v>
      </c>
      <c r="BM1521" s="203" t="s">
        <v>1607</v>
      </c>
    </row>
    <row r="1522" spans="1:65" s="2" customFormat="1" ht="29.25">
      <c r="A1522" s="33"/>
      <c r="B1522" s="34"/>
      <c r="C1522" s="35"/>
      <c r="D1522" s="205" t="s">
        <v>178</v>
      </c>
      <c r="E1522" s="35"/>
      <c r="F1522" s="206" t="s">
        <v>1608</v>
      </c>
      <c r="G1522" s="35"/>
      <c r="H1522" s="35"/>
      <c r="I1522" s="107"/>
      <c r="J1522" s="107"/>
      <c r="K1522" s="35"/>
      <c r="L1522" s="35"/>
      <c r="M1522" s="38"/>
      <c r="N1522" s="207"/>
      <c r="O1522" s="208"/>
      <c r="P1522" s="62"/>
      <c r="Q1522" s="62"/>
      <c r="R1522" s="62"/>
      <c r="S1522" s="62"/>
      <c r="T1522" s="62"/>
      <c r="U1522" s="62"/>
      <c r="V1522" s="62"/>
      <c r="W1522" s="62"/>
      <c r="X1522" s="63"/>
      <c r="Y1522" s="33"/>
      <c r="Z1522" s="33"/>
      <c r="AA1522" s="33"/>
      <c r="AB1522" s="33"/>
      <c r="AC1522" s="33"/>
      <c r="AD1522" s="33"/>
      <c r="AE1522" s="33"/>
      <c r="AT1522" s="17" t="s">
        <v>178</v>
      </c>
      <c r="AU1522" s="17" t="s">
        <v>89</v>
      </c>
    </row>
    <row r="1523" spans="1:65" s="13" customFormat="1">
      <c r="B1523" s="210"/>
      <c r="C1523" s="211"/>
      <c r="D1523" s="205" t="s">
        <v>181</v>
      </c>
      <c r="E1523" s="212" t="s">
        <v>20</v>
      </c>
      <c r="F1523" s="213" t="s">
        <v>1603</v>
      </c>
      <c r="G1523" s="211"/>
      <c r="H1523" s="214">
        <v>3.5</v>
      </c>
      <c r="I1523" s="215"/>
      <c r="J1523" s="215"/>
      <c r="K1523" s="211"/>
      <c r="L1523" s="211"/>
      <c r="M1523" s="216"/>
      <c r="N1523" s="217"/>
      <c r="O1523" s="218"/>
      <c r="P1523" s="218"/>
      <c r="Q1523" s="218"/>
      <c r="R1523" s="218"/>
      <c r="S1523" s="218"/>
      <c r="T1523" s="218"/>
      <c r="U1523" s="218"/>
      <c r="V1523" s="218"/>
      <c r="W1523" s="218"/>
      <c r="X1523" s="219"/>
      <c r="AT1523" s="220" t="s">
        <v>181</v>
      </c>
      <c r="AU1523" s="220" t="s">
        <v>89</v>
      </c>
      <c r="AV1523" s="13" t="s">
        <v>89</v>
      </c>
      <c r="AW1523" s="13" t="s">
        <v>5</v>
      </c>
      <c r="AX1523" s="13" t="s">
        <v>79</v>
      </c>
      <c r="AY1523" s="220" t="s">
        <v>168</v>
      </c>
    </row>
    <row r="1524" spans="1:65" s="2" customFormat="1" ht="24" customHeight="1">
      <c r="A1524" s="33"/>
      <c r="B1524" s="34"/>
      <c r="C1524" s="191" t="s">
        <v>1609</v>
      </c>
      <c r="D1524" s="191" t="s">
        <v>171</v>
      </c>
      <c r="E1524" s="192" t="s">
        <v>1610</v>
      </c>
      <c r="F1524" s="193" t="s">
        <v>1611</v>
      </c>
      <c r="G1524" s="194" t="s">
        <v>460</v>
      </c>
      <c r="H1524" s="195">
        <v>4</v>
      </c>
      <c r="I1524" s="196"/>
      <c r="J1524" s="196"/>
      <c r="K1524" s="197">
        <f>ROUND(P1524*H1524,2)</f>
        <v>0</v>
      </c>
      <c r="L1524" s="193" t="s">
        <v>175</v>
      </c>
      <c r="M1524" s="38"/>
      <c r="N1524" s="198" t="s">
        <v>20</v>
      </c>
      <c r="O1524" s="199" t="s">
        <v>48</v>
      </c>
      <c r="P1524" s="200">
        <f>I1524+J1524</f>
        <v>0</v>
      </c>
      <c r="Q1524" s="200">
        <f>ROUND(I1524*H1524,2)</f>
        <v>0</v>
      </c>
      <c r="R1524" s="200">
        <f>ROUND(J1524*H1524,2)</f>
        <v>0</v>
      </c>
      <c r="S1524" s="62"/>
      <c r="T1524" s="201">
        <f>S1524*H1524</f>
        <v>0</v>
      </c>
      <c r="U1524" s="201">
        <v>2.7E-4</v>
      </c>
      <c r="V1524" s="201">
        <f>U1524*H1524</f>
        <v>1.08E-3</v>
      </c>
      <c r="W1524" s="201">
        <v>0</v>
      </c>
      <c r="X1524" s="202">
        <f>W1524*H1524</f>
        <v>0</v>
      </c>
      <c r="Y1524" s="33"/>
      <c r="Z1524" s="33"/>
      <c r="AA1524" s="33"/>
      <c r="AB1524" s="33"/>
      <c r="AC1524" s="33"/>
      <c r="AD1524" s="33"/>
      <c r="AE1524" s="33"/>
      <c r="AR1524" s="203" t="s">
        <v>191</v>
      </c>
      <c r="AT1524" s="203" t="s">
        <v>171</v>
      </c>
      <c r="AU1524" s="203" t="s">
        <v>89</v>
      </c>
      <c r="AY1524" s="17" t="s">
        <v>168</v>
      </c>
      <c r="BE1524" s="204">
        <f>IF(O1524="základní",K1524,0)</f>
        <v>0</v>
      </c>
      <c r="BF1524" s="204">
        <f>IF(O1524="snížená",K1524,0)</f>
        <v>0</v>
      </c>
      <c r="BG1524" s="204">
        <f>IF(O1524="zákl. přenesená",K1524,0)</f>
        <v>0</v>
      </c>
      <c r="BH1524" s="204">
        <f>IF(O1524="sníž. přenesená",K1524,0)</f>
        <v>0</v>
      </c>
      <c r="BI1524" s="204">
        <f>IF(O1524="nulová",K1524,0)</f>
        <v>0</v>
      </c>
      <c r="BJ1524" s="17" t="s">
        <v>87</v>
      </c>
      <c r="BK1524" s="204">
        <f>ROUND(P1524*H1524,2)</f>
        <v>0</v>
      </c>
      <c r="BL1524" s="17" t="s">
        <v>191</v>
      </c>
      <c r="BM1524" s="203" t="s">
        <v>1612</v>
      </c>
    </row>
    <row r="1525" spans="1:65" s="2" customFormat="1" ht="19.5">
      <c r="A1525" s="33"/>
      <c r="B1525" s="34"/>
      <c r="C1525" s="35"/>
      <c r="D1525" s="205" t="s">
        <v>178</v>
      </c>
      <c r="E1525" s="35"/>
      <c r="F1525" s="206" t="s">
        <v>1613</v>
      </c>
      <c r="G1525" s="35"/>
      <c r="H1525" s="35"/>
      <c r="I1525" s="107"/>
      <c r="J1525" s="107"/>
      <c r="K1525" s="35"/>
      <c r="L1525" s="35"/>
      <c r="M1525" s="38"/>
      <c r="N1525" s="207"/>
      <c r="O1525" s="208"/>
      <c r="P1525" s="62"/>
      <c r="Q1525" s="62"/>
      <c r="R1525" s="62"/>
      <c r="S1525" s="62"/>
      <c r="T1525" s="62"/>
      <c r="U1525" s="62"/>
      <c r="V1525" s="62"/>
      <c r="W1525" s="62"/>
      <c r="X1525" s="63"/>
      <c r="Y1525" s="33"/>
      <c r="Z1525" s="33"/>
      <c r="AA1525" s="33"/>
      <c r="AB1525" s="33"/>
      <c r="AC1525" s="33"/>
      <c r="AD1525" s="33"/>
      <c r="AE1525" s="33"/>
      <c r="AT1525" s="17" t="s">
        <v>178</v>
      </c>
      <c r="AU1525" s="17" t="s">
        <v>89</v>
      </c>
    </row>
    <row r="1526" spans="1:65" s="2" customFormat="1" ht="117">
      <c r="A1526" s="33"/>
      <c r="B1526" s="34"/>
      <c r="C1526" s="35"/>
      <c r="D1526" s="205" t="s">
        <v>231</v>
      </c>
      <c r="E1526" s="35"/>
      <c r="F1526" s="209" t="s">
        <v>1614</v>
      </c>
      <c r="G1526" s="35"/>
      <c r="H1526" s="35"/>
      <c r="I1526" s="107"/>
      <c r="J1526" s="107"/>
      <c r="K1526" s="35"/>
      <c r="L1526" s="35"/>
      <c r="M1526" s="38"/>
      <c r="N1526" s="207"/>
      <c r="O1526" s="208"/>
      <c r="P1526" s="62"/>
      <c r="Q1526" s="62"/>
      <c r="R1526" s="62"/>
      <c r="S1526" s="62"/>
      <c r="T1526" s="62"/>
      <c r="U1526" s="62"/>
      <c r="V1526" s="62"/>
      <c r="W1526" s="62"/>
      <c r="X1526" s="63"/>
      <c r="Y1526" s="33"/>
      <c r="Z1526" s="33"/>
      <c r="AA1526" s="33"/>
      <c r="AB1526" s="33"/>
      <c r="AC1526" s="33"/>
      <c r="AD1526" s="33"/>
      <c r="AE1526" s="33"/>
      <c r="AT1526" s="17" t="s">
        <v>231</v>
      </c>
      <c r="AU1526" s="17" t="s">
        <v>89</v>
      </c>
    </row>
    <row r="1527" spans="1:65" s="13" customFormat="1">
      <c r="B1527" s="210"/>
      <c r="C1527" s="211"/>
      <c r="D1527" s="205" t="s">
        <v>181</v>
      </c>
      <c r="E1527" s="212" t="s">
        <v>20</v>
      </c>
      <c r="F1527" s="213" t="s">
        <v>1615</v>
      </c>
      <c r="G1527" s="211"/>
      <c r="H1527" s="214">
        <v>4</v>
      </c>
      <c r="I1527" s="215"/>
      <c r="J1527" s="215"/>
      <c r="K1527" s="211"/>
      <c r="L1527" s="211"/>
      <c r="M1527" s="216"/>
      <c r="N1527" s="217"/>
      <c r="O1527" s="218"/>
      <c r="P1527" s="218"/>
      <c r="Q1527" s="218"/>
      <c r="R1527" s="218"/>
      <c r="S1527" s="218"/>
      <c r="T1527" s="218"/>
      <c r="U1527" s="218"/>
      <c r="V1527" s="218"/>
      <c r="W1527" s="218"/>
      <c r="X1527" s="219"/>
      <c r="AT1527" s="220" t="s">
        <v>181</v>
      </c>
      <c r="AU1527" s="220" t="s">
        <v>89</v>
      </c>
      <c r="AV1527" s="13" t="s">
        <v>89</v>
      </c>
      <c r="AW1527" s="13" t="s">
        <v>5</v>
      </c>
      <c r="AX1527" s="13" t="s">
        <v>79</v>
      </c>
      <c r="AY1527" s="220" t="s">
        <v>168</v>
      </c>
    </row>
    <row r="1528" spans="1:65" s="2" customFormat="1" ht="24" customHeight="1">
      <c r="A1528" s="33"/>
      <c r="B1528" s="34"/>
      <c r="C1528" s="191" t="s">
        <v>1616</v>
      </c>
      <c r="D1528" s="191" t="s">
        <v>171</v>
      </c>
      <c r="E1528" s="192" t="s">
        <v>1617</v>
      </c>
      <c r="F1528" s="193" t="s">
        <v>1618</v>
      </c>
      <c r="G1528" s="194" t="s">
        <v>460</v>
      </c>
      <c r="H1528" s="195">
        <v>4</v>
      </c>
      <c r="I1528" s="196"/>
      <c r="J1528" s="196"/>
      <c r="K1528" s="197">
        <f>ROUND(P1528*H1528,2)</f>
        <v>0</v>
      </c>
      <c r="L1528" s="193" t="s">
        <v>175</v>
      </c>
      <c r="M1528" s="38"/>
      <c r="N1528" s="198" t="s">
        <v>20</v>
      </c>
      <c r="O1528" s="199" t="s">
        <v>48</v>
      </c>
      <c r="P1528" s="200">
        <f>I1528+J1528</f>
        <v>0</v>
      </c>
      <c r="Q1528" s="200">
        <f>ROUND(I1528*H1528,2)</f>
        <v>0</v>
      </c>
      <c r="R1528" s="200">
        <f>ROUND(J1528*H1528,2)</f>
        <v>0</v>
      </c>
      <c r="S1528" s="62"/>
      <c r="T1528" s="201">
        <f>S1528*H1528</f>
        <v>0</v>
      </c>
      <c r="U1528" s="201">
        <v>2.9E-4</v>
      </c>
      <c r="V1528" s="201">
        <f>U1528*H1528</f>
        <v>1.16E-3</v>
      </c>
      <c r="W1528" s="201">
        <v>0</v>
      </c>
      <c r="X1528" s="202">
        <f>W1528*H1528</f>
        <v>0</v>
      </c>
      <c r="Y1528" s="33"/>
      <c r="Z1528" s="33"/>
      <c r="AA1528" s="33"/>
      <c r="AB1528" s="33"/>
      <c r="AC1528" s="33"/>
      <c r="AD1528" s="33"/>
      <c r="AE1528" s="33"/>
      <c r="AR1528" s="203" t="s">
        <v>191</v>
      </c>
      <c r="AT1528" s="203" t="s">
        <v>171</v>
      </c>
      <c r="AU1528" s="203" t="s">
        <v>89</v>
      </c>
      <c r="AY1528" s="17" t="s">
        <v>168</v>
      </c>
      <c r="BE1528" s="204">
        <f>IF(O1528="základní",K1528,0)</f>
        <v>0</v>
      </c>
      <c r="BF1528" s="204">
        <f>IF(O1528="snížená",K1528,0)</f>
        <v>0</v>
      </c>
      <c r="BG1528" s="204">
        <f>IF(O1528="zákl. přenesená",K1528,0)</f>
        <v>0</v>
      </c>
      <c r="BH1528" s="204">
        <f>IF(O1528="sníž. přenesená",K1528,0)</f>
        <v>0</v>
      </c>
      <c r="BI1528" s="204">
        <f>IF(O1528="nulová",K1528,0)</f>
        <v>0</v>
      </c>
      <c r="BJ1528" s="17" t="s">
        <v>87</v>
      </c>
      <c r="BK1528" s="204">
        <f>ROUND(P1528*H1528,2)</f>
        <v>0</v>
      </c>
      <c r="BL1528" s="17" t="s">
        <v>191</v>
      </c>
      <c r="BM1528" s="203" t="s">
        <v>1619</v>
      </c>
    </row>
    <row r="1529" spans="1:65" s="2" customFormat="1" ht="19.5">
      <c r="A1529" s="33"/>
      <c r="B1529" s="34"/>
      <c r="C1529" s="35"/>
      <c r="D1529" s="205" t="s">
        <v>178</v>
      </c>
      <c r="E1529" s="35"/>
      <c r="F1529" s="206" t="s">
        <v>1620</v>
      </c>
      <c r="G1529" s="35"/>
      <c r="H1529" s="35"/>
      <c r="I1529" s="107"/>
      <c r="J1529" s="107"/>
      <c r="K1529" s="35"/>
      <c r="L1529" s="35"/>
      <c r="M1529" s="38"/>
      <c r="N1529" s="207"/>
      <c r="O1529" s="208"/>
      <c r="P1529" s="62"/>
      <c r="Q1529" s="62"/>
      <c r="R1529" s="62"/>
      <c r="S1529" s="62"/>
      <c r="T1529" s="62"/>
      <c r="U1529" s="62"/>
      <c r="V1529" s="62"/>
      <c r="W1529" s="62"/>
      <c r="X1529" s="63"/>
      <c r="Y1529" s="33"/>
      <c r="Z1529" s="33"/>
      <c r="AA1529" s="33"/>
      <c r="AB1529" s="33"/>
      <c r="AC1529" s="33"/>
      <c r="AD1529" s="33"/>
      <c r="AE1529" s="33"/>
      <c r="AT1529" s="17" t="s">
        <v>178</v>
      </c>
      <c r="AU1529" s="17" t="s">
        <v>89</v>
      </c>
    </row>
    <row r="1530" spans="1:65" s="2" customFormat="1" ht="117">
      <c r="A1530" s="33"/>
      <c r="B1530" s="34"/>
      <c r="C1530" s="35"/>
      <c r="D1530" s="205" t="s">
        <v>231</v>
      </c>
      <c r="E1530" s="35"/>
      <c r="F1530" s="209" t="s">
        <v>1614</v>
      </c>
      <c r="G1530" s="35"/>
      <c r="H1530" s="35"/>
      <c r="I1530" s="107"/>
      <c r="J1530" s="107"/>
      <c r="K1530" s="35"/>
      <c r="L1530" s="35"/>
      <c r="M1530" s="38"/>
      <c r="N1530" s="207"/>
      <c r="O1530" s="208"/>
      <c r="P1530" s="62"/>
      <c r="Q1530" s="62"/>
      <c r="R1530" s="62"/>
      <c r="S1530" s="62"/>
      <c r="T1530" s="62"/>
      <c r="U1530" s="62"/>
      <c r="V1530" s="62"/>
      <c r="W1530" s="62"/>
      <c r="X1530" s="63"/>
      <c r="Y1530" s="33"/>
      <c r="Z1530" s="33"/>
      <c r="AA1530" s="33"/>
      <c r="AB1530" s="33"/>
      <c r="AC1530" s="33"/>
      <c r="AD1530" s="33"/>
      <c r="AE1530" s="33"/>
      <c r="AT1530" s="17" t="s">
        <v>231</v>
      </c>
      <c r="AU1530" s="17" t="s">
        <v>89</v>
      </c>
    </row>
    <row r="1531" spans="1:65" s="13" customFormat="1">
      <c r="B1531" s="210"/>
      <c r="C1531" s="211"/>
      <c r="D1531" s="205" t="s">
        <v>181</v>
      </c>
      <c r="E1531" s="212" t="s">
        <v>20</v>
      </c>
      <c r="F1531" s="213" t="s">
        <v>1621</v>
      </c>
      <c r="G1531" s="211"/>
      <c r="H1531" s="214">
        <v>4</v>
      </c>
      <c r="I1531" s="215"/>
      <c r="J1531" s="215"/>
      <c r="K1531" s="211"/>
      <c r="L1531" s="211"/>
      <c r="M1531" s="216"/>
      <c r="N1531" s="217"/>
      <c r="O1531" s="218"/>
      <c r="P1531" s="218"/>
      <c r="Q1531" s="218"/>
      <c r="R1531" s="218"/>
      <c r="S1531" s="218"/>
      <c r="T1531" s="218"/>
      <c r="U1531" s="218"/>
      <c r="V1531" s="218"/>
      <c r="W1531" s="218"/>
      <c r="X1531" s="219"/>
      <c r="AT1531" s="220" t="s">
        <v>181</v>
      </c>
      <c r="AU1531" s="220" t="s">
        <v>89</v>
      </c>
      <c r="AV1531" s="13" t="s">
        <v>89</v>
      </c>
      <c r="AW1531" s="13" t="s">
        <v>5</v>
      </c>
      <c r="AX1531" s="13" t="s">
        <v>79</v>
      </c>
      <c r="AY1531" s="220" t="s">
        <v>168</v>
      </c>
    </row>
    <row r="1532" spans="1:65" s="2" customFormat="1" ht="24" customHeight="1">
      <c r="A1532" s="33"/>
      <c r="B1532" s="34"/>
      <c r="C1532" s="191" t="s">
        <v>1622</v>
      </c>
      <c r="D1532" s="191" t="s">
        <v>171</v>
      </c>
      <c r="E1532" s="192" t="s">
        <v>1623</v>
      </c>
      <c r="F1532" s="193" t="s">
        <v>1624</v>
      </c>
      <c r="G1532" s="194" t="s">
        <v>460</v>
      </c>
      <c r="H1532" s="195">
        <v>22</v>
      </c>
      <c r="I1532" s="196"/>
      <c r="J1532" s="196"/>
      <c r="K1532" s="197">
        <f>ROUND(P1532*H1532,2)</f>
        <v>0</v>
      </c>
      <c r="L1532" s="193" t="s">
        <v>175</v>
      </c>
      <c r="M1532" s="38"/>
      <c r="N1532" s="198" t="s">
        <v>20</v>
      </c>
      <c r="O1532" s="199" t="s">
        <v>48</v>
      </c>
      <c r="P1532" s="200">
        <f>I1532+J1532</f>
        <v>0</v>
      </c>
      <c r="Q1532" s="200">
        <f>ROUND(I1532*H1532,2)</f>
        <v>0</v>
      </c>
      <c r="R1532" s="200">
        <f>ROUND(J1532*H1532,2)</f>
        <v>0</v>
      </c>
      <c r="S1532" s="62"/>
      <c r="T1532" s="201">
        <f>S1532*H1532</f>
        <v>0</v>
      </c>
      <c r="U1532" s="201">
        <v>3.2000000000000003E-4</v>
      </c>
      <c r="V1532" s="201">
        <f>U1532*H1532</f>
        <v>7.0400000000000003E-3</v>
      </c>
      <c r="W1532" s="201">
        <v>0</v>
      </c>
      <c r="X1532" s="202">
        <f>W1532*H1532</f>
        <v>0</v>
      </c>
      <c r="Y1532" s="33"/>
      <c r="Z1532" s="33"/>
      <c r="AA1532" s="33"/>
      <c r="AB1532" s="33"/>
      <c r="AC1532" s="33"/>
      <c r="AD1532" s="33"/>
      <c r="AE1532" s="33"/>
      <c r="AR1532" s="203" t="s">
        <v>191</v>
      </c>
      <c r="AT1532" s="203" t="s">
        <v>171</v>
      </c>
      <c r="AU1532" s="203" t="s">
        <v>89</v>
      </c>
      <c r="AY1532" s="17" t="s">
        <v>168</v>
      </c>
      <c r="BE1532" s="204">
        <f>IF(O1532="základní",K1532,0)</f>
        <v>0</v>
      </c>
      <c r="BF1532" s="204">
        <f>IF(O1532="snížená",K1532,0)</f>
        <v>0</v>
      </c>
      <c r="BG1532" s="204">
        <f>IF(O1532="zákl. přenesená",K1532,0)</f>
        <v>0</v>
      </c>
      <c r="BH1532" s="204">
        <f>IF(O1532="sníž. přenesená",K1532,0)</f>
        <v>0</v>
      </c>
      <c r="BI1532" s="204">
        <f>IF(O1532="nulová",K1532,0)</f>
        <v>0</v>
      </c>
      <c r="BJ1532" s="17" t="s">
        <v>87</v>
      </c>
      <c r="BK1532" s="204">
        <f>ROUND(P1532*H1532,2)</f>
        <v>0</v>
      </c>
      <c r="BL1532" s="17" t="s">
        <v>191</v>
      </c>
      <c r="BM1532" s="203" t="s">
        <v>1625</v>
      </c>
    </row>
    <row r="1533" spans="1:65" s="2" customFormat="1" ht="19.5">
      <c r="A1533" s="33"/>
      <c r="B1533" s="34"/>
      <c r="C1533" s="35"/>
      <c r="D1533" s="205" t="s">
        <v>178</v>
      </c>
      <c r="E1533" s="35"/>
      <c r="F1533" s="206" t="s">
        <v>1626</v>
      </c>
      <c r="G1533" s="35"/>
      <c r="H1533" s="35"/>
      <c r="I1533" s="107"/>
      <c r="J1533" s="107"/>
      <c r="K1533" s="35"/>
      <c r="L1533" s="35"/>
      <c r="M1533" s="38"/>
      <c r="N1533" s="207"/>
      <c r="O1533" s="208"/>
      <c r="P1533" s="62"/>
      <c r="Q1533" s="62"/>
      <c r="R1533" s="62"/>
      <c r="S1533" s="62"/>
      <c r="T1533" s="62"/>
      <c r="U1533" s="62"/>
      <c r="V1533" s="62"/>
      <c r="W1533" s="62"/>
      <c r="X1533" s="63"/>
      <c r="Y1533" s="33"/>
      <c r="Z1533" s="33"/>
      <c r="AA1533" s="33"/>
      <c r="AB1533" s="33"/>
      <c r="AC1533" s="33"/>
      <c r="AD1533" s="33"/>
      <c r="AE1533" s="33"/>
      <c r="AT1533" s="17" t="s">
        <v>178</v>
      </c>
      <c r="AU1533" s="17" t="s">
        <v>89</v>
      </c>
    </row>
    <row r="1534" spans="1:65" s="2" customFormat="1" ht="117">
      <c r="A1534" s="33"/>
      <c r="B1534" s="34"/>
      <c r="C1534" s="35"/>
      <c r="D1534" s="205" t="s">
        <v>231</v>
      </c>
      <c r="E1534" s="35"/>
      <c r="F1534" s="209" t="s">
        <v>1614</v>
      </c>
      <c r="G1534" s="35"/>
      <c r="H1534" s="35"/>
      <c r="I1534" s="107"/>
      <c r="J1534" s="107"/>
      <c r="K1534" s="35"/>
      <c r="L1534" s="35"/>
      <c r="M1534" s="38"/>
      <c r="N1534" s="207"/>
      <c r="O1534" s="208"/>
      <c r="P1534" s="62"/>
      <c r="Q1534" s="62"/>
      <c r="R1534" s="62"/>
      <c r="S1534" s="62"/>
      <c r="T1534" s="62"/>
      <c r="U1534" s="62"/>
      <c r="V1534" s="62"/>
      <c r="W1534" s="62"/>
      <c r="X1534" s="63"/>
      <c r="Y1534" s="33"/>
      <c r="Z1534" s="33"/>
      <c r="AA1534" s="33"/>
      <c r="AB1534" s="33"/>
      <c r="AC1534" s="33"/>
      <c r="AD1534" s="33"/>
      <c r="AE1534" s="33"/>
      <c r="AT1534" s="17" t="s">
        <v>231</v>
      </c>
      <c r="AU1534" s="17" t="s">
        <v>89</v>
      </c>
    </row>
    <row r="1535" spans="1:65" s="13" customFormat="1">
      <c r="B1535" s="210"/>
      <c r="C1535" s="211"/>
      <c r="D1535" s="205" t="s">
        <v>181</v>
      </c>
      <c r="E1535" s="212" t="s">
        <v>20</v>
      </c>
      <c r="F1535" s="213" t="s">
        <v>1627</v>
      </c>
      <c r="G1535" s="211"/>
      <c r="H1535" s="214">
        <v>22</v>
      </c>
      <c r="I1535" s="215"/>
      <c r="J1535" s="215"/>
      <c r="K1535" s="211"/>
      <c r="L1535" s="211"/>
      <c r="M1535" s="216"/>
      <c r="N1535" s="217"/>
      <c r="O1535" s="218"/>
      <c r="P1535" s="218"/>
      <c r="Q1535" s="218"/>
      <c r="R1535" s="218"/>
      <c r="S1535" s="218"/>
      <c r="T1535" s="218"/>
      <c r="U1535" s="218"/>
      <c r="V1535" s="218"/>
      <c r="W1535" s="218"/>
      <c r="X1535" s="219"/>
      <c r="AT1535" s="220" t="s">
        <v>181</v>
      </c>
      <c r="AU1535" s="220" t="s">
        <v>89</v>
      </c>
      <c r="AV1535" s="13" t="s">
        <v>89</v>
      </c>
      <c r="AW1535" s="13" t="s">
        <v>5</v>
      </c>
      <c r="AX1535" s="13" t="s">
        <v>79</v>
      </c>
      <c r="AY1535" s="220" t="s">
        <v>168</v>
      </c>
    </row>
    <row r="1536" spans="1:65" s="2" customFormat="1" ht="24" customHeight="1">
      <c r="A1536" s="33"/>
      <c r="B1536" s="34"/>
      <c r="C1536" s="191" t="s">
        <v>1628</v>
      </c>
      <c r="D1536" s="191" t="s">
        <v>171</v>
      </c>
      <c r="E1536" s="192" t="s">
        <v>1629</v>
      </c>
      <c r="F1536" s="193" t="s">
        <v>1630</v>
      </c>
      <c r="G1536" s="194" t="s">
        <v>255</v>
      </c>
      <c r="H1536" s="195">
        <v>5.8250000000000002</v>
      </c>
      <c r="I1536" s="196"/>
      <c r="J1536" s="196"/>
      <c r="K1536" s="197">
        <f>ROUND(P1536*H1536,2)</f>
        <v>0</v>
      </c>
      <c r="L1536" s="193" t="s">
        <v>175</v>
      </c>
      <c r="M1536" s="38"/>
      <c r="N1536" s="198" t="s">
        <v>20</v>
      </c>
      <c r="O1536" s="199" t="s">
        <v>48</v>
      </c>
      <c r="P1536" s="200">
        <f>I1536+J1536</f>
        <v>0</v>
      </c>
      <c r="Q1536" s="200">
        <f>ROUND(I1536*H1536,2)</f>
        <v>0</v>
      </c>
      <c r="R1536" s="200">
        <f>ROUND(J1536*H1536,2)</f>
        <v>0</v>
      </c>
      <c r="S1536" s="62"/>
      <c r="T1536" s="201">
        <f>S1536*H1536</f>
        <v>0</v>
      </c>
      <c r="U1536" s="201">
        <v>0</v>
      </c>
      <c r="V1536" s="201">
        <f>U1536*H1536</f>
        <v>0</v>
      </c>
      <c r="W1536" s="201">
        <v>2.2000000000000002</v>
      </c>
      <c r="X1536" s="202">
        <f>W1536*H1536</f>
        <v>12.815000000000001</v>
      </c>
      <c r="Y1536" s="33"/>
      <c r="Z1536" s="33"/>
      <c r="AA1536" s="33"/>
      <c r="AB1536" s="33"/>
      <c r="AC1536" s="33"/>
      <c r="AD1536" s="33"/>
      <c r="AE1536" s="33"/>
      <c r="AR1536" s="203" t="s">
        <v>191</v>
      </c>
      <c r="AT1536" s="203" t="s">
        <v>171</v>
      </c>
      <c r="AU1536" s="203" t="s">
        <v>89</v>
      </c>
      <c r="AY1536" s="17" t="s">
        <v>168</v>
      </c>
      <c r="BE1536" s="204">
        <f>IF(O1536="základní",K1536,0)</f>
        <v>0</v>
      </c>
      <c r="BF1536" s="204">
        <f>IF(O1536="snížená",K1536,0)</f>
        <v>0</v>
      </c>
      <c r="BG1536" s="204">
        <f>IF(O1536="zákl. přenesená",K1536,0)</f>
        <v>0</v>
      </c>
      <c r="BH1536" s="204">
        <f>IF(O1536="sníž. přenesená",K1536,0)</f>
        <v>0</v>
      </c>
      <c r="BI1536" s="204">
        <f>IF(O1536="nulová",K1536,0)</f>
        <v>0</v>
      </c>
      <c r="BJ1536" s="17" t="s">
        <v>87</v>
      </c>
      <c r="BK1536" s="204">
        <f>ROUND(P1536*H1536,2)</f>
        <v>0</v>
      </c>
      <c r="BL1536" s="17" t="s">
        <v>191</v>
      </c>
      <c r="BM1536" s="203" t="s">
        <v>1631</v>
      </c>
    </row>
    <row r="1537" spans="1:65" s="2" customFormat="1">
      <c r="A1537" s="33"/>
      <c r="B1537" s="34"/>
      <c r="C1537" s="35"/>
      <c r="D1537" s="205" t="s">
        <v>178</v>
      </c>
      <c r="E1537" s="35"/>
      <c r="F1537" s="206" t="s">
        <v>1632</v>
      </c>
      <c r="G1537" s="35"/>
      <c r="H1537" s="35"/>
      <c r="I1537" s="107"/>
      <c r="J1537" s="107"/>
      <c r="K1537" s="35"/>
      <c r="L1537" s="35"/>
      <c r="M1537" s="38"/>
      <c r="N1537" s="207"/>
      <c r="O1537" s="208"/>
      <c r="P1537" s="62"/>
      <c r="Q1537" s="62"/>
      <c r="R1537" s="62"/>
      <c r="S1537" s="62"/>
      <c r="T1537" s="62"/>
      <c r="U1537" s="62"/>
      <c r="V1537" s="62"/>
      <c r="W1537" s="62"/>
      <c r="X1537" s="63"/>
      <c r="Y1537" s="33"/>
      <c r="Z1537" s="33"/>
      <c r="AA1537" s="33"/>
      <c r="AB1537" s="33"/>
      <c r="AC1537" s="33"/>
      <c r="AD1537" s="33"/>
      <c r="AE1537" s="33"/>
      <c r="AT1537" s="17" t="s">
        <v>178</v>
      </c>
      <c r="AU1537" s="17" t="s">
        <v>89</v>
      </c>
    </row>
    <row r="1538" spans="1:65" s="13" customFormat="1">
      <c r="B1538" s="210"/>
      <c r="C1538" s="211"/>
      <c r="D1538" s="205" t="s">
        <v>181</v>
      </c>
      <c r="E1538" s="212" t="s">
        <v>20</v>
      </c>
      <c r="F1538" s="213" t="s">
        <v>1633</v>
      </c>
      <c r="G1538" s="211"/>
      <c r="H1538" s="214">
        <v>5.8250000000000002</v>
      </c>
      <c r="I1538" s="215"/>
      <c r="J1538" s="215"/>
      <c r="K1538" s="211"/>
      <c r="L1538" s="211"/>
      <c r="M1538" s="216"/>
      <c r="N1538" s="217"/>
      <c r="O1538" s="218"/>
      <c r="P1538" s="218"/>
      <c r="Q1538" s="218"/>
      <c r="R1538" s="218"/>
      <c r="S1538" s="218"/>
      <c r="T1538" s="218"/>
      <c r="U1538" s="218"/>
      <c r="V1538" s="218"/>
      <c r="W1538" s="218"/>
      <c r="X1538" s="219"/>
      <c r="AT1538" s="220" t="s">
        <v>181</v>
      </c>
      <c r="AU1538" s="220" t="s">
        <v>89</v>
      </c>
      <c r="AV1538" s="13" t="s">
        <v>89</v>
      </c>
      <c r="AW1538" s="13" t="s">
        <v>5</v>
      </c>
      <c r="AX1538" s="13" t="s">
        <v>79</v>
      </c>
      <c r="AY1538" s="220" t="s">
        <v>168</v>
      </c>
    </row>
    <row r="1539" spans="1:65" s="2" customFormat="1" ht="24" customHeight="1">
      <c r="A1539" s="33"/>
      <c r="B1539" s="34"/>
      <c r="C1539" s="191" t="s">
        <v>1634</v>
      </c>
      <c r="D1539" s="191" t="s">
        <v>171</v>
      </c>
      <c r="E1539" s="192" t="s">
        <v>1635</v>
      </c>
      <c r="F1539" s="193" t="s">
        <v>1636</v>
      </c>
      <c r="G1539" s="194" t="s">
        <v>255</v>
      </c>
      <c r="H1539" s="195">
        <v>2.859</v>
      </c>
      <c r="I1539" s="196"/>
      <c r="J1539" s="196"/>
      <c r="K1539" s="197">
        <f>ROUND(P1539*H1539,2)</f>
        <v>0</v>
      </c>
      <c r="L1539" s="193" t="s">
        <v>175</v>
      </c>
      <c r="M1539" s="38"/>
      <c r="N1539" s="198" t="s">
        <v>20</v>
      </c>
      <c r="O1539" s="199" t="s">
        <v>48</v>
      </c>
      <c r="P1539" s="200">
        <f>I1539+J1539</f>
        <v>0</v>
      </c>
      <c r="Q1539" s="200">
        <f>ROUND(I1539*H1539,2)</f>
        <v>0</v>
      </c>
      <c r="R1539" s="200">
        <f>ROUND(J1539*H1539,2)</f>
        <v>0</v>
      </c>
      <c r="S1539" s="62"/>
      <c r="T1539" s="201">
        <f>S1539*H1539</f>
        <v>0</v>
      </c>
      <c r="U1539" s="201">
        <v>0</v>
      </c>
      <c r="V1539" s="201">
        <f>U1539*H1539</f>
        <v>0</v>
      </c>
      <c r="W1539" s="201">
        <v>2.4</v>
      </c>
      <c r="X1539" s="202">
        <f>W1539*H1539</f>
        <v>6.8616000000000001</v>
      </c>
      <c r="Y1539" s="33"/>
      <c r="Z1539" s="33"/>
      <c r="AA1539" s="33"/>
      <c r="AB1539" s="33"/>
      <c r="AC1539" s="33"/>
      <c r="AD1539" s="33"/>
      <c r="AE1539" s="33"/>
      <c r="AR1539" s="203" t="s">
        <v>191</v>
      </c>
      <c r="AT1539" s="203" t="s">
        <v>171</v>
      </c>
      <c r="AU1539" s="203" t="s">
        <v>89</v>
      </c>
      <c r="AY1539" s="17" t="s">
        <v>168</v>
      </c>
      <c r="BE1539" s="204">
        <f>IF(O1539="základní",K1539,0)</f>
        <v>0</v>
      </c>
      <c r="BF1539" s="204">
        <f>IF(O1539="snížená",K1539,0)</f>
        <v>0</v>
      </c>
      <c r="BG1539" s="204">
        <f>IF(O1539="zákl. přenesená",K1539,0)</f>
        <v>0</v>
      </c>
      <c r="BH1539" s="204">
        <f>IF(O1539="sníž. přenesená",K1539,0)</f>
        <v>0</v>
      </c>
      <c r="BI1539" s="204">
        <f>IF(O1539="nulová",K1539,0)</f>
        <v>0</v>
      </c>
      <c r="BJ1539" s="17" t="s">
        <v>87</v>
      </c>
      <c r="BK1539" s="204">
        <f>ROUND(P1539*H1539,2)</f>
        <v>0</v>
      </c>
      <c r="BL1539" s="17" t="s">
        <v>191</v>
      </c>
      <c r="BM1539" s="203" t="s">
        <v>1637</v>
      </c>
    </row>
    <row r="1540" spans="1:65" s="2" customFormat="1">
      <c r="A1540" s="33"/>
      <c r="B1540" s="34"/>
      <c r="C1540" s="35"/>
      <c r="D1540" s="205" t="s">
        <v>178</v>
      </c>
      <c r="E1540" s="35"/>
      <c r="F1540" s="206" t="s">
        <v>1638</v>
      </c>
      <c r="G1540" s="35"/>
      <c r="H1540" s="35"/>
      <c r="I1540" s="107"/>
      <c r="J1540" s="107"/>
      <c r="K1540" s="35"/>
      <c r="L1540" s="35"/>
      <c r="M1540" s="38"/>
      <c r="N1540" s="207"/>
      <c r="O1540" s="208"/>
      <c r="P1540" s="62"/>
      <c r="Q1540" s="62"/>
      <c r="R1540" s="62"/>
      <c r="S1540" s="62"/>
      <c r="T1540" s="62"/>
      <c r="U1540" s="62"/>
      <c r="V1540" s="62"/>
      <c r="W1540" s="62"/>
      <c r="X1540" s="63"/>
      <c r="Y1540" s="33"/>
      <c r="Z1540" s="33"/>
      <c r="AA1540" s="33"/>
      <c r="AB1540" s="33"/>
      <c r="AC1540" s="33"/>
      <c r="AD1540" s="33"/>
      <c r="AE1540" s="33"/>
      <c r="AT1540" s="17" t="s">
        <v>178</v>
      </c>
      <c r="AU1540" s="17" t="s">
        <v>89</v>
      </c>
    </row>
    <row r="1541" spans="1:65" s="13" customFormat="1">
      <c r="B1541" s="210"/>
      <c r="C1541" s="211"/>
      <c r="D1541" s="205" t="s">
        <v>181</v>
      </c>
      <c r="E1541" s="212" t="s">
        <v>20</v>
      </c>
      <c r="F1541" s="213" t="s">
        <v>1639</v>
      </c>
      <c r="G1541" s="211"/>
      <c r="H1541" s="214">
        <v>2.859</v>
      </c>
      <c r="I1541" s="215"/>
      <c r="J1541" s="215"/>
      <c r="K1541" s="211"/>
      <c r="L1541" s="211"/>
      <c r="M1541" s="216"/>
      <c r="N1541" s="217"/>
      <c r="O1541" s="218"/>
      <c r="P1541" s="218"/>
      <c r="Q1541" s="218"/>
      <c r="R1541" s="218"/>
      <c r="S1541" s="218"/>
      <c r="T1541" s="218"/>
      <c r="U1541" s="218"/>
      <c r="V1541" s="218"/>
      <c r="W1541" s="218"/>
      <c r="X1541" s="219"/>
      <c r="AT1541" s="220" t="s">
        <v>181</v>
      </c>
      <c r="AU1541" s="220" t="s">
        <v>89</v>
      </c>
      <c r="AV1541" s="13" t="s">
        <v>89</v>
      </c>
      <c r="AW1541" s="13" t="s">
        <v>5</v>
      </c>
      <c r="AX1541" s="13" t="s">
        <v>79</v>
      </c>
      <c r="AY1541" s="220" t="s">
        <v>168</v>
      </c>
    </row>
    <row r="1542" spans="1:65" s="2" customFormat="1" ht="24" customHeight="1">
      <c r="A1542" s="33"/>
      <c r="B1542" s="34"/>
      <c r="C1542" s="191" t="s">
        <v>1640</v>
      </c>
      <c r="D1542" s="191" t="s">
        <v>171</v>
      </c>
      <c r="E1542" s="192" t="s">
        <v>1641</v>
      </c>
      <c r="F1542" s="193" t="s">
        <v>1642</v>
      </c>
      <c r="G1542" s="194" t="s">
        <v>278</v>
      </c>
      <c r="H1542" s="195">
        <v>8.85</v>
      </c>
      <c r="I1542" s="196"/>
      <c r="J1542" s="196"/>
      <c r="K1542" s="197">
        <f>ROUND(P1542*H1542,2)</f>
        <v>0</v>
      </c>
      <c r="L1542" s="193" t="s">
        <v>175</v>
      </c>
      <c r="M1542" s="38"/>
      <c r="N1542" s="198" t="s">
        <v>20</v>
      </c>
      <c r="O1542" s="199" t="s">
        <v>48</v>
      </c>
      <c r="P1542" s="200">
        <f>I1542+J1542</f>
        <v>0</v>
      </c>
      <c r="Q1542" s="200">
        <f>ROUND(I1542*H1542,2)</f>
        <v>0</v>
      </c>
      <c r="R1542" s="200">
        <f>ROUND(J1542*H1542,2)</f>
        <v>0</v>
      </c>
      <c r="S1542" s="62"/>
      <c r="T1542" s="201">
        <f>S1542*H1542</f>
        <v>0</v>
      </c>
      <c r="U1542" s="201">
        <v>0</v>
      </c>
      <c r="V1542" s="201">
        <f>U1542*H1542</f>
        <v>0</v>
      </c>
      <c r="W1542" s="201">
        <v>0.13100000000000001</v>
      </c>
      <c r="X1542" s="202">
        <f>W1542*H1542</f>
        <v>1.1593500000000001</v>
      </c>
      <c r="Y1542" s="33"/>
      <c r="Z1542" s="33"/>
      <c r="AA1542" s="33"/>
      <c r="AB1542" s="33"/>
      <c r="AC1542" s="33"/>
      <c r="AD1542" s="33"/>
      <c r="AE1542" s="33"/>
      <c r="AR1542" s="203" t="s">
        <v>191</v>
      </c>
      <c r="AT1542" s="203" t="s">
        <v>171</v>
      </c>
      <c r="AU1542" s="203" t="s">
        <v>89</v>
      </c>
      <c r="AY1542" s="17" t="s">
        <v>168</v>
      </c>
      <c r="BE1542" s="204">
        <f>IF(O1542="základní",K1542,0)</f>
        <v>0</v>
      </c>
      <c r="BF1542" s="204">
        <f>IF(O1542="snížená",K1542,0)</f>
        <v>0</v>
      </c>
      <c r="BG1542" s="204">
        <f>IF(O1542="zákl. přenesená",K1542,0)</f>
        <v>0</v>
      </c>
      <c r="BH1542" s="204">
        <f>IF(O1542="sníž. přenesená",K1542,0)</f>
        <v>0</v>
      </c>
      <c r="BI1542" s="204">
        <f>IF(O1542="nulová",K1542,0)</f>
        <v>0</v>
      </c>
      <c r="BJ1542" s="17" t="s">
        <v>87</v>
      </c>
      <c r="BK1542" s="204">
        <f>ROUND(P1542*H1542,2)</f>
        <v>0</v>
      </c>
      <c r="BL1542" s="17" t="s">
        <v>191</v>
      </c>
      <c r="BM1542" s="203" t="s">
        <v>1643</v>
      </c>
    </row>
    <row r="1543" spans="1:65" s="2" customFormat="1" ht="29.25">
      <c r="A1543" s="33"/>
      <c r="B1543" s="34"/>
      <c r="C1543" s="35"/>
      <c r="D1543" s="205" t="s">
        <v>178</v>
      </c>
      <c r="E1543" s="35"/>
      <c r="F1543" s="206" t="s">
        <v>1644</v>
      </c>
      <c r="G1543" s="35"/>
      <c r="H1543" s="35"/>
      <c r="I1543" s="107"/>
      <c r="J1543" s="107"/>
      <c r="K1543" s="35"/>
      <c r="L1543" s="35"/>
      <c r="M1543" s="38"/>
      <c r="N1543" s="207"/>
      <c r="O1543" s="208"/>
      <c r="P1543" s="62"/>
      <c r="Q1543" s="62"/>
      <c r="R1543" s="62"/>
      <c r="S1543" s="62"/>
      <c r="T1543" s="62"/>
      <c r="U1543" s="62"/>
      <c r="V1543" s="62"/>
      <c r="W1543" s="62"/>
      <c r="X1543" s="63"/>
      <c r="Y1543" s="33"/>
      <c r="Z1543" s="33"/>
      <c r="AA1543" s="33"/>
      <c r="AB1543" s="33"/>
      <c r="AC1543" s="33"/>
      <c r="AD1543" s="33"/>
      <c r="AE1543" s="33"/>
      <c r="AT1543" s="17" t="s">
        <v>178</v>
      </c>
      <c r="AU1543" s="17" t="s">
        <v>89</v>
      </c>
    </row>
    <row r="1544" spans="1:65" s="13" customFormat="1">
      <c r="B1544" s="210"/>
      <c r="C1544" s="211"/>
      <c r="D1544" s="205" t="s">
        <v>181</v>
      </c>
      <c r="E1544" s="212" t="s">
        <v>20</v>
      </c>
      <c r="F1544" s="213" t="s">
        <v>1645</v>
      </c>
      <c r="G1544" s="211"/>
      <c r="H1544" s="214">
        <v>8.85</v>
      </c>
      <c r="I1544" s="215"/>
      <c r="J1544" s="215"/>
      <c r="K1544" s="211"/>
      <c r="L1544" s="211"/>
      <c r="M1544" s="216"/>
      <c r="N1544" s="217"/>
      <c r="O1544" s="218"/>
      <c r="P1544" s="218"/>
      <c r="Q1544" s="218"/>
      <c r="R1544" s="218"/>
      <c r="S1544" s="218"/>
      <c r="T1544" s="218"/>
      <c r="U1544" s="218"/>
      <c r="V1544" s="218"/>
      <c r="W1544" s="218"/>
      <c r="X1544" s="219"/>
      <c r="AT1544" s="220" t="s">
        <v>181</v>
      </c>
      <c r="AU1544" s="220" t="s">
        <v>89</v>
      </c>
      <c r="AV1544" s="13" t="s">
        <v>89</v>
      </c>
      <c r="AW1544" s="13" t="s">
        <v>5</v>
      </c>
      <c r="AX1544" s="13" t="s">
        <v>79</v>
      </c>
      <c r="AY1544" s="220" t="s">
        <v>168</v>
      </c>
    </row>
    <row r="1545" spans="1:65" s="2" customFormat="1" ht="24" customHeight="1">
      <c r="A1545" s="33"/>
      <c r="B1545" s="34"/>
      <c r="C1545" s="191" t="s">
        <v>1646</v>
      </c>
      <c r="D1545" s="191" t="s">
        <v>171</v>
      </c>
      <c r="E1545" s="192" t="s">
        <v>1647</v>
      </c>
      <c r="F1545" s="193" t="s">
        <v>1648</v>
      </c>
      <c r="G1545" s="194" t="s">
        <v>278</v>
      </c>
      <c r="H1545" s="195">
        <v>13.510999999999999</v>
      </c>
      <c r="I1545" s="196"/>
      <c r="J1545" s="196"/>
      <c r="K1545" s="197">
        <f>ROUND(P1545*H1545,2)</f>
        <v>0</v>
      </c>
      <c r="L1545" s="193" t="s">
        <v>175</v>
      </c>
      <c r="M1545" s="38"/>
      <c r="N1545" s="198" t="s">
        <v>20</v>
      </c>
      <c r="O1545" s="199" t="s">
        <v>48</v>
      </c>
      <c r="P1545" s="200">
        <f>I1545+J1545</f>
        <v>0</v>
      </c>
      <c r="Q1545" s="200">
        <f>ROUND(I1545*H1545,2)</f>
        <v>0</v>
      </c>
      <c r="R1545" s="200">
        <f>ROUND(J1545*H1545,2)</f>
        <v>0</v>
      </c>
      <c r="S1545" s="62"/>
      <c r="T1545" s="201">
        <f>S1545*H1545</f>
        <v>0</v>
      </c>
      <c r="U1545" s="201">
        <v>0</v>
      </c>
      <c r="V1545" s="201">
        <f>U1545*H1545</f>
        <v>0</v>
      </c>
      <c r="W1545" s="201">
        <v>0.26100000000000001</v>
      </c>
      <c r="X1545" s="202">
        <f>W1545*H1545</f>
        <v>3.5263710000000001</v>
      </c>
      <c r="Y1545" s="33"/>
      <c r="Z1545" s="33"/>
      <c r="AA1545" s="33"/>
      <c r="AB1545" s="33"/>
      <c r="AC1545" s="33"/>
      <c r="AD1545" s="33"/>
      <c r="AE1545" s="33"/>
      <c r="AR1545" s="203" t="s">
        <v>191</v>
      </c>
      <c r="AT1545" s="203" t="s">
        <v>171</v>
      </c>
      <c r="AU1545" s="203" t="s">
        <v>89</v>
      </c>
      <c r="AY1545" s="17" t="s">
        <v>168</v>
      </c>
      <c r="BE1545" s="204">
        <f>IF(O1545="základní",K1545,0)</f>
        <v>0</v>
      </c>
      <c r="BF1545" s="204">
        <f>IF(O1545="snížená",K1545,0)</f>
        <v>0</v>
      </c>
      <c r="BG1545" s="204">
        <f>IF(O1545="zákl. přenesená",K1545,0)</f>
        <v>0</v>
      </c>
      <c r="BH1545" s="204">
        <f>IF(O1545="sníž. přenesená",K1545,0)</f>
        <v>0</v>
      </c>
      <c r="BI1545" s="204">
        <f>IF(O1545="nulová",K1545,0)</f>
        <v>0</v>
      </c>
      <c r="BJ1545" s="17" t="s">
        <v>87</v>
      </c>
      <c r="BK1545" s="204">
        <f>ROUND(P1545*H1545,2)</f>
        <v>0</v>
      </c>
      <c r="BL1545" s="17" t="s">
        <v>191</v>
      </c>
      <c r="BM1545" s="203" t="s">
        <v>1649</v>
      </c>
    </row>
    <row r="1546" spans="1:65" s="2" customFormat="1" ht="29.25">
      <c r="A1546" s="33"/>
      <c r="B1546" s="34"/>
      <c r="C1546" s="35"/>
      <c r="D1546" s="205" t="s">
        <v>178</v>
      </c>
      <c r="E1546" s="35"/>
      <c r="F1546" s="206" t="s">
        <v>1650</v>
      </c>
      <c r="G1546" s="35"/>
      <c r="H1546" s="35"/>
      <c r="I1546" s="107"/>
      <c r="J1546" s="107"/>
      <c r="K1546" s="35"/>
      <c r="L1546" s="35"/>
      <c r="M1546" s="38"/>
      <c r="N1546" s="207"/>
      <c r="O1546" s="208"/>
      <c r="P1546" s="62"/>
      <c r="Q1546" s="62"/>
      <c r="R1546" s="62"/>
      <c r="S1546" s="62"/>
      <c r="T1546" s="62"/>
      <c r="U1546" s="62"/>
      <c r="V1546" s="62"/>
      <c r="W1546" s="62"/>
      <c r="X1546" s="63"/>
      <c r="Y1546" s="33"/>
      <c r="Z1546" s="33"/>
      <c r="AA1546" s="33"/>
      <c r="AB1546" s="33"/>
      <c r="AC1546" s="33"/>
      <c r="AD1546" s="33"/>
      <c r="AE1546" s="33"/>
      <c r="AT1546" s="17" t="s">
        <v>178</v>
      </c>
      <c r="AU1546" s="17" t="s">
        <v>89</v>
      </c>
    </row>
    <row r="1547" spans="1:65" s="13" customFormat="1">
      <c r="B1547" s="210"/>
      <c r="C1547" s="211"/>
      <c r="D1547" s="205" t="s">
        <v>181</v>
      </c>
      <c r="E1547" s="212" t="s">
        <v>20</v>
      </c>
      <c r="F1547" s="213" t="s">
        <v>1651</v>
      </c>
      <c r="G1547" s="211"/>
      <c r="H1547" s="214">
        <v>13.510999999999999</v>
      </c>
      <c r="I1547" s="215"/>
      <c r="J1547" s="215"/>
      <c r="K1547" s="211"/>
      <c r="L1547" s="211"/>
      <c r="M1547" s="216"/>
      <c r="N1547" s="217"/>
      <c r="O1547" s="218"/>
      <c r="P1547" s="218"/>
      <c r="Q1547" s="218"/>
      <c r="R1547" s="218"/>
      <c r="S1547" s="218"/>
      <c r="T1547" s="218"/>
      <c r="U1547" s="218"/>
      <c r="V1547" s="218"/>
      <c r="W1547" s="218"/>
      <c r="X1547" s="219"/>
      <c r="AT1547" s="220" t="s">
        <v>181</v>
      </c>
      <c r="AU1547" s="220" t="s">
        <v>89</v>
      </c>
      <c r="AV1547" s="13" t="s">
        <v>89</v>
      </c>
      <c r="AW1547" s="13" t="s">
        <v>5</v>
      </c>
      <c r="AX1547" s="13" t="s">
        <v>79</v>
      </c>
      <c r="AY1547" s="220" t="s">
        <v>168</v>
      </c>
    </row>
    <row r="1548" spans="1:65" s="2" customFormat="1" ht="24" customHeight="1">
      <c r="A1548" s="33"/>
      <c r="B1548" s="34"/>
      <c r="C1548" s="191" t="s">
        <v>1652</v>
      </c>
      <c r="D1548" s="191" t="s">
        <v>171</v>
      </c>
      <c r="E1548" s="192" t="s">
        <v>1653</v>
      </c>
      <c r="F1548" s="193" t="s">
        <v>1654</v>
      </c>
      <c r="G1548" s="194" t="s">
        <v>255</v>
      </c>
      <c r="H1548" s="195">
        <v>4.008</v>
      </c>
      <c r="I1548" s="196"/>
      <c r="J1548" s="196"/>
      <c r="K1548" s="197">
        <f>ROUND(P1548*H1548,2)</f>
        <v>0</v>
      </c>
      <c r="L1548" s="193" t="s">
        <v>175</v>
      </c>
      <c r="M1548" s="38"/>
      <c r="N1548" s="198" t="s">
        <v>20</v>
      </c>
      <c r="O1548" s="199" t="s">
        <v>48</v>
      </c>
      <c r="P1548" s="200">
        <f>I1548+J1548</f>
        <v>0</v>
      </c>
      <c r="Q1548" s="200">
        <f>ROUND(I1548*H1548,2)</f>
        <v>0</v>
      </c>
      <c r="R1548" s="200">
        <f>ROUND(J1548*H1548,2)</f>
        <v>0</v>
      </c>
      <c r="S1548" s="62"/>
      <c r="T1548" s="201">
        <f>S1548*H1548</f>
        <v>0</v>
      </c>
      <c r="U1548" s="201">
        <v>0</v>
      </c>
      <c r="V1548" s="201">
        <f>U1548*H1548</f>
        <v>0</v>
      </c>
      <c r="W1548" s="201">
        <v>2.2000000000000002</v>
      </c>
      <c r="X1548" s="202">
        <f>W1548*H1548</f>
        <v>8.8176000000000005</v>
      </c>
      <c r="Y1548" s="33"/>
      <c r="Z1548" s="33"/>
      <c r="AA1548" s="33"/>
      <c r="AB1548" s="33"/>
      <c r="AC1548" s="33"/>
      <c r="AD1548" s="33"/>
      <c r="AE1548" s="33"/>
      <c r="AR1548" s="203" t="s">
        <v>191</v>
      </c>
      <c r="AT1548" s="203" t="s">
        <v>171</v>
      </c>
      <c r="AU1548" s="203" t="s">
        <v>89</v>
      </c>
      <c r="AY1548" s="17" t="s">
        <v>168</v>
      </c>
      <c r="BE1548" s="204">
        <f>IF(O1548="základní",K1548,0)</f>
        <v>0</v>
      </c>
      <c r="BF1548" s="204">
        <f>IF(O1548="snížená",K1548,0)</f>
        <v>0</v>
      </c>
      <c r="BG1548" s="204">
        <f>IF(O1548="zákl. přenesená",K1548,0)</f>
        <v>0</v>
      </c>
      <c r="BH1548" s="204">
        <f>IF(O1548="sníž. přenesená",K1548,0)</f>
        <v>0</v>
      </c>
      <c r="BI1548" s="204">
        <f>IF(O1548="nulová",K1548,0)</f>
        <v>0</v>
      </c>
      <c r="BJ1548" s="17" t="s">
        <v>87</v>
      </c>
      <c r="BK1548" s="204">
        <f>ROUND(P1548*H1548,2)</f>
        <v>0</v>
      </c>
      <c r="BL1548" s="17" t="s">
        <v>191</v>
      </c>
      <c r="BM1548" s="203" t="s">
        <v>1655</v>
      </c>
    </row>
    <row r="1549" spans="1:65" s="2" customFormat="1" ht="19.5">
      <c r="A1549" s="33"/>
      <c r="B1549" s="34"/>
      <c r="C1549" s="35"/>
      <c r="D1549" s="205" t="s">
        <v>178</v>
      </c>
      <c r="E1549" s="35"/>
      <c r="F1549" s="206" t="s">
        <v>1656</v>
      </c>
      <c r="G1549" s="35"/>
      <c r="H1549" s="35"/>
      <c r="I1549" s="107"/>
      <c r="J1549" s="107"/>
      <c r="K1549" s="35"/>
      <c r="L1549" s="35"/>
      <c r="M1549" s="38"/>
      <c r="N1549" s="207"/>
      <c r="O1549" s="208"/>
      <c r="P1549" s="62"/>
      <c r="Q1549" s="62"/>
      <c r="R1549" s="62"/>
      <c r="S1549" s="62"/>
      <c r="T1549" s="62"/>
      <c r="U1549" s="62"/>
      <c r="V1549" s="62"/>
      <c r="W1549" s="62"/>
      <c r="X1549" s="63"/>
      <c r="Y1549" s="33"/>
      <c r="Z1549" s="33"/>
      <c r="AA1549" s="33"/>
      <c r="AB1549" s="33"/>
      <c r="AC1549" s="33"/>
      <c r="AD1549" s="33"/>
      <c r="AE1549" s="33"/>
      <c r="AT1549" s="17" t="s">
        <v>178</v>
      </c>
      <c r="AU1549" s="17" t="s">
        <v>89</v>
      </c>
    </row>
    <row r="1550" spans="1:65" s="13" customFormat="1">
      <c r="B1550" s="210"/>
      <c r="C1550" s="211"/>
      <c r="D1550" s="205" t="s">
        <v>181</v>
      </c>
      <c r="E1550" s="212" t="s">
        <v>20</v>
      </c>
      <c r="F1550" s="213" t="s">
        <v>1215</v>
      </c>
      <c r="G1550" s="211"/>
      <c r="H1550" s="214">
        <v>2.859</v>
      </c>
      <c r="I1550" s="215"/>
      <c r="J1550" s="215"/>
      <c r="K1550" s="211"/>
      <c r="L1550" s="211"/>
      <c r="M1550" s="216"/>
      <c r="N1550" s="217"/>
      <c r="O1550" s="218"/>
      <c r="P1550" s="218"/>
      <c r="Q1550" s="218"/>
      <c r="R1550" s="218"/>
      <c r="S1550" s="218"/>
      <c r="T1550" s="218"/>
      <c r="U1550" s="218"/>
      <c r="V1550" s="218"/>
      <c r="W1550" s="218"/>
      <c r="X1550" s="219"/>
      <c r="AT1550" s="220" t="s">
        <v>181</v>
      </c>
      <c r="AU1550" s="220" t="s">
        <v>89</v>
      </c>
      <c r="AV1550" s="13" t="s">
        <v>89</v>
      </c>
      <c r="AW1550" s="13" t="s">
        <v>5</v>
      </c>
      <c r="AX1550" s="13" t="s">
        <v>79</v>
      </c>
      <c r="AY1550" s="220" t="s">
        <v>168</v>
      </c>
    </row>
    <row r="1551" spans="1:65" s="13" customFormat="1">
      <c r="B1551" s="210"/>
      <c r="C1551" s="211"/>
      <c r="D1551" s="205" t="s">
        <v>181</v>
      </c>
      <c r="E1551" s="212" t="s">
        <v>20</v>
      </c>
      <c r="F1551" s="213" t="s">
        <v>1216</v>
      </c>
      <c r="G1551" s="211"/>
      <c r="H1551" s="214">
        <v>1.149</v>
      </c>
      <c r="I1551" s="215"/>
      <c r="J1551" s="215"/>
      <c r="K1551" s="211"/>
      <c r="L1551" s="211"/>
      <c r="M1551" s="216"/>
      <c r="N1551" s="217"/>
      <c r="O1551" s="218"/>
      <c r="P1551" s="218"/>
      <c r="Q1551" s="218"/>
      <c r="R1551" s="218"/>
      <c r="S1551" s="218"/>
      <c r="T1551" s="218"/>
      <c r="U1551" s="218"/>
      <c r="V1551" s="218"/>
      <c r="W1551" s="218"/>
      <c r="X1551" s="219"/>
      <c r="AT1551" s="220" t="s">
        <v>181</v>
      </c>
      <c r="AU1551" s="220" t="s">
        <v>89</v>
      </c>
      <c r="AV1551" s="13" t="s">
        <v>89</v>
      </c>
      <c r="AW1551" s="13" t="s">
        <v>5</v>
      </c>
      <c r="AX1551" s="13" t="s">
        <v>79</v>
      </c>
      <c r="AY1551" s="220" t="s">
        <v>168</v>
      </c>
    </row>
    <row r="1552" spans="1:65" s="2" customFormat="1" ht="24" customHeight="1">
      <c r="A1552" s="33"/>
      <c r="B1552" s="34"/>
      <c r="C1552" s="191" t="s">
        <v>1657</v>
      </c>
      <c r="D1552" s="191" t="s">
        <v>171</v>
      </c>
      <c r="E1552" s="192" t="s">
        <v>1658</v>
      </c>
      <c r="F1552" s="193" t="s">
        <v>1659</v>
      </c>
      <c r="G1552" s="194" t="s">
        <v>278</v>
      </c>
      <c r="H1552" s="195">
        <v>292.82</v>
      </c>
      <c r="I1552" s="196"/>
      <c r="J1552" s="196"/>
      <c r="K1552" s="197">
        <f>ROUND(P1552*H1552,2)</f>
        <v>0</v>
      </c>
      <c r="L1552" s="193" t="s">
        <v>175</v>
      </c>
      <c r="M1552" s="38"/>
      <c r="N1552" s="198" t="s">
        <v>20</v>
      </c>
      <c r="O1552" s="199" t="s">
        <v>48</v>
      </c>
      <c r="P1552" s="200">
        <f>I1552+J1552</f>
        <v>0</v>
      </c>
      <c r="Q1552" s="200">
        <f>ROUND(I1552*H1552,2)</f>
        <v>0</v>
      </c>
      <c r="R1552" s="200">
        <f>ROUND(J1552*H1552,2)</f>
        <v>0</v>
      </c>
      <c r="S1552" s="62"/>
      <c r="T1552" s="201">
        <f>S1552*H1552</f>
        <v>0</v>
      </c>
      <c r="U1552" s="201">
        <v>0</v>
      </c>
      <c r="V1552" s="201">
        <f>U1552*H1552</f>
        <v>0</v>
      </c>
      <c r="W1552" s="201">
        <v>0</v>
      </c>
      <c r="X1552" s="202">
        <f>W1552*H1552</f>
        <v>0</v>
      </c>
      <c r="Y1552" s="33"/>
      <c r="Z1552" s="33"/>
      <c r="AA1552" s="33"/>
      <c r="AB1552" s="33"/>
      <c r="AC1552" s="33"/>
      <c r="AD1552" s="33"/>
      <c r="AE1552" s="33"/>
      <c r="AR1552" s="203" t="s">
        <v>191</v>
      </c>
      <c r="AT1552" s="203" t="s">
        <v>171</v>
      </c>
      <c r="AU1552" s="203" t="s">
        <v>89</v>
      </c>
      <c r="AY1552" s="17" t="s">
        <v>168</v>
      </c>
      <c r="BE1552" s="204">
        <f>IF(O1552="základní",K1552,0)</f>
        <v>0</v>
      </c>
      <c r="BF1552" s="204">
        <f>IF(O1552="snížená",K1552,0)</f>
        <v>0</v>
      </c>
      <c r="BG1552" s="204">
        <f>IF(O1552="zákl. přenesená",K1552,0)</f>
        <v>0</v>
      </c>
      <c r="BH1552" s="204">
        <f>IF(O1552="sníž. přenesená",K1552,0)</f>
        <v>0</v>
      </c>
      <c r="BI1552" s="204">
        <f>IF(O1552="nulová",K1552,0)</f>
        <v>0</v>
      </c>
      <c r="BJ1552" s="17" t="s">
        <v>87</v>
      </c>
      <c r="BK1552" s="204">
        <f>ROUND(P1552*H1552,2)</f>
        <v>0</v>
      </c>
      <c r="BL1552" s="17" t="s">
        <v>191</v>
      </c>
      <c r="BM1552" s="203" t="s">
        <v>1660</v>
      </c>
    </row>
    <row r="1553" spans="1:51" s="2" customFormat="1">
      <c r="A1553" s="33"/>
      <c r="B1553" s="34"/>
      <c r="C1553" s="35"/>
      <c r="D1553" s="205" t="s">
        <v>178</v>
      </c>
      <c r="E1553" s="35"/>
      <c r="F1553" s="206" t="s">
        <v>1659</v>
      </c>
      <c r="G1553" s="35"/>
      <c r="H1553" s="35"/>
      <c r="I1553" s="107"/>
      <c r="J1553" s="107"/>
      <c r="K1553" s="35"/>
      <c r="L1553" s="35"/>
      <c r="M1553" s="38"/>
      <c r="N1553" s="207"/>
      <c r="O1553" s="208"/>
      <c r="P1553" s="62"/>
      <c r="Q1553" s="62"/>
      <c r="R1553" s="62"/>
      <c r="S1553" s="62"/>
      <c r="T1553" s="62"/>
      <c r="U1553" s="62"/>
      <c r="V1553" s="62"/>
      <c r="W1553" s="62"/>
      <c r="X1553" s="63"/>
      <c r="Y1553" s="33"/>
      <c r="Z1553" s="33"/>
      <c r="AA1553" s="33"/>
      <c r="AB1553" s="33"/>
      <c r="AC1553" s="33"/>
      <c r="AD1553" s="33"/>
      <c r="AE1553" s="33"/>
      <c r="AT1553" s="17" t="s">
        <v>178</v>
      </c>
      <c r="AU1553" s="17" t="s">
        <v>89</v>
      </c>
    </row>
    <row r="1554" spans="1:51" s="2" customFormat="1" ht="58.5">
      <c r="A1554" s="33"/>
      <c r="B1554" s="34"/>
      <c r="C1554" s="35"/>
      <c r="D1554" s="205" t="s">
        <v>231</v>
      </c>
      <c r="E1554" s="35"/>
      <c r="F1554" s="209" t="s">
        <v>1661</v>
      </c>
      <c r="G1554" s="35"/>
      <c r="H1554" s="35"/>
      <c r="I1554" s="107"/>
      <c r="J1554" s="107"/>
      <c r="K1554" s="35"/>
      <c r="L1554" s="35"/>
      <c r="M1554" s="38"/>
      <c r="N1554" s="207"/>
      <c r="O1554" s="208"/>
      <c r="P1554" s="62"/>
      <c r="Q1554" s="62"/>
      <c r="R1554" s="62"/>
      <c r="S1554" s="62"/>
      <c r="T1554" s="62"/>
      <c r="U1554" s="62"/>
      <c r="V1554" s="62"/>
      <c r="W1554" s="62"/>
      <c r="X1554" s="63"/>
      <c r="Y1554" s="33"/>
      <c r="Z1554" s="33"/>
      <c r="AA1554" s="33"/>
      <c r="AB1554" s="33"/>
      <c r="AC1554" s="33"/>
      <c r="AD1554" s="33"/>
      <c r="AE1554" s="33"/>
      <c r="AT1554" s="17" t="s">
        <v>231</v>
      </c>
      <c r="AU1554" s="17" t="s">
        <v>89</v>
      </c>
    </row>
    <row r="1555" spans="1:51" s="13" customFormat="1">
      <c r="B1555" s="210"/>
      <c r="C1555" s="211"/>
      <c r="D1555" s="205" t="s">
        <v>181</v>
      </c>
      <c r="E1555" s="212" t="s">
        <v>20</v>
      </c>
      <c r="F1555" s="213" t="s">
        <v>1662</v>
      </c>
      <c r="G1555" s="211"/>
      <c r="H1555" s="214">
        <v>42.38</v>
      </c>
      <c r="I1555" s="215"/>
      <c r="J1555" s="215"/>
      <c r="K1555" s="211"/>
      <c r="L1555" s="211"/>
      <c r="M1555" s="216"/>
      <c r="N1555" s="217"/>
      <c r="O1555" s="218"/>
      <c r="P1555" s="218"/>
      <c r="Q1555" s="218"/>
      <c r="R1555" s="218"/>
      <c r="S1555" s="218"/>
      <c r="T1555" s="218"/>
      <c r="U1555" s="218"/>
      <c r="V1555" s="218"/>
      <c r="W1555" s="218"/>
      <c r="X1555" s="219"/>
      <c r="AT1555" s="220" t="s">
        <v>181</v>
      </c>
      <c r="AU1555" s="220" t="s">
        <v>89</v>
      </c>
      <c r="AV1555" s="13" t="s">
        <v>89</v>
      </c>
      <c r="AW1555" s="13" t="s">
        <v>5</v>
      </c>
      <c r="AX1555" s="13" t="s">
        <v>79</v>
      </c>
      <c r="AY1555" s="220" t="s">
        <v>168</v>
      </c>
    </row>
    <row r="1556" spans="1:51" s="13" customFormat="1">
      <c r="B1556" s="210"/>
      <c r="C1556" s="211"/>
      <c r="D1556" s="205" t="s">
        <v>181</v>
      </c>
      <c r="E1556" s="212" t="s">
        <v>20</v>
      </c>
      <c r="F1556" s="213" t="s">
        <v>1663</v>
      </c>
      <c r="G1556" s="211"/>
      <c r="H1556" s="214">
        <v>62.39</v>
      </c>
      <c r="I1556" s="215"/>
      <c r="J1556" s="215"/>
      <c r="K1556" s="211"/>
      <c r="L1556" s="211"/>
      <c r="M1556" s="216"/>
      <c r="N1556" s="217"/>
      <c r="O1556" s="218"/>
      <c r="P1556" s="218"/>
      <c r="Q1556" s="218"/>
      <c r="R1556" s="218"/>
      <c r="S1556" s="218"/>
      <c r="T1556" s="218"/>
      <c r="U1556" s="218"/>
      <c r="V1556" s="218"/>
      <c r="W1556" s="218"/>
      <c r="X1556" s="219"/>
      <c r="AT1556" s="220" t="s">
        <v>181</v>
      </c>
      <c r="AU1556" s="220" t="s">
        <v>89</v>
      </c>
      <c r="AV1556" s="13" t="s">
        <v>89</v>
      </c>
      <c r="AW1556" s="13" t="s">
        <v>5</v>
      </c>
      <c r="AX1556" s="13" t="s">
        <v>79</v>
      </c>
      <c r="AY1556" s="220" t="s">
        <v>168</v>
      </c>
    </row>
    <row r="1557" spans="1:51" s="13" customFormat="1">
      <c r="B1557" s="210"/>
      <c r="C1557" s="211"/>
      <c r="D1557" s="205" t="s">
        <v>181</v>
      </c>
      <c r="E1557" s="212" t="s">
        <v>20</v>
      </c>
      <c r="F1557" s="213" t="s">
        <v>1664</v>
      </c>
      <c r="G1557" s="211"/>
      <c r="H1557" s="214">
        <v>19.13</v>
      </c>
      <c r="I1557" s="215"/>
      <c r="J1557" s="215"/>
      <c r="K1557" s="211"/>
      <c r="L1557" s="211"/>
      <c r="M1557" s="216"/>
      <c r="N1557" s="217"/>
      <c r="O1557" s="218"/>
      <c r="P1557" s="218"/>
      <c r="Q1557" s="218"/>
      <c r="R1557" s="218"/>
      <c r="S1557" s="218"/>
      <c r="T1557" s="218"/>
      <c r="U1557" s="218"/>
      <c r="V1557" s="218"/>
      <c r="W1557" s="218"/>
      <c r="X1557" s="219"/>
      <c r="AT1557" s="220" t="s">
        <v>181</v>
      </c>
      <c r="AU1557" s="220" t="s">
        <v>89</v>
      </c>
      <c r="AV1557" s="13" t="s">
        <v>89</v>
      </c>
      <c r="AW1557" s="13" t="s">
        <v>5</v>
      </c>
      <c r="AX1557" s="13" t="s">
        <v>79</v>
      </c>
      <c r="AY1557" s="220" t="s">
        <v>168</v>
      </c>
    </row>
    <row r="1558" spans="1:51" s="13" customFormat="1">
      <c r="B1558" s="210"/>
      <c r="C1558" s="211"/>
      <c r="D1558" s="205" t="s">
        <v>181</v>
      </c>
      <c r="E1558" s="212" t="s">
        <v>20</v>
      </c>
      <c r="F1558" s="213" t="s">
        <v>1554</v>
      </c>
      <c r="G1558" s="211"/>
      <c r="H1558" s="214">
        <v>7.82</v>
      </c>
      <c r="I1558" s="215"/>
      <c r="J1558" s="215"/>
      <c r="K1558" s="211"/>
      <c r="L1558" s="211"/>
      <c r="M1558" s="216"/>
      <c r="N1558" s="217"/>
      <c r="O1558" s="218"/>
      <c r="P1558" s="218"/>
      <c r="Q1558" s="218"/>
      <c r="R1558" s="218"/>
      <c r="S1558" s="218"/>
      <c r="T1558" s="218"/>
      <c r="U1558" s="218"/>
      <c r="V1558" s="218"/>
      <c r="W1558" s="218"/>
      <c r="X1558" s="219"/>
      <c r="AT1558" s="220" t="s">
        <v>181</v>
      </c>
      <c r="AU1558" s="220" t="s">
        <v>89</v>
      </c>
      <c r="AV1558" s="13" t="s">
        <v>89</v>
      </c>
      <c r="AW1558" s="13" t="s">
        <v>5</v>
      </c>
      <c r="AX1558" s="13" t="s">
        <v>79</v>
      </c>
      <c r="AY1558" s="220" t="s">
        <v>168</v>
      </c>
    </row>
    <row r="1559" spans="1:51" s="13" customFormat="1">
      <c r="B1559" s="210"/>
      <c r="C1559" s="211"/>
      <c r="D1559" s="205" t="s">
        <v>181</v>
      </c>
      <c r="E1559" s="212" t="s">
        <v>20</v>
      </c>
      <c r="F1559" s="213" t="s">
        <v>1665</v>
      </c>
      <c r="G1559" s="211"/>
      <c r="H1559" s="214">
        <v>17.239999999999998</v>
      </c>
      <c r="I1559" s="215"/>
      <c r="J1559" s="215"/>
      <c r="K1559" s="211"/>
      <c r="L1559" s="211"/>
      <c r="M1559" s="216"/>
      <c r="N1559" s="217"/>
      <c r="O1559" s="218"/>
      <c r="P1559" s="218"/>
      <c r="Q1559" s="218"/>
      <c r="R1559" s="218"/>
      <c r="S1559" s="218"/>
      <c r="T1559" s="218"/>
      <c r="U1559" s="218"/>
      <c r="V1559" s="218"/>
      <c r="W1559" s="218"/>
      <c r="X1559" s="219"/>
      <c r="AT1559" s="220" t="s">
        <v>181</v>
      </c>
      <c r="AU1559" s="220" t="s">
        <v>89</v>
      </c>
      <c r="AV1559" s="13" t="s">
        <v>89</v>
      </c>
      <c r="AW1559" s="13" t="s">
        <v>5</v>
      </c>
      <c r="AX1559" s="13" t="s">
        <v>79</v>
      </c>
      <c r="AY1559" s="220" t="s">
        <v>168</v>
      </c>
    </row>
    <row r="1560" spans="1:51" s="13" customFormat="1">
      <c r="B1560" s="210"/>
      <c r="C1560" s="211"/>
      <c r="D1560" s="205" t="s">
        <v>181</v>
      </c>
      <c r="E1560" s="212" t="s">
        <v>20</v>
      </c>
      <c r="F1560" s="213" t="s">
        <v>1666</v>
      </c>
      <c r="G1560" s="211"/>
      <c r="H1560" s="214">
        <v>7.68</v>
      </c>
      <c r="I1560" s="215"/>
      <c r="J1560" s="215"/>
      <c r="K1560" s="211"/>
      <c r="L1560" s="211"/>
      <c r="M1560" s="216"/>
      <c r="N1560" s="217"/>
      <c r="O1560" s="218"/>
      <c r="P1560" s="218"/>
      <c r="Q1560" s="218"/>
      <c r="R1560" s="218"/>
      <c r="S1560" s="218"/>
      <c r="T1560" s="218"/>
      <c r="U1560" s="218"/>
      <c r="V1560" s="218"/>
      <c r="W1560" s="218"/>
      <c r="X1560" s="219"/>
      <c r="AT1560" s="220" t="s">
        <v>181</v>
      </c>
      <c r="AU1560" s="220" t="s">
        <v>89</v>
      </c>
      <c r="AV1560" s="13" t="s">
        <v>89</v>
      </c>
      <c r="AW1560" s="13" t="s">
        <v>5</v>
      </c>
      <c r="AX1560" s="13" t="s">
        <v>79</v>
      </c>
      <c r="AY1560" s="220" t="s">
        <v>168</v>
      </c>
    </row>
    <row r="1561" spans="1:51" s="13" customFormat="1">
      <c r="B1561" s="210"/>
      <c r="C1561" s="211"/>
      <c r="D1561" s="205" t="s">
        <v>181</v>
      </c>
      <c r="E1561" s="212" t="s">
        <v>20</v>
      </c>
      <c r="F1561" s="213" t="s">
        <v>1667</v>
      </c>
      <c r="G1561" s="211"/>
      <c r="H1561" s="214">
        <v>7.75</v>
      </c>
      <c r="I1561" s="215"/>
      <c r="J1561" s="215"/>
      <c r="K1561" s="211"/>
      <c r="L1561" s="211"/>
      <c r="M1561" s="216"/>
      <c r="N1561" s="217"/>
      <c r="O1561" s="218"/>
      <c r="P1561" s="218"/>
      <c r="Q1561" s="218"/>
      <c r="R1561" s="218"/>
      <c r="S1561" s="218"/>
      <c r="T1561" s="218"/>
      <c r="U1561" s="218"/>
      <c r="V1561" s="218"/>
      <c r="W1561" s="218"/>
      <c r="X1561" s="219"/>
      <c r="AT1561" s="220" t="s">
        <v>181</v>
      </c>
      <c r="AU1561" s="220" t="s">
        <v>89</v>
      </c>
      <c r="AV1561" s="13" t="s">
        <v>89</v>
      </c>
      <c r="AW1561" s="13" t="s">
        <v>5</v>
      </c>
      <c r="AX1561" s="13" t="s">
        <v>79</v>
      </c>
      <c r="AY1561" s="220" t="s">
        <v>168</v>
      </c>
    </row>
    <row r="1562" spans="1:51" s="13" customFormat="1">
      <c r="B1562" s="210"/>
      <c r="C1562" s="211"/>
      <c r="D1562" s="205" t="s">
        <v>181</v>
      </c>
      <c r="E1562" s="212" t="s">
        <v>20</v>
      </c>
      <c r="F1562" s="213" t="s">
        <v>1555</v>
      </c>
      <c r="G1562" s="211"/>
      <c r="H1562" s="214">
        <v>12.8</v>
      </c>
      <c r="I1562" s="215"/>
      <c r="J1562" s="215"/>
      <c r="K1562" s="211"/>
      <c r="L1562" s="211"/>
      <c r="M1562" s="216"/>
      <c r="N1562" s="217"/>
      <c r="O1562" s="218"/>
      <c r="P1562" s="218"/>
      <c r="Q1562" s="218"/>
      <c r="R1562" s="218"/>
      <c r="S1562" s="218"/>
      <c r="T1562" s="218"/>
      <c r="U1562" s="218"/>
      <c r="V1562" s="218"/>
      <c r="W1562" s="218"/>
      <c r="X1562" s="219"/>
      <c r="AT1562" s="220" t="s">
        <v>181</v>
      </c>
      <c r="AU1562" s="220" t="s">
        <v>89</v>
      </c>
      <c r="AV1562" s="13" t="s">
        <v>89</v>
      </c>
      <c r="AW1562" s="13" t="s">
        <v>5</v>
      </c>
      <c r="AX1562" s="13" t="s">
        <v>79</v>
      </c>
      <c r="AY1562" s="220" t="s">
        <v>168</v>
      </c>
    </row>
    <row r="1563" spans="1:51" s="13" customFormat="1">
      <c r="B1563" s="210"/>
      <c r="C1563" s="211"/>
      <c r="D1563" s="205" t="s">
        <v>181</v>
      </c>
      <c r="E1563" s="212" t="s">
        <v>20</v>
      </c>
      <c r="F1563" s="213" t="s">
        <v>1556</v>
      </c>
      <c r="G1563" s="211"/>
      <c r="H1563" s="214">
        <v>12.78</v>
      </c>
      <c r="I1563" s="215"/>
      <c r="J1563" s="215"/>
      <c r="K1563" s="211"/>
      <c r="L1563" s="211"/>
      <c r="M1563" s="216"/>
      <c r="N1563" s="217"/>
      <c r="O1563" s="218"/>
      <c r="P1563" s="218"/>
      <c r="Q1563" s="218"/>
      <c r="R1563" s="218"/>
      <c r="S1563" s="218"/>
      <c r="T1563" s="218"/>
      <c r="U1563" s="218"/>
      <c r="V1563" s="218"/>
      <c r="W1563" s="218"/>
      <c r="X1563" s="219"/>
      <c r="AT1563" s="220" t="s">
        <v>181</v>
      </c>
      <c r="AU1563" s="220" t="s">
        <v>89</v>
      </c>
      <c r="AV1563" s="13" t="s">
        <v>89</v>
      </c>
      <c r="AW1563" s="13" t="s">
        <v>5</v>
      </c>
      <c r="AX1563" s="13" t="s">
        <v>79</v>
      </c>
      <c r="AY1563" s="220" t="s">
        <v>168</v>
      </c>
    </row>
    <row r="1564" spans="1:51" s="13" customFormat="1">
      <c r="B1564" s="210"/>
      <c r="C1564" s="211"/>
      <c r="D1564" s="205" t="s">
        <v>181</v>
      </c>
      <c r="E1564" s="212" t="s">
        <v>20</v>
      </c>
      <c r="F1564" s="213" t="s">
        <v>1557</v>
      </c>
      <c r="G1564" s="211"/>
      <c r="H1564" s="214">
        <v>12.61</v>
      </c>
      <c r="I1564" s="215"/>
      <c r="J1564" s="215"/>
      <c r="K1564" s="211"/>
      <c r="L1564" s="211"/>
      <c r="M1564" s="216"/>
      <c r="N1564" s="217"/>
      <c r="O1564" s="218"/>
      <c r="P1564" s="218"/>
      <c r="Q1564" s="218"/>
      <c r="R1564" s="218"/>
      <c r="S1564" s="218"/>
      <c r="T1564" s="218"/>
      <c r="U1564" s="218"/>
      <c r="V1564" s="218"/>
      <c r="W1564" s="218"/>
      <c r="X1564" s="219"/>
      <c r="AT1564" s="220" t="s">
        <v>181</v>
      </c>
      <c r="AU1564" s="220" t="s">
        <v>89</v>
      </c>
      <c r="AV1564" s="13" t="s">
        <v>89</v>
      </c>
      <c r="AW1564" s="13" t="s">
        <v>5</v>
      </c>
      <c r="AX1564" s="13" t="s">
        <v>79</v>
      </c>
      <c r="AY1564" s="220" t="s">
        <v>168</v>
      </c>
    </row>
    <row r="1565" spans="1:51" s="13" customFormat="1">
      <c r="B1565" s="210"/>
      <c r="C1565" s="211"/>
      <c r="D1565" s="205" t="s">
        <v>181</v>
      </c>
      <c r="E1565" s="212" t="s">
        <v>20</v>
      </c>
      <c r="F1565" s="213" t="s">
        <v>1558</v>
      </c>
      <c r="G1565" s="211"/>
      <c r="H1565" s="214">
        <v>12.63</v>
      </c>
      <c r="I1565" s="215"/>
      <c r="J1565" s="215"/>
      <c r="K1565" s="211"/>
      <c r="L1565" s="211"/>
      <c r="M1565" s="216"/>
      <c r="N1565" s="217"/>
      <c r="O1565" s="218"/>
      <c r="P1565" s="218"/>
      <c r="Q1565" s="218"/>
      <c r="R1565" s="218"/>
      <c r="S1565" s="218"/>
      <c r="T1565" s="218"/>
      <c r="U1565" s="218"/>
      <c r="V1565" s="218"/>
      <c r="W1565" s="218"/>
      <c r="X1565" s="219"/>
      <c r="AT1565" s="220" t="s">
        <v>181</v>
      </c>
      <c r="AU1565" s="220" t="s">
        <v>89</v>
      </c>
      <c r="AV1565" s="13" t="s">
        <v>89</v>
      </c>
      <c r="AW1565" s="13" t="s">
        <v>5</v>
      </c>
      <c r="AX1565" s="13" t="s">
        <v>79</v>
      </c>
      <c r="AY1565" s="220" t="s">
        <v>168</v>
      </c>
    </row>
    <row r="1566" spans="1:51" s="13" customFormat="1">
      <c r="B1566" s="210"/>
      <c r="C1566" s="211"/>
      <c r="D1566" s="205" t="s">
        <v>181</v>
      </c>
      <c r="E1566" s="212" t="s">
        <v>20</v>
      </c>
      <c r="F1566" s="213" t="s">
        <v>1559</v>
      </c>
      <c r="G1566" s="211"/>
      <c r="H1566" s="214">
        <v>10.46</v>
      </c>
      <c r="I1566" s="215"/>
      <c r="J1566" s="215"/>
      <c r="K1566" s="211"/>
      <c r="L1566" s="211"/>
      <c r="M1566" s="216"/>
      <c r="N1566" s="217"/>
      <c r="O1566" s="218"/>
      <c r="P1566" s="218"/>
      <c r="Q1566" s="218"/>
      <c r="R1566" s="218"/>
      <c r="S1566" s="218"/>
      <c r="T1566" s="218"/>
      <c r="U1566" s="218"/>
      <c r="V1566" s="218"/>
      <c r="W1566" s="218"/>
      <c r="X1566" s="219"/>
      <c r="AT1566" s="220" t="s">
        <v>181</v>
      </c>
      <c r="AU1566" s="220" t="s">
        <v>89</v>
      </c>
      <c r="AV1566" s="13" t="s">
        <v>89</v>
      </c>
      <c r="AW1566" s="13" t="s">
        <v>5</v>
      </c>
      <c r="AX1566" s="13" t="s">
        <v>79</v>
      </c>
      <c r="AY1566" s="220" t="s">
        <v>168</v>
      </c>
    </row>
    <row r="1567" spans="1:51" s="13" customFormat="1">
      <c r="B1567" s="210"/>
      <c r="C1567" s="211"/>
      <c r="D1567" s="205" t="s">
        <v>181</v>
      </c>
      <c r="E1567" s="212" t="s">
        <v>20</v>
      </c>
      <c r="F1567" s="213" t="s">
        <v>1668</v>
      </c>
      <c r="G1567" s="211"/>
      <c r="H1567" s="214">
        <v>8.3000000000000007</v>
      </c>
      <c r="I1567" s="215"/>
      <c r="J1567" s="215"/>
      <c r="K1567" s="211"/>
      <c r="L1567" s="211"/>
      <c r="M1567" s="216"/>
      <c r="N1567" s="217"/>
      <c r="O1567" s="218"/>
      <c r="P1567" s="218"/>
      <c r="Q1567" s="218"/>
      <c r="R1567" s="218"/>
      <c r="S1567" s="218"/>
      <c r="T1567" s="218"/>
      <c r="U1567" s="218"/>
      <c r="V1567" s="218"/>
      <c r="W1567" s="218"/>
      <c r="X1567" s="219"/>
      <c r="AT1567" s="220" t="s">
        <v>181</v>
      </c>
      <c r="AU1567" s="220" t="s">
        <v>89</v>
      </c>
      <c r="AV1567" s="13" t="s">
        <v>89</v>
      </c>
      <c r="AW1567" s="13" t="s">
        <v>5</v>
      </c>
      <c r="AX1567" s="13" t="s">
        <v>79</v>
      </c>
      <c r="AY1567" s="220" t="s">
        <v>168</v>
      </c>
    </row>
    <row r="1568" spans="1:51" s="13" customFormat="1">
      <c r="B1568" s="210"/>
      <c r="C1568" s="211"/>
      <c r="D1568" s="205" t="s">
        <v>181</v>
      </c>
      <c r="E1568" s="212" t="s">
        <v>20</v>
      </c>
      <c r="F1568" s="213" t="s">
        <v>749</v>
      </c>
      <c r="G1568" s="211"/>
      <c r="H1568" s="214">
        <v>8.3000000000000007</v>
      </c>
      <c r="I1568" s="215"/>
      <c r="J1568" s="215"/>
      <c r="K1568" s="211"/>
      <c r="L1568" s="211"/>
      <c r="M1568" s="216"/>
      <c r="N1568" s="217"/>
      <c r="O1568" s="218"/>
      <c r="P1568" s="218"/>
      <c r="Q1568" s="218"/>
      <c r="R1568" s="218"/>
      <c r="S1568" s="218"/>
      <c r="T1568" s="218"/>
      <c r="U1568" s="218"/>
      <c r="V1568" s="218"/>
      <c r="W1568" s="218"/>
      <c r="X1568" s="219"/>
      <c r="AT1568" s="220" t="s">
        <v>181</v>
      </c>
      <c r="AU1568" s="220" t="s">
        <v>89</v>
      </c>
      <c r="AV1568" s="13" t="s">
        <v>89</v>
      </c>
      <c r="AW1568" s="13" t="s">
        <v>5</v>
      </c>
      <c r="AX1568" s="13" t="s">
        <v>79</v>
      </c>
      <c r="AY1568" s="220" t="s">
        <v>168</v>
      </c>
    </row>
    <row r="1569" spans="1:65" s="13" customFormat="1">
      <c r="B1569" s="210"/>
      <c r="C1569" s="211"/>
      <c r="D1569" s="205" t="s">
        <v>181</v>
      </c>
      <c r="E1569" s="212" t="s">
        <v>20</v>
      </c>
      <c r="F1569" s="213" t="s">
        <v>1669</v>
      </c>
      <c r="G1569" s="211"/>
      <c r="H1569" s="214">
        <v>13.5</v>
      </c>
      <c r="I1569" s="215"/>
      <c r="J1569" s="215"/>
      <c r="K1569" s="211"/>
      <c r="L1569" s="211"/>
      <c r="M1569" s="216"/>
      <c r="N1569" s="217"/>
      <c r="O1569" s="218"/>
      <c r="P1569" s="218"/>
      <c r="Q1569" s="218"/>
      <c r="R1569" s="218"/>
      <c r="S1569" s="218"/>
      <c r="T1569" s="218"/>
      <c r="U1569" s="218"/>
      <c r="V1569" s="218"/>
      <c r="W1569" s="218"/>
      <c r="X1569" s="219"/>
      <c r="AT1569" s="220" t="s">
        <v>181</v>
      </c>
      <c r="AU1569" s="220" t="s">
        <v>89</v>
      </c>
      <c r="AV1569" s="13" t="s">
        <v>89</v>
      </c>
      <c r="AW1569" s="13" t="s">
        <v>5</v>
      </c>
      <c r="AX1569" s="13" t="s">
        <v>79</v>
      </c>
      <c r="AY1569" s="220" t="s">
        <v>168</v>
      </c>
    </row>
    <row r="1570" spans="1:65" s="13" customFormat="1">
      <c r="B1570" s="210"/>
      <c r="C1570" s="211"/>
      <c r="D1570" s="205" t="s">
        <v>181</v>
      </c>
      <c r="E1570" s="212" t="s">
        <v>20</v>
      </c>
      <c r="F1570" s="213" t="s">
        <v>1670</v>
      </c>
      <c r="G1570" s="211"/>
      <c r="H1570" s="214">
        <v>11.86</v>
      </c>
      <c r="I1570" s="215"/>
      <c r="J1570" s="215"/>
      <c r="K1570" s="211"/>
      <c r="L1570" s="211"/>
      <c r="M1570" s="216"/>
      <c r="N1570" s="217"/>
      <c r="O1570" s="218"/>
      <c r="P1570" s="218"/>
      <c r="Q1570" s="218"/>
      <c r="R1570" s="218"/>
      <c r="S1570" s="218"/>
      <c r="T1570" s="218"/>
      <c r="U1570" s="218"/>
      <c r="V1570" s="218"/>
      <c r="W1570" s="218"/>
      <c r="X1570" s="219"/>
      <c r="AT1570" s="220" t="s">
        <v>181</v>
      </c>
      <c r="AU1570" s="220" t="s">
        <v>89</v>
      </c>
      <c r="AV1570" s="13" t="s">
        <v>89</v>
      </c>
      <c r="AW1570" s="13" t="s">
        <v>5</v>
      </c>
      <c r="AX1570" s="13" t="s">
        <v>79</v>
      </c>
      <c r="AY1570" s="220" t="s">
        <v>168</v>
      </c>
    </row>
    <row r="1571" spans="1:65" s="13" customFormat="1">
      <c r="B1571" s="210"/>
      <c r="C1571" s="211"/>
      <c r="D1571" s="205" t="s">
        <v>181</v>
      </c>
      <c r="E1571" s="212" t="s">
        <v>20</v>
      </c>
      <c r="F1571" s="213" t="s">
        <v>1671</v>
      </c>
      <c r="G1571" s="211"/>
      <c r="H1571" s="214">
        <v>13.44</v>
      </c>
      <c r="I1571" s="215"/>
      <c r="J1571" s="215"/>
      <c r="K1571" s="211"/>
      <c r="L1571" s="211"/>
      <c r="M1571" s="216"/>
      <c r="N1571" s="217"/>
      <c r="O1571" s="218"/>
      <c r="P1571" s="218"/>
      <c r="Q1571" s="218"/>
      <c r="R1571" s="218"/>
      <c r="S1571" s="218"/>
      <c r="T1571" s="218"/>
      <c r="U1571" s="218"/>
      <c r="V1571" s="218"/>
      <c r="W1571" s="218"/>
      <c r="X1571" s="219"/>
      <c r="AT1571" s="220" t="s">
        <v>181</v>
      </c>
      <c r="AU1571" s="220" t="s">
        <v>89</v>
      </c>
      <c r="AV1571" s="13" t="s">
        <v>89</v>
      </c>
      <c r="AW1571" s="13" t="s">
        <v>5</v>
      </c>
      <c r="AX1571" s="13" t="s">
        <v>79</v>
      </c>
      <c r="AY1571" s="220" t="s">
        <v>168</v>
      </c>
    </row>
    <row r="1572" spans="1:65" s="13" customFormat="1">
      <c r="B1572" s="210"/>
      <c r="C1572" s="211"/>
      <c r="D1572" s="205" t="s">
        <v>181</v>
      </c>
      <c r="E1572" s="212" t="s">
        <v>20</v>
      </c>
      <c r="F1572" s="213" t="s">
        <v>1672</v>
      </c>
      <c r="G1572" s="211"/>
      <c r="H1572" s="214">
        <v>11.75</v>
      </c>
      <c r="I1572" s="215"/>
      <c r="J1572" s="215"/>
      <c r="K1572" s="211"/>
      <c r="L1572" s="211"/>
      <c r="M1572" s="216"/>
      <c r="N1572" s="217"/>
      <c r="O1572" s="218"/>
      <c r="P1572" s="218"/>
      <c r="Q1572" s="218"/>
      <c r="R1572" s="218"/>
      <c r="S1572" s="218"/>
      <c r="T1572" s="218"/>
      <c r="U1572" s="218"/>
      <c r="V1572" s="218"/>
      <c r="W1572" s="218"/>
      <c r="X1572" s="219"/>
      <c r="AT1572" s="220" t="s">
        <v>181</v>
      </c>
      <c r="AU1572" s="220" t="s">
        <v>89</v>
      </c>
      <c r="AV1572" s="13" t="s">
        <v>89</v>
      </c>
      <c r="AW1572" s="13" t="s">
        <v>5</v>
      </c>
      <c r="AX1572" s="13" t="s">
        <v>79</v>
      </c>
      <c r="AY1572" s="220" t="s">
        <v>168</v>
      </c>
    </row>
    <row r="1573" spans="1:65" s="2" customFormat="1" ht="24" customHeight="1">
      <c r="A1573" s="33"/>
      <c r="B1573" s="34"/>
      <c r="C1573" s="191" t="s">
        <v>1673</v>
      </c>
      <c r="D1573" s="191" t="s">
        <v>171</v>
      </c>
      <c r="E1573" s="192" t="s">
        <v>1674</v>
      </c>
      <c r="F1573" s="193" t="s">
        <v>1675</v>
      </c>
      <c r="G1573" s="194" t="s">
        <v>278</v>
      </c>
      <c r="H1573" s="195">
        <v>585.64</v>
      </c>
      <c r="I1573" s="196"/>
      <c r="J1573" s="196"/>
      <c r="K1573" s="197">
        <f>ROUND(P1573*H1573,2)</f>
        <v>0</v>
      </c>
      <c r="L1573" s="193" t="s">
        <v>175</v>
      </c>
      <c r="M1573" s="38"/>
      <c r="N1573" s="198" t="s">
        <v>20</v>
      </c>
      <c r="O1573" s="199" t="s">
        <v>48</v>
      </c>
      <c r="P1573" s="200">
        <f>I1573+J1573</f>
        <v>0</v>
      </c>
      <c r="Q1573" s="200">
        <f>ROUND(I1573*H1573,2)</f>
        <v>0</v>
      </c>
      <c r="R1573" s="200">
        <f>ROUND(J1573*H1573,2)</f>
        <v>0</v>
      </c>
      <c r="S1573" s="62"/>
      <c r="T1573" s="201">
        <f>S1573*H1573</f>
        <v>0</v>
      </c>
      <c r="U1573" s="201">
        <v>0</v>
      </c>
      <c r="V1573" s="201">
        <f>U1573*H1573</f>
        <v>0</v>
      </c>
      <c r="W1573" s="201">
        <v>0</v>
      </c>
      <c r="X1573" s="202">
        <f>W1573*H1573</f>
        <v>0</v>
      </c>
      <c r="Y1573" s="33"/>
      <c r="Z1573" s="33"/>
      <c r="AA1573" s="33"/>
      <c r="AB1573" s="33"/>
      <c r="AC1573" s="33"/>
      <c r="AD1573" s="33"/>
      <c r="AE1573" s="33"/>
      <c r="AR1573" s="203" t="s">
        <v>191</v>
      </c>
      <c r="AT1573" s="203" t="s">
        <v>171</v>
      </c>
      <c r="AU1573" s="203" t="s">
        <v>89</v>
      </c>
      <c r="AY1573" s="17" t="s">
        <v>168</v>
      </c>
      <c r="BE1573" s="204">
        <f>IF(O1573="základní",K1573,0)</f>
        <v>0</v>
      </c>
      <c r="BF1573" s="204">
        <f>IF(O1573="snížená",K1573,0)</f>
        <v>0</v>
      </c>
      <c r="BG1573" s="204">
        <f>IF(O1573="zákl. přenesená",K1573,0)</f>
        <v>0</v>
      </c>
      <c r="BH1573" s="204">
        <f>IF(O1573="sníž. přenesená",K1573,0)</f>
        <v>0</v>
      </c>
      <c r="BI1573" s="204">
        <f>IF(O1573="nulová",K1573,0)</f>
        <v>0</v>
      </c>
      <c r="BJ1573" s="17" t="s">
        <v>87</v>
      </c>
      <c r="BK1573" s="204">
        <f>ROUND(P1573*H1573,2)</f>
        <v>0</v>
      </c>
      <c r="BL1573" s="17" t="s">
        <v>191</v>
      </c>
      <c r="BM1573" s="203" t="s">
        <v>1676</v>
      </c>
    </row>
    <row r="1574" spans="1:65" s="2" customFormat="1" ht="19.5">
      <c r="A1574" s="33"/>
      <c r="B1574" s="34"/>
      <c r="C1574" s="35"/>
      <c r="D1574" s="205" t="s">
        <v>178</v>
      </c>
      <c r="E1574" s="35"/>
      <c r="F1574" s="206" t="s">
        <v>1677</v>
      </c>
      <c r="G1574" s="35"/>
      <c r="H1574" s="35"/>
      <c r="I1574" s="107"/>
      <c r="J1574" s="107"/>
      <c r="K1574" s="35"/>
      <c r="L1574" s="35"/>
      <c r="M1574" s="38"/>
      <c r="N1574" s="207"/>
      <c r="O1574" s="208"/>
      <c r="P1574" s="62"/>
      <c r="Q1574" s="62"/>
      <c r="R1574" s="62"/>
      <c r="S1574" s="62"/>
      <c r="T1574" s="62"/>
      <c r="U1574" s="62"/>
      <c r="V1574" s="62"/>
      <c r="W1574" s="62"/>
      <c r="X1574" s="63"/>
      <c r="Y1574" s="33"/>
      <c r="Z1574" s="33"/>
      <c r="AA1574" s="33"/>
      <c r="AB1574" s="33"/>
      <c r="AC1574" s="33"/>
      <c r="AD1574" s="33"/>
      <c r="AE1574" s="33"/>
      <c r="AT1574" s="17" t="s">
        <v>178</v>
      </c>
      <c r="AU1574" s="17" t="s">
        <v>89</v>
      </c>
    </row>
    <row r="1575" spans="1:65" s="2" customFormat="1" ht="58.5">
      <c r="A1575" s="33"/>
      <c r="B1575" s="34"/>
      <c r="C1575" s="35"/>
      <c r="D1575" s="205" t="s">
        <v>231</v>
      </c>
      <c r="E1575" s="35"/>
      <c r="F1575" s="209" t="s">
        <v>1661</v>
      </c>
      <c r="G1575" s="35"/>
      <c r="H1575" s="35"/>
      <c r="I1575" s="107"/>
      <c r="J1575" s="107"/>
      <c r="K1575" s="35"/>
      <c r="L1575" s="35"/>
      <c r="M1575" s="38"/>
      <c r="N1575" s="207"/>
      <c r="O1575" s="208"/>
      <c r="P1575" s="62"/>
      <c r="Q1575" s="62"/>
      <c r="R1575" s="62"/>
      <c r="S1575" s="62"/>
      <c r="T1575" s="62"/>
      <c r="U1575" s="62"/>
      <c r="V1575" s="62"/>
      <c r="W1575" s="62"/>
      <c r="X1575" s="63"/>
      <c r="Y1575" s="33"/>
      <c r="Z1575" s="33"/>
      <c r="AA1575" s="33"/>
      <c r="AB1575" s="33"/>
      <c r="AC1575" s="33"/>
      <c r="AD1575" s="33"/>
      <c r="AE1575" s="33"/>
      <c r="AT1575" s="17" t="s">
        <v>231</v>
      </c>
      <c r="AU1575" s="17" t="s">
        <v>89</v>
      </c>
    </row>
    <row r="1576" spans="1:65" s="13" customFormat="1">
      <c r="B1576" s="210"/>
      <c r="C1576" s="211"/>
      <c r="D1576" s="205" t="s">
        <v>181</v>
      </c>
      <c r="E1576" s="212" t="s">
        <v>20</v>
      </c>
      <c r="F1576" s="213" t="s">
        <v>1662</v>
      </c>
      <c r="G1576" s="211"/>
      <c r="H1576" s="214">
        <v>42.38</v>
      </c>
      <c r="I1576" s="215"/>
      <c r="J1576" s="215"/>
      <c r="K1576" s="211"/>
      <c r="L1576" s="211"/>
      <c r="M1576" s="216"/>
      <c r="N1576" s="217"/>
      <c r="O1576" s="218"/>
      <c r="P1576" s="218"/>
      <c r="Q1576" s="218"/>
      <c r="R1576" s="218"/>
      <c r="S1576" s="218"/>
      <c r="T1576" s="218"/>
      <c r="U1576" s="218"/>
      <c r="V1576" s="218"/>
      <c r="W1576" s="218"/>
      <c r="X1576" s="219"/>
      <c r="AT1576" s="220" t="s">
        <v>181</v>
      </c>
      <c r="AU1576" s="220" t="s">
        <v>89</v>
      </c>
      <c r="AV1576" s="13" t="s">
        <v>89</v>
      </c>
      <c r="AW1576" s="13" t="s">
        <v>5</v>
      </c>
      <c r="AX1576" s="13" t="s">
        <v>79</v>
      </c>
      <c r="AY1576" s="220" t="s">
        <v>168</v>
      </c>
    </row>
    <row r="1577" spans="1:65" s="13" customFormat="1">
      <c r="B1577" s="210"/>
      <c r="C1577" s="211"/>
      <c r="D1577" s="205" t="s">
        <v>181</v>
      </c>
      <c r="E1577" s="212" t="s">
        <v>20</v>
      </c>
      <c r="F1577" s="213" t="s">
        <v>1663</v>
      </c>
      <c r="G1577" s="211"/>
      <c r="H1577" s="214">
        <v>62.39</v>
      </c>
      <c r="I1577" s="215"/>
      <c r="J1577" s="215"/>
      <c r="K1577" s="211"/>
      <c r="L1577" s="211"/>
      <c r="M1577" s="216"/>
      <c r="N1577" s="217"/>
      <c r="O1577" s="218"/>
      <c r="P1577" s="218"/>
      <c r="Q1577" s="218"/>
      <c r="R1577" s="218"/>
      <c r="S1577" s="218"/>
      <c r="T1577" s="218"/>
      <c r="U1577" s="218"/>
      <c r="V1577" s="218"/>
      <c r="W1577" s="218"/>
      <c r="X1577" s="219"/>
      <c r="AT1577" s="220" t="s">
        <v>181</v>
      </c>
      <c r="AU1577" s="220" t="s">
        <v>89</v>
      </c>
      <c r="AV1577" s="13" t="s">
        <v>89</v>
      </c>
      <c r="AW1577" s="13" t="s">
        <v>5</v>
      </c>
      <c r="AX1577" s="13" t="s">
        <v>79</v>
      </c>
      <c r="AY1577" s="220" t="s">
        <v>168</v>
      </c>
    </row>
    <row r="1578" spans="1:65" s="13" customFormat="1">
      <c r="B1578" s="210"/>
      <c r="C1578" s="211"/>
      <c r="D1578" s="205" t="s">
        <v>181</v>
      </c>
      <c r="E1578" s="212" t="s">
        <v>20</v>
      </c>
      <c r="F1578" s="213" t="s">
        <v>1664</v>
      </c>
      <c r="G1578" s="211"/>
      <c r="H1578" s="214">
        <v>19.13</v>
      </c>
      <c r="I1578" s="215"/>
      <c r="J1578" s="215"/>
      <c r="K1578" s="211"/>
      <c r="L1578" s="211"/>
      <c r="M1578" s="216"/>
      <c r="N1578" s="217"/>
      <c r="O1578" s="218"/>
      <c r="P1578" s="218"/>
      <c r="Q1578" s="218"/>
      <c r="R1578" s="218"/>
      <c r="S1578" s="218"/>
      <c r="T1578" s="218"/>
      <c r="U1578" s="218"/>
      <c r="V1578" s="218"/>
      <c r="W1578" s="218"/>
      <c r="X1578" s="219"/>
      <c r="AT1578" s="220" t="s">
        <v>181</v>
      </c>
      <c r="AU1578" s="220" t="s">
        <v>89</v>
      </c>
      <c r="AV1578" s="13" t="s">
        <v>89</v>
      </c>
      <c r="AW1578" s="13" t="s">
        <v>5</v>
      </c>
      <c r="AX1578" s="13" t="s">
        <v>79</v>
      </c>
      <c r="AY1578" s="220" t="s">
        <v>168</v>
      </c>
    </row>
    <row r="1579" spans="1:65" s="13" customFormat="1">
      <c r="B1579" s="210"/>
      <c r="C1579" s="211"/>
      <c r="D1579" s="205" t="s">
        <v>181</v>
      </c>
      <c r="E1579" s="212" t="s">
        <v>20</v>
      </c>
      <c r="F1579" s="213" t="s">
        <v>1554</v>
      </c>
      <c r="G1579" s="211"/>
      <c r="H1579" s="214">
        <v>7.82</v>
      </c>
      <c r="I1579" s="215"/>
      <c r="J1579" s="215"/>
      <c r="K1579" s="211"/>
      <c r="L1579" s="211"/>
      <c r="M1579" s="216"/>
      <c r="N1579" s="217"/>
      <c r="O1579" s="218"/>
      <c r="P1579" s="218"/>
      <c r="Q1579" s="218"/>
      <c r="R1579" s="218"/>
      <c r="S1579" s="218"/>
      <c r="T1579" s="218"/>
      <c r="U1579" s="218"/>
      <c r="V1579" s="218"/>
      <c r="W1579" s="218"/>
      <c r="X1579" s="219"/>
      <c r="AT1579" s="220" t="s">
        <v>181</v>
      </c>
      <c r="AU1579" s="220" t="s">
        <v>89</v>
      </c>
      <c r="AV1579" s="13" t="s">
        <v>89</v>
      </c>
      <c r="AW1579" s="13" t="s">
        <v>5</v>
      </c>
      <c r="AX1579" s="13" t="s">
        <v>79</v>
      </c>
      <c r="AY1579" s="220" t="s">
        <v>168</v>
      </c>
    </row>
    <row r="1580" spans="1:65" s="13" customFormat="1">
      <c r="B1580" s="210"/>
      <c r="C1580" s="211"/>
      <c r="D1580" s="205" t="s">
        <v>181</v>
      </c>
      <c r="E1580" s="212" t="s">
        <v>20</v>
      </c>
      <c r="F1580" s="213" t="s">
        <v>1665</v>
      </c>
      <c r="G1580" s="211"/>
      <c r="H1580" s="214">
        <v>17.239999999999998</v>
      </c>
      <c r="I1580" s="215"/>
      <c r="J1580" s="215"/>
      <c r="K1580" s="211"/>
      <c r="L1580" s="211"/>
      <c r="M1580" s="216"/>
      <c r="N1580" s="217"/>
      <c r="O1580" s="218"/>
      <c r="P1580" s="218"/>
      <c r="Q1580" s="218"/>
      <c r="R1580" s="218"/>
      <c r="S1580" s="218"/>
      <c r="T1580" s="218"/>
      <c r="U1580" s="218"/>
      <c r="V1580" s="218"/>
      <c r="W1580" s="218"/>
      <c r="X1580" s="219"/>
      <c r="AT1580" s="220" t="s">
        <v>181</v>
      </c>
      <c r="AU1580" s="220" t="s">
        <v>89</v>
      </c>
      <c r="AV1580" s="13" t="s">
        <v>89</v>
      </c>
      <c r="AW1580" s="13" t="s">
        <v>5</v>
      </c>
      <c r="AX1580" s="13" t="s">
        <v>79</v>
      </c>
      <c r="AY1580" s="220" t="s">
        <v>168</v>
      </c>
    </row>
    <row r="1581" spans="1:65" s="13" customFormat="1">
      <c r="B1581" s="210"/>
      <c r="C1581" s="211"/>
      <c r="D1581" s="205" t="s">
        <v>181</v>
      </c>
      <c r="E1581" s="212" t="s">
        <v>20</v>
      </c>
      <c r="F1581" s="213" t="s">
        <v>1666</v>
      </c>
      <c r="G1581" s="211"/>
      <c r="H1581" s="214">
        <v>7.68</v>
      </c>
      <c r="I1581" s="215"/>
      <c r="J1581" s="215"/>
      <c r="K1581" s="211"/>
      <c r="L1581" s="211"/>
      <c r="M1581" s="216"/>
      <c r="N1581" s="217"/>
      <c r="O1581" s="218"/>
      <c r="P1581" s="218"/>
      <c r="Q1581" s="218"/>
      <c r="R1581" s="218"/>
      <c r="S1581" s="218"/>
      <c r="T1581" s="218"/>
      <c r="U1581" s="218"/>
      <c r="V1581" s="218"/>
      <c r="W1581" s="218"/>
      <c r="X1581" s="219"/>
      <c r="AT1581" s="220" t="s">
        <v>181</v>
      </c>
      <c r="AU1581" s="220" t="s">
        <v>89</v>
      </c>
      <c r="AV1581" s="13" t="s">
        <v>89</v>
      </c>
      <c r="AW1581" s="13" t="s">
        <v>5</v>
      </c>
      <c r="AX1581" s="13" t="s">
        <v>79</v>
      </c>
      <c r="AY1581" s="220" t="s">
        <v>168</v>
      </c>
    </row>
    <row r="1582" spans="1:65" s="13" customFormat="1">
      <c r="B1582" s="210"/>
      <c r="C1582" s="211"/>
      <c r="D1582" s="205" t="s">
        <v>181</v>
      </c>
      <c r="E1582" s="212" t="s">
        <v>20</v>
      </c>
      <c r="F1582" s="213" t="s">
        <v>1667</v>
      </c>
      <c r="G1582" s="211"/>
      <c r="H1582" s="214">
        <v>7.75</v>
      </c>
      <c r="I1582" s="215"/>
      <c r="J1582" s="215"/>
      <c r="K1582" s="211"/>
      <c r="L1582" s="211"/>
      <c r="M1582" s="216"/>
      <c r="N1582" s="217"/>
      <c r="O1582" s="218"/>
      <c r="P1582" s="218"/>
      <c r="Q1582" s="218"/>
      <c r="R1582" s="218"/>
      <c r="S1582" s="218"/>
      <c r="T1582" s="218"/>
      <c r="U1582" s="218"/>
      <c r="V1582" s="218"/>
      <c r="W1582" s="218"/>
      <c r="X1582" s="219"/>
      <c r="AT1582" s="220" t="s">
        <v>181</v>
      </c>
      <c r="AU1582" s="220" t="s">
        <v>89</v>
      </c>
      <c r="AV1582" s="13" t="s">
        <v>89</v>
      </c>
      <c r="AW1582" s="13" t="s">
        <v>5</v>
      </c>
      <c r="AX1582" s="13" t="s">
        <v>79</v>
      </c>
      <c r="AY1582" s="220" t="s">
        <v>168</v>
      </c>
    </row>
    <row r="1583" spans="1:65" s="13" customFormat="1">
      <c r="B1583" s="210"/>
      <c r="C1583" s="211"/>
      <c r="D1583" s="205" t="s">
        <v>181</v>
      </c>
      <c r="E1583" s="212" t="s">
        <v>20</v>
      </c>
      <c r="F1583" s="213" t="s">
        <v>1555</v>
      </c>
      <c r="G1583" s="211"/>
      <c r="H1583" s="214">
        <v>12.8</v>
      </c>
      <c r="I1583" s="215"/>
      <c r="J1583" s="215"/>
      <c r="K1583" s="211"/>
      <c r="L1583" s="211"/>
      <c r="M1583" s="216"/>
      <c r="N1583" s="217"/>
      <c r="O1583" s="218"/>
      <c r="P1583" s="218"/>
      <c r="Q1583" s="218"/>
      <c r="R1583" s="218"/>
      <c r="S1583" s="218"/>
      <c r="T1583" s="218"/>
      <c r="U1583" s="218"/>
      <c r="V1583" s="218"/>
      <c r="W1583" s="218"/>
      <c r="X1583" s="219"/>
      <c r="AT1583" s="220" t="s">
        <v>181</v>
      </c>
      <c r="AU1583" s="220" t="s">
        <v>89</v>
      </c>
      <c r="AV1583" s="13" t="s">
        <v>89</v>
      </c>
      <c r="AW1583" s="13" t="s">
        <v>5</v>
      </c>
      <c r="AX1583" s="13" t="s">
        <v>79</v>
      </c>
      <c r="AY1583" s="220" t="s">
        <v>168</v>
      </c>
    </row>
    <row r="1584" spans="1:65" s="13" customFormat="1">
      <c r="B1584" s="210"/>
      <c r="C1584" s="211"/>
      <c r="D1584" s="205" t="s">
        <v>181</v>
      </c>
      <c r="E1584" s="212" t="s">
        <v>20</v>
      </c>
      <c r="F1584" s="213" t="s">
        <v>1556</v>
      </c>
      <c r="G1584" s="211"/>
      <c r="H1584" s="214">
        <v>12.78</v>
      </c>
      <c r="I1584" s="215"/>
      <c r="J1584" s="215"/>
      <c r="K1584" s="211"/>
      <c r="L1584" s="211"/>
      <c r="M1584" s="216"/>
      <c r="N1584" s="217"/>
      <c r="O1584" s="218"/>
      <c r="P1584" s="218"/>
      <c r="Q1584" s="218"/>
      <c r="R1584" s="218"/>
      <c r="S1584" s="218"/>
      <c r="T1584" s="218"/>
      <c r="U1584" s="218"/>
      <c r="V1584" s="218"/>
      <c r="W1584" s="218"/>
      <c r="X1584" s="219"/>
      <c r="AT1584" s="220" t="s">
        <v>181</v>
      </c>
      <c r="AU1584" s="220" t="s">
        <v>89</v>
      </c>
      <c r="AV1584" s="13" t="s">
        <v>89</v>
      </c>
      <c r="AW1584" s="13" t="s">
        <v>5</v>
      </c>
      <c r="AX1584" s="13" t="s">
        <v>79</v>
      </c>
      <c r="AY1584" s="220" t="s">
        <v>168</v>
      </c>
    </row>
    <row r="1585" spans="1:65" s="13" customFormat="1">
      <c r="B1585" s="210"/>
      <c r="C1585" s="211"/>
      <c r="D1585" s="205" t="s">
        <v>181</v>
      </c>
      <c r="E1585" s="212" t="s">
        <v>20</v>
      </c>
      <c r="F1585" s="213" t="s">
        <v>1557</v>
      </c>
      <c r="G1585" s="211"/>
      <c r="H1585" s="214">
        <v>12.61</v>
      </c>
      <c r="I1585" s="215"/>
      <c r="J1585" s="215"/>
      <c r="K1585" s="211"/>
      <c r="L1585" s="211"/>
      <c r="M1585" s="216"/>
      <c r="N1585" s="217"/>
      <c r="O1585" s="218"/>
      <c r="P1585" s="218"/>
      <c r="Q1585" s="218"/>
      <c r="R1585" s="218"/>
      <c r="S1585" s="218"/>
      <c r="T1585" s="218"/>
      <c r="U1585" s="218"/>
      <c r="V1585" s="218"/>
      <c r="W1585" s="218"/>
      <c r="X1585" s="219"/>
      <c r="AT1585" s="220" t="s">
        <v>181</v>
      </c>
      <c r="AU1585" s="220" t="s">
        <v>89</v>
      </c>
      <c r="AV1585" s="13" t="s">
        <v>89</v>
      </c>
      <c r="AW1585" s="13" t="s">
        <v>5</v>
      </c>
      <c r="AX1585" s="13" t="s">
        <v>79</v>
      </c>
      <c r="AY1585" s="220" t="s">
        <v>168</v>
      </c>
    </row>
    <row r="1586" spans="1:65" s="13" customFormat="1">
      <c r="B1586" s="210"/>
      <c r="C1586" s="211"/>
      <c r="D1586" s="205" t="s">
        <v>181</v>
      </c>
      <c r="E1586" s="212" t="s">
        <v>20</v>
      </c>
      <c r="F1586" s="213" t="s">
        <v>1558</v>
      </c>
      <c r="G1586" s="211"/>
      <c r="H1586" s="214">
        <v>12.63</v>
      </c>
      <c r="I1586" s="215"/>
      <c r="J1586" s="215"/>
      <c r="K1586" s="211"/>
      <c r="L1586" s="211"/>
      <c r="M1586" s="216"/>
      <c r="N1586" s="217"/>
      <c r="O1586" s="218"/>
      <c r="P1586" s="218"/>
      <c r="Q1586" s="218"/>
      <c r="R1586" s="218"/>
      <c r="S1586" s="218"/>
      <c r="T1586" s="218"/>
      <c r="U1586" s="218"/>
      <c r="V1586" s="218"/>
      <c r="W1586" s="218"/>
      <c r="X1586" s="219"/>
      <c r="AT1586" s="220" t="s">
        <v>181</v>
      </c>
      <c r="AU1586" s="220" t="s">
        <v>89</v>
      </c>
      <c r="AV1586" s="13" t="s">
        <v>89</v>
      </c>
      <c r="AW1586" s="13" t="s">
        <v>5</v>
      </c>
      <c r="AX1586" s="13" t="s">
        <v>79</v>
      </c>
      <c r="AY1586" s="220" t="s">
        <v>168</v>
      </c>
    </row>
    <row r="1587" spans="1:65" s="13" customFormat="1">
      <c r="B1587" s="210"/>
      <c r="C1587" s="211"/>
      <c r="D1587" s="205" t="s">
        <v>181</v>
      </c>
      <c r="E1587" s="212" t="s">
        <v>20</v>
      </c>
      <c r="F1587" s="213" t="s">
        <v>1559</v>
      </c>
      <c r="G1587" s="211"/>
      <c r="H1587" s="214">
        <v>10.46</v>
      </c>
      <c r="I1587" s="215"/>
      <c r="J1587" s="215"/>
      <c r="K1587" s="211"/>
      <c r="L1587" s="211"/>
      <c r="M1587" s="216"/>
      <c r="N1587" s="217"/>
      <c r="O1587" s="218"/>
      <c r="P1587" s="218"/>
      <c r="Q1587" s="218"/>
      <c r="R1587" s="218"/>
      <c r="S1587" s="218"/>
      <c r="T1587" s="218"/>
      <c r="U1587" s="218"/>
      <c r="V1587" s="218"/>
      <c r="W1587" s="218"/>
      <c r="X1587" s="219"/>
      <c r="AT1587" s="220" t="s">
        <v>181</v>
      </c>
      <c r="AU1587" s="220" t="s">
        <v>89</v>
      </c>
      <c r="AV1587" s="13" t="s">
        <v>89</v>
      </c>
      <c r="AW1587" s="13" t="s">
        <v>5</v>
      </c>
      <c r="AX1587" s="13" t="s">
        <v>79</v>
      </c>
      <c r="AY1587" s="220" t="s">
        <v>168</v>
      </c>
    </row>
    <row r="1588" spans="1:65" s="13" customFormat="1">
      <c r="B1588" s="210"/>
      <c r="C1588" s="211"/>
      <c r="D1588" s="205" t="s">
        <v>181</v>
      </c>
      <c r="E1588" s="212" t="s">
        <v>20</v>
      </c>
      <c r="F1588" s="213" t="s">
        <v>1668</v>
      </c>
      <c r="G1588" s="211"/>
      <c r="H1588" s="214">
        <v>8.3000000000000007</v>
      </c>
      <c r="I1588" s="215"/>
      <c r="J1588" s="215"/>
      <c r="K1588" s="211"/>
      <c r="L1588" s="211"/>
      <c r="M1588" s="216"/>
      <c r="N1588" s="217"/>
      <c r="O1588" s="218"/>
      <c r="P1588" s="218"/>
      <c r="Q1588" s="218"/>
      <c r="R1588" s="218"/>
      <c r="S1588" s="218"/>
      <c r="T1588" s="218"/>
      <c r="U1588" s="218"/>
      <c r="V1588" s="218"/>
      <c r="W1588" s="218"/>
      <c r="X1588" s="219"/>
      <c r="AT1588" s="220" t="s">
        <v>181</v>
      </c>
      <c r="AU1588" s="220" t="s">
        <v>89</v>
      </c>
      <c r="AV1588" s="13" t="s">
        <v>89</v>
      </c>
      <c r="AW1588" s="13" t="s">
        <v>5</v>
      </c>
      <c r="AX1588" s="13" t="s">
        <v>79</v>
      </c>
      <c r="AY1588" s="220" t="s">
        <v>168</v>
      </c>
    </row>
    <row r="1589" spans="1:65" s="13" customFormat="1">
      <c r="B1589" s="210"/>
      <c r="C1589" s="211"/>
      <c r="D1589" s="205" t="s">
        <v>181</v>
      </c>
      <c r="E1589" s="212" t="s">
        <v>20</v>
      </c>
      <c r="F1589" s="213" t="s">
        <v>749</v>
      </c>
      <c r="G1589" s="211"/>
      <c r="H1589" s="214">
        <v>8.3000000000000007</v>
      </c>
      <c r="I1589" s="215"/>
      <c r="J1589" s="215"/>
      <c r="K1589" s="211"/>
      <c r="L1589" s="211"/>
      <c r="M1589" s="216"/>
      <c r="N1589" s="217"/>
      <c r="O1589" s="218"/>
      <c r="P1589" s="218"/>
      <c r="Q1589" s="218"/>
      <c r="R1589" s="218"/>
      <c r="S1589" s="218"/>
      <c r="T1589" s="218"/>
      <c r="U1589" s="218"/>
      <c r="V1589" s="218"/>
      <c r="W1589" s="218"/>
      <c r="X1589" s="219"/>
      <c r="AT1589" s="220" t="s">
        <v>181</v>
      </c>
      <c r="AU1589" s="220" t="s">
        <v>89</v>
      </c>
      <c r="AV1589" s="13" t="s">
        <v>89</v>
      </c>
      <c r="AW1589" s="13" t="s">
        <v>5</v>
      </c>
      <c r="AX1589" s="13" t="s">
        <v>79</v>
      </c>
      <c r="AY1589" s="220" t="s">
        <v>168</v>
      </c>
    </row>
    <row r="1590" spans="1:65" s="13" customFormat="1">
      <c r="B1590" s="210"/>
      <c r="C1590" s="211"/>
      <c r="D1590" s="205" t="s">
        <v>181</v>
      </c>
      <c r="E1590" s="212" t="s">
        <v>20</v>
      </c>
      <c r="F1590" s="213" t="s">
        <v>1669</v>
      </c>
      <c r="G1590" s="211"/>
      <c r="H1590" s="214">
        <v>13.5</v>
      </c>
      <c r="I1590" s="215"/>
      <c r="J1590" s="215"/>
      <c r="K1590" s="211"/>
      <c r="L1590" s="211"/>
      <c r="M1590" s="216"/>
      <c r="N1590" s="217"/>
      <c r="O1590" s="218"/>
      <c r="P1590" s="218"/>
      <c r="Q1590" s="218"/>
      <c r="R1590" s="218"/>
      <c r="S1590" s="218"/>
      <c r="T1590" s="218"/>
      <c r="U1590" s="218"/>
      <c r="V1590" s="218"/>
      <c r="W1590" s="218"/>
      <c r="X1590" s="219"/>
      <c r="AT1590" s="220" t="s">
        <v>181</v>
      </c>
      <c r="AU1590" s="220" t="s">
        <v>89</v>
      </c>
      <c r="AV1590" s="13" t="s">
        <v>89</v>
      </c>
      <c r="AW1590" s="13" t="s">
        <v>5</v>
      </c>
      <c r="AX1590" s="13" t="s">
        <v>79</v>
      </c>
      <c r="AY1590" s="220" t="s">
        <v>168</v>
      </c>
    </row>
    <row r="1591" spans="1:65" s="13" customFormat="1">
      <c r="B1591" s="210"/>
      <c r="C1591" s="211"/>
      <c r="D1591" s="205" t="s">
        <v>181</v>
      </c>
      <c r="E1591" s="212" t="s">
        <v>20</v>
      </c>
      <c r="F1591" s="213" t="s">
        <v>1670</v>
      </c>
      <c r="G1591" s="211"/>
      <c r="H1591" s="214">
        <v>11.86</v>
      </c>
      <c r="I1591" s="215"/>
      <c r="J1591" s="215"/>
      <c r="K1591" s="211"/>
      <c r="L1591" s="211"/>
      <c r="M1591" s="216"/>
      <c r="N1591" s="217"/>
      <c r="O1591" s="218"/>
      <c r="P1591" s="218"/>
      <c r="Q1591" s="218"/>
      <c r="R1591" s="218"/>
      <c r="S1591" s="218"/>
      <c r="T1591" s="218"/>
      <c r="U1591" s="218"/>
      <c r="V1591" s="218"/>
      <c r="W1591" s="218"/>
      <c r="X1591" s="219"/>
      <c r="AT1591" s="220" t="s">
        <v>181</v>
      </c>
      <c r="AU1591" s="220" t="s">
        <v>89</v>
      </c>
      <c r="AV1591" s="13" t="s">
        <v>89</v>
      </c>
      <c r="AW1591" s="13" t="s">
        <v>5</v>
      </c>
      <c r="AX1591" s="13" t="s">
        <v>79</v>
      </c>
      <c r="AY1591" s="220" t="s">
        <v>168</v>
      </c>
    </row>
    <row r="1592" spans="1:65" s="13" customFormat="1">
      <c r="B1592" s="210"/>
      <c r="C1592" s="211"/>
      <c r="D1592" s="205" t="s">
        <v>181</v>
      </c>
      <c r="E1592" s="212" t="s">
        <v>20</v>
      </c>
      <c r="F1592" s="213" t="s">
        <v>1671</v>
      </c>
      <c r="G1592" s="211"/>
      <c r="H1592" s="214">
        <v>13.44</v>
      </c>
      <c r="I1592" s="215"/>
      <c r="J1592" s="215"/>
      <c r="K1592" s="211"/>
      <c r="L1592" s="211"/>
      <c r="M1592" s="216"/>
      <c r="N1592" s="217"/>
      <c r="O1592" s="218"/>
      <c r="P1592" s="218"/>
      <c r="Q1592" s="218"/>
      <c r="R1592" s="218"/>
      <c r="S1592" s="218"/>
      <c r="T1592" s="218"/>
      <c r="U1592" s="218"/>
      <c r="V1592" s="218"/>
      <c r="W1592" s="218"/>
      <c r="X1592" s="219"/>
      <c r="AT1592" s="220" t="s">
        <v>181</v>
      </c>
      <c r="AU1592" s="220" t="s">
        <v>89</v>
      </c>
      <c r="AV1592" s="13" t="s">
        <v>89</v>
      </c>
      <c r="AW1592" s="13" t="s">
        <v>5</v>
      </c>
      <c r="AX1592" s="13" t="s">
        <v>79</v>
      </c>
      <c r="AY1592" s="220" t="s">
        <v>168</v>
      </c>
    </row>
    <row r="1593" spans="1:65" s="13" customFormat="1">
      <c r="B1593" s="210"/>
      <c r="C1593" s="211"/>
      <c r="D1593" s="205" t="s">
        <v>181</v>
      </c>
      <c r="E1593" s="212" t="s">
        <v>20</v>
      </c>
      <c r="F1593" s="213" t="s">
        <v>1672</v>
      </c>
      <c r="G1593" s="211"/>
      <c r="H1593" s="214">
        <v>11.75</v>
      </c>
      <c r="I1593" s="215"/>
      <c r="J1593" s="215"/>
      <c r="K1593" s="211"/>
      <c r="L1593" s="211"/>
      <c r="M1593" s="216"/>
      <c r="N1593" s="217"/>
      <c r="O1593" s="218"/>
      <c r="P1593" s="218"/>
      <c r="Q1593" s="218"/>
      <c r="R1593" s="218"/>
      <c r="S1593" s="218"/>
      <c r="T1593" s="218"/>
      <c r="U1593" s="218"/>
      <c r="V1593" s="218"/>
      <c r="W1593" s="218"/>
      <c r="X1593" s="219"/>
      <c r="AT1593" s="220" t="s">
        <v>181</v>
      </c>
      <c r="AU1593" s="220" t="s">
        <v>89</v>
      </c>
      <c r="AV1593" s="13" t="s">
        <v>89</v>
      </c>
      <c r="AW1593" s="13" t="s">
        <v>5</v>
      </c>
      <c r="AX1593" s="13" t="s">
        <v>79</v>
      </c>
      <c r="AY1593" s="220" t="s">
        <v>168</v>
      </c>
    </row>
    <row r="1594" spans="1:65" s="13" customFormat="1">
      <c r="B1594" s="210"/>
      <c r="C1594" s="211"/>
      <c r="D1594" s="205" t="s">
        <v>181</v>
      </c>
      <c r="E1594" s="211"/>
      <c r="F1594" s="213" t="s">
        <v>1678</v>
      </c>
      <c r="G1594" s="211"/>
      <c r="H1594" s="214">
        <v>585.64</v>
      </c>
      <c r="I1594" s="215"/>
      <c r="J1594" s="215"/>
      <c r="K1594" s="211"/>
      <c r="L1594" s="211"/>
      <c r="M1594" s="216"/>
      <c r="N1594" s="217"/>
      <c r="O1594" s="218"/>
      <c r="P1594" s="218"/>
      <c r="Q1594" s="218"/>
      <c r="R1594" s="218"/>
      <c r="S1594" s="218"/>
      <c r="T1594" s="218"/>
      <c r="U1594" s="218"/>
      <c r="V1594" s="218"/>
      <c r="W1594" s="218"/>
      <c r="X1594" s="219"/>
      <c r="AT1594" s="220" t="s">
        <v>181</v>
      </c>
      <c r="AU1594" s="220" t="s">
        <v>89</v>
      </c>
      <c r="AV1594" s="13" t="s">
        <v>89</v>
      </c>
      <c r="AW1594" s="13" t="s">
        <v>4</v>
      </c>
      <c r="AX1594" s="13" t="s">
        <v>87</v>
      </c>
      <c r="AY1594" s="220" t="s">
        <v>168</v>
      </c>
    </row>
    <row r="1595" spans="1:65" s="2" customFormat="1" ht="24" customHeight="1">
      <c r="A1595" s="33"/>
      <c r="B1595" s="34"/>
      <c r="C1595" s="191" t="s">
        <v>1679</v>
      </c>
      <c r="D1595" s="191" t="s">
        <v>171</v>
      </c>
      <c r="E1595" s="192" t="s">
        <v>1680</v>
      </c>
      <c r="F1595" s="193" t="s">
        <v>1681</v>
      </c>
      <c r="G1595" s="194" t="s">
        <v>255</v>
      </c>
      <c r="H1595" s="195">
        <v>2.859</v>
      </c>
      <c r="I1595" s="196"/>
      <c r="J1595" s="196"/>
      <c r="K1595" s="197">
        <f>ROUND(P1595*H1595,2)</f>
        <v>0</v>
      </c>
      <c r="L1595" s="193" t="s">
        <v>175</v>
      </c>
      <c r="M1595" s="38"/>
      <c r="N1595" s="198" t="s">
        <v>20</v>
      </c>
      <c r="O1595" s="199" t="s">
        <v>48</v>
      </c>
      <c r="P1595" s="200">
        <f>I1595+J1595</f>
        <v>0</v>
      </c>
      <c r="Q1595" s="200">
        <f>ROUND(I1595*H1595,2)</f>
        <v>0</v>
      </c>
      <c r="R1595" s="200">
        <f>ROUND(J1595*H1595,2)</f>
        <v>0</v>
      </c>
      <c r="S1595" s="62"/>
      <c r="T1595" s="201">
        <f>S1595*H1595</f>
        <v>0</v>
      </c>
      <c r="U1595" s="201">
        <v>0</v>
      </c>
      <c r="V1595" s="201">
        <f>U1595*H1595</f>
        <v>0</v>
      </c>
      <c r="W1595" s="201">
        <v>4.3999999999999997E-2</v>
      </c>
      <c r="X1595" s="202">
        <f>W1595*H1595</f>
        <v>0.12579599999999999</v>
      </c>
      <c r="Y1595" s="33"/>
      <c r="Z1595" s="33"/>
      <c r="AA1595" s="33"/>
      <c r="AB1595" s="33"/>
      <c r="AC1595" s="33"/>
      <c r="AD1595" s="33"/>
      <c r="AE1595" s="33"/>
      <c r="AR1595" s="203" t="s">
        <v>191</v>
      </c>
      <c r="AT1595" s="203" t="s">
        <v>171</v>
      </c>
      <c r="AU1595" s="203" t="s">
        <v>89</v>
      </c>
      <c r="AY1595" s="17" t="s">
        <v>168</v>
      </c>
      <c r="BE1595" s="204">
        <f>IF(O1595="základní",K1595,0)</f>
        <v>0</v>
      </c>
      <c r="BF1595" s="204">
        <f>IF(O1595="snížená",K1595,0)</f>
        <v>0</v>
      </c>
      <c r="BG1595" s="204">
        <f>IF(O1595="zákl. přenesená",K1595,0)</f>
        <v>0</v>
      </c>
      <c r="BH1595" s="204">
        <f>IF(O1595="sníž. přenesená",K1595,0)</f>
        <v>0</v>
      </c>
      <c r="BI1595" s="204">
        <f>IF(O1595="nulová",K1595,0)</f>
        <v>0</v>
      </c>
      <c r="BJ1595" s="17" t="s">
        <v>87</v>
      </c>
      <c r="BK1595" s="204">
        <f>ROUND(P1595*H1595,2)</f>
        <v>0</v>
      </c>
      <c r="BL1595" s="17" t="s">
        <v>191</v>
      </c>
      <c r="BM1595" s="203" t="s">
        <v>1682</v>
      </c>
    </row>
    <row r="1596" spans="1:65" s="2" customFormat="1" ht="19.5">
      <c r="A1596" s="33"/>
      <c r="B1596" s="34"/>
      <c r="C1596" s="35"/>
      <c r="D1596" s="205" t="s">
        <v>178</v>
      </c>
      <c r="E1596" s="35"/>
      <c r="F1596" s="206" t="s">
        <v>1683</v>
      </c>
      <c r="G1596" s="35"/>
      <c r="H1596" s="35"/>
      <c r="I1596" s="107"/>
      <c r="J1596" s="107"/>
      <c r="K1596" s="35"/>
      <c r="L1596" s="35"/>
      <c r="M1596" s="38"/>
      <c r="N1596" s="207"/>
      <c r="O1596" s="208"/>
      <c r="P1596" s="62"/>
      <c r="Q1596" s="62"/>
      <c r="R1596" s="62"/>
      <c r="S1596" s="62"/>
      <c r="T1596" s="62"/>
      <c r="U1596" s="62"/>
      <c r="V1596" s="62"/>
      <c r="W1596" s="62"/>
      <c r="X1596" s="63"/>
      <c r="Y1596" s="33"/>
      <c r="Z1596" s="33"/>
      <c r="AA1596" s="33"/>
      <c r="AB1596" s="33"/>
      <c r="AC1596" s="33"/>
      <c r="AD1596" s="33"/>
      <c r="AE1596" s="33"/>
      <c r="AT1596" s="17" t="s">
        <v>178</v>
      </c>
      <c r="AU1596" s="17" t="s">
        <v>89</v>
      </c>
    </row>
    <row r="1597" spans="1:65" s="13" customFormat="1">
      <c r="B1597" s="210"/>
      <c r="C1597" s="211"/>
      <c r="D1597" s="205" t="s">
        <v>181</v>
      </c>
      <c r="E1597" s="212" t="s">
        <v>20</v>
      </c>
      <c r="F1597" s="213" t="s">
        <v>1215</v>
      </c>
      <c r="G1597" s="211"/>
      <c r="H1597" s="214">
        <v>2.859</v>
      </c>
      <c r="I1597" s="215"/>
      <c r="J1597" s="215"/>
      <c r="K1597" s="211"/>
      <c r="L1597" s="211"/>
      <c r="M1597" s="216"/>
      <c r="N1597" s="217"/>
      <c r="O1597" s="218"/>
      <c r="P1597" s="218"/>
      <c r="Q1597" s="218"/>
      <c r="R1597" s="218"/>
      <c r="S1597" s="218"/>
      <c r="T1597" s="218"/>
      <c r="U1597" s="218"/>
      <c r="V1597" s="218"/>
      <c r="W1597" s="218"/>
      <c r="X1597" s="219"/>
      <c r="AT1597" s="220" t="s">
        <v>181</v>
      </c>
      <c r="AU1597" s="220" t="s">
        <v>89</v>
      </c>
      <c r="AV1597" s="13" t="s">
        <v>89</v>
      </c>
      <c r="AW1597" s="13" t="s">
        <v>5</v>
      </c>
      <c r="AX1597" s="13" t="s">
        <v>79</v>
      </c>
      <c r="AY1597" s="220" t="s">
        <v>168</v>
      </c>
    </row>
    <row r="1598" spans="1:65" s="2" customFormat="1" ht="24" customHeight="1">
      <c r="A1598" s="33"/>
      <c r="B1598" s="34"/>
      <c r="C1598" s="191" t="s">
        <v>1684</v>
      </c>
      <c r="D1598" s="191" t="s">
        <v>171</v>
      </c>
      <c r="E1598" s="192" t="s">
        <v>1685</v>
      </c>
      <c r="F1598" s="193" t="s">
        <v>1686</v>
      </c>
      <c r="G1598" s="194" t="s">
        <v>278</v>
      </c>
      <c r="H1598" s="195">
        <v>63.902000000000001</v>
      </c>
      <c r="I1598" s="196"/>
      <c r="J1598" s="196"/>
      <c r="K1598" s="197">
        <f>ROUND(P1598*H1598,2)</f>
        <v>0</v>
      </c>
      <c r="L1598" s="193" t="s">
        <v>175</v>
      </c>
      <c r="M1598" s="38"/>
      <c r="N1598" s="198" t="s">
        <v>20</v>
      </c>
      <c r="O1598" s="199" t="s">
        <v>48</v>
      </c>
      <c r="P1598" s="200">
        <f>I1598+J1598</f>
        <v>0</v>
      </c>
      <c r="Q1598" s="200">
        <f>ROUND(I1598*H1598,2)</f>
        <v>0</v>
      </c>
      <c r="R1598" s="200">
        <f>ROUND(J1598*H1598,2)</f>
        <v>0</v>
      </c>
      <c r="S1598" s="62"/>
      <c r="T1598" s="201">
        <f>S1598*H1598</f>
        <v>0</v>
      </c>
      <c r="U1598" s="201">
        <v>0</v>
      </c>
      <c r="V1598" s="201">
        <f>U1598*H1598</f>
        <v>0</v>
      </c>
      <c r="W1598" s="201">
        <v>1.4E-2</v>
      </c>
      <c r="X1598" s="202">
        <f>W1598*H1598</f>
        <v>0.89462799999999998</v>
      </c>
      <c r="Y1598" s="33"/>
      <c r="Z1598" s="33"/>
      <c r="AA1598" s="33"/>
      <c r="AB1598" s="33"/>
      <c r="AC1598" s="33"/>
      <c r="AD1598" s="33"/>
      <c r="AE1598" s="33"/>
      <c r="AR1598" s="203" t="s">
        <v>191</v>
      </c>
      <c r="AT1598" s="203" t="s">
        <v>171</v>
      </c>
      <c r="AU1598" s="203" t="s">
        <v>89</v>
      </c>
      <c r="AY1598" s="17" t="s">
        <v>168</v>
      </c>
      <c r="BE1598" s="204">
        <f>IF(O1598="základní",K1598,0)</f>
        <v>0</v>
      </c>
      <c r="BF1598" s="204">
        <f>IF(O1598="snížená",K1598,0)</f>
        <v>0</v>
      </c>
      <c r="BG1598" s="204">
        <f>IF(O1598="zákl. přenesená",K1598,0)</f>
        <v>0</v>
      </c>
      <c r="BH1598" s="204">
        <f>IF(O1598="sníž. přenesená",K1598,0)</f>
        <v>0</v>
      </c>
      <c r="BI1598" s="204">
        <f>IF(O1598="nulová",K1598,0)</f>
        <v>0</v>
      </c>
      <c r="BJ1598" s="17" t="s">
        <v>87</v>
      </c>
      <c r="BK1598" s="204">
        <f>ROUND(P1598*H1598,2)</f>
        <v>0</v>
      </c>
      <c r="BL1598" s="17" t="s">
        <v>191</v>
      </c>
      <c r="BM1598" s="203" t="s">
        <v>1687</v>
      </c>
    </row>
    <row r="1599" spans="1:65" s="2" customFormat="1" ht="29.25">
      <c r="A1599" s="33"/>
      <c r="B1599" s="34"/>
      <c r="C1599" s="35"/>
      <c r="D1599" s="205" t="s">
        <v>178</v>
      </c>
      <c r="E1599" s="35"/>
      <c r="F1599" s="206" t="s">
        <v>1688</v>
      </c>
      <c r="G1599" s="35"/>
      <c r="H1599" s="35"/>
      <c r="I1599" s="107"/>
      <c r="J1599" s="107"/>
      <c r="K1599" s="35"/>
      <c r="L1599" s="35"/>
      <c r="M1599" s="38"/>
      <c r="N1599" s="207"/>
      <c r="O1599" s="208"/>
      <c r="P1599" s="62"/>
      <c r="Q1599" s="62"/>
      <c r="R1599" s="62"/>
      <c r="S1599" s="62"/>
      <c r="T1599" s="62"/>
      <c r="U1599" s="62"/>
      <c r="V1599" s="62"/>
      <c r="W1599" s="62"/>
      <c r="X1599" s="63"/>
      <c r="Y1599" s="33"/>
      <c r="Z1599" s="33"/>
      <c r="AA1599" s="33"/>
      <c r="AB1599" s="33"/>
      <c r="AC1599" s="33"/>
      <c r="AD1599" s="33"/>
      <c r="AE1599" s="33"/>
      <c r="AT1599" s="17" t="s">
        <v>178</v>
      </c>
      <c r="AU1599" s="17" t="s">
        <v>89</v>
      </c>
    </row>
    <row r="1600" spans="1:65" s="13" customFormat="1">
      <c r="B1600" s="210"/>
      <c r="C1600" s="211"/>
      <c r="D1600" s="205" t="s">
        <v>181</v>
      </c>
      <c r="E1600" s="212" t="s">
        <v>20</v>
      </c>
      <c r="F1600" s="213" t="s">
        <v>1689</v>
      </c>
      <c r="G1600" s="211"/>
      <c r="H1600" s="214">
        <v>63.902000000000001</v>
      </c>
      <c r="I1600" s="215"/>
      <c r="J1600" s="215"/>
      <c r="K1600" s="211"/>
      <c r="L1600" s="211"/>
      <c r="M1600" s="216"/>
      <c r="N1600" s="217"/>
      <c r="O1600" s="218"/>
      <c r="P1600" s="218"/>
      <c r="Q1600" s="218"/>
      <c r="R1600" s="218"/>
      <c r="S1600" s="218"/>
      <c r="T1600" s="218"/>
      <c r="U1600" s="218"/>
      <c r="V1600" s="218"/>
      <c r="W1600" s="218"/>
      <c r="X1600" s="219"/>
      <c r="AT1600" s="220" t="s">
        <v>181</v>
      </c>
      <c r="AU1600" s="220" t="s">
        <v>89</v>
      </c>
      <c r="AV1600" s="13" t="s">
        <v>89</v>
      </c>
      <c r="AW1600" s="13" t="s">
        <v>5</v>
      </c>
      <c r="AX1600" s="13" t="s">
        <v>79</v>
      </c>
      <c r="AY1600" s="220" t="s">
        <v>168</v>
      </c>
    </row>
    <row r="1601" spans="1:65" s="2" customFormat="1" ht="24" customHeight="1">
      <c r="A1601" s="33"/>
      <c r="B1601" s="34"/>
      <c r="C1601" s="191" t="s">
        <v>1690</v>
      </c>
      <c r="D1601" s="191" t="s">
        <v>171</v>
      </c>
      <c r="E1601" s="192" t="s">
        <v>1691</v>
      </c>
      <c r="F1601" s="193" t="s">
        <v>1692</v>
      </c>
      <c r="G1601" s="194" t="s">
        <v>278</v>
      </c>
      <c r="H1601" s="195">
        <v>7.633</v>
      </c>
      <c r="I1601" s="196"/>
      <c r="J1601" s="196"/>
      <c r="K1601" s="197">
        <f>ROUND(P1601*H1601,2)</f>
        <v>0</v>
      </c>
      <c r="L1601" s="193" t="s">
        <v>175</v>
      </c>
      <c r="M1601" s="38"/>
      <c r="N1601" s="198" t="s">
        <v>20</v>
      </c>
      <c r="O1601" s="199" t="s">
        <v>48</v>
      </c>
      <c r="P1601" s="200">
        <f>I1601+J1601</f>
        <v>0</v>
      </c>
      <c r="Q1601" s="200">
        <f>ROUND(I1601*H1601,2)</f>
        <v>0</v>
      </c>
      <c r="R1601" s="200">
        <f>ROUND(J1601*H1601,2)</f>
        <v>0</v>
      </c>
      <c r="S1601" s="62"/>
      <c r="T1601" s="201">
        <f>S1601*H1601</f>
        <v>0</v>
      </c>
      <c r="U1601" s="201">
        <v>0</v>
      </c>
      <c r="V1601" s="201">
        <f>U1601*H1601</f>
        <v>0</v>
      </c>
      <c r="W1601" s="201">
        <v>5.5E-2</v>
      </c>
      <c r="X1601" s="202">
        <f>W1601*H1601</f>
        <v>0.41981499999999999</v>
      </c>
      <c r="Y1601" s="33"/>
      <c r="Z1601" s="33"/>
      <c r="AA1601" s="33"/>
      <c r="AB1601" s="33"/>
      <c r="AC1601" s="33"/>
      <c r="AD1601" s="33"/>
      <c r="AE1601" s="33"/>
      <c r="AR1601" s="203" t="s">
        <v>191</v>
      </c>
      <c r="AT1601" s="203" t="s">
        <v>171</v>
      </c>
      <c r="AU1601" s="203" t="s">
        <v>89</v>
      </c>
      <c r="AY1601" s="17" t="s">
        <v>168</v>
      </c>
      <c r="BE1601" s="204">
        <f>IF(O1601="základní",K1601,0)</f>
        <v>0</v>
      </c>
      <c r="BF1601" s="204">
        <f>IF(O1601="snížená",K1601,0)</f>
        <v>0</v>
      </c>
      <c r="BG1601" s="204">
        <f>IF(O1601="zákl. přenesená",K1601,0)</f>
        <v>0</v>
      </c>
      <c r="BH1601" s="204">
        <f>IF(O1601="sníž. přenesená",K1601,0)</f>
        <v>0</v>
      </c>
      <c r="BI1601" s="204">
        <f>IF(O1601="nulová",K1601,0)</f>
        <v>0</v>
      </c>
      <c r="BJ1601" s="17" t="s">
        <v>87</v>
      </c>
      <c r="BK1601" s="204">
        <f>ROUND(P1601*H1601,2)</f>
        <v>0</v>
      </c>
      <c r="BL1601" s="17" t="s">
        <v>191</v>
      </c>
      <c r="BM1601" s="203" t="s">
        <v>1693</v>
      </c>
    </row>
    <row r="1602" spans="1:65" s="2" customFormat="1" ht="29.25">
      <c r="A1602" s="33"/>
      <c r="B1602" s="34"/>
      <c r="C1602" s="35"/>
      <c r="D1602" s="205" t="s">
        <v>178</v>
      </c>
      <c r="E1602" s="35"/>
      <c r="F1602" s="206" t="s">
        <v>1694</v>
      </c>
      <c r="G1602" s="35"/>
      <c r="H1602" s="35"/>
      <c r="I1602" s="107"/>
      <c r="J1602" s="107"/>
      <c r="K1602" s="35"/>
      <c r="L1602" s="35"/>
      <c r="M1602" s="38"/>
      <c r="N1602" s="207"/>
      <c r="O1602" s="208"/>
      <c r="P1602" s="62"/>
      <c r="Q1602" s="62"/>
      <c r="R1602" s="62"/>
      <c r="S1602" s="62"/>
      <c r="T1602" s="62"/>
      <c r="U1602" s="62"/>
      <c r="V1602" s="62"/>
      <c r="W1602" s="62"/>
      <c r="X1602" s="63"/>
      <c r="Y1602" s="33"/>
      <c r="Z1602" s="33"/>
      <c r="AA1602" s="33"/>
      <c r="AB1602" s="33"/>
      <c r="AC1602" s="33"/>
      <c r="AD1602" s="33"/>
      <c r="AE1602" s="33"/>
      <c r="AT1602" s="17" t="s">
        <v>178</v>
      </c>
      <c r="AU1602" s="17" t="s">
        <v>89</v>
      </c>
    </row>
    <row r="1603" spans="1:65" s="13" customFormat="1">
      <c r="B1603" s="210"/>
      <c r="C1603" s="211"/>
      <c r="D1603" s="205" t="s">
        <v>181</v>
      </c>
      <c r="E1603" s="212" t="s">
        <v>20</v>
      </c>
      <c r="F1603" s="213" t="s">
        <v>1695</v>
      </c>
      <c r="G1603" s="211"/>
      <c r="H1603" s="214">
        <v>0.59</v>
      </c>
      <c r="I1603" s="215"/>
      <c r="J1603" s="215"/>
      <c r="K1603" s="211"/>
      <c r="L1603" s="211"/>
      <c r="M1603" s="216"/>
      <c r="N1603" s="217"/>
      <c r="O1603" s="218"/>
      <c r="P1603" s="218"/>
      <c r="Q1603" s="218"/>
      <c r="R1603" s="218"/>
      <c r="S1603" s="218"/>
      <c r="T1603" s="218"/>
      <c r="U1603" s="218"/>
      <c r="V1603" s="218"/>
      <c r="W1603" s="218"/>
      <c r="X1603" s="219"/>
      <c r="AT1603" s="220" t="s">
        <v>181</v>
      </c>
      <c r="AU1603" s="220" t="s">
        <v>89</v>
      </c>
      <c r="AV1603" s="13" t="s">
        <v>89</v>
      </c>
      <c r="AW1603" s="13" t="s">
        <v>5</v>
      </c>
      <c r="AX1603" s="13" t="s">
        <v>79</v>
      </c>
      <c r="AY1603" s="220" t="s">
        <v>168</v>
      </c>
    </row>
    <row r="1604" spans="1:65" s="13" customFormat="1">
      <c r="B1604" s="210"/>
      <c r="C1604" s="211"/>
      <c r="D1604" s="205" t="s">
        <v>181</v>
      </c>
      <c r="E1604" s="212" t="s">
        <v>20</v>
      </c>
      <c r="F1604" s="213" t="s">
        <v>1696</v>
      </c>
      <c r="G1604" s="211"/>
      <c r="H1604" s="214">
        <v>4.5979999999999999</v>
      </c>
      <c r="I1604" s="215"/>
      <c r="J1604" s="215"/>
      <c r="K1604" s="211"/>
      <c r="L1604" s="211"/>
      <c r="M1604" s="216"/>
      <c r="N1604" s="217"/>
      <c r="O1604" s="218"/>
      <c r="P1604" s="218"/>
      <c r="Q1604" s="218"/>
      <c r="R1604" s="218"/>
      <c r="S1604" s="218"/>
      <c r="T1604" s="218"/>
      <c r="U1604" s="218"/>
      <c r="V1604" s="218"/>
      <c r="W1604" s="218"/>
      <c r="X1604" s="219"/>
      <c r="AT1604" s="220" t="s">
        <v>181</v>
      </c>
      <c r="AU1604" s="220" t="s">
        <v>89</v>
      </c>
      <c r="AV1604" s="13" t="s">
        <v>89</v>
      </c>
      <c r="AW1604" s="13" t="s">
        <v>5</v>
      </c>
      <c r="AX1604" s="13" t="s">
        <v>79</v>
      </c>
      <c r="AY1604" s="220" t="s">
        <v>168</v>
      </c>
    </row>
    <row r="1605" spans="1:65" s="13" customFormat="1">
      <c r="B1605" s="210"/>
      <c r="C1605" s="211"/>
      <c r="D1605" s="205" t="s">
        <v>181</v>
      </c>
      <c r="E1605" s="212" t="s">
        <v>20</v>
      </c>
      <c r="F1605" s="213" t="s">
        <v>1697</v>
      </c>
      <c r="G1605" s="211"/>
      <c r="H1605" s="214">
        <v>0.88500000000000001</v>
      </c>
      <c r="I1605" s="215"/>
      <c r="J1605" s="215"/>
      <c r="K1605" s="211"/>
      <c r="L1605" s="211"/>
      <c r="M1605" s="216"/>
      <c r="N1605" s="217"/>
      <c r="O1605" s="218"/>
      <c r="P1605" s="218"/>
      <c r="Q1605" s="218"/>
      <c r="R1605" s="218"/>
      <c r="S1605" s="218"/>
      <c r="T1605" s="218"/>
      <c r="U1605" s="218"/>
      <c r="V1605" s="218"/>
      <c r="W1605" s="218"/>
      <c r="X1605" s="219"/>
      <c r="AT1605" s="220" t="s">
        <v>181</v>
      </c>
      <c r="AU1605" s="220" t="s">
        <v>89</v>
      </c>
      <c r="AV1605" s="13" t="s">
        <v>89</v>
      </c>
      <c r="AW1605" s="13" t="s">
        <v>5</v>
      </c>
      <c r="AX1605" s="13" t="s">
        <v>79</v>
      </c>
      <c r="AY1605" s="220" t="s">
        <v>168</v>
      </c>
    </row>
    <row r="1606" spans="1:65" s="13" customFormat="1">
      <c r="B1606" s="210"/>
      <c r="C1606" s="211"/>
      <c r="D1606" s="205" t="s">
        <v>181</v>
      </c>
      <c r="E1606" s="212" t="s">
        <v>20</v>
      </c>
      <c r="F1606" s="213" t="s">
        <v>1698</v>
      </c>
      <c r="G1606" s="211"/>
      <c r="H1606" s="214">
        <v>1.56</v>
      </c>
      <c r="I1606" s="215"/>
      <c r="J1606" s="215"/>
      <c r="K1606" s="211"/>
      <c r="L1606" s="211"/>
      <c r="M1606" s="216"/>
      <c r="N1606" s="217"/>
      <c r="O1606" s="218"/>
      <c r="P1606" s="218"/>
      <c r="Q1606" s="218"/>
      <c r="R1606" s="218"/>
      <c r="S1606" s="218"/>
      <c r="T1606" s="218"/>
      <c r="U1606" s="218"/>
      <c r="V1606" s="218"/>
      <c r="W1606" s="218"/>
      <c r="X1606" s="219"/>
      <c r="AT1606" s="220" t="s">
        <v>181</v>
      </c>
      <c r="AU1606" s="220" t="s">
        <v>89</v>
      </c>
      <c r="AV1606" s="13" t="s">
        <v>89</v>
      </c>
      <c r="AW1606" s="13" t="s">
        <v>5</v>
      </c>
      <c r="AX1606" s="13" t="s">
        <v>79</v>
      </c>
      <c r="AY1606" s="220" t="s">
        <v>168</v>
      </c>
    </row>
    <row r="1607" spans="1:65" s="2" customFormat="1" ht="24" customHeight="1">
      <c r="A1607" s="33"/>
      <c r="B1607" s="34"/>
      <c r="C1607" s="191" t="s">
        <v>1699</v>
      </c>
      <c r="D1607" s="191" t="s">
        <v>171</v>
      </c>
      <c r="E1607" s="192" t="s">
        <v>1700</v>
      </c>
      <c r="F1607" s="193" t="s">
        <v>1701</v>
      </c>
      <c r="G1607" s="194" t="s">
        <v>278</v>
      </c>
      <c r="H1607" s="195">
        <v>2.1120000000000001</v>
      </c>
      <c r="I1607" s="196"/>
      <c r="J1607" s="196"/>
      <c r="K1607" s="197">
        <f>ROUND(P1607*H1607,2)</f>
        <v>0</v>
      </c>
      <c r="L1607" s="193" t="s">
        <v>175</v>
      </c>
      <c r="M1607" s="38"/>
      <c r="N1607" s="198" t="s">
        <v>20</v>
      </c>
      <c r="O1607" s="199" t="s">
        <v>48</v>
      </c>
      <c r="P1607" s="200">
        <f>I1607+J1607</f>
        <v>0</v>
      </c>
      <c r="Q1607" s="200">
        <f>ROUND(I1607*H1607,2)</f>
        <v>0</v>
      </c>
      <c r="R1607" s="200">
        <f>ROUND(J1607*H1607,2)</f>
        <v>0</v>
      </c>
      <c r="S1607" s="62"/>
      <c r="T1607" s="201">
        <f>S1607*H1607</f>
        <v>0</v>
      </c>
      <c r="U1607" s="201">
        <v>0</v>
      </c>
      <c r="V1607" s="201">
        <f>U1607*H1607</f>
        <v>0</v>
      </c>
      <c r="W1607" s="201">
        <v>6.2E-2</v>
      </c>
      <c r="X1607" s="202">
        <f>W1607*H1607</f>
        <v>0.130944</v>
      </c>
      <c r="Y1607" s="33"/>
      <c r="Z1607" s="33"/>
      <c r="AA1607" s="33"/>
      <c r="AB1607" s="33"/>
      <c r="AC1607" s="33"/>
      <c r="AD1607" s="33"/>
      <c r="AE1607" s="33"/>
      <c r="AR1607" s="203" t="s">
        <v>191</v>
      </c>
      <c r="AT1607" s="203" t="s">
        <v>171</v>
      </c>
      <c r="AU1607" s="203" t="s">
        <v>89</v>
      </c>
      <c r="AY1607" s="17" t="s">
        <v>168</v>
      </c>
      <c r="BE1607" s="204">
        <f>IF(O1607="základní",K1607,0)</f>
        <v>0</v>
      </c>
      <c r="BF1607" s="204">
        <f>IF(O1607="snížená",K1607,0)</f>
        <v>0</v>
      </c>
      <c r="BG1607" s="204">
        <f>IF(O1607="zákl. přenesená",K1607,0)</f>
        <v>0</v>
      </c>
      <c r="BH1607" s="204">
        <f>IF(O1607="sníž. přenesená",K1607,0)</f>
        <v>0</v>
      </c>
      <c r="BI1607" s="204">
        <f>IF(O1607="nulová",K1607,0)</f>
        <v>0</v>
      </c>
      <c r="BJ1607" s="17" t="s">
        <v>87</v>
      </c>
      <c r="BK1607" s="204">
        <f>ROUND(P1607*H1607,2)</f>
        <v>0</v>
      </c>
      <c r="BL1607" s="17" t="s">
        <v>191</v>
      </c>
      <c r="BM1607" s="203" t="s">
        <v>1702</v>
      </c>
    </row>
    <row r="1608" spans="1:65" s="2" customFormat="1" ht="29.25">
      <c r="A1608" s="33"/>
      <c r="B1608" s="34"/>
      <c r="C1608" s="35"/>
      <c r="D1608" s="205" t="s">
        <v>178</v>
      </c>
      <c r="E1608" s="35"/>
      <c r="F1608" s="206" t="s">
        <v>1703</v>
      </c>
      <c r="G1608" s="35"/>
      <c r="H1608" s="35"/>
      <c r="I1608" s="107"/>
      <c r="J1608" s="107"/>
      <c r="K1608" s="35"/>
      <c r="L1608" s="35"/>
      <c r="M1608" s="38"/>
      <c r="N1608" s="207"/>
      <c r="O1608" s="208"/>
      <c r="P1608" s="62"/>
      <c r="Q1608" s="62"/>
      <c r="R1608" s="62"/>
      <c r="S1608" s="62"/>
      <c r="T1608" s="62"/>
      <c r="U1608" s="62"/>
      <c r="V1608" s="62"/>
      <c r="W1608" s="62"/>
      <c r="X1608" s="63"/>
      <c r="Y1608" s="33"/>
      <c r="Z1608" s="33"/>
      <c r="AA1608" s="33"/>
      <c r="AB1608" s="33"/>
      <c r="AC1608" s="33"/>
      <c r="AD1608" s="33"/>
      <c r="AE1608" s="33"/>
      <c r="AT1608" s="17" t="s">
        <v>178</v>
      </c>
      <c r="AU1608" s="17" t="s">
        <v>89</v>
      </c>
    </row>
    <row r="1609" spans="1:65" s="2" customFormat="1" ht="39">
      <c r="A1609" s="33"/>
      <c r="B1609" s="34"/>
      <c r="C1609" s="35"/>
      <c r="D1609" s="205" t="s">
        <v>231</v>
      </c>
      <c r="E1609" s="35"/>
      <c r="F1609" s="209" t="s">
        <v>1704</v>
      </c>
      <c r="G1609" s="35"/>
      <c r="H1609" s="35"/>
      <c r="I1609" s="107"/>
      <c r="J1609" s="107"/>
      <c r="K1609" s="35"/>
      <c r="L1609" s="35"/>
      <c r="M1609" s="38"/>
      <c r="N1609" s="207"/>
      <c r="O1609" s="208"/>
      <c r="P1609" s="62"/>
      <c r="Q1609" s="62"/>
      <c r="R1609" s="62"/>
      <c r="S1609" s="62"/>
      <c r="T1609" s="62"/>
      <c r="U1609" s="62"/>
      <c r="V1609" s="62"/>
      <c r="W1609" s="62"/>
      <c r="X1609" s="63"/>
      <c r="Y1609" s="33"/>
      <c r="Z1609" s="33"/>
      <c r="AA1609" s="33"/>
      <c r="AB1609" s="33"/>
      <c r="AC1609" s="33"/>
      <c r="AD1609" s="33"/>
      <c r="AE1609" s="33"/>
      <c r="AT1609" s="17" t="s">
        <v>231</v>
      </c>
      <c r="AU1609" s="17" t="s">
        <v>89</v>
      </c>
    </row>
    <row r="1610" spans="1:65" s="13" customFormat="1">
      <c r="B1610" s="210"/>
      <c r="C1610" s="211"/>
      <c r="D1610" s="205" t="s">
        <v>181</v>
      </c>
      <c r="E1610" s="212" t="s">
        <v>20</v>
      </c>
      <c r="F1610" s="213" t="s">
        <v>533</v>
      </c>
      <c r="G1610" s="211"/>
      <c r="H1610" s="214">
        <v>2.1120000000000001</v>
      </c>
      <c r="I1610" s="215"/>
      <c r="J1610" s="215"/>
      <c r="K1610" s="211"/>
      <c r="L1610" s="211"/>
      <c r="M1610" s="216"/>
      <c r="N1610" s="217"/>
      <c r="O1610" s="218"/>
      <c r="P1610" s="218"/>
      <c r="Q1610" s="218"/>
      <c r="R1610" s="218"/>
      <c r="S1610" s="218"/>
      <c r="T1610" s="218"/>
      <c r="U1610" s="218"/>
      <c r="V1610" s="218"/>
      <c r="W1610" s="218"/>
      <c r="X1610" s="219"/>
      <c r="AT1610" s="220" t="s">
        <v>181</v>
      </c>
      <c r="AU1610" s="220" t="s">
        <v>89</v>
      </c>
      <c r="AV1610" s="13" t="s">
        <v>89</v>
      </c>
      <c r="AW1610" s="13" t="s">
        <v>5</v>
      </c>
      <c r="AX1610" s="13" t="s">
        <v>79</v>
      </c>
      <c r="AY1610" s="220" t="s">
        <v>168</v>
      </c>
    </row>
    <row r="1611" spans="1:65" s="2" customFormat="1" ht="24" customHeight="1">
      <c r="A1611" s="33"/>
      <c r="B1611" s="34"/>
      <c r="C1611" s="191" t="s">
        <v>1705</v>
      </c>
      <c r="D1611" s="191" t="s">
        <v>171</v>
      </c>
      <c r="E1611" s="192" t="s">
        <v>1706</v>
      </c>
      <c r="F1611" s="193" t="s">
        <v>1707</v>
      </c>
      <c r="G1611" s="194" t="s">
        <v>278</v>
      </c>
      <c r="H1611" s="195">
        <v>28.956</v>
      </c>
      <c r="I1611" s="196"/>
      <c r="J1611" s="196"/>
      <c r="K1611" s="197">
        <f>ROUND(P1611*H1611,2)</f>
        <v>0</v>
      </c>
      <c r="L1611" s="193" t="s">
        <v>175</v>
      </c>
      <c r="M1611" s="38"/>
      <c r="N1611" s="198" t="s">
        <v>20</v>
      </c>
      <c r="O1611" s="199" t="s">
        <v>48</v>
      </c>
      <c r="P1611" s="200">
        <f>I1611+J1611</f>
        <v>0</v>
      </c>
      <c r="Q1611" s="200">
        <f>ROUND(I1611*H1611,2)</f>
        <v>0</v>
      </c>
      <c r="R1611" s="200">
        <f>ROUND(J1611*H1611,2)</f>
        <v>0</v>
      </c>
      <c r="S1611" s="62"/>
      <c r="T1611" s="201">
        <f>S1611*H1611</f>
        <v>0</v>
      </c>
      <c r="U1611" s="201">
        <v>0</v>
      </c>
      <c r="V1611" s="201">
        <f>U1611*H1611</f>
        <v>0</v>
      </c>
      <c r="W1611" s="201">
        <v>7.5999999999999998E-2</v>
      </c>
      <c r="X1611" s="202">
        <f>W1611*H1611</f>
        <v>2.2006559999999999</v>
      </c>
      <c r="Y1611" s="33"/>
      <c r="Z1611" s="33"/>
      <c r="AA1611" s="33"/>
      <c r="AB1611" s="33"/>
      <c r="AC1611" s="33"/>
      <c r="AD1611" s="33"/>
      <c r="AE1611" s="33"/>
      <c r="AR1611" s="203" t="s">
        <v>191</v>
      </c>
      <c r="AT1611" s="203" t="s">
        <v>171</v>
      </c>
      <c r="AU1611" s="203" t="s">
        <v>89</v>
      </c>
      <c r="AY1611" s="17" t="s">
        <v>168</v>
      </c>
      <c r="BE1611" s="204">
        <f>IF(O1611="základní",K1611,0)</f>
        <v>0</v>
      </c>
      <c r="BF1611" s="204">
        <f>IF(O1611="snížená",K1611,0)</f>
        <v>0</v>
      </c>
      <c r="BG1611" s="204">
        <f>IF(O1611="zákl. přenesená",K1611,0)</f>
        <v>0</v>
      </c>
      <c r="BH1611" s="204">
        <f>IF(O1611="sníž. přenesená",K1611,0)</f>
        <v>0</v>
      </c>
      <c r="BI1611" s="204">
        <f>IF(O1611="nulová",K1611,0)</f>
        <v>0</v>
      </c>
      <c r="BJ1611" s="17" t="s">
        <v>87</v>
      </c>
      <c r="BK1611" s="204">
        <f>ROUND(P1611*H1611,2)</f>
        <v>0</v>
      </c>
      <c r="BL1611" s="17" t="s">
        <v>191</v>
      </c>
      <c r="BM1611" s="203" t="s">
        <v>1708</v>
      </c>
    </row>
    <row r="1612" spans="1:65" s="2" customFormat="1" ht="19.5">
      <c r="A1612" s="33"/>
      <c r="B1612" s="34"/>
      <c r="C1612" s="35"/>
      <c r="D1612" s="205" t="s">
        <v>178</v>
      </c>
      <c r="E1612" s="35"/>
      <c r="F1612" s="206" t="s">
        <v>1709</v>
      </c>
      <c r="G1612" s="35"/>
      <c r="H1612" s="35"/>
      <c r="I1612" s="107"/>
      <c r="J1612" s="107"/>
      <c r="K1612" s="35"/>
      <c r="L1612" s="35"/>
      <c r="M1612" s="38"/>
      <c r="N1612" s="207"/>
      <c r="O1612" s="208"/>
      <c r="P1612" s="62"/>
      <c r="Q1612" s="62"/>
      <c r="R1612" s="62"/>
      <c r="S1612" s="62"/>
      <c r="T1612" s="62"/>
      <c r="U1612" s="62"/>
      <c r="V1612" s="62"/>
      <c r="W1612" s="62"/>
      <c r="X1612" s="63"/>
      <c r="Y1612" s="33"/>
      <c r="Z1612" s="33"/>
      <c r="AA1612" s="33"/>
      <c r="AB1612" s="33"/>
      <c r="AC1612" s="33"/>
      <c r="AD1612" s="33"/>
      <c r="AE1612" s="33"/>
      <c r="AT1612" s="17" t="s">
        <v>178</v>
      </c>
      <c r="AU1612" s="17" t="s">
        <v>89</v>
      </c>
    </row>
    <row r="1613" spans="1:65" s="2" customFormat="1" ht="58.5">
      <c r="A1613" s="33"/>
      <c r="B1613" s="34"/>
      <c r="C1613" s="35"/>
      <c r="D1613" s="205" t="s">
        <v>231</v>
      </c>
      <c r="E1613" s="35"/>
      <c r="F1613" s="209" t="s">
        <v>1710</v>
      </c>
      <c r="G1613" s="35"/>
      <c r="H1613" s="35"/>
      <c r="I1613" s="107"/>
      <c r="J1613" s="107"/>
      <c r="K1613" s="35"/>
      <c r="L1613" s="35"/>
      <c r="M1613" s="38"/>
      <c r="N1613" s="207"/>
      <c r="O1613" s="208"/>
      <c r="P1613" s="62"/>
      <c r="Q1613" s="62"/>
      <c r="R1613" s="62"/>
      <c r="S1613" s="62"/>
      <c r="T1613" s="62"/>
      <c r="U1613" s="62"/>
      <c r="V1613" s="62"/>
      <c r="W1613" s="62"/>
      <c r="X1613" s="63"/>
      <c r="Y1613" s="33"/>
      <c r="Z1613" s="33"/>
      <c r="AA1613" s="33"/>
      <c r="AB1613" s="33"/>
      <c r="AC1613" s="33"/>
      <c r="AD1613" s="33"/>
      <c r="AE1613" s="33"/>
      <c r="AT1613" s="17" t="s">
        <v>231</v>
      </c>
      <c r="AU1613" s="17" t="s">
        <v>89</v>
      </c>
    </row>
    <row r="1614" spans="1:65" s="13" customFormat="1">
      <c r="B1614" s="210"/>
      <c r="C1614" s="211"/>
      <c r="D1614" s="205" t="s">
        <v>181</v>
      </c>
      <c r="E1614" s="212" t="s">
        <v>20</v>
      </c>
      <c r="F1614" s="213" t="s">
        <v>1711</v>
      </c>
      <c r="G1614" s="211"/>
      <c r="H1614" s="214">
        <v>1.5760000000000001</v>
      </c>
      <c r="I1614" s="215"/>
      <c r="J1614" s="215"/>
      <c r="K1614" s="211"/>
      <c r="L1614" s="211"/>
      <c r="M1614" s="216"/>
      <c r="N1614" s="217"/>
      <c r="O1614" s="218"/>
      <c r="P1614" s="218"/>
      <c r="Q1614" s="218"/>
      <c r="R1614" s="218"/>
      <c r="S1614" s="218"/>
      <c r="T1614" s="218"/>
      <c r="U1614" s="218"/>
      <c r="V1614" s="218"/>
      <c r="W1614" s="218"/>
      <c r="X1614" s="219"/>
      <c r="AT1614" s="220" t="s">
        <v>181</v>
      </c>
      <c r="AU1614" s="220" t="s">
        <v>89</v>
      </c>
      <c r="AV1614" s="13" t="s">
        <v>89</v>
      </c>
      <c r="AW1614" s="13" t="s">
        <v>5</v>
      </c>
      <c r="AX1614" s="13" t="s">
        <v>79</v>
      </c>
      <c r="AY1614" s="220" t="s">
        <v>168</v>
      </c>
    </row>
    <row r="1615" spans="1:65" s="13" customFormat="1">
      <c r="B1615" s="210"/>
      <c r="C1615" s="211"/>
      <c r="D1615" s="205" t="s">
        <v>181</v>
      </c>
      <c r="E1615" s="212" t="s">
        <v>20</v>
      </c>
      <c r="F1615" s="213" t="s">
        <v>1712</v>
      </c>
      <c r="G1615" s="211"/>
      <c r="H1615" s="214">
        <v>1.5760000000000001</v>
      </c>
      <c r="I1615" s="215"/>
      <c r="J1615" s="215"/>
      <c r="K1615" s="211"/>
      <c r="L1615" s="211"/>
      <c r="M1615" s="216"/>
      <c r="N1615" s="217"/>
      <c r="O1615" s="218"/>
      <c r="P1615" s="218"/>
      <c r="Q1615" s="218"/>
      <c r="R1615" s="218"/>
      <c r="S1615" s="218"/>
      <c r="T1615" s="218"/>
      <c r="U1615" s="218"/>
      <c r="V1615" s="218"/>
      <c r="W1615" s="218"/>
      <c r="X1615" s="219"/>
      <c r="AT1615" s="220" t="s">
        <v>181</v>
      </c>
      <c r="AU1615" s="220" t="s">
        <v>89</v>
      </c>
      <c r="AV1615" s="13" t="s">
        <v>89</v>
      </c>
      <c r="AW1615" s="13" t="s">
        <v>5</v>
      </c>
      <c r="AX1615" s="13" t="s">
        <v>79</v>
      </c>
      <c r="AY1615" s="220" t="s">
        <v>168</v>
      </c>
    </row>
    <row r="1616" spans="1:65" s="13" customFormat="1">
      <c r="B1616" s="210"/>
      <c r="C1616" s="211"/>
      <c r="D1616" s="205" t="s">
        <v>181</v>
      </c>
      <c r="E1616" s="212" t="s">
        <v>20</v>
      </c>
      <c r="F1616" s="213" t="s">
        <v>1713</v>
      </c>
      <c r="G1616" s="211"/>
      <c r="H1616" s="214">
        <v>1.5760000000000001</v>
      </c>
      <c r="I1616" s="215"/>
      <c r="J1616" s="215"/>
      <c r="K1616" s="211"/>
      <c r="L1616" s="211"/>
      <c r="M1616" s="216"/>
      <c r="N1616" s="217"/>
      <c r="O1616" s="218"/>
      <c r="P1616" s="218"/>
      <c r="Q1616" s="218"/>
      <c r="R1616" s="218"/>
      <c r="S1616" s="218"/>
      <c r="T1616" s="218"/>
      <c r="U1616" s="218"/>
      <c r="V1616" s="218"/>
      <c r="W1616" s="218"/>
      <c r="X1616" s="219"/>
      <c r="AT1616" s="220" t="s">
        <v>181</v>
      </c>
      <c r="AU1616" s="220" t="s">
        <v>89</v>
      </c>
      <c r="AV1616" s="13" t="s">
        <v>89</v>
      </c>
      <c r="AW1616" s="13" t="s">
        <v>5</v>
      </c>
      <c r="AX1616" s="13" t="s">
        <v>79</v>
      </c>
      <c r="AY1616" s="220" t="s">
        <v>168</v>
      </c>
    </row>
    <row r="1617" spans="1:65" s="13" customFormat="1">
      <c r="B1617" s="210"/>
      <c r="C1617" s="211"/>
      <c r="D1617" s="205" t="s">
        <v>181</v>
      </c>
      <c r="E1617" s="212" t="s">
        <v>20</v>
      </c>
      <c r="F1617" s="213" t="s">
        <v>1714</v>
      </c>
      <c r="G1617" s="211"/>
      <c r="H1617" s="214">
        <v>1.5760000000000001</v>
      </c>
      <c r="I1617" s="215"/>
      <c r="J1617" s="215"/>
      <c r="K1617" s="211"/>
      <c r="L1617" s="211"/>
      <c r="M1617" s="216"/>
      <c r="N1617" s="217"/>
      <c r="O1617" s="218"/>
      <c r="P1617" s="218"/>
      <c r="Q1617" s="218"/>
      <c r="R1617" s="218"/>
      <c r="S1617" s="218"/>
      <c r="T1617" s="218"/>
      <c r="U1617" s="218"/>
      <c r="V1617" s="218"/>
      <c r="W1617" s="218"/>
      <c r="X1617" s="219"/>
      <c r="AT1617" s="220" t="s">
        <v>181</v>
      </c>
      <c r="AU1617" s="220" t="s">
        <v>89</v>
      </c>
      <c r="AV1617" s="13" t="s">
        <v>89</v>
      </c>
      <c r="AW1617" s="13" t="s">
        <v>5</v>
      </c>
      <c r="AX1617" s="13" t="s">
        <v>79</v>
      </c>
      <c r="AY1617" s="220" t="s">
        <v>168</v>
      </c>
    </row>
    <row r="1618" spans="1:65" s="13" customFormat="1">
      <c r="B1618" s="210"/>
      <c r="C1618" s="211"/>
      <c r="D1618" s="205" t="s">
        <v>181</v>
      </c>
      <c r="E1618" s="212" t="s">
        <v>20</v>
      </c>
      <c r="F1618" s="213" t="s">
        <v>1715</v>
      </c>
      <c r="G1618" s="211"/>
      <c r="H1618" s="214">
        <v>1.1819999999999999</v>
      </c>
      <c r="I1618" s="215"/>
      <c r="J1618" s="215"/>
      <c r="K1618" s="211"/>
      <c r="L1618" s="211"/>
      <c r="M1618" s="216"/>
      <c r="N1618" s="217"/>
      <c r="O1618" s="218"/>
      <c r="P1618" s="218"/>
      <c r="Q1618" s="218"/>
      <c r="R1618" s="218"/>
      <c r="S1618" s="218"/>
      <c r="T1618" s="218"/>
      <c r="U1618" s="218"/>
      <c r="V1618" s="218"/>
      <c r="W1618" s="218"/>
      <c r="X1618" s="219"/>
      <c r="AT1618" s="220" t="s">
        <v>181</v>
      </c>
      <c r="AU1618" s="220" t="s">
        <v>89</v>
      </c>
      <c r="AV1618" s="13" t="s">
        <v>89</v>
      </c>
      <c r="AW1618" s="13" t="s">
        <v>5</v>
      </c>
      <c r="AX1618" s="13" t="s">
        <v>79</v>
      </c>
      <c r="AY1618" s="220" t="s">
        <v>168</v>
      </c>
    </row>
    <row r="1619" spans="1:65" s="13" customFormat="1">
      <c r="B1619" s="210"/>
      <c r="C1619" s="211"/>
      <c r="D1619" s="205" t="s">
        <v>181</v>
      </c>
      <c r="E1619" s="212" t="s">
        <v>20</v>
      </c>
      <c r="F1619" s="213" t="s">
        <v>1716</v>
      </c>
      <c r="G1619" s="211"/>
      <c r="H1619" s="214">
        <v>1.1819999999999999</v>
      </c>
      <c r="I1619" s="215"/>
      <c r="J1619" s="215"/>
      <c r="K1619" s="211"/>
      <c r="L1619" s="211"/>
      <c r="M1619" s="216"/>
      <c r="N1619" s="217"/>
      <c r="O1619" s="218"/>
      <c r="P1619" s="218"/>
      <c r="Q1619" s="218"/>
      <c r="R1619" s="218"/>
      <c r="S1619" s="218"/>
      <c r="T1619" s="218"/>
      <c r="U1619" s="218"/>
      <c r="V1619" s="218"/>
      <c r="W1619" s="218"/>
      <c r="X1619" s="219"/>
      <c r="AT1619" s="220" t="s">
        <v>181</v>
      </c>
      <c r="AU1619" s="220" t="s">
        <v>89</v>
      </c>
      <c r="AV1619" s="13" t="s">
        <v>89</v>
      </c>
      <c r="AW1619" s="13" t="s">
        <v>5</v>
      </c>
      <c r="AX1619" s="13" t="s">
        <v>79</v>
      </c>
      <c r="AY1619" s="220" t="s">
        <v>168</v>
      </c>
    </row>
    <row r="1620" spans="1:65" s="13" customFormat="1">
      <c r="B1620" s="210"/>
      <c r="C1620" s="211"/>
      <c r="D1620" s="205" t="s">
        <v>181</v>
      </c>
      <c r="E1620" s="212" t="s">
        <v>20</v>
      </c>
      <c r="F1620" s="213" t="s">
        <v>1717</v>
      </c>
      <c r="G1620" s="211"/>
      <c r="H1620" s="214">
        <v>1.5760000000000001</v>
      </c>
      <c r="I1620" s="215"/>
      <c r="J1620" s="215"/>
      <c r="K1620" s="211"/>
      <c r="L1620" s="211"/>
      <c r="M1620" s="216"/>
      <c r="N1620" s="217"/>
      <c r="O1620" s="218"/>
      <c r="P1620" s="218"/>
      <c r="Q1620" s="218"/>
      <c r="R1620" s="218"/>
      <c r="S1620" s="218"/>
      <c r="T1620" s="218"/>
      <c r="U1620" s="218"/>
      <c r="V1620" s="218"/>
      <c r="W1620" s="218"/>
      <c r="X1620" s="219"/>
      <c r="AT1620" s="220" t="s">
        <v>181</v>
      </c>
      <c r="AU1620" s="220" t="s">
        <v>89</v>
      </c>
      <c r="AV1620" s="13" t="s">
        <v>89</v>
      </c>
      <c r="AW1620" s="13" t="s">
        <v>5</v>
      </c>
      <c r="AX1620" s="13" t="s">
        <v>79</v>
      </c>
      <c r="AY1620" s="220" t="s">
        <v>168</v>
      </c>
    </row>
    <row r="1621" spans="1:65" s="13" customFormat="1">
      <c r="B1621" s="210"/>
      <c r="C1621" s="211"/>
      <c r="D1621" s="205" t="s">
        <v>181</v>
      </c>
      <c r="E1621" s="212" t="s">
        <v>20</v>
      </c>
      <c r="F1621" s="213" t="s">
        <v>1718</v>
      </c>
      <c r="G1621" s="211"/>
      <c r="H1621" s="214">
        <v>1.5760000000000001</v>
      </c>
      <c r="I1621" s="215"/>
      <c r="J1621" s="215"/>
      <c r="K1621" s="211"/>
      <c r="L1621" s="211"/>
      <c r="M1621" s="216"/>
      <c r="N1621" s="217"/>
      <c r="O1621" s="218"/>
      <c r="P1621" s="218"/>
      <c r="Q1621" s="218"/>
      <c r="R1621" s="218"/>
      <c r="S1621" s="218"/>
      <c r="T1621" s="218"/>
      <c r="U1621" s="218"/>
      <c r="V1621" s="218"/>
      <c r="W1621" s="218"/>
      <c r="X1621" s="219"/>
      <c r="AT1621" s="220" t="s">
        <v>181</v>
      </c>
      <c r="AU1621" s="220" t="s">
        <v>89</v>
      </c>
      <c r="AV1621" s="13" t="s">
        <v>89</v>
      </c>
      <c r="AW1621" s="13" t="s">
        <v>5</v>
      </c>
      <c r="AX1621" s="13" t="s">
        <v>79</v>
      </c>
      <c r="AY1621" s="220" t="s">
        <v>168</v>
      </c>
    </row>
    <row r="1622" spans="1:65" s="13" customFormat="1">
      <c r="B1622" s="210"/>
      <c r="C1622" s="211"/>
      <c r="D1622" s="205" t="s">
        <v>181</v>
      </c>
      <c r="E1622" s="212" t="s">
        <v>20</v>
      </c>
      <c r="F1622" s="213" t="s">
        <v>1719</v>
      </c>
      <c r="G1622" s="211"/>
      <c r="H1622" s="214">
        <v>1.5760000000000001</v>
      </c>
      <c r="I1622" s="215"/>
      <c r="J1622" s="215"/>
      <c r="K1622" s="211"/>
      <c r="L1622" s="211"/>
      <c r="M1622" s="216"/>
      <c r="N1622" s="217"/>
      <c r="O1622" s="218"/>
      <c r="P1622" s="218"/>
      <c r="Q1622" s="218"/>
      <c r="R1622" s="218"/>
      <c r="S1622" s="218"/>
      <c r="T1622" s="218"/>
      <c r="U1622" s="218"/>
      <c r="V1622" s="218"/>
      <c r="W1622" s="218"/>
      <c r="X1622" s="219"/>
      <c r="AT1622" s="220" t="s">
        <v>181</v>
      </c>
      <c r="AU1622" s="220" t="s">
        <v>89</v>
      </c>
      <c r="AV1622" s="13" t="s">
        <v>89</v>
      </c>
      <c r="AW1622" s="13" t="s">
        <v>5</v>
      </c>
      <c r="AX1622" s="13" t="s">
        <v>79</v>
      </c>
      <c r="AY1622" s="220" t="s">
        <v>168</v>
      </c>
    </row>
    <row r="1623" spans="1:65" s="13" customFormat="1">
      <c r="B1623" s="210"/>
      <c r="C1623" s="211"/>
      <c r="D1623" s="205" t="s">
        <v>181</v>
      </c>
      <c r="E1623" s="212" t="s">
        <v>20</v>
      </c>
      <c r="F1623" s="213" t="s">
        <v>1720</v>
      </c>
      <c r="G1623" s="211"/>
      <c r="H1623" s="214">
        <v>4.7279999999999998</v>
      </c>
      <c r="I1623" s="215"/>
      <c r="J1623" s="215"/>
      <c r="K1623" s="211"/>
      <c r="L1623" s="211"/>
      <c r="M1623" s="216"/>
      <c r="N1623" s="217"/>
      <c r="O1623" s="218"/>
      <c r="P1623" s="218"/>
      <c r="Q1623" s="218"/>
      <c r="R1623" s="218"/>
      <c r="S1623" s="218"/>
      <c r="T1623" s="218"/>
      <c r="U1623" s="218"/>
      <c r="V1623" s="218"/>
      <c r="W1623" s="218"/>
      <c r="X1623" s="219"/>
      <c r="AT1623" s="220" t="s">
        <v>181</v>
      </c>
      <c r="AU1623" s="220" t="s">
        <v>89</v>
      </c>
      <c r="AV1623" s="13" t="s">
        <v>89</v>
      </c>
      <c r="AW1623" s="13" t="s">
        <v>5</v>
      </c>
      <c r="AX1623" s="13" t="s">
        <v>79</v>
      </c>
      <c r="AY1623" s="220" t="s">
        <v>168</v>
      </c>
    </row>
    <row r="1624" spans="1:65" s="13" customFormat="1">
      <c r="B1624" s="210"/>
      <c r="C1624" s="211"/>
      <c r="D1624" s="205" t="s">
        <v>181</v>
      </c>
      <c r="E1624" s="212" t="s">
        <v>20</v>
      </c>
      <c r="F1624" s="213" t="s">
        <v>1721</v>
      </c>
      <c r="G1624" s="211"/>
      <c r="H1624" s="214">
        <v>1.5760000000000001</v>
      </c>
      <c r="I1624" s="215"/>
      <c r="J1624" s="215"/>
      <c r="K1624" s="211"/>
      <c r="L1624" s="211"/>
      <c r="M1624" s="216"/>
      <c r="N1624" s="217"/>
      <c r="O1624" s="218"/>
      <c r="P1624" s="218"/>
      <c r="Q1624" s="218"/>
      <c r="R1624" s="218"/>
      <c r="S1624" s="218"/>
      <c r="T1624" s="218"/>
      <c r="U1624" s="218"/>
      <c r="V1624" s="218"/>
      <c r="W1624" s="218"/>
      <c r="X1624" s="219"/>
      <c r="AT1624" s="220" t="s">
        <v>181</v>
      </c>
      <c r="AU1624" s="220" t="s">
        <v>89</v>
      </c>
      <c r="AV1624" s="13" t="s">
        <v>89</v>
      </c>
      <c r="AW1624" s="13" t="s">
        <v>5</v>
      </c>
      <c r="AX1624" s="13" t="s">
        <v>79</v>
      </c>
      <c r="AY1624" s="220" t="s">
        <v>168</v>
      </c>
    </row>
    <row r="1625" spans="1:65" s="13" customFormat="1">
      <c r="B1625" s="210"/>
      <c r="C1625" s="211"/>
      <c r="D1625" s="205" t="s">
        <v>181</v>
      </c>
      <c r="E1625" s="212" t="s">
        <v>20</v>
      </c>
      <c r="F1625" s="213" t="s">
        <v>1722</v>
      </c>
      <c r="G1625" s="211"/>
      <c r="H1625" s="214">
        <v>1.5760000000000001</v>
      </c>
      <c r="I1625" s="215"/>
      <c r="J1625" s="215"/>
      <c r="K1625" s="211"/>
      <c r="L1625" s="211"/>
      <c r="M1625" s="216"/>
      <c r="N1625" s="217"/>
      <c r="O1625" s="218"/>
      <c r="P1625" s="218"/>
      <c r="Q1625" s="218"/>
      <c r="R1625" s="218"/>
      <c r="S1625" s="218"/>
      <c r="T1625" s="218"/>
      <c r="U1625" s="218"/>
      <c r="V1625" s="218"/>
      <c r="W1625" s="218"/>
      <c r="X1625" s="219"/>
      <c r="AT1625" s="220" t="s">
        <v>181</v>
      </c>
      <c r="AU1625" s="220" t="s">
        <v>89</v>
      </c>
      <c r="AV1625" s="13" t="s">
        <v>89</v>
      </c>
      <c r="AW1625" s="13" t="s">
        <v>5</v>
      </c>
      <c r="AX1625" s="13" t="s">
        <v>79</v>
      </c>
      <c r="AY1625" s="220" t="s">
        <v>168</v>
      </c>
    </row>
    <row r="1626" spans="1:65" s="13" customFormat="1">
      <c r="B1626" s="210"/>
      <c r="C1626" s="211"/>
      <c r="D1626" s="205" t="s">
        <v>181</v>
      </c>
      <c r="E1626" s="212" t="s">
        <v>20</v>
      </c>
      <c r="F1626" s="213" t="s">
        <v>1666</v>
      </c>
      <c r="G1626" s="211"/>
      <c r="H1626" s="214">
        <v>7.68</v>
      </c>
      <c r="I1626" s="215"/>
      <c r="J1626" s="215"/>
      <c r="K1626" s="211"/>
      <c r="L1626" s="211"/>
      <c r="M1626" s="216"/>
      <c r="N1626" s="217"/>
      <c r="O1626" s="218"/>
      <c r="P1626" s="218"/>
      <c r="Q1626" s="218"/>
      <c r="R1626" s="218"/>
      <c r="S1626" s="218"/>
      <c r="T1626" s="218"/>
      <c r="U1626" s="218"/>
      <c r="V1626" s="218"/>
      <c r="W1626" s="218"/>
      <c r="X1626" s="219"/>
      <c r="AT1626" s="220" t="s">
        <v>181</v>
      </c>
      <c r="AU1626" s="220" t="s">
        <v>89</v>
      </c>
      <c r="AV1626" s="13" t="s">
        <v>89</v>
      </c>
      <c r="AW1626" s="13" t="s">
        <v>5</v>
      </c>
      <c r="AX1626" s="13" t="s">
        <v>79</v>
      </c>
      <c r="AY1626" s="220" t="s">
        <v>168</v>
      </c>
    </row>
    <row r="1627" spans="1:65" s="2" customFormat="1" ht="24" customHeight="1">
      <c r="A1627" s="33"/>
      <c r="B1627" s="34"/>
      <c r="C1627" s="191" t="s">
        <v>1723</v>
      </c>
      <c r="D1627" s="191" t="s">
        <v>171</v>
      </c>
      <c r="E1627" s="192" t="s">
        <v>1724</v>
      </c>
      <c r="F1627" s="193" t="s">
        <v>1725</v>
      </c>
      <c r="G1627" s="194" t="s">
        <v>255</v>
      </c>
      <c r="H1627" s="195">
        <v>0.81200000000000006</v>
      </c>
      <c r="I1627" s="196"/>
      <c r="J1627" s="196"/>
      <c r="K1627" s="197">
        <f>ROUND(P1627*H1627,2)</f>
        <v>0</v>
      </c>
      <c r="L1627" s="193" t="s">
        <v>175</v>
      </c>
      <c r="M1627" s="38"/>
      <c r="N1627" s="198" t="s">
        <v>20</v>
      </c>
      <c r="O1627" s="199" t="s">
        <v>48</v>
      </c>
      <c r="P1627" s="200">
        <f>I1627+J1627</f>
        <v>0</v>
      </c>
      <c r="Q1627" s="200">
        <f>ROUND(I1627*H1627,2)</f>
        <v>0</v>
      </c>
      <c r="R1627" s="200">
        <f>ROUND(J1627*H1627,2)</f>
        <v>0</v>
      </c>
      <c r="S1627" s="62"/>
      <c r="T1627" s="201">
        <f>S1627*H1627</f>
        <v>0</v>
      </c>
      <c r="U1627" s="201">
        <v>0</v>
      </c>
      <c r="V1627" s="201">
        <f>U1627*H1627</f>
        <v>0</v>
      </c>
      <c r="W1627" s="201">
        <v>1.8</v>
      </c>
      <c r="X1627" s="202">
        <f>W1627*H1627</f>
        <v>1.4616000000000002</v>
      </c>
      <c r="Y1627" s="33"/>
      <c r="Z1627" s="33"/>
      <c r="AA1627" s="33"/>
      <c r="AB1627" s="33"/>
      <c r="AC1627" s="33"/>
      <c r="AD1627" s="33"/>
      <c r="AE1627" s="33"/>
      <c r="AR1627" s="203" t="s">
        <v>191</v>
      </c>
      <c r="AT1627" s="203" t="s">
        <v>171</v>
      </c>
      <c r="AU1627" s="203" t="s">
        <v>89</v>
      </c>
      <c r="AY1627" s="17" t="s">
        <v>168</v>
      </c>
      <c r="BE1627" s="204">
        <f>IF(O1627="základní",K1627,0)</f>
        <v>0</v>
      </c>
      <c r="BF1627" s="204">
        <f>IF(O1627="snížená",K1627,0)</f>
        <v>0</v>
      </c>
      <c r="BG1627" s="204">
        <f>IF(O1627="zákl. přenesená",K1627,0)</f>
        <v>0</v>
      </c>
      <c r="BH1627" s="204">
        <f>IF(O1627="sníž. přenesená",K1627,0)</f>
        <v>0</v>
      </c>
      <c r="BI1627" s="204">
        <f>IF(O1627="nulová",K1627,0)</f>
        <v>0</v>
      </c>
      <c r="BJ1627" s="17" t="s">
        <v>87</v>
      </c>
      <c r="BK1627" s="204">
        <f>ROUND(P1627*H1627,2)</f>
        <v>0</v>
      </c>
      <c r="BL1627" s="17" t="s">
        <v>191</v>
      </c>
      <c r="BM1627" s="203" t="s">
        <v>1726</v>
      </c>
    </row>
    <row r="1628" spans="1:65" s="2" customFormat="1" ht="29.25">
      <c r="A1628" s="33"/>
      <c r="B1628" s="34"/>
      <c r="C1628" s="35"/>
      <c r="D1628" s="205" t="s">
        <v>178</v>
      </c>
      <c r="E1628" s="35"/>
      <c r="F1628" s="206" t="s">
        <v>1727</v>
      </c>
      <c r="G1628" s="35"/>
      <c r="H1628" s="35"/>
      <c r="I1628" s="107"/>
      <c r="J1628" s="107"/>
      <c r="K1628" s="35"/>
      <c r="L1628" s="35"/>
      <c r="M1628" s="38"/>
      <c r="N1628" s="207"/>
      <c r="O1628" s="208"/>
      <c r="P1628" s="62"/>
      <c r="Q1628" s="62"/>
      <c r="R1628" s="62"/>
      <c r="S1628" s="62"/>
      <c r="T1628" s="62"/>
      <c r="U1628" s="62"/>
      <c r="V1628" s="62"/>
      <c r="W1628" s="62"/>
      <c r="X1628" s="63"/>
      <c r="Y1628" s="33"/>
      <c r="Z1628" s="33"/>
      <c r="AA1628" s="33"/>
      <c r="AB1628" s="33"/>
      <c r="AC1628" s="33"/>
      <c r="AD1628" s="33"/>
      <c r="AE1628" s="33"/>
      <c r="AT1628" s="17" t="s">
        <v>178</v>
      </c>
      <c r="AU1628" s="17" t="s">
        <v>89</v>
      </c>
    </row>
    <row r="1629" spans="1:65" s="13" customFormat="1">
      <c r="B1629" s="210"/>
      <c r="C1629" s="211"/>
      <c r="D1629" s="205" t="s">
        <v>181</v>
      </c>
      <c r="E1629" s="212" t="s">
        <v>20</v>
      </c>
      <c r="F1629" s="213" t="s">
        <v>1728</v>
      </c>
      <c r="G1629" s="211"/>
      <c r="H1629" s="214">
        <v>0.81200000000000006</v>
      </c>
      <c r="I1629" s="215"/>
      <c r="J1629" s="215"/>
      <c r="K1629" s="211"/>
      <c r="L1629" s="211"/>
      <c r="M1629" s="216"/>
      <c r="N1629" s="217"/>
      <c r="O1629" s="218"/>
      <c r="P1629" s="218"/>
      <c r="Q1629" s="218"/>
      <c r="R1629" s="218"/>
      <c r="S1629" s="218"/>
      <c r="T1629" s="218"/>
      <c r="U1629" s="218"/>
      <c r="V1629" s="218"/>
      <c r="W1629" s="218"/>
      <c r="X1629" s="219"/>
      <c r="AT1629" s="220" t="s">
        <v>181</v>
      </c>
      <c r="AU1629" s="220" t="s">
        <v>89</v>
      </c>
      <c r="AV1629" s="13" t="s">
        <v>89</v>
      </c>
      <c r="AW1629" s="13" t="s">
        <v>5</v>
      </c>
      <c r="AX1629" s="13" t="s">
        <v>79</v>
      </c>
      <c r="AY1629" s="220" t="s">
        <v>168</v>
      </c>
    </row>
    <row r="1630" spans="1:65" s="2" customFormat="1" ht="24" customHeight="1">
      <c r="A1630" s="33"/>
      <c r="B1630" s="34"/>
      <c r="C1630" s="191" t="s">
        <v>1729</v>
      </c>
      <c r="D1630" s="191" t="s">
        <v>171</v>
      </c>
      <c r="E1630" s="192" t="s">
        <v>1730</v>
      </c>
      <c r="F1630" s="193" t="s">
        <v>1731</v>
      </c>
      <c r="G1630" s="194" t="s">
        <v>255</v>
      </c>
      <c r="H1630" s="195">
        <v>2.2280000000000002</v>
      </c>
      <c r="I1630" s="196"/>
      <c r="J1630" s="196"/>
      <c r="K1630" s="197">
        <f>ROUND(P1630*H1630,2)</f>
        <v>0</v>
      </c>
      <c r="L1630" s="193" t="s">
        <v>175</v>
      </c>
      <c r="M1630" s="38"/>
      <c r="N1630" s="198" t="s">
        <v>20</v>
      </c>
      <c r="O1630" s="199" t="s">
        <v>48</v>
      </c>
      <c r="P1630" s="200">
        <f>I1630+J1630</f>
        <v>0</v>
      </c>
      <c r="Q1630" s="200">
        <f>ROUND(I1630*H1630,2)</f>
        <v>0</v>
      </c>
      <c r="R1630" s="200">
        <f>ROUND(J1630*H1630,2)</f>
        <v>0</v>
      </c>
      <c r="S1630" s="62"/>
      <c r="T1630" s="201">
        <f>S1630*H1630</f>
        <v>0</v>
      </c>
      <c r="U1630" s="201">
        <v>0</v>
      </c>
      <c r="V1630" s="201">
        <f>U1630*H1630</f>
        <v>0</v>
      </c>
      <c r="W1630" s="201">
        <v>1.8</v>
      </c>
      <c r="X1630" s="202">
        <f>W1630*H1630</f>
        <v>4.0104000000000006</v>
      </c>
      <c r="Y1630" s="33"/>
      <c r="Z1630" s="33"/>
      <c r="AA1630" s="33"/>
      <c r="AB1630" s="33"/>
      <c r="AC1630" s="33"/>
      <c r="AD1630" s="33"/>
      <c r="AE1630" s="33"/>
      <c r="AR1630" s="203" t="s">
        <v>191</v>
      </c>
      <c r="AT1630" s="203" t="s">
        <v>171</v>
      </c>
      <c r="AU1630" s="203" t="s">
        <v>89</v>
      </c>
      <c r="AY1630" s="17" t="s">
        <v>168</v>
      </c>
      <c r="BE1630" s="204">
        <f>IF(O1630="základní",K1630,0)</f>
        <v>0</v>
      </c>
      <c r="BF1630" s="204">
        <f>IF(O1630="snížená",K1630,0)</f>
        <v>0</v>
      </c>
      <c r="BG1630" s="204">
        <f>IF(O1630="zákl. přenesená",K1630,0)</f>
        <v>0</v>
      </c>
      <c r="BH1630" s="204">
        <f>IF(O1630="sníž. přenesená",K1630,0)</f>
        <v>0</v>
      </c>
      <c r="BI1630" s="204">
        <f>IF(O1630="nulová",K1630,0)</f>
        <v>0</v>
      </c>
      <c r="BJ1630" s="17" t="s">
        <v>87</v>
      </c>
      <c r="BK1630" s="204">
        <f>ROUND(P1630*H1630,2)</f>
        <v>0</v>
      </c>
      <c r="BL1630" s="17" t="s">
        <v>191</v>
      </c>
      <c r="BM1630" s="203" t="s">
        <v>1732</v>
      </c>
    </row>
    <row r="1631" spans="1:65" s="2" customFormat="1" ht="29.25">
      <c r="A1631" s="33"/>
      <c r="B1631" s="34"/>
      <c r="C1631" s="35"/>
      <c r="D1631" s="205" t="s">
        <v>178</v>
      </c>
      <c r="E1631" s="35"/>
      <c r="F1631" s="206" t="s">
        <v>1733</v>
      </c>
      <c r="G1631" s="35"/>
      <c r="H1631" s="35"/>
      <c r="I1631" s="107"/>
      <c r="J1631" s="107"/>
      <c r="K1631" s="35"/>
      <c r="L1631" s="35"/>
      <c r="M1631" s="38"/>
      <c r="N1631" s="207"/>
      <c r="O1631" s="208"/>
      <c r="P1631" s="62"/>
      <c r="Q1631" s="62"/>
      <c r="R1631" s="62"/>
      <c r="S1631" s="62"/>
      <c r="T1631" s="62"/>
      <c r="U1631" s="62"/>
      <c r="V1631" s="62"/>
      <c r="W1631" s="62"/>
      <c r="X1631" s="63"/>
      <c r="Y1631" s="33"/>
      <c r="Z1631" s="33"/>
      <c r="AA1631" s="33"/>
      <c r="AB1631" s="33"/>
      <c r="AC1631" s="33"/>
      <c r="AD1631" s="33"/>
      <c r="AE1631" s="33"/>
      <c r="AT1631" s="17" t="s">
        <v>178</v>
      </c>
      <c r="AU1631" s="17" t="s">
        <v>89</v>
      </c>
    </row>
    <row r="1632" spans="1:65" s="13" customFormat="1">
      <c r="B1632" s="210"/>
      <c r="C1632" s="211"/>
      <c r="D1632" s="205" t="s">
        <v>181</v>
      </c>
      <c r="E1632" s="212" t="s">
        <v>20</v>
      </c>
      <c r="F1632" s="213" t="s">
        <v>1734</v>
      </c>
      <c r="G1632" s="211"/>
      <c r="H1632" s="214">
        <v>0.76600000000000001</v>
      </c>
      <c r="I1632" s="215"/>
      <c r="J1632" s="215"/>
      <c r="K1632" s="211"/>
      <c r="L1632" s="211"/>
      <c r="M1632" s="216"/>
      <c r="N1632" s="217"/>
      <c r="O1632" s="218"/>
      <c r="P1632" s="218"/>
      <c r="Q1632" s="218"/>
      <c r="R1632" s="218"/>
      <c r="S1632" s="218"/>
      <c r="T1632" s="218"/>
      <c r="U1632" s="218"/>
      <c r="V1632" s="218"/>
      <c r="W1632" s="218"/>
      <c r="X1632" s="219"/>
      <c r="AT1632" s="220" t="s">
        <v>181</v>
      </c>
      <c r="AU1632" s="220" t="s">
        <v>89</v>
      </c>
      <c r="AV1632" s="13" t="s">
        <v>89</v>
      </c>
      <c r="AW1632" s="13" t="s">
        <v>5</v>
      </c>
      <c r="AX1632" s="13" t="s">
        <v>79</v>
      </c>
      <c r="AY1632" s="220" t="s">
        <v>168</v>
      </c>
    </row>
    <row r="1633" spans="1:65" s="13" customFormat="1">
      <c r="B1633" s="210"/>
      <c r="C1633" s="211"/>
      <c r="D1633" s="205" t="s">
        <v>181</v>
      </c>
      <c r="E1633" s="212" t="s">
        <v>20</v>
      </c>
      <c r="F1633" s="213" t="s">
        <v>1735</v>
      </c>
      <c r="G1633" s="211"/>
      <c r="H1633" s="214">
        <v>1.462</v>
      </c>
      <c r="I1633" s="215"/>
      <c r="J1633" s="215"/>
      <c r="K1633" s="211"/>
      <c r="L1633" s="211"/>
      <c r="M1633" s="216"/>
      <c r="N1633" s="217"/>
      <c r="O1633" s="218"/>
      <c r="P1633" s="218"/>
      <c r="Q1633" s="218"/>
      <c r="R1633" s="218"/>
      <c r="S1633" s="218"/>
      <c r="T1633" s="218"/>
      <c r="U1633" s="218"/>
      <c r="V1633" s="218"/>
      <c r="W1633" s="218"/>
      <c r="X1633" s="219"/>
      <c r="AT1633" s="220" t="s">
        <v>181</v>
      </c>
      <c r="AU1633" s="220" t="s">
        <v>89</v>
      </c>
      <c r="AV1633" s="13" t="s">
        <v>89</v>
      </c>
      <c r="AW1633" s="13" t="s">
        <v>5</v>
      </c>
      <c r="AX1633" s="13" t="s">
        <v>79</v>
      </c>
      <c r="AY1633" s="220" t="s">
        <v>168</v>
      </c>
    </row>
    <row r="1634" spans="1:65" s="2" customFormat="1" ht="24" customHeight="1">
      <c r="A1634" s="33"/>
      <c r="B1634" s="34"/>
      <c r="C1634" s="191" t="s">
        <v>1736</v>
      </c>
      <c r="D1634" s="191" t="s">
        <v>171</v>
      </c>
      <c r="E1634" s="192" t="s">
        <v>1737</v>
      </c>
      <c r="F1634" s="193" t="s">
        <v>1738</v>
      </c>
      <c r="G1634" s="194" t="s">
        <v>460</v>
      </c>
      <c r="H1634" s="195">
        <v>2</v>
      </c>
      <c r="I1634" s="196"/>
      <c r="J1634" s="196"/>
      <c r="K1634" s="197">
        <f>ROUND(P1634*H1634,2)</f>
        <v>0</v>
      </c>
      <c r="L1634" s="193" t="s">
        <v>175</v>
      </c>
      <c r="M1634" s="38"/>
      <c r="N1634" s="198" t="s">
        <v>20</v>
      </c>
      <c r="O1634" s="199" t="s">
        <v>48</v>
      </c>
      <c r="P1634" s="200">
        <f>I1634+J1634</f>
        <v>0</v>
      </c>
      <c r="Q1634" s="200">
        <f>ROUND(I1634*H1634,2)</f>
        <v>0</v>
      </c>
      <c r="R1634" s="200">
        <f>ROUND(J1634*H1634,2)</f>
        <v>0</v>
      </c>
      <c r="S1634" s="62"/>
      <c r="T1634" s="201">
        <f>S1634*H1634</f>
        <v>0</v>
      </c>
      <c r="U1634" s="201">
        <v>0</v>
      </c>
      <c r="V1634" s="201">
        <f>U1634*H1634</f>
        <v>0</v>
      </c>
      <c r="W1634" s="201">
        <v>0.11899999999999999</v>
      </c>
      <c r="X1634" s="202">
        <f>W1634*H1634</f>
        <v>0.23799999999999999</v>
      </c>
      <c r="Y1634" s="33"/>
      <c r="Z1634" s="33"/>
      <c r="AA1634" s="33"/>
      <c r="AB1634" s="33"/>
      <c r="AC1634" s="33"/>
      <c r="AD1634" s="33"/>
      <c r="AE1634" s="33"/>
      <c r="AR1634" s="203" t="s">
        <v>191</v>
      </c>
      <c r="AT1634" s="203" t="s">
        <v>171</v>
      </c>
      <c r="AU1634" s="203" t="s">
        <v>89</v>
      </c>
      <c r="AY1634" s="17" t="s">
        <v>168</v>
      </c>
      <c r="BE1634" s="204">
        <f>IF(O1634="základní",K1634,0)</f>
        <v>0</v>
      </c>
      <c r="BF1634" s="204">
        <f>IF(O1634="snížená",K1634,0)</f>
        <v>0</v>
      </c>
      <c r="BG1634" s="204">
        <f>IF(O1634="zákl. přenesená",K1634,0)</f>
        <v>0</v>
      </c>
      <c r="BH1634" s="204">
        <f>IF(O1634="sníž. přenesená",K1634,0)</f>
        <v>0</v>
      </c>
      <c r="BI1634" s="204">
        <f>IF(O1634="nulová",K1634,0)</f>
        <v>0</v>
      </c>
      <c r="BJ1634" s="17" t="s">
        <v>87</v>
      </c>
      <c r="BK1634" s="204">
        <f>ROUND(P1634*H1634,2)</f>
        <v>0</v>
      </c>
      <c r="BL1634" s="17" t="s">
        <v>191</v>
      </c>
      <c r="BM1634" s="203" t="s">
        <v>1739</v>
      </c>
    </row>
    <row r="1635" spans="1:65" s="2" customFormat="1" ht="19.5">
      <c r="A1635" s="33"/>
      <c r="B1635" s="34"/>
      <c r="C1635" s="35"/>
      <c r="D1635" s="205" t="s">
        <v>178</v>
      </c>
      <c r="E1635" s="35"/>
      <c r="F1635" s="206" t="s">
        <v>1740</v>
      </c>
      <c r="G1635" s="35"/>
      <c r="H1635" s="35"/>
      <c r="I1635" s="107"/>
      <c r="J1635" s="107"/>
      <c r="K1635" s="35"/>
      <c r="L1635" s="35"/>
      <c r="M1635" s="38"/>
      <c r="N1635" s="207"/>
      <c r="O1635" s="208"/>
      <c r="P1635" s="62"/>
      <c r="Q1635" s="62"/>
      <c r="R1635" s="62"/>
      <c r="S1635" s="62"/>
      <c r="T1635" s="62"/>
      <c r="U1635" s="62"/>
      <c r="V1635" s="62"/>
      <c r="W1635" s="62"/>
      <c r="X1635" s="63"/>
      <c r="Y1635" s="33"/>
      <c r="Z1635" s="33"/>
      <c r="AA1635" s="33"/>
      <c r="AB1635" s="33"/>
      <c r="AC1635" s="33"/>
      <c r="AD1635" s="33"/>
      <c r="AE1635" s="33"/>
      <c r="AT1635" s="17" t="s">
        <v>178</v>
      </c>
      <c r="AU1635" s="17" t="s">
        <v>89</v>
      </c>
    </row>
    <row r="1636" spans="1:65" s="13" customFormat="1">
      <c r="B1636" s="210"/>
      <c r="C1636" s="211"/>
      <c r="D1636" s="205" t="s">
        <v>181</v>
      </c>
      <c r="E1636" s="212" t="s">
        <v>20</v>
      </c>
      <c r="F1636" s="213" t="s">
        <v>1741</v>
      </c>
      <c r="G1636" s="211"/>
      <c r="H1636" s="214">
        <v>2</v>
      </c>
      <c r="I1636" s="215"/>
      <c r="J1636" s="215"/>
      <c r="K1636" s="211"/>
      <c r="L1636" s="211"/>
      <c r="M1636" s="216"/>
      <c r="N1636" s="217"/>
      <c r="O1636" s="218"/>
      <c r="P1636" s="218"/>
      <c r="Q1636" s="218"/>
      <c r="R1636" s="218"/>
      <c r="S1636" s="218"/>
      <c r="T1636" s="218"/>
      <c r="U1636" s="218"/>
      <c r="V1636" s="218"/>
      <c r="W1636" s="218"/>
      <c r="X1636" s="219"/>
      <c r="AT1636" s="220" t="s">
        <v>181</v>
      </c>
      <c r="AU1636" s="220" t="s">
        <v>89</v>
      </c>
      <c r="AV1636" s="13" t="s">
        <v>89</v>
      </c>
      <c r="AW1636" s="13" t="s">
        <v>5</v>
      </c>
      <c r="AX1636" s="13" t="s">
        <v>79</v>
      </c>
      <c r="AY1636" s="220" t="s">
        <v>168</v>
      </c>
    </row>
    <row r="1637" spans="1:65" s="2" customFormat="1" ht="24" customHeight="1">
      <c r="A1637" s="33"/>
      <c r="B1637" s="34"/>
      <c r="C1637" s="191" t="s">
        <v>1742</v>
      </c>
      <c r="D1637" s="191" t="s">
        <v>171</v>
      </c>
      <c r="E1637" s="192" t="s">
        <v>1743</v>
      </c>
      <c r="F1637" s="193" t="s">
        <v>1744</v>
      </c>
      <c r="G1637" s="194" t="s">
        <v>243</v>
      </c>
      <c r="H1637" s="195">
        <v>150</v>
      </c>
      <c r="I1637" s="196"/>
      <c r="J1637" s="196"/>
      <c r="K1637" s="197">
        <f>ROUND(P1637*H1637,2)</f>
        <v>0</v>
      </c>
      <c r="L1637" s="193" t="s">
        <v>175</v>
      </c>
      <c r="M1637" s="38"/>
      <c r="N1637" s="198" t="s">
        <v>20</v>
      </c>
      <c r="O1637" s="199" t="s">
        <v>48</v>
      </c>
      <c r="P1637" s="200">
        <f>I1637+J1637</f>
        <v>0</v>
      </c>
      <c r="Q1637" s="200">
        <f>ROUND(I1637*H1637,2)</f>
        <v>0</v>
      </c>
      <c r="R1637" s="200">
        <f>ROUND(J1637*H1637,2)</f>
        <v>0</v>
      </c>
      <c r="S1637" s="62"/>
      <c r="T1637" s="201">
        <f>S1637*H1637</f>
        <v>0</v>
      </c>
      <c r="U1637" s="201">
        <v>8.0000000000000007E-5</v>
      </c>
      <c r="V1637" s="201">
        <f>U1637*H1637</f>
        <v>1.2E-2</v>
      </c>
      <c r="W1637" s="201">
        <v>2E-3</v>
      </c>
      <c r="X1637" s="202">
        <f>W1637*H1637</f>
        <v>0.3</v>
      </c>
      <c r="Y1637" s="33"/>
      <c r="Z1637" s="33"/>
      <c r="AA1637" s="33"/>
      <c r="AB1637" s="33"/>
      <c r="AC1637" s="33"/>
      <c r="AD1637" s="33"/>
      <c r="AE1637" s="33"/>
      <c r="AR1637" s="203" t="s">
        <v>191</v>
      </c>
      <c r="AT1637" s="203" t="s">
        <v>171</v>
      </c>
      <c r="AU1637" s="203" t="s">
        <v>89</v>
      </c>
      <c r="AY1637" s="17" t="s">
        <v>168</v>
      </c>
      <c r="BE1637" s="204">
        <f>IF(O1637="základní",K1637,0)</f>
        <v>0</v>
      </c>
      <c r="BF1637" s="204">
        <f>IF(O1637="snížená",K1637,0)</f>
        <v>0</v>
      </c>
      <c r="BG1637" s="204">
        <f>IF(O1637="zákl. přenesená",K1637,0)</f>
        <v>0</v>
      </c>
      <c r="BH1637" s="204">
        <f>IF(O1637="sníž. přenesená",K1637,0)</f>
        <v>0</v>
      </c>
      <c r="BI1637" s="204">
        <f>IF(O1637="nulová",K1637,0)</f>
        <v>0</v>
      </c>
      <c r="BJ1637" s="17" t="s">
        <v>87</v>
      </c>
      <c r="BK1637" s="204">
        <f>ROUND(P1637*H1637,2)</f>
        <v>0</v>
      </c>
      <c r="BL1637" s="17" t="s">
        <v>191</v>
      </c>
      <c r="BM1637" s="203" t="s">
        <v>1745</v>
      </c>
    </row>
    <row r="1638" spans="1:65" s="2" customFormat="1" ht="19.5">
      <c r="A1638" s="33"/>
      <c r="B1638" s="34"/>
      <c r="C1638" s="35"/>
      <c r="D1638" s="205" t="s">
        <v>178</v>
      </c>
      <c r="E1638" s="35"/>
      <c r="F1638" s="206" t="s">
        <v>1746</v>
      </c>
      <c r="G1638" s="35"/>
      <c r="H1638" s="35"/>
      <c r="I1638" s="107"/>
      <c r="J1638" s="107"/>
      <c r="K1638" s="35"/>
      <c r="L1638" s="35"/>
      <c r="M1638" s="38"/>
      <c r="N1638" s="207"/>
      <c r="O1638" s="208"/>
      <c r="P1638" s="62"/>
      <c r="Q1638" s="62"/>
      <c r="R1638" s="62"/>
      <c r="S1638" s="62"/>
      <c r="T1638" s="62"/>
      <c r="U1638" s="62"/>
      <c r="V1638" s="62"/>
      <c r="W1638" s="62"/>
      <c r="X1638" s="63"/>
      <c r="Y1638" s="33"/>
      <c r="Z1638" s="33"/>
      <c r="AA1638" s="33"/>
      <c r="AB1638" s="33"/>
      <c r="AC1638" s="33"/>
      <c r="AD1638" s="33"/>
      <c r="AE1638" s="33"/>
      <c r="AT1638" s="17" t="s">
        <v>178</v>
      </c>
      <c r="AU1638" s="17" t="s">
        <v>89</v>
      </c>
    </row>
    <row r="1639" spans="1:65" s="2" customFormat="1" ht="39">
      <c r="A1639" s="33"/>
      <c r="B1639" s="34"/>
      <c r="C1639" s="35"/>
      <c r="D1639" s="205" t="s">
        <v>231</v>
      </c>
      <c r="E1639" s="35"/>
      <c r="F1639" s="209" t="s">
        <v>1747</v>
      </c>
      <c r="G1639" s="35"/>
      <c r="H1639" s="35"/>
      <c r="I1639" s="107"/>
      <c r="J1639" s="107"/>
      <c r="K1639" s="35"/>
      <c r="L1639" s="35"/>
      <c r="M1639" s="38"/>
      <c r="N1639" s="207"/>
      <c r="O1639" s="208"/>
      <c r="P1639" s="62"/>
      <c r="Q1639" s="62"/>
      <c r="R1639" s="62"/>
      <c r="S1639" s="62"/>
      <c r="T1639" s="62"/>
      <c r="U1639" s="62"/>
      <c r="V1639" s="62"/>
      <c r="W1639" s="62"/>
      <c r="X1639" s="63"/>
      <c r="Y1639" s="33"/>
      <c r="Z1639" s="33"/>
      <c r="AA1639" s="33"/>
      <c r="AB1639" s="33"/>
      <c r="AC1639" s="33"/>
      <c r="AD1639" s="33"/>
      <c r="AE1639" s="33"/>
      <c r="AT1639" s="17" t="s">
        <v>231</v>
      </c>
      <c r="AU1639" s="17" t="s">
        <v>89</v>
      </c>
    </row>
    <row r="1640" spans="1:65" s="13" customFormat="1">
      <c r="B1640" s="210"/>
      <c r="C1640" s="211"/>
      <c r="D1640" s="205" t="s">
        <v>181</v>
      </c>
      <c r="E1640" s="212" t="s">
        <v>20</v>
      </c>
      <c r="F1640" s="213" t="s">
        <v>1748</v>
      </c>
      <c r="G1640" s="211"/>
      <c r="H1640" s="214">
        <v>75</v>
      </c>
      <c r="I1640" s="215"/>
      <c r="J1640" s="215"/>
      <c r="K1640" s="211"/>
      <c r="L1640" s="211"/>
      <c r="M1640" s="216"/>
      <c r="N1640" s="217"/>
      <c r="O1640" s="218"/>
      <c r="P1640" s="218"/>
      <c r="Q1640" s="218"/>
      <c r="R1640" s="218"/>
      <c r="S1640" s="218"/>
      <c r="T1640" s="218"/>
      <c r="U1640" s="218"/>
      <c r="V1640" s="218"/>
      <c r="W1640" s="218"/>
      <c r="X1640" s="219"/>
      <c r="AT1640" s="220" t="s">
        <v>181</v>
      </c>
      <c r="AU1640" s="220" t="s">
        <v>89</v>
      </c>
      <c r="AV1640" s="13" t="s">
        <v>89</v>
      </c>
      <c r="AW1640" s="13" t="s">
        <v>5</v>
      </c>
      <c r="AX1640" s="13" t="s">
        <v>79</v>
      </c>
      <c r="AY1640" s="220" t="s">
        <v>168</v>
      </c>
    </row>
    <row r="1641" spans="1:65" s="13" customFormat="1">
      <c r="B1641" s="210"/>
      <c r="C1641" s="211"/>
      <c r="D1641" s="205" t="s">
        <v>181</v>
      </c>
      <c r="E1641" s="212" t="s">
        <v>20</v>
      </c>
      <c r="F1641" s="213" t="s">
        <v>1749</v>
      </c>
      <c r="G1641" s="211"/>
      <c r="H1641" s="214">
        <v>75</v>
      </c>
      <c r="I1641" s="215"/>
      <c r="J1641" s="215"/>
      <c r="K1641" s="211"/>
      <c r="L1641" s="211"/>
      <c r="M1641" s="216"/>
      <c r="N1641" s="217"/>
      <c r="O1641" s="218"/>
      <c r="P1641" s="218"/>
      <c r="Q1641" s="218"/>
      <c r="R1641" s="218"/>
      <c r="S1641" s="218"/>
      <c r="T1641" s="218"/>
      <c r="U1641" s="218"/>
      <c r="V1641" s="218"/>
      <c r="W1641" s="218"/>
      <c r="X1641" s="219"/>
      <c r="AT1641" s="220" t="s">
        <v>181</v>
      </c>
      <c r="AU1641" s="220" t="s">
        <v>89</v>
      </c>
      <c r="AV1641" s="13" t="s">
        <v>89</v>
      </c>
      <c r="AW1641" s="13" t="s">
        <v>5</v>
      </c>
      <c r="AX1641" s="13" t="s">
        <v>79</v>
      </c>
      <c r="AY1641" s="220" t="s">
        <v>168</v>
      </c>
    </row>
    <row r="1642" spans="1:65" s="2" customFormat="1" ht="24" customHeight="1">
      <c r="A1642" s="33"/>
      <c r="B1642" s="34"/>
      <c r="C1642" s="191" t="s">
        <v>1750</v>
      </c>
      <c r="D1642" s="191" t="s">
        <v>171</v>
      </c>
      <c r="E1642" s="192" t="s">
        <v>1751</v>
      </c>
      <c r="F1642" s="193" t="s">
        <v>1752</v>
      </c>
      <c r="G1642" s="194" t="s">
        <v>243</v>
      </c>
      <c r="H1642" s="195">
        <v>150</v>
      </c>
      <c r="I1642" s="196"/>
      <c r="J1642" s="196"/>
      <c r="K1642" s="197">
        <f>ROUND(P1642*H1642,2)</f>
        <v>0</v>
      </c>
      <c r="L1642" s="193" t="s">
        <v>175</v>
      </c>
      <c r="M1642" s="38"/>
      <c r="N1642" s="198" t="s">
        <v>20</v>
      </c>
      <c r="O1642" s="199" t="s">
        <v>48</v>
      </c>
      <c r="P1642" s="200">
        <f>I1642+J1642</f>
        <v>0</v>
      </c>
      <c r="Q1642" s="200">
        <f>ROUND(I1642*H1642,2)</f>
        <v>0</v>
      </c>
      <c r="R1642" s="200">
        <f>ROUND(J1642*H1642,2)</f>
        <v>0</v>
      </c>
      <c r="S1642" s="62"/>
      <c r="T1642" s="201">
        <f>S1642*H1642</f>
        <v>0</v>
      </c>
      <c r="U1642" s="201">
        <v>0</v>
      </c>
      <c r="V1642" s="201">
        <f>U1642*H1642</f>
        <v>0</v>
      </c>
      <c r="W1642" s="201">
        <v>0</v>
      </c>
      <c r="X1642" s="202">
        <f>W1642*H1642</f>
        <v>0</v>
      </c>
      <c r="Y1642" s="33"/>
      <c r="Z1642" s="33"/>
      <c r="AA1642" s="33"/>
      <c r="AB1642" s="33"/>
      <c r="AC1642" s="33"/>
      <c r="AD1642" s="33"/>
      <c r="AE1642" s="33"/>
      <c r="AR1642" s="203" t="s">
        <v>191</v>
      </c>
      <c r="AT1642" s="203" t="s">
        <v>171</v>
      </c>
      <c r="AU1642" s="203" t="s">
        <v>89</v>
      </c>
      <c r="AY1642" s="17" t="s">
        <v>168</v>
      </c>
      <c r="BE1642" s="204">
        <f>IF(O1642="základní",K1642,0)</f>
        <v>0</v>
      </c>
      <c r="BF1642" s="204">
        <f>IF(O1642="snížená",K1642,0)</f>
        <v>0</v>
      </c>
      <c r="BG1642" s="204">
        <f>IF(O1642="zákl. přenesená",K1642,0)</f>
        <v>0</v>
      </c>
      <c r="BH1642" s="204">
        <f>IF(O1642="sníž. přenesená",K1642,0)</f>
        <v>0</v>
      </c>
      <c r="BI1642" s="204">
        <f>IF(O1642="nulová",K1642,0)</f>
        <v>0</v>
      </c>
      <c r="BJ1642" s="17" t="s">
        <v>87</v>
      </c>
      <c r="BK1642" s="204">
        <f>ROUND(P1642*H1642,2)</f>
        <v>0</v>
      </c>
      <c r="BL1642" s="17" t="s">
        <v>191</v>
      </c>
      <c r="BM1642" s="203" t="s">
        <v>1753</v>
      </c>
    </row>
    <row r="1643" spans="1:65" s="2" customFormat="1" ht="19.5">
      <c r="A1643" s="33"/>
      <c r="B1643" s="34"/>
      <c r="C1643" s="35"/>
      <c r="D1643" s="205" t="s">
        <v>178</v>
      </c>
      <c r="E1643" s="35"/>
      <c r="F1643" s="206" t="s">
        <v>1754</v>
      </c>
      <c r="G1643" s="35"/>
      <c r="H1643" s="35"/>
      <c r="I1643" s="107"/>
      <c r="J1643" s="107"/>
      <c r="K1643" s="35"/>
      <c r="L1643" s="35"/>
      <c r="M1643" s="38"/>
      <c r="N1643" s="207"/>
      <c r="O1643" s="208"/>
      <c r="P1643" s="62"/>
      <c r="Q1643" s="62"/>
      <c r="R1643" s="62"/>
      <c r="S1643" s="62"/>
      <c r="T1643" s="62"/>
      <c r="U1643" s="62"/>
      <c r="V1643" s="62"/>
      <c r="W1643" s="62"/>
      <c r="X1643" s="63"/>
      <c r="Y1643" s="33"/>
      <c r="Z1643" s="33"/>
      <c r="AA1643" s="33"/>
      <c r="AB1643" s="33"/>
      <c r="AC1643" s="33"/>
      <c r="AD1643" s="33"/>
      <c r="AE1643" s="33"/>
      <c r="AT1643" s="17" t="s">
        <v>178</v>
      </c>
      <c r="AU1643" s="17" t="s">
        <v>89</v>
      </c>
    </row>
    <row r="1644" spans="1:65" s="2" customFormat="1" ht="39">
      <c r="A1644" s="33"/>
      <c r="B1644" s="34"/>
      <c r="C1644" s="35"/>
      <c r="D1644" s="205" t="s">
        <v>231</v>
      </c>
      <c r="E1644" s="35"/>
      <c r="F1644" s="209" t="s">
        <v>1747</v>
      </c>
      <c r="G1644" s="35"/>
      <c r="H1644" s="35"/>
      <c r="I1644" s="107"/>
      <c r="J1644" s="107"/>
      <c r="K1644" s="35"/>
      <c r="L1644" s="35"/>
      <c r="M1644" s="38"/>
      <c r="N1644" s="207"/>
      <c r="O1644" s="208"/>
      <c r="P1644" s="62"/>
      <c r="Q1644" s="62"/>
      <c r="R1644" s="62"/>
      <c r="S1644" s="62"/>
      <c r="T1644" s="62"/>
      <c r="U1644" s="62"/>
      <c r="V1644" s="62"/>
      <c r="W1644" s="62"/>
      <c r="X1644" s="63"/>
      <c r="Y1644" s="33"/>
      <c r="Z1644" s="33"/>
      <c r="AA1644" s="33"/>
      <c r="AB1644" s="33"/>
      <c r="AC1644" s="33"/>
      <c r="AD1644" s="33"/>
      <c r="AE1644" s="33"/>
      <c r="AT1644" s="17" t="s">
        <v>231</v>
      </c>
      <c r="AU1644" s="17" t="s">
        <v>89</v>
      </c>
    </row>
    <row r="1645" spans="1:65" s="13" customFormat="1">
      <c r="B1645" s="210"/>
      <c r="C1645" s="211"/>
      <c r="D1645" s="205" t="s">
        <v>181</v>
      </c>
      <c r="E1645" s="212" t="s">
        <v>20</v>
      </c>
      <c r="F1645" s="213" t="s">
        <v>1748</v>
      </c>
      <c r="G1645" s="211"/>
      <c r="H1645" s="214">
        <v>75</v>
      </c>
      <c r="I1645" s="215"/>
      <c r="J1645" s="215"/>
      <c r="K1645" s="211"/>
      <c r="L1645" s="211"/>
      <c r="M1645" s="216"/>
      <c r="N1645" s="217"/>
      <c r="O1645" s="218"/>
      <c r="P1645" s="218"/>
      <c r="Q1645" s="218"/>
      <c r="R1645" s="218"/>
      <c r="S1645" s="218"/>
      <c r="T1645" s="218"/>
      <c r="U1645" s="218"/>
      <c r="V1645" s="218"/>
      <c r="W1645" s="218"/>
      <c r="X1645" s="219"/>
      <c r="AT1645" s="220" t="s">
        <v>181</v>
      </c>
      <c r="AU1645" s="220" t="s">
        <v>89</v>
      </c>
      <c r="AV1645" s="13" t="s">
        <v>89</v>
      </c>
      <c r="AW1645" s="13" t="s">
        <v>5</v>
      </c>
      <c r="AX1645" s="13" t="s">
        <v>79</v>
      </c>
      <c r="AY1645" s="220" t="s">
        <v>168</v>
      </c>
    </row>
    <row r="1646" spans="1:65" s="13" customFormat="1">
      <c r="B1646" s="210"/>
      <c r="C1646" s="211"/>
      <c r="D1646" s="205" t="s">
        <v>181</v>
      </c>
      <c r="E1646" s="212" t="s">
        <v>20</v>
      </c>
      <c r="F1646" s="213" t="s">
        <v>1749</v>
      </c>
      <c r="G1646" s="211"/>
      <c r="H1646" s="214">
        <v>75</v>
      </c>
      <c r="I1646" s="215"/>
      <c r="J1646" s="215"/>
      <c r="K1646" s="211"/>
      <c r="L1646" s="211"/>
      <c r="M1646" s="216"/>
      <c r="N1646" s="217"/>
      <c r="O1646" s="218"/>
      <c r="P1646" s="218"/>
      <c r="Q1646" s="218"/>
      <c r="R1646" s="218"/>
      <c r="S1646" s="218"/>
      <c r="T1646" s="218"/>
      <c r="U1646" s="218"/>
      <c r="V1646" s="218"/>
      <c r="W1646" s="218"/>
      <c r="X1646" s="219"/>
      <c r="AT1646" s="220" t="s">
        <v>181</v>
      </c>
      <c r="AU1646" s="220" t="s">
        <v>89</v>
      </c>
      <c r="AV1646" s="13" t="s">
        <v>89</v>
      </c>
      <c r="AW1646" s="13" t="s">
        <v>5</v>
      </c>
      <c r="AX1646" s="13" t="s">
        <v>79</v>
      </c>
      <c r="AY1646" s="220" t="s">
        <v>168</v>
      </c>
    </row>
    <row r="1647" spans="1:65" s="2" customFormat="1" ht="24" customHeight="1">
      <c r="A1647" s="33"/>
      <c r="B1647" s="34"/>
      <c r="C1647" s="191" t="s">
        <v>1755</v>
      </c>
      <c r="D1647" s="191" t="s">
        <v>171</v>
      </c>
      <c r="E1647" s="192" t="s">
        <v>1756</v>
      </c>
      <c r="F1647" s="193" t="s">
        <v>1757</v>
      </c>
      <c r="G1647" s="194" t="s">
        <v>243</v>
      </c>
      <c r="H1647" s="195">
        <v>44.16</v>
      </c>
      <c r="I1647" s="196"/>
      <c r="J1647" s="196"/>
      <c r="K1647" s="197">
        <f>ROUND(P1647*H1647,2)</f>
        <v>0</v>
      </c>
      <c r="L1647" s="193" t="s">
        <v>175</v>
      </c>
      <c r="M1647" s="38"/>
      <c r="N1647" s="198" t="s">
        <v>20</v>
      </c>
      <c r="O1647" s="199" t="s">
        <v>48</v>
      </c>
      <c r="P1647" s="200">
        <f>I1647+J1647</f>
        <v>0</v>
      </c>
      <c r="Q1647" s="200">
        <f>ROUND(I1647*H1647,2)</f>
        <v>0</v>
      </c>
      <c r="R1647" s="200">
        <f>ROUND(J1647*H1647,2)</f>
        <v>0</v>
      </c>
      <c r="S1647" s="62"/>
      <c r="T1647" s="201">
        <f>S1647*H1647</f>
        <v>0</v>
      </c>
      <c r="U1647" s="201">
        <v>0</v>
      </c>
      <c r="V1647" s="201">
        <f>U1647*H1647</f>
        <v>0</v>
      </c>
      <c r="W1647" s="201">
        <v>0</v>
      </c>
      <c r="X1647" s="202">
        <f>W1647*H1647</f>
        <v>0</v>
      </c>
      <c r="Y1647" s="33"/>
      <c r="Z1647" s="33"/>
      <c r="AA1647" s="33"/>
      <c r="AB1647" s="33"/>
      <c r="AC1647" s="33"/>
      <c r="AD1647" s="33"/>
      <c r="AE1647" s="33"/>
      <c r="AR1647" s="203" t="s">
        <v>191</v>
      </c>
      <c r="AT1647" s="203" t="s">
        <v>171</v>
      </c>
      <c r="AU1647" s="203" t="s">
        <v>89</v>
      </c>
      <c r="AY1647" s="17" t="s">
        <v>168</v>
      </c>
      <c r="BE1647" s="204">
        <f>IF(O1647="základní",K1647,0)</f>
        <v>0</v>
      </c>
      <c r="BF1647" s="204">
        <f>IF(O1647="snížená",K1647,0)</f>
        <v>0</v>
      </c>
      <c r="BG1647" s="204">
        <f>IF(O1647="zákl. přenesená",K1647,0)</f>
        <v>0</v>
      </c>
      <c r="BH1647" s="204">
        <f>IF(O1647="sníž. přenesená",K1647,0)</f>
        <v>0</v>
      </c>
      <c r="BI1647" s="204">
        <f>IF(O1647="nulová",K1647,0)</f>
        <v>0</v>
      </c>
      <c r="BJ1647" s="17" t="s">
        <v>87</v>
      </c>
      <c r="BK1647" s="204">
        <f>ROUND(P1647*H1647,2)</f>
        <v>0</v>
      </c>
      <c r="BL1647" s="17" t="s">
        <v>191</v>
      </c>
      <c r="BM1647" s="203" t="s">
        <v>1758</v>
      </c>
    </row>
    <row r="1648" spans="1:65" s="2" customFormat="1" ht="19.5">
      <c r="A1648" s="33"/>
      <c r="B1648" s="34"/>
      <c r="C1648" s="35"/>
      <c r="D1648" s="205" t="s">
        <v>178</v>
      </c>
      <c r="E1648" s="35"/>
      <c r="F1648" s="206" t="s">
        <v>1759</v>
      </c>
      <c r="G1648" s="35"/>
      <c r="H1648" s="35"/>
      <c r="I1648" s="107"/>
      <c r="J1648" s="107"/>
      <c r="K1648" s="35"/>
      <c r="L1648" s="35"/>
      <c r="M1648" s="38"/>
      <c r="N1648" s="207"/>
      <c r="O1648" s="208"/>
      <c r="P1648" s="62"/>
      <c r="Q1648" s="62"/>
      <c r="R1648" s="62"/>
      <c r="S1648" s="62"/>
      <c r="T1648" s="62"/>
      <c r="U1648" s="62"/>
      <c r="V1648" s="62"/>
      <c r="W1648" s="62"/>
      <c r="X1648" s="63"/>
      <c r="Y1648" s="33"/>
      <c r="Z1648" s="33"/>
      <c r="AA1648" s="33"/>
      <c r="AB1648" s="33"/>
      <c r="AC1648" s="33"/>
      <c r="AD1648" s="33"/>
      <c r="AE1648" s="33"/>
      <c r="AT1648" s="17" t="s">
        <v>178</v>
      </c>
      <c r="AU1648" s="17" t="s">
        <v>89</v>
      </c>
    </row>
    <row r="1649" spans="1:65" s="13" customFormat="1">
      <c r="B1649" s="210"/>
      <c r="C1649" s="211"/>
      <c r="D1649" s="205" t="s">
        <v>181</v>
      </c>
      <c r="E1649" s="212" t="s">
        <v>20</v>
      </c>
      <c r="F1649" s="213" t="s">
        <v>1760</v>
      </c>
      <c r="G1649" s="211"/>
      <c r="H1649" s="214">
        <v>21.18</v>
      </c>
      <c r="I1649" s="215"/>
      <c r="J1649" s="215"/>
      <c r="K1649" s="211"/>
      <c r="L1649" s="211"/>
      <c r="M1649" s="216"/>
      <c r="N1649" s="217"/>
      <c r="O1649" s="218"/>
      <c r="P1649" s="218"/>
      <c r="Q1649" s="218"/>
      <c r="R1649" s="218"/>
      <c r="S1649" s="218"/>
      <c r="T1649" s="218"/>
      <c r="U1649" s="218"/>
      <c r="V1649" s="218"/>
      <c r="W1649" s="218"/>
      <c r="X1649" s="219"/>
      <c r="AT1649" s="220" t="s">
        <v>181</v>
      </c>
      <c r="AU1649" s="220" t="s">
        <v>89</v>
      </c>
      <c r="AV1649" s="13" t="s">
        <v>89</v>
      </c>
      <c r="AW1649" s="13" t="s">
        <v>5</v>
      </c>
      <c r="AX1649" s="13" t="s">
        <v>79</v>
      </c>
      <c r="AY1649" s="220" t="s">
        <v>168</v>
      </c>
    </row>
    <row r="1650" spans="1:65" s="13" customFormat="1">
      <c r="B1650" s="210"/>
      <c r="C1650" s="211"/>
      <c r="D1650" s="205" t="s">
        <v>181</v>
      </c>
      <c r="E1650" s="212" t="s">
        <v>20</v>
      </c>
      <c r="F1650" s="213" t="s">
        <v>1761</v>
      </c>
      <c r="G1650" s="211"/>
      <c r="H1650" s="214">
        <v>22.98</v>
      </c>
      <c r="I1650" s="215"/>
      <c r="J1650" s="215"/>
      <c r="K1650" s="211"/>
      <c r="L1650" s="211"/>
      <c r="M1650" s="216"/>
      <c r="N1650" s="217"/>
      <c r="O1650" s="218"/>
      <c r="P1650" s="218"/>
      <c r="Q1650" s="218"/>
      <c r="R1650" s="218"/>
      <c r="S1650" s="218"/>
      <c r="T1650" s="218"/>
      <c r="U1650" s="218"/>
      <c r="V1650" s="218"/>
      <c r="W1650" s="218"/>
      <c r="X1650" s="219"/>
      <c r="AT1650" s="220" t="s">
        <v>181</v>
      </c>
      <c r="AU1650" s="220" t="s">
        <v>89</v>
      </c>
      <c r="AV1650" s="13" t="s">
        <v>89</v>
      </c>
      <c r="AW1650" s="13" t="s">
        <v>5</v>
      </c>
      <c r="AX1650" s="13" t="s">
        <v>79</v>
      </c>
      <c r="AY1650" s="220" t="s">
        <v>168</v>
      </c>
    </row>
    <row r="1651" spans="1:65" s="2" customFormat="1" ht="24" customHeight="1">
      <c r="A1651" s="33"/>
      <c r="B1651" s="34"/>
      <c r="C1651" s="191" t="s">
        <v>1762</v>
      </c>
      <c r="D1651" s="191" t="s">
        <v>171</v>
      </c>
      <c r="E1651" s="192" t="s">
        <v>1763</v>
      </c>
      <c r="F1651" s="193" t="s">
        <v>1764</v>
      </c>
      <c r="G1651" s="194" t="s">
        <v>243</v>
      </c>
      <c r="H1651" s="195">
        <v>21.18</v>
      </c>
      <c r="I1651" s="196"/>
      <c r="J1651" s="196"/>
      <c r="K1651" s="197">
        <f>ROUND(P1651*H1651,2)</f>
        <v>0</v>
      </c>
      <c r="L1651" s="193" t="s">
        <v>175</v>
      </c>
      <c r="M1651" s="38"/>
      <c r="N1651" s="198" t="s">
        <v>20</v>
      </c>
      <c r="O1651" s="199" t="s">
        <v>48</v>
      </c>
      <c r="P1651" s="200">
        <f>I1651+J1651</f>
        <v>0</v>
      </c>
      <c r="Q1651" s="200">
        <f>ROUND(I1651*H1651,2)</f>
        <v>0</v>
      </c>
      <c r="R1651" s="200">
        <f>ROUND(J1651*H1651,2)</f>
        <v>0</v>
      </c>
      <c r="S1651" s="62"/>
      <c r="T1651" s="201">
        <f>S1651*H1651</f>
        <v>0</v>
      </c>
      <c r="U1651" s="201">
        <v>1.0000000000000001E-5</v>
      </c>
      <c r="V1651" s="201">
        <f>U1651*H1651</f>
        <v>2.1180000000000003E-4</v>
      </c>
      <c r="W1651" s="201">
        <v>0</v>
      </c>
      <c r="X1651" s="202">
        <f>W1651*H1651</f>
        <v>0</v>
      </c>
      <c r="Y1651" s="33"/>
      <c r="Z1651" s="33"/>
      <c r="AA1651" s="33"/>
      <c r="AB1651" s="33"/>
      <c r="AC1651" s="33"/>
      <c r="AD1651" s="33"/>
      <c r="AE1651" s="33"/>
      <c r="AR1651" s="203" t="s">
        <v>191</v>
      </c>
      <c r="AT1651" s="203" t="s">
        <v>171</v>
      </c>
      <c r="AU1651" s="203" t="s">
        <v>89</v>
      </c>
      <c r="AY1651" s="17" t="s">
        <v>168</v>
      </c>
      <c r="BE1651" s="204">
        <f>IF(O1651="základní",K1651,0)</f>
        <v>0</v>
      </c>
      <c r="BF1651" s="204">
        <f>IF(O1651="snížená",K1651,0)</f>
        <v>0</v>
      </c>
      <c r="BG1651" s="204">
        <f>IF(O1651="zákl. přenesená",K1651,0)</f>
        <v>0</v>
      </c>
      <c r="BH1651" s="204">
        <f>IF(O1651="sníž. přenesená",K1651,0)</f>
        <v>0</v>
      </c>
      <c r="BI1651" s="204">
        <f>IF(O1651="nulová",K1651,0)</f>
        <v>0</v>
      </c>
      <c r="BJ1651" s="17" t="s">
        <v>87</v>
      </c>
      <c r="BK1651" s="204">
        <f>ROUND(P1651*H1651,2)</f>
        <v>0</v>
      </c>
      <c r="BL1651" s="17" t="s">
        <v>191</v>
      </c>
      <c r="BM1651" s="203" t="s">
        <v>1765</v>
      </c>
    </row>
    <row r="1652" spans="1:65" s="2" customFormat="1" ht="19.5">
      <c r="A1652" s="33"/>
      <c r="B1652" s="34"/>
      <c r="C1652" s="35"/>
      <c r="D1652" s="205" t="s">
        <v>178</v>
      </c>
      <c r="E1652" s="35"/>
      <c r="F1652" s="206" t="s">
        <v>1766</v>
      </c>
      <c r="G1652" s="35"/>
      <c r="H1652" s="35"/>
      <c r="I1652" s="107"/>
      <c r="J1652" s="107"/>
      <c r="K1652" s="35"/>
      <c r="L1652" s="35"/>
      <c r="M1652" s="38"/>
      <c r="N1652" s="207"/>
      <c r="O1652" s="208"/>
      <c r="P1652" s="62"/>
      <c r="Q1652" s="62"/>
      <c r="R1652" s="62"/>
      <c r="S1652" s="62"/>
      <c r="T1652" s="62"/>
      <c r="U1652" s="62"/>
      <c r="V1652" s="62"/>
      <c r="W1652" s="62"/>
      <c r="X1652" s="63"/>
      <c r="Y1652" s="33"/>
      <c r="Z1652" s="33"/>
      <c r="AA1652" s="33"/>
      <c r="AB1652" s="33"/>
      <c r="AC1652" s="33"/>
      <c r="AD1652" s="33"/>
      <c r="AE1652" s="33"/>
      <c r="AT1652" s="17" t="s">
        <v>178</v>
      </c>
      <c r="AU1652" s="17" t="s">
        <v>89</v>
      </c>
    </row>
    <row r="1653" spans="1:65" s="13" customFormat="1">
      <c r="B1653" s="210"/>
      <c r="C1653" s="211"/>
      <c r="D1653" s="205" t="s">
        <v>181</v>
      </c>
      <c r="E1653" s="212" t="s">
        <v>20</v>
      </c>
      <c r="F1653" s="213" t="s">
        <v>1767</v>
      </c>
      <c r="G1653" s="211"/>
      <c r="H1653" s="214">
        <v>21.18</v>
      </c>
      <c r="I1653" s="215"/>
      <c r="J1653" s="215"/>
      <c r="K1653" s="211"/>
      <c r="L1653" s="211"/>
      <c r="M1653" s="216"/>
      <c r="N1653" s="217"/>
      <c r="O1653" s="218"/>
      <c r="P1653" s="218"/>
      <c r="Q1653" s="218"/>
      <c r="R1653" s="218"/>
      <c r="S1653" s="218"/>
      <c r="T1653" s="218"/>
      <c r="U1653" s="218"/>
      <c r="V1653" s="218"/>
      <c r="W1653" s="218"/>
      <c r="X1653" s="219"/>
      <c r="AT1653" s="220" t="s">
        <v>181</v>
      </c>
      <c r="AU1653" s="220" t="s">
        <v>89</v>
      </c>
      <c r="AV1653" s="13" t="s">
        <v>89</v>
      </c>
      <c r="AW1653" s="13" t="s">
        <v>5</v>
      </c>
      <c r="AX1653" s="13" t="s">
        <v>79</v>
      </c>
      <c r="AY1653" s="220" t="s">
        <v>168</v>
      </c>
    </row>
    <row r="1654" spans="1:65" s="2" customFormat="1" ht="24" customHeight="1">
      <c r="A1654" s="33"/>
      <c r="B1654" s="34"/>
      <c r="C1654" s="191" t="s">
        <v>1768</v>
      </c>
      <c r="D1654" s="191" t="s">
        <v>171</v>
      </c>
      <c r="E1654" s="192" t="s">
        <v>1769</v>
      </c>
      <c r="F1654" s="193" t="s">
        <v>1770</v>
      </c>
      <c r="G1654" s="194" t="s">
        <v>278</v>
      </c>
      <c r="H1654" s="195">
        <v>84.39</v>
      </c>
      <c r="I1654" s="196"/>
      <c r="J1654" s="196"/>
      <c r="K1654" s="197">
        <f>ROUND(P1654*H1654,2)</f>
        <v>0</v>
      </c>
      <c r="L1654" s="193" t="s">
        <v>175</v>
      </c>
      <c r="M1654" s="38"/>
      <c r="N1654" s="198" t="s">
        <v>20</v>
      </c>
      <c r="O1654" s="199" t="s">
        <v>48</v>
      </c>
      <c r="P1654" s="200">
        <f>I1654+J1654</f>
        <v>0</v>
      </c>
      <c r="Q1654" s="200">
        <f>ROUND(I1654*H1654,2)</f>
        <v>0</v>
      </c>
      <c r="R1654" s="200">
        <f>ROUND(J1654*H1654,2)</f>
        <v>0</v>
      </c>
      <c r="S1654" s="62"/>
      <c r="T1654" s="201">
        <f>S1654*H1654</f>
        <v>0</v>
      </c>
      <c r="U1654" s="201">
        <v>0</v>
      </c>
      <c r="V1654" s="201">
        <f>U1654*H1654</f>
        <v>0</v>
      </c>
      <c r="W1654" s="201">
        <v>0.05</v>
      </c>
      <c r="X1654" s="202">
        <f>W1654*H1654</f>
        <v>4.2195</v>
      </c>
      <c r="Y1654" s="33"/>
      <c r="Z1654" s="33"/>
      <c r="AA1654" s="33"/>
      <c r="AB1654" s="33"/>
      <c r="AC1654" s="33"/>
      <c r="AD1654" s="33"/>
      <c r="AE1654" s="33"/>
      <c r="AR1654" s="203" t="s">
        <v>191</v>
      </c>
      <c r="AT1654" s="203" t="s">
        <v>171</v>
      </c>
      <c r="AU1654" s="203" t="s">
        <v>89</v>
      </c>
      <c r="AY1654" s="17" t="s">
        <v>168</v>
      </c>
      <c r="BE1654" s="204">
        <f>IF(O1654="základní",K1654,0)</f>
        <v>0</v>
      </c>
      <c r="BF1654" s="204">
        <f>IF(O1654="snížená",K1654,0)</f>
        <v>0</v>
      </c>
      <c r="BG1654" s="204">
        <f>IF(O1654="zákl. přenesená",K1654,0)</f>
        <v>0</v>
      </c>
      <c r="BH1654" s="204">
        <f>IF(O1654="sníž. přenesená",K1654,0)</f>
        <v>0</v>
      </c>
      <c r="BI1654" s="204">
        <f>IF(O1654="nulová",K1654,0)</f>
        <v>0</v>
      </c>
      <c r="BJ1654" s="17" t="s">
        <v>87</v>
      </c>
      <c r="BK1654" s="204">
        <f>ROUND(P1654*H1654,2)</f>
        <v>0</v>
      </c>
      <c r="BL1654" s="17" t="s">
        <v>191</v>
      </c>
      <c r="BM1654" s="203" t="s">
        <v>1771</v>
      </c>
    </row>
    <row r="1655" spans="1:65" s="2" customFormat="1" ht="19.5">
      <c r="A1655" s="33"/>
      <c r="B1655" s="34"/>
      <c r="C1655" s="35"/>
      <c r="D1655" s="205" t="s">
        <v>178</v>
      </c>
      <c r="E1655" s="35"/>
      <c r="F1655" s="206" t="s">
        <v>1772</v>
      </c>
      <c r="G1655" s="35"/>
      <c r="H1655" s="35"/>
      <c r="I1655" s="107"/>
      <c r="J1655" s="107"/>
      <c r="K1655" s="35"/>
      <c r="L1655" s="35"/>
      <c r="M1655" s="38"/>
      <c r="N1655" s="207"/>
      <c r="O1655" s="208"/>
      <c r="P1655" s="62"/>
      <c r="Q1655" s="62"/>
      <c r="R1655" s="62"/>
      <c r="S1655" s="62"/>
      <c r="T1655" s="62"/>
      <c r="U1655" s="62"/>
      <c r="V1655" s="62"/>
      <c r="W1655" s="62"/>
      <c r="X1655" s="63"/>
      <c r="Y1655" s="33"/>
      <c r="Z1655" s="33"/>
      <c r="AA1655" s="33"/>
      <c r="AB1655" s="33"/>
      <c r="AC1655" s="33"/>
      <c r="AD1655" s="33"/>
      <c r="AE1655" s="33"/>
      <c r="AT1655" s="17" t="s">
        <v>178</v>
      </c>
      <c r="AU1655" s="17" t="s">
        <v>89</v>
      </c>
    </row>
    <row r="1656" spans="1:65" s="2" customFormat="1" ht="39">
      <c r="A1656" s="33"/>
      <c r="B1656" s="34"/>
      <c r="C1656" s="35"/>
      <c r="D1656" s="205" t="s">
        <v>231</v>
      </c>
      <c r="E1656" s="35"/>
      <c r="F1656" s="209" t="s">
        <v>1773</v>
      </c>
      <c r="G1656" s="35"/>
      <c r="H1656" s="35"/>
      <c r="I1656" s="107"/>
      <c r="J1656" s="107"/>
      <c r="K1656" s="35"/>
      <c r="L1656" s="35"/>
      <c r="M1656" s="38"/>
      <c r="N1656" s="207"/>
      <c r="O1656" s="208"/>
      <c r="P1656" s="62"/>
      <c r="Q1656" s="62"/>
      <c r="R1656" s="62"/>
      <c r="S1656" s="62"/>
      <c r="T1656" s="62"/>
      <c r="U1656" s="62"/>
      <c r="V1656" s="62"/>
      <c r="W1656" s="62"/>
      <c r="X1656" s="63"/>
      <c r="Y1656" s="33"/>
      <c r="Z1656" s="33"/>
      <c r="AA1656" s="33"/>
      <c r="AB1656" s="33"/>
      <c r="AC1656" s="33"/>
      <c r="AD1656" s="33"/>
      <c r="AE1656" s="33"/>
      <c r="AT1656" s="17" t="s">
        <v>231</v>
      </c>
      <c r="AU1656" s="17" t="s">
        <v>89</v>
      </c>
    </row>
    <row r="1657" spans="1:65" s="13" customFormat="1">
      <c r="B1657" s="210"/>
      <c r="C1657" s="211"/>
      <c r="D1657" s="205" t="s">
        <v>181</v>
      </c>
      <c r="E1657" s="212" t="s">
        <v>20</v>
      </c>
      <c r="F1657" s="213" t="s">
        <v>1668</v>
      </c>
      <c r="G1657" s="211"/>
      <c r="H1657" s="214">
        <v>8.3000000000000007</v>
      </c>
      <c r="I1657" s="215"/>
      <c r="J1657" s="215"/>
      <c r="K1657" s="211"/>
      <c r="L1657" s="211"/>
      <c r="M1657" s="216"/>
      <c r="N1657" s="217"/>
      <c r="O1657" s="218"/>
      <c r="P1657" s="218"/>
      <c r="Q1657" s="218"/>
      <c r="R1657" s="218"/>
      <c r="S1657" s="218"/>
      <c r="T1657" s="218"/>
      <c r="U1657" s="218"/>
      <c r="V1657" s="218"/>
      <c r="W1657" s="218"/>
      <c r="X1657" s="219"/>
      <c r="AT1657" s="220" t="s">
        <v>181</v>
      </c>
      <c r="AU1657" s="220" t="s">
        <v>89</v>
      </c>
      <c r="AV1657" s="13" t="s">
        <v>89</v>
      </c>
      <c r="AW1657" s="13" t="s">
        <v>5</v>
      </c>
      <c r="AX1657" s="13" t="s">
        <v>79</v>
      </c>
      <c r="AY1657" s="220" t="s">
        <v>168</v>
      </c>
    </row>
    <row r="1658" spans="1:65" s="13" customFormat="1">
      <c r="B1658" s="210"/>
      <c r="C1658" s="211"/>
      <c r="D1658" s="205" t="s">
        <v>181</v>
      </c>
      <c r="E1658" s="212" t="s">
        <v>20</v>
      </c>
      <c r="F1658" s="213" t="s">
        <v>749</v>
      </c>
      <c r="G1658" s="211"/>
      <c r="H1658" s="214">
        <v>8.3000000000000007</v>
      </c>
      <c r="I1658" s="215"/>
      <c r="J1658" s="215"/>
      <c r="K1658" s="211"/>
      <c r="L1658" s="211"/>
      <c r="M1658" s="216"/>
      <c r="N1658" s="217"/>
      <c r="O1658" s="218"/>
      <c r="P1658" s="218"/>
      <c r="Q1658" s="218"/>
      <c r="R1658" s="218"/>
      <c r="S1658" s="218"/>
      <c r="T1658" s="218"/>
      <c r="U1658" s="218"/>
      <c r="V1658" s="218"/>
      <c r="W1658" s="218"/>
      <c r="X1658" s="219"/>
      <c r="AT1658" s="220" t="s">
        <v>181</v>
      </c>
      <c r="AU1658" s="220" t="s">
        <v>89</v>
      </c>
      <c r="AV1658" s="13" t="s">
        <v>89</v>
      </c>
      <c r="AW1658" s="13" t="s">
        <v>5</v>
      </c>
      <c r="AX1658" s="13" t="s">
        <v>79</v>
      </c>
      <c r="AY1658" s="220" t="s">
        <v>168</v>
      </c>
    </row>
    <row r="1659" spans="1:65" s="13" customFormat="1">
      <c r="B1659" s="210"/>
      <c r="C1659" s="211"/>
      <c r="D1659" s="205" t="s">
        <v>181</v>
      </c>
      <c r="E1659" s="212" t="s">
        <v>20</v>
      </c>
      <c r="F1659" s="213" t="s">
        <v>1665</v>
      </c>
      <c r="G1659" s="211"/>
      <c r="H1659" s="214">
        <v>17.239999999999998</v>
      </c>
      <c r="I1659" s="215"/>
      <c r="J1659" s="215"/>
      <c r="K1659" s="211"/>
      <c r="L1659" s="211"/>
      <c r="M1659" s="216"/>
      <c r="N1659" s="217"/>
      <c r="O1659" s="218"/>
      <c r="P1659" s="218"/>
      <c r="Q1659" s="218"/>
      <c r="R1659" s="218"/>
      <c r="S1659" s="218"/>
      <c r="T1659" s="218"/>
      <c r="U1659" s="218"/>
      <c r="V1659" s="218"/>
      <c r="W1659" s="218"/>
      <c r="X1659" s="219"/>
      <c r="AT1659" s="220" t="s">
        <v>181</v>
      </c>
      <c r="AU1659" s="220" t="s">
        <v>89</v>
      </c>
      <c r="AV1659" s="13" t="s">
        <v>89</v>
      </c>
      <c r="AW1659" s="13" t="s">
        <v>5</v>
      </c>
      <c r="AX1659" s="13" t="s">
        <v>79</v>
      </c>
      <c r="AY1659" s="220" t="s">
        <v>168</v>
      </c>
    </row>
    <row r="1660" spans="1:65" s="13" customFormat="1">
      <c r="B1660" s="210"/>
      <c r="C1660" s="211"/>
      <c r="D1660" s="205" t="s">
        <v>181</v>
      </c>
      <c r="E1660" s="212" t="s">
        <v>20</v>
      </c>
      <c r="F1660" s="213" t="s">
        <v>1669</v>
      </c>
      <c r="G1660" s="211"/>
      <c r="H1660" s="214">
        <v>13.5</v>
      </c>
      <c r="I1660" s="215"/>
      <c r="J1660" s="215"/>
      <c r="K1660" s="211"/>
      <c r="L1660" s="211"/>
      <c r="M1660" s="216"/>
      <c r="N1660" s="217"/>
      <c r="O1660" s="218"/>
      <c r="P1660" s="218"/>
      <c r="Q1660" s="218"/>
      <c r="R1660" s="218"/>
      <c r="S1660" s="218"/>
      <c r="T1660" s="218"/>
      <c r="U1660" s="218"/>
      <c r="V1660" s="218"/>
      <c r="W1660" s="218"/>
      <c r="X1660" s="219"/>
      <c r="AT1660" s="220" t="s">
        <v>181</v>
      </c>
      <c r="AU1660" s="220" t="s">
        <v>89</v>
      </c>
      <c r="AV1660" s="13" t="s">
        <v>89</v>
      </c>
      <c r="AW1660" s="13" t="s">
        <v>5</v>
      </c>
      <c r="AX1660" s="13" t="s">
        <v>79</v>
      </c>
      <c r="AY1660" s="220" t="s">
        <v>168</v>
      </c>
    </row>
    <row r="1661" spans="1:65" s="13" customFormat="1">
      <c r="B1661" s="210"/>
      <c r="C1661" s="211"/>
      <c r="D1661" s="205" t="s">
        <v>181</v>
      </c>
      <c r="E1661" s="212" t="s">
        <v>20</v>
      </c>
      <c r="F1661" s="213" t="s">
        <v>1670</v>
      </c>
      <c r="G1661" s="211"/>
      <c r="H1661" s="214">
        <v>11.86</v>
      </c>
      <c r="I1661" s="215"/>
      <c r="J1661" s="215"/>
      <c r="K1661" s="211"/>
      <c r="L1661" s="211"/>
      <c r="M1661" s="216"/>
      <c r="N1661" s="217"/>
      <c r="O1661" s="218"/>
      <c r="P1661" s="218"/>
      <c r="Q1661" s="218"/>
      <c r="R1661" s="218"/>
      <c r="S1661" s="218"/>
      <c r="T1661" s="218"/>
      <c r="U1661" s="218"/>
      <c r="V1661" s="218"/>
      <c r="W1661" s="218"/>
      <c r="X1661" s="219"/>
      <c r="AT1661" s="220" t="s">
        <v>181</v>
      </c>
      <c r="AU1661" s="220" t="s">
        <v>89</v>
      </c>
      <c r="AV1661" s="13" t="s">
        <v>89</v>
      </c>
      <c r="AW1661" s="13" t="s">
        <v>5</v>
      </c>
      <c r="AX1661" s="13" t="s">
        <v>79</v>
      </c>
      <c r="AY1661" s="220" t="s">
        <v>168</v>
      </c>
    </row>
    <row r="1662" spans="1:65" s="13" customFormat="1">
      <c r="B1662" s="210"/>
      <c r="C1662" s="211"/>
      <c r="D1662" s="205" t="s">
        <v>181</v>
      </c>
      <c r="E1662" s="212" t="s">
        <v>20</v>
      </c>
      <c r="F1662" s="213" t="s">
        <v>1671</v>
      </c>
      <c r="G1662" s="211"/>
      <c r="H1662" s="214">
        <v>13.44</v>
      </c>
      <c r="I1662" s="215"/>
      <c r="J1662" s="215"/>
      <c r="K1662" s="211"/>
      <c r="L1662" s="211"/>
      <c r="M1662" s="216"/>
      <c r="N1662" s="217"/>
      <c r="O1662" s="218"/>
      <c r="P1662" s="218"/>
      <c r="Q1662" s="218"/>
      <c r="R1662" s="218"/>
      <c r="S1662" s="218"/>
      <c r="T1662" s="218"/>
      <c r="U1662" s="218"/>
      <c r="V1662" s="218"/>
      <c r="W1662" s="218"/>
      <c r="X1662" s="219"/>
      <c r="AT1662" s="220" t="s">
        <v>181</v>
      </c>
      <c r="AU1662" s="220" t="s">
        <v>89</v>
      </c>
      <c r="AV1662" s="13" t="s">
        <v>89</v>
      </c>
      <c r="AW1662" s="13" t="s">
        <v>5</v>
      </c>
      <c r="AX1662" s="13" t="s">
        <v>79</v>
      </c>
      <c r="AY1662" s="220" t="s">
        <v>168</v>
      </c>
    </row>
    <row r="1663" spans="1:65" s="13" customFormat="1">
      <c r="B1663" s="210"/>
      <c r="C1663" s="211"/>
      <c r="D1663" s="205" t="s">
        <v>181</v>
      </c>
      <c r="E1663" s="212" t="s">
        <v>20</v>
      </c>
      <c r="F1663" s="213" t="s">
        <v>1672</v>
      </c>
      <c r="G1663" s="211"/>
      <c r="H1663" s="214">
        <v>11.75</v>
      </c>
      <c r="I1663" s="215"/>
      <c r="J1663" s="215"/>
      <c r="K1663" s="211"/>
      <c r="L1663" s="211"/>
      <c r="M1663" s="216"/>
      <c r="N1663" s="217"/>
      <c r="O1663" s="218"/>
      <c r="P1663" s="218"/>
      <c r="Q1663" s="218"/>
      <c r="R1663" s="218"/>
      <c r="S1663" s="218"/>
      <c r="T1663" s="218"/>
      <c r="U1663" s="218"/>
      <c r="V1663" s="218"/>
      <c r="W1663" s="218"/>
      <c r="X1663" s="219"/>
      <c r="AT1663" s="220" t="s">
        <v>181</v>
      </c>
      <c r="AU1663" s="220" t="s">
        <v>89</v>
      </c>
      <c r="AV1663" s="13" t="s">
        <v>89</v>
      </c>
      <c r="AW1663" s="13" t="s">
        <v>5</v>
      </c>
      <c r="AX1663" s="13" t="s">
        <v>79</v>
      </c>
      <c r="AY1663" s="220" t="s">
        <v>168</v>
      </c>
    </row>
    <row r="1664" spans="1:65" s="2" customFormat="1" ht="24" customHeight="1">
      <c r="A1664" s="33"/>
      <c r="B1664" s="34"/>
      <c r="C1664" s="191" t="s">
        <v>1774</v>
      </c>
      <c r="D1664" s="191" t="s">
        <v>171</v>
      </c>
      <c r="E1664" s="192" t="s">
        <v>1775</v>
      </c>
      <c r="F1664" s="193" t="s">
        <v>1776</v>
      </c>
      <c r="G1664" s="194" t="s">
        <v>278</v>
      </c>
      <c r="H1664" s="195">
        <v>244.339</v>
      </c>
      <c r="I1664" s="196"/>
      <c r="J1664" s="196"/>
      <c r="K1664" s="197">
        <f>ROUND(P1664*H1664,2)</f>
        <v>0</v>
      </c>
      <c r="L1664" s="193" t="s">
        <v>175</v>
      </c>
      <c r="M1664" s="38"/>
      <c r="N1664" s="198" t="s">
        <v>20</v>
      </c>
      <c r="O1664" s="199" t="s">
        <v>48</v>
      </c>
      <c r="P1664" s="200">
        <f>I1664+J1664</f>
        <v>0</v>
      </c>
      <c r="Q1664" s="200">
        <f>ROUND(I1664*H1664,2)</f>
        <v>0</v>
      </c>
      <c r="R1664" s="200">
        <f>ROUND(J1664*H1664,2)</f>
        <v>0</v>
      </c>
      <c r="S1664" s="62"/>
      <c r="T1664" s="201">
        <f>S1664*H1664</f>
        <v>0</v>
      </c>
      <c r="U1664" s="201">
        <v>0</v>
      </c>
      <c r="V1664" s="201">
        <f>U1664*H1664</f>
        <v>0</v>
      </c>
      <c r="W1664" s="201">
        <v>4.5999999999999999E-2</v>
      </c>
      <c r="X1664" s="202">
        <f>W1664*H1664</f>
        <v>11.239594</v>
      </c>
      <c r="Y1664" s="33"/>
      <c r="Z1664" s="33"/>
      <c r="AA1664" s="33"/>
      <c r="AB1664" s="33"/>
      <c r="AC1664" s="33"/>
      <c r="AD1664" s="33"/>
      <c r="AE1664" s="33"/>
      <c r="AR1664" s="203" t="s">
        <v>191</v>
      </c>
      <c r="AT1664" s="203" t="s">
        <v>171</v>
      </c>
      <c r="AU1664" s="203" t="s">
        <v>89</v>
      </c>
      <c r="AY1664" s="17" t="s">
        <v>168</v>
      </c>
      <c r="BE1664" s="204">
        <f>IF(O1664="základní",K1664,0)</f>
        <v>0</v>
      </c>
      <c r="BF1664" s="204">
        <f>IF(O1664="snížená",K1664,0)</f>
        <v>0</v>
      </c>
      <c r="BG1664" s="204">
        <f>IF(O1664="zákl. přenesená",K1664,0)</f>
        <v>0</v>
      </c>
      <c r="BH1664" s="204">
        <f>IF(O1664="sníž. přenesená",K1664,0)</f>
        <v>0</v>
      </c>
      <c r="BI1664" s="204">
        <f>IF(O1664="nulová",K1664,0)</f>
        <v>0</v>
      </c>
      <c r="BJ1664" s="17" t="s">
        <v>87</v>
      </c>
      <c r="BK1664" s="204">
        <f>ROUND(P1664*H1664,2)</f>
        <v>0</v>
      </c>
      <c r="BL1664" s="17" t="s">
        <v>191</v>
      </c>
      <c r="BM1664" s="203" t="s">
        <v>1777</v>
      </c>
    </row>
    <row r="1665" spans="1:65" s="2" customFormat="1" ht="29.25">
      <c r="A1665" s="33"/>
      <c r="B1665" s="34"/>
      <c r="C1665" s="35"/>
      <c r="D1665" s="205" t="s">
        <v>178</v>
      </c>
      <c r="E1665" s="35"/>
      <c r="F1665" s="206" t="s">
        <v>1778</v>
      </c>
      <c r="G1665" s="35"/>
      <c r="H1665" s="35"/>
      <c r="I1665" s="107"/>
      <c r="J1665" s="107"/>
      <c r="K1665" s="35"/>
      <c r="L1665" s="35"/>
      <c r="M1665" s="38"/>
      <c r="N1665" s="207"/>
      <c r="O1665" s="208"/>
      <c r="P1665" s="62"/>
      <c r="Q1665" s="62"/>
      <c r="R1665" s="62"/>
      <c r="S1665" s="62"/>
      <c r="T1665" s="62"/>
      <c r="U1665" s="62"/>
      <c r="V1665" s="62"/>
      <c r="W1665" s="62"/>
      <c r="X1665" s="63"/>
      <c r="Y1665" s="33"/>
      <c r="Z1665" s="33"/>
      <c r="AA1665" s="33"/>
      <c r="AB1665" s="33"/>
      <c r="AC1665" s="33"/>
      <c r="AD1665" s="33"/>
      <c r="AE1665" s="33"/>
      <c r="AT1665" s="17" t="s">
        <v>178</v>
      </c>
      <c r="AU1665" s="17" t="s">
        <v>89</v>
      </c>
    </row>
    <row r="1666" spans="1:65" s="2" customFormat="1" ht="39">
      <c r="A1666" s="33"/>
      <c r="B1666" s="34"/>
      <c r="C1666" s="35"/>
      <c r="D1666" s="205" t="s">
        <v>231</v>
      </c>
      <c r="E1666" s="35"/>
      <c r="F1666" s="209" t="s">
        <v>1773</v>
      </c>
      <c r="G1666" s="35"/>
      <c r="H1666" s="35"/>
      <c r="I1666" s="107"/>
      <c r="J1666" s="107"/>
      <c r="K1666" s="35"/>
      <c r="L1666" s="35"/>
      <c r="M1666" s="38"/>
      <c r="N1666" s="207"/>
      <c r="O1666" s="208"/>
      <c r="P1666" s="62"/>
      <c r="Q1666" s="62"/>
      <c r="R1666" s="62"/>
      <c r="S1666" s="62"/>
      <c r="T1666" s="62"/>
      <c r="U1666" s="62"/>
      <c r="V1666" s="62"/>
      <c r="W1666" s="62"/>
      <c r="X1666" s="63"/>
      <c r="Y1666" s="33"/>
      <c r="Z1666" s="33"/>
      <c r="AA1666" s="33"/>
      <c r="AB1666" s="33"/>
      <c r="AC1666" s="33"/>
      <c r="AD1666" s="33"/>
      <c r="AE1666" s="33"/>
      <c r="AT1666" s="17" t="s">
        <v>231</v>
      </c>
      <c r="AU1666" s="17" t="s">
        <v>89</v>
      </c>
    </row>
    <row r="1667" spans="1:65" s="13" customFormat="1">
      <c r="B1667" s="210"/>
      <c r="C1667" s="211"/>
      <c r="D1667" s="205" t="s">
        <v>181</v>
      </c>
      <c r="E1667" s="212" t="s">
        <v>20</v>
      </c>
      <c r="F1667" s="213" t="s">
        <v>1779</v>
      </c>
      <c r="G1667" s="211"/>
      <c r="H1667" s="214">
        <v>29.849</v>
      </c>
      <c r="I1667" s="215"/>
      <c r="J1667" s="215"/>
      <c r="K1667" s="211"/>
      <c r="L1667" s="211"/>
      <c r="M1667" s="216"/>
      <c r="N1667" s="217"/>
      <c r="O1667" s="218"/>
      <c r="P1667" s="218"/>
      <c r="Q1667" s="218"/>
      <c r="R1667" s="218"/>
      <c r="S1667" s="218"/>
      <c r="T1667" s="218"/>
      <c r="U1667" s="218"/>
      <c r="V1667" s="218"/>
      <c r="W1667" s="218"/>
      <c r="X1667" s="219"/>
      <c r="AT1667" s="220" t="s">
        <v>181</v>
      </c>
      <c r="AU1667" s="220" t="s">
        <v>89</v>
      </c>
      <c r="AV1667" s="13" t="s">
        <v>89</v>
      </c>
      <c r="AW1667" s="13" t="s">
        <v>5</v>
      </c>
      <c r="AX1667" s="13" t="s">
        <v>79</v>
      </c>
      <c r="AY1667" s="220" t="s">
        <v>168</v>
      </c>
    </row>
    <row r="1668" spans="1:65" s="13" customFormat="1">
      <c r="B1668" s="210"/>
      <c r="C1668" s="211"/>
      <c r="D1668" s="205" t="s">
        <v>181</v>
      </c>
      <c r="E1668" s="212" t="s">
        <v>20</v>
      </c>
      <c r="F1668" s="213" t="s">
        <v>1780</v>
      </c>
      <c r="G1668" s="211"/>
      <c r="H1668" s="214">
        <v>7.3659999999999997</v>
      </c>
      <c r="I1668" s="215"/>
      <c r="J1668" s="215"/>
      <c r="K1668" s="211"/>
      <c r="L1668" s="211"/>
      <c r="M1668" s="216"/>
      <c r="N1668" s="217"/>
      <c r="O1668" s="218"/>
      <c r="P1668" s="218"/>
      <c r="Q1668" s="218"/>
      <c r="R1668" s="218"/>
      <c r="S1668" s="218"/>
      <c r="T1668" s="218"/>
      <c r="U1668" s="218"/>
      <c r="V1668" s="218"/>
      <c r="W1668" s="218"/>
      <c r="X1668" s="219"/>
      <c r="AT1668" s="220" t="s">
        <v>181</v>
      </c>
      <c r="AU1668" s="220" t="s">
        <v>89</v>
      </c>
      <c r="AV1668" s="13" t="s">
        <v>89</v>
      </c>
      <c r="AW1668" s="13" t="s">
        <v>5</v>
      </c>
      <c r="AX1668" s="13" t="s">
        <v>79</v>
      </c>
      <c r="AY1668" s="220" t="s">
        <v>168</v>
      </c>
    </row>
    <row r="1669" spans="1:65" s="13" customFormat="1">
      <c r="B1669" s="210"/>
      <c r="C1669" s="211"/>
      <c r="D1669" s="205" t="s">
        <v>181</v>
      </c>
      <c r="E1669" s="212" t="s">
        <v>20</v>
      </c>
      <c r="F1669" s="213" t="s">
        <v>1781</v>
      </c>
      <c r="G1669" s="211"/>
      <c r="H1669" s="214">
        <v>49.436999999999998</v>
      </c>
      <c r="I1669" s="215"/>
      <c r="J1669" s="215"/>
      <c r="K1669" s="211"/>
      <c r="L1669" s="211"/>
      <c r="M1669" s="216"/>
      <c r="N1669" s="217"/>
      <c r="O1669" s="218"/>
      <c r="P1669" s="218"/>
      <c r="Q1669" s="218"/>
      <c r="R1669" s="218"/>
      <c r="S1669" s="218"/>
      <c r="T1669" s="218"/>
      <c r="U1669" s="218"/>
      <c r="V1669" s="218"/>
      <c r="W1669" s="218"/>
      <c r="X1669" s="219"/>
      <c r="AT1669" s="220" t="s">
        <v>181</v>
      </c>
      <c r="AU1669" s="220" t="s">
        <v>89</v>
      </c>
      <c r="AV1669" s="13" t="s">
        <v>89</v>
      </c>
      <c r="AW1669" s="13" t="s">
        <v>5</v>
      </c>
      <c r="AX1669" s="13" t="s">
        <v>79</v>
      </c>
      <c r="AY1669" s="220" t="s">
        <v>168</v>
      </c>
    </row>
    <row r="1670" spans="1:65" s="13" customFormat="1">
      <c r="B1670" s="210"/>
      <c r="C1670" s="211"/>
      <c r="D1670" s="205" t="s">
        <v>181</v>
      </c>
      <c r="E1670" s="212" t="s">
        <v>20</v>
      </c>
      <c r="F1670" s="213" t="s">
        <v>1782</v>
      </c>
      <c r="G1670" s="211"/>
      <c r="H1670" s="214">
        <v>40.823</v>
      </c>
      <c r="I1670" s="215"/>
      <c r="J1670" s="215"/>
      <c r="K1670" s="211"/>
      <c r="L1670" s="211"/>
      <c r="M1670" s="216"/>
      <c r="N1670" s="217"/>
      <c r="O1670" s="218"/>
      <c r="P1670" s="218"/>
      <c r="Q1670" s="218"/>
      <c r="R1670" s="218"/>
      <c r="S1670" s="218"/>
      <c r="T1670" s="218"/>
      <c r="U1670" s="218"/>
      <c r="V1670" s="218"/>
      <c r="W1670" s="218"/>
      <c r="X1670" s="219"/>
      <c r="AT1670" s="220" t="s">
        <v>181</v>
      </c>
      <c r="AU1670" s="220" t="s">
        <v>89</v>
      </c>
      <c r="AV1670" s="13" t="s">
        <v>89</v>
      </c>
      <c r="AW1670" s="13" t="s">
        <v>5</v>
      </c>
      <c r="AX1670" s="13" t="s">
        <v>79</v>
      </c>
      <c r="AY1670" s="220" t="s">
        <v>168</v>
      </c>
    </row>
    <row r="1671" spans="1:65" s="13" customFormat="1">
      <c r="B1671" s="210"/>
      <c r="C1671" s="211"/>
      <c r="D1671" s="205" t="s">
        <v>181</v>
      </c>
      <c r="E1671" s="212" t="s">
        <v>20</v>
      </c>
      <c r="F1671" s="213" t="s">
        <v>1783</v>
      </c>
      <c r="G1671" s="211"/>
      <c r="H1671" s="214">
        <v>38.698999999999998</v>
      </c>
      <c r="I1671" s="215"/>
      <c r="J1671" s="215"/>
      <c r="K1671" s="211"/>
      <c r="L1671" s="211"/>
      <c r="M1671" s="216"/>
      <c r="N1671" s="217"/>
      <c r="O1671" s="218"/>
      <c r="P1671" s="218"/>
      <c r="Q1671" s="218"/>
      <c r="R1671" s="218"/>
      <c r="S1671" s="218"/>
      <c r="T1671" s="218"/>
      <c r="U1671" s="218"/>
      <c r="V1671" s="218"/>
      <c r="W1671" s="218"/>
      <c r="X1671" s="219"/>
      <c r="AT1671" s="220" t="s">
        <v>181</v>
      </c>
      <c r="AU1671" s="220" t="s">
        <v>89</v>
      </c>
      <c r="AV1671" s="13" t="s">
        <v>89</v>
      </c>
      <c r="AW1671" s="13" t="s">
        <v>5</v>
      </c>
      <c r="AX1671" s="13" t="s">
        <v>79</v>
      </c>
      <c r="AY1671" s="220" t="s">
        <v>168</v>
      </c>
    </row>
    <row r="1672" spans="1:65" s="13" customFormat="1">
      <c r="B1672" s="210"/>
      <c r="C1672" s="211"/>
      <c r="D1672" s="205" t="s">
        <v>181</v>
      </c>
      <c r="E1672" s="212" t="s">
        <v>20</v>
      </c>
      <c r="F1672" s="213" t="s">
        <v>1784</v>
      </c>
      <c r="G1672" s="211"/>
      <c r="H1672" s="214">
        <v>40.173999999999999</v>
      </c>
      <c r="I1672" s="215"/>
      <c r="J1672" s="215"/>
      <c r="K1672" s="211"/>
      <c r="L1672" s="211"/>
      <c r="M1672" s="216"/>
      <c r="N1672" s="217"/>
      <c r="O1672" s="218"/>
      <c r="P1672" s="218"/>
      <c r="Q1672" s="218"/>
      <c r="R1672" s="218"/>
      <c r="S1672" s="218"/>
      <c r="T1672" s="218"/>
      <c r="U1672" s="218"/>
      <c r="V1672" s="218"/>
      <c r="W1672" s="218"/>
      <c r="X1672" s="219"/>
      <c r="AT1672" s="220" t="s">
        <v>181</v>
      </c>
      <c r="AU1672" s="220" t="s">
        <v>89</v>
      </c>
      <c r="AV1672" s="13" t="s">
        <v>89</v>
      </c>
      <c r="AW1672" s="13" t="s">
        <v>5</v>
      </c>
      <c r="AX1672" s="13" t="s">
        <v>79</v>
      </c>
      <c r="AY1672" s="220" t="s">
        <v>168</v>
      </c>
    </row>
    <row r="1673" spans="1:65" s="13" customFormat="1">
      <c r="B1673" s="210"/>
      <c r="C1673" s="211"/>
      <c r="D1673" s="205" t="s">
        <v>181</v>
      </c>
      <c r="E1673" s="212" t="s">
        <v>20</v>
      </c>
      <c r="F1673" s="213" t="s">
        <v>1785</v>
      </c>
      <c r="G1673" s="211"/>
      <c r="H1673" s="214">
        <v>37.991</v>
      </c>
      <c r="I1673" s="215"/>
      <c r="J1673" s="215"/>
      <c r="K1673" s="211"/>
      <c r="L1673" s="211"/>
      <c r="M1673" s="216"/>
      <c r="N1673" s="217"/>
      <c r="O1673" s="218"/>
      <c r="P1673" s="218"/>
      <c r="Q1673" s="218"/>
      <c r="R1673" s="218"/>
      <c r="S1673" s="218"/>
      <c r="T1673" s="218"/>
      <c r="U1673" s="218"/>
      <c r="V1673" s="218"/>
      <c r="W1673" s="218"/>
      <c r="X1673" s="219"/>
      <c r="AT1673" s="220" t="s">
        <v>181</v>
      </c>
      <c r="AU1673" s="220" t="s">
        <v>89</v>
      </c>
      <c r="AV1673" s="13" t="s">
        <v>89</v>
      </c>
      <c r="AW1673" s="13" t="s">
        <v>5</v>
      </c>
      <c r="AX1673" s="13" t="s">
        <v>79</v>
      </c>
      <c r="AY1673" s="220" t="s">
        <v>168</v>
      </c>
    </row>
    <row r="1674" spans="1:65" s="2" customFormat="1" ht="36" customHeight="1">
      <c r="A1674" s="33"/>
      <c r="B1674" s="34"/>
      <c r="C1674" s="191" t="s">
        <v>1786</v>
      </c>
      <c r="D1674" s="191" t="s">
        <v>171</v>
      </c>
      <c r="E1674" s="192" t="s">
        <v>1787</v>
      </c>
      <c r="F1674" s="193" t="s">
        <v>1788</v>
      </c>
      <c r="G1674" s="194" t="s">
        <v>278</v>
      </c>
      <c r="H1674" s="195">
        <v>121.52</v>
      </c>
      <c r="I1674" s="196"/>
      <c r="J1674" s="196"/>
      <c r="K1674" s="197">
        <f>ROUND(P1674*H1674,2)</f>
        <v>0</v>
      </c>
      <c r="L1674" s="193" t="s">
        <v>175</v>
      </c>
      <c r="M1674" s="38"/>
      <c r="N1674" s="198" t="s">
        <v>20</v>
      </c>
      <c r="O1674" s="199" t="s">
        <v>48</v>
      </c>
      <c r="P1674" s="200">
        <f>I1674+J1674</f>
        <v>0</v>
      </c>
      <c r="Q1674" s="200">
        <f>ROUND(I1674*H1674,2)</f>
        <v>0</v>
      </c>
      <c r="R1674" s="200">
        <f>ROUND(J1674*H1674,2)</f>
        <v>0</v>
      </c>
      <c r="S1674" s="62"/>
      <c r="T1674" s="201">
        <f>S1674*H1674</f>
        <v>0</v>
      </c>
      <c r="U1674" s="201">
        <v>0</v>
      </c>
      <c r="V1674" s="201">
        <f>U1674*H1674</f>
        <v>0</v>
      </c>
      <c r="W1674" s="201">
        <v>5.8999999999999997E-2</v>
      </c>
      <c r="X1674" s="202">
        <f>W1674*H1674</f>
        <v>7.1696799999999996</v>
      </c>
      <c r="Y1674" s="33"/>
      <c r="Z1674" s="33"/>
      <c r="AA1674" s="33"/>
      <c r="AB1674" s="33"/>
      <c r="AC1674" s="33"/>
      <c r="AD1674" s="33"/>
      <c r="AE1674" s="33"/>
      <c r="AR1674" s="203" t="s">
        <v>191</v>
      </c>
      <c r="AT1674" s="203" t="s">
        <v>171</v>
      </c>
      <c r="AU1674" s="203" t="s">
        <v>89</v>
      </c>
      <c r="AY1674" s="17" t="s">
        <v>168</v>
      </c>
      <c r="BE1674" s="204">
        <f>IF(O1674="základní",K1674,0)</f>
        <v>0</v>
      </c>
      <c r="BF1674" s="204">
        <f>IF(O1674="snížená",K1674,0)</f>
        <v>0</v>
      </c>
      <c r="BG1674" s="204">
        <f>IF(O1674="zákl. přenesená",K1674,0)</f>
        <v>0</v>
      </c>
      <c r="BH1674" s="204">
        <f>IF(O1674="sníž. přenesená",K1674,0)</f>
        <v>0</v>
      </c>
      <c r="BI1674" s="204">
        <f>IF(O1674="nulová",K1674,0)</f>
        <v>0</v>
      </c>
      <c r="BJ1674" s="17" t="s">
        <v>87</v>
      </c>
      <c r="BK1674" s="204">
        <f>ROUND(P1674*H1674,2)</f>
        <v>0</v>
      </c>
      <c r="BL1674" s="17" t="s">
        <v>191</v>
      </c>
      <c r="BM1674" s="203" t="s">
        <v>1789</v>
      </c>
    </row>
    <row r="1675" spans="1:65" s="2" customFormat="1" ht="29.25">
      <c r="A1675" s="33"/>
      <c r="B1675" s="34"/>
      <c r="C1675" s="35"/>
      <c r="D1675" s="205" t="s">
        <v>178</v>
      </c>
      <c r="E1675" s="35"/>
      <c r="F1675" s="206" t="s">
        <v>1790</v>
      </c>
      <c r="G1675" s="35"/>
      <c r="H1675" s="35"/>
      <c r="I1675" s="107"/>
      <c r="J1675" s="107"/>
      <c r="K1675" s="35"/>
      <c r="L1675" s="35"/>
      <c r="M1675" s="38"/>
      <c r="N1675" s="207"/>
      <c r="O1675" s="208"/>
      <c r="P1675" s="62"/>
      <c r="Q1675" s="62"/>
      <c r="R1675" s="62"/>
      <c r="S1675" s="62"/>
      <c r="T1675" s="62"/>
      <c r="U1675" s="62"/>
      <c r="V1675" s="62"/>
      <c r="W1675" s="62"/>
      <c r="X1675" s="63"/>
      <c r="Y1675" s="33"/>
      <c r="Z1675" s="33"/>
      <c r="AA1675" s="33"/>
      <c r="AB1675" s="33"/>
      <c r="AC1675" s="33"/>
      <c r="AD1675" s="33"/>
      <c r="AE1675" s="33"/>
      <c r="AT1675" s="17" t="s">
        <v>178</v>
      </c>
      <c r="AU1675" s="17" t="s">
        <v>89</v>
      </c>
    </row>
    <row r="1676" spans="1:65" s="13" customFormat="1">
      <c r="B1676" s="210"/>
      <c r="C1676" s="211"/>
      <c r="D1676" s="205" t="s">
        <v>181</v>
      </c>
      <c r="E1676" s="212" t="s">
        <v>20</v>
      </c>
      <c r="F1676" s="213" t="s">
        <v>969</v>
      </c>
      <c r="G1676" s="211"/>
      <c r="H1676" s="214">
        <v>121.52</v>
      </c>
      <c r="I1676" s="215"/>
      <c r="J1676" s="215"/>
      <c r="K1676" s="211"/>
      <c r="L1676" s="211"/>
      <c r="M1676" s="216"/>
      <c r="N1676" s="217"/>
      <c r="O1676" s="218"/>
      <c r="P1676" s="218"/>
      <c r="Q1676" s="218"/>
      <c r="R1676" s="218"/>
      <c r="S1676" s="218"/>
      <c r="T1676" s="218"/>
      <c r="U1676" s="218"/>
      <c r="V1676" s="218"/>
      <c r="W1676" s="218"/>
      <c r="X1676" s="219"/>
      <c r="AT1676" s="220" t="s">
        <v>181</v>
      </c>
      <c r="AU1676" s="220" t="s">
        <v>89</v>
      </c>
      <c r="AV1676" s="13" t="s">
        <v>89</v>
      </c>
      <c r="AW1676" s="13" t="s">
        <v>5</v>
      </c>
      <c r="AX1676" s="13" t="s">
        <v>79</v>
      </c>
      <c r="AY1676" s="220" t="s">
        <v>168</v>
      </c>
    </row>
    <row r="1677" spans="1:65" s="2" customFormat="1" ht="24" customHeight="1">
      <c r="A1677" s="33"/>
      <c r="B1677" s="34"/>
      <c r="C1677" s="191" t="s">
        <v>1791</v>
      </c>
      <c r="D1677" s="191" t="s">
        <v>171</v>
      </c>
      <c r="E1677" s="192" t="s">
        <v>1792</v>
      </c>
      <c r="F1677" s="193" t="s">
        <v>1793</v>
      </c>
      <c r="G1677" s="194" t="s">
        <v>255</v>
      </c>
      <c r="H1677" s="195">
        <v>652.29200000000003</v>
      </c>
      <c r="I1677" s="196"/>
      <c r="J1677" s="196"/>
      <c r="K1677" s="197">
        <f>ROUND(P1677*H1677,2)</f>
        <v>0</v>
      </c>
      <c r="L1677" s="193" t="s">
        <v>175</v>
      </c>
      <c r="M1677" s="38"/>
      <c r="N1677" s="198" t="s">
        <v>20</v>
      </c>
      <c r="O1677" s="199" t="s">
        <v>48</v>
      </c>
      <c r="P1677" s="200">
        <f>I1677+J1677</f>
        <v>0</v>
      </c>
      <c r="Q1677" s="200">
        <f>ROUND(I1677*H1677,2)</f>
        <v>0</v>
      </c>
      <c r="R1677" s="200">
        <f>ROUND(J1677*H1677,2)</f>
        <v>0</v>
      </c>
      <c r="S1677" s="62"/>
      <c r="T1677" s="201">
        <f>S1677*H1677</f>
        <v>0</v>
      </c>
      <c r="U1677" s="201">
        <v>0</v>
      </c>
      <c r="V1677" s="201">
        <f>U1677*H1677</f>
        <v>0</v>
      </c>
      <c r="W1677" s="201">
        <v>0.45</v>
      </c>
      <c r="X1677" s="202">
        <f>W1677*H1677</f>
        <v>293.53140000000002</v>
      </c>
      <c r="Y1677" s="33"/>
      <c r="Z1677" s="33"/>
      <c r="AA1677" s="33"/>
      <c r="AB1677" s="33"/>
      <c r="AC1677" s="33"/>
      <c r="AD1677" s="33"/>
      <c r="AE1677" s="33"/>
      <c r="AR1677" s="203" t="s">
        <v>191</v>
      </c>
      <c r="AT1677" s="203" t="s">
        <v>171</v>
      </c>
      <c r="AU1677" s="203" t="s">
        <v>89</v>
      </c>
      <c r="AY1677" s="17" t="s">
        <v>168</v>
      </c>
      <c r="BE1677" s="204">
        <f>IF(O1677="základní",K1677,0)</f>
        <v>0</v>
      </c>
      <c r="BF1677" s="204">
        <f>IF(O1677="snížená",K1677,0)</f>
        <v>0</v>
      </c>
      <c r="BG1677" s="204">
        <f>IF(O1677="zákl. přenesená",K1677,0)</f>
        <v>0</v>
      </c>
      <c r="BH1677" s="204">
        <f>IF(O1677="sníž. přenesená",K1677,0)</f>
        <v>0</v>
      </c>
      <c r="BI1677" s="204">
        <f>IF(O1677="nulová",K1677,0)</f>
        <v>0</v>
      </c>
      <c r="BJ1677" s="17" t="s">
        <v>87</v>
      </c>
      <c r="BK1677" s="204">
        <f>ROUND(P1677*H1677,2)</f>
        <v>0</v>
      </c>
      <c r="BL1677" s="17" t="s">
        <v>191</v>
      </c>
      <c r="BM1677" s="203" t="s">
        <v>1794</v>
      </c>
    </row>
    <row r="1678" spans="1:65" s="2" customFormat="1" ht="29.25">
      <c r="A1678" s="33"/>
      <c r="B1678" s="34"/>
      <c r="C1678" s="35"/>
      <c r="D1678" s="205" t="s">
        <v>178</v>
      </c>
      <c r="E1678" s="35"/>
      <c r="F1678" s="206" t="s">
        <v>1795</v>
      </c>
      <c r="G1678" s="35"/>
      <c r="H1678" s="35"/>
      <c r="I1678" s="107"/>
      <c r="J1678" s="107"/>
      <c r="K1678" s="35"/>
      <c r="L1678" s="35"/>
      <c r="M1678" s="38"/>
      <c r="N1678" s="207"/>
      <c r="O1678" s="208"/>
      <c r="P1678" s="62"/>
      <c r="Q1678" s="62"/>
      <c r="R1678" s="62"/>
      <c r="S1678" s="62"/>
      <c r="T1678" s="62"/>
      <c r="U1678" s="62"/>
      <c r="V1678" s="62"/>
      <c r="W1678" s="62"/>
      <c r="X1678" s="63"/>
      <c r="Y1678" s="33"/>
      <c r="Z1678" s="33"/>
      <c r="AA1678" s="33"/>
      <c r="AB1678" s="33"/>
      <c r="AC1678" s="33"/>
      <c r="AD1678" s="33"/>
      <c r="AE1678" s="33"/>
      <c r="AT1678" s="17" t="s">
        <v>178</v>
      </c>
      <c r="AU1678" s="17" t="s">
        <v>89</v>
      </c>
    </row>
    <row r="1679" spans="1:65" s="2" customFormat="1" ht="214.5">
      <c r="A1679" s="33"/>
      <c r="B1679" s="34"/>
      <c r="C1679" s="35"/>
      <c r="D1679" s="205" t="s">
        <v>231</v>
      </c>
      <c r="E1679" s="35"/>
      <c r="F1679" s="209" t="s">
        <v>1796</v>
      </c>
      <c r="G1679" s="35"/>
      <c r="H1679" s="35"/>
      <c r="I1679" s="107"/>
      <c r="J1679" s="107"/>
      <c r="K1679" s="35"/>
      <c r="L1679" s="35"/>
      <c r="M1679" s="38"/>
      <c r="N1679" s="207"/>
      <c r="O1679" s="208"/>
      <c r="P1679" s="62"/>
      <c r="Q1679" s="62"/>
      <c r="R1679" s="62"/>
      <c r="S1679" s="62"/>
      <c r="T1679" s="62"/>
      <c r="U1679" s="62"/>
      <c r="V1679" s="62"/>
      <c r="W1679" s="62"/>
      <c r="X1679" s="63"/>
      <c r="Y1679" s="33"/>
      <c r="Z1679" s="33"/>
      <c r="AA1679" s="33"/>
      <c r="AB1679" s="33"/>
      <c r="AC1679" s="33"/>
      <c r="AD1679" s="33"/>
      <c r="AE1679" s="33"/>
      <c r="AT1679" s="17" t="s">
        <v>231</v>
      </c>
      <c r="AU1679" s="17" t="s">
        <v>89</v>
      </c>
    </row>
    <row r="1680" spans="1:65" s="13" customFormat="1">
      <c r="B1680" s="210"/>
      <c r="C1680" s="211"/>
      <c r="D1680" s="205" t="s">
        <v>181</v>
      </c>
      <c r="E1680" s="212" t="s">
        <v>20</v>
      </c>
      <c r="F1680" s="213" t="s">
        <v>1797</v>
      </c>
      <c r="G1680" s="211"/>
      <c r="H1680" s="214">
        <v>652.29200000000003</v>
      </c>
      <c r="I1680" s="215"/>
      <c r="J1680" s="215"/>
      <c r="K1680" s="211"/>
      <c r="L1680" s="211"/>
      <c r="M1680" s="216"/>
      <c r="N1680" s="217"/>
      <c r="O1680" s="218"/>
      <c r="P1680" s="218"/>
      <c r="Q1680" s="218"/>
      <c r="R1680" s="218"/>
      <c r="S1680" s="218"/>
      <c r="T1680" s="218"/>
      <c r="U1680" s="218"/>
      <c r="V1680" s="218"/>
      <c r="W1680" s="218"/>
      <c r="X1680" s="219"/>
      <c r="AT1680" s="220" t="s">
        <v>181</v>
      </c>
      <c r="AU1680" s="220" t="s">
        <v>89</v>
      </c>
      <c r="AV1680" s="13" t="s">
        <v>89</v>
      </c>
      <c r="AW1680" s="13" t="s">
        <v>5</v>
      </c>
      <c r="AX1680" s="13" t="s">
        <v>79</v>
      </c>
      <c r="AY1680" s="220" t="s">
        <v>168</v>
      </c>
    </row>
    <row r="1681" spans="1:65" s="12" customFormat="1" ht="22.9" customHeight="1">
      <c r="B1681" s="174"/>
      <c r="C1681" s="175"/>
      <c r="D1681" s="176" t="s">
        <v>78</v>
      </c>
      <c r="E1681" s="189" t="s">
        <v>1798</v>
      </c>
      <c r="F1681" s="189" t="s">
        <v>1799</v>
      </c>
      <c r="G1681" s="175"/>
      <c r="H1681" s="175"/>
      <c r="I1681" s="178"/>
      <c r="J1681" s="178"/>
      <c r="K1681" s="190">
        <f>BK1681</f>
        <v>0</v>
      </c>
      <c r="L1681" s="175"/>
      <c r="M1681" s="180"/>
      <c r="N1681" s="181"/>
      <c r="O1681" s="182"/>
      <c r="P1681" s="182"/>
      <c r="Q1681" s="183">
        <f>SUM(Q1682:Q1744)</f>
        <v>0</v>
      </c>
      <c r="R1681" s="183">
        <f>SUM(R1682:R1744)</f>
        <v>0</v>
      </c>
      <c r="S1681" s="182"/>
      <c r="T1681" s="184">
        <f>SUM(T1682:T1744)</f>
        <v>0</v>
      </c>
      <c r="U1681" s="182"/>
      <c r="V1681" s="184">
        <f>SUM(V1682:V1744)</f>
        <v>0</v>
      </c>
      <c r="W1681" s="182"/>
      <c r="X1681" s="185">
        <f>SUM(X1682:X1744)</f>
        <v>0</v>
      </c>
      <c r="AR1681" s="186" t="s">
        <v>87</v>
      </c>
      <c r="AT1681" s="187" t="s">
        <v>78</v>
      </c>
      <c r="AU1681" s="187" t="s">
        <v>87</v>
      </c>
      <c r="AY1681" s="186" t="s">
        <v>168</v>
      </c>
      <c r="BK1681" s="188">
        <f>SUM(BK1682:BK1744)</f>
        <v>0</v>
      </c>
    </row>
    <row r="1682" spans="1:65" s="2" customFormat="1" ht="24" customHeight="1">
      <c r="A1682" s="33"/>
      <c r="B1682" s="34"/>
      <c r="C1682" s="191" t="s">
        <v>1800</v>
      </c>
      <c r="D1682" s="191" t="s">
        <v>171</v>
      </c>
      <c r="E1682" s="192" t="s">
        <v>1801</v>
      </c>
      <c r="F1682" s="193" t="s">
        <v>1802</v>
      </c>
      <c r="G1682" s="194" t="s">
        <v>322</v>
      </c>
      <c r="H1682" s="195">
        <v>367.28300000000002</v>
      </c>
      <c r="I1682" s="196"/>
      <c r="J1682" s="196"/>
      <c r="K1682" s="197">
        <f>ROUND(P1682*H1682,2)</f>
        <v>0</v>
      </c>
      <c r="L1682" s="193" t="s">
        <v>175</v>
      </c>
      <c r="M1682" s="38"/>
      <c r="N1682" s="198" t="s">
        <v>20</v>
      </c>
      <c r="O1682" s="199" t="s">
        <v>48</v>
      </c>
      <c r="P1682" s="200">
        <f>I1682+J1682</f>
        <v>0</v>
      </c>
      <c r="Q1682" s="200">
        <f>ROUND(I1682*H1682,2)</f>
        <v>0</v>
      </c>
      <c r="R1682" s="200">
        <f>ROUND(J1682*H1682,2)</f>
        <v>0</v>
      </c>
      <c r="S1682" s="62"/>
      <c r="T1682" s="201">
        <f>S1682*H1682</f>
        <v>0</v>
      </c>
      <c r="U1682" s="201">
        <v>0</v>
      </c>
      <c r="V1682" s="201">
        <f>U1682*H1682</f>
        <v>0</v>
      </c>
      <c r="W1682" s="201">
        <v>0</v>
      </c>
      <c r="X1682" s="202">
        <f>W1682*H1682</f>
        <v>0</v>
      </c>
      <c r="Y1682" s="33"/>
      <c r="Z1682" s="33"/>
      <c r="AA1682" s="33"/>
      <c r="AB1682" s="33"/>
      <c r="AC1682" s="33"/>
      <c r="AD1682" s="33"/>
      <c r="AE1682" s="33"/>
      <c r="AR1682" s="203" t="s">
        <v>191</v>
      </c>
      <c r="AT1682" s="203" t="s">
        <v>171</v>
      </c>
      <c r="AU1682" s="203" t="s">
        <v>89</v>
      </c>
      <c r="AY1682" s="17" t="s">
        <v>168</v>
      </c>
      <c r="BE1682" s="204">
        <f>IF(O1682="základní",K1682,0)</f>
        <v>0</v>
      </c>
      <c r="BF1682" s="204">
        <f>IF(O1682="snížená",K1682,0)</f>
        <v>0</v>
      </c>
      <c r="BG1682" s="204">
        <f>IF(O1682="zákl. přenesená",K1682,0)</f>
        <v>0</v>
      </c>
      <c r="BH1682" s="204">
        <f>IF(O1682="sníž. přenesená",K1682,0)</f>
        <v>0</v>
      </c>
      <c r="BI1682" s="204">
        <f>IF(O1682="nulová",K1682,0)</f>
        <v>0</v>
      </c>
      <c r="BJ1682" s="17" t="s">
        <v>87</v>
      </c>
      <c r="BK1682" s="204">
        <f>ROUND(P1682*H1682,2)</f>
        <v>0</v>
      </c>
      <c r="BL1682" s="17" t="s">
        <v>191</v>
      </c>
      <c r="BM1682" s="203" t="s">
        <v>1803</v>
      </c>
    </row>
    <row r="1683" spans="1:65" s="2" customFormat="1" ht="29.25">
      <c r="A1683" s="33"/>
      <c r="B1683" s="34"/>
      <c r="C1683" s="35"/>
      <c r="D1683" s="205" t="s">
        <v>178</v>
      </c>
      <c r="E1683" s="35"/>
      <c r="F1683" s="206" t="s">
        <v>1804</v>
      </c>
      <c r="G1683" s="35"/>
      <c r="H1683" s="35"/>
      <c r="I1683" s="107"/>
      <c r="J1683" s="107"/>
      <c r="K1683" s="35"/>
      <c r="L1683" s="35"/>
      <c r="M1683" s="38"/>
      <c r="N1683" s="207"/>
      <c r="O1683" s="208"/>
      <c r="P1683" s="62"/>
      <c r="Q1683" s="62"/>
      <c r="R1683" s="62"/>
      <c r="S1683" s="62"/>
      <c r="T1683" s="62"/>
      <c r="U1683" s="62"/>
      <c r="V1683" s="62"/>
      <c r="W1683" s="62"/>
      <c r="X1683" s="63"/>
      <c r="Y1683" s="33"/>
      <c r="Z1683" s="33"/>
      <c r="AA1683" s="33"/>
      <c r="AB1683" s="33"/>
      <c r="AC1683" s="33"/>
      <c r="AD1683" s="33"/>
      <c r="AE1683" s="33"/>
      <c r="AT1683" s="17" t="s">
        <v>178</v>
      </c>
      <c r="AU1683" s="17" t="s">
        <v>89</v>
      </c>
    </row>
    <row r="1684" spans="1:65" s="2" customFormat="1" ht="146.25">
      <c r="A1684" s="33"/>
      <c r="B1684" s="34"/>
      <c r="C1684" s="35"/>
      <c r="D1684" s="205" t="s">
        <v>231</v>
      </c>
      <c r="E1684" s="35"/>
      <c r="F1684" s="209" t="s">
        <v>1805</v>
      </c>
      <c r="G1684" s="35"/>
      <c r="H1684" s="35"/>
      <c r="I1684" s="107"/>
      <c r="J1684" s="107"/>
      <c r="K1684" s="35"/>
      <c r="L1684" s="35"/>
      <c r="M1684" s="38"/>
      <c r="N1684" s="207"/>
      <c r="O1684" s="208"/>
      <c r="P1684" s="62"/>
      <c r="Q1684" s="62"/>
      <c r="R1684" s="62"/>
      <c r="S1684" s="62"/>
      <c r="T1684" s="62"/>
      <c r="U1684" s="62"/>
      <c r="V1684" s="62"/>
      <c r="W1684" s="62"/>
      <c r="X1684" s="63"/>
      <c r="Y1684" s="33"/>
      <c r="Z1684" s="33"/>
      <c r="AA1684" s="33"/>
      <c r="AB1684" s="33"/>
      <c r="AC1684" s="33"/>
      <c r="AD1684" s="33"/>
      <c r="AE1684" s="33"/>
      <c r="AT1684" s="17" t="s">
        <v>231</v>
      </c>
      <c r="AU1684" s="17" t="s">
        <v>89</v>
      </c>
    </row>
    <row r="1685" spans="1:65" s="2" customFormat="1" ht="24" customHeight="1">
      <c r="A1685" s="33"/>
      <c r="B1685" s="34"/>
      <c r="C1685" s="191" t="s">
        <v>1806</v>
      </c>
      <c r="D1685" s="191" t="s">
        <v>171</v>
      </c>
      <c r="E1685" s="192" t="s">
        <v>1807</v>
      </c>
      <c r="F1685" s="193" t="s">
        <v>1808</v>
      </c>
      <c r="G1685" s="194" t="s">
        <v>243</v>
      </c>
      <c r="H1685" s="195">
        <v>10</v>
      </c>
      <c r="I1685" s="196"/>
      <c r="J1685" s="196"/>
      <c r="K1685" s="197">
        <f>ROUND(P1685*H1685,2)</f>
        <v>0</v>
      </c>
      <c r="L1685" s="193" t="s">
        <v>175</v>
      </c>
      <c r="M1685" s="38"/>
      <c r="N1685" s="198" t="s">
        <v>20</v>
      </c>
      <c r="O1685" s="199" t="s">
        <v>48</v>
      </c>
      <c r="P1685" s="200">
        <f>I1685+J1685</f>
        <v>0</v>
      </c>
      <c r="Q1685" s="200">
        <f>ROUND(I1685*H1685,2)</f>
        <v>0</v>
      </c>
      <c r="R1685" s="200">
        <f>ROUND(J1685*H1685,2)</f>
        <v>0</v>
      </c>
      <c r="S1685" s="62"/>
      <c r="T1685" s="201">
        <f>S1685*H1685</f>
        <v>0</v>
      </c>
      <c r="U1685" s="201">
        <v>0</v>
      </c>
      <c r="V1685" s="201">
        <f>U1685*H1685</f>
        <v>0</v>
      </c>
      <c r="W1685" s="201">
        <v>0</v>
      </c>
      <c r="X1685" s="202">
        <f>W1685*H1685</f>
        <v>0</v>
      </c>
      <c r="Y1685" s="33"/>
      <c r="Z1685" s="33"/>
      <c r="AA1685" s="33"/>
      <c r="AB1685" s="33"/>
      <c r="AC1685" s="33"/>
      <c r="AD1685" s="33"/>
      <c r="AE1685" s="33"/>
      <c r="AR1685" s="203" t="s">
        <v>191</v>
      </c>
      <c r="AT1685" s="203" t="s">
        <v>171</v>
      </c>
      <c r="AU1685" s="203" t="s">
        <v>89</v>
      </c>
      <c r="AY1685" s="17" t="s">
        <v>168</v>
      </c>
      <c r="BE1685" s="204">
        <f>IF(O1685="základní",K1685,0)</f>
        <v>0</v>
      </c>
      <c r="BF1685" s="204">
        <f>IF(O1685="snížená",K1685,0)</f>
        <v>0</v>
      </c>
      <c r="BG1685" s="204">
        <f>IF(O1685="zákl. přenesená",K1685,0)</f>
        <v>0</v>
      </c>
      <c r="BH1685" s="204">
        <f>IF(O1685="sníž. přenesená",K1685,0)</f>
        <v>0</v>
      </c>
      <c r="BI1685" s="204">
        <f>IF(O1685="nulová",K1685,0)</f>
        <v>0</v>
      </c>
      <c r="BJ1685" s="17" t="s">
        <v>87</v>
      </c>
      <c r="BK1685" s="204">
        <f>ROUND(P1685*H1685,2)</f>
        <v>0</v>
      </c>
      <c r="BL1685" s="17" t="s">
        <v>191</v>
      </c>
      <c r="BM1685" s="203" t="s">
        <v>1809</v>
      </c>
    </row>
    <row r="1686" spans="1:65" s="2" customFormat="1">
      <c r="A1686" s="33"/>
      <c r="B1686" s="34"/>
      <c r="C1686" s="35"/>
      <c r="D1686" s="205" t="s">
        <v>178</v>
      </c>
      <c r="E1686" s="35"/>
      <c r="F1686" s="206" t="s">
        <v>1810</v>
      </c>
      <c r="G1686" s="35"/>
      <c r="H1686" s="35"/>
      <c r="I1686" s="107"/>
      <c r="J1686" s="107"/>
      <c r="K1686" s="35"/>
      <c r="L1686" s="35"/>
      <c r="M1686" s="38"/>
      <c r="N1686" s="207"/>
      <c r="O1686" s="208"/>
      <c r="P1686" s="62"/>
      <c r="Q1686" s="62"/>
      <c r="R1686" s="62"/>
      <c r="S1686" s="62"/>
      <c r="T1686" s="62"/>
      <c r="U1686" s="62"/>
      <c r="V1686" s="62"/>
      <c r="W1686" s="62"/>
      <c r="X1686" s="63"/>
      <c r="Y1686" s="33"/>
      <c r="Z1686" s="33"/>
      <c r="AA1686" s="33"/>
      <c r="AB1686" s="33"/>
      <c r="AC1686" s="33"/>
      <c r="AD1686" s="33"/>
      <c r="AE1686" s="33"/>
      <c r="AT1686" s="17" t="s">
        <v>178</v>
      </c>
      <c r="AU1686" s="17" t="s">
        <v>89</v>
      </c>
    </row>
    <row r="1687" spans="1:65" s="2" customFormat="1" ht="78">
      <c r="A1687" s="33"/>
      <c r="B1687" s="34"/>
      <c r="C1687" s="35"/>
      <c r="D1687" s="205" t="s">
        <v>231</v>
      </c>
      <c r="E1687" s="35"/>
      <c r="F1687" s="209" t="s">
        <v>1811</v>
      </c>
      <c r="G1687" s="35"/>
      <c r="H1687" s="35"/>
      <c r="I1687" s="107"/>
      <c r="J1687" s="107"/>
      <c r="K1687" s="35"/>
      <c r="L1687" s="35"/>
      <c r="M1687" s="38"/>
      <c r="N1687" s="207"/>
      <c r="O1687" s="208"/>
      <c r="P1687" s="62"/>
      <c r="Q1687" s="62"/>
      <c r="R1687" s="62"/>
      <c r="S1687" s="62"/>
      <c r="T1687" s="62"/>
      <c r="U1687" s="62"/>
      <c r="V1687" s="62"/>
      <c r="W1687" s="62"/>
      <c r="X1687" s="63"/>
      <c r="Y1687" s="33"/>
      <c r="Z1687" s="33"/>
      <c r="AA1687" s="33"/>
      <c r="AB1687" s="33"/>
      <c r="AC1687" s="33"/>
      <c r="AD1687" s="33"/>
      <c r="AE1687" s="33"/>
      <c r="AT1687" s="17" t="s">
        <v>231</v>
      </c>
      <c r="AU1687" s="17" t="s">
        <v>89</v>
      </c>
    </row>
    <row r="1688" spans="1:65" s="13" customFormat="1">
      <c r="B1688" s="210"/>
      <c r="C1688" s="211"/>
      <c r="D1688" s="205" t="s">
        <v>181</v>
      </c>
      <c r="E1688" s="212" t="s">
        <v>20</v>
      </c>
      <c r="F1688" s="213" t="s">
        <v>290</v>
      </c>
      <c r="G1688" s="211"/>
      <c r="H1688" s="214">
        <v>10</v>
      </c>
      <c r="I1688" s="215"/>
      <c r="J1688" s="215"/>
      <c r="K1688" s="211"/>
      <c r="L1688" s="211"/>
      <c r="M1688" s="216"/>
      <c r="N1688" s="217"/>
      <c r="O1688" s="218"/>
      <c r="P1688" s="218"/>
      <c r="Q1688" s="218"/>
      <c r="R1688" s="218"/>
      <c r="S1688" s="218"/>
      <c r="T1688" s="218"/>
      <c r="U1688" s="218"/>
      <c r="V1688" s="218"/>
      <c r="W1688" s="218"/>
      <c r="X1688" s="219"/>
      <c r="AT1688" s="220" t="s">
        <v>181</v>
      </c>
      <c r="AU1688" s="220" t="s">
        <v>89</v>
      </c>
      <c r="AV1688" s="13" t="s">
        <v>89</v>
      </c>
      <c r="AW1688" s="13" t="s">
        <v>5</v>
      </c>
      <c r="AX1688" s="13" t="s">
        <v>79</v>
      </c>
      <c r="AY1688" s="220" t="s">
        <v>168</v>
      </c>
    </row>
    <row r="1689" spans="1:65" s="2" customFormat="1" ht="24" customHeight="1">
      <c r="A1689" s="33"/>
      <c r="B1689" s="34"/>
      <c r="C1689" s="191" t="s">
        <v>1812</v>
      </c>
      <c r="D1689" s="191" t="s">
        <v>171</v>
      </c>
      <c r="E1689" s="192" t="s">
        <v>1813</v>
      </c>
      <c r="F1689" s="193" t="s">
        <v>1814</v>
      </c>
      <c r="G1689" s="194" t="s">
        <v>243</v>
      </c>
      <c r="H1689" s="195">
        <v>300</v>
      </c>
      <c r="I1689" s="196"/>
      <c r="J1689" s="196"/>
      <c r="K1689" s="197">
        <f>ROUND(P1689*H1689,2)</f>
        <v>0</v>
      </c>
      <c r="L1689" s="193" t="s">
        <v>175</v>
      </c>
      <c r="M1689" s="38"/>
      <c r="N1689" s="198" t="s">
        <v>20</v>
      </c>
      <c r="O1689" s="199" t="s">
        <v>48</v>
      </c>
      <c r="P1689" s="200">
        <f>I1689+J1689</f>
        <v>0</v>
      </c>
      <c r="Q1689" s="200">
        <f>ROUND(I1689*H1689,2)</f>
        <v>0</v>
      </c>
      <c r="R1689" s="200">
        <f>ROUND(J1689*H1689,2)</f>
        <v>0</v>
      </c>
      <c r="S1689" s="62"/>
      <c r="T1689" s="201">
        <f>S1689*H1689</f>
        <v>0</v>
      </c>
      <c r="U1689" s="201">
        <v>0</v>
      </c>
      <c r="V1689" s="201">
        <f>U1689*H1689</f>
        <v>0</v>
      </c>
      <c r="W1689" s="201">
        <v>0</v>
      </c>
      <c r="X1689" s="202">
        <f>W1689*H1689</f>
        <v>0</v>
      </c>
      <c r="Y1689" s="33"/>
      <c r="Z1689" s="33"/>
      <c r="AA1689" s="33"/>
      <c r="AB1689" s="33"/>
      <c r="AC1689" s="33"/>
      <c r="AD1689" s="33"/>
      <c r="AE1689" s="33"/>
      <c r="AR1689" s="203" t="s">
        <v>191</v>
      </c>
      <c r="AT1689" s="203" t="s">
        <v>171</v>
      </c>
      <c r="AU1689" s="203" t="s">
        <v>89</v>
      </c>
      <c r="AY1689" s="17" t="s">
        <v>168</v>
      </c>
      <c r="BE1689" s="204">
        <f>IF(O1689="základní",K1689,0)</f>
        <v>0</v>
      </c>
      <c r="BF1689" s="204">
        <f>IF(O1689="snížená",K1689,0)</f>
        <v>0</v>
      </c>
      <c r="BG1689" s="204">
        <f>IF(O1689="zákl. přenesená",K1689,0)</f>
        <v>0</v>
      </c>
      <c r="BH1689" s="204">
        <f>IF(O1689="sníž. přenesená",K1689,0)</f>
        <v>0</v>
      </c>
      <c r="BI1689" s="204">
        <f>IF(O1689="nulová",K1689,0)</f>
        <v>0</v>
      </c>
      <c r="BJ1689" s="17" t="s">
        <v>87</v>
      </c>
      <c r="BK1689" s="204">
        <f>ROUND(P1689*H1689,2)</f>
        <v>0</v>
      </c>
      <c r="BL1689" s="17" t="s">
        <v>191</v>
      </c>
      <c r="BM1689" s="203" t="s">
        <v>1815</v>
      </c>
    </row>
    <row r="1690" spans="1:65" s="2" customFormat="1" ht="19.5">
      <c r="A1690" s="33"/>
      <c r="B1690" s="34"/>
      <c r="C1690" s="35"/>
      <c r="D1690" s="205" t="s">
        <v>178</v>
      </c>
      <c r="E1690" s="35"/>
      <c r="F1690" s="206" t="s">
        <v>1816</v>
      </c>
      <c r="G1690" s="35"/>
      <c r="H1690" s="35"/>
      <c r="I1690" s="107"/>
      <c r="J1690" s="107"/>
      <c r="K1690" s="35"/>
      <c r="L1690" s="35"/>
      <c r="M1690" s="38"/>
      <c r="N1690" s="207"/>
      <c r="O1690" s="208"/>
      <c r="P1690" s="62"/>
      <c r="Q1690" s="62"/>
      <c r="R1690" s="62"/>
      <c r="S1690" s="62"/>
      <c r="T1690" s="62"/>
      <c r="U1690" s="62"/>
      <c r="V1690" s="62"/>
      <c r="W1690" s="62"/>
      <c r="X1690" s="63"/>
      <c r="Y1690" s="33"/>
      <c r="Z1690" s="33"/>
      <c r="AA1690" s="33"/>
      <c r="AB1690" s="33"/>
      <c r="AC1690" s="33"/>
      <c r="AD1690" s="33"/>
      <c r="AE1690" s="33"/>
      <c r="AT1690" s="17" t="s">
        <v>178</v>
      </c>
      <c r="AU1690" s="17" t="s">
        <v>89</v>
      </c>
    </row>
    <row r="1691" spans="1:65" s="2" customFormat="1" ht="78">
      <c r="A1691" s="33"/>
      <c r="B1691" s="34"/>
      <c r="C1691" s="35"/>
      <c r="D1691" s="205" t="s">
        <v>231</v>
      </c>
      <c r="E1691" s="35"/>
      <c r="F1691" s="209" t="s">
        <v>1811</v>
      </c>
      <c r="G1691" s="35"/>
      <c r="H1691" s="35"/>
      <c r="I1691" s="107"/>
      <c r="J1691" s="107"/>
      <c r="K1691" s="35"/>
      <c r="L1691" s="35"/>
      <c r="M1691" s="38"/>
      <c r="N1691" s="207"/>
      <c r="O1691" s="208"/>
      <c r="P1691" s="62"/>
      <c r="Q1691" s="62"/>
      <c r="R1691" s="62"/>
      <c r="S1691" s="62"/>
      <c r="T1691" s="62"/>
      <c r="U1691" s="62"/>
      <c r="V1691" s="62"/>
      <c r="W1691" s="62"/>
      <c r="X1691" s="63"/>
      <c r="Y1691" s="33"/>
      <c r="Z1691" s="33"/>
      <c r="AA1691" s="33"/>
      <c r="AB1691" s="33"/>
      <c r="AC1691" s="33"/>
      <c r="AD1691" s="33"/>
      <c r="AE1691" s="33"/>
      <c r="AT1691" s="17" t="s">
        <v>231</v>
      </c>
      <c r="AU1691" s="17" t="s">
        <v>89</v>
      </c>
    </row>
    <row r="1692" spans="1:65" s="13" customFormat="1">
      <c r="B1692" s="210"/>
      <c r="C1692" s="211"/>
      <c r="D1692" s="205" t="s">
        <v>181</v>
      </c>
      <c r="E1692" s="212" t="s">
        <v>20</v>
      </c>
      <c r="F1692" s="213" t="s">
        <v>290</v>
      </c>
      <c r="G1692" s="211"/>
      <c r="H1692" s="214">
        <v>10</v>
      </c>
      <c r="I1692" s="215"/>
      <c r="J1692" s="215"/>
      <c r="K1692" s="211"/>
      <c r="L1692" s="211"/>
      <c r="M1692" s="216"/>
      <c r="N1692" s="217"/>
      <c r="O1692" s="218"/>
      <c r="P1692" s="218"/>
      <c r="Q1692" s="218"/>
      <c r="R1692" s="218"/>
      <c r="S1692" s="218"/>
      <c r="T1692" s="218"/>
      <c r="U1692" s="218"/>
      <c r="V1692" s="218"/>
      <c r="W1692" s="218"/>
      <c r="X1692" s="219"/>
      <c r="AT1692" s="220" t="s">
        <v>181</v>
      </c>
      <c r="AU1692" s="220" t="s">
        <v>89</v>
      </c>
      <c r="AV1692" s="13" t="s">
        <v>89</v>
      </c>
      <c r="AW1692" s="13" t="s">
        <v>5</v>
      </c>
      <c r="AX1692" s="13" t="s">
        <v>79</v>
      </c>
      <c r="AY1692" s="220" t="s">
        <v>168</v>
      </c>
    </row>
    <row r="1693" spans="1:65" s="13" customFormat="1">
      <c r="B1693" s="210"/>
      <c r="C1693" s="211"/>
      <c r="D1693" s="205" t="s">
        <v>181</v>
      </c>
      <c r="E1693" s="211"/>
      <c r="F1693" s="213" t="s">
        <v>1817</v>
      </c>
      <c r="G1693" s="211"/>
      <c r="H1693" s="214">
        <v>300</v>
      </c>
      <c r="I1693" s="215"/>
      <c r="J1693" s="215"/>
      <c r="K1693" s="211"/>
      <c r="L1693" s="211"/>
      <c r="M1693" s="216"/>
      <c r="N1693" s="217"/>
      <c r="O1693" s="218"/>
      <c r="P1693" s="218"/>
      <c r="Q1693" s="218"/>
      <c r="R1693" s="218"/>
      <c r="S1693" s="218"/>
      <c r="T1693" s="218"/>
      <c r="U1693" s="218"/>
      <c r="V1693" s="218"/>
      <c r="W1693" s="218"/>
      <c r="X1693" s="219"/>
      <c r="AT1693" s="220" t="s">
        <v>181</v>
      </c>
      <c r="AU1693" s="220" t="s">
        <v>89</v>
      </c>
      <c r="AV1693" s="13" t="s">
        <v>89</v>
      </c>
      <c r="AW1693" s="13" t="s">
        <v>4</v>
      </c>
      <c r="AX1693" s="13" t="s">
        <v>87</v>
      </c>
      <c r="AY1693" s="220" t="s">
        <v>168</v>
      </c>
    </row>
    <row r="1694" spans="1:65" s="2" customFormat="1" ht="24" customHeight="1">
      <c r="A1694" s="33"/>
      <c r="B1694" s="34"/>
      <c r="C1694" s="191" t="s">
        <v>1818</v>
      </c>
      <c r="D1694" s="191" t="s">
        <v>171</v>
      </c>
      <c r="E1694" s="192" t="s">
        <v>1819</v>
      </c>
      <c r="F1694" s="193" t="s">
        <v>1820</v>
      </c>
      <c r="G1694" s="194" t="s">
        <v>322</v>
      </c>
      <c r="H1694" s="195">
        <v>367.28300000000002</v>
      </c>
      <c r="I1694" s="196"/>
      <c r="J1694" s="196"/>
      <c r="K1694" s="197">
        <f>ROUND(P1694*H1694,2)</f>
        <v>0</v>
      </c>
      <c r="L1694" s="193" t="s">
        <v>175</v>
      </c>
      <c r="M1694" s="38"/>
      <c r="N1694" s="198" t="s">
        <v>20</v>
      </c>
      <c r="O1694" s="199" t="s">
        <v>48</v>
      </c>
      <c r="P1694" s="200">
        <f>I1694+J1694</f>
        <v>0</v>
      </c>
      <c r="Q1694" s="200">
        <f>ROUND(I1694*H1694,2)</f>
        <v>0</v>
      </c>
      <c r="R1694" s="200">
        <f>ROUND(J1694*H1694,2)</f>
        <v>0</v>
      </c>
      <c r="S1694" s="62"/>
      <c r="T1694" s="201">
        <f>S1694*H1694</f>
        <v>0</v>
      </c>
      <c r="U1694" s="201">
        <v>0</v>
      </c>
      <c r="V1694" s="201">
        <f>U1694*H1694</f>
        <v>0</v>
      </c>
      <c r="W1694" s="201">
        <v>0</v>
      </c>
      <c r="X1694" s="202">
        <f>W1694*H1694</f>
        <v>0</v>
      </c>
      <c r="Y1694" s="33"/>
      <c r="Z1694" s="33"/>
      <c r="AA1694" s="33"/>
      <c r="AB1694" s="33"/>
      <c r="AC1694" s="33"/>
      <c r="AD1694" s="33"/>
      <c r="AE1694" s="33"/>
      <c r="AR1694" s="203" t="s">
        <v>191</v>
      </c>
      <c r="AT1694" s="203" t="s">
        <v>171</v>
      </c>
      <c r="AU1694" s="203" t="s">
        <v>89</v>
      </c>
      <c r="AY1694" s="17" t="s">
        <v>168</v>
      </c>
      <c r="BE1694" s="204">
        <f>IF(O1694="základní",K1694,0)</f>
        <v>0</v>
      </c>
      <c r="BF1694" s="204">
        <f>IF(O1694="snížená",K1694,0)</f>
        <v>0</v>
      </c>
      <c r="BG1694" s="204">
        <f>IF(O1694="zákl. přenesená",K1694,0)</f>
        <v>0</v>
      </c>
      <c r="BH1694" s="204">
        <f>IF(O1694="sníž. přenesená",K1694,0)</f>
        <v>0</v>
      </c>
      <c r="BI1694" s="204">
        <f>IF(O1694="nulová",K1694,0)</f>
        <v>0</v>
      </c>
      <c r="BJ1694" s="17" t="s">
        <v>87</v>
      </c>
      <c r="BK1694" s="204">
        <f>ROUND(P1694*H1694,2)</f>
        <v>0</v>
      </c>
      <c r="BL1694" s="17" t="s">
        <v>191</v>
      </c>
      <c r="BM1694" s="203" t="s">
        <v>1821</v>
      </c>
    </row>
    <row r="1695" spans="1:65" s="2" customFormat="1" ht="19.5">
      <c r="A1695" s="33"/>
      <c r="B1695" s="34"/>
      <c r="C1695" s="35"/>
      <c r="D1695" s="205" t="s">
        <v>178</v>
      </c>
      <c r="E1695" s="35"/>
      <c r="F1695" s="206" t="s">
        <v>1822</v>
      </c>
      <c r="G1695" s="35"/>
      <c r="H1695" s="35"/>
      <c r="I1695" s="107"/>
      <c r="J1695" s="107"/>
      <c r="K1695" s="35"/>
      <c r="L1695" s="35"/>
      <c r="M1695" s="38"/>
      <c r="N1695" s="207"/>
      <c r="O1695" s="208"/>
      <c r="P1695" s="62"/>
      <c r="Q1695" s="62"/>
      <c r="R1695" s="62"/>
      <c r="S1695" s="62"/>
      <c r="T1695" s="62"/>
      <c r="U1695" s="62"/>
      <c r="V1695" s="62"/>
      <c r="W1695" s="62"/>
      <c r="X1695" s="63"/>
      <c r="Y1695" s="33"/>
      <c r="Z1695" s="33"/>
      <c r="AA1695" s="33"/>
      <c r="AB1695" s="33"/>
      <c r="AC1695" s="33"/>
      <c r="AD1695" s="33"/>
      <c r="AE1695" s="33"/>
      <c r="AT1695" s="17" t="s">
        <v>178</v>
      </c>
      <c r="AU1695" s="17" t="s">
        <v>89</v>
      </c>
    </row>
    <row r="1696" spans="1:65" s="2" customFormat="1" ht="87.75">
      <c r="A1696" s="33"/>
      <c r="B1696" s="34"/>
      <c r="C1696" s="35"/>
      <c r="D1696" s="205" t="s">
        <v>231</v>
      </c>
      <c r="E1696" s="35"/>
      <c r="F1696" s="209" t="s">
        <v>1823</v>
      </c>
      <c r="G1696" s="35"/>
      <c r="H1696" s="35"/>
      <c r="I1696" s="107"/>
      <c r="J1696" s="107"/>
      <c r="K1696" s="35"/>
      <c r="L1696" s="35"/>
      <c r="M1696" s="38"/>
      <c r="N1696" s="207"/>
      <c r="O1696" s="208"/>
      <c r="P1696" s="62"/>
      <c r="Q1696" s="62"/>
      <c r="R1696" s="62"/>
      <c r="S1696" s="62"/>
      <c r="T1696" s="62"/>
      <c r="U1696" s="62"/>
      <c r="V1696" s="62"/>
      <c r="W1696" s="62"/>
      <c r="X1696" s="63"/>
      <c r="Y1696" s="33"/>
      <c r="Z1696" s="33"/>
      <c r="AA1696" s="33"/>
      <c r="AB1696" s="33"/>
      <c r="AC1696" s="33"/>
      <c r="AD1696" s="33"/>
      <c r="AE1696" s="33"/>
      <c r="AT1696" s="17" t="s">
        <v>231</v>
      </c>
      <c r="AU1696" s="17" t="s">
        <v>89</v>
      </c>
    </row>
    <row r="1697" spans="1:65" s="2" customFormat="1" ht="24" customHeight="1">
      <c r="A1697" s="33"/>
      <c r="B1697" s="34"/>
      <c r="C1697" s="191" t="s">
        <v>1824</v>
      </c>
      <c r="D1697" s="191" t="s">
        <v>171</v>
      </c>
      <c r="E1697" s="192" t="s">
        <v>1825</v>
      </c>
      <c r="F1697" s="193" t="s">
        <v>1826</v>
      </c>
      <c r="G1697" s="194" t="s">
        <v>322</v>
      </c>
      <c r="H1697" s="195">
        <v>10651.207</v>
      </c>
      <c r="I1697" s="196"/>
      <c r="J1697" s="196"/>
      <c r="K1697" s="197">
        <f>ROUND(P1697*H1697,2)</f>
        <v>0</v>
      </c>
      <c r="L1697" s="193" t="s">
        <v>175</v>
      </c>
      <c r="M1697" s="38"/>
      <c r="N1697" s="198" t="s">
        <v>20</v>
      </c>
      <c r="O1697" s="199" t="s">
        <v>48</v>
      </c>
      <c r="P1697" s="200">
        <f>I1697+J1697</f>
        <v>0</v>
      </c>
      <c r="Q1697" s="200">
        <f>ROUND(I1697*H1697,2)</f>
        <v>0</v>
      </c>
      <c r="R1697" s="200">
        <f>ROUND(J1697*H1697,2)</f>
        <v>0</v>
      </c>
      <c r="S1697" s="62"/>
      <c r="T1697" s="201">
        <f>S1697*H1697</f>
        <v>0</v>
      </c>
      <c r="U1697" s="201">
        <v>0</v>
      </c>
      <c r="V1697" s="201">
        <f>U1697*H1697</f>
        <v>0</v>
      </c>
      <c r="W1697" s="201">
        <v>0</v>
      </c>
      <c r="X1697" s="202">
        <f>W1697*H1697</f>
        <v>0</v>
      </c>
      <c r="Y1697" s="33"/>
      <c r="Z1697" s="33"/>
      <c r="AA1697" s="33"/>
      <c r="AB1697" s="33"/>
      <c r="AC1697" s="33"/>
      <c r="AD1697" s="33"/>
      <c r="AE1697" s="33"/>
      <c r="AR1697" s="203" t="s">
        <v>191</v>
      </c>
      <c r="AT1697" s="203" t="s">
        <v>171</v>
      </c>
      <c r="AU1697" s="203" t="s">
        <v>89</v>
      </c>
      <c r="AY1697" s="17" t="s">
        <v>168</v>
      </c>
      <c r="BE1697" s="204">
        <f>IF(O1697="základní",K1697,0)</f>
        <v>0</v>
      </c>
      <c r="BF1697" s="204">
        <f>IF(O1697="snížená",K1697,0)</f>
        <v>0</v>
      </c>
      <c r="BG1697" s="204">
        <f>IF(O1697="zákl. přenesená",K1697,0)</f>
        <v>0</v>
      </c>
      <c r="BH1697" s="204">
        <f>IF(O1697="sníž. přenesená",K1697,0)</f>
        <v>0</v>
      </c>
      <c r="BI1697" s="204">
        <f>IF(O1697="nulová",K1697,0)</f>
        <v>0</v>
      </c>
      <c r="BJ1697" s="17" t="s">
        <v>87</v>
      </c>
      <c r="BK1697" s="204">
        <f>ROUND(P1697*H1697,2)</f>
        <v>0</v>
      </c>
      <c r="BL1697" s="17" t="s">
        <v>191</v>
      </c>
      <c r="BM1697" s="203" t="s">
        <v>1827</v>
      </c>
    </row>
    <row r="1698" spans="1:65" s="2" customFormat="1" ht="29.25">
      <c r="A1698" s="33"/>
      <c r="B1698" s="34"/>
      <c r="C1698" s="35"/>
      <c r="D1698" s="205" t="s">
        <v>178</v>
      </c>
      <c r="E1698" s="35"/>
      <c r="F1698" s="206" t="s">
        <v>1828</v>
      </c>
      <c r="G1698" s="35"/>
      <c r="H1698" s="35"/>
      <c r="I1698" s="107"/>
      <c r="J1698" s="107"/>
      <c r="K1698" s="35"/>
      <c r="L1698" s="35"/>
      <c r="M1698" s="38"/>
      <c r="N1698" s="207"/>
      <c r="O1698" s="208"/>
      <c r="P1698" s="62"/>
      <c r="Q1698" s="62"/>
      <c r="R1698" s="62"/>
      <c r="S1698" s="62"/>
      <c r="T1698" s="62"/>
      <c r="U1698" s="62"/>
      <c r="V1698" s="62"/>
      <c r="W1698" s="62"/>
      <c r="X1698" s="63"/>
      <c r="Y1698" s="33"/>
      <c r="Z1698" s="33"/>
      <c r="AA1698" s="33"/>
      <c r="AB1698" s="33"/>
      <c r="AC1698" s="33"/>
      <c r="AD1698" s="33"/>
      <c r="AE1698" s="33"/>
      <c r="AT1698" s="17" t="s">
        <v>178</v>
      </c>
      <c r="AU1698" s="17" t="s">
        <v>89</v>
      </c>
    </row>
    <row r="1699" spans="1:65" s="2" customFormat="1" ht="87.75">
      <c r="A1699" s="33"/>
      <c r="B1699" s="34"/>
      <c r="C1699" s="35"/>
      <c r="D1699" s="205" t="s">
        <v>231</v>
      </c>
      <c r="E1699" s="35"/>
      <c r="F1699" s="209" t="s">
        <v>1823</v>
      </c>
      <c r="G1699" s="35"/>
      <c r="H1699" s="35"/>
      <c r="I1699" s="107"/>
      <c r="J1699" s="107"/>
      <c r="K1699" s="35"/>
      <c r="L1699" s="35"/>
      <c r="M1699" s="38"/>
      <c r="N1699" s="207"/>
      <c r="O1699" s="208"/>
      <c r="P1699" s="62"/>
      <c r="Q1699" s="62"/>
      <c r="R1699" s="62"/>
      <c r="S1699" s="62"/>
      <c r="T1699" s="62"/>
      <c r="U1699" s="62"/>
      <c r="V1699" s="62"/>
      <c r="W1699" s="62"/>
      <c r="X1699" s="63"/>
      <c r="Y1699" s="33"/>
      <c r="Z1699" s="33"/>
      <c r="AA1699" s="33"/>
      <c r="AB1699" s="33"/>
      <c r="AC1699" s="33"/>
      <c r="AD1699" s="33"/>
      <c r="AE1699" s="33"/>
      <c r="AT1699" s="17" t="s">
        <v>231</v>
      </c>
      <c r="AU1699" s="17" t="s">
        <v>89</v>
      </c>
    </row>
    <row r="1700" spans="1:65" s="13" customFormat="1">
      <c r="B1700" s="210"/>
      <c r="C1700" s="211"/>
      <c r="D1700" s="205" t="s">
        <v>181</v>
      </c>
      <c r="E1700" s="211"/>
      <c r="F1700" s="213" t="s">
        <v>1829</v>
      </c>
      <c r="G1700" s="211"/>
      <c r="H1700" s="214">
        <v>10651.207</v>
      </c>
      <c r="I1700" s="215"/>
      <c r="J1700" s="215"/>
      <c r="K1700" s="211"/>
      <c r="L1700" s="211"/>
      <c r="M1700" s="216"/>
      <c r="N1700" s="217"/>
      <c r="O1700" s="218"/>
      <c r="P1700" s="218"/>
      <c r="Q1700" s="218"/>
      <c r="R1700" s="218"/>
      <c r="S1700" s="218"/>
      <c r="T1700" s="218"/>
      <c r="U1700" s="218"/>
      <c r="V1700" s="218"/>
      <c r="W1700" s="218"/>
      <c r="X1700" s="219"/>
      <c r="AT1700" s="220" t="s">
        <v>181</v>
      </c>
      <c r="AU1700" s="220" t="s">
        <v>89</v>
      </c>
      <c r="AV1700" s="13" t="s">
        <v>89</v>
      </c>
      <c r="AW1700" s="13" t="s">
        <v>4</v>
      </c>
      <c r="AX1700" s="13" t="s">
        <v>87</v>
      </c>
      <c r="AY1700" s="220" t="s">
        <v>168</v>
      </c>
    </row>
    <row r="1701" spans="1:65" s="2" customFormat="1" ht="24" customHeight="1">
      <c r="A1701" s="33"/>
      <c r="B1701" s="34"/>
      <c r="C1701" s="191" t="s">
        <v>1830</v>
      </c>
      <c r="D1701" s="191" t="s">
        <v>171</v>
      </c>
      <c r="E1701" s="192" t="s">
        <v>1831</v>
      </c>
      <c r="F1701" s="193" t="s">
        <v>1832</v>
      </c>
      <c r="G1701" s="194" t="s">
        <v>322</v>
      </c>
      <c r="H1701" s="195">
        <v>13.053000000000001</v>
      </c>
      <c r="I1701" s="196"/>
      <c r="J1701" s="196"/>
      <c r="K1701" s="197">
        <f>ROUND(P1701*H1701,2)</f>
        <v>0</v>
      </c>
      <c r="L1701" s="193" t="s">
        <v>175</v>
      </c>
      <c r="M1701" s="38"/>
      <c r="N1701" s="198" t="s">
        <v>20</v>
      </c>
      <c r="O1701" s="199" t="s">
        <v>48</v>
      </c>
      <c r="P1701" s="200">
        <f>I1701+J1701</f>
        <v>0</v>
      </c>
      <c r="Q1701" s="200">
        <f>ROUND(I1701*H1701,2)</f>
        <v>0</v>
      </c>
      <c r="R1701" s="200">
        <f>ROUND(J1701*H1701,2)</f>
        <v>0</v>
      </c>
      <c r="S1701" s="62"/>
      <c r="T1701" s="201">
        <f>S1701*H1701</f>
        <v>0</v>
      </c>
      <c r="U1701" s="201">
        <v>0</v>
      </c>
      <c r="V1701" s="201">
        <f>U1701*H1701</f>
        <v>0</v>
      </c>
      <c r="W1701" s="201">
        <v>0</v>
      </c>
      <c r="X1701" s="202">
        <f>W1701*H1701</f>
        <v>0</v>
      </c>
      <c r="Y1701" s="33"/>
      <c r="Z1701" s="33"/>
      <c r="AA1701" s="33"/>
      <c r="AB1701" s="33"/>
      <c r="AC1701" s="33"/>
      <c r="AD1701" s="33"/>
      <c r="AE1701" s="33"/>
      <c r="AR1701" s="203" t="s">
        <v>191</v>
      </c>
      <c r="AT1701" s="203" t="s">
        <v>171</v>
      </c>
      <c r="AU1701" s="203" t="s">
        <v>89</v>
      </c>
      <c r="AY1701" s="17" t="s">
        <v>168</v>
      </c>
      <c r="BE1701" s="204">
        <f>IF(O1701="základní",K1701,0)</f>
        <v>0</v>
      </c>
      <c r="BF1701" s="204">
        <f>IF(O1701="snížená",K1701,0)</f>
        <v>0</v>
      </c>
      <c r="BG1701" s="204">
        <f>IF(O1701="zákl. přenesená",K1701,0)</f>
        <v>0</v>
      </c>
      <c r="BH1701" s="204">
        <f>IF(O1701="sníž. přenesená",K1701,0)</f>
        <v>0</v>
      </c>
      <c r="BI1701" s="204">
        <f>IF(O1701="nulová",K1701,0)</f>
        <v>0</v>
      </c>
      <c r="BJ1701" s="17" t="s">
        <v>87</v>
      </c>
      <c r="BK1701" s="204">
        <f>ROUND(P1701*H1701,2)</f>
        <v>0</v>
      </c>
      <c r="BL1701" s="17" t="s">
        <v>191</v>
      </c>
      <c r="BM1701" s="203" t="s">
        <v>1833</v>
      </c>
    </row>
    <row r="1702" spans="1:65" s="2" customFormat="1" ht="19.5">
      <c r="A1702" s="33"/>
      <c r="B1702" s="34"/>
      <c r="C1702" s="35"/>
      <c r="D1702" s="205" t="s">
        <v>178</v>
      </c>
      <c r="E1702" s="35"/>
      <c r="F1702" s="206" t="s">
        <v>1834</v>
      </c>
      <c r="G1702" s="35"/>
      <c r="H1702" s="35"/>
      <c r="I1702" s="107"/>
      <c r="J1702" s="107"/>
      <c r="K1702" s="35"/>
      <c r="L1702" s="35"/>
      <c r="M1702" s="38"/>
      <c r="N1702" s="207"/>
      <c r="O1702" s="208"/>
      <c r="P1702" s="62"/>
      <c r="Q1702" s="62"/>
      <c r="R1702" s="62"/>
      <c r="S1702" s="62"/>
      <c r="T1702" s="62"/>
      <c r="U1702" s="62"/>
      <c r="V1702" s="62"/>
      <c r="W1702" s="62"/>
      <c r="X1702" s="63"/>
      <c r="Y1702" s="33"/>
      <c r="Z1702" s="33"/>
      <c r="AA1702" s="33"/>
      <c r="AB1702" s="33"/>
      <c r="AC1702" s="33"/>
      <c r="AD1702" s="33"/>
      <c r="AE1702" s="33"/>
      <c r="AT1702" s="17" t="s">
        <v>178</v>
      </c>
      <c r="AU1702" s="17" t="s">
        <v>89</v>
      </c>
    </row>
    <row r="1703" spans="1:65" s="2" customFormat="1" ht="97.5">
      <c r="A1703" s="33"/>
      <c r="B1703" s="34"/>
      <c r="C1703" s="35"/>
      <c r="D1703" s="205" t="s">
        <v>231</v>
      </c>
      <c r="E1703" s="35"/>
      <c r="F1703" s="209" t="s">
        <v>1835</v>
      </c>
      <c r="G1703" s="35"/>
      <c r="H1703" s="35"/>
      <c r="I1703" s="107"/>
      <c r="J1703" s="107"/>
      <c r="K1703" s="35"/>
      <c r="L1703" s="35"/>
      <c r="M1703" s="38"/>
      <c r="N1703" s="207"/>
      <c r="O1703" s="208"/>
      <c r="P1703" s="62"/>
      <c r="Q1703" s="62"/>
      <c r="R1703" s="62"/>
      <c r="S1703" s="62"/>
      <c r="T1703" s="62"/>
      <c r="U1703" s="62"/>
      <c r="V1703" s="62"/>
      <c r="W1703" s="62"/>
      <c r="X1703" s="63"/>
      <c r="Y1703" s="33"/>
      <c r="Z1703" s="33"/>
      <c r="AA1703" s="33"/>
      <c r="AB1703" s="33"/>
      <c r="AC1703" s="33"/>
      <c r="AD1703" s="33"/>
      <c r="AE1703" s="33"/>
      <c r="AT1703" s="17" t="s">
        <v>231</v>
      </c>
      <c r="AU1703" s="17" t="s">
        <v>89</v>
      </c>
    </row>
    <row r="1704" spans="1:65" s="13" customFormat="1">
      <c r="B1704" s="210"/>
      <c r="C1704" s="211"/>
      <c r="D1704" s="205" t="s">
        <v>181</v>
      </c>
      <c r="E1704" s="212" t="s">
        <v>20</v>
      </c>
      <c r="F1704" s="213" t="s">
        <v>1836</v>
      </c>
      <c r="G1704" s="211"/>
      <c r="H1704" s="214">
        <v>13.053000000000001</v>
      </c>
      <c r="I1704" s="215"/>
      <c r="J1704" s="215"/>
      <c r="K1704" s="211"/>
      <c r="L1704" s="211"/>
      <c r="M1704" s="216"/>
      <c r="N1704" s="217"/>
      <c r="O1704" s="218"/>
      <c r="P1704" s="218"/>
      <c r="Q1704" s="218"/>
      <c r="R1704" s="218"/>
      <c r="S1704" s="218"/>
      <c r="T1704" s="218"/>
      <c r="U1704" s="218"/>
      <c r="V1704" s="218"/>
      <c r="W1704" s="218"/>
      <c r="X1704" s="219"/>
      <c r="AT1704" s="220" t="s">
        <v>181</v>
      </c>
      <c r="AU1704" s="220" t="s">
        <v>89</v>
      </c>
      <c r="AV1704" s="13" t="s">
        <v>89</v>
      </c>
      <c r="AW1704" s="13" t="s">
        <v>5</v>
      </c>
      <c r="AX1704" s="13" t="s">
        <v>79</v>
      </c>
      <c r="AY1704" s="220" t="s">
        <v>168</v>
      </c>
    </row>
    <row r="1705" spans="1:65" s="2" customFormat="1" ht="36" customHeight="1">
      <c r="A1705" s="33"/>
      <c r="B1705" s="34"/>
      <c r="C1705" s="191" t="s">
        <v>1837</v>
      </c>
      <c r="D1705" s="191" t="s">
        <v>171</v>
      </c>
      <c r="E1705" s="192" t="s">
        <v>1838</v>
      </c>
      <c r="F1705" s="193" t="s">
        <v>1839</v>
      </c>
      <c r="G1705" s="194" t="s">
        <v>322</v>
      </c>
      <c r="H1705" s="195">
        <v>15.805999999999999</v>
      </c>
      <c r="I1705" s="196"/>
      <c r="J1705" s="196"/>
      <c r="K1705" s="197">
        <f>ROUND(P1705*H1705,2)</f>
        <v>0</v>
      </c>
      <c r="L1705" s="193" t="s">
        <v>175</v>
      </c>
      <c r="M1705" s="38"/>
      <c r="N1705" s="198" t="s">
        <v>20</v>
      </c>
      <c r="O1705" s="199" t="s">
        <v>48</v>
      </c>
      <c r="P1705" s="200">
        <f>I1705+J1705</f>
        <v>0</v>
      </c>
      <c r="Q1705" s="200">
        <f>ROUND(I1705*H1705,2)</f>
        <v>0</v>
      </c>
      <c r="R1705" s="200">
        <f>ROUND(J1705*H1705,2)</f>
        <v>0</v>
      </c>
      <c r="S1705" s="62"/>
      <c r="T1705" s="201">
        <f>S1705*H1705</f>
        <v>0</v>
      </c>
      <c r="U1705" s="201">
        <v>0</v>
      </c>
      <c r="V1705" s="201">
        <f>U1705*H1705</f>
        <v>0</v>
      </c>
      <c r="W1705" s="201">
        <v>0</v>
      </c>
      <c r="X1705" s="202">
        <f>W1705*H1705</f>
        <v>0</v>
      </c>
      <c r="Y1705" s="33"/>
      <c r="Z1705" s="33"/>
      <c r="AA1705" s="33"/>
      <c r="AB1705" s="33"/>
      <c r="AC1705" s="33"/>
      <c r="AD1705" s="33"/>
      <c r="AE1705" s="33"/>
      <c r="AR1705" s="203" t="s">
        <v>191</v>
      </c>
      <c r="AT1705" s="203" t="s">
        <v>171</v>
      </c>
      <c r="AU1705" s="203" t="s">
        <v>89</v>
      </c>
      <c r="AY1705" s="17" t="s">
        <v>168</v>
      </c>
      <c r="BE1705" s="204">
        <f>IF(O1705="základní",K1705,0)</f>
        <v>0</v>
      </c>
      <c r="BF1705" s="204">
        <f>IF(O1705="snížená",K1705,0)</f>
        <v>0</v>
      </c>
      <c r="BG1705" s="204">
        <f>IF(O1705="zákl. přenesená",K1705,0)</f>
        <v>0</v>
      </c>
      <c r="BH1705" s="204">
        <f>IF(O1705="sníž. přenesená",K1705,0)</f>
        <v>0</v>
      </c>
      <c r="BI1705" s="204">
        <f>IF(O1705="nulová",K1705,0)</f>
        <v>0</v>
      </c>
      <c r="BJ1705" s="17" t="s">
        <v>87</v>
      </c>
      <c r="BK1705" s="204">
        <f>ROUND(P1705*H1705,2)</f>
        <v>0</v>
      </c>
      <c r="BL1705" s="17" t="s">
        <v>191</v>
      </c>
      <c r="BM1705" s="203" t="s">
        <v>1840</v>
      </c>
    </row>
    <row r="1706" spans="1:65" s="2" customFormat="1" ht="29.25">
      <c r="A1706" s="33"/>
      <c r="B1706" s="34"/>
      <c r="C1706" s="35"/>
      <c r="D1706" s="205" t="s">
        <v>178</v>
      </c>
      <c r="E1706" s="35"/>
      <c r="F1706" s="206" t="s">
        <v>1841</v>
      </c>
      <c r="G1706" s="35"/>
      <c r="H1706" s="35"/>
      <c r="I1706" s="107"/>
      <c r="J1706" s="107"/>
      <c r="K1706" s="35"/>
      <c r="L1706" s="35"/>
      <c r="M1706" s="38"/>
      <c r="N1706" s="207"/>
      <c r="O1706" s="208"/>
      <c r="P1706" s="62"/>
      <c r="Q1706" s="62"/>
      <c r="R1706" s="62"/>
      <c r="S1706" s="62"/>
      <c r="T1706" s="62"/>
      <c r="U1706" s="62"/>
      <c r="V1706" s="62"/>
      <c r="W1706" s="62"/>
      <c r="X1706" s="63"/>
      <c r="Y1706" s="33"/>
      <c r="Z1706" s="33"/>
      <c r="AA1706" s="33"/>
      <c r="AB1706" s="33"/>
      <c r="AC1706" s="33"/>
      <c r="AD1706" s="33"/>
      <c r="AE1706" s="33"/>
      <c r="AT1706" s="17" t="s">
        <v>178</v>
      </c>
      <c r="AU1706" s="17" t="s">
        <v>89</v>
      </c>
    </row>
    <row r="1707" spans="1:65" s="2" customFormat="1" ht="97.5">
      <c r="A1707" s="33"/>
      <c r="B1707" s="34"/>
      <c r="C1707" s="35"/>
      <c r="D1707" s="205" t="s">
        <v>231</v>
      </c>
      <c r="E1707" s="35"/>
      <c r="F1707" s="209" t="s">
        <v>1835</v>
      </c>
      <c r="G1707" s="35"/>
      <c r="H1707" s="35"/>
      <c r="I1707" s="107"/>
      <c r="J1707" s="107"/>
      <c r="K1707" s="35"/>
      <c r="L1707" s="35"/>
      <c r="M1707" s="38"/>
      <c r="N1707" s="207"/>
      <c r="O1707" s="208"/>
      <c r="P1707" s="62"/>
      <c r="Q1707" s="62"/>
      <c r="R1707" s="62"/>
      <c r="S1707" s="62"/>
      <c r="T1707" s="62"/>
      <c r="U1707" s="62"/>
      <c r="V1707" s="62"/>
      <c r="W1707" s="62"/>
      <c r="X1707" s="63"/>
      <c r="Y1707" s="33"/>
      <c r="Z1707" s="33"/>
      <c r="AA1707" s="33"/>
      <c r="AB1707" s="33"/>
      <c r="AC1707" s="33"/>
      <c r="AD1707" s="33"/>
      <c r="AE1707" s="33"/>
      <c r="AT1707" s="17" t="s">
        <v>231</v>
      </c>
      <c r="AU1707" s="17" t="s">
        <v>89</v>
      </c>
    </row>
    <row r="1708" spans="1:65" s="13" customFormat="1">
      <c r="B1708" s="210"/>
      <c r="C1708" s="211"/>
      <c r="D1708" s="205" t="s">
        <v>181</v>
      </c>
      <c r="E1708" s="212" t="s">
        <v>20</v>
      </c>
      <c r="F1708" s="213" t="s">
        <v>1842</v>
      </c>
      <c r="G1708" s="211"/>
      <c r="H1708" s="214">
        <v>15.805999999999999</v>
      </c>
      <c r="I1708" s="215"/>
      <c r="J1708" s="215"/>
      <c r="K1708" s="211"/>
      <c r="L1708" s="211"/>
      <c r="M1708" s="216"/>
      <c r="N1708" s="217"/>
      <c r="O1708" s="218"/>
      <c r="P1708" s="218"/>
      <c r="Q1708" s="218"/>
      <c r="R1708" s="218"/>
      <c r="S1708" s="218"/>
      <c r="T1708" s="218"/>
      <c r="U1708" s="218"/>
      <c r="V1708" s="218"/>
      <c r="W1708" s="218"/>
      <c r="X1708" s="219"/>
      <c r="AT1708" s="220" t="s">
        <v>181</v>
      </c>
      <c r="AU1708" s="220" t="s">
        <v>89</v>
      </c>
      <c r="AV1708" s="13" t="s">
        <v>89</v>
      </c>
      <c r="AW1708" s="13" t="s">
        <v>5</v>
      </c>
      <c r="AX1708" s="13" t="s">
        <v>79</v>
      </c>
      <c r="AY1708" s="220" t="s">
        <v>168</v>
      </c>
    </row>
    <row r="1709" spans="1:65" s="2" customFormat="1" ht="24" customHeight="1">
      <c r="A1709" s="33"/>
      <c r="B1709" s="34"/>
      <c r="C1709" s="191" t="s">
        <v>1843</v>
      </c>
      <c r="D1709" s="191" t="s">
        <v>171</v>
      </c>
      <c r="E1709" s="192" t="s">
        <v>1844</v>
      </c>
      <c r="F1709" s="193" t="s">
        <v>1845</v>
      </c>
      <c r="G1709" s="194" t="s">
        <v>322</v>
      </c>
      <c r="H1709" s="195">
        <v>328.03100000000001</v>
      </c>
      <c r="I1709" s="196"/>
      <c r="J1709" s="196"/>
      <c r="K1709" s="197">
        <f>ROUND(P1709*H1709,2)</f>
        <v>0</v>
      </c>
      <c r="L1709" s="193" t="s">
        <v>175</v>
      </c>
      <c r="M1709" s="38"/>
      <c r="N1709" s="198" t="s">
        <v>20</v>
      </c>
      <c r="O1709" s="199" t="s">
        <v>48</v>
      </c>
      <c r="P1709" s="200">
        <f>I1709+J1709</f>
        <v>0</v>
      </c>
      <c r="Q1709" s="200">
        <f>ROUND(I1709*H1709,2)</f>
        <v>0</v>
      </c>
      <c r="R1709" s="200">
        <f>ROUND(J1709*H1709,2)</f>
        <v>0</v>
      </c>
      <c r="S1709" s="62"/>
      <c r="T1709" s="201">
        <f>S1709*H1709</f>
        <v>0</v>
      </c>
      <c r="U1709" s="201">
        <v>0</v>
      </c>
      <c r="V1709" s="201">
        <f>U1709*H1709</f>
        <v>0</v>
      </c>
      <c r="W1709" s="201">
        <v>0</v>
      </c>
      <c r="X1709" s="202">
        <f>W1709*H1709</f>
        <v>0</v>
      </c>
      <c r="Y1709" s="33"/>
      <c r="Z1709" s="33"/>
      <c r="AA1709" s="33"/>
      <c r="AB1709" s="33"/>
      <c r="AC1709" s="33"/>
      <c r="AD1709" s="33"/>
      <c r="AE1709" s="33"/>
      <c r="AR1709" s="203" t="s">
        <v>191</v>
      </c>
      <c r="AT1709" s="203" t="s">
        <v>171</v>
      </c>
      <c r="AU1709" s="203" t="s">
        <v>89</v>
      </c>
      <c r="AY1709" s="17" t="s">
        <v>168</v>
      </c>
      <c r="BE1709" s="204">
        <f>IF(O1709="základní",K1709,0)</f>
        <v>0</v>
      </c>
      <c r="BF1709" s="204">
        <f>IF(O1709="snížená",K1709,0)</f>
        <v>0</v>
      </c>
      <c r="BG1709" s="204">
        <f>IF(O1709="zákl. přenesená",K1709,0)</f>
        <v>0</v>
      </c>
      <c r="BH1709" s="204">
        <f>IF(O1709="sníž. přenesená",K1709,0)</f>
        <v>0</v>
      </c>
      <c r="BI1709" s="204">
        <f>IF(O1709="nulová",K1709,0)</f>
        <v>0</v>
      </c>
      <c r="BJ1709" s="17" t="s">
        <v>87</v>
      </c>
      <c r="BK1709" s="204">
        <f>ROUND(P1709*H1709,2)</f>
        <v>0</v>
      </c>
      <c r="BL1709" s="17" t="s">
        <v>191</v>
      </c>
      <c r="BM1709" s="203" t="s">
        <v>1846</v>
      </c>
    </row>
    <row r="1710" spans="1:65" s="2" customFormat="1" ht="19.5">
      <c r="A1710" s="33"/>
      <c r="B1710" s="34"/>
      <c r="C1710" s="35"/>
      <c r="D1710" s="205" t="s">
        <v>178</v>
      </c>
      <c r="E1710" s="35"/>
      <c r="F1710" s="206" t="s">
        <v>1847</v>
      </c>
      <c r="G1710" s="35"/>
      <c r="H1710" s="35"/>
      <c r="I1710" s="107"/>
      <c r="J1710" s="107"/>
      <c r="K1710" s="35"/>
      <c r="L1710" s="35"/>
      <c r="M1710" s="38"/>
      <c r="N1710" s="207"/>
      <c r="O1710" s="208"/>
      <c r="P1710" s="62"/>
      <c r="Q1710" s="62"/>
      <c r="R1710" s="62"/>
      <c r="S1710" s="62"/>
      <c r="T1710" s="62"/>
      <c r="U1710" s="62"/>
      <c r="V1710" s="62"/>
      <c r="W1710" s="62"/>
      <c r="X1710" s="63"/>
      <c r="Y1710" s="33"/>
      <c r="Z1710" s="33"/>
      <c r="AA1710" s="33"/>
      <c r="AB1710" s="33"/>
      <c r="AC1710" s="33"/>
      <c r="AD1710" s="33"/>
      <c r="AE1710" s="33"/>
      <c r="AT1710" s="17" t="s">
        <v>178</v>
      </c>
      <c r="AU1710" s="17" t="s">
        <v>89</v>
      </c>
    </row>
    <row r="1711" spans="1:65" s="2" customFormat="1" ht="97.5">
      <c r="A1711" s="33"/>
      <c r="B1711" s="34"/>
      <c r="C1711" s="35"/>
      <c r="D1711" s="205" t="s">
        <v>231</v>
      </c>
      <c r="E1711" s="35"/>
      <c r="F1711" s="209" t="s">
        <v>1835</v>
      </c>
      <c r="G1711" s="35"/>
      <c r="H1711" s="35"/>
      <c r="I1711" s="107"/>
      <c r="J1711" s="107"/>
      <c r="K1711" s="35"/>
      <c r="L1711" s="35"/>
      <c r="M1711" s="38"/>
      <c r="N1711" s="207"/>
      <c r="O1711" s="208"/>
      <c r="P1711" s="62"/>
      <c r="Q1711" s="62"/>
      <c r="R1711" s="62"/>
      <c r="S1711" s="62"/>
      <c r="T1711" s="62"/>
      <c r="U1711" s="62"/>
      <c r="V1711" s="62"/>
      <c r="W1711" s="62"/>
      <c r="X1711" s="63"/>
      <c r="Y1711" s="33"/>
      <c r="Z1711" s="33"/>
      <c r="AA1711" s="33"/>
      <c r="AB1711" s="33"/>
      <c r="AC1711" s="33"/>
      <c r="AD1711" s="33"/>
      <c r="AE1711" s="33"/>
      <c r="AT1711" s="17" t="s">
        <v>231</v>
      </c>
      <c r="AU1711" s="17" t="s">
        <v>89</v>
      </c>
    </row>
    <row r="1712" spans="1:65" s="13" customFormat="1">
      <c r="B1712" s="210"/>
      <c r="C1712" s="211"/>
      <c r="D1712" s="205" t="s">
        <v>181</v>
      </c>
      <c r="E1712" s="212" t="s">
        <v>20</v>
      </c>
      <c r="F1712" s="213" t="s">
        <v>1848</v>
      </c>
      <c r="G1712" s="211"/>
      <c r="H1712" s="214">
        <v>328.03100000000001</v>
      </c>
      <c r="I1712" s="215"/>
      <c r="J1712" s="215"/>
      <c r="K1712" s="211"/>
      <c r="L1712" s="211"/>
      <c r="M1712" s="216"/>
      <c r="N1712" s="217"/>
      <c r="O1712" s="218"/>
      <c r="P1712" s="218"/>
      <c r="Q1712" s="218"/>
      <c r="R1712" s="218"/>
      <c r="S1712" s="218"/>
      <c r="T1712" s="218"/>
      <c r="U1712" s="218"/>
      <c r="V1712" s="218"/>
      <c r="W1712" s="218"/>
      <c r="X1712" s="219"/>
      <c r="AT1712" s="220" t="s">
        <v>181</v>
      </c>
      <c r="AU1712" s="220" t="s">
        <v>89</v>
      </c>
      <c r="AV1712" s="13" t="s">
        <v>89</v>
      </c>
      <c r="AW1712" s="13" t="s">
        <v>5</v>
      </c>
      <c r="AX1712" s="13" t="s">
        <v>79</v>
      </c>
      <c r="AY1712" s="220" t="s">
        <v>168</v>
      </c>
    </row>
    <row r="1713" spans="1:65" s="2" customFormat="1" ht="24" customHeight="1">
      <c r="A1713" s="33"/>
      <c r="B1713" s="34"/>
      <c r="C1713" s="191" t="s">
        <v>1849</v>
      </c>
      <c r="D1713" s="191" t="s">
        <v>171</v>
      </c>
      <c r="E1713" s="192" t="s">
        <v>1850</v>
      </c>
      <c r="F1713" s="193" t="s">
        <v>1851</v>
      </c>
      <c r="G1713" s="194" t="s">
        <v>322</v>
      </c>
      <c r="H1713" s="195">
        <v>4.4950000000000001</v>
      </c>
      <c r="I1713" s="196"/>
      <c r="J1713" s="196"/>
      <c r="K1713" s="197">
        <f>ROUND(P1713*H1713,2)</f>
        <v>0</v>
      </c>
      <c r="L1713" s="193" t="s">
        <v>175</v>
      </c>
      <c r="M1713" s="38"/>
      <c r="N1713" s="198" t="s">
        <v>20</v>
      </c>
      <c r="O1713" s="199" t="s">
        <v>48</v>
      </c>
      <c r="P1713" s="200">
        <f>I1713+J1713</f>
        <v>0</v>
      </c>
      <c r="Q1713" s="200">
        <f>ROUND(I1713*H1713,2)</f>
        <v>0</v>
      </c>
      <c r="R1713" s="200">
        <f>ROUND(J1713*H1713,2)</f>
        <v>0</v>
      </c>
      <c r="S1713" s="62"/>
      <c r="T1713" s="201">
        <f>S1713*H1713</f>
        <v>0</v>
      </c>
      <c r="U1713" s="201">
        <v>0</v>
      </c>
      <c r="V1713" s="201">
        <f>U1713*H1713</f>
        <v>0</v>
      </c>
      <c r="W1713" s="201">
        <v>0</v>
      </c>
      <c r="X1713" s="202">
        <f>W1713*H1713</f>
        <v>0</v>
      </c>
      <c r="Y1713" s="33"/>
      <c r="Z1713" s="33"/>
      <c r="AA1713" s="33"/>
      <c r="AB1713" s="33"/>
      <c r="AC1713" s="33"/>
      <c r="AD1713" s="33"/>
      <c r="AE1713" s="33"/>
      <c r="AR1713" s="203" t="s">
        <v>191</v>
      </c>
      <c r="AT1713" s="203" t="s">
        <v>171</v>
      </c>
      <c r="AU1713" s="203" t="s">
        <v>89</v>
      </c>
      <c r="AY1713" s="17" t="s">
        <v>168</v>
      </c>
      <c r="BE1713" s="204">
        <f>IF(O1713="základní",K1713,0)</f>
        <v>0</v>
      </c>
      <c r="BF1713" s="204">
        <f>IF(O1713="snížená",K1713,0)</f>
        <v>0</v>
      </c>
      <c r="BG1713" s="204">
        <f>IF(O1713="zákl. přenesená",K1713,0)</f>
        <v>0</v>
      </c>
      <c r="BH1713" s="204">
        <f>IF(O1713="sníž. přenesená",K1713,0)</f>
        <v>0</v>
      </c>
      <c r="BI1713" s="204">
        <f>IF(O1713="nulová",K1713,0)</f>
        <v>0</v>
      </c>
      <c r="BJ1713" s="17" t="s">
        <v>87</v>
      </c>
      <c r="BK1713" s="204">
        <f>ROUND(P1713*H1713,2)</f>
        <v>0</v>
      </c>
      <c r="BL1713" s="17" t="s">
        <v>191</v>
      </c>
      <c r="BM1713" s="203" t="s">
        <v>1852</v>
      </c>
    </row>
    <row r="1714" spans="1:65" s="2" customFormat="1" ht="19.5">
      <c r="A1714" s="33"/>
      <c r="B1714" s="34"/>
      <c r="C1714" s="35"/>
      <c r="D1714" s="205" t="s">
        <v>178</v>
      </c>
      <c r="E1714" s="35"/>
      <c r="F1714" s="206" t="s">
        <v>1853</v>
      </c>
      <c r="G1714" s="35"/>
      <c r="H1714" s="35"/>
      <c r="I1714" s="107"/>
      <c r="J1714" s="107"/>
      <c r="K1714" s="35"/>
      <c r="L1714" s="35"/>
      <c r="M1714" s="38"/>
      <c r="N1714" s="207"/>
      <c r="O1714" s="208"/>
      <c r="P1714" s="62"/>
      <c r="Q1714" s="62"/>
      <c r="R1714" s="62"/>
      <c r="S1714" s="62"/>
      <c r="T1714" s="62"/>
      <c r="U1714" s="62"/>
      <c r="V1714" s="62"/>
      <c r="W1714" s="62"/>
      <c r="X1714" s="63"/>
      <c r="Y1714" s="33"/>
      <c r="Z1714" s="33"/>
      <c r="AA1714" s="33"/>
      <c r="AB1714" s="33"/>
      <c r="AC1714" s="33"/>
      <c r="AD1714" s="33"/>
      <c r="AE1714" s="33"/>
      <c r="AT1714" s="17" t="s">
        <v>178</v>
      </c>
      <c r="AU1714" s="17" t="s">
        <v>89</v>
      </c>
    </row>
    <row r="1715" spans="1:65" s="2" customFormat="1" ht="97.5">
      <c r="A1715" s="33"/>
      <c r="B1715" s="34"/>
      <c r="C1715" s="35"/>
      <c r="D1715" s="205" t="s">
        <v>231</v>
      </c>
      <c r="E1715" s="35"/>
      <c r="F1715" s="209" t="s">
        <v>1835</v>
      </c>
      <c r="G1715" s="35"/>
      <c r="H1715" s="35"/>
      <c r="I1715" s="107"/>
      <c r="J1715" s="107"/>
      <c r="K1715" s="35"/>
      <c r="L1715" s="35"/>
      <c r="M1715" s="38"/>
      <c r="N1715" s="207"/>
      <c r="O1715" s="208"/>
      <c r="P1715" s="62"/>
      <c r="Q1715" s="62"/>
      <c r="R1715" s="62"/>
      <c r="S1715" s="62"/>
      <c r="T1715" s="62"/>
      <c r="U1715" s="62"/>
      <c r="V1715" s="62"/>
      <c r="W1715" s="62"/>
      <c r="X1715" s="63"/>
      <c r="Y1715" s="33"/>
      <c r="Z1715" s="33"/>
      <c r="AA1715" s="33"/>
      <c r="AB1715" s="33"/>
      <c r="AC1715" s="33"/>
      <c r="AD1715" s="33"/>
      <c r="AE1715" s="33"/>
      <c r="AT1715" s="17" t="s">
        <v>231</v>
      </c>
      <c r="AU1715" s="17" t="s">
        <v>89</v>
      </c>
    </row>
    <row r="1716" spans="1:65" s="13" customFormat="1">
      <c r="B1716" s="210"/>
      <c r="C1716" s="211"/>
      <c r="D1716" s="205" t="s">
        <v>181</v>
      </c>
      <c r="E1716" s="212" t="s">
        <v>20</v>
      </c>
      <c r="F1716" s="213" t="s">
        <v>1854</v>
      </c>
      <c r="G1716" s="211"/>
      <c r="H1716" s="214">
        <v>4.4950000000000001</v>
      </c>
      <c r="I1716" s="215"/>
      <c r="J1716" s="215"/>
      <c r="K1716" s="211"/>
      <c r="L1716" s="211"/>
      <c r="M1716" s="216"/>
      <c r="N1716" s="217"/>
      <c r="O1716" s="218"/>
      <c r="P1716" s="218"/>
      <c r="Q1716" s="218"/>
      <c r="R1716" s="218"/>
      <c r="S1716" s="218"/>
      <c r="T1716" s="218"/>
      <c r="U1716" s="218"/>
      <c r="V1716" s="218"/>
      <c r="W1716" s="218"/>
      <c r="X1716" s="219"/>
      <c r="AT1716" s="220" t="s">
        <v>181</v>
      </c>
      <c r="AU1716" s="220" t="s">
        <v>89</v>
      </c>
      <c r="AV1716" s="13" t="s">
        <v>89</v>
      </c>
      <c r="AW1716" s="13" t="s">
        <v>5</v>
      </c>
      <c r="AX1716" s="13" t="s">
        <v>79</v>
      </c>
      <c r="AY1716" s="220" t="s">
        <v>168</v>
      </c>
    </row>
    <row r="1717" spans="1:65" s="2" customFormat="1" ht="24" customHeight="1">
      <c r="A1717" s="33"/>
      <c r="B1717" s="34"/>
      <c r="C1717" s="191" t="s">
        <v>1855</v>
      </c>
      <c r="D1717" s="191" t="s">
        <v>171</v>
      </c>
      <c r="E1717" s="192" t="s">
        <v>1856</v>
      </c>
      <c r="F1717" s="193" t="s">
        <v>1857</v>
      </c>
      <c r="G1717" s="194" t="s">
        <v>322</v>
      </c>
      <c r="H1717" s="195">
        <v>0.23400000000000001</v>
      </c>
      <c r="I1717" s="196"/>
      <c r="J1717" s="196"/>
      <c r="K1717" s="197">
        <f>ROUND(P1717*H1717,2)</f>
        <v>0</v>
      </c>
      <c r="L1717" s="193" t="s">
        <v>175</v>
      </c>
      <c r="M1717" s="38"/>
      <c r="N1717" s="198" t="s">
        <v>20</v>
      </c>
      <c r="O1717" s="199" t="s">
        <v>48</v>
      </c>
      <c r="P1717" s="200">
        <f>I1717+J1717</f>
        <v>0</v>
      </c>
      <c r="Q1717" s="200">
        <f>ROUND(I1717*H1717,2)</f>
        <v>0</v>
      </c>
      <c r="R1717" s="200">
        <f>ROUND(J1717*H1717,2)</f>
        <v>0</v>
      </c>
      <c r="S1717" s="62"/>
      <c r="T1717" s="201">
        <f>S1717*H1717</f>
        <v>0</v>
      </c>
      <c r="U1717" s="201">
        <v>0</v>
      </c>
      <c r="V1717" s="201">
        <f>U1717*H1717</f>
        <v>0</v>
      </c>
      <c r="W1717" s="201">
        <v>0</v>
      </c>
      <c r="X1717" s="202">
        <f>W1717*H1717</f>
        <v>0</v>
      </c>
      <c r="Y1717" s="33"/>
      <c r="Z1717" s="33"/>
      <c r="AA1717" s="33"/>
      <c r="AB1717" s="33"/>
      <c r="AC1717" s="33"/>
      <c r="AD1717" s="33"/>
      <c r="AE1717" s="33"/>
      <c r="AR1717" s="203" t="s">
        <v>191</v>
      </c>
      <c r="AT1717" s="203" t="s">
        <v>171</v>
      </c>
      <c r="AU1717" s="203" t="s">
        <v>89</v>
      </c>
      <c r="AY1717" s="17" t="s">
        <v>168</v>
      </c>
      <c r="BE1717" s="204">
        <f>IF(O1717="základní",K1717,0)</f>
        <v>0</v>
      </c>
      <c r="BF1717" s="204">
        <f>IF(O1717="snížená",K1717,0)</f>
        <v>0</v>
      </c>
      <c r="BG1717" s="204">
        <f>IF(O1717="zákl. přenesená",K1717,0)</f>
        <v>0</v>
      </c>
      <c r="BH1717" s="204">
        <f>IF(O1717="sníž. přenesená",K1717,0)</f>
        <v>0</v>
      </c>
      <c r="BI1717" s="204">
        <f>IF(O1717="nulová",K1717,0)</f>
        <v>0</v>
      </c>
      <c r="BJ1717" s="17" t="s">
        <v>87</v>
      </c>
      <c r="BK1717" s="204">
        <f>ROUND(P1717*H1717,2)</f>
        <v>0</v>
      </c>
      <c r="BL1717" s="17" t="s">
        <v>191</v>
      </c>
      <c r="BM1717" s="203" t="s">
        <v>1858</v>
      </c>
    </row>
    <row r="1718" spans="1:65" s="2" customFormat="1" ht="29.25">
      <c r="A1718" s="33"/>
      <c r="B1718" s="34"/>
      <c r="C1718" s="35"/>
      <c r="D1718" s="205" t="s">
        <v>178</v>
      </c>
      <c r="E1718" s="35"/>
      <c r="F1718" s="206" t="s">
        <v>1859</v>
      </c>
      <c r="G1718" s="35"/>
      <c r="H1718" s="35"/>
      <c r="I1718" s="107"/>
      <c r="J1718" s="107"/>
      <c r="K1718" s="35"/>
      <c r="L1718" s="35"/>
      <c r="M1718" s="38"/>
      <c r="N1718" s="207"/>
      <c r="O1718" s="208"/>
      <c r="P1718" s="62"/>
      <c r="Q1718" s="62"/>
      <c r="R1718" s="62"/>
      <c r="S1718" s="62"/>
      <c r="T1718" s="62"/>
      <c r="U1718" s="62"/>
      <c r="V1718" s="62"/>
      <c r="W1718" s="62"/>
      <c r="X1718" s="63"/>
      <c r="Y1718" s="33"/>
      <c r="Z1718" s="33"/>
      <c r="AA1718" s="33"/>
      <c r="AB1718" s="33"/>
      <c r="AC1718" s="33"/>
      <c r="AD1718" s="33"/>
      <c r="AE1718" s="33"/>
      <c r="AT1718" s="17" t="s">
        <v>178</v>
      </c>
      <c r="AU1718" s="17" t="s">
        <v>89</v>
      </c>
    </row>
    <row r="1719" spans="1:65" s="2" customFormat="1" ht="97.5">
      <c r="A1719" s="33"/>
      <c r="B1719" s="34"/>
      <c r="C1719" s="35"/>
      <c r="D1719" s="205" t="s">
        <v>231</v>
      </c>
      <c r="E1719" s="35"/>
      <c r="F1719" s="209" t="s">
        <v>1835</v>
      </c>
      <c r="G1719" s="35"/>
      <c r="H1719" s="35"/>
      <c r="I1719" s="107"/>
      <c r="J1719" s="107"/>
      <c r="K1719" s="35"/>
      <c r="L1719" s="35"/>
      <c r="M1719" s="38"/>
      <c r="N1719" s="207"/>
      <c r="O1719" s="208"/>
      <c r="P1719" s="62"/>
      <c r="Q1719" s="62"/>
      <c r="R1719" s="62"/>
      <c r="S1719" s="62"/>
      <c r="T1719" s="62"/>
      <c r="U1719" s="62"/>
      <c r="V1719" s="62"/>
      <c r="W1719" s="62"/>
      <c r="X1719" s="63"/>
      <c r="Y1719" s="33"/>
      <c r="Z1719" s="33"/>
      <c r="AA1719" s="33"/>
      <c r="AB1719" s="33"/>
      <c r="AC1719" s="33"/>
      <c r="AD1719" s="33"/>
      <c r="AE1719" s="33"/>
      <c r="AT1719" s="17" t="s">
        <v>231</v>
      </c>
      <c r="AU1719" s="17" t="s">
        <v>89</v>
      </c>
    </row>
    <row r="1720" spans="1:65" s="13" customFormat="1">
      <c r="B1720" s="210"/>
      <c r="C1720" s="211"/>
      <c r="D1720" s="205" t="s">
        <v>181</v>
      </c>
      <c r="E1720" s="212" t="s">
        <v>20</v>
      </c>
      <c r="F1720" s="213" t="s">
        <v>1860</v>
      </c>
      <c r="G1720" s="211"/>
      <c r="H1720" s="214">
        <v>0.23400000000000001</v>
      </c>
      <c r="I1720" s="215"/>
      <c r="J1720" s="215"/>
      <c r="K1720" s="211"/>
      <c r="L1720" s="211"/>
      <c r="M1720" s="216"/>
      <c r="N1720" s="217"/>
      <c r="O1720" s="218"/>
      <c r="P1720" s="218"/>
      <c r="Q1720" s="218"/>
      <c r="R1720" s="218"/>
      <c r="S1720" s="218"/>
      <c r="T1720" s="218"/>
      <c r="U1720" s="218"/>
      <c r="V1720" s="218"/>
      <c r="W1720" s="218"/>
      <c r="X1720" s="219"/>
      <c r="AT1720" s="220" t="s">
        <v>181</v>
      </c>
      <c r="AU1720" s="220" t="s">
        <v>89</v>
      </c>
      <c r="AV1720" s="13" t="s">
        <v>89</v>
      </c>
      <c r="AW1720" s="13" t="s">
        <v>5</v>
      </c>
      <c r="AX1720" s="13" t="s">
        <v>79</v>
      </c>
      <c r="AY1720" s="220" t="s">
        <v>168</v>
      </c>
    </row>
    <row r="1721" spans="1:65" s="2" customFormat="1" ht="36" customHeight="1">
      <c r="A1721" s="33"/>
      <c r="B1721" s="34"/>
      <c r="C1721" s="191" t="s">
        <v>1861</v>
      </c>
      <c r="D1721" s="191" t="s">
        <v>171</v>
      </c>
      <c r="E1721" s="192" t="s">
        <v>1862</v>
      </c>
      <c r="F1721" s="193" t="s">
        <v>1863</v>
      </c>
      <c r="G1721" s="194" t="s">
        <v>322</v>
      </c>
      <c r="H1721" s="195">
        <v>0.38500000000000001</v>
      </c>
      <c r="I1721" s="196"/>
      <c r="J1721" s="196"/>
      <c r="K1721" s="197">
        <f>ROUND(P1721*H1721,2)</f>
        <v>0</v>
      </c>
      <c r="L1721" s="193" t="s">
        <v>175</v>
      </c>
      <c r="M1721" s="38"/>
      <c r="N1721" s="198" t="s">
        <v>20</v>
      </c>
      <c r="O1721" s="199" t="s">
        <v>48</v>
      </c>
      <c r="P1721" s="200">
        <f>I1721+J1721</f>
        <v>0</v>
      </c>
      <c r="Q1721" s="200">
        <f>ROUND(I1721*H1721,2)</f>
        <v>0</v>
      </c>
      <c r="R1721" s="200">
        <f>ROUND(J1721*H1721,2)</f>
        <v>0</v>
      </c>
      <c r="S1721" s="62"/>
      <c r="T1721" s="201">
        <f>S1721*H1721</f>
        <v>0</v>
      </c>
      <c r="U1721" s="201">
        <v>0</v>
      </c>
      <c r="V1721" s="201">
        <f>U1721*H1721</f>
        <v>0</v>
      </c>
      <c r="W1721" s="201">
        <v>0</v>
      </c>
      <c r="X1721" s="202">
        <f>W1721*H1721</f>
        <v>0</v>
      </c>
      <c r="Y1721" s="33"/>
      <c r="Z1721" s="33"/>
      <c r="AA1721" s="33"/>
      <c r="AB1721" s="33"/>
      <c r="AC1721" s="33"/>
      <c r="AD1721" s="33"/>
      <c r="AE1721" s="33"/>
      <c r="AR1721" s="203" t="s">
        <v>191</v>
      </c>
      <c r="AT1721" s="203" t="s">
        <v>171</v>
      </c>
      <c r="AU1721" s="203" t="s">
        <v>89</v>
      </c>
      <c r="AY1721" s="17" t="s">
        <v>168</v>
      </c>
      <c r="BE1721" s="204">
        <f>IF(O1721="základní",K1721,0)</f>
        <v>0</v>
      </c>
      <c r="BF1721" s="204">
        <f>IF(O1721="snížená",K1721,0)</f>
        <v>0</v>
      </c>
      <c r="BG1721" s="204">
        <f>IF(O1721="zákl. přenesená",K1721,0)</f>
        <v>0</v>
      </c>
      <c r="BH1721" s="204">
        <f>IF(O1721="sníž. přenesená",K1721,0)</f>
        <v>0</v>
      </c>
      <c r="BI1721" s="204">
        <f>IF(O1721="nulová",K1721,0)</f>
        <v>0</v>
      </c>
      <c r="BJ1721" s="17" t="s">
        <v>87</v>
      </c>
      <c r="BK1721" s="204">
        <f>ROUND(P1721*H1721,2)</f>
        <v>0</v>
      </c>
      <c r="BL1721" s="17" t="s">
        <v>191</v>
      </c>
      <c r="BM1721" s="203" t="s">
        <v>1864</v>
      </c>
    </row>
    <row r="1722" spans="1:65" s="2" customFormat="1" ht="29.25">
      <c r="A1722" s="33"/>
      <c r="B1722" s="34"/>
      <c r="C1722" s="35"/>
      <c r="D1722" s="205" t="s">
        <v>178</v>
      </c>
      <c r="E1722" s="35"/>
      <c r="F1722" s="206" t="s">
        <v>1865</v>
      </c>
      <c r="G1722" s="35"/>
      <c r="H1722" s="35"/>
      <c r="I1722" s="107"/>
      <c r="J1722" s="107"/>
      <c r="K1722" s="35"/>
      <c r="L1722" s="35"/>
      <c r="M1722" s="38"/>
      <c r="N1722" s="207"/>
      <c r="O1722" s="208"/>
      <c r="P1722" s="62"/>
      <c r="Q1722" s="62"/>
      <c r="R1722" s="62"/>
      <c r="S1722" s="62"/>
      <c r="T1722" s="62"/>
      <c r="U1722" s="62"/>
      <c r="V1722" s="62"/>
      <c r="W1722" s="62"/>
      <c r="X1722" s="63"/>
      <c r="Y1722" s="33"/>
      <c r="Z1722" s="33"/>
      <c r="AA1722" s="33"/>
      <c r="AB1722" s="33"/>
      <c r="AC1722" s="33"/>
      <c r="AD1722" s="33"/>
      <c r="AE1722" s="33"/>
      <c r="AT1722" s="17" t="s">
        <v>178</v>
      </c>
      <c r="AU1722" s="17" t="s">
        <v>89</v>
      </c>
    </row>
    <row r="1723" spans="1:65" s="2" customFormat="1" ht="97.5">
      <c r="A1723" s="33"/>
      <c r="B1723" s="34"/>
      <c r="C1723" s="35"/>
      <c r="D1723" s="205" t="s">
        <v>231</v>
      </c>
      <c r="E1723" s="35"/>
      <c r="F1723" s="209" t="s">
        <v>1835</v>
      </c>
      <c r="G1723" s="35"/>
      <c r="H1723" s="35"/>
      <c r="I1723" s="107"/>
      <c r="J1723" s="107"/>
      <c r="K1723" s="35"/>
      <c r="L1723" s="35"/>
      <c r="M1723" s="38"/>
      <c r="N1723" s="207"/>
      <c r="O1723" s="208"/>
      <c r="P1723" s="62"/>
      <c r="Q1723" s="62"/>
      <c r="R1723" s="62"/>
      <c r="S1723" s="62"/>
      <c r="T1723" s="62"/>
      <c r="U1723" s="62"/>
      <c r="V1723" s="62"/>
      <c r="W1723" s="62"/>
      <c r="X1723" s="63"/>
      <c r="Y1723" s="33"/>
      <c r="Z1723" s="33"/>
      <c r="AA1723" s="33"/>
      <c r="AB1723" s="33"/>
      <c r="AC1723" s="33"/>
      <c r="AD1723" s="33"/>
      <c r="AE1723" s="33"/>
      <c r="AT1723" s="17" t="s">
        <v>231</v>
      </c>
      <c r="AU1723" s="17" t="s">
        <v>89</v>
      </c>
    </row>
    <row r="1724" spans="1:65" s="13" customFormat="1">
      <c r="B1724" s="210"/>
      <c r="C1724" s="211"/>
      <c r="D1724" s="205" t="s">
        <v>181</v>
      </c>
      <c r="E1724" s="212" t="s">
        <v>20</v>
      </c>
      <c r="F1724" s="213" t="s">
        <v>1866</v>
      </c>
      <c r="G1724" s="211"/>
      <c r="H1724" s="214">
        <v>0.38500000000000001</v>
      </c>
      <c r="I1724" s="215"/>
      <c r="J1724" s="215"/>
      <c r="K1724" s="211"/>
      <c r="L1724" s="211"/>
      <c r="M1724" s="216"/>
      <c r="N1724" s="217"/>
      <c r="O1724" s="218"/>
      <c r="P1724" s="218"/>
      <c r="Q1724" s="218"/>
      <c r="R1724" s="218"/>
      <c r="S1724" s="218"/>
      <c r="T1724" s="218"/>
      <c r="U1724" s="218"/>
      <c r="V1724" s="218"/>
      <c r="W1724" s="218"/>
      <c r="X1724" s="219"/>
      <c r="AT1724" s="220" t="s">
        <v>181</v>
      </c>
      <c r="AU1724" s="220" t="s">
        <v>89</v>
      </c>
      <c r="AV1724" s="13" t="s">
        <v>89</v>
      </c>
      <c r="AW1724" s="13" t="s">
        <v>5</v>
      </c>
      <c r="AX1724" s="13" t="s">
        <v>79</v>
      </c>
      <c r="AY1724" s="220" t="s">
        <v>168</v>
      </c>
    </row>
    <row r="1725" spans="1:65" s="2" customFormat="1" ht="24" customHeight="1">
      <c r="A1725" s="33"/>
      <c r="B1725" s="34"/>
      <c r="C1725" s="191" t="s">
        <v>1867</v>
      </c>
      <c r="D1725" s="191" t="s">
        <v>171</v>
      </c>
      <c r="E1725" s="192" t="s">
        <v>1868</v>
      </c>
      <c r="F1725" s="193" t="s">
        <v>1869</v>
      </c>
      <c r="G1725" s="194" t="s">
        <v>322</v>
      </c>
      <c r="H1725" s="195">
        <v>0.90500000000000003</v>
      </c>
      <c r="I1725" s="196"/>
      <c r="J1725" s="196"/>
      <c r="K1725" s="197">
        <f>ROUND(P1725*H1725,2)</f>
        <v>0</v>
      </c>
      <c r="L1725" s="193" t="s">
        <v>175</v>
      </c>
      <c r="M1725" s="38"/>
      <c r="N1725" s="198" t="s">
        <v>20</v>
      </c>
      <c r="O1725" s="199" t="s">
        <v>48</v>
      </c>
      <c r="P1725" s="200">
        <f>I1725+J1725</f>
        <v>0</v>
      </c>
      <c r="Q1725" s="200">
        <f>ROUND(I1725*H1725,2)</f>
        <v>0</v>
      </c>
      <c r="R1725" s="200">
        <f>ROUND(J1725*H1725,2)</f>
        <v>0</v>
      </c>
      <c r="S1725" s="62"/>
      <c r="T1725" s="201">
        <f>S1725*H1725</f>
        <v>0</v>
      </c>
      <c r="U1725" s="201">
        <v>0</v>
      </c>
      <c r="V1725" s="201">
        <f>U1725*H1725</f>
        <v>0</v>
      </c>
      <c r="W1725" s="201">
        <v>0</v>
      </c>
      <c r="X1725" s="202">
        <f>W1725*H1725</f>
        <v>0</v>
      </c>
      <c r="Y1725" s="33"/>
      <c r="Z1725" s="33"/>
      <c r="AA1725" s="33"/>
      <c r="AB1725" s="33"/>
      <c r="AC1725" s="33"/>
      <c r="AD1725" s="33"/>
      <c r="AE1725" s="33"/>
      <c r="AR1725" s="203" t="s">
        <v>191</v>
      </c>
      <c r="AT1725" s="203" t="s">
        <v>171</v>
      </c>
      <c r="AU1725" s="203" t="s">
        <v>89</v>
      </c>
      <c r="AY1725" s="17" t="s">
        <v>168</v>
      </c>
      <c r="BE1725" s="204">
        <f>IF(O1725="základní",K1725,0)</f>
        <v>0</v>
      </c>
      <c r="BF1725" s="204">
        <f>IF(O1725="snížená",K1725,0)</f>
        <v>0</v>
      </c>
      <c r="BG1725" s="204">
        <f>IF(O1725="zákl. přenesená",K1725,0)</f>
        <v>0</v>
      </c>
      <c r="BH1725" s="204">
        <f>IF(O1725="sníž. přenesená",K1725,0)</f>
        <v>0</v>
      </c>
      <c r="BI1725" s="204">
        <f>IF(O1725="nulová",K1725,0)</f>
        <v>0</v>
      </c>
      <c r="BJ1725" s="17" t="s">
        <v>87</v>
      </c>
      <c r="BK1725" s="204">
        <f>ROUND(P1725*H1725,2)</f>
        <v>0</v>
      </c>
      <c r="BL1725" s="17" t="s">
        <v>191</v>
      </c>
      <c r="BM1725" s="203" t="s">
        <v>1870</v>
      </c>
    </row>
    <row r="1726" spans="1:65" s="2" customFormat="1" ht="29.25">
      <c r="A1726" s="33"/>
      <c r="B1726" s="34"/>
      <c r="C1726" s="35"/>
      <c r="D1726" s="205" t="s">
        <v>178</v>
      </c>
      <c r="E1726" s="35"/>
      <c r="F1726" s="206" t="s">
        <v>1871</v>
      </c>
      <c r="G1726" s="35"/>
      <c r="H1726" s="35"/>
      <c r="I1726" s="107"/>
      <c r="J1726" s="107"/>
      <c r="K1726" s="35"/>
      <c r="L1726" s="35"/>
      <c r="M1726" s="38"/>
      <c r="N1726" s="207"/>
      <c r="O1726" s="208"/>
      <c r="P1726" s="62"/>
      <c r="Q1726" s="62"/>
      <c r="R1726" s="62"/>
      <c r="S1726" s="62"/>
      <c r="T1726" s="62"/>
      <c r="U1726" s="62"/>
      <c r="V1726" s="62"/>
      <c r="W1726" s="62"/>
      <c r="X1726" s="63"/>
      <c r="Y1726" s="33"/>
      <c r="Z1726" s="33"/>
      <c r="AA1726" s="33"/>
      <c r="AB1726" s="33"/>
      <c r="AC1726" s="33"/>
      <c r="AD1726" s="33"/>
      <c r="AE1726" s="33"/>
      <c r="AT1726" s="17" t="s">
        <v>178</v>
      </c>
      <c r="AU1726" s="17" t="s">
        <v>89</v>
      </c>
    </row>
    <row r="1727" spans="1:65" s="2" customFormat="1" ht="97.5">
      <c r="A1727" s="33"/>
      <c r="B1727" s="34"/>
      <c r="C1727" s="35"/>
      <c r="D1727" s="205" t="s">
        <v>231</v>
      </c>
      <c r="E1727" s="35"/>
      <c r="F1727" s="209" t="s">
        <v>1835</v>
      </c>
      <c r="G1727" s="35"/>
      <c r="H1727" s="35"/>
      <c r="I1727" s="107"/>
      <c r="J1727" s="107"/>
      <c r="K1727" s="35"/>
      <c r="L1727" s="35"/>
      <c r="M1727" s="38"/>
      <c r="N1727" s="207"/>
      <c r="O1727" s="208"/>
      <c r="P1727" s="62"/>
      <c r="Q1727" s="62"/>
      <c r="R1727" s="62"/>
      <c r="S1727" s="62"/>
      <c r="T1727" s="62"/>
      <c r="U1727" s="62"/>
      <c r="V1727" s="62"/>
      <c r="W1727" s="62"/>
      <c r="X1727" s="63"/>
      <c r="Y1727" s="33"/>
      <c r="Z1727" s="33"/>
      <c r="AA1727" s="33"/>
      <c r="AB1727" s="33"/>
      <c r="AC1727" s="33"/>
      <c r="AD1727" s="33"/>
      <c r="AE1727" s="33"/>
      <c r="AT1727" s="17" t="s">
        <v>231</v>
      </c>
      <c r="AU1727" s="17" t="s">
        <v>89</v>
      </c>
    </row>
    <row r="1728" spans="1:65" s="13" customFormat="1">
      <c r="B1728" s="210"/>
      <c r="C1728" s="211"/>
      <c r="D1728" s="205" t="s">
        <v>181</v>
      </c>
      <c r="E1728" s="212" t="s">
        <v>20</v>
      </c>
      <c r="F1728" s="213" t="s">
        <v>1872</v>
      </c>
      <c r="G1728" s="211"/>
      <c r="H1728" s="214">
        <v>0.90500000000000003</v>
      </c>
      <c r="I1728" s="215"/>
      <c r="J1728" s="215"/>
      <c r="K1728" s="211"/>
      <c r="L1728" s="211"/>
      <c r="M1728" s="216"/>
      <c r="N1728" s="217"/>
      <c r="O1728" s="218"/>
      <c r="P1728" s="218"/>
      <c r="Q1728" s="218"/>
      <c r="R1728" s="218"/>
      <c r="S1728" s="218"/>
      <c r="T1728" s="218"/>
      <c r="U1728" s="218"/>
      <c r="V1728" s="218"/>
      <c r="W1728" s="218"/>
      <c r="X1728" s="219"/>
      <c r="AT1728" s="220" t="s">
        <v>181</v>
      </c>
      <c r="AU1728" s="220" t="s">
        <v>89</v>
      </c>
      <c r="AV1728" s="13" t="s">
        <v>89</v>
      </c>
      <c r="AW1728" s="13" t="s">
        <v>5</v>
      </c>
      <c r="AX1728" s="13" t="s">
        <v>79</v>
      </c>
      <c r="AY1728" s="220" t="s">
        <v>168</v>
      </c>
    </row>
    <row r="1729" spans="1:65" s="2" customFormat="1" ht="24" customHeight="1">
      <c r="A1729" s="33"/>
      <c r="B1729" s="34"/>
      <c r="C1729" s="191" t="s">
        <v>1873</v>
      </c>
      <c r="D1729" s="191" t="s">
        <v>171</v>
      </c>
      <c r="E1729" s="192" t="s">
        <v>1874</v>
      </c>
      <c r="F1729" s="193" t="s">
        <v>1875</v>
      </c>
      <c r="G1729" s="194" t="s">
        <v>322</v>
      </c>
      <c r="H1729" s="195">
        <v>4.0439999999999996</v>
      </c>
      <c r="I1729" s="196"/>
      <c r="J1729" s="196"/>
      <c r="K1729" s="197">
        <f>ROUND(P1729*H1729,2)</f>
        <v>0</v>
      </c>
      <c r="L1729" s="193" t="s">
        <v>175</v>
      </c>
      <c r="M1729" s="38"/>
      <c r="N1729" s="198" t="s">
        <v>20</v>
      </c>
      <c r="O1729" s="199" t="s">
        <v>48</v>
      </c>
      <c r="P1729" s="200">
        <f>I1729+J1729</f>
        <v>0</v>
      </c>
      <c r="Q1729" s="200">
        <f>ROUND(I1729*H1729,2)</f>
        <v>0</v>
      </c>
      <c r="R1729" s="200">
        <f>ROUND(J1729*H1729,2)</f>
        <v>0</v>
      </c>
      <c r="S1729" s="62"/>
      <c r="T1729" s="201">
        <f>S1729*H1729</f>
        <v>0</v>
      </c>
      <c r="U1729" s="201">
        <v>0</v>
      </c>
      <c r="V1729" s="201">
        <f>U1729*H1729</f>
        <v>0</v>
      </c>
      <c r="W1729" s="201">
        <v>0</v>
      </c>
      <c r="X1729" s="202">
        <f>W1729*H1729</f>
        <v>0</v>
      </c>
      <c r="Y1729" s="33"/>
      <c r="Z1729" s="33"/>
      <c r="AA1729" s="33"/>
      <c r="AB1729" s="33"/>
      <c r="AC1729" s="33"/>
      <c r="AD1729" s="33"/>
      <c r="AE1729" s="33"/>
      <c r="AR1729" s="203" t="s">
        <v>191</v>
      </c>
      <c r="AT1729" s="203" t="s">
        <v>171</v>
      </c>
      <c r="AU1729" s="203" t="s">
        <v>89</v>
      </c>
      <c r="AY1729" s="17" t="s">
        <v>168</v>
      </c>
      <c r="BE1729" s="204">
        <f>IF(O1729="základní",K1729,0)</f>
        <v>0</v>
      </c>
      <c r="BF1729" s="204">
        <f>IF(O1729="snížená",K1729,0)</f>
        <v>0</v>
      </c>
      <c r="BG1729" s="204">
        <f>IF(O1729="zákl. přenesená",K1729,0)</f>
        <v>0</v>
      </c>
      <c r="BH1729" s="204">
        <f>IF(O1729="sníž. přenesená",K1729,0)</f>
        <v>0</v>
      </c>
      <c r="BI1729" s="204">
        <f>IF(O1729="nulová",K1729,0)</f>
        <v>0</v>
      </c>
      <c r="BJ1729" s="17" t="s">
        <v>87</v>
      </c>
      <c r="BK1729" s="204">
        <f>ROUND(P1729*H1729,2)</f>
        <v>0</v>
      </c>
      <c r="BL1729" s="17" t="s">
        <v>191</v>
      </c>
      <c r="BM1729" s="203" t="s">
        <v>1876</v>
      </c>
    </row>
    <row r="1730" spans="1:65" s="2" customFormat="1" ht="29.25">
      <c r="A1730" s="33"/>
      <c r="B1730" s="34"/>
      <c r="C1730" s="35"/>
      <c r="D1730" s="205" t="s">
        <v>178</v>
      </c>
      <c r="E1730" s="35"/>
      <c r="F1730" s="206" t="s">
        <v>1877</v>
      </c>
      <c r="G1730" s="35"/>
      <c r="H1730" s="35"/>
      <c r="I1730" s="107"/>
      <c r="J1730" s="107"/>
      <c r="K1730" s="35"/>
      <c r="L1730" s="35"/>
      <c r="M1730" s="38"/>
      <c r="N1730" s="207"/>
      <c r="O1730" s="208"/>
      <c r="P1730" s="62"/>
      <c r="Q1730" s="62"/>
      <c r="R1730" s="62"/>
      <c r="S1730" s="62"/>
      <c r="T1730" s="62"/>
      <c r="U1730" s="62"/>
      <c r="V1730" s="62"/>
      <c r="W1730" s="62"/>
      <c r="X1730" s="63"/>
      <c r="Y1730" s="33"/>
      <c r="Z1730" s="33"/>
      <c r="AA1730" s="33"/>
      <c r="AB1730" s="33"/>
      <c r="AC1730" s="33"/>
      <c r="AD1730" s="33"/>
      <c r="AE1730" s="33"/>
      <c r="AT1730" s="17" t="s">
        <v>178</v>
      </c>
      <c r="AU1730" s="17" t="s">
        <v>89</v>
      </c>
    </row>
    <row r="1731" spans="1:65" s="2" customFormat="1" ht="97.5">
      <c r="A1731" s="33"/>
      <c r="B1731" s="34"/>
      <c r="C1731" s="35"/>
      <c r="D1731" s="205" t="s">
        <v>231</v>
      </c>
      <c r="E1731" s="35"/>
      <c r="F1731" s="209" t="s">
        <v>1835</v>
      </c>
      <c r="G1731" s="35"/>
      <c r="H1731" s="35"/>
      <c r="I1731" s="107"/>
      <c r="J1731" s="107"/>
      <c r="K1731" s="35"/>
      <c r="L1731" s="35"/>
      <c r="M1731" s="38"/>
      <c r="N1731" s="207"/>
      <c r="O1731" s="208"/>
      <c r="P1731" s="62"/>
      <c r="Q1731" s="62"/>
      <c r="R1731" s="62"/>
      <c r="S1731" s="62"/>
      <c r="T1731" s="62"/>
      <c r="U1731" s="62"/>
      <c r="V1731" s="62"/>
      <c r="W1731" s="62"/>
      <c r="X1731" s="63"/>
      <c r="Y1731" s="33"/>
      <c r="Z1731" s="33"/>
      <c r="AA1731" s="33"/>
      <c r="AB1731" s="33"/>
      <c r="AC1731" s="33"/>
      <c r="AD1731" s="33"/>
      <c r="AE1731" s="33"/>
      <c r="AT1731" s="17" t="s">
        <v>231</v>
      </c>
      <c r="AU1731" s="17" t="s">
        <v>89</v>
      </c>
    </row>
    <row r="1732" spans="1:65" s="13" customFormat="1">
      <c r="B1732" s="210"/>
      <c r="C1732" s="211"/>
      <c r="D1732" s="205" t="s">
        <v>181</v>
      </c>
      <c r="E1732" s="212" t="s">
        <v>20</v>
      </c>
      <c r="F1732" s="213" t="s">
        <v>1878</v>
      </c>
      <c r="G1732" s="211"/>
      <c r="H1732" s="214">
        <v>367.28300000000002</v>
      </c>
      <c r="I1732" s="215"/>
      <c r="J1732" s="215"/>
      <c r="K1732" s="211"/>
      <c r="L1732" s="211"/>
      <c r="M1732" s="216"/>
      <c r="N1732" s="217"/>
      <c r="O1732" s="218"/>
      <c r="P1732" s="218"/>
      <c r="Q1732" s="218"/>
      <c r="R1732" s="218"/>
      <c r="S1732" s="218"/>
      <c r="T1732" s="218"/>
      <c r="U1732" s="218"/>
      <c r="V1732" s="218"/>
      <c r="W1732" s="218"/>
      <c r="X1732" s="219"/>
      <c r="AT1732" s="220" t="s">
        <v>181</v>
      </c>
      <c r="AU1732" s="220" t="s">
        <v>89</v>
      </c>
      <c r="AV1732" s="13" t="s">
        <v>89</v>
      </c>
      <c r="AW1732" s="13" t="s">
        <v>5</v>
      </c>
      <c r="AX1732" s="13" t="s">
        <v>79</v>
      </c>
      <c r="AY1732" s="220" t="s">
        <v>168</v>
      </c>
    </row>
    <row r="1733" spans="1:65" s="13" customFormat="1">
      <c r="B1733" s="210"/>
      <c r="C1733" s="211"/>
      <c r="D1733" s="205" t="s">
        <v>181</v>
      </c>
      <c r="E1733" s="212" t="s">
        <v>20</v>
      </c>
      <c r="F1733" s="213" t="s">
        <v>1879</v>
      </c>
      <c r="G1733" s="211"/>
      <c r="H1733" s="214">
        <v>-13.053000000000001</v>
      </c>
      <c r="I1733" s="215"/>
      <c r="J1733" s="215"/>
      <c r="K1733" s="211"/>
      <c r="L1733" s="211"/>
      <c r="M1733" s="216"/>
      <c r="N1733" s="217"/>
      <c r="O1733" s="218"/>
      <c r="P1733" s="218"/>
      <c r="Q1733" s="218"/>
      <c r="R1733" s="218"/>
      <c r="S1733" s="218"/>
      <c r="T1733" s="218"/>
      <c r="U1733" s="218"/>
      <c r="V1733" s="218"/>
      <c r="W1733" s="218"/>
      <c r="X1733" s="219"/>
      <c r="AT1733" s="220" t="s">
        <v>181</v>
      </c>
      <c r="AU1733" s="220" t="s">
        <v>89</v>
      </c>
      <c r="AV1733" s="13" t="s">
        <v>89</v>
      </c>
      <c r="AW1733" s="13" t="s">
        <v>5</v>
      </c>
      <c r="AX1733" s="13" t="s">
        <v>79</v>
      </c>
      <c r="AY1733" s="220" t="s">
        <v>168</v>
      </c>
    </row>
    <row r="1734" spans="1:65" s="13" customFormat="1">
      <c r="B1734" s="210"/>
      <c r="C1734" s="211"/>
      <c r="D1734" s="205" t="s">
        <v>181</v>
      </c>
      <c r="E1734" s="212" t="s">
        <v>20</v>
      </c>
      <c r="F1734" s="213" t="s">
        <v>1880</v>
      </c>
      <c r="G1734" s="211"/>
      <c r="H1734" s="214">
        <v>-15.805999999999999</v>
      </c>
      <c r="I1734" s="215"/>
      <c r="J1734" s="215"/>
      <c r="K1734" s="211"/>
      <c r="L1734" s="211"/>
      <c r="M1734" s="216"/>
      <c r="N1734" s="217"/>
      <c r="O1734" s="218"/>
      <c r="P1734" s="218"/>
      <c r="Q1734" s="218"/>
      <c r="R1734" s="218"/>
      <c r="S1734" s="218"/>
      <c r="T1734" s="218"/>
      <c r="U1734" s="218"/>
      <c r="V1734" s="218"/>
      <c r="W1734" s="218"/>
      <c r="X1734" s="219"/>
      <c r="AT1734" s="220" t="s">
        <v>181</v>
      </c>
      <c r="AU1734" s="220" t="s">
        <v>89</v>
      </c>
      <c r="AV1734" s="13" t="s">
        <v>89</v>
      </c>
      <c r="AW1734" s="13" t="s">
        <v>5</v>
      </c>
      <c r="AX1734" s="13" t="s">
        <v>79</v>
      </c>
      <c r="AY1734" s="220" t="s">
        <v>168</v>
      </c>
    </row>
    <row r="1735" spans="1:65" s="13" customFormat="1">
      <c r="B1735" s="210"/>
      <c r="C1735" s="211"/>
      <c r="D1735" s="205" t="s">
        <v>181</v>
      </c>
      <c r="E1735" s="212" t="s">
        <v>20</v>
      </c>
      <c r="F1735" s="213" t="s">
        <v>1881</v>
      </c>
      <c r="G1735" s="211"/>
      <c r="H1735" s="214">
        <v>-328.03100000000001</v>
      </c>
      <c r="I1735" s="215"/>
      <c r="J1735" s="215"/>
      <c r="K1735" s="211"/>
      <c r="L1735" s="211"/>
      <c r="M1735" s="216"/>
      <c r="N1735" s="217"/>
      <c r="O1735" s="218"/>
      <c r="P1735" s="218"/>
      <c r="Q1735" s="218"/>
      <c r="R1735" s="218"/>
      <c r="S1735" s="218"/>
      <c r="T1735" s="218"/>
      <c r="U1735" s="218"/>
      <c r="V1735" s="218"/>
      <c r="W1735" s="218"/>
      <c r="X1735" s="219"/>
      <c r="AT1735" s="220" t="s">
        <v>181</v>
      </c>
      <c r="AU1735" s="220" t="s">
        <v>89</v>
      </c>
      <c r="AV1735" s="13" t="s">
        <v>89</v>
      </c>
      <c r="AW1735" s="13" t="s">
        <v>5</v>
      </c>
      <c r="AX1735" s="13" t="s">
        <v>79</v>
      </c>
      <c r="AY1735" s="220" t="s">
        <v>168</v>
      </c>
    </row>
    <row r="1736" spans="1:65" s="13" customFormat="1">
      <c r="B1736" s="210"/>
      <c r="C1736" s="211"/>
      <c r="D1736" s="205" t="s">
        <v>181</v>
      </c>
      <c r="E1736" s="212" t="s">
        <v>20</v>
      </c>
      <c r="F1736" s="213" t="s">
        <v>1882</v>
      </c>
      <c r="G1736" s="211"/>
      <c r="H1736" s="214">
        <v>-4.4950000000000001</v>
      </c>
      <c r="I1736" s="215"/>
      <c r="J1736" s="215"/>
      <c r="K1736" s="211"/>
      <c r="L1736" s="211"/>
      <c r="M1736" s="216"/>
      <c r="N1736" s="217"/>
      <c r="O1736" s="218"/>
      <c r="P1736" s="218"/>
      <c r="Q1736" s="218"/>
      <c r="R1736" s="218"/>
      <c r="S1736" s="218"/>
      <c r="T1736" s="218"/>
      <c r="U1736" s="218"/>
      <c r="V1736" s="218"/>
      <c r="W1736" s="218"/>
      <c r="X1736" s="219"/>
      <c r="AT1736" s="220" t="s">
        <v>181</v>
      </c>
      <c r="AU1736" s="220" t="s">
        <v>89</v>
      </c>
      <c r="AV1736" s="13" t="s">
        <v>89</v>
      </c>
      <c r="AW1736" s="13" t="s">
        <v>5</v>
      </c>
      <c r="AX1736" s="13" t="s">
        <v>79</v>
      </c>
      <c r="AY1736" s="220" t="s">
        <v>168</v>
      </c>
    </row>
    <row r="1737" spans="1:65" s="13" customFormat="1">
      <c r="B1737" s="210"/>
      <c r="C1737" s="211"/>
      <c r="D1737" s="205" t="s">
        <v>181</v>
      </c>
      <c r="E1737" s="212" t="s">
        <v>20</v>
      </c>
      <c r="F1737" s="213" t="s">
        <v>1883</v>
      </c>
      <c r="G1737" s="211"/>
      <c r="H1737" s="214">
        <v>-0.23400000000000001</v>
      </c>
      <c r="I1737" s="215"/>
      <c r="J1737" s="215"/>
      <c r="K1737" s="211"/>
      <c r="L1737" s="211"/>
      <c r="M1737" s="216"/>
      <c r="N1737" s="217"/>
      <c r="O1737" s="218"/>
      <c r="P1737" s="218"/>
      <c r="Q1737" s="218"/>
      <c r="R1737" s="218"/>
      <c r="S1737" s="218"/>
      <c r="T1737" s="218"/>
      <c r="U1737" s="218"/>
      <c r="V1737" s="218"/>
      <c r="W1737" s="218"/>
      <c r="X1737" s="219"/>
      <c r="AT1737" s="220" t="s">
        <v>181</v>
      </c>
      <c r="AU1737" s="220" t="s">
        <v>89</v>
      </c>
      <c r="AV1737" s="13" t="s">
        <v>89</v>
      </c>
      <c r="AW1737" s="13" t="s">
        <v>5</v>
      </c>
      <c r="AX1737" s="13" t="s">
        <v>79</v>
      </c>
      <c r="AY1737" s="220" t="s">
        <v>168</v>
      </c>
    </row>
    <row r="1738" spans="1:65" s="13" customFormat="1">
      <c r="B1738" s="210"/>
      <c r="C1738" s="211"/>
      <c r="D1738" s="205" t="s">
        <v>181</v>
      </c>
      <c r="E1738" s="212" t="s">
        <v>20</v>
      </c>
      <c r="F1738" s="213" t="s">
        <v>1884</v>
      </c>
      <c r="G1738" s="211"/>
      <c r="H1738" s="214">
        <v>-0.38500000000000001</v>
      </c>
      <c r="I1738" s="215"/>
      <c r="J1738" s="215"/>
      <c r="K1738" s="211"/>
      <c r="L1738" s="211"/>
      <c r="M1738" s="216"/>
      <c r="N1738" s="217"/>
      <c r="O1738" s="218"/>
      <c r="P1738" s="218"/>
      <c r="Q1738" s="218"/>
      <c r="R1738" s="218"/>
      <c r="S1738" s="218"/>
      <c r="T1738" s="218"/>
      <c r="U1738" s="218"/>
      <c r="V1738" s="218"/>
      <c r="W1738" s="218"/>
      <c r="X1738" s="219"/>
      <c r="AT1738" s="220" t="s">
        <v>181</v>
      </c>
      <c r="AU1738" s="220" t="s">
        <v>89</v>
      </c>
      <c r="AV1738" s="13" t="s">
        <v>89</v>
      </c>
      <c r="AW1738" s="13" t="s">
        <v>5</v>
      </c>
      <c r="AX1738" s="13" t="s">
        <v>79</v>
      </c>
      <c r="AY1738" s="220" t="s">
        <v>168</v>
      </c>
    </row>
    <row r="1739" spans="1:65" s="13" customFormat="1">
      <c r="B1739" s="210"/>
      <c r="C1739" s="211"/>
      <c r="D1739" s="205" t="s">
        <v>181</v>
      </c>
      <c r="E1739" s="212" t="s">
        <v>20</v>
      </c>
      <c r="F1739" s="213" t="s">
        <v>1885</v>
      </c>
      <c r="G1739" s="211"/>
      <c r="H1739" s="214">
        <v>-0.90500000000000003</v>
      </c>
      <c r="I1739" s="215"/>
      <c r="J1739" s="215"/>
      <c r="K1739" s="211"/>
      <c r="L1739" s="211"/>
      <c r="M1739" s="216"/>
      <c r="N1739" s="217"/>
      <c r="O1739" s="218"/>
      <c r="P1739" s="218"/>
      <c r="Q1739" s="218"/>
      <c r="R1739" s="218"/>
      <c r="S1739" s="218"/>
      <c r="T1739" s="218"/>
      <c r="U1739" s="218"/>
      <c r="V1739" s="218"/>
      <c r="W1739" s="218"/>
      <c r="X1739" s="219"/>
      <c r="AT1739" s="220" t="s">
        <v>181</v>
      </c>
      <c r="AU1739" s="220" t="s">
        <v>89</v>
      </c>
      <c r="AV1739" s="13" t="s">
        <v>89</v>
      </c>
      <c r="AW1739" s="13" t="s">
        <v>5</v>
      </c>
      <c r="AX1739" s="13" t="s">
        <v>79</v>
      </c>
      <c r="AY1739" s="220" t="s">
        <v>168</v>
      </c>
    </row>
    <row r="1740" spans="1:65" s="13" customFormat="1">
      <c r="B1740" s="210"/>
      <c r="C1740" s="211"/>
      <c r="D1740" s="205" t="s">
        <v>181</v>
      </c>
      <c r="E1740" s="212" t="s">
        <v>20</v>
      </c>
      <c r="F1740" s="213" t="s">
        <v>1886</v>
      </c>
      <c r="G1740" s="211"/>
      <c r="H1740" s="214">
        <v>-0.33</v>
      </c>
      <c r="I1740" s="215"/>
      <c r="J1740" s="215"/>
      <c r="K1740" s="211"/>
      <c r="L1740" s="211"/>
      <c r="M1740" s="216"/>
      <c r="N1740" s="217"/>
      <c r="O1740" s="218"/>
      <c r="P1740" s="218"/>
      <c r="Q1740" s="218"/>
      <c r="R1740" s="218"/>
      <c r="S1740" s="218"/>
      <c r="T1740" s="218"/>
      <c r="U1740" s="218"/>
      <c r="V1740" s="218"/>
      <c r="W1740" s="218"/>
      <c r="X1740" s="219"/>
      <c r="AT1740" s="220" t="s">
        <v>181</v>
      </c>
      <c r="AU1740" s="220" t="s">
        <v>89</v>
      </c>
      <c r="AV1740" s="13" t="s">
        <v>89</v>
      </c>
      <c r="AW1740" s="13" t="s">
        <v>5</v>
      </c>
      <c r="AX1740" s="13" t="s">
        <v>79</v>
      </c>
      <c r="AY1740" s="220" t="s">
        <v>168</v>
      </c>
    </row>
    <row r="1741" spans="1:65" s="2" customFormat="1" ht="24" customHeight="1">
      <c r="A1741" s="33"/>
      <c r="B1741" s="34"/>
      <c r="C1741" s="191" t="s">
        <v>1887</v>
      </c>
      <c r="D1741" s="191" t="s">
        <v>171</v>
      </c>
      <c r="E1741" s="192" t="s">
        <v>1888</v>
      </c>
      <c r="F1741" s="193" t="s">
        <v>1889</v>
      </c>
      <c r="G1741" s="194" t="s">
        <v>322</v>
      </c>
      <c r="H1741" s="195">
        <v>0.33</v>
      </c>
      <c r="I1741" s="196"/>
      <c r="J1741" s="196"/>
      <c r="K1741" s="197">
        <f>ROUND(P1741*H1741,2)</f>
        <v>0</v>
      </c>
      <c r="L1741" s="193" t="s">
        <v>175</v>
      </c>
      <c r="M1741" s="38"/>
      <c r="N1741" s="198" t="s">
        <v>20</v>
      </c>
      <c r="O1741" s="199" t="s">
        <v>48</v>
      </c>
      <c r="P1741" s="200">
        <f>I1741+J1741</f>
        <v>0</v>
      </c>
      <c r="Q1741" s="200">
        <f>ROUND(I1741*H1741,2)</f>
        <v>0</v>
      </c>
      <c r="R1741" s="200">
        <f>ROUND(J1741*H1741,2)</f>
        <v>0</v>
      </c>
      <c r="S1741" s="62"/>
      <c r="T1741" s="201">
        <f>S1741*H1741</f>
        <v>0</v>
      </c>
      <c r="U1741" s="201">
        <v>0</v>
      </c>
      <c r="V1741" s="201">
        <f>U1741*H1741</f>
        <v>0</v>
      </c>
      <c r="W1741" s="201">
        <v>0</v>
      </c>
      <c r="X1741" s="202">
        <f>W1741*H1741</f>
        <v>0</v>
      </c>
      <c r="Y1741" s="33"/>
      <c r="Z1741" s="33"/>
      <c r="AA1741" s="33"/>
      <c r="AB1741" s="33"/>
      <c r="AC1741" s="33"/>
      <c r="AD1741" s="33"/>
      <c r="AE1741" s="33"/>
      <c r="AR1741" s="203" t="s">
        <v>191</v>
      </c>
      <c r="AT1741" s="203" t="s">
        <v>171</v>
      </c>
      <c r="AU1741" s="203" t="s">
        <v>89</v>
      </c>
      <c r="AY1741" s="17" t="s">
        <v>168</v>
      </c>
      <c r="BE1741" s="204">
        <f>IF(O1741="základní",K1741,0)</f>
        <v>0</v>
      </c>
      <c r="BF1741" s="204">
        <f>IF(O1741="snížená",K1741,0)</f>
        <v>0</v>
      </c>
      <c r="BG1741" s="204">
        <f>IF(O1741="zákl. přenesená",K1741,0)</f>
        <v>0</v>
      </c>
      <c r="BH1741" s="204">
        <f>IF(O1741="sníž. přenesená",K1741,0)</f>
        <v>0</v>
      </c>
      <c r="BI1741" s="204">
        <f>IF(O1741="nulová",K1741,0)</f>
        <v>0</v>
      </c>
      <c r="BJ1741" s="17" t="s">
        <v>87</v>
      </c>
      <c r="BK1741" s="204">
        <f>ROUND(P1741*H1741,2)</f>
        <v>0</v>
      </c>
      <c r="BL1741" s="17" t="s">
        <v>191</v>
      </c>
      <c r="BM1741" s="203" t="s">
        <v>1890</v>
      </c>
    </row>
    <row r="1742" spans="1:65" s="2" customFormat="1" ht="29.25">
      <c r="A1742" s="33"/>
      <c r="B1742" s="34"/>
      <c r="C1742" s="35"/>
      <c r="D1742" s="205" t="s">
        <v>178</v>
      </c>
      <c r="E1742" s="35"/>
      <c r="F1742" s="206" t="s">
        <v>1891</v>
      </c>
      <c r="G1742" s="35"/>
      <c r="H1742" s="35"/>
      <c r="I1742" s="107"/>
      <c r="J1742" s="107"/>
      <c r="K1742" s="35"/>
      <c r="L1742" s="35"/>
      <c r="M1742" s="38"/>
      <c r="N1742" s="207"/>
      <c r="O1742" s="208"/>
      <c r="P1742" s="62"/>
      <c r="Q1742" s="62"/>
      <c r="R1742" s="62"/>
      <c r="S1742" s="62"/>
      <c r="T1742" s="62"/>
      <c r="U1742" s="62"/>
      <c r="V1742" s="62"/>
      <c r="W1742" s="62"/>
      <c r="X1742" s="63"/>
      <c r="Y1742" s="33"/>
      <c r="Z1742" s="33"/>
      <c r="AA1742" s="33"/>
      <c r="AB1742" s="33"/>
      <c r="AC1742" s="33"/>
      <c r="AD1742" s="33"/>
      <c r="AE1742" s="33"/>
      <c r="AT1742" s="17" t="s">
        <v>178</v>
      </c>
      <c r="AU1742" s="17" t="s">
        <v>89</v>
      </c>
    </row>
    <row r="1743" spans="1:65" s="2" customFormat="1" ht="97.5">
      <c r="A1743" s="33"/>
      <c r="B1743" s="34"/>
      <c r="C1743" s="35"/>
      <c r="D1743" s="205" t="s">
        <v>231</v>
      </c>
      <c r="E1743" s="35"/>
      <c r="F1743" s="209" t="s">
        <v>1835</v>
      </c>
      <c r="G1743" s="35"/>
      <c r="H1743" s="35"/>
      <c r="I1743" s="107"/>
      <c r="J1743" s="107"/>
      <c r="K1743" s="35"/>
      <c r="L1743" s="35"/>
      <c r="M1743" s="38"/>
      <c r="N1743" s="207"/>
      <c r="O1743" s="208"/>
      <c r="P1743" s="62"/>
      <c r="Q1743" s="62"/>
      <c r="R1743" s="62"/>
      <c r="S1743" s="62"/>
      <c r="T1743" s="62"/>
      <c r="U1743" s="62"/>
      <c r="V1743" s="62"/>
      <c r="W1743" s="62"/>
      <c r="X1743" s="63"/>
      <c r="Y1743" s="33"/>
      <c r="Z1743" s="33"/>
      <c r="AA1743" s="33"/>
      <c r="AB1743" s="33"/>
      <c r="AC1743" s="33"/>
      <c r="AD1743" s="33"/>
      <c r="AE1743" s="33"/>
      <c r="AT1743" s="17" t="s">
        <v>231</v>
      </c>
      <c r="AU1743" s="17" t="s">
        <v>89</v>
      </c>
    </row>
    <row r="1744" spans="1:65" s="13" customFormat="1">
      <c r="B1744" s="210"/>
      <c r="C1744" s="211"/>
      <c r="D1744" s="205" t="s">
        <v>181</v>
      </c>
      <c r="E1744" s="212" t="s">
        <v>20</v>
      </c>
      <c r="F1744" s="213" t="s">
        <v>1892</v>
      </c>
      <c r="G1744" s="211"/>
      <c r="H1744" s="214">
        <v>0.33</v>
      </c>
      <c r="I1744" s="215"/>
      <c r="J1744" s="215"/>
      <c r="K1744" s="211"/>
      <c r="L1744" s="211"/>
      <c r="M1744" s="216"/>
      <c r="N1744" s="217"/>
      <c r="O1744" s="218"/>
      <c r="P1744" s="218"/>
      <c r="Q1744" s="218"/>
      <c r="R1744" s="218"/>
      <c r="S1744" s="218"/>
      <c r="T1744" s="218"/>
      <c r="U1744" s="218"/>
      <c r="V1744" s="218"/>
      <c r="W1744" s="218"/>
      <c r="X1744" s="219"/>
      <c r="AT1744" s="220" t="s">
        <v>181</v>
      </c>
      <c r="AU1744" s="220" t="s">
        <v>89</v>
      </c>
      <c r="AV1744" s="13" t="s">
        <v>89</v>
      </c>
      <c r="AW1744" s="13" t="s">
        <v>5</v>
      </c>
      <c r="AX1744" s="13" t="s">
        <v>79</v>
      </c>
      <c r="AY1744" s="220" t="s">
        <v>168</v>
      </c>
    </row>
    <row r="1745" spans="1:65" s="12" customFormat="1" ht="22.9" customHeight="1">
      <c r="B1745" s="174"/>
      <c r="C1745" s="175"/>
      <c r="D1745" s="176" t="s">
        <v>78</v>
      </c>
      <c r="E1745" s="189" t="s">
        <v>1893</v>
      </c>
      <c r="F1745" s="189" t="s">
        <v>1894</v>
      </c>
      <c r="G1745" s="175"/>
      <c r="H1745" s="175"/>
      <c r="I1745" s="178"/>
      <c r="J1745" s="178"/>
      <c r="K1745" s="190">
        <f>BK1745</f>
        <v>0</v>
      </c>
      <c r="L1745" s="175"/>
      <c r="M1745" s="180"/>
      <c r="N1745" s="181"/>
      <c r="O1745" s="182"/>
      <c r="P1745" s="182"/>
      <c r="Q1745" s="183">
        <f>SUM(Q1746:Q1748)</f>
        <v>0</v>
      </c>
      <c r="R1745" s="183">
        <f>SUM(R1746:R1748)</f>
        <v>0</v>
      </c>
      <c r="S1745" s="182"/>
      <c r="T1745" s="184">
        <f>SUM(T1746:T1748)</f>
        <v>0</v>
      </c>
      <c r="U1745" s="182"/>
      <c r="V1745" s="184">
        <f>SUM(V1746:V1748)</f>
        <v>0</v>
      </c>
      <c r="W1745" s="182"/>
      <c r="X1745" s="185">
        <f>SUM(X1746:X1748)</f>
        <v>0</v>
      </c>
      <c r="AR1745" s="186" t="s">
        <v>87</v>
      </c>
      <c r="AT1745" s="187" t="s">
        <v>78</v>
      </c>
      <c r="AU1745" s="187" t="s">
        <v>87</v>
      </c>
      <c r="AY1745" s="186" t="s">
        <v>168</v>
      </c>
      <c r="BK1745" s="188">
        <f>SUM(BK1746:BK1748)</f>
        <v>0</v>
      </c>
    </row>
    <row r="1746" spans="1:65" s="2" customFormat="1" ht="24" customHeight="1">
      <c r="A1746" s="33"/>
      <c r="B1746" s="34"/>
      <c r="C1746" s="191" t="s">
        <v>1895</v>
      </c>
      <c r="D1746" s="191" t="s">
        <v>171</v>
      </c>
      <c r="E1746" s="192" t="s">
        <v>1896</v>
      </c>
      <c r="F1746" s="193" t="s">
        <v>1897</v>
      </c>
      <c r="G1746" s="194" t="s">
        <v>322</v>
      </c>
      <c r="H1746" s="195">
        <v>540.43299999999999</v>
      </c>
      <c r="I1746" s="196"/>
      <c r="J1746" s="196"/>
      <c r="K1746" s="197">
        <f>ROUND(P1746*H1746,2)</f>
        <v>0</v>
      </c>
      <c r="L1746" s="193" t="s">
        <v>175</v>
      </c>
      <c r="M1746" s="38"/>
      <c r="N1746" s="198" t="s">
        <v>20</v>
      </c>
      <c r="O1746" s="199" t="s">
        <v>48</v>
      </c>
      <c r="P1746" s="200">
        <f>I1746+J1746</f>
        <v>0</v>
      </c>
      <c r="Q1746" s="200">
        <f>ROUND(I1746*H1746,2)</f>
        <v>0</v>
      </c>
      <c r="R1746" s="200">
        <f>ROUND(J1746*H1746,2)</f>
        <v>0</v>
      </c>
      <c r="S1746" s="62"/>
      <c r="T1746" s="201">
        <f>S1746*H1746</f>
        <v>0</v>
      </c>
      <c r="U1746" s="201">
        <v>0</v>
      </c>
      <c r="V1746" s="201">
        <f>U1746*H1746</f>
        <v>0</v>
      </c>
      <c r="W1746" s="201">
        <v>0</v>
      </c>
      <c r="X1746" s="202">
        <f>W1746*H1746</f>
        <v>0</v>
      </c>
      <c r="Y1746" s="33"/>
      <c r="Z1746" s="33"/>
      <c r="AA1746" s="33"/>
      <c r="AB1746" s="33"/>
      <c r="AC1746" s="33"/>
      <c r="AD1746" s="33"/>
      <c r="AE1746" s="33"/>
      <c r="AR1746" s="203" t="s">
        <v>191</v>
      </c>
      <c r="AT1746" s="203" t="s">
        <v>171</v>
      </c>
      <c r="AU1746" s="203" t="s">
        <v>89</v>
      </c>
      <c r="AY1746" s="17" t="s">
        <v>168</v>
      </c>
      <c r="BE1746" s="204">
        <f>IF(O1746="základní",K1746,0)</f>
        <v>0</v>
      </c>
      <c r="BF1746" s="204">
        <f>IF(O1746="snížená",K1746,0)</f>
        <v>0</v>
      </c>
      <c r="BG1746" s="204">
        <f>IF(O1746="zákl. přenesená",K1746,0)</f>
        <v>0</v>
      </c>
      <c r="BH1746" s="204">
        <f>IF(O1746="sníž. přenesená",K1746,0)</f>
        <v>0</v>
      </c>
      <c r="BI1746" s="204">
        <f>IF(O1746="nulová",K1746,0)</f>
        <v>0</v>
      </c>
      <c r="BJ1746" s="17" t="s">
        <v>87</v>
      </c>
      <c r="BK1746" s="204">
        <f>ROUND(P1746*H1746,2)</f>
        <v>0</v>
      </c>
      <c r="BL1746" s="17" t="s">
        <v>191</v>
      </c>
      <c r="BM1746" s="203" t="s">
        <v>1898</v>
      </c>
    </row>
    <row r="1747" spans="1:65" s="2" customFormat="1" ht="39">
      <c r="A1747" s="33"/>
      <c r="B1747" s="34"/>
      <c r="C1747" s="35"/>
      <c r="D1747" s="205" t="s">
        <v>178</v>
      </c>
      <c r="E1747" s="35"/>
      <c r="F1747" s="206" t="s">
        <v>1899</v>
      </c>
      <c r="G1747" s="35"/>
      <c r="H1747" s="35"/>
      <c r="I1747" s="107"/>
      <c r="J1747" s="107"/>
      <c r="K1747" s="35"/>
      <c r="L1747" s="35"/>
      <c r="M1747" s="38"/>
      <c r="N1747" s="207"/>
      <c r="O1747" s="208"/>
      <c r="P1747" s="62"/>
      <c r="Q1747" s="62"/>
      <c r="R1747" s="62"/>
      <c r="S1747" s="62"/>
      <c r="T1747" s="62"/>
      <c r="U1747" s="62"/>
      <c r="V1747" s="62"/>
      <c r="W1747" s="62"/>
      <c r="X1747" s="63"/>
      <c r="Y1747" s="33"/>
      <c r="Z1747" s="33"/>
      <c r="AA1747" s="33"/>
      <c r="AB1747" s="33"/>
      <c r="AC1747" s="33"/>
      <c r="AD1747" s="33"/>
      <c r="AE1747" s="33"/>
      <c r="AT1747" s="17" t="s">
        <v>178</v>
      </c>
      <c r="AU1747" s="17" t="s">
        <v>89</v>
      </c>
    </row>
    <row r="1748" spans="1:65" s="2" customFormat="1" ht="87.75">
      <c r="A1748" s="33"/>
      <c r="B1748" s="34"/>
      <c r="C1748" s="35"/>
      <c r="D1748" s="205" t="s">
        <v>231</v>
      </c>
      <c r="E1748" s="35"/>
      <c r="F1748" s="209" t="s">
        <v>1900</v>
      </c>
      <c r="G1748" s="35"/>
      <c r="H1748" s="35"/>
      <c r="I1748" s="107"/>
      <c r="J1748" s="107"/>
      <c r="K1748" s="35"/>
      <c r="L1748" s="35"/>
      <c r="M1748" s="38"/>
      <c r="N1748" s="207"/>
      <c r="O1748" s="208"/>
      <c r="P1748" s="62"/>
      <c r="Q1748" s="62"/>
      <c r="R1748" s="62"/>
      <c r="S1748" s="62"/>
      <c r="T1748" s="62"/>
      <c r="U1748" s="62"/>
      <c r="V1748" s="62"/>
      <c r="W1748" s="62"/>
      <c r="X1748" s="63"/>
      <c r="Y1748" s="33"/>
      <c r="Z1748" s="33"/>
      <c r="AA1748" s="33"/>
      <c r="AB1748" s="33"/>
      <c r="AC1748" s="33"/>
      <c r="AD1748" s="33"/>
      <c r="AE1748" s="33"/>
      <c r="AT1748" s="17" t="s">
        <v>231</v>
      </c>
      <c r="AU1748" s="17" t="s">
        <v>89</v>
      </c>
    </row>
    <row r="1749" spans="1:65" s="12" customFormat="1" ht="25.9" customHeight="1">
      <c r="B1749" s="174"/>
      <c r="C1749" s="175"/>
      <c r="D1749" s="176" t="s">
        <v>78</v>
      </c>
      <c r="E1749" s="177" t="s">
        <v>1901</v>
      </c>
      <c r="F1749" s="177" t="s">
        <v>1902</v>
      </c>
      <c r="G1749" s="175"/>
      <c r="H1749" s="175"/>
      <c r="I1749" s="178"/>
      <c r="J1749" s="178"/>
      <c r="K1749" s="179">
        <f>BK1749</f>
        <v>0</v>
      </c>
      <c r="L1749" s="175"/>
      <c r="M1749" s="180"/>
      <c r="N1749" s="181"/>
      <c r="O1749" s="182"/>
      <c r="P1749" s="182"/>
      <c r="Q1749" s="183">
        <f>Q1750+Q1815+Q1895+Q1905+Q2104+Q2320+Q2362+Q2495+Q2633+Q2739+Q3123+Q3209+Q3290+Q3433+Q3757</f>
        <v>0</v>
      </c>
      <c r="R1749" s="183">
        <f>R1750+R1815+R1895+R1905+R2104+R2320+R2362+R2495+R2633+R2739+R3123+R3209+R3290+R3433+R3757</f>
        <v>0</v>
      </c>
      <c r="S1749" s="182"/>
      <c r="T1749" s="184">
        <f>T1750+T1815+T1895+T1905+T2104+T2320+T2362+T2495+T2633+T2739+T3123+T3209+T3290+T3433+T3757</f>
        <v>0</v>
      </c>
      <c r="U1749" s="182"/>
      <c r="V1749" s="184">
        <f>V1750+V1815+V1895+V1905+V2104+V2320+V2362+V2495+V2633+V2739+V3123+V3209+V3290+V3433+V3757</f>
        <v>58.204056489999999</v>
      </c>
      <c r="W1749" s="182"/>
      <c r="X1749" s="185">
        <f>X1750+X1815+X1895+X1905+X2104+X2320+X2362+X2495+X2633+X2739+X3123+X3209+X3290+X3433+X3757</f>
        <v>8.1615207499999993</v>
      </c>
      <c r="AR1749" s="186" t="s">
        <v>89</v>
      </c>
      <c r="AT1749" s="187" t="s">
        <v>78</v>
      </c>
      <c r="AU1749" s="187" t="s">
        <v>79</v>
      </c>
      <c r="AY1749" s="186" t="s">
        <v>168</v>
      </c>
      <c r="BK1749" s="188">
        <f>BK1750+BK1815+BK1895+BK1905+BK2104+BK2320+BK2362+BK2495+BK2633+BK2739+BK3123+BK3209+BK3290+BK3433+BK3757</f>
        <v>0</v>
      </c>
    </row>
    <row r="1750" spans="1:65" s="12" customFormat="1" ht="22.9" customHeight="1">
      <c r="B1750" s="174"/>
      <c r="C1750" s="175"/>
      <c r="D1750" s="176" t="s">
        <v>78</v>
      </c>
      <c r="E1750" s="189" t="s">
        <v>1903</v>
      </c>
      <c r="F1750" s="189" t="s">
        <v>1904</v>
      </c>
      <c r="G1750" s="175"/>
      <c r="H1750" s="175"/>
      <c r="I1750" s="178"/>
      <c r="J1750" s="178"/>
      <c r="K1750" s="190">
        <f>BK1750</f>
        <v>0</v>
      </c>
      <c r="L1750" s="175"/>
      <c r="M1750" s="180"/>
      <c r="N1750" s="181"/>
      <c r="O1750" s="182"/>
      <c r="P1750" s="182"/>
      <c r="Q1750" s="183">
        <f>SUM(Q1751:Q1814)</f>
        <v>0</v>
      </c>
      <c r="R1750" s="183">
        <f>SUM(R1751:R1814)</f>
        <v>0</v>
      </c>
      <c r="S1750" s="182"/>
      <c r="T1750" s="184">
        <f>SUM(T1751:T1814)</f>
        <v>0</v>
      </c>
      <c r="U1750" s="182"/>
      <c r="V1750" s="184">
        <f>SUM(V1751:V1814)</f>
        <v>0.30232579999999998</v>
      </c>
      <c r="W1750" s="182"/>
      <c r="X1750" s="185">
        <f>SUM(X1751:X1814)</f>
        <v>0.329932</v>
      </c>
      <c r="AR1750" s="186" t="s">
        <v>89</v>
      </c>
      <c r="AT1750" s="187" t="s">
        <v>78</v>
      </c>
      <c r="AU1750" s="187" t="s">
        <v>87</v>
      </c>
      <c r="AY1750" s="186" t="s">
        <v>168</v>
      </c>
      <c r="BK1750" s="188">
        <f>SUM(BK1751:BK1814)</f>
        <v>0</v>
      </c>
    </row>
    <row r="1751" spans="1:65" s="2" customFormat="1" ht="24" customHeight="1">
      <c r="A1751" s="33"/>
      <c r="B1751" s="34"/>
      <c r="C1751" s="191" t="s">
        <v>1905</v>
      </c>
      <c r="D1751" s="191" t="s">
        <v>171</v>
      </c>
      <c r="E1751" s="192" t="s">
        <v>1906</v>
      </c>
      <c r="F1751" s="193" t="s">
        <v>1907</v>
      </c>
      <c r="G1751" s="194" t="s">
        <v>278</v>
      </c>
      <c r="H1751" s="195">
        <v>221.87</v>
      </c>
      <c r="I1751" s="196"/>
      <c r="J1751" s="196"/>
      <c r="K1751" s="197">
        <f>ROUND(P1751*H1751,2)</f>
        <v>0</v>
      </c>
      <c r="L1751" s="193" t="s">
        <v>175</v>
      </c>
      <c r="M1751" s="38"/>
      <c r="N1751" s="198" t="s">
        <v>20</v>
      </c>
      <c r="O1751" s="199" t="s">
        <v>48</v>
      </c>
      <c r="P1751" s="200">
        <f>I1751+J1751</f>
        <v>0</v>
      </c>
      <c r="Q1751" s="200">
        <f>ROUND(I1751*H1751,2)</f>
        <v>0</v>
      </c>
      <c r="R1751" s="200">
        <f>ROUND(J1751*H1751,2)</f>
        <v>0</v>
      </c>
      <c r="S1751" s="62"/>
      <c r="T1751" s="201">
        <f>S1751*H1751</f>
        <v>0</v>
      </c>
      <c r="U1751" s="201">
        <v>0</v>
      </c>
      <c r="V1751" s="201">
        <f>U1751*H1751</f>
        <v>0</v>
      </c>
      <c r="W1751" s="201">
        <v>0</v>
      </c>
      <c r="X1751" s="202">
        <f>W1751*H1751</f>
        <v>0</v>
      </c>
      <c r="Y1751" s="33"/>
      <c r="Z1751" s="33"/>
      <c r="AA1751" s="33"/>
      <c r="AB1751" s="33"/>
      <c r="AC1751" s="33"/>
      <c r="AD1751" s="33"/>
      <c r="AE1751" s="33"/>
      <c r="AR1751" s="203" t="s">
        <v>327</v>
      </c>
      <c r="AT1751" s="203" t="s">
        <v>171</v>
      </c>
      <c r="AU1751" s="203" t="s">
        <v>89</v>
      </c>
      <c r="AY1751" s="17" t="s">
        <v>168</v>
      </c>
      <c r="BE1751" s="204">
        <f>IF(O1751="základní",K1751,0)</f>
        <v>0</v>
      </c>
      <c r="BF1751" s="204">
        <f>IF(O1751="snížená",K1751,0)</f>
        <v>0</v>
      </c>
      <c r="BG1751" s="204">
        <f>IF(O1751="zákl. přenesená",K1751,0)</f>
        <v>0</v>
      </c>
      <c r="BH1751" s="204">
        <f>IF(O1751="sníž. přenesená",K1751,0)</f>
        <v>0</v>
      </c>
      <c r="BI1751" s="204">
        <f>IF(O1751="nulová",K1751,0)</f>
        <v>0</v>
      </c>
      <c r="BJ1751" s="17" t="s">
        <v>87</v>
      </c>
      <c r="BK1751" s="204">
        <f>ROUND(P1751*H1751,2)</f>
        <v>0</v>
      </c>
      <c r="BL1751" s="17" t="s">
        <v>327</v>
      </c>
      <c r="BM1751" s="203" t="s">
        <v>1908</v>
      </c>
    </row>
    <row r="1752" spans="1:65" s="2" customFormat="1" ht="19.5">
      <c r="A1752" s="33"/>
      <c r="B1752" s="34"/>
      <c r="C1752" s="35"/>
      <c r="D1752" s="205" t="s">
        <v>178</v>
      </c>
      <c r="E1752" s="35"/>
      <c r="F1752" s="206" t="s">
        <v>1909</v>
      </c>
      <c r="G1752" s="35"/>
      <c r="H1752" s="35"/>
      <c r="I1752" s="107"/>
      <c r="J1752" s="107"/>
      <c r="K1752" s="35"/>
      <c r="L1752" s="35"/>
      <c r="M1752" s="38"/>
      <c r="N1752" s="207"/>
      <c r="O1752" s="208"/>
      <c r="P1752" s="62"/>
      <c r="Q1752" s="62"/>
      <c r="R1752" s="62"/>
      <c r="S1752" s="62"/>
      <c r="T1752" s="62"/>
      <c r="U1752" s="62"/>
      <c r="V1752" s="62"/>
      <c r="W1752" s="62"/>
      <c r="X1752" s="63"/>
      <c r="Y1752" s="33"/>
      <c r="Z1752" s="33"/>
      <c r="AA1752" s="33"/>
      <c r="AB1752" s="33"/>
      <c r="AC1752" s="33"/>
      <c r="AD1752" s="33"/>
      <c r="AE1752" s="33"/>
      <c r="AT1752" s="17" t="s">
        <v>178</v>
      </c>
      <c r="AU1752" s="17" t="s">
        <v>89</v>
      </c>
    </row>
    <row r="1753" spans="1:65" s="2" customFormat="1" ht="39">
      <c r="A1753" s="33"/>
      <c r="B1753" s="34"/>
      <c r="C1753" s="35"/>
      <c r="D1753" s="205" t="s">
        <v>231</v>
      </c>
      <c r="E1753" s="35"/>
      <c r="F1753" s="209" t="s">
        <v>1910</v>
      </c>
      <c r="G1753" s="35"/>
      <c r="H1753" s="35"/>
      <c r="I1753" s="107"/>
      <c r="J1753" s="107"/>
      <c r="K1753" s="35"/>
      <c r="L1753" s="35"/>
      <c r="M1753" s="38"/>
      <c r="N1753" s="207"/>
      <c r="O1753" s="208"/>
      <c r="P1753" s="62"/>
      <c r="Q1753" s="62"/>
      <c r="R1753" s="62"/>
      <c r="S1753" s="62"/>
      <c r="T1753" s="62"/>
      <c r="U1753" s="62"/>
      <c r="V1753" s="62"/>
      <c r="W1753" s="62"/>
      <c r="X1753" s="63"/>
      <c r="Y1753" s="33"/>
      <c r="Z1753" s="33"/>
      <c r="AA1753" s="33"/>
      <c r="AB1753" s="33"/>
      <c r="AC1753" s="33"/>
      <c r="AD1753" s="33"/>
      <c r="AE1753" s="33"/>
      <c r="AT1753" s="17" t="s">
        <v>231</v>
      </c>
      <c r="AU1753" s="17" t="s">
        <v>89</v>
      </c>
    </row>
    <row r="1754" spans="1:65" s="13" customFormat="1">
      <c r="B1754" s="210"/>
      <c r="C1754" s="211"/>
      <c r="D1754" s="205" t="s">
        <v>181</v>
      </c>
      <c r="E1754" s="212" t="s">
        <v>20</v>
      </c>
      <c r="F1754" s="213" t="s">
        <v>1911</v>
      </c>
      <c r="G1754" s="211"/>
      <c r="H1754" s="214">
        <v>28.593</v>
      </c>
      <c r="I1754" s="215"/>
      <c r="J1754" s="215"/>
      <c r="K1754" s="211"/>
      <c r="L1754" s="211"/>
      <c r="M1754" s="216"/>
      <c r="N1754" s="217"/>
      <c r="O1754" s="218"/>
      <c r="P1754" s="218"/>
      <c r="Q1754" s="218"/>
      <c r="R1754" s="218"/>
      <c r="S1754" s="218"/>
      <c r="T1754" s="218"/>
      <c r="U1754" s="218"/>
      <c r="V1754" s="218"/>
      <c r="W1754" s="218"/>
      <c r="X1754" s="219"/>
      <c r="AT1754" s="220" t="s">
        <v>181</v>
      </c>
      <c r="AU1754" s="220" t="s">
        <v>89</v>
      </c>
      <c r="AV1754" s="13" t="s">
        <v>89</v>
      </c>
      <c r="AW1754" s="13" t="s">
        <v>5</v>
      </c>
      <c r="AX1754" s="13" t="s">
        <v>79</v>
      </c>
      <c r="AY1754" s="220" t="s">
        <v>168</v>
      </c>
    </row>
    <row r="1755" spans="1:65" s="13" customFormat="1">
      <c r="B1755" s="210"/>
      <c r="C1755" s="211"/>
      <c r="D1755" s="205" t="s">
        <v>181</v>
      </c>
      <c r="E1755" s="212" t="s">
        <v>20</v>
      </c>
      <c r="F1755" s="213" t="s">
        <v>1912</v>
      </c>
      <c r="G1755" s="211"/>
      <c r="H1755" s="214">
        <v>11.49</v>
      </c>
      <c r="I1755" s="215"/>
      <c r="J1755" s="215"/>
      <c r="K1755" s="211"/>
      <c r="L1755" s="211"/>
      <c r="M1755" s="216"/>
      <c r="N1755" s="217"/>
      <c r="O1755" s="218"/>
      <c r="P1755" s="218"/>
      <c r="Q1755" s="218"/>
      <c r="R1755" s="218"/>
      <c r="S1755" s="218"/>
      <c r="T1755" s="218"/>
      <c r="U1755" s="218"/>
      <c r="V1755" s="218"/>
      <c r="W1755" s="218"/>
      <c r="X1755" s="219"/>
      <c r="AT1755" s="220" t="s">
        <v>181</v>
      </c>
      <c r="AU1755" s="220" t="s">
        <v>89</v>
      </c>
      <c r="AV1755" s="13" t="s">
        <v>89</v>
      </c>
      <c r="AW1755" s="13" t="s">
        <v>5</v>
      </c>
      <c r="AX1755" s="13" t="s">
        <v>79</v>
      </c>
      <c r="AY1755" s="220" t="s">
        <v>168</v>
      </c>
    </row>
    <row r="1756" spans="1:65" s="13" customFormat="1">
      <c r="B1756" s="210"/>
      <c r="C1756" s="211"/>
      <c r="D1756" s="205" t="s">
        <v>181</v>
      </c>
      <c r="E1756" s="212" t="s">
        <v>20</v>
      </c>
      <c r="F1756" s="213" t="s">
        <v>1913</v>
      </c>
      <c r="G1756" s="211"/>
      <c r="H1756" s="214">
        <v>28.452000000000002</v>
      </c>
      <c r="I1756" s="215"/>
      <c r="J1756" s="215"/>
      <c r="K1756" s="211"/>
      <c r="L1756" s="211"/>
      <c r="M1756" s="216"/>
      <c r="N1756" s="217"/>
      <c r="O1756" s="218"/>
      <c r="P1756" s="218"/>
      <c r="Q1756" s="218"/>
      <c r="R1756" s="218"/>
      <c r="S1756" s="218"/>
      <c r="T1756" s="218"/>
      <c r="U1756" s="218"/>
      <c r="V1756" s="218"/>
      <c r="W1756" s="218"/>
      <c r="X1756" s="219"/>
      <c r="AT1756" s="220" t="s">
        <v>181</v>
      </c>
      <c r="AU1756" s="220" t="s">
        <v>89</v>
      </c>
      <c r="AV1756" s="13" t="s">
        <v>89</v>
      </c>
      <c r="AW1756" s="13" t="s">
        <v>5</v>
      </c>
      <c r="AX1756" s="13" t="s">
        <v>79</v>
      </c>
      <c r="AY1756" s="220" t="s">
        <v>168</v>
      </c>
    </row>
    <row r="1757" spans="1:65" s="13" customFormat="1">
      <c r="B1757" s="210"/>
      <c r="C1757" s="211"/>
      <c r="D1757" s="205" t="s">
        <v>181</v>
      </c>
      <c r="E1757" s="212" t="s">
        <v>20</v>
      </c>
      <c r="F1757" s="213" t="s">
        <v>1914</v>
      </c>
      <c r="G1757" s="211"/>
      <c r="H1757" s="214">
        <v>24.5</v>
      </c>
      <c r="I1757" s="215"/>
      <c r="J1757" s="215"/>
      <c r="K1757" s="211"/>
      <c r="L1757" s="211"/>
      <c r="M1757" s="216"/>
      <c r="N1757" s="217"/>
      <c r="O1757" s="218"/>
      <c r="P1757" s="218"/>
      <c r="Q1757" s="218"/>
      <c r="R1757" s="218"/>
      <c r="S1757" s="218"/>
      <c r="T1757" s="218"/>
      <c r="U1757" s="218"/>
      <c r="V1757" s="218"/>
      <c r="W1757" s="218"/>
      <c r="X1757" s="219"/>
      <c r="AT1757" s="220" t="s">
        <v>181</v>
      </c>
      <c r="AU1757" s="220" t="s">
        <v>89</v>
      </c>
      <c r="AV1757" s="13" t="s">
        <v>89</v>
      </c>
      <c r="AW1757" s="13" t="s">
        <v>5</v>
      </c>
      <c r="AX1757" s="13" t="s">
        <v>79</v>
      </c>
      <c r="AY1757" s="220" t="s">
        <v>168</v>
      </c>
    </row>
    <row r="1758" spans="1:65" s="13" customFormat="1">
      <c r="B1758" s="210"/>
      <c r="C1758" s="211"/>
      <c r="D1758" s="205" t="s">
        <v>181</v>
      </c>
      <c r="E1758" s="212" t="s">
        <v>20</v>
      </c>
      <c r="F1758" s="213" t="s">
        <v>1915</v>
      </c>
      <c r="G1758" s="211"/>
      <c r="H1758" s="214">
        <v>17.899999999999999</v>
      </c>
      <c r="I1758" s="215"/>
      <c r="J1758" s="215"/>
      <c r="K1758" s="211"/>
      <c r="L1758" s="211"/>
      <c r="M1758" s="216"/>
      <c r="N1758" s="217"/>
      <c r="O1758" s="218"/>
      <c r="P1758" s="218"/>
      <c r="Q1758" s="218"/>
      <c r="R1758" s="218"/>
      <c r="S1758" s="218"/>
      <c r="T1758" s="218"/>
      <c r="U1758" s="218"/>
      <c r="V1758" s="218"/>
      <c r="W1758" s="218"/>
      <c r="X1758" s="219"/>
      <c r="AT1758" s="220" t="s">
        <v>181</v>
      </c>
      <c r="AU1758" s="220" t="s">
        <v>89</v>
      </c>
      <c r="AV1758" s="13" t="s">
        <v>89</v>
      </c>
      <c r="AW1758" s="13" t="s">
        <v>5</v>
      </c>
      <c r="AX1758" s="13" t="s">
        <v>79</v>
      </c>
      <c r="AY1758" s="220" t="s">
        <v>168</v>
      </c>
    </row>
    <row r="1759" spans="1:65" s="13" customFormat="1">
      <c r="B1759" s="210"/>
      <c r="C1759" s="211"/>
      <c r="D1759" s="205" t="s">
        <v>181</v>
      </c>
      <c r="E1759" s="211"/>
      <c r="F1759" s="213" t="s">
        <v>1916</v>
      </c>
      <c r="G1759" s="211"/>
      <c r="H1759" s="214">
        <v>221.87</v>
      </c>
      <c r="I1759" s="215"/>
      <c r="J1759" s="215"/>
      <c r="K1759" s="211"/>
      <c r="L1759" s="211"/>
      <c r="M1759" s="216"/>
      <c r="N1759" s="217"/>
      <c r="O1759" s="218"/>
      <c r="P1759" s="218"/>
      <c r="Q1759" s="218"/>
      <c r="R1759" s="218"/>
      <c r="S1759" s="218"/>
      <c r="T1759" s="218"/>
      <c r="U1759" s="218"/>
      <c r="V1759" s="218"/>
      <c r="W1759" s="218"/>
      <c r="X1759" s="219"/>
      <c r="AT1759" s="220" t="s">
        <v>181</v>
      </c>
      <c r="AU1759" s="220" t="s">
        <v>89</v>
      </c>
      <c r="AV1759" s="13" t="s">
        <v>89</v>
      </c>
      <c r="AW1759" s="13" t="s">
        <v>4</v>
      </c>
      <c r="AX1759" s="13" t="s">
        <v>87</v>
      </c>
      <c r="AY1759" s="220" t="s">
        <v>168</v>
      </c>
    </row>
    <row r="1760" spans="1:65" s="2" customFormat="1" ht="24" customHeight="1">
      <c r="A1760" s="33"/>
      <c r="B1760" s="34"/>
      <c r="C1760" s="191" t="s">
        <v>1917</v>
      </c>
      <c r="D1760" s="191" t="s">
        <v>171</v>
      </c>
      <c r="E1760" s="192" t="s">
        <v>1918</v>
      </c>
      <c r="F1760" s="193" t="s">
        <v>1919</v>
      </c>
      <c r="G1760" s="194" t="s">
        <v>278</v>
      </c>
      <c r="H1760" s="195">
        <v>56.904000000000003</v>
      </c>
      <c r="I1760" s="196"/>
      <c r="J1760" s="196"/>
      <c r="K1760" s="197">
        <f>ROUND(P1760*H1760,2)</f>
        <v>0</v>
      </c>
      <c r="L1760" s="193" t="s">
        <v>175</v>
      </c>
      <c r="M1760" s="38"/>
      <c r="N1760" s="198" t="s">
        <v>20</v>
      </c>
      <c r="O1760" s="199" t="s">
        <v>48</v>
      </c>
      <c r="P1760" s="200">
        <f>I1760+J1760</f>
        <v>0</v>
      </c>
      <c r="Q1760" s="200">
        <f>ROUND(I1760*H1760,2)</f>
        <v>0</v>
      </c>
      <c r="R1760" s="200">
        <f>ROUND(J1760*H1760,2)</f>
        <v>0</v>
      </c>
      <c r="S1760" s="62"/>
      <c r="T1760" s="201">
        <f>S1760*H1760</f>
        <v>0</v>
      </c>
      <c r="U1760" s="201">
        <v>0</v>
      </c>
      <c r="V1760" s="201">
        <f>U1760*H1760</f>
        <v>0</v>
      </c>
      <c r="W1760" s="201">
        <v>0</v>
      </c>
      <c r="X1760" s="202">
        <f>W1760*H1760</f>
        <v>0</v>
      </c>
      <c r="Y1760" s="33"/>
      <c r="Z1760" s="33"/>
      <c r="AA1760" s="33"/>
      <c r="AB1760" s="33"/>
      <c r="AC1760" s="33"/>
      <c r="AD1760" s="33"/>
      <c r="AE1760" s="33"/>
      <c r="AR1760" s="203" t="s">
        <v>327</v>
      </c>
      <c r="AT1760" s="203" t="s">
        <v>171</v>
      </c>
      <c r="AU1760" s="203" t="s">
        <v>89</v>
      </c>
      <c r="AY1760" s="17" t="s">
        <v>168</v>
      </c>
      <c r="BE1760" s="204">
        <f>IF(O1760="základní",K1760,0)</f>
        <v>0</v>
      </c>
      <c r="BF1760" s="204">
        <f>IF(O1760="snížená",K1760,0)</f>
        <v>0</v>
      </c>
      <c r="BG1760" s="204">
        <f>IF(O1760="zákl. přenesená",K1760,0)</f>
        <v>0</v>
      </c>
      <c r="BH1760" s="204">
        <f>IF(O1760="sníž. přenesená",K1760,0)</f>
        <v>0</v>
      </c>
      <c r="BI1760" s="204">
        <f>IF(O1760="nulová",K1760,0)</f>
        <v>0</v>
      </c>
      <c r="BJ1760" s="17" t="s">
        <v>87</v>
      </c>
      <c r="BK1760" s="204">
        <f>ROUND(P1760*H1760,2)</f>
        <v>0</v>
      </c>
      <c r="BL1760" s="17" t="s">
        <v>327</v>
      </c>
      <c r="BM1760" s="203" t="s">
        <v>1920</v>
      </c>
    </row>
    <row r="1761" spans="1:65" s="2" customFormat="1" ht="19.5">
      <c r="A1761" s="33"/>
      <c r="B1761" s="34"/>
      <c r="C1761" s="35"/>
      <c r="D1761" s="205" t="s">
        <v>178</v>
      </c>
      <c r="E1761" s="35"/>
      <c r="F1761" s="206" t="s">
        <v>1921</v>
      </c>
      <c r="G1761" s="35"/>
      <c r="H1761" s="35"/>
      <c r="I1761" s="107"/>
      <c r="J1761" s="107"/>
      <c r="K1761" s="35"/>
      <c r="L1761" s="35"/>
      <c r="M1761" s="38"/>
      <c r="N1761" s="207"/>
      <c r="O1761" s="208"/>
      <c r="P1761" s="62"/>
      <c r="Q1761" s="62"/>
      <c r="R1761" s="62"/>
      <c r="S1761" s="62"/>
      <c r="T1761" s="62"/>
      <c r="U1761" s="62"/>
      <c r="V1761" s="62"/>
      <c r="W1761" s="62"/>
      <c r="X1761" s="63"/>
      <c r="Y1761" s="33"/>
      <c r="Z1761" s="33"/>
      <c r="AA1761" s="33"/>
      <c r="AB1761" s="33"/>
      <c r="AC1761" s="33"/>
      <c r="AD1761" s="33"/>
      <c r="AE1761" s="33"/>
      <c r="AT1761" s="17" t="s">
        <v>178</v>
      </c>
      <c r="AU1761" s="17" t="s">
        <v>89</v>
      </c>
    </row>
    <row r="1762" spans="1:65" s="2" customFormat="1" ht="39">
      <c r="A1762" s="33"/>
      <c r="B1762" s="34"/>
      <c r="C1762" s="35"/>
      <c r="D1762" s="205" t="s">
        <v>231</v>
      </c>
      <c r="E1762" s="35"/>
      <c r="F1762" s="209" t="s">
        <v>1910</v>
      </c>
      <c r="G1762" s="35"/>
      <c r="H1762" s="35"/>
      <c r="I1762" s="107"/>
      <c r="J1762" s="107"/>
      <c r="K1762" s="35"/>
      <c r="L1762" s="35"/>
      <c r="M1762" s="38"/>
      <c r="N1762" s="207"/>
      <c r="O1762" s="208"/>
      <c r="P1762" s="62"/>
      <c r="Q1762" s="62"/>
      <c r="R1762" s="62"/>
      <c r="S1762" s="62"/>
      <c r="T1762" s="62"/>
      <c r="U1762" s="62"/>
      <c r="V1762" s="62"/>
      <c r="W1762" s="62"/>
      <c r="X1762" s="63"/>
      <c r="Y1762" s="33"/>
      <c r="Z1762" s="33"/>
      <c r="AA1762" s="33"/>
      <c r="AB1762" s="33"/>
      <c r="AC1762" s="33"/>
      <c r="AD1762" s="33"/>
      <c r="AE1762" s="33"/>
      <c r="AT1762" s="17" t="s">
        <v>231</v>
      </c>
      <c r="AU1762" s="17" t="s">
        <v>89</v>
      </c>
    </row>
    <row r="1763" spans="1:65" s="13" customFormat="1">
      <c r="B1763" s="210"/>
      <c r="C1763" s="211"/>
      <c r="D1763" s="205" t="s">
        <v>181</v>
      </c>
      <c r="E1763" s="212" t="s">
        <v>20</v>
      </c>
      <c r="F1763" s="213" t="s">
        <v>1913</v>
      </c>
      <c r="G1763" s="211"/>
      <c r="H1763" s="214">
        <v>28.452000000000002</v>
      </c>
      <c r="I1763" s="215"/>
      <c r="J1763" s="215"/>
      <c r="K1763" s="211"/>
      <c r="L1763" s="211"/>
      <c r="M1763" s="216"/>
      <c r="N1763" s="217"/>
      <c r="O1763" s="218"/>
      <c r="P1763" s="218"/>
      <c r="Q1763" s="218"/>
      <c r="R1763" s="218"/>
      <c r="S1763" s="218"/>
      <c r="T1763" s="218"/>
      <c r="U1763" s="218"/>
      <c r="V1763" s="218"/>
      <c r="W1763" s="218"/>
      <c r="X1763" s="219"/>
      <c r="AT1763" s="220" t="s">
        <v>181</v>
      </c>
      <c r="AU1763" s="220" t="s">
        <v>89</v>
      </c>
      <c r="AV1763" s="13" t="s">
        <v>89</v>
      </c>
      <c r="AW1763" s="13" t="s">
        <v>5</v>
      </c>
      <c r="AX1763" s="13" t="s">
        <v>79</v>
      </c>
      <c r="AY1763" s="220" t="s">
        <v>168</v>
      </c>
    </row>
    <row r="1764" spans="1:65" s="13" customFormat="1">
      <c r="B1764" s="210"/>
      <c r="C1764" s="211"/>
      <c r="D1764" s="205" t="s">
        <v>181</v>
      </c>
      <c r="E1764" s="211"/>
      <c r="F1764" s="213" t="s">
        <v>1922</v>
      </c>
      <c r="G1764" s="211"/>
      <c r="H1764" s="214">
        <v>56.904000000000003</v>
      </c>
      <c r="I1764" s="215"/>
      <c r="J1764" s="215"/>
      <c r="K1764" s="211"/>
      <c r="L1764" s="211"/>
      <c r="M1764" s="216"/>
      <c r="N1764" s="217"/>
      <c r="O1764" s="218"/>
      <c r="P1764" s="218"/>
      <c r="Q1764" s="218"/>
      <c r="R1764" s="218"/>
      <c r="S1764" s="218"/>
      <c r="T1764" s="218"/>
      <c r="U1764" s="218"/>
      <c r="V1764" s="218"/>
      <c r="W1764" s="218"/>
      <c r="X1764" s="219"/>
      <c r="AT1764" s="220" t="s">
        <v>181</v>
      </c>
      <c r="AU1764" s="220" t="s">
        <v>89</v>
      </c>
      <c r="AV1764" s="13" t="s">
        <v>89</v>
      </c>
      <c r="AW1764" s="13" t="s">
        <v>4</v>
      </c>
      <c r="AX1764" s="13" t="s">
        <v>87</v>
      </c>
      <c r="AY1764" s="220" t="s">
        <v>168</v>
      </c>
    </row>
    <row r="1765" spans="1:65" s="2" customFormat="1" ht="24" customHeight="1">
      <c r="A1765" s="33"/>
      <c r="B1765" s="34"/>
      <c r="C1765" s="225" t="s">
        <v>1923</v>
      </c>
      <c r="D1765" s="225" t="s">
        <v>346</v>
      </c>
      <c r="E1765" s="226" t="s">
        <v>1924</v>
      </c>
      <c r="F1765" s="227" t="s">
        <v>1925</v>
      </c>
      <c r="G1765" s="228" t="s">
        <v>322</v>
      </c>
      <c r="H1765" s="229">
        <v>8.4000000000000005E-2</v>
      </c>
      <c r="I1765" s="230"/>
      <c r="J1765" s="231"/>
      <c r="K1765" s="232">
        <f>ROUND(P1765*H1765,2)</f>
        <v>0</v>
      </c>
      <c r="L1765" s="227" t="s">
        <v>175</v>
      </c>
      <c r="M1765" s="233"/>
      <c r="N1765" s="234" t="s">
        <v>20</v>
      </c>
      <c r="O1765" s="199" t="s">
        <v>48</v>
      </c>
      <c r="P1765" s="200">
        <f>I1765+J1765</f>
        <v>0</v>
      </c>
      <c r="Q1765" s="200">
        <f>ROUND(I1765*H1765,2)</f>
        <v>0</v>
      </c>
      <c r="R1765" s="200">
        <f>ROUND(J1765*H1765,2)</f>
        <v>0</v>
      </c>
      <c r="S1765" s="62"/>
      <c r="T1765" s="201">
        <f>S1765*H1765</f>
        <v>0</v>
      </c>
      <c r="U1765" s="201">
        <v>1</v>
      </c>
      <c r="V1765" s="201">
        <f>U1765*H1765</f>
        <v>8.4000000000000005E-2</v>
      </c>
      <c r="W1765" s="201">
        <v>0</v>
      </c>
      <c r="X1765" s="202">
        <f>W1765*H1765</f>
        <v>0</v>
      </c>
      <c r="Y1765" s="33"/>
      <c r="Z1765" s="33"/>
      <c r="AA1765" s="33"/>
      <c r="AB1765" s="33"/>
      <c r="AC1765" s="33"/>
      <c r="AD1765" s="33"/>
      <c r="AE1765" s="33"/>
      <c r="AR1765" s="203" t="s">
        <v>457</v>
      </c>
      <c r="AT1765" s="203" t="s">
        <v>346</v>
      </c>
      <c r="AU1765" s="203" t="s">
        <v>89</v>
      </c>
      <c r="AY1765" s="17" t="s">
        <v>168</v>
      </c>
      <c r="BE1765" s="204">
        <f>IF(O1765="základní",K1765,0)</f>
        <v>0</v>
      </c>
      <c r="BF1765" s="204">
        <f>IF(O1765="snížená",K1765,0)</f>
        <v>0</v>
      </c>
      <c r="BG1765" s="204">
        <f>IF(O1765="zákl. přenesená",K1765,0)</f>
        <v>0</v>
      </c>
      <c r="BH1765" s="204">
        <f>IF(O1765="sníž. přenesená",K1765,0)</f>
        <v>0</v>
      </c>
      <c r="BI1765" s="204">
        <f>IF(O1765="nulová",K1765,0)</f>
        <v>0</v>
      </c>
      <c r="BJ1765" s="17" t="s">
        <v>87</v>
      </c>
      <c r="BK1765" s="204">
        <f>ROUND(P1765*H1765,2)</f>
        <v>0</v>
      </c>
      <c r="BL1765" s="17" t="s">
        <v>327</v>
      </c>
      <c r="BM1765" s="203" t="s">
        <v>1926</v>
      </c>
    </row>
    <row r="1766" spans="1:65" s="2" customFormat="1">
      <c r="A1766" s="33"/>
      <c r="B1766" s="34"/>
      <c r="C1766" s="35"/>
      <c r="D1766" s="205" t="s">
        <v>178</v>
      </c>
      <c r="E1766" s="35"/>
      <c r="F1766" s="206" t="s">
        <v>1925</v>
      </c>
      <c r="G1766" s="35"/>
      <c r="H1766" s="35"/>
      <c r="I1766" s="107"/>
      <c r="J1766" s="107"/>
      <c r="K1766" s="35"/>
      <c r="L1766" s="35"/>
      <c r="M1766" s="38"/>
      <c r="N1766" s="207"/>
      <c r="O1766" s="208"/>
      <c r="P1766" s="62"/>
      <c r="Q1766" s="62"/>
      <c r="R1766" s="62"/>
      <c r="S1766" s="62"/>
      <c r="T1766" s="62"/>
      <c r="U1766" s="62"/>
      <c r="V1766" s="62"/>
      <c r="W1766" s="62"/>
      <c r="X1766" s="63"/>
      <c r="Y1766" s="33"/>
      <c r="Z1766" s="33"/>
      <c r="AA1766" s="33"/>
      <c r="AB1766" s="33"/>
      <c r="AC1766" s="33"/>
      <c r="AD1766" s="33"/>
      <c r="AE1766" s="33"/>
      <c r="AT1766" s="17" t="s">
        <v>178</v>
      </c>
      <c r="AU1766" s="17" t="s">
        <v>89</v>
      </c>
    </row>
    <row r="1767" spans="1:65" s="13" customFormat="1">
      <c r="B1767" s="210"/>
      <c r="C1767" s="211"/>
      <c r="D1767" s="205" t="s">
        <v>181</v>
      </c>
      <c r="E1767" s="212" t="s">
        <v>20</v>
      </c>
      <c r="F1767" s="213" t="s">
        <v>1911</v>
      </c>
      <c r="G1767" s="211"/>
      <c r="H1767" s="214">
        <v>28.593</v>
      </c>
      <c r="I1767" s="215"/>
      <c r="J1767" s="215"/>
      <c r="K1767" s="211"/>
      <c r="L1767" s="211"/>
      <c r="M1767" s="216"/>
      <c r="N1767" s="217"/>
      <c r="O1767" s="218"/>
      <c r="P1767" s="218"/>
      <c r="Q1767" s="218"/>
      <c r="R1767" s="218"/>
      <c r="S1767" s="218"/>
      <c r="T1767" s="218"/>
      <c r="U1767" s="218"/>
      <c r="V1767" s="218"/>
      <c r="W1767" s="218"/>
      <c r="X1767" s="219"/>
      <c r="AT1767" s="220" t="s">
        <v>181</v>
      </c>
      <c r="AU1767" s="220" t="s">
        <v>89</v>
      </c>
      <c r="AV1767" s="13" t="s">
        <v>89</v>
      </c>
      <c r="AW1767" s="13" t="s">
        <v>5</v>
      </c>
      <c r="AX1767" s="13" t="s">
        <v>79</v>
      </c>
      <c r="AY1767" s="220" t="s">
        <v>168</v>
      </c>
    </row>
    <row r="1768" spans="1:65" s="13" customFormat="1">
      <c r="B1768" s="210"/>
      <c r="C1768" s="211"/>
      <c r="D1768" s="205" t="s">
        <v>181</v>
      </c>
      <c r="E1768" s="212" t="s">
        <v>20</v>
      </c>
      <c r="F1768" s="213" t="s">
        <v>1912</v>
      </c>
      <c r="G1768" s="211"/>
      <c r="H1768" s="214">
        <v>11.49</v>
      </c>
      <c r="I1768" s="215"/>
      <c r="J1768" s="215"/>
      <c r="K1768" s="211"/>
      <c r="L1768" s="211"/>
      <c r="M1768" s="216"/>
      <c r="N1768" s="217"/>
      <c r="O1768" s="218"/>
      <c r="P1768" s="218"/>
      <c r="Q1768" s="218"/>
      <c r="R1768" s="218"/>
      <c r="S1768" s="218"/>
      <c r="T1768" s="218"/>
      <c r="U1768" s="218"/>
      <c r="V1768" s="218"/>
      <c r="W1768" s="218"/>
      <c r="X1768" s="219"/>
      <c r="AT1768" s="220" t="s">
        <v>181</v>
      </c>
      <c r="AU1768" s="220" t="s">
        <v>89</v>
      </c>
      <c r="AV1768" s="13" t="s">
        <v>89</v>
      </c>
      <c r="AW1768" s="13" t="s">
        <v>5</v>
      </c>
      <c r="AX1768" s="13" t="s">
        <v>79</v>
      </c>
      <c r="AY1768" s="220" t="s">
        <v>168</v>
      </c>
    </row>
    <row r="1769" spans="1:65" s="13" customFormat="1">
      <c r="B1769" s="210"/>
      <c r="C1769" s="211"/>
      <c r="D1769" s="205" t="s">
        <v>181</v>
      </c>
      <c r="E1769" s="212" t="s">
        <v>20</v>
      </c>
      <c r="F1769" s="213" t="s">
        <v>1927</v>
      </c>
      <c r="G1769" s="211"/>
      <c r="H1769" s="214">
        <v>28.452000000000002</v>
      </c>
      <c r="I1769" s="215"/>
      <c r="J1769" s="215"/>
      <c r="K1769" s="211"/>
      <c r="L1769" s="211"/>
      <c r="M1769" s="216"/>
      <c r="N1769" s="217"/>
      <c r="O1769" s="218"/>
      <c r="P1769" s="218"/>
      <c r="Q1769" s="218"/>
      <c r="R1769" s="218"/>
      <c r="S1769" s="218"/>
      <c r="T1769" s="218"/>
      <c r="U1769" s="218"/>
      <c r="V1769" s="218"/>
      <c r="W1769" s="218"/>
      <c r="X1769" s="219"/>
      <c r="AT1769" s="220" t="s">
        <v>181</v>
      </c>
      <c r="AU1769" s="220" t="s">
        <v>89</v>
      </c>
      <c r="AV1769" s="13" t="s">
        <v>89</v>
      </c>
      <c r="AW1769" s="13" t="s">
        <v>5</v>
      </c>
      <c r="AX1769" s="13" t="s">
        <v>79</v>
      </c>
      <c r="AY1769" s="220" t="s">
        <v>168</v>
      </c>
    </row>
    <row r="1770" spans="1:65" s="13" customFormat="1">
      <c r="B1770" s="210"/>
      <c r="C1770" s="211"/>
      <c r="D1770" s="205" t="s">
        <v>181</v>
      </c>
      <c r="E1770" s="212" t="s">
        <v>20</v>
      </c>
      <c r="F1770" s="213" t="s">
        <v>1928</v>
      </c>
      <c r="G1770" s="211"/>
      <c r="H1770" s="214">
        <v>28.452000000000002</v>
      </c>
      <c r="I1770" s="215"/>
      <c r="J1770" s="215"/>
      <c r="K1770" s="211"/>
      <c r="L1770" s="211"/>
      <c r="M1770" s="216"/>
      <c r="N1770" s="217"/>
      <c r="O1770" s="218"/>
      <c r="P1770" s="218"/>
      <c r="Q1770" s="218"/>
      <c r="R1770" s="218"/>
      <c r="S1770" s="218"/>
      <c r="T1770" s="218"/>
      <c r="U1770" s="218"/>
      <c r="V1770" s="218"/>
      <c r="W1770" s="218"/>
      <c r="X1770" s="219"/>
      <c r="AT1770" s="220" t="s">
        <v>181</v>
      </c>
      <c r="AU1770" s="220" t="s">
        <v>89</v>
      </c>
      <c r="AV1770" s="13" t="s">
        <v>89</v>
      </c>
      <c r="AW1770" s="13" t="s">
        <v>5</v>
      </c>
      <c r="AX1770" s="13" t="s">
        <v>79</v>
      </c>
      <c r="AY1770" s="220" t="s">
        <v>168</v>
      </c>
    </row>
    <row r="1771" spans="1:65" s="13" customFormat="1">
      <c r="B1771" s="210"/>
      <c r="C1771" s="211"/>
      <c r="D1771" s="205" t="s">
        <v>181</v>
      </c>
      <c r="E1771" s="212" t="s">
        <v>20</v>
      </c>
      <c r="F1771" s="213" t="s">
        <v>1914</v>
      </c>
      <c r="G1771" s="211"/>
      <c r="H1771" s="214">
        <v>24.5</v>
      </c>
      <c r="I1771" s="215"/>
      <c r="J1771" s="215"/>
      <c r="K1771" s="211"/>
      <c r="L1771" s="211"/>
      <c r="M1771" s="216"/>
      <c r="N1771" s="217"/>
      <c r="O1771" s="218"/>
      <c r="P1771" s="218"/>
      <c r="Q1771" s="218"/>
      <c r="R1771" s="218"/>
      <c r="S1771" s="218"/>
      <c r="T1771" s="218"/>
      <c r="U1771" s="218"/>
      <c r="V1771" s="218"/>
      <c r="W1771" s="218"/>
      <c r="X1771" s="219"/>
      <c r="AT1771" s="220" t="s">
        <v>181</v>
      </c>
      <c r="AU1771" s="220" t="s">
        <v>89</v>
      </c>
      <c r="AV1771" s="13" t="s">
        <v>89</v>
      </c>
      <c r="AW1771" s="13" t="s">
        <v>5</v>
      </c>
      <c r="AX1771" s="13" t="s">
        <v>79</v>
      </c>
      <c r="AY1771" s="220" t="s">
        <v>168</v>
      </c>
    </row>
    <row r="1772" spans="1:65" s="13" customFormat="1">
      <c r="B1772" s="210"/>
      <c r="C1772" s="211"/>
      <c r="D1772" s="205" t="s">
        <v>181</v>
      </c>
      <c r="E1772" s="212" t="s">
        <v>20</v>
      </c>
      <c r="F1772" s="213" t="s">
        <v>1915</v>
      </c>
      <c r="G1772" s="211"/>
      <c r="H1772" s="214">
        <v>17.899999999999999</v>
      </c>
      <c r="I1772" s="215"/>
      <c r="J1772" s="215"/>
      <c r="K1772" s="211"/>
      <c r="L1772" s="211"/>
      <c r="M1772" s="216"/>
      <c r="N1772" s="217"/>
      <c r="O1772" s="218"/>
      <c r="P1772" s="218"/>
      <c r="Q1772" s="218"/>
      <c r="R1772" s="218"/>
      <c r="S1772" s="218"/>
      <c r="T1772" s="218"/>
      <c r="U1772" s="218"/>
      <c r="V1772" s="218"/>
      <c r="W1772" s="218"/>
      <c r="X1772" s="219"/>
      <c r="AT1772" s="220" t="s">
        <v>181</v>
      </c>
      <c r="AU1772" s="220" t="s">
        <v>89</v>
      </c>
      <c r="AV1772" s="13" t="s">
        <v>89</v>
      </c>
      <c r="AW1772" s="13" t="s">
        <v>5</v>
      </c>
      <c r="AX1772" s="13" t="s">
        <v>79</v>
      </c>
      <c r="AY1772" s="220" t="s">
        <v>168</v>
      </c>
    </row>
    <row r="1773" spans="1:65" s="13" customFormat="1">
      <c r="B1773" s="210"/>
      <c r="C1773" s="211"/>
      <c r="D1773" s="205" t="s">
        <v>181</v>
      </c>
      <c r="E1773" s="211"/>
      <c r="F1773" s="213" t="s">
        <v>1929</v>
      </c>
      <c r="G1773" s="211"/>
      <c r="H1773" s="214">
        <v>8.4000000000000005E-2</v>
      </c>
      <c r="I1773" s="215"/>
      <c r="J1773" s="215"/>
      <c r="K1773" s="211"/>
      <c r="L1773" s="211"/>
      <c r="M1773" s="216"/>
      <c r="N1773" s="217"/>
      <c r="O1773" s="218"/>
      <c r="P1773" s="218"/>
      <c r="Q1773" s="218"/>
      <c r="R1773" s="218"/>
      <c r="S1773" s="218"/>
      <c r="T1773" s="218"/>
      <c r="U1773" s="218"/>
      <c r="V1773" s="218"/>
      <c r="W1773" s="218"/>
      <c r="X1773" s="219"/>
      <c r="AT1773" s="220" t="s">
        <v>181</v>
      </c>
      <c r="AU1773" s="220" t="s">
        <v>89</v>
      </c>
      <c r="AV1773" s="13" t="s">
        <v>89</v>
      </c>
      <c r="AW1773" s="13" t="s">
        <v>4</v>
      </c>
      <c r="AX1773" s="13" t="s">
        <v>87</v>
      </c>
      <c r="AY1773" s="220" t="s">
        <v>168</v>
      </c>
    </row>
    <row r="1774" spans="1:65" s="2" customFormat="1" ht="24" customHeight="1">
      <c r="A1774" s="33"/>
      <c r="B1774" s="34"/>
      <c r="C1774" s="191" t="s">
        <v>1930</v>
      </c>
      <c r="D1774" s="191" t="s">
        <v>171</v>
      </c>
      <c r="E1774" s="192" t="s">
        <v>1931</v>
      </c>
      <c r="F1774" s="193" t="s">
        <v>1932</v>
      </c>
      <c r="G1774" s="194" t="s">
        <v>278</v>
      </c>
      <c r="H1774" s="195">
        <v>82.483000000000004</v>
      </c>
      <c r="I1774" s="196"/>
      <c r="J1774" s="196"/>
      <c r="K1774" s="197">
        <f>ROUND(P1774*H1774,2)</f>
        <v>0</v>
      </c>
      <c r="L1774" s="193" t="s">
        <v>175</v>
      </c>
      <c r="M1774" s="38"/>
      <c r="N1774" s="198" t="s">
        <v>20</v>
      </c>
      <c r="O1774" s="199" t="s">
        <v>48</v>
      </c>
      <c r="P1774" s="200">
        <f>I1774+J1774</f>
        <v>0</v>
      </c>
      <c r="Q1774" s="200">
        <f>ROUND(I1774*H1774,2)</f>
        <v>0</v>
      </c>
      <c r="R1774" s="200">
        <f>ROUND(J1774*H1774,2)</f>
        <v>0</v>
      </c>
      <c r="S1774" s="62"/>
      <c r="T1774" s="201">
        <f>S1774*H1774</f>
        <v>0</v>
      </c>
      <c r="U1774" s="201">
        <v>0</v>
      </c>
      <c r="V1774" s="201">
        <f>U1774*H1774</f>
        <v>0</v>
      </c>
      <c r="W1774" s="201">
        <v>4.0000000000000001E-3</v>
      </c>
      <c r="X1774" s="202">
        <f>W1774*H1774</f>
        <v>0.329932</v>
      </c>
      <c r="Y1774" s="33"/>
      <c r="Z1774" s="33"/>
      <c r="AA1774" s="33"/>
      <c r="AB1774" s="33"/>
      <c r="AC1774" s="33"/>
      <c r="AD1774" s="33"/>
      <c r="AE1774" s="33"/>
      <c r="AR1774" s="203" t="s">
        <v>327</v>
      </c>
      <c r="AT1774" s="203" t="s">
        <v>171</v>
      </c>
      <c r="AU1774" s="203" t="s">
        <v>89</v>
      </c>
      <c r="AY1774" s="17" t="s">
        <v>168</v>
      </c>
      <c r="BE1774" s="204">
        <f>IF(O1774="základní",K1774,0)</f>
        <v>0</v>
      </c>
      <c r="BF1774" s="204">
        <f>IF(O1774="snížená",K1774,0)</f>
        <v>0</v>
      </c>
      <c r="BG1774" s="204">
        <f>IF(O1774="zákl. přenesená",K1774,0)</f>
        <v>0</v>
      </c>
      <c r="BH1774" s="204">
        <f>IF(O1774="sníž. přenesená",K1774,0)</f>
        <v>0</v>
      </c>
      <c r="BI1774" s="204">
        <f>IF(O1774="nulová",K1774,0)</f>
        <v>0</v>
      </c>
      <c r="BJ1774" s="17" t="s">
        <v>87</v>
      </c>
      <c r="BK1774" s="204">
        <f>ROUND(P1774*H1774,2)</f>
        <v>0</v>
      </c>
      <c r="BL1774" s="17" t="s">
        <v>327</v>
      </c>
      <c r="BM1774" s="203" t="s">
        <v>1933</v>
      </c>
    </row>
    <row r="1775" spans="1:65" s="2" customFormat="1">
      <c r="A1775" s="33"/>
      <c r="B1775" s="34"/>
      <c r="C1775" s="35"/>
      <c r="D1775" s="205" t="s">
        <v>178</v>
      </c>
      <c r="E1775" s="35"/>
      <c r="F1775" s="206" t="s">
        <v>1934</v>
      </c>
      <c r="G1775" s="35"/>
      <c r="H1775" s="35"/>
      <c r="I1775" s="107"/>
      <c r="J1775" s="107"/>
      <c r="K1775" s="35"/>
      <c r="L1775" s="35"/>
      <c r="M1775" s="38"/>
      <c r="N1775" s="207"/>
      <c r="O1775" s="208"/>
      <c r="P1775" s="62"/>
      <c r="Q1775" s="62"/>
      <c r="R1775" s="62"/>
      <c r="S1775" s="62"/>
      <c r="T1775" s="62"/>
      <c r="U1775" s="62"/>
      <c r="V1775" s="62"/>
      <c r="W1775" s="62"/>
      <c r="X1775" s="63"/>
      <c r="Y1775" s="33"/>
      <c r="Z1775" s="33"/>
      <c r="AA1775" s="33"/>
      <c r="AB1775" s="33"/>
      <c r="AC1775" s="33"/>
      <c r="AD1775" s="33"/>
      <c r="AE1775" s="33"/>
      <c r="AT1775" s="17" t="s">
        <v>178</v>
      </c>
      <c r="AU1775" s="17" t="s">
        <v>89</v>
      </c>
    </row>
    <row r="1776" spans="1:65" s="2" customFormat="1" ht="39">
      <c r="A1776" s="33"/>
      <c r="B1776" s="34"/>
      <c r="C1776" s="35"/>
      <c r="D1776" s="205" t="s">
        <v>231</v>
      </c>
      <c r="E1776" s="35"/>
      <c r="F1776" s="209" t="s">
        <v>1935</v>
      </c>
      <c r="G1776" s="35"/>
      <c r="H1776" s="35"/>
      <c r="I1776" s="107"/>
      <c r="J1776" s="107"/>
      <c r="K1776" s="35"/>
      <c r="L1776" s="35"/>
      <c r="M1776" s="38"/>
      <c r="N1776" s="207"/>
      <c r="O1776" s="208"/>
      <c r="P1776" s="62"/>
      <c r="Q1776" s="62"/>
      <c r="R1776" s="62"/>
      <c r="S1776" s="62"/>
      <c r="T1776" s="62"/>
      <c r="U1776" s="62"/>
      <c r="V1776" s="62"/>
      <c r="W1776" s="62"/>
      <c r="X1776" s="63"/>
      <c r="Y1776" s="33"/>
      <c r="Z1776" s="33"/>
      <c r="AA1776" s="33"/>
      <c r="AB1776" s="33"/>
      <c r="AC1776" s="33"/>
      <c r="AD1776" s="33"/>
      <c r="AE1776" s="33"/>
      <c r="AT1776" s="17" t="s">
        <v>231</v>
      </c>
      <c r="AU1776" s="17" t="s">
        <v>89</v>
      </c>
    </row>
    <row r="1777" spans="1:65" s="13" customFormat="1">
      <c r="B1777" s="210"/>
      <c r="C1777" s="211"/>
      <c r="D1777" s="205" t="s">
        <v>181</v>
      </c>
      <c r="E1777" s="212" t="s">
        <v>20</v>
      </c>
      <c r="F1777" s="213" t="s">
        <v>1911</v>
      </c>
      <c r="G1777" s="211"/>
      <c r="H1777" s="214">
        <v>28.593</v>
      </c>
      <c r="I1777" s="215"/>
      <c r="J1777" s="215"/>
      <c r="K1777" s="211"/>
      <c r="L1777" s="211"/>
      <c r="M1777" s="216"/>
      <c r="N1777" s="217"/>
      <c r="O1777" s="218"/>
      <c r="P1777" s="218"/>
      <c r="Q1777" s="218"/>
      <c r="R1777" s="218"/>
      <c r="S1777" s="218"/>
      <c r="T1777" s="218"/>
      <c r="U1777" s="218"/>
      <c r="V1777" s="218"/>
      <c r="W1777" s="218"/>
      <c r="X1777" s="219"/>
      <c r="AT1777" s="220" t="s">
        <v>181</v>
      </c>
      <c r="AU1777" s="220" t="s">
        <v>89</v>
      </c>
      <c r="AV1777" s="13" t="s">
        <v>89</v>
      </c>
      <c r="AW1777" s="13" t="s">
        <v>5</v>
      </c>
      <c r="AX1777" s="13" t="s">
        <v>79</v>
      </c>
      <c r="AY1777" s="220" t="s">
        <v>168</v>
      </c>
    </row>
    <row r="1778" spans="1:65" s="13" customFormat="1">
      <c r="B1778" s="210"/>
      <c r="C1778" s="211"/>
      <c r="D1778" s="205" t="s">
        <v>181</v>
      </c>
      <c r="E1778" s="212" t="s">
        <v>20</v>
      </c>
      <c r="F1778" s="213" t="s">
        <v>1912</v>
      </c>
      <c r="G1778" s="211"/>
      <c r="H1778" s="214">
        <v>11.49</v>
      </c>
      <c r="I1778" s="215"/>
      <c r="J1778" s="215"/>
      <c r="K1778" s="211"/>
      <c r="L1778" s="211"/>
      <c r="M1778" s="216"/>
      <c r="N1778" s="217"/>
      <c r="O1778" s="218"/>
      <c r="P1778" s="218"/>
      <c r="Q1778" s="218"/>
      <c r="R1778" s="218"/>
      <c r="S1778" s="218"/>
      <c r="T1778" s="218"/>
      <c r="U1778" s="218"/>
      <c r="V1778" s="218"/>
      <c r="W1778" s="218"/>
      <c r="X1778" s="219"/>
      <c r="AT1778" s="220" t="s">
        <v>181</v>
      </c>
      <c r="AU1778" s="220" t="s">
        <v>89</v>
      </c>
      <c r="AV1778" s="13" t="s">
        <v>89</v>
      </c>
      <c r="AW1778" s="13" t="s">
        <v>5</v>
      </c>
      <c r="AX1778" s="13" t="s">
        <v>79</v>
      </c>
      <c r="AY1778" s="220" t="s">
        <v>168</v>
      </c>
    </row>
    <row r="1779" spans="1:65" s="13" customFormat="1">
      <c r="B1779" s="210"/>
      <c r="C1779" s="211"/>
      <c r="D1779" s="205" t="s">
        <v>181</v>
      </c>
      <c r="E1779" s="212" t="s">
        <v>20</v>
      </c>
      <c r="F1779" s="213" t="s">
        <v>1914</v>
      </c>
      <c r="G1779" s="211"/>
      <c r="H1779" s="214">
        <v>24.5</v>
      </c>
      <c r="I1779" s="215"/>
      <c r="J1779" s="215"/>
      <c r="K1779" s="211"/>
      <c r="L1779" s="211"/>
      <c r="M1779" s="216"/>
      <c r="N1779" s="217"/>
      <c r="O1779" s="218"/>
      <c r="P1779" s="218"/>
      <c r="Q1779" s="218"/>
      <c r="R1779" s="218"/>
      <c r="S1779" s="218"/>
      <c r="T1779" s="218"/>
      <c r="U1779" s="218"/>
      <c r="V1779" s="218"/>
      <c r="W1779" s="218"/>
      <c r="X1779" s="219"/>
      <c r="AT1779" s="220" t="s">
        <v>181</v>
      </c>
      <c r="AU1779" s="220" t="s">
        <v>89</v>
      </c>
      <c r="AV1779" s="13" t="s">
        <v>89</v>
      </c>
      <c r="AW1779" s="13" t="s">
        <v>5</v>
      </c>
      <c r="AX1779" s="13" t="s">
        <v>79</v>
      </c>
      <c r="AY1779" s="220" t="s">
        <v>168</v>
      </c>
    </row>
    <row r="1780" spans="1:65" s="13" customFormat="1">
      <c r="B1780" s="210"/>
      <c r="C1780" s="211"/>
      <c r="D1780" s="205" t="s">
        <v>181</v>
      </c>
      <c r="E1780" s="212" t="s">
        <v>20</v>
      </c>
      <c r="F1780" s="213" t="s">
        <v>1915</v>
      </c>
      <c r="G1780" s="211"/>
      <c r="H1780" s="214">
        <v>17.899999999999999</v>
      </c>
      <c r="I1780" s="215"/>
      <c r="J1780" s="215"/>
      <c r="K1780" s="211"/>
      <c r="L1780" s="211"/>
      <c r="M1780" s="216"/>
      <c r="N1780" s="217"/>
      <c r="O1780" s="218"/>
      <c r="P1780" s="218"/>
      <c r="Q1780" s="218"/>
      <c r="R1780" s="218"/>
      <c r="S1780" s="218"/>
      <c r="T1780" s="218"/>
      <c r="U1780" s="218"/>
      <c r="V1780" s="218"/>
      <c r="W1780" s="218"/>
      <c r="X1780" s="219"/>
      <c r="AT1780" s="220" t="s">
        <v>181</v>
      </c>
      <c r="AU1780" s="220" t="s">
        <v>89</v>
      </c>
      <c r="AV1780" s="13" t="s">
        <v>89</v>
      </c>
      <c r="AW1780" s="13" t="s">
        <v>5</v>
      </c>
      <c r="AX1780" s="13" t="s">
        <v>79</v>
      </c>
      <c r="AY1780" s="220" t="s">
        <v>168</v>
      </c>
    </row>
    <row r="1781" spans="1:65" s="2" customFormat="1" ht="24" customHeight="1">
      <c r="A1781" s="33"/>
      <c r="B1781" s="34"/>
      <c r="C1781" s="191" t="s">
        <v>1936</v>
      </c>
      <c r="D1781" s="191" t="s">
        <v>171</v>
      </c>
      <c r="E1781" s="192" t="s">
        <v>1937</v>
      </c>
      <c r="F1781" s="193" t="s">
        <v>1938</v>
      </c>
      <c r="G1781" s="194" t="s">
        <v>278</v>
      </c>
      <c r="H1781" s="195">
        <v>110.935</v>
      </c>
      <c r="I1781" s="196"/>
      <c r="J1781" s="196"/>
      <c r="K1781" s="197">
        <f>ROUND(P1781*H1781,2)</f>
        <v>0</v>
      </c>
      <c r="L1781" s="193" t="s">
        <v>175</v>
      </c>
      <c r="M1781" s="38"/>
      <c r="N1781" s="198" t="s">
        <v>20</v>
      </c>
      <c r="O1781" s="199" t="s">
        <v>48</v>
      </c>
      <c r="P1781" s="200">
        <f>I1781+J1781</f>
        <v>0</v>
      </c>
      <c r="Q1781" s="200">
        <f>ROUND(I1781*H1781,2)</f>
        <v>0</v>
      </c>
      <c r="R1781" s="200">
        <f>ROUND(J1781*H1781,2)</f>
        <v>0</v>
      </c>
      <c r="S1781" s="62"/>
      <c r="T1781" s="201">
        <f>S1781*H1781</f>
        <v>0</v>
      </c>
      <c r="U1781" s="201">
        <v>4.0000000000000002E-4</v>
      </c>
      <c r="V1781" s="201">
        <f>U1781*H1781</f>
        <v>4.4374000000000004E-2</v>
      </c>
      <c r="W1781" s="201">
        <v>0</v>
      </c>
      <c r="X1781" s="202">
        <f>W1781*H1781</f>
        <v>0</v>
      </c>
      <c r="Y1781" s="33"/>
      <c r="Z1781" s="33"/>
      <c r="AA1781" s="33"/>
      <c r="AB1781" s="33"/>
      <c r="AC1781" s="33"/>
      <c r="AD1781" s="33"/>
      <c r="AE1781" s="33"/>
      <c r="AR1781" s="203" t="s">
        <v>327</v>
      </c>
      <c r="AT1781" s="203" t="s">
        <v>171</v>
      </c>
      <c r="AU1781" s="203" t="s">
        <v>89</v>
      </c>
      <c r="AY1781" s="17" t="s">
        <v>168</v>
      </c>
      <c r="BE1781" s="204">
        <f>IF(O1781="základní",K1781,0)</f>
        <v>0</v>
      </c>
      <c r="BF1781" s="204">
        <f>IF(O1781="snížená",K1781,0)</f>
        <v>0</v>
      </c>
      <c r="BG1781" s="204">
        <f>IF(O1781="zákl. přenesená",K1781,0)</f>
        <v>0</v>
      </c>
      <c r="BH1781" s="204">
        <f>IF(O1781="sníž. přenesená",K1781,0)</f>
        <v>0</v>
      </c>
      <c r="BI1781" s="204">
        <f>IF(O1781="nulová",K1781,0)</f>
        <v>0</v>
      </c>
      <c r="BJ1781" s="17" t="s">
        <v>87</v>
      </c>
      <c r="BK1781" s="204">
        <f>ROUND(P1781*H1781,2)</f>
        <v>0</v>
      </c>
      <c r="BL1781" s="17" t="s">
        <v>327</v>
      </c>
      <c r="BM1781" s="203" t="s">
        <v>1939</v>
      </c>
    </row>
    <row r="1782" spans="1:65" s="2" customFormat="1" ht="19.5">
      <c r="A1782" s="33"/>
      <c r="B1782" s="34"/>
      <c r="C1782" s="35"/>
      <c r="D1782" s="205" t="s">
        <v>178</v>
      </c>
      <c r="E1782" s="35"/>
      <c r="F1782" s="206" t="s">
        <v>1940</v>
      </c>
      <c r="G1782" s="35"/>
      <c r="H1782" s="35"/>
      <c r="I1782" s="107"/>
      <c r="J1782" s="107"/>
      <c r="K1782" s="35"/>
      <c r="L1782" s="35"/>
      <c r="M1782" s="38"/>
      <c r="N1782" s="207"/>
      <c r="O1782" s="208"/>
      <c r="P1782" s="62"/>
      <c r="Q1782" s="62"/>
      <c r="R1782" s="62"/>
      <c r="S1782" s="62"/>
      <c r="T1782" s="62"/>
      <c r="U1782" s="62"/>
      <c r="V1782" s="62"/>
      <c r="W1782" s="62"/>
      <c r="X1782" s="63"/>
      <c r="Y1782" s="33"/>
      <c r="Z1782" s="33"/>
      <c r="AA1782" s="33"/>
      <c r="AB1782" s="33"/>
      <c r="AC1782" s="33"/>
      <c r="AD1782" s="33"/>
      <c r="AE1782" s="33"/>
      <c r="AT1782" s="17" t="s">
        <v>178</v>
      </c>
      <c r="AU1782" s="17" t="s">
        <v>89</v>
      </c>
    </row>
    <row r="1783" spans="1:65" s="2" customFormat="1" ht="39">
      <c r="A1783" s="33"/>
      <c r="B1783" s="34"/>
      <c r="C1783" s="35"/>
      <c r="D1783" s="205" t="s">
        <v>231</v>
      </c>
      <c r="E1783" s="35"/>
      <c r="F1783" s="209" t="s">
        <v>1941</v>
      </c>
      <c r="G1783" s="35"/>
      <c r="H1783" s="35"/>
      <c r="I1783" s="107"/>
      <c r="J1783" s="107"/>
      <c r="K1783" s="35"/>
      <c r="L1783" s="35"/>
      <c r="M1783" s="38"/>
      <c r="N1783" s="207"/>
      <c r="O1783" s="208"/>
      <c r="P1783" s="62"/>
      <c r="Q1783" s="62"/>
      <c r="R1783" s="62"/>
      <c r="S1783" s="62"/>
      <c r="T1783" s="62"/>
      <c r="U1783" s="62"/>
      <c r="V1783" s="62"/>
      <c r="W1783" s="62"/>
      <c r="X1783" s="63"/>
      <c r="Y1783" s="33"/>
      <c r="Z1783" s="33"/>
      <c r="AA1783" s="33"/>
      <c r="AB1783" s="33"/>
      <c r="AC1783" s="33"/>
      <c r="AD1783" s="33"/>
      <c r="AE1783" s="33"/>
      <c r="AT1783" s="17" t="s">
        <v>231</v>
      </c>
      <c r="AU1783" s="17" t="s">
        <v>89</v>
      </c>
    </row>
    <row r="1784" spans="1:65" s="13" customFormat="1">
      <c r="B1784" s="210"/>
      <c r="C1784" s="211"/>
      <c r="D1784" s="205" t="s">
        <v>181</v>
      </c>
      <c r="E1784" s="212" t="s">
        <v>20</v>
      </c>
      <c r="F1784" s="213" t="s">
        <v>1911</v>
      </c>
      <c r="G1784" s="211"/>
      <c r="H1784" s="214">
        <v>28.593</v>
      </c>
      <c r="I1784" s="215"/>
      <c r="J1784" s="215"/>
      <c r="K1784" s="211"/>
      <c r="L1784" s="211"/>
      <c r="M1784" s="216"/>
      <c r="N1784" s="217"/>
      <c r="O1784" s="218"/>
      <c r="P1784" s="218"/>
      <c r="Q1784" s="218"/>
      <c r="R1784" s="218"/>
      <c r="S1784" s="218"/>
      <c r="T1784" s="218"/>
      <c r="U1784" s="218"/>
      <c r="V1784" s="218"/>
      <c r="W1784" s="218"/>
      <c r="X1784" s="219"/>
      <c r="AT1784" s="220" t="s">
        <v>181</v>
      </c>
      <c r="AU1784" s="220" t="s">
        <v>89</v>
      </c>
      <c r="AV1784" s="13" t="s">
        <v>89</v>
      </c>
      <c r="AW1784" s="13" t="s">
        <v>5</v>
      </c>
      <c r="AX1784" s="13" t="s">
        <v>79</v>
      </c>
      <c r="AY1784" s="220" t="s">
        <v>168</v>
      </c>
    </row>
    <row r="1785" spans="1:65" s="13" customFormat="1">
      <c r="B1785" s="210"/>
      <c r="C1785" s="211"/>
      <c r="D1785" s="205" t="s">
        <v>181</v>
      </c>
      <c r="E1785" s="212" t="s">
        <v>20</v>
      </c>
      <c r="F1785" s="213" t="s">
        <v>1912</v>
      </c>
      <c r="G1785" s="211"/>
      <c r="H1785" s="214">
        <v>11.49</v>
      </c>
      <c r="I1785" s="215"/>
      <c r="J1785" s="215"/>
      <c r="K1785" s="211"/>
      <c r="L1785" s="211"/>
      <c r="M1785" s="216"/>
      <c r="N1785" s="217"/>
      <c r="O1785" s="218"/>
      <c r="P1785" s="218"/>
      <c r="Q1785" s="218"/>
      <c r="R1785" s="218"/>
      <c r="S1785" s="218"/>
      <c r="T1785" s="218"/>
      <c r="U1785" s="218"/>
      <c r="V1785" s="218"/>
      <c r="W1785" s="218"/>
      <c r="X1785" s="219"/>
      <c r="AT1785" s="220" t="s">
        <v>181</v>
      </c>
      <c r="AU1785" s="220" t="s">
        <v>89</v>
      </c>
      <c r="AV1785" s="13" t="s">
        <v>89</v>
      </c>
      <c r="AW1785" s="13" t="s">
        <v>5</v>
      </c>
      <c r="AX1785" s="13" t="s">
        <v>79</v>
      </c>
      <c r="AY1785" s="220" t="s">
        <v>168</v>
      </c>
    </row>
    <row r="1786" spans="1:65" s="13" customFormat="1">
      <c r="B1786" s="210"/>
      <c r="C1786" s="211"/>
      <c r="D1786" s="205" t="s">
        <v>181</v>
      </c>
      <c r="E1786" s="212" t="s">
        <v>20</v>
      </c>
      <c r="F1786" s="213" t="s">
        <v>1913</v>
      </c>
      <c r="G1786" s="211"/>
      <c r="H1786" s="214">
        <v>28.452000000000002</v>
      </c>
      <c r="I1786" s="215"/>
      <c r="J1786" s="215"/>
      <c r="K1786" s="211"/>
      <c r="L1786" s="211"/>
      <c r="M1786" s="216"/>
      <c r="N1786" s="217"/>
      <c r="O1786" s="218"/>
      <c r="P1786" s="218"/>
      <c r="Q1786" s="218"/>
      <c r="R1786" s="218"/>
      <c r="S1786" s="218"/>
      <c r="T1786" s="218"/>
      <c r="U1786" s="218"/>
      <c r="V1786" s="218"/>
      <c r="W1786" s="218"/>
      <c r="X1786" s="219"/>
      <c r="AT1786" s="220" t="s">
        <v>181</v>
      </c>
      <c r="AU1786" s="220" t="s">
        <v>89</v>
      </c>
      <c r="AV1786" s="13" t="s">
        <v>89</v>
      </c>
      <c r="AW1786" s="13" t="s">
        <v>5</v>
      </c>
      <c r="AX1786" s="13" t="s">
        <v>79</v>
      </c>
      <c r="AY1786" s="220" t="s">
        <v>168</v>
      </c>
    </row>
    <row r="1787" spans="1:65" s="13" customFormat="1">
      <c r="B1787" s="210"/>
      <c r="C1787" s="211"/>
      <c r="D1787" s="205" t="s">
        <v>181</v>
      </c>
      <c r="E1787" s="212" t="s">
        <v>20</v>
      </c>
      <c r="F1787" s="213" t="s">
        <v>1914</v>
      </c>
      <c r="G1787" s="211"/>
      <c r="H1787" s="214">
        <v>24.5</v>
      </c>
      <c r="I1787" s="215"/>
      <c r="J1787" s="215"/>
      <c r="K1787" s="211"/>
      <c r="L1787" s="211"/>
      <c r="M1787" s="216"/>
      <c r="N1787" s="217"/>
      <c r="O1787" s="218"/>
      <c r="P1787" s="218"/>
      <c r="Q1787" s="218"/>
      <c r="R1787" s="218"/>
      <c r="S1787" s="218"/>
      <c r="T1787" s="218"/>
      <c r="U1787" s="218"/>
      <c r="V1787" s="218"/>
      <c r="W1787" s="218"/>
      <c r="X1787" s="219"/>
      <c r="AT1787" s="220" t="s">
        <v>181</v>
      </c>
      <c r="AU1787" s="220" t="s">
        <v>89</v>
      </c>
      <c r="AV1787" s="13" t="s">
        <v>89</v>
      </c>
      <c r="AW1787" s="13" t="s">
        <v>5</v>
      </c>
      <c r="AX1787" s="13" t="s">
        <v>79</v>
      </c>
      <c r="AY1787" s="220" t="s">
        <v>168</v>
      </c>
    </row>
    <row r="1788" spans="1:65" s="13" customFormat="1">
      <c r="B1788" s="210"/>
      <c r="C1788" s="211"/>
      <c r="D1788" s="205" t="s">
        <v>181</v>
      </c>
      <c r="E1788" s="212" t="s">
        <v>20</v>
      </c>
      <c r="F1788" s="213" t="s">
        <v>1915</v>
      </c>
      <c r="G1788" s="211"/>
      <c r="H1788" s="214">
        <v>17.899999999999999</v>
      </c>
      <c r="I1788" s="215"/>
      <c r="J1788" s="215"/>
      <c r="K1788" s="211"/>
      <c r="L1788" s="211"/>
      <c r="M1788" s="216"/>
      <c r="N1788" s="217"/>
      <c r="O1788" s="218"/>
      <c r="P1788" s="218"/>
      <c r="Q1788" s="218"/>
      <c r="R1788" s="218"/>
      <c r="S1788" s="218"/>
      <c r="T1788" s="218"/>
      <c r="U1788" s="218"/>
      <c r="V1788" s="218"/>
      <c r="W1788" s="218"/>
      <c r="X1788" s="219"/>
      <c r="AT1788" s="220" t="s">
        <v>181</v>
      </c>
      <c r="AU1788" s="220" t="s">
        <v>89</v>
      </c>
      <c r="AV1788" s="13" t="s">
        <v>89</v>
      </c>
      <c r="AW1788" s="13" t="s">
        <v>5</v>
      </c>
      <c r="AX1788" s="13" t="s">
        <v>79</v>
      </c>
      <c r="AY1788" s="220" t="s">
        <v>168</v>
      </c>
    </row>
    <row r="1789" spans="1:65" s="2" customFormat="1" ht="24" customHeight="1">
      <c r="A1789" s="33"/>
      <c r="B1789" s="34"/>
      <c r="C1789" s="191" t="s">
        <v>1942</v>
      </c>
      <c r="D1789" s="191" t="s">
        <v>171</v>
      </c>
      <c r="E1789" s="192" t="s">
        <v>1943</v>
      </c>
      <c r="F1789" s="193" t="s">
        <v>1944</v>
      </c>
      <c r="G1789" s="194" t="s">
        <v>278</v>
      </c>
      <c r="H1789" s="195">
        <v>34.142000000000003</v>
      </c>
      <c r="I1789" s="196"/>
      <c r="J1789" s="196"/>
      <c r="K1789" s="197">
        <f>ROUND(P1789*H1789,2)</f>
        <v>0</v>
      </c>
      <c r="L1789" s="193" t="s">
        <v>175</v>
      </c>
      <c r="M1789" s="38"/>
      <c r="N1789" s="198" t="s">
        <v>20</v>
      </c>
      <c r="O1789" s="199" t="s">
        <v>48</v>
      </c>
      <c r="P1789" s="200">
        <f>I1789+J1789</f>
        <v>0</v>
      </c>
      <c r="Q1789" s="200">
        <f>ROUND(I1789*H1789,2)</f>
        <v>0</v>
      </c>
      <c r="R1789" s="200">
        <f>ROUND(J1789*H1789,2)</f>
        <v>0</v>
      </c>
      <c r="S1789" s="62"/>
      <c r="T1789" s="201">
        <f>S1789*H1789</f>
        <v>0</v>
      </c>
      <c r="U1789" s="201">
        <v>4.0000000000000002E-4</v>
      </c>
      <c r="V1789" s="201">
        <f>U1789*H1789</f>
        <v>1.3656800000000002E-2</v>
      </c>
      <c r="W1789" s="201">
        <v>0</v>
      </c>
      <c r="X1789" s="202">
        <f>W1789*H1789</f>
        <v>0</v>
      </c>
      <c r="Y1789" s="33"/>
      <c r="Z1789" s="33"/>
      <c r="AA1789" s="33"/>
      <c r="AB1789" s="33"/>
      <c r="AC1789" s="33"/>
      <c r="AD1789" s="33"/>
      <c r="AE1789" s="33"/>
      <c r="AR1789" s="203" t="s">
        <v>327</v>
      </c>
      <c r="AT1789" s="203" t="s">
        <v>171</v>
      </c>
      <c r="AU1789" s="203" t="s">
        <v>89</v>
      </c>
      <c r="AY1789" s="17" t="s">
        <v>168</v>
      </c>
      <c r="BE1789" s="204">
        <f>IF(O1789="základní",K1789,0)</f>
        <v>0</v>
      </c>
      <c r="BF1789" s="204">
        <f>IF(O1789="snížená",K1789,0)</f>
        <v>0</v>
      </c>
      <c r="BG1789" s="204">
        <f>IF(O1789="zákl. přenesená",K1789,0)</f>
        <v>0</v>
      </c>
      <c r="BH1789" s="204">
        <f>IF(O1789="sníž. přenesená",K1789,0)</f>
        <v>0</v>
      </c>
      <c r="BI1789" s="204">
        <f>IF(O1789="nulová",K1789,0)</f>
        <v>0</v>
      </c>
      <c r="BJ1789" s="17" t="s">
        <v>87</v>
      </c>
      <c r="BK1789" s="204">
        <f>ROUND(P1789*H1789,2)</f>
        <v>0</v>
      </c>
      <c r="BL1789" s="17" t="s">
        <v>327</v>
      </c>
      <c r="BM1789" s="203" t="s">
        <v>1945</v>
      </c>
    </row>
    <row r="1790" spans="1:65" s="2" customFormat="1" ht="19.5">
      <c r="A1790" s="33"/>
      <c r="B1790" s="34"/>
      <c r="C1790" s="35"/>
      <c r="D1790" s="205" t="s">
        <v>178</v>
      </c>
      <c r="E1790" s="35"/>
      <c r="F1790" s="206" t="s">
        <v>1946</v>
      </c>
      <c r="G1790" s="35"/>
      <c r="H1790" s="35"/>
      <c r="I1790" s="107"/>
      <c r="J1790" s="107"/>
      <c r="K1790" s="35"/>
      <c r="L1790" s="35"/>
      <c r="M1790" s="38"/>
      <c r="N1790" s="207"/>
      <c r="O1790" s="208"/>
      <c r="P1790" s="62"/>
      <c r="Q1790" s="62"/>
      <c r="R1790" s="62"/>
      <c r="S1790" s="62"/>
      <c r="T1790" s="62"/>
      <c r="U1790" s="62"/>
      <c r="V1790" s="62"/>
      <c r="W1790" s="62"/>
      <c r="X1790" s="63"/>
      <c r="Y1790" s="33"/>
      <c r="Z1790" s="33"/>
      <c r="AA1790" s="33"/>
      <c r="AB1790" s="33"/>
      <c r="AC1790" s="33"/>
      <c r="AD1790" s="33"/>
      <c r="AE1790" s="33"/>
      <c r="AT1790" s="17" t="s">
        <v>178</v>
      </c>
      <c r="AU1790" s="17" t="s">
        <v>89</v>
      </c>
    </row>
    <row r="1791" spans="1:65" s="2" customFormat="1" ht="39">
      <c r="A1791" s="33"/>
      <c r="B1791" s="34"/>
      <c r="C1791" s="35"/>
      <c r="D1791" s="205" t="s">
        <v>231</v>
      </c>
      <c r="E1791" s="35"/>
      <c r="F1791" s="209" t="s">
        <v>1941</v>
      </c>
      <c r="G1791" s="35"/>
      <c r="H1791" s="35"/>
      <c r="I1791" s="107"/>
      <c r="J1791" s="107"/>
      <c r="K1791" s="35"/>
      <c r="L1791" s="35"/>
      <c r="M1791" s="38"/>
      <c r="N1791" s="207"/>
      <c r="O1791" s="208"/>
      <c r="P1791" s="62"/>
      <c r="Q1791" s="62"/>
      <c r="R1791" s="62"/>
      <c r="S1791" s="62"/>
      <c r="T1791" s="62"/>
      <c r="U1791" s="62"/>
      <c r="V1791" s="62"/>
      <c r="W1791" s="62"/>
      <c r="X1791" s="63"/>
      <c r="Y1791" s="33"/>
      <c r="Z1791" s="33"/>
      <c r="AA1791" s="33"/>
      <c r="AB1791" s="33"/>
      <c r="AC1791" s="33"/>
      <c r="AD1791" s="33"/>
      <c r="AE1791" s="33"/>
      <c r="AT1791" s="17" t="s">
        <v>231</v>
      </c>
      <c r="AU1791" s="17" t="s">
        <v>89</v>
      </c>
    </row>
    <row r="1792" spans="1:65" s="13" customFormat="1">
      <c r="B1792" s="210"/>
      <c r="C1792" s="211"/>
      <c r="D1792" s="205" t="s">
        <v>181</v>
      </c>
      <c r="E1792" s="212" t="s">
        <v>20</v>
      </c>
      <c r="F1792" s="213" t="s">
        <v>1928</v>
      </c>
      <c r="G1792" s="211"/>
      <c r="H1792" s="214">
        <v>28.452000000000002</v>
      </c>
      <c r="I1792" s="215"/>
      <c r="J1792" s="215"/>
      <c r="K1792" s="211"/>
      <c r="L1792" s="211"/>
      <c r="M1792" s="216"/>
      <c r="N1792" s="217"/>
      <c r="O1792" s="218"/>
      <c r="P1792" s="218"/>
      <c r="Q1792" s="218"/>
      <c r="R1792" s="218"/>
      <c r="S1792" s="218"/>
      <c r="T1792" s="218"/>
      <c r="U1792" s="218"/>
      <c r="V1792" s="218"/>
      <c r="W1792" s="218"/>
      <c r="X1792" s="219"/>
      <c r="AT1792" s="220" t="s">
        <v>181</v>
      </c>
      <c r="AU1792" s="220" t="s">
        <v>89</v>
      </c>
      <c r="AV1792" s="13" t="s">
        <v>89</v>
      </c>
      <c r="AW1792" s="13" t="s">
        <v>5</v>
      </c>
      <c r="AX1792" s="13" t="s">
        <v>79</v>
      </c>
      <c r="AY1792" s="220" t="s">
        <v>168</v>
      </c>
    </row>
    <row r="1793" spans="1:65" s="13" customFormat="1">
      <c r="B1793" s="210"/>
      <c r="C1793" s="211"/>
      <c r="D1793" s="205" t="s">
        <v>181</v>
      </c>
      <c r="E1793" s="211"/>
      <c r="F1793" s="213" t="s">
        <v>1947</v>
      </c>
      <c r="G1793" s="211"/>
      <c r="H1793" s="214">
        <v>34.142000000000003</v>
      </c>
      <c r="I1793" s="215"/>
      <c r="J1793" s="215"/>
      <c r="K1793" s="211"/>
      <c r="L1793" s="211"/>
      <c r="M1793" s="216"/>
      <c r="N1793" s="217"/>
      <c r="O1793" s="218"/>
      <c r="P1793" s="218"/>
      <c r="Q1793" s="218"/>
      <c r="R1793" s="218"/>
      <c r="S1793" s="218"/>
      <c r="T1793" s="218"/>
      <c r="U1793" s="218"/>
      <c r="V1793" s="218"/>
      <c r="W1793" s="218"/>
      <c r="X1793" s="219"/>
      <c r="AT1793" s="220" t="s">
        <v>181</v>
      </c>
      <c r="AU1793" s="220" t="s">
        <v>89</v>
      </c>
      <c r="AV1793" s="13" t="s">
        <v>89</v>
      </c>
      <c r="AW1793" s="13" t="s">
        <v>4</v>
      </c>
      <c r="AX1793" s="13" t="s">
        <v>87</v>
      </c>
      <c r="AY1793" s="220" t="s">
        <v>168</v>
      </c>
    </row>
    <row r="1794" spans="1:65" s="2" customFormat="1" ht="36" customHeight="1">
      <c r="A1794" s="33"/>
      <c r="B1794" s="34"/>
      <c r="C1794" s="225" t="s">
        <v>1948</v>
      </c>
      <c r="D1794" s="225" t="s">
        <v>346</v>
      </c>
      <c r="E1794" s="226" t="s">
        <v>1949</v>
      </c>
      <c r="F1794" s="227" t="s">
        <v>1950</v>
      </c>
      <c r="G1794" s="228" t="s">
        <v>278</v>
      </c>
      <c r="H1794" s="229">
        <v>160.29499999999999</v>
      </c>
      <c r="I1794" s="230"/>
      <c r="J1794" s="231"/>
      <c r="K1794" s="232">
        <f>ROUND(P1794*H1794,2)</f>
        <v>0</v>
      </c>
      <c r="L1794" s="227" t="s">
        <v>175</v>
      </c>
      <c r="M1794" s="233"/>
      <c r="N1794" s="234" t="s">
        <v>20</v>
      </c>
      <c r="O1794" s="199" t="s">
        <v>48</v>
      </c>
      <c r="P1794" s="200">
        <f>I1794+J1794</f>
        <v>0</v>
      </c>
      <c r="Q1794" s="200">
        <f>ROUND(I1794*H1794,2)</f>
        <v>0</v>
      </c>
      <c r="R1794" s="200">
        <f>ROUND(J1794*H1794,2)</f>
        <v>0</v>
      </c>
      <c r="S1794" s="62"/>
      <c r="T1794" s="201">
        <f>S1794*H1794</f>
        <v>0</v>
      </c>
      <c r="U1794" s="201">
        <v>1E-3</v>
      </c>
      <c r="V1794" s="201">
        <f>U1794*H1794</f>
        <v>0.16029499999999999</v>
      </c>
      <c r="W1794" s="201">
        <v>0</v>
      </c>
      <c r="X1794" s="202">
        <f>W1794*H1794</f>
        <v>0</v>
      </c>
      <c r="Y1794" s="33"/>
      <c r="Z1794" s="33"/>
      <c r="AA1794" s="33"/>
      <c r="AB1794" s="33"/>
      <c r="AC1794" s="33"/>
      <c r="AD1794" s="33"/>
      <c r="AE1794" s="33"/>
      <c r="AR1794" s="203" t="s">
        <v>457</v>
      </c>
      <c r="AT1794" s="203" t="s">
        <v>346</v>
      </c>
      <c r="AU1794" s="203" t="s">
        <v>89</v>
      </c>
      <c r="AY1794" s="17" t="s">
        <v>168</v>
      </c>
      <c r="BE1794" s="204">
        <f>IF(O1794="základní",K1794,0)</f>
        <v>0</v>
      </c>
      <c r="BF1794" s="204">
        <f>IF(O1794="snížená",K1794,0)</f>
        <v>0</v>
      </c>
      <c r="BG1794" s="204">
        <f>IF(O1794="zákl. přenesená",K1794,0)</f>
        <v>0</v>
      </c>
      <c r="BH1794" s="204">
        <f>IF(O1794="sníž. přenesená",K1794,0)</f>
        <v>0</v>
      </c>
      <c r="BI1794" s="204">
        <f>IF(O1794="nulová",K1794,0)</f>
        <v>0</v>
      </c>
      <c r="BJ1794" s="17" t="s">
        <v>87</v>
      </c>
      <c r="BK1794" s="204">
        <f>ROUND(P1794*H1794,2)</f>
        <v>0</v>
      </c>
      <c r="BL1794" s="17" t="s">
        <v>327</v>
      </c>
      <c r="BM1794" s="203" t="s">
        <v>1951</v>
      </c>
    </row>
    <row r="1795" spans="1:65" s="2" customFormat="1" ht="29.25">
      <c r="A1795" s="33"/>
      <c r="B1795" s="34"/>
      <c r="C1795" s="35"/>
      <c r="D1795" s="205" t="s">
        <v>178</v>
      </c>
      <c r="E1795" s="35"/>
      <c r="F1795" s="206" t="s">
        <v>1950</v>
      </c>
      <c r="G1795" s="35"/>
      <c r="H1795" s="35"/>
      <c r="I1795" s="107"/>
      <c r="J1795" s="107"/>
      <c r="K1795" s="35"/>
      <c r="L1795" s="35"/>
      <c r="M1795" s="38"/>
      <c r="N1795" s="207"/>
      <c r="O1795" s="208"/>
      <c r="P1795" s="62"/>
      <c r="Q1795" s="62"/>
      <c r="R1795" s="62"/>
      <c r="S1795" s="62"/>
      <c r="T1795" s="62"/>
      <c r="U1795" s="62"/>
      <c r="V1795" s="62"/>
      <c r="W1795" s="62"/>
      <c r="X1795" s="63"/>
      <c r="Y1795" s="33"/>
      <c r="Z1795" s="33"/>
      <c r="AA1795" s="33"/>
      <c r="AB1795" s="33"/>
      <c r="AC1795" s="33"/>
      <c r="AD1795" s="33"/>
      <c r="AE1795" s="33"/>
      <c r="AT1795" s="17" t="s">
        <v>178</v>
      </c>
      <c r="AU1795" s="17" t="s">
        <v>89</v>
      </c>
    </row>
    <row r="1796" spans="1:65" s="13" customFormat="1">
      <c r="B1796" s="210"/>
      <c r="C1796" s="211"/>
      <c r="D1796" s="205" t="s">
        <v>181</v>
      </c>
      <c r="E1796" s="212" t="s">
        <v>20</v>
      </c>
      <c r="F1796" s="213" t="s">
        <v>1911</v>
      </c>
      <c r="G1796" s="211"/>
      <c r="H1796" s="214">
        <v>28.593</v>
      </c>
      <c r="I1796" s="215"/>
      <c r="J1796" s="215"/>
      <c r="K1796" s="211"/>
      <c r="L1796" s="211"/>
      <c r="M1796" s="216"/>
      <c r="N1796" s="217"/>
      <c r="O1796" s="218"/>
      <c r="P1796" s="218"/>
      <c r="Q1796" s="218"/>
      <c r="R1796" s="218"/>
      <c r="S1796" s="218"/>
      <c r="T1796" s="218"/>
      <c r="U1796" s="218"/>
      <c r="V1796" s="218"/>
      <c r="W1796" s="218"/>
      <c r="X1796" s="219"/>
      <c r="AT1796" s="220" t="s">
        <v>181</v>
      </c>
      <c r="AU1796" s="220" t="s">
        <v>89</v>
      </c>
      <c r="AV1796" s="13" t="s">
        <v>89</v>
      </c>
      <c r="AW1796" s="13" t="s">
        <v>5</v>
      </c>
      <c r="AX1796" s="13" t="s">
        <v>79</v>
      </c>
      <c r="AY1796" s="220" t="s">
        <v>168</v>
      </c>
    </row>
    <row r="1797" spans="1:65" s="13" customFormat="1">
      <c r="B1797" s="210"/>
      <c r="C1797" s="211"/>
      <c r="D1797" s="205" t="s">
        <v>181</v>
      </c>
      <c r="E1797" s="212" t="s">
        <v>20</v>
      </c>
      <c r="F1797" s="213" t="s">
        <v>1912</v>
      </c>
      <c r="G1797" s="211"/>
      <c r="H1797" s="214">
        <v>11.49</v>
      </c>
      <c r="I1797" s="215"/>
      <c r="J1797" s="215"/>
      <c r="K1797" s="211"/>
      <c r="L1797" s="211"/>
      <c r="M1797" s="216"/>
      <c r="N1797" s="217"/>
      <c r="O1797" s="218"/>
      <c r="P1797" s="218"/>
      <c r="Q1797" s="218"/>
      <c r="R1797" s="218"/>
      <c r="S1797" s="218"/>
      <c r="T1797" s="218"/>
      <c r="U1797" s="218"/>
      <c r="V1797" s="218"/>
      <c r="W1797" s="218"/>
      <c r="X1797" s="219"/>
      <c r="AT1797" s="220" t="s">
        <v>181</v>
      </c>
      <c r="AU1797" s="220" t="s">
        <v>89</v>
      </c>
      <c r="AV1797" s="13" t="s">
        <v>89</v>
      </c>
      <c r="AW1797" s="13" t="s">
        <v>5</v>
      </c>
      <c r="AX1797" s="13" t="s">
        <v>79</v>
      </c>
      <c r="AY1797" s="220" t="s">
        <v>168</v>
      </c>
    </row>
    <row r="1798" spans="1:65" s="13" customFormat="1">
      <c r="B1798" s="210"/>
      <c r="C1798" s="211"/>
      <c r="D1798" s="205" t="s">
        <v>181</v>
      </c>
      <c r="E1798" s="212" t="s">
        <v>20</v>
      </c>
      <c r="F1798" s="213" t="s">
        <v>1927</v>
      </c>
      <c r="G1798" s="211"/>
      <c r="H1798" s="214">
        <v>28.452000000000002</v>
      </c>
      <c r="I1798" s="215"/>
      <c r="J1798" s="215"/>
      <c r="K1798" s="211"/>
      <c r="L1798" s="211"/>
      <c r="M1798" s="216"/>
      <c r="N1798" s="217"/>
      <c r="O1798" s="218"/>
      <c r="P1798" s="218"/>
      <c r="Q1798" s="218"/>
      <c r="R1798" s="218"/>
      <c r="S1798" s="218"/>
      <c r="T1798" s="218"/>
      <c r="U1798" s="218"/>
      <c r="V1798" s="218"/>
      <c r="W1798" s="218"/>
      <c r="X1798" s="219"/>
      <c r="AT1798" s="220" t="s">
        <v>181</v>
      </c>
      <c r="AU1798" s="220" t="s">
        <v>89</v>
      </c>
      <c r="AV1798" s="13" t="s">
        <v>89</v>
      </c>
      <c r="AW1798" s="13" t="s">
        <v>5</v>
      </c>
      <c r="AX1798" s="13" t="s">
        <v>79</v>
      </c>
      <c r="AY1798" s="220" t="s">
        <v>168</v>
      </c>
    </row>
    <row r="1799" spans="1:65" s="13" customFormat="1">
      <c r="B1799" s="210"/>
      <c r="C1799" s="211"/>
      <c r="D1799" s="205" t="s">
        <v>181</v>
      </c>
      <c r="E1799" s="212" t="s">
        <v>20</v>
      </c>
      <c r="F1799" s="213" t="s">
        <v>1928</v>
      </c>
      <c r="G1799" s="211"/>
      <c r="H1799" s="214">
        <v>28.452000000000002</v>
      </c>
      <c r="I1799" s="215"/>
      <c r="J1799" s="215"/>
      <c r="K1799" s="211"/>
      <c r="L1799" s="211"/>
      <c r="M1799" s="216"/>
      <c r="N1799" s="217"/>
      <c r="O1799" s="218"/>
      <c r="P1799" s="218"/>
      <c r="Q1799" s="218"/>
      <c r="R1799" s="218"/>
      <c r="S1799" s="218"/>
      <c r="T1799" s="218"/>
      <c r="U1799" s="218"/>
      <c r="V1799" s="218"/>
      <c r="W1799" s="218"/>
      <c r="X1799" s="219"/>
      <c r="AT1799" s="220" t="s">
        <v>181</v>
      </c>
      <c r="AU1799" s="220" t="s">
        <v>89</v>
      </c>
      <c r="AV1799" s="13" t="s">
        <v>89</v>
      </c>
      <c r="AW1799" s="13" t="s">
        <v>5</v>
      </c>
      <c r="AX1799" s="13" t="s">
        <v>79</v>
      </c>
      <c r="AY1799" s="220" t="s">
        <v>168</v>
      </c>
    </row>
    <row r="1800" spans="1:65" s="13" customFormat="1">
      <c r="B1800" s="210"/>
      <c r="C1800" s="211"/>
      <c r="D1800" s="205" t="s">
        <v>181</v>
      </c>
      <c r="E1800" s="212" t="s">
        <v>20</v>
      </c>
      <c r="F1800" s="213" t="s">
        <v>1914</v>
      </c>
      <c r="G1800" s="211"/>
      <c r="H1800" s="214">
        <v>24.5</v>
      </c>
      <c r="I1800" s="215"/>
      <c r="J1800" s="215"/>
      <c r="K1800" s="211"/>
      <c r="L1800" s="211"/>
      <c r="M1800" s="216"/>
      <c r="N1800" s="217"/>
      <c r="O1800" s="218"/>
      <c r="P1800" s="218"/>
      <c r="Q1800" s="218"/>
      <c r="R1800" s="218"/>
      <c r="S1800" s="218"/>
      <c r="T1800" s="218"/>
      <c r="U1800" s="218"/>
      <c r="V1800" s="218"/>
      <c r="W1800" s="218"/>
      <c r="X1800" s="219"/>
      <c r="AT1800" s="220" t="s">
        <v>181</v>
      </c>
      <c r="AU1800" s="220" t="s">
        <v>89</v>
      </c>
      <c r="AV1800" s="13" t="s">
        <v>89</v>
      </c>
      <c r="AW1800" s="13" t="s">
        <v>5</v>
      </c>
      <c r="AX1800" s="13" t="s">
        <v>79</v>
      </c>
      <c r="AY1800" s="220" t="s">
        <v>168</v>
      </c>
    </row>
    <row r="1801" spans="1:65" s="13" customFormat="1">
      <c r="B1801" s="210"/>
      <c r="C1801" s="211"/>
      <c r="D1801" s="205" t="s">
        <v>181</v>
      </c>
      <c r="E1801" s="212" t="s">
        <v>20</v>
      </c>
      <c r="F1801" s="213" t="s">
        <v>1915</v>
      </c>
      <c r="G1801" s="211"/>
      <c r="H1801" s="214">
        <v>17.899999999999999</v>
      </c>
      <c r="I1801" s="215"/>
      <c r="J1801" s="215"/>
      <c r="K1801" s="211"/>
      <c r="L1801" s="211"/>
      <c r="M1801" s="216"/>
      <c r="N1801" s="217"/>
      <c r="O1801" s="218"/>
      <c r="P1801" s="218"/>
      <c r="Q1801" s="218"/>
      <c r="R1801" s="218"/>
      <c r="S1801" s="218"/>
      <c r="T1801" s="218"/>
      <c r="U1801" s="218"/>
      <c r="V1801" s="218"/>
      <c r="W1801" s="218"/>
      <c r="X1801" s="219"/>
      <c r="AT1801" s="220" t="s">
        <v>181</v>
      </c>
      <c r="AU1801" s="220" t="s">
        <v>89</v>
      </c>
      <c r="AV1801" s="13" t="s">
        <v>89</v>
      </c>
      <c r="AW1801" s="13" t="s">
        <v>5</v>
      </c>
      <c r="AX1801" s="13" t="s">
        <v>79</v>
      </c>
      <c r="AY1801" s="220" t="s">
        <v>168</v>
      </c>
    </row>
    <row r="1802" spans="1:65" s="13" customFormat="1">
      <c r="B1802" s="210"/>
      <c r="C1802" s="211"/>
      <c r="D1802" s="205" t="s">
        <v>181</v>
      </c>
      <c r="E1802" s="211"/>
      <c r="F1802" s="213" t="s">
        <v>1952</v>
      </c>
      <c r="G1802" s="211"/>
      <c r="H1802" s="214">
        <v>160.29499999999999</v>
      </c>
      <c r="I1802" s="215"/>
      <c r="J1802" s="215"/>
      <c r="K1802" s="211"/>
      <c r="L1802" s="211"/>
      <c r="M1802" s="216"/>
      <c r="N1802" s="217"/>
      <c r="O1802" s="218"/>
      <c r="P1802" s="218"/>
      <c r="Q1802" s="218"/>
      <c r="R1802" s="218"/>
      <c r="S1802" s="218"/>
      <c r="T1802" s="218"/>
      <c r="U1802" s="218"/>
      <c r="V1802" s="218"/>
      <c r="W1802" s="218"/>
      <c r="X1802" s="219"/>
      <c r="AT1802" s="220" t="s">
        <v>181</v>
      </c>
      <c r="AU1802" s="220" t="s">
        <v>89</v>
      </c>
      <c r="AV1802" s="13" t="s">
        <v>89</v>
      </c>
      <c r="AW1802" s="13" t="s">
        <v>4</v>
      </c>
      <c r="AX1802" s="13" t="s">
        <v>87</v>
      </c>
      <c r="AY1802" s="220" t="s">
        <v>168</v>
      </c>
    </row>
    <row r="1803" spans="1:65" s="2" customFormat="1" ht="24" customHeight="1">
      <c r="A1803" s="33"/>
      <c r="B1803" s="34"/>
      <c r="C1803" s="191" t="s">
        <v>1953</v>
      </c>
      <c r="D1803" s="191" t="s">
        <v>171</v>
      </c>
      <c r="E1803" s="192" t="s">
        <v>1954</v>
      </c>
      <c r="F1803" s="193" t="s">
        <v>1955</v>
      </c>
      <c r="G1803" s="194" t="s">
        <v>278</v>
      </c>
      <c r="H1803" s="195">
        <v>56.904000000000003</v>
      </c>
      <c r="I1803" s="196"/>
      <c r="J1803" s="196"/>
      <c r="K1803" s="197">
        <f>ROUND(P1803*H1803,2)</f>
        <v>0</v>
      </c>
      <c r="L1803" s="193" t="s">
        <v>175</v>
      </c>
      <c r="M1803" s="38"/>
      <c r="N1803" s="198" t="s">
        <v>20</v>
      </c>
      <c r="O1803" s="199" t="s">
        <v>48</v>
      </c>
      <c r="P1803" s="200">
        <f>I1803+J1803</f>
        <v>0</v>
      </c>
      <c r="Q1803" s="200">
        <f>ROUND(I1803*H1803,2)</f>
        <v>0</v>
      </c>
      <c r="R1803" s="200">
        <f>ROUND(J1803*H1803,2)</f>
        <v>0</v>
      </c>
      <c r="S1803" s="62"/>
      <c r="T1803" s="201">
        <f>S1803*H1803</f>
        <v>0</v>
      </c>
      <c r="U1803" s="201">
        <v>0</v>
      </c>
      <c r="V1803" s="201">
        <f>U1803*H1803</f>
        <v>0</v>
      </c>
      <c r="W1803" s="201">
        <v>0</v>
      </c>
      <c r="X1803" s="202">
        <f>W1803*H1803</f>
        <v>0</v>
      </c>
      <c r="Y1803" s="33"/>
      <c r="Z1803" s="33"/>
      <c r="AA1803" s="33"/>
      <c r="AB1803" s="33"/>
      <c r="AC1803" s="33"/>
      <c r="AD1803" s="33"/>
      <c r="AE1803" s="33"/>
      <c r="AR1803" s="203" t="s">
        <v>327</v>
      </c>
      <c r="AT1803" s="203" t="s">
        <v>171</v>
      </c>
      <c r="AU1803" s="203" t="s">
        <v>89</v>
      </c>
      <c r="AY1803" s="17" t="s">
        <v>168</v>
      </c>
      <c r="BE1803" s="204">
        <f>IF(O1803="základní",K1803,0)</f>
        <v>0</v>
      </c>
      <c r="BF1803" s="204">
        <f>IF(O1803="snížená",K1803,0)</f>
        <v>0</v>
      </c>
      <c r="BG1803" s="204">
        <f>IF(O1803="zákl. přenesená",K1803,0)</f>
        <v>0</v>
      </c>
      <c r="BH1803" s="204">
        <f>IF(O1803="sníž. přenesená",K1803,0)</f>
        <v>0</v>
      </c>
      <c r="BI1803" s="204">
        <f>IF(O1803="nulová",K1803,0)</f>
        <v>0</v>
      </c>
      <c r="BJ1803" s="17" t="s">
        <v>87</v>
      </c>
      <c r="BK1803" s="204">
        <f>ROUND(P1803*H1803,2)</f>
        <v>0</v>
      </c>
      <c r="BL1803" s="17" t="s">
        <v>327</v>
      </c>
      <c r="BM1803" s="203" t="s">
        <v>1956</v>
      </c>
    </row>
    <row r="1804" spans="1:65" s="2" customFormat="1" ht="19.5">
      <c r="A1804" s="33"/>
      <c r="B1804" s="34"/>
      <c r="C1804" s="35"/>
      <c r="D1804" s="205" t="s">
        <v>178</v>
      </c>
      <c r="E1804" s="35"/>
      <c r="F1804" s="206" t="s">
        <v>1957</v>
      </c>
      <c r="G1804" s="35"/>
      <c r="H1804" s="35"/>
      <c r="I1804" s="107"/>
      <c r="J1804" s="107"/>
      <c r="K1804" s="35"/>
      <c r="L1804" s="35"/>
      <c r="M1804" s="38"/>
      <c r="N1804" s="207"/>
      <c r="O1804" s="208"/>
      <c r="P1804" s="62"/>
      <c r="Q1804" s="62"/>
      <c r="R1804" s="62"/>
      <c r="S1804" s="62"/>
      <c r="T1804" s="62"/>
      <c r="U1804" s="62"/>
      <c r="V1804" s="62"/>
      <c r="W1804" s="62"/>
      <c r="X1804" s="63"/>
      <c r="Y1804" s="33"/>
      <c r="Z1804" s="33"/>
      <c r="AA1804" s="33"/>
      <c r="AB1804" s="33"/>
      <c r="AC1804" s="33"/>
      <c r="AD1804" s="33"/>
      <c r="AE1804" s="33"/>
      <c r="AT1804" s="17" t="s">
        <v>178</v>
      </c>
      <c r="AU1804" s="17" t="s">
        <v>89</v>
      </c>
    </row>
    <row r="1805" spans="1:65" s="2" customFormat="1" ht="39">
      <c r="A1805" s="33"/>
      <c r="B1805" s="34"/>
      <c r="C1805" s="35"/>
      <c r="D1805" s="205" t="s">
        <v>231</v>
      </c>
      <c r="E1805" s="35"/>
      <c r="F1805" s="209" t="s">
        <v>1958</v>
      </c>
      <c r="G1805" s="35"/>
      <c r="H1805" s="35"/>
      <c r="I1805" s="107"/>
      <c r="J1805" s="107"/>
      <c r="K1805" s="35"/>
      <c r="L1805" s="35"/>
      <c r="M1805" s="38"/>
      <c r="N1805" s="207"/>
      <c r="O1805" s="208"/>
      <c r="P1805" s="62"/>
      <c r="Q1805" s="62"/>
      <c r="R1805" s="62"/>
      <c r="S1805" s="62"/>
      <c r="T1805" s="62"/>
      <c r="U1805" s="62"/>
      <c r="V1805" s="62"/>
      <c r="W1805" s="62"/>
      <c r="X1805" s="63"/>
      <c r="Y1805" s="33"/>
      <c r="Z1805" s="33"/>
      <c r="AA1805" s="33"/>
      <c r="AB1805" s="33"/>
      <c r="AC1805" s="33"/>
      <c r="AD1805" s="33"/>
      <c r="AE1805" s="33"/>
      <c r="AT1805" s="17" t="s">
        <v>231</v>
      </c>
      <c r="AU1805" s="17" t="s">
        <v>89</v>
      </c>
    </row>
    <row r="1806" spans="1:65" s="13" customFormat="1">
      <c r="B1806" s="210"/>
      <c r="C1806" s="211"/>
      <c r="D1806" s="205" t="s">
        <v>181</v>
      </c>
      <c r="E1806" s="212" t="s">
        <v>20</v>
      </c>
      <c r="F1806" s="213" t="s">
        <v>1928</v>
      </c>
      <c r="G1806" s="211"/>
      <c r="H1806" s="214">
        <v>28.452000000000002</v>
      </c>
      <c r="I1806" s="215"/>
      <c r="J1806" s="215"/>
      <c r="K1806" s="211"/>
      <c r="L1806" s="211"/>
      <c r="M1806" s="216"/>
      <c r="N1806" s="217"/>
      <c r="O1806" s="218"/>
      <c r="P1806" s="218"/>
      <c r="Q1806" s="218"/>
      <c r="R1806" s="218"/>
      <c r="S1806" s="218"/>
      <c r="T1806" s="218"/>
      <c r="U1806" s="218"/>
      <c r="V1806" s="218"/>
      <c r="W1806" s="218"/>
      <c r="X1806" s="219"/>
      <c r="AT1806" s="220" t="s">
        <v>181</v>
      </c>
      <c r="AU1806" s="220" t="s">
        <v>89</v>
      </c>
      <c r="AV1806" s="13" t="s">
        <v>89</v>
      </c>
      <c r="AW1806" s="13" t="s">
        <v>5</v>
      </c>
      <c r="AX1806" s="13" t="s">
        <v>79</v>
      </c>
      <c r="AY1806" s="220" t="s">
        <v>168</v>
      </c>
    </row>
    <row r="1807" spans="1:65" s="13" customFormat="1">
      <c r="B1807" s="210"/>
      <c r="C1807" s="211"/>
      <c r="D1807" s="205" t="s">
        <v>181</v>
      </c>
      <c r="E1807" s="211"/>
      <c r="F1807" s="213" t="s">
        <v>1922</v>
      </c>
      <c r="G1807" s="211"/>
      <c r="H1807" s="214">
        <v>56.904000000000003</v>
      </c>
      <c r="I1807" s="215"/>
      <c r="J1807" s="215"/>
      <c r="K1807" s="211"/>
      <c r="L1807" s="211"/>
      <c r="M1807" s="216"/>
      <c r="N1807" s="217"/>
      <c r="O1807" s="218"/>
      <c r="P1807" s="218"/>
      <c r="Q1807" s="218"/>
      <c r="R1807" s="218"/>
      <c r="S1807" s="218"/>
      <c r="T1807" s="218"/>
      <c r="U1807" s="218"/>
      <c r="V1807" s="218"/>
      <c r="W1807" s="218"/>
      <c r="X1807" s="219"/>
      <c r="AT1807" s="220" t="s">
        <v>181</v>
      </c>
      <c r="AU1807" s="220" t="s">
        <v>89</v>
      </c>
      <c r="AV1807" s="13" t="s">
        <v>89</v>
      </c>
      <c r="AW1807" s="13" t="s">
        <v>4</v>
      </c>
      <c r="AX1807" s="13" t="s">
        <v>87</v>
      </c>
      <c r="AY1807" s="220" t="s">
        <v>168</v>
      </c>
    </row>
    <row r="1808" spans="1:65" s="2" customFormat="1" ht="24" customHeight="1">
      <c r="A1808" s="33"/>
      <c r="B1808" s="34"/>
      <c r="C1808" s="191" t="s">
        <v>1959</v>
      </c>
      <c r="D1808" s="191" t="s">
        <v>171</v>
      </c>
      <c r="E1808" s="192" t="s">
        <v>1960</v>
      </c>
      <c r="F1808" s="193" t="s">
        <v>1961</v>
      </c>
      <c r="G1808" s="194" t="s">
        <v>278</v>
      </c>
      <c r="H1808" s="195">
        <v>28.452000000000002</v>
      </c>
      <c r="I1808" s="196"/>
      <c r="J1808" s="196"/>
      <c r="K1808" s="197">
        <f>ROUND(P1808*H1808,2)</f>
        <v>0</v>
      </c>
      <c r="L1808" s="193" t="s">
        <v>175</v>
      </c>
      <c r="M1808" s="38"/>
      <c r="N1808" s="198" t="s">
        <v>20</v>
      </c>
      <c r="O1808" s="199" t="s">
        <v>48</v>
      </c>
      <c r="P1808" s="200">
        <f>I1808+J1808</f>
        <v>0</v>
      </c>
      <c r="Q1808" s="200">
        <f>ROUND(I1808*H1808,2)</f>
        <v>0</v>
      </c>
      <c r="R1808" s="200">
        <f>ROUND(J1808*H1808,2)</f>
        <v>0</v>
      </c>
      <c r="S1808" s="62"/>
      <c r="T1808" s="201">
        <f>S1808*H1808</f>
        <v>0</v>
      </c>
      <c r="U1808" s="201">
        <v>0</v>
      </c>
      <c r="V1808" s="201">
        <f>U1808*H1808</f>
        <v>0</v>
      </c>
      <c r="W1808" s="201">
        <v>0</v>
      </c>
      <c r="X1808" s="202">
        <f>W1808*H1808</f>
        <v>0</v>
      </c>
      <c r="Y1808" s="33"/>
      <c r="Z1808" s="33"/>
      <c r="AA1808" s="33"/>
      <c r="AB1808" s="33"/>
      <c r="AC1808" s="33"/>
      <c r="AD1808" s="33"/>
      <c r="AE1808" s="33"/>
      <c r="AR1808" s="203" t="s">
        <v>327</v>
      </c>
      <c r="AT1808" s="203" t="s">
        <v>171</v>
      </c>
      <c r="AU1808" s="203" t="s">
        <v>89</v>
      </c>
      <c r="AY1808" s="17" t="s">
        <v>168</v>
      </c>
      <c r="BE1808" s="204">
        <f>IF(O1808="základní",K1808,0)</f>
        <v>0</v>
      </c>
      <c r="BF1808" s="204">
        <f>IF(O1808="snížená",K1808,0)</f>
        <v>0</v>
      </c>
      <c r="BG1808" s="204">
        <f>IF(O1808="zákl. přenesená",K1808,0)</f>
        <v>0</v>
      </c>
      <c r="BH1808" s="204">
        <f>IF(O1808="sníž. přenesená",K1808,0)</f>
        <v>0</v>
      </c>
      <c r="BI1808" s="204">
        <f>IF(O1808="nulová",K1808,0)</f>
        <v>0</v>
      </c>
      <c r="BJ1808" s="17" t="s">
        <v>87</v>
      </c>
      <c r="BK1808" s="204">
        <f>ROUND(P1808*H1808,2)</f>
        <v>0</v>
      </c>
      <c r="BL1808" s="17" t="s">
        <v>327</v>
      </c>
      <c r="BM1808" s="203" t="s">
        <v>1962</v>
      </c>
    </row>
    <row r="1809" spans="1:65" s="2" customFormat="1" ht="19.5">
      <c r="A1809" s="33"/>
      <c r="B1809" s="34"/>
      <c r="C1809" s="35"/>
      <c r="D1809" s="205" t="s">
        <v>178</v>
      </c>
      <c r="E1809" s="35"/>
      <c r="F1809" s="206" t="s">
        <v>1963</v>
      </c>
      <c r="G1809" s="35"/>
      <c r="H1809" s="35"/>
      <c r="I1809" s="107"/>
      <c r="J1809" s="107"/>
      <c r="K1809" s="35"/>
      <c r="L1809" s="35"/>
      <c r="M1809" s="38"/>
      <c r="N1809" s="207"/>
      <c r="O1809" s="208"/>
      <c r="P1809" s="62"/>
      <c r="Q1809" s="62"/>
      <c r="R1809" s="62"/>
      <c r="S1809" s="62"/>
      <c r="T1809" s="62"/>
      <c r="U1809" s="62"/>
      <c r="V1809" s="62"/>
      <c r="W1809" s="62"/>
      <c r="X1809" s="63"/>
      <c r="Y1809" s="33"/>
      <c r="Z1809" s="33"/>
      <c r="AA1809" s="33"/>
      <c r="AB1809" s="33"/>
      <c r="AC1809" s="33"/>
      <c r="AD1809" s="33"/>
      <c r="AE1809" s="33"/>
      <c r="AT1809" s="17" t="s">
        <v>178</v>
      </c>
      <c r="AU1809" s="17" t="s">
        <v>89</v>
      </c>
    </row>
    <row r="1810" spans="1:65" s="2" customFormat="1" ht="39">
      <c r="A1810" s="33"/>
      <c r="B1810" s="34"/>
      <c r="C1810" s="35"/>
      <c r="D1810" s="205" t="s">
        <v>231</v>
      </c>
      <c r="E1810" s="35"/>
      <c r="F1810" s="209" t="s">
        <v>1958</v>
      </c>
      <c r="G1810" s="35"/>
      <c r="H1810" s="35"/>
      <c r="I1810" s="107"/>
      <c r="J1810" s="107"/>
      <c r="K1810" s="35"/>
      <c r="L1810" s="35"/>
      <c r="M1810" s="38"/>
      <c r="N1810" s="207"/>
      <c r="O1810" s="208"/>
      <c r="P1810" s="62"/>
      <c r="Q1810" s="62"/>
      <c r="R1810" s="62"/>
      <c r="S1810" s="62"/>
      <c r="T1810" s="62"/>
      <c r="U1810" s="62"/>
      <c r="V1810" s="62"/>
      <c r="W1810" s="62"/>
      <c r="X1810" s="63"/>
      <c r="Y1810" s="33"/>
      <c r="Z1810" s="33"/>
      <c r="AA1810" s="33"/>
      <c r="AB1810" s="33"/>
      <c r="AC1810" s="33"/>
      <c r="AD1810" s="33"/>
      <c r="AE1810" s="33"/>
      <c r="AT1810" s="17" t="s">
        <v>231</v>
      </c>
      <c r="AU1810" s="17" t="s">
        <v>89</v>
      </c>
    </row>
    <row r="1811" spans="1:65" s="13" customFormat="1">
      <c r="B1811" s="210"/>
      <c r="C1811" s="211"/>
      <c r="D1811" s="205" t="s">
        <v>181</v>
      </c>
      <c r="E1811" s="212" t="s">
        <v>20</v>
      </c>
      <c r="F1811" s="213" t="s">
        <v>1928</v>
      </c>
      <c r="G1811" s="211"/>
      <c r="H1811" s="214">
        <v>28.452000000000002</v>
      </c>
      <c r="I1811" s="215"/>
      <c r="J1811" s="215"/>
      <c r="K1811" s="211"/>
      <c r="L1811" s="211"/>
      <c r="M1811" s="216"/>
      <c r="N1811" s="217"/>
      <c r="O1811" s="218"/>
      <c r="P1811" s="218"/>
      <c r="Q1811" s="218"/>
      <c r="R1811" s="218"/>
      <c r="S1811" s="218"/>
      <c r="T1811" s="218"/>
      <c r="U1811" s="218"/>
      <c r="V1811" s="218"/>
      <c r="W1811" s="218"/>
      <c r="X1811" s="219"/>
      <c r="AT1811" s="220" t="s">
        <v>181</v>
      </c>
      <c r="AU1811" s="220" t="s">
        <v>89</v>
      </c>
      <c r="AV1811" s="13" t="s">
        <v>89</v>
      </c>
      <c r="AW1811" s="13" t="s">
        <v>5</v>
      </c>
      <c r="AX1811" s="13" t="s">
        <v>79</v>
      </c>
      <c r="AY1811" s="220" t="s">
        <v>168</v>
      </c>
    </row>
    <row r="1812" spans="1:65" s="2" customFormat="1" ht="24" customHeight="1">
      <c r="A1812" s="33"/>
      <c r="B1812" s="34"/>
      <c r="C1812" s="191" t="s">
        <v>1964</v>
      </c>
      <c r="D1812" s="191" t="s">
        <v>171</v>
      </c>
      <c r="E1812" s="192" t="s">
        <v>1965</v>
      </c>
      <c r="F1812" s="193" t="s">
        <v>1966</v>
      </c>
      <c r="G1812" s="194" t="s">
        <v>322</v>
      </c>
      <c r="H1812" s="195">
        <v>0.30199999999999999</v>
      </c>
      <c r="I1812" s="196"/>
      <c r="J1812" s="196"/>
      <c r="K1812" s="197">
        <f>ROUND(P1812*H1812,2)</f>
        <v>0</v>
      </c>
      <c r="L1812" s="193" t="s">
        <v>175</v>
      </c>
      <c r="M1812" s="38"/>
      <c r="N1812" s="198" t="s">
        <v>20</v>
      </c>
      <c r="O1812" s="199" t="s">
        <v>48</v>
      </c>
      <c r="P1812" s="200">
        <f>I1812+J1812</f>
        <v>0</v>
      </c>
      <c r="Q1812" s="200">
        <f>ROUND(I1812*H1812,2)</f>
        <v>0</v>
      </c>
      <c r="R1812" s="200">
        <f>ROUND(J1812*H1812,2)</f>
        <v>0</v>
      </c>
      <c r="S1812" s="62"/>
      <c r="T1812" s="201">
        <f>S1812*H1812</f>
        <v>0</v>
      </c>
      <c r="U1812" s="201">
        <v>0</v>
      </c>
      <c r="V1812" s="201">
        <f>U1812*H1812</f>
        <v>0</v>
      </c>
      <c r="W1812" s="201">
        <v>0</v>
      </c>
      <c r="X1812" s="202">
        <f>W1812*H1812</f>
        <v>0</v>
      </c>
      <c r="Y1812" s="33"/>
      <c r="Z1812" s="33"/>
      <c r="AA1812" s="33"/>
      <c r="AB1812" s="33"/>
      <c r="AC1812" s="33"/>
      <c r="AD1812" s="33"/>
      <c r="AE1812" s="33"/>
      <c r="AR1812" s="203" t="s">
        <v>327</v>
      </c>
      <c r="AT1812" s="203" t="s">
        <v>171</v>
      </c>
      <c r="AU1812" s="203" t="s">
        <v>89</v>
      </c>
      <c r="AY1812" s="17" t="s">
        <v>168</v>
      </c>
      <c r="BE1812" s="204">
        <f>IF(O1812="základní",K1812,0)</f>
        <v>0</v>
      </c>
      <c r="BF1812" s="204">
        <f>IF(O1812="snížená",K1812,0)</f>
        <v>0</v>
      </c>
      <c r="BG1812" s="204">
        <f>IF(O1812="zákl. přenesená",K1812,0)</f>
        <v>0</v>
      </c>
      <c r="BH1812" s="204">
        <f>IF(O1812="sníž. přenesená",K1812,0)</f>
        <v>0</v>
      </c>
      <c r="BI1812" s="204">
        <f>IF(O1812="nulová",K1812,0)</f>
        <v>0</v>
      </c>
      <c r="BJ1812" s="17" t="s">
        <v>87</v>
      </c>
      <c r="BK1812" s="204">
        <f>ROUND(P1812*H1812,2)</f>
        <v>0</v>
      </c>
      <c r="BL1812" s="17" t="s">
        <v>327</v>
      </c>
      <c r="BM1812" s="203" t="s">
        <v>1967</v>
      </c>
    </row>
    <row r="1813" spans="1:65" s="2" customFormat="1" ht="29.25">
      <c r="A1813" s="33"/>
      <c r="B1813" s="34"/>
      <c r="C1813" s="35"/>
      <c r="D1813" s="205" t="s">
        <v>178</v>
      </c>
      <c r="E1813" s="35"/>
      <c r="F1813" s="206" t="s">
        <v>1968</v>
      </c>
      <c r="G1813" s="35"/>
      <c r="H1813" s="35"/>
      <c r="I1813" s="107"/>
      <c r="J1813" s="107"/>
      <c r="K1813" s="35"/>
      <c r="L1813" s="35"/>
      <c r="M1813" s="38"/>
      <c r="N1813" s="207"/>
      <c r="O1813" s="208"/>
      <c r="P1813" s="62"/>
      <c r="Q1813" s="62"/>
      <c r="R1813" s="62"/>
      <c r="S1813" s="62"/>
      <c r="T1813" s="62"/>
      <c r="U1813" s="62"/>
      <c r="V1813" s="62"/>
      <c r="W1813" s="62"/>
      <c r="X1813" s="63"/>
      <c r="Y1813" s="33"/>
      <c r="Z1813" s="33"/>
      <c r="AA1813" s="33"/>
      <c r="AB1813" s="33"/>
      <c r="AC1813" s="33"/>
      <c r="AD1813" s="33"/>
      <c r="AE1813" s="33"/>
      <c r="AT1813" s="17" t="s">
        <v>178</v>
      </c>
      <c r="AU1813" s="17" t="s">
        <v>89</v>
      </c>
    </row>
    <row r="1814" spans="1:65" s="2" customFormat="1" ht="126.75">
      <c r="A1814" s="33"/>
      <c r="B1814" s="34"/>
      <c r="C1814" s="35"/>
      <c r="D1814" s="205" t="s">
        <v>231</v>
      </c>
      <c r="E1814" s="35"/>
      <c r="F1814" s="209" t="s">
        <v>1969</v>
      </c>
      <c r="G1814" s="35"/>
      <c r="H1814" s="35"/>
      <c r="I1814" s="107"/>
      <c r="J1814" s="107"/>
      <c r="K1814" s="35"/>
      <c r="L1814" s="35"/>
      <c r="M1814" s="38"/>
      <c r="N1814" s="207"/>
      <c r="O1814" s="208"/>
      <c r="P1814" s="62"/>
      <c r="Q1814" s="62"/>
      <c r="R1814" s="62"/>
      <c r="S1814" s="62"/>
      <c r="T1814" s="62"/>
      <c r="U1814" s="62"/>
      <c r="V1814" s="62"/>
      <c r="W1814" s="62"/>
      <c r="X1814" s="63"/>
      <c r="Y1814" s="33"/>
      <c r="Z1814" s="33"/>
      <c r="AA1814" s="33"/>
      <c r="AB1814" s="33"/>
      <c r="AC1814" s="33"/>
      <c r="AD1814" s="33"/>
      <c r="AE1814" s="33"/>
      <c r="AT1814" s="17" t="s">
        <v>231</v>
      </c>
      <c r="AU1814" s="17" t="s">
        <v>89</v>
      </c>
    </row>
    <row r="1815" spans="1:65" s="12" customFormat="1" ht="22.9" customHeight="1">
      <c r="B1815" s="174"/>
      <c r="C1815" s="175"/>
      <c r="D1815" s="176" t="s">
        <v>78</v>
      </c>
      <c r="E1815" s="189" t="s">
        <v>1970</v>
      </c>
      <c r="F1815" s="189" t="s">
        <v>1971</v>
      </c>
      <c r="G1815" s="175"/>
      <c r="H1815" s="175"/>
      <c r="I1815" s="178"/>
      <c r="J1815" s="178"/>
      <c r="K1815" s="190">
        <f>BK1815</f>
        <v>0</v>
      </c>
      <c r="L1815" s="175"/>
      <c r="M1815" s="180"/>
      <c r="N1815" s="181"/>
      <c r="O1815" s="182"/>
      <c r="P1815" s="182"/>
      <c r="Q1815" s="183">
        <f>SUM(Q1816:Q1894)</f>
        <v>0</v>
      </c>
      <c r="R1815" s="183">
        <f>SUM(R1816:R1894)</f>
        <v>0</v>
      </c>
      <c r="S1815" s="182"/>
      <c r="T1815" s="184">
        <f>SUM(T1816:T1894)</f>
        <v>0</v>
      </c>
      <c r="U1815" s="182"/>
      <c r="V1815" s="184">
        <f>SUM(V1816:V1894)</f>
        <v>2.11989648</v>
      </c>
      <c r="W1815" s="182"/>
      <c r="X1815" s="185">
        <f>SUM(X1816:X1894)</f>
        <v>1.0149999999999999E-2</v>
      </c>
      <c r="AR1815" s="186" t="s">
        <v>89</v>
      </c>
      <c r="AT1815" s="187" t="s">
        <v>78</v>
      </c>
      <c r="AU1815" s="187" t="s">
        <v>87</v>
      </c>
      <c r="AY1815" s="186" t="s">
        <v>168</v>
      </c>
      <c r="BK1815" s="188">
        <f>SUM(BK1816:BK1894)</f>
        <v>0</v>
      </c>
    </row>
    <row r="1816" spans="1:65" s="2" customFormat="1" ht="24" customHeight="1">
      <c r="A1816" s="33"/>
      <c r="B1816" s="34"/>
      <c r="C1816" s="191" t="s">
        <v>1972</v>
      </c>
      <c r="D1816" s="191" t="s">
        <v>171</v>
      </c>
      <c r="E1816" s="192" t="s">
        <v>1973</v>
      </c>
      <c r="F1816" s="193" t="s">
        <v>1974</v>
      </c>
      <c r="G1816" s="194" t="s">
        <v>278</v>
      </c>
      <c r="H1816" s="195">
        <v>5.8</v>
      </c>
      <c r="I1816" s="196"/>
      <c r="J1816" s="196"/>
      <c r="K1816" s="197">
        <f>ROUND(P1816*H1816,2)</f>
        <v>0</v>
      </c>
      <c r="L1816" s="193" t="s">
        <v>175</v>
      </c>
      <c r="M1816" s="38"/>
      <c r="N1816" s="198" t="s">
        <v>20</v>
      </c>
      <c r="O1816" s="199" t="s">
        <v>48</v>
      </c>
      <c r="P1816" s="200">
        <f>I1816+J1816</f>
        <v>0</v>
      </c>
      <c r="Q1816" s="200">
        <f>ROUND(I1816*H1816,2)</f>
        <v>0</v>
      </c>
      <c r="R1816" s="200">
        <f>ROUND(J1816*H1816,2)</f>
        <v>0</v>
      </c>
      <c r="S1816" s="62"/>
      <c r="T1816" s="201">
        <f>S1816*H1816</f>
        <v>0</v>
      </c>
      <c r="U1816" s="201">
        <v>0</v>
      </c>
      <c r="V1816" s="201">
        <f>U1816*H1816</f>
        <v>0</v>
      </c>
      <c r="W1816" s="201">
        <v>1.75E-3</v>
      </c>
      <c r="X1816" s="202">
        <f>W1816*H1816</f>
        <v>1.0149999999999999E-2</v>
      </c>
      <c r="Y1816" s="33"/>
      <c r="Z1816" s="33"/>
      <c r="AA1816" s="33"/>
      <c r="AB1816" s="33"/>
      <c r="AC1816" s="33"/>
      <c r="AD1816" s="33"/>
      <c r="AE1816" s="33"/>
      <c r="AR1816" s="203" t="s">
        <v>327</v>
      </c>
      <c r="AT1816" s="203" t="s">
        <v>171</v>
      </c>
      <c r="AU1816" s="203" t="s">
        <v>89</v>
      </c>
      <c r="AY1816" s="17" t="s">
        <v>168</v>
      </c>
      <c r="BE1816" s="204">
        <f>IF(O1816="základní",K1816,0)</f>
        <v>0</v>
      </c>
      <c r="BF1816" s="204">
        <f>IF(O1816="snížená",K1816,0)</f>
        <v>0</v>
      </c>
      <c r="BG1816" s="204">
        <f>IF(O1816="zákl. přenesená",K1816,0)</f>
        <v>0</v>
      </c>
      <c r="BH1816" s="204">
        <f>IF(O1816="sníž. přenesená",K1816,0)</f>
        <v>0</v>
      </c>
      <c r="BI1816" s="204">
        <f>IF(O1816="nulová",K1816,0)</f>
        <v>0</v>
      </c>
      <c r="BJ1816" s="17" t="s">
        <v>87</v>
      </c>
      <c r="BK1816" s="204">
        <f>ROUND(P1816*H1816,2)</f>
        <v>0</v>
      </c>
      <c r="BL1816" s="17" t="s">
        <v>327</v>
      </c>
      <c r="BM1816" s="203" t="s">
        <v>1975</v>
      </c>
    </row>
    <row r="1817" spans="1:65" s="2" customFormat="1" ht="29.25">
      <c r="A1817" s="33"/>
      <c r="B1817" s="34"/>
      <c r="C1817" s="35"/>
      <c r="D1817" s="205" t="s">
        <v>178</v>
      </c>
      <c r="E1817" s="35"/>
      <c r="F1817" s="206" t="s">
        <v>1976</v>
      </c>
      <c r="G1817" s="35"/>
      <c r="H1817" s="35"/>
      <c r="I1817" s="107"/>
      <c r="J1817" s="107"/>
      <c r="K1817" s="35"/>
      <c r="L1817" s="35"/>
      <c r="M1817" s="38"/>
      <c r="N1817" s="207"/>
      <c r="O1817" s="208"/>
      <c r="P1817" s="62"/>
      <c r="Q1817" s="62"/>
      <c r="R1817" s="62"/>
      <c r="S1817" s="62"/>
      <c r="T1817" s="62"/>
      <c r="U1817" s="62"/>
      <c r="V1817" s="62"/>
      <c r="W1817" s="62"/>
      <c r="X1817" s="63"/>
      <c r="Y1817" s="33"/>
      <c r="Z1817" s="33"/>
      <c r="AA1817" s="33"/>
      <c r="AB1817" s="33"/>
      <c r="AC1817" s="33"/>
      <c r="AD1817" s="33"/>
      <c r="AE1817" s="33"/>
      <c r="AT1817" s="17" t="s">
        <v>178</v>
      </c>
      <c r="AU1817" s="17" t="s">
        <v>89</v>
      </c>
    </row>
    <row r="1818" spans="1:65" s="2" customFormat="1" ht="87.75">
      <c r="A1818" s="33"/>
      <c r="B1818" s="34"/>
      <c r="C1818" s="35"/>
      <c r="D1818" s="205" t="s">
        <v>231</v>
      </c>
      <c r="E1818" s="35"/>
      <c r="F1818" s="209" t="s">
        <v>1977</v>
      </c>
      <c r="G1818" s="35"/>
      <c r="H1818" s="35"/>
      <c r="I1818" s="107"/>
      <c r="J1818" s="107"/>
      <c r="K1818" s="35"/>
      <c r="L1818" s="35"/>
      <c r="M1818" s="38"/>
      <c r="N1818" s="207"/>
      <c r="O1818" s="208"/>
      <c r="P1818" s="62"/>
      <c r="Q1818" s="62"/>
      <c r="R1818" s="62"/>
      <c r="S1818" s="62"/>
      <c r="T1818" s="62"/>
      <c r="U1818" s="62"/>
      <c r="V1818" s="62"/>
      <c r="W1818" s="62"/>
      <c r="X1818" s="63"/>
      <c r="Y1818" s="33"/>
      <c r="Z1818" s="33"/>
      <c r="AA1818" s="33"/>
      <c r="AB1818" s="33"/>
      <c r="AC1818" s="33"/>
      <c r="AD1818" s="33"/>
      <c r="AE1818" s="33"/>
      <c r="AT1818" s="17" t="s">
        <v>231</v>
      </c>
      <c r="AU1818" s="17" t="s">
        <v>89</v>
      </c>
    </row>
    <row r="1819" spans="1:65" s="13" customFormat="1">
      <c r="B1819" s="210"/>
      <c r="C1819" s="211"/>
      <c r="D1819" s="205" t="s">
        <v>181</v>
      </c>
      <c r="E1819" s="212" t="s">
        <v>20</v>
      </c>
      <c r="F1819" s="213" t="s">
        <v>1978</v>
      </c>
      <c r="G1819" s="211"/>
      <c r="H1819" s="214">
        <v>5.8</v>
      </c>
      <c r="I1819" s="215"/>
      <c r="J1819" s="215"/>
      <c r="K1819" s="211"/>
      <c r="L1819" s="211"/>
      <c r="M1819" s="216"/>
      <c r="N1819" s="217"/>
      <c r="O1819" s="218"/>
      <c r="P1819" s="218"/>
      <c r="Q1819" s="218"/>
      <c r="R1819" s="218"/>
      <c r="S1819" s="218"/>
      <c r="T1819" s="218"/>
      <c r="U1819" s="218"/>
      <c r="V1819" s="218"/>
      <c r="W1819" s="218"/>
      <c r="X1819" s="219"/>
      <c r="AT1819" s="220" t="s">
        <v>181</v>
      </c>
      <c r="AU1819" s="220" t="s">
        <v>89</v>
      </c>
      <c r="AV1819" s="13" t="s">
        <v>89</v>
      </c>
      <c r="AW1819" s="13" t="s">
        <v>5</v>
      </c>
      <c r="AX1819" s="13" t="s">
        <v>79</v>
      </c>
      <c r="AY1819" s="220" t="s">
        <v>168</v>
      </c>
    </row>
    <row r="1820" spans="1:65" s="2" customFormat="1" ht="24" customHeight="1">
      <c r="A1820" s="33"/>
      <c r="B1820" s="34"/>
      <c r="C1820" s="191" t="s">
        <v>1979</v>
      </c>
      <c r="D1820" s="191" t="s">
        <v>171</v>
      </c>
      <c r="E1820" s="192" t="s">
        <v>1980</v>
      </c>
      <c r="F1820" s="193" t="s">
        <v>1981</v>
      </c>
      <c r="G1820" s="194" t="s">
        <v>278</v>
      </c>
      <c r="H1820" s="195">
        <v>128.5</v>
      </c>
      <c r="I1820" s="196"/>
      <c r="J1820" s="196"/>
      <c r="K1820" s="197">
        <f>ROUND(P1820*H1820,2)</f>
        <v>0</v>
      </c>
      <c r="L1820" s="193" t="s">
        <v>175</v>
      </c>
      <c r="M1820" s="38"/>
      <c r="N1820" s="198" t="s">
        <v>20</v>
      </c>
      <c r="O1820" s="199" t="s">
        <v>48</v>
      </c>
      <c r="P1820" s="200">
        <f>I1820+J1820</f>
        <v>0</v>
      </c>
      <c r="Q1820" s="200">
        <f>ROUND(I1820*H1820,2)</f>
        <v>0</v>
      </c>
      <c r="R1820" s="200">
        <f>ROUND(J1820*H1820,2)</f>
        <v>0</v>
      </c>
      <c r="S1820" s="62"/>
      <c r="T1820" s="201">
        <f>S1820*H1820</f>
        <v>0</v>
      </c>
      <c r="U1820" s="201">
        <v>2.9999999999999997E-4</v>
      </c>
      <c r="V1820" s="201">
        <f>U1820*H1820</f>
        <v>3.8549999999999994E-2</v>
      </c>
      <c r="W1820" s="201">
        <v>0</v>
      </c>
      <c r="X1820" s="202">
        <f>W1820*H1820</f>
        <v>0</v>
      </c>
      <c r="Y1820" s="33"/>
      <c r="Z1820" s="33"/>
      <c r="AA1820" s="33"/>
      <c r="AB1820" s="33"/>
      <c r="AC1820" s="33"/>
      <c r="AD1820" s="33"/>
      <c r="AE1820" s="33"/>
      <c r="AR1820" s="203" t="s">
        <v>327</v>
      </c>
      <c r="AT1820" s="203" t="s">
        <v>171</v>
      </c>
      <c r="AU1820" s="203" t="s">
        <v>89</v>
      </c>
      <c r="AY1820" s="17" t="s">
        <v>168</v>
      </c>
      <c r="BE1820" s="204">
        <f>IF(O1820="základní",K1820,0)</f>
        <v>0</v>
      </c>
      <c r="BF1820" s="204">
        <f>IF(O1820="snížená",K1820,0)</f>
        <v>0</v>
      </c>
      <c r="BG1820" s="204">
        <f>IF(O1820="zákl. přenesená",K1820,0)</f>
        <v>0</v>
      </c>
      <c r="BH1820" s="204">
        <f>IF(O1820="sníž. přenesená",K1820,0)</f>
        <v>0</v>
      </c>
      <c r="BI1820" s="204">
        <f>IF(O1820="nulová",K1820,0)</f>
        <v>0</v>
      </c>
      <c r="BJ1820" s="17" t="s">
        <v>87</v>
      </c>
      <c r="BK1820" s="204">
        <f>ROUND(P1820*H1820,2)</f>
        <v>0</v>
      </c>
      <c r="BL1820" s="17" t="s">
        <v>327</v>
      </c>
      <c r="BM1820" s="203" t="s">
        <v>1982</v>
      </c>
    </row>
    <row r="1821" spans="1:65" s="2" customFormat="1" ht="29.25">
      <c r="A1821" s="33"/>
      <c r="B1821" s="34"/>
      <c r="C1821" s="35"/>
      <c r="D1821" s="205" t="s">
        <v>178</v>
      </c>
      <c r="E1821" s="35"/>
      <c r="F1821" s="206" t="s">
        <v>1983</v>
      </c>
      <c r="G1821" s="35"/>
      <c r="H1821" s="35"/>
      <c r="I1821" s="107"/>
      <c r="J1821" s="107"/>
      <c r="K1821" s="35"/>
      <c r="L1821" s="35"/>
      <c r="M1821" s="38"/>
      <c r="N1821" s="207"/>
      <c r="O1821" s="208"/>
      <c r="P1821" s="62"/>
      <c r="Q1821" s="62"/>
      <c r="R1821" s="62"/>
      <c r="S1821" s="62"/>
      <c r="T1821" s="62"/>
      <c r="U1821" s="62"/>
      <c r="V1821" s="62"/>
      <c r="W1821" s="62"/>
      <c r="X1821" s="63"/>
      <c r="Y1821" s="33"/>
      <c r="Z1821" s="33"/>
      <c r="AA1821" s="33"/>
      <c r="AB1821" s="33"/>
      <c r="AC1821" s="33"/>
      <c r="AD1821" s="33"/>
      <c r="AE1821" s="33"/>
      <c r="AT1821" s="17" t="s">
        <v>178</v>
      </c>
      <c r="AU1821" s="17" t="s">
        <v>89</v>
      </c>
    </row>
    <row r="1822" spans="1:65" s="13" customFormat="1">
      <c r="B1822" s="210"/>
      <c r="C1822" s="211"/>
      <c r="D1822" s="205" t="s">
        <v>181</v>
      </c>
      <c r="E1822" s="212" t="s">
        <v>20</v>
      </c>
      <c r="F1822" s="213" t="s">
        <v>1984</v>
      </c>
      <c r="G1822" s="211"/>
      <c r="H1822" s="214">
        <v>58.45</v>
      </c>
      <c r="I1822" s="215"/>
      <c r="J1822" s="215"/>
      <c r="K1822" s="211"/>
      <c r="L1822" s="211"/>
      <c r="M1822" s="216"/>
      <c r="N1822" s="217"/>
      <c r="O1822" s="218"/>
      <c r="P1822" s="218"/>
      <c r="Q1822" s="218"/>
      <c r="R1822" s="218"/>
      <c r="S1822" s="218"/>
      <c r="T1822" s="218"/>
      <c r="U1822" s="218"/>
      <c r="V1822" s="218"/>
      <c r="W1822" s="218"/>
      <c r="X1822" s="219"/>
      <c r="AT1822" s="220" t="s">
        <v>181</v>
      </c>
      <c r="AU1822" s="220" t="s">
        <v>89</v>
      </c>
      <c r="AV1822" s="13" t="s">
        <v>89</v>
      </c>
      <c r="AW1822" s="13" t="s">
        <v>5</v>
      </c>
      <c r="AX1822" s="13" t="s">
        <v>79</v>
      </c>
      <c r="AY1822" s="220" t="s">
        <v>168</v>
      </c>
    </row>
    <row r="1823" spans="1:65" s="13" customFormat="1">
      <c r="B1823" s="210"/>
      <c r="C1823" s="211"/>
      <c r="D1823" s="205" t="s">
        <v>181</v>
      </c>
      <c r="E1823" s="212" t="s">
        <v>20</v>
      </c>
      <c r="F1823" s="213" t="s">
        <v>1985</v>
      </c>
      <c r="G1823" s="211"/>
      <c r="H1823" s="214">
        <v>5.8</v>
      </c>
      <c r="I1823" s="215"/>
      <c r="J1823" s="215"/>
      <c r="K1823" s="211"/>
      <c r="L1823" s="211"/>
      <c r="M1823" s="216"/>
      <c r="N1823" s="217"/>
      <c r="O1823" s="218"/>
      <c r="P1823" s="218"/>
      <c r="Q1823" s="218"/>
      <c r="R1823" s="218"/>
      <c r="S1823" s="218"/>
      <c r="T1823" s="218"/>
      <c r="U1823" s="218"/>
      <c r="V1823" s="218"/>
      <c r="W1823" s="218"/>
      <c r="X1823" s="219"/>
      <c r="AT1823" s="220" t="s">
        <v>181</v>
      </c>
      <c r="AU1823" s="220" t="s">
        <v>89</v>
      </c>
      <c r="AV1823" s="13" t="s">
        <v>89</v>
      </c>
      <c r="AW1823" s="13" t="s">
        <v>5</v>
      </c>
      <c r="AX1823" s="13" t="s">
        <v>79</v>
      </c>
      <c r="AY1823" s="220" t="s">
        <v>168</v>
      </c>
    </row>
    <row r="1824" spans="1:65" s="13" customFormat="1">
      <c r="B1824" s="210"/>
      <c r="C1824" s="211"/>
      <c r="D1824" s="205" t="s">
        <v>181</v>
      </c>
      <c r="E1824" s="211"/>
      <c r="F1824" s="213" t="s">
        <v>1986</v>
      </c>
      <c r="G1824" s="211"/>
      <c r="H1824" s="214">
        <v>128.5</v>
      </c>
      <c r="I1824" s="215"/>
      <c r="J1824" s="215"/>
      <c r="K1824" s="211"/>
      <c r="L1824" s="211"/>
      <c r="M1824" s="216"/>
      <c r="N1824" s="217"/>
      <c r="O1824" s="218"/>
      <c r="P1824" s="218"/>
      <c r="Q1824" s="218"/>
      <c r="R1824" s="218"/>
      <c r="S1824" s="218"/>
      <c r="T1824" s="218"/>
      <c r="U1824" s="218"/>
      <c r="V1824" s="218"/>
      <c r="W1824" s="218"/>
      <c r="X1824" s="219"/>
      <c r="AT1824" s="220" t="s">
        <v>181</v>
      </c>
      <c r="AU1824" s="220" t="s">
        <v>89</v>
      </c>
      <c r="AV1824" s="13" t="s">
        <v>89</v>
      </c>
      <c r="AW1824" s="13" t="s">
        <v>4</v>
      </c>
      <c r="AX1824" s="13" t="s">
        <v>87</v>
      </c>
      <c r="AY1824" s="220" t="s">
        <v>168</v>
      </c>
    </row>
    <row r="1825" spans="1:65" s="2" customFormat="1" ht="24" customHeight="1">
      <c r="A1825" s="33"/>
      <c r="B1825" s="34"/>
      <c r="C1825" s="225" t="s">
        <v>1987</v>
      </c>
      <c r="D1825" s="225" t="s">
        <v>346</v>
      </c>
      <c r="E1825" s="226" t="s">
        <v>1988</v>
      </c>
      <c r="F1825" s="227" t="s">
        <v>1989</v>
      </c>
      <c r="G1825" s="228" t="s">
        <v>278</v>
      </c>
      <c r="H1825" s="229">
        <v>91.248999999999995</v>
      </c>
      <c r="I1825" s="230"/>
      <c r="J1825" s="231"/>
      <c r="K1825" s="232">
        <f>ROUND(P1825*H1825,2)</f>
        <v>0</v>
      </c>
      <c r="L1825" s="227" t="s">
        <v>175</v>
      </c>
      <c r="M1825" s="233"/>
      <c r="N1825" s="234" t="s">
        <v>20</v>
      </c>
      <c r="O1825" s="199" t="s">
        <v>48</v>
      </c>
      <c r="P1825" s="200">
        <f>I1825+J1825</f>
        <v>0</v>
      </c>
      <c r="Q1825" s="200">
        <f>ROUND(I1825*H1825,2)</f>
        <v>0</v>
      </c>
      <c r="R1825" s="200">
        <f>ROUND(J1825*H1825,2)</f>
        <v>0</v>
      </c>
      <c r="S1825" s="62"/>
      <c r="T1825" s="201">
        <f>S1825*H1825</f>
        <v>0</v>
      </c>
      <c r="U1825" s="201">
        <v>3.0400000000000002E-3</v>
      </c>
      <c r="V1825" s="201">
        <f>U1825*H1825</f>
        <v>0.27739696000000003</v>
      </c>
      <c r="W1825" s="201">
        <v>0</v>
      </c>
      <c r="X1825" s="202">
        <f>W1825*H1825</f>
        <v>0</v>
      </c>
      <c r="Y1825" s="33"/>
      <c r="Z1825" s="33"/>
      <c r="AA1825" s="33"/>
      <c r="AB1825" s="33"/>
      <c r="AC1825" s="33"/>
      <c r="AD1825" s="33"/>
      <c r="AE1825" s="33"/>
      <c r="AR1825" s="203" t="s">
        <v>457</v>
      </c>
      <c r="AT1825" s="203" t="s">
        <v>346</v>
      </c>
      <c r="AU1825" s="203" t="s">
        <v>89</v>
      </c>
      <c r="AY1825" s="17" t="s">
        <v>168</v>
      </c>
      <c r="BE1825" s="204">
        <f>IF(O1825="základní",K1825,0)</f>
        <v>0</v>
      </c>
      <c r="BF1825" s="204">
        <f>IF(O1825="snížená",K1825,0)</f>
        <v>0</v>
      </c>
      <c r="BG1825" s="204">
        <f>IF(O1825="zákl. přenesená",K1825,0)</f>
        <v>0</v>
      </c>
      <c r="BH1825" s="204">
        <f>IF(O1825="sníž. přenesená",K1825,0)</f>
        <v>0</v>
      </c>
      <c r="BI1825" s="204">
        <f>IF(O1825="nulová",K1825,0)</f>
        <v>0</v>
      </c>
      <c r="BJ1825" s="17" t="s">
        <v>87</v>
      </c>
      <c r="BK1825" s="204">
        <f>ROUND(P1825*H1825,2)</f>
        <v>0</v>
      </c>
      <c r="BL1825" s="17" t="s">
        <v>327</v>
      </c>
      <c r="BM1825" s="203" t="s">
        <v>1990</v>
      </c>
    </row>
    <row r="1826" spans="1:65" s="2" customFormat="1">
      <c r="A1826" s="33"/>
      <c r="B1826" s="34"/>
      <c r="C1826" s="35"/>
      <c r="D1826" s="205" t="s">
        <v>178</v>
      </c>
      <c r="E1826" s="35"/>
      <c r="F1826" s="206" t="s">
        <v>1989</v>
      </c>
      <c r="G1826" s="35"/>
      <c r="H1826" s="35"/>
      <c r="I1826" s="107"/>
      <c r="J1826" s="107"/>
      <c r="K1826" s="35"/>
      <c r="L1826" s="35"/>
      <c r="M1826" s="38"/>
      <c r="N1826" s="207"/>
      <c r="O1826" s="208"/>
      <c r="P1826" s="62"/>
      <c r="Q1826" s="62"/>
      <c r="R1826" s="62"/>
      <c r="S1826" s="62"/>
      <c r="T1826" s="62"/>
      <c r="U1826" s="62"/>
      <c r="V1826" s="62"/>
      <c r="W1826" s="62"/>
      <c r="X1826" s="63"/>
      <c r="Y1826" s="33"/>
      <c r="Z1826" s="33"/>
      <c r="AA1826" s="33"/>
      <c r="AB1826" s="33"/>
      <c r="AC1826" s="33"/>
      <c r="AD1826" s="33"/>
      <c r="AE1826" s="33"/>
      <c r="AT1826" s="17" t="s">
        <v>178</v>
      </c>
      <c r="AU1826" s="17" t="s">
        <v>89</v>
      </c>
    </row>
    <row r="1827" spans="1:65" s="13" customFormat="1">
      <c r="B1827" s="210"/>
      <c r="C1827" s="211"/>
      <c r="D1827" s="205" t="s">
        <v>181</v>
      </c>
      <c r="E1827" s="212" t="s">
        <v>20</v>
      </c>
      <c r="F1827" s="213" t="s">
        <v>1991</v>
      </c>
      <c r="G1827" s="211"/>
      <c r="H1827" s="214">
        <v>58.45</v>
      </c>
      <c r="I1827" s="215"/>
      <c r="J1827" s="215"/>
      <c r="K1827" s="211"/>
      <c r="L1827" s="211"/>
      <c r="M1827" s="216"/>
      <c r="N1827" s="217"/>
      <c r="O1827" s="218"/>
      <c r="P1827" s="218"/>
      <c r="Q1827" s="218"/>
      <c r="R1827" s="218"/>
      <c r="S1827" s="218"/>
      <c r="T1827" s="218"/>
      <c r="U1827" s="218"/>
      <c r="V1827" s="218"/>
      <c r="W1827" s="218"/>
      <c r="X1827" s="219"/>
      <c r="AT1827" s="220" t="s">
        <v>181</v>
      </c>
      <c r="AU1827" s="220" t="s">
        <v>89</v>
      </c>
      <c r="AV1827" s="13" t="s">
        <v>89</v>
      </c>
      <c r="AW1827" s="13" t="s">
        <v>5</v>
      </c>
      <c r="AX1827" s="13" t="s">
        <v>79</v>
      </c>
      <c r="AY1827" s="220" t="s">
        <v>168</v>
      </c>
    </row>
    <row r="1828" spans="1:65" s="13" customFormat="1">
      <c r="B1828" s="210"/>
      <c r="C1828" s="211"/>
      <c r="D1828" s="205" t="s">
        <v>181</v>
      </c>
      <c r="E1828" s="212" t="s">
        <v>20</v>
      </c>
      <c r="F1828" s="213" t="s">
        <v>1978</v>
      </c>
      <c r="G1828" s="211"/>
      <c r="H1828" s="214">
        <v>5.8</v>
      </c>
      <c r="I1828" s="215"/>
      <c r="J1828" s="215"/>
      <c r="K1828" s="211"/>
      <c r="L1828" s="211"/>
      <c r="M1828" s="216"/>
      <c r="N1828" s="217"/>
      <c r="O1828" s="218"/>
      <c r="P1828" s="218"/>
      <c r="Q1828" s="218"/>
      <c r="R1828" s="218"/>
      <c r="S1828" s="218"/>
      <c r="T1828" s="218"/>
      <c r="U1828" s="218"/>
      <c r="V1828" s="218"/>
      <c r="W1828" s="218"/>
      <c r="X1828" s="219"/>
      <c r="AT1828" s="220" t="s">
        <v>181</v>
      </c>
      <c r="AU1828" s="220" t="s">
        <v>89</v>
      </c>
      <c r="AV1828" s="13" t="s">
        <v>89</v>
      </c>
      <c r="AW1828" s="13" t="s">
        <v>5</v>
      </c>
      <c r="AX1828" s="13" t="s">
        <v>79</v>
      </c>
      <c r="AY1828" s="220" t="s">
        <v>168</v>
      </c>
    </row>
    <row r="1829" spans="1:65" s="13" customFormat="1">
      <c r="B1829" s="210"/>
      <c r="C1829" s="211"/>
      <c r="D1829" s="205" t="s">
        <v>181</v>
      </c>
      <c r="E1829" s="212" t="s">
        <v>20</v>
      </c>
      <c r="F1829" s="213" t="s">
        <v>1992</v>
      </c>
      <c r="G1829" s="211"/>
      <c r="H1829" s="214">
        <v>18.704000000000001</v>
      </c>
      <c r="I1829" s="215"/>
      <c r="J1829" s="215"/>
      <c r="K1829" s="211"/>
      <c r="L1829" s="211"/>
      <c r="M1829" s="216"/>
      <c r="N1829" s="217"/>
      <c r="O1829" s="218"/>
      <c r="P1829" s="218"/>
      <c r="Q1829" s="218"/>
      <c r="R1829" s="218"/>
      <c r="S1829" s="218"/>
      <c r="T1829" s="218"/>
      <c r="U1829" s="218"/>
      <c r="V1829" s="218"/>
      <c r="W1829" s="218"/>
      <c r="X1829" s="219"/>
      <c r="AT1829" s="220" t="s">
        <v>181</v>
      </c>
      <c r="AU1829" s="220" t="s">
        <v>89</v>
      </c>
      <c r="AV1829" s="13" t="s">
        <v>89</v>
      </c>
      <c r="AW1829" s="13" t="s">
        <v>5</v>
      </c>
      <c r="AX1829" s="13" t="s">
        <v>79</v>
      </c>
      <c r="AY1829" s="220" t="s">
        <v>168</v>
      </c>
    </row>
    <row r="1830" spans="1:65" s="13" customFormat="1">
      <c r="B1830" s="210"/>
      <c r="C1830" s="211"/>
      <c r="D1830" s="205" t="s">
        <v>181</v>
      </c>
      <c r="E1830" s="211"/>
      <c r="F1830" s="213" t="s">
        <v>1993</v>
      </c>
      <c r="G1830" s="211"/>
      <c r="H1830" s="214">
        <v>91.248999999999995</v>
      </c>
      <c r="I1830" s="215"/>
      <c r="J1830" s="215"/>
      <c r="K1830" s="211"/>
      <c r="L1830" s="211"/>
      <c r="M1830" s="216"/>
      <c r="N1830" s="217"/>
      <c r="O1830" s="218"/>
      <c r="P1830" s="218"/>
      <c r="Q1830" s="218"/>
      <c r="R1830" s="218"/>
      <c r="S1830" s="218"/>
      <c r="T1830" s="218"/>
      <c r="U1830" s="218"/>
      <c r="V1830" s="218"/>
      <c r="W1830" s="218"/>
      <c r="X1830" s="219"/>
      <c r="AT1830" s="220" t="s">
        <v>181</v>
      </c>
      <c r="AU1830" s="220" t="s">
        <v>89</v>
      </c>
      <c r="AV1830" s="13" t="s">
        <v>89</v>
      </c>
      <c r="AW1830" s="13" t="s">
        <v>4</v>
      </c>
      <c r="AX1830" s="13" t="s">
        <v>87</v>
      </c>
      <c r="AY1830" s="220" t="s">
        <v>168</v>
      </c>
    </row>
    <row r="1831" spans="1:65" s="2" customFormat="1" ht="24" customHeight="1">
      <c r="A1831" s="33"/>
      <c r="B1831" s="34"/>
      <c r="C1831" s="225" t="s">
        <v>1994</v>
      </c>
      <c r="D1831" s="225" t="s">
        <v>346</v>
      </c>
      <c r="E1831" s="226" t="s">
        <v>1995</v>
      </c>
      <c r="F1831" s="227" t="s">
        <v>1996</v>
      </c>
      <c r="G1831" s="228" t="s">
        <v>278</v>
      </c>
      <c r="H1831" s="229">
        <v>137.5</v>
      </c>
      <c r="I1831" s="230"/>
      <c r="J1831" s="231"/>
      <c r="K1831" s="232">
        <f>ROUND(P1831*H1831,2)</f>
        <v>0</v>
      </c>
      <c r="L1831" s="227" t="s">
        <v>175</v>
      </c>
      <c r="M1831" s="233"/>
      <c r="N1831" s="234" t="s">
        <v>20</v>
      </c>
      <c r="O1831" s="199" t="s">
        <v>48</v>
      </c>
      <c r="P1831" s="200">
        <f>I1831+J1831</f>
        <v>0</v>
      </c>
      <c r="Q1831" s="200">
        <f>ROUND(I1831*H1831,2)</f>
        <v>0</v>
      </c>
      <c r="R1831" s="200">
        <f>ROUND(J1831*H1831,2)</f>
        <v>0</v>
      </c>
      <c r="S1831" s="62"/>
      <c r="T1831" s="201">
        <f>S1831*H1831</f>
        <v>0</v>
      </c>
      <c r="U1831" s="201">
        <v>1.82E-3</v>
      </c>
      <c r="V1831" s="201">
        <f>U1831*H1831</f>
        <v>0.25025000000000003</v>
      </c>
      <c r="W1831" s="201">
        <v>0</v>
      </c>
      <c r="X1831" s="202">
        <f>W1831*H1831</f>
        <v>0</v>
      </c>
      <c r="Y1831" s="33"/>
      <c r="Z1831" s="33"/>
      <c r="AA1831" s="33"/>
      <c r="AB1831" s="33"/>
      <c r="AC1831" s="33"/>
      <c r="AD1831" s="33"/>
      <c r="AE1831" s="33"/>
      <c r="AR1831" s="203" t="s">
        <v>457</v>
      </c>
      <c r="AT1831" s="203" t="s">
        <v>346</v>
      </c>
      <c r="AU1831" s="203" t="s">
        <v>89</v>
      </c>
      <c r="AY1831" s="17" t="s">
        <v>168</v>
      </c>
      <c r="BE1831" s="204">
        <f>IF(O1831="základní",K1831,0)</f>
        <v>0</v>
      </c>
      <c r="BF1831" s="204">
        <f>IF(O1831="snížená",K1831,0)</f>
        <v>0</v>
      </c>
      <c r="BG1831" s="204">
        <f>IF(O1831="zákl. přenesená",K1831,0)</f>
        <v>0</v>
      </c>
      <c r="BH1831" s="204">
        <f>IF(O1831="sníž. přenesená",K1831,0)</f>
        <v>0</v>
      </c>
      <c r="BI1831" s="204">
        <f>IF(O1831="nulová",K1831,0)</f>
        <v>0</v>
      </c>
      <c r="BJ1831" s="17" t="s">
        <v>87</v>
      </c>
      <c r="BK1831" s="204">
        <f>ROUND(P1831*H1831,2)</f>
        <v>0</v>
      </c>
      <c r="BL1831" s="17" t="s">
        <v>327</v>
      </c>
      <c r="BM1831" s="203" t="s">
        <v>1997</v>
      </c>
    </row>
    <row r="1832" spans="1:65" s="2" customFormat="1">
      <c r="A1832" s="33"/>
      <c r="B1832" s="34"/>
      <c r="C1832" s="35"/>
      <c r="D1832" s="205" t="s">
        <v>178</v>
      </c>
      <c r="E1832" s="35"/>
      <c r="F1832" s="206" t="s">
        <v>1996</v>
      </c>
      <c r="G1832" s="35"/>
      <c r="H1832" s="35"/>
      <c r="I1832" s="107"/>
      <c r="J1832" s="107"/>
      <c r="K1832" s="35"/>
      <c r="L1832" s="35"/>
      <c r="M1832" s="38"/>
      <c r="N1832" s="207"/>
      <c r="O1832" s="208"/>
      <c r="P1832" s="62"/>
      <c r="Q1832" s="62"/>
      <c r="R1832" s="62"/>
      <c r="S1832" s="62"/>
      <c r="T1832" s="62"/>
      <c r="U1832" s="62"/>
      <c r="V1832" s="62"/>
      <c r="W1832" s="62"/>
      <c r="X1832" s="63"/>
      <c r="Y1832" s="33"/>
      <c r="Z1832" s="33"/>
      <c r="AA1832" s="33"/>
      <c r="AB1832" s="33"/>
      <c r="AC1832" s="33"/>
      <c r="AD1832" s="33"/>
      <c r="AE1832" s="33"/>
      <c r="AT1832" s="17" t="s">
        <v>178</v>
      </c>
      <c r="AU1832" s="17" t="s">
        <v>89</v>
      </c>
    </row>
    <row r="1833" spans="1:65" s="13" customFormat="1">
      <c r="B1833" s="210"/>
      <c r="C1833" s="211"/>
      <c r="D1833" s="205" t="s">
        <v>181</v>
      </c>
      <c r="E1833" s="212" t="s">
        <v>20</v>
      </c>
      <c r="F1833" s="213" t="s">
        <v>1998</v>
      </c>
      <c r="G1833" s="211"/>
      <c r="H1833" s="214">
        <v>81.25</v>
      </c>
      <c r="I1833" s="215"/>
      <c r="J1833" s="215"/>
      <c r="K1833" s="211"/>
      <c r="L1833" s="211"/>
      <c r="M1833" s="216"/>
      <c r="N1833" s="217"/>
      <c r="O1833" s="218"/>
      <c r="P1833" s="218"/>
      <c r="Q1833" s="218"/>
      <c r="R1833" s="218"/>
      <c r="S1833" s="218"/>
      <c r="T1833" s="218"/>
      <c r="U1833" s="218"/>
      <c r="V1833" s="218"/>
      <c r="W1833" s="218"/>
      <c r="X1833" s="219"/>
      <c r="AT1833" s="220" t="s">
        <v>181</v>
      </c>
      <c r="AU1833" s="220" t="s">
        <v>89</v>
      </c>
      <c r="AV1833" s="13" t="s">
        <v>89</v>
      </c>
      <c r="AW1833" s="13" t="s">
        <v>5</v>
      </c>
      <c r="AX1833" s="13" t="s">
        <v>79</v>
      </c>
      <c r="AY1833" s="220" t="s">
        <v>168</v>
      </c>
    </row>
    <row r="1834" spans="1:65" s="13" customFormat="1">
      <c r="B1834" s="210"/>
      <c r="C1834" s="211"/>
      <c r="D1834" s="205" t="s">
        <v>181</v>
      </c>
      <c r="E1834" s="212" t="s">
        <v>20</v>
      </c>
      <c r="F1834" s="213" t="s">
        <v>1999</v>
      </c>
      <c r="G1834" s="211"/>
      <c r="H1834" s="214">
        <v>43.75</v>
      </c>
      <c r="I1834" s="215"/>
      <c r="J1834" s="215"/>
      <c r="K1834" s="211"/>
      <c r="L1834" s="211"/>
      <c r="M1834" s="216"/>
      <c r="N1834" s="217"/>
      <c r="O1834" s="218"/>
      <c r="P1834" s="218"/>
      <c r="Q1834" s="218"/>
      <c r="R1834" s="218"/>
      <c r="S1834" s="218"/>
      <c r="T1834" s="218"/>
      <c r="U1834" s="218"/>
      <c r="V1834" s="218"/>
      <c r="W1834" s="218"/>
      <c r="X1834" s="219"/>
      <c r="AT1834" s="220" t="s">
        <v>181</v>
      </c>
      <c r="AU1834" s="220" t="s">
        <v>89</v>
      </c>
      <c r="AV1834" s="13" t="s">
        <v>89</v>
      </c>
      <c r="AW1834" s="13" t="s">
        <v>5</v>
      </c>
      <c r="AX1834" s="13" t="s">
        <v>79</v>
      </c>
      <c r="AY1834" s="220" t="s">
        <v>168</v>
      </c>
    </row>
    <row r="1835" spans="1:65" s="13" customFormat="1">
      <c r="B1835" s="210"/>
      <c r="C1835" s="211"/>
      <c r="D1835" s="205" t="s">
        <v>181</v>
      </c>
      <c r="E1835" s="211"/>
      <c r="F1835" s="213" t="s">
        <v>2000</v>
      </c>
      <c r="G1835" s="211"/>
      <c r="H1835" s="214">
        <v>137.5</v>
      </c>
      <c r="I1835" s="215"/>
      <c r="J1835" s="215"/>
      <c r="K1835" s="211"/>
      <c r="L1835" s="211"/>
      <c r="M1835" s="216"/>
      <c r="N1835" s="217"/>
      <c r="O1835" s="218"/>
      <c r="P1835" s="218"/>
      <c r="Q1835" s="218"/>
      <c r="R1835" s="218"/>
      <c r="S1835" s="218"/>
      <c r="T1835" s="218"/>
      <c r="U1835" s="218"/>
      <c r="V1835" s="218"/>
      <c r="W1835" s="218"/>
      <c r="X1835" s="219"/>
      <c r="AT1835" s="220" t="s">
        <v>181</v>
      </c>
      <c r="AU1835" s="220" t="s">
        <v>89</v>
      </c>
      <c r="AV1835" s="13" t="s">
        <v>89</v>
      </c>
      <c r="AW1835" s="13" t="s">
        <v>4</v>
      </c>
      <c r="AX1835" s="13" t="s">
        <v>87</v>
      </c>
      <c r="AY1835" s="220" t="s">
        <v>168</v>
      </c>
    </row>
    <row r="1836" spans="1:65" s="2" customFormat="1" ht="24" customHeight="1">
      <c r="A1836" s="33"/>
      <c r="B1836" s="34"/>
      <c r="C1836" s="225" t="s">
        <v>2001</v>
      </c>
      <c r="D1836" s="225" t="s">
        <v>346</v>
      </c>
      <c r="E1836" s="226" t="s">
        <v>2002</v>
      </c>
      <c r="F1836" s="227" t="s">
        <v>2003</v>
      </c>
      <c r="G1836" s="228" t="s">
        <v>278</v>
      </c>
      <c r="H1836" s="229">
        <v>137.5</v>
      </c>
      <c r="I1836" s="230"/>
      <c r="J1836" s="231"/>
      <c r="K1836" s="232">
        <f>ROUND(P1836*H1836,2)</f>
        <v>0</v>
      </c>
      <c r="L1836" s="227" t="s">
        <v>175</v>
      </c>
      <c r="M1836" s="233"/>
      <c r="N1836" s="234" t="s">
        <v>20</v>
      </c>
      <c r="O1836" s="199" t="s">
        <v>48</v>
      </c>
      <c r="P1836" s="200">
        <f>I1836+J1836</f>
        <v>0</v>
      </c>
      <c r="Q1836" s="200">
        <f>ROUND(I1836*H1836,2)</f>
        <v>0</v>
      </c>
      <c r="R1836" s="200">
        <f>ROUND(J1836*H1836,2)</f>
        <v>0</v>
      </c>
      <c r="S1836" s="62"/>
      <c r="T1836" s="201">
        <f>S1836*H1836</f>
        <v>0</v>
      </c>
      <c r="U1836" s="201">
        <v>6.0800000000000003E-3</v>
      </c>
      <c r="V1836" s="201">
        <f>U1836*H1836</f>
        <v>0.83600000000000008</v>
      </c>
      <c r="W1836" s="201">
        <v>0</v>
      </c>
      <c r="X1836" s="202">
        <f>W1836*H1836</f>
        <v>0</v>
      </c>
      <c r="Y1836" s="33"/>
      <c r="Z1836" s="33"/>
      <c r="AA1836" s="33"/>
      <c r="AB1836" s="33"/>
      <c r="AC1836" s="33"/>
      <c r="AD1836" s="33"/>
      <c r="AE1836" s="33"/>
      <c r="AR1836" s="203" t="s">
        <v>457</v>
      </c>
      <c r="AT1836" s="203" t="s">
        <v>346</v>
      </c>
      <c r="AU1836" s="203" t="s">
        <v>89</v>
      </c>
      <c r="AY1836" s="17" t="s">
        <v>168</v>
      </c>
      <c r="BE1836" s="204">
        <f>IF(O1836="základní",K1836,0)</f>
        <v>0</v>
      </c>
      <c r="BF1836" s="204">
        <f>IF(O1836="snížená",K1836,0)</f>
        <v>0</v>
      </c>
      <c r="BG1836" s="204">
        <f>IF(O1836="zákl. přenesená",K1836,0)</f>
        <v>0</v>
      </c>
      <c r="BH1836" s="204">
        <f>IF(O1836="sníž. přenesená",K1836,0)</f>
        <v>0</v>
      </c>
      <c r="BI1836" s="204">
        <f>IF(O1836="nulová",K1836,0)</f>
        <v>0</v>
      </c>
      <c r="BJ1836" s="17" t="s">
        <v>87</v>
      </c>
      <c r="BK1836" s="204">
        <f>ROUND(P1836*H1836,2)</f>
        <v>0</v>
      </c>
      <c r="BL1836" s="17" t="s">
        <v>327</v>
      </c>
      <c r="BM1836" s="203" t="s">
        <v>2004</v>
      </c>
    </row>
    <row r="1837" spans="1:65" s="2" customFormat="1">
      <c r="A1837" s="33"/>
      <c r="B1837" s="34"/>
      <c r="C1837" s="35"/>
      <c r="D1837" s="205" t="s">
        <v>178</v>
      </c>
      <c r="E1837" s="35"/>
      <c r="F1837" s="206" t="s">
        <v>2003</v>
      </c>
      <c r="G1837" s="35"/>
      <c r="H1837" s="35"/>
      <c r="I1837" s="107"/>
      <c r="J1837" s="107"/>
      <c r="K1837" s="35"/>
      <c r="L1837" s="35"/>
      <c r="M1837" s="38"/>
      <c r="N1837" s="207"/>
      <c r="O1837" s="208"/>
      <c r="P1837" s="62"/>
      <c r="Q1837" s="62"/>
      <c r="R1837" s="62"/>
      <c r="S1837" s="62"/>
      <c r="T1837" s="62"/>
      <c r="U1837" s="62"/>
      <c r="V1837" s="62"/>
      <c r="W1837" s="62"/>
      <c r="X1837" s="63"/>
      <c r="Y1837" s="33"/>
      <c r="Z1837" s="33"/>
      <c r="AA1837" s="33"/>
      <c r="AB1837" s="33"/>
      <c r="AC1837" s="33"/>
      <c r="AD1837" s="33"/>
      <c r="AE1837" s="33"/>
      <c r="AT1837" s="17" t="s">
        <v>178</v>
      </c>
      <c r="AU1837" s="17" t="s">
        <v>89</v>
      </c>
    </row>
    <row r="1838" spans="1:65" s="13" customFormat="1">
      <c r="B1838" s="210"/>
      <c r="C1838" s="211"/>
      <c r="D1838" s="205" t="s">
        <v>181</v>
      </c>
      <c r="E1838" s="212" t="s">
        <v>20</v>
      </c>
      <c r="F1838" s="213" t="s">
        <v>1998</v>
      </c>
      <c r="G1838" s="211"/>
      <c r="H1838" s="214">
        <v>81.25</v>
      </c>
      <c r="I1838" s="215"/>
      <c r="J1838" s="215"/>
      <c r="K1838" s="211"/>
      <c r="L1838" s="211"/>
      <c r="M1838" s="216"/>
      <c r="N1838" s="217"/>
      <c r="O1838" s="218"/>
      <c r="P1838" s="218"/>
      <c r="Q1838" s="218"/>
      <c r="R1838" s="218"/>
      <c r="S1838" s="218"/>
      <c r="T1838" s="218"/>
      <c r="U1838" s="218"/>
      <c r="V1838" s="218"/>
      <c r="W1838" s="218"/>
      <c r="X1838" s="219"/>
      <c r="AT1838" s="220" t="s">
        <v>181</v>
      </c>
      <c r="AU1838" s="220" t="s">
        <v>89</v>
      </c>
      <c r="AV1838" s="13" t="s">
        <v>89</v>
      </c>
      <c r="AW1838" s="13" t="s">
        <v>5</v>
      </c>
      <c r="AX1838" s="13" t="s">
        <v>79</v>
      </c>
      <c r="AY1838" s="220" t="s">
        <v>168</v>
      </c>
    </row>
    <row r="1839" spans="1:65" s="13" customFormat="1">
      <c r="B1839" s="210"/>
      <c r="C1839" s="211"/>
      <c r="D1839" s="205" t="s">
        <v>181</v>
      </c>
      <c r="E1839" s="212" t="s">
        <v>20</v>
      </c>
      <c r="F1839" s="213" t="s">
        <v>1999</v>
      </c>
      <c r="G1839" s="211"/>
      <c r="H1839" s="214">
        <v>43.75</v>
      </c>
      <c r="I1839" s="215"/>
      <c r="J1839" s="215"/>
      <c r="K1839" s="211"/>
      <c r="L1839" s="211"/>
      <c r="M1839" s="216"/>
      <c r="N1839" s="217"/>
      <c r="O1839" s="218"/>
      <c r="P1839" s="218"/>
      <c r="Q1839" s="218"/>
      <c r="R1839" s="218"/>
      <c r="S1839" s="218"/>
      <c r="T1839" s="218"/>
      <c r="U1839" s="218"/>
      <c r="V1839" s="218"/>
      <c r="W1839" s="218"/>
      <c r="X1839" s="219"/>
      <c r="AT1839" s="220" t="s">
        <v>181</v>
      </c>
      <c r="AU1839" s="220" t="s">
        <v>89</v>
      </c>
      <c r="AV1839" s="13" t="s">
        <v>89</v>
      </c>
      <c r="AW1839" s="13" t="s">
        <v>5</v>
      </c>
      <c r="AX1839" s="13" t="s">
        <v>79</v>
      </c>
      <c r="AY1839" s="220" t="s">
        <v>168</v>
      </c>
    </row>
    <row r="1840" spans="1:65" s="13" customFormat="1">
      <c r="B1840" s="210"/>
      <c r="C1840" s="211"/>
      <c r="D1840" s="205" t="s">
        <v>181</v>
      </c>
      <c r="E1840" s="211"/>
      <c r="F1840" s="213" t="s">
        <v>2000</v>
      </c>
      <c r="G1840" s="211"/>
      <c r="H1840" s="214">
        <v>137.5</v>
      </c>
      <c r="I1840" s="215"/>
      <c r="J1840" s="215"/>
      <c r="K1840" s="211"/>
      <c r="L1840" s="211"/>
      <c r="M1840" s="216"/>
      <c r="N1840" s="217"/>
      <c r="O1840" s="218"/>
      <c r="P1840" s="218"/>
      <c r="Q1840" s="218"/>
      <c r="R1840" s="218"/>
      <c r="S1840" s="218"/>
      <c r="T1840" s="218"/>
      <c r="U1840" s="218"/>
      <c r="V1840" s="218"/>
      <c r="W1840" s="218"/>
      <c r="X1840" s="219"/>
      <c r="AT1840" s="220" t="s">
        <v>181</v>
      </c>
      <c r="AU1840" s="220" t="s">
        <v>89</v>
      </c>
      <c r="AV1840" s="13" t="s">
        <v>89</v>
      </c>
      <c r="AW1840" s="13" t="s">
        <v>4</v>
      </c>
      <c r="AX1840" s="13" t="s">
        <v>87</v>
      </c>
      <c r="AY1840" s="220" t="s">
        <v>168</v>
      </c>
    </row>
    <row r="1841" spans="1:65" s="2" customFormat="1" ht="24" customHeight="1">
      <c r="A1841" s="33"/>
      <c r="B1841" s="34"/>
      <c r="C1841" s="225" t="s">
        <v>2005</v>
      </c>
      <c r="D1841" s="225" t="s">
        <v>346</v>
      </c>
      <c r="E1841" s="226" t="s">
        <v>2006</v>
      </c>
      <c r="F1841" s="227" t="s">
        <v>2007</v>
      </c>
      <c r="G1841" s="228" t="s">
        <v>278</v>
      </c>
      <c r="H1841" s="229">
        <v>91.248999999999995</v>
      </c>
      <c r="I1841" s="230"/>
      <c r="J1841" s="231"/>
      <c r="K1841" s="232">
        <f>ROUND(P1841*H1841,2)</f>
        <v>0</v>
      </c>
      <c r="L1841" s="227" t="s">
        <v>175</v>
      </c>
      <c r="M1841" s="233"/>
      <c r="N1841" s="234" t="s">
        <v>20</v>
      </c>
      <c r="O1841" s="199" t="s">
        <v>48</v>
      </c>
      <c r="P1841" s="200">
        <f>I1841+J1841</f>
        <v>0</v>
      </c>
      <c r="Q1841" s="200">
        <f>ROUND(I1841*H1841,2)</f>
        <v>0</v>
      </c>
      <c r="R1841" s="200">
        <f>ROUND(J1841*H1841,2)</f>
        <v>0</v>
      </c>
      <c r="S1841" s="62"/>
      <c r="T1841" s="201">
        <f>S1841*H1841</f>
        <v>0</v>
      </c>
      <c r="U1841" s="201">
        <v>4.8599999999999997E-3</v>
      </c>
      <c r="V1841" s="201">
        <f>U1841*H1841</f>
        <v>0.44347013999999996</v>
      </c>
      <c r="W1841" s="201">
        <v>0</v>
      </c>
      <c r="X1841" s="202">
        <f>W1841*H1841</f>
        <v>0</v>
      </c>
      <c r="Y1841" s="33"/>
      <c r="Z1841" s="33"/>
      <c r="AA1841" s="33"/>
      <c r="AB1841" s="33"/>
      <c r="AC1841" s="33"/>
      <c r="AD1841" s="33"/>
      <c r="AE1841" s="33"/>
      <c r="AR1841" s="203" t="s">
        <v>457</v>
      </c>
      <c r="AT1841" s="203" t="s">
        <v>346</v>
      </c>
      <c r="AU1841" s="203" t="s">
        <v>89</v>
      </c>
      <c r="AY1841" s="17" t="s">
        <v>168</v>
      </c>
      <c r="BE1841" s="204">
        <f>IF(O1841="základní",K1841,0)</f>
        <v>0</v>
      </c>
      <c r="BF1841" s="204">
        <f>IF(O1841="snížená",K1841,0)</f>
        <v>0</v>
      </c>
      <c r="BG1841" s="204">
        <f>IF(O1841="zákl. přenesená",K1841,0)</f>
        <v>0</v>
      </c>
      <c r="BH1841" s="204">
        <f>IF(O1841="sníž. přenesená",K1841,0)</f>
        <v>0</v>
      </c>
      <c r="BI1841" s="204">
        <f>IF(O1841="nulová",K1841,0)</f>
        <v>0</v>
      </c>
      <c r="BJ1841" s="17" t="s">
        <v>87</v>
      </c>
      <c r="BK1841" s="204">
        <f>ROUND(P1841*H1841,2)</f>
        <v>0</v>
      </c>
      <c r="BL1841" s="17" t="s">
        <v>327</v>
      </c>
      <c r="BM1841" s="203" t="s">
        <v>2008</v>
      </c>
    </row>
    <row r="1842" spans="1:65" s="2" customFormat="1">
      <c r="A1842" s="33"/>
      <c r="B1842" s="34"/>
      <c r="C1842" s="35"/>
      <c r="D1842" s="205" t="s">
        <v>178</v>
      </c>
      <c r="E1842" s="35"/>
      <c r="F1842" s="206" t="s">
        <v>2007</v>
      </c>
      <c r="G1842" s="35"/>
      <c r="H1842" s="35"/>
      <c r="I1842" s="107"/>
      <c r="J1842" s="107"/>
      <c r="K1842" s="35"/>
      <c r="L1842" s="35"/>
      <c r="M1842" s="38"/>
      <c r="N1842" s="207"/>
      <c r="O1842" s="208"/>
      <c r="P1842" s="62"/>
      <c r="Q1842" s="62"/>
      <c r="R1842" s="62"/>
      <c r="S1842" s="62"/>
      <c r="T1842" s="62"/>
      <c r="U1842" s="62"/>
      <c r="V1842" s="62"/>
      <c r="W1842" s="62"/>
      <c r="X1842" s="63"/>
      <c r="Y1842" s="33"/>
      <c r="Z1842" s="33"/>
      <c r="AA1842" s="33"/>
      <c r="AB1842" s="33"/>
      <c r="AC1842" s="33"/>
      <c r="AD1842" s="33"/>
      <c r="AE1842" s="33"/>
      <c r="AT1842" s="17" t="s">
        <v>178</v>
      </c>
      <c r="AU1842" s="17" t="s">
        <v>89</v>
      </c>
    </row>
    <row r="1843" spans="1:65" s="13" customFormat="1">
      <c r="B1843" s="210"/>
      <c r="C1843" s="211"/>
      <c r="D1843" s="205" t="s">
        <v>181</v>
      </c>
      <c r="E1843" s="212" t="s">
        <v>20</v>
      </c>
      <c r="F1843" s="213" t="s">
        <v>1991</v>
      </c>
      <c r="G1843" s="211"/>
      <c r="H1843" s="214">
        <v>58.45</v>
      </c>
      <c r="I1843" s="215"/>
      <c r="J1843" s="215"/>
      <c r="K1843" s="211"/>
      <c r="L1843" s="211"/>
      <c r="M1843" s="216"/>
      <c r="N1843" s="217"/>
      <c r="O1843" s="218"/>
      <c r="P1843" s="218"/>
      <c r="Q1843" s="218"/>
      <c r="R1843" s="218"/>
      <c r="S1843" s="218"/>
      <c r="T1843" s="218"/>
      <c r="U1843" s="218"/>
      <c r="V1843" s="218"/>
      <c r="W1843" s="218"/>
      <c r="X1843" s="219"/>
      <c r="AT1843" s="220" t="s">
        <v>181</v>
      </c>
      <c r="AU1843" s="220" t="s">
        <v>89</v>
      </c>
      <c r="AV1843" s="13" t="s">
        <v>89</v>
      </c>
      <c r="AW1843" s="13" t="s">
        <v>5</v>
      </c>
      <c r="AX1843" s="13" t="s">
        <v>79</v>
      </c>
      <c r="AY1843" s="220" t="s">
        <v>168</v>
      </c>
    </row>
    <row r="1844" spans="1:65" s="13" customFormat="1">
      <c r="B1844" s="210"/>
      <c r="C1844" s="211"/>
      <c r="D1844" s="205" t="s">
        <v>181</v>
      </c>
      <c r="E1844" s="212" t="s">
        <v>20</v>
      </c>
      <c r="F1844" s="213" t="s">
        <v>1978</v>
      </c>
      <c r="G1844" s="211"/>
      <c r="H1844" s="214">
        <v>5.8</v>
      </c>
      <c r="I1844" s="215"/>
      <c r="J1844" s="215"/>
      <c r="K1844" s="211"/>
      <c r="L1844" s="211"/>
      <c r="M1844" s="216"/>
      <c r="N1844" s="217"/>
      <c r="O1844" s="218"/>
      <c r="P1844" s="218"/>
      <c r="Q1844" s="218"/>
      <c r="R1844" s="218"/>
      <c r="S1844" s="218"/>
      <c r="T1844" s="218"/>
      <c r="U1844" s="218"/>
      <c r="V1844" s="218"/>
      <c r="W1844" s="218"/>
      <c r="X1844" s="219"/>
      <c r="AT1844" s="220" t="s">
        <v>181</v>
      </c>
      <c r="AU1844" s="220" t="s">
        <v>89</v>
      </c>
      <c r="AV1844" s="13" t="s">
        <v>89</v>
      </c>
      <c r="AW1844" s="13" t="s">
        <v>5</v>
      </c>
      <c r="AX1844" s="13" t="s">
        <v>79</v>
      </c>
      <c r="AY1844" s="220" t="s">
        <v>168</v>
      </c>
    </row>
    <row r="1845" spans="1:65" s="13" customFormat="1">
      <c r="B1845" s="210"/>
      <c r="C1845" s="211"/>
      <c r="D1845" s="205" t="s">
        <v>181</v>
      </c>
      <c r="E1845" s="212" t="s">
        <v>20</v>
      </c>
      <c r="F1845" s="213" t="s">
        <v>1992</v>
      </c>
      <c r="G1845" s="211"/>
      <c r="H1845" s="214">
        <v>18.704000000000001</v>
      </c>
      <c r="I1845" s="215"/>
      <c r="J1845" s="215"/>
      <c r="K1845" s="211"/>
      <c r="L1845" s="211"/>
      <c r="M1845" s="216"/>
      <c r="N1845" s="217"/>
      <c r="O1845" s="218"/>
      <c r="P1845" s="218"/>
      <c r="Q1845" s="218"/>
      <c r="R1845" s="218"/>
      <c r="S1845" s="218"/>
      <c r="T1845" s="218"/>
      <c r="U1845" s="218"/>
      <c r="V1845" s="218"/>
      <c r="W1845" s="218"/>
      <c r="X1845" s="219"/>
      <c r="AT1845" s="220" t="s">
        <v>181</v>
      </c>
      <c r="AU1845" s="220" t="s">
        <v>89</v>
      </c>
      <c r="AV1845" s="13" t="s">
        <v>89</v>
      </c>
      <c r="AW1845" s="13" t="s">
        <v>5</v>
      </c>
      <c r="AX1845" s="13" t="s">
        <v>79</v>
      </c>
      <c r="AY1845" s="220" t="s">
        <v>168</v>
      </c>
    </row>
    <row r="1846" spans="1:65" s="13" customFormat="1">
      <c r="B1846" s="210"/>
      <c r="C1846" s="211"/>
      <c r="D1846" s="205" t="s">
        <v>181</v>
      </c>
      <c r="E1846" s="211"/>
      <c r="F1846" s="213" t="s">
        <v>1993</v>
      </c>
      <c r="G1846" s="211"/>
      <c r="H1846" s="214">
        <v>91.248999999999995</v>
      </c>
      <c r="I1846" s="215"/>
      <c r="J1846" s="215"/>
      <c r="K1846" s="211"/>
      <c r="L1846" s="211"/>
      <c r="M1846" s="216"/>
      <c r="N1846" s="217"/>
      <c r="O1846" s="218"/>
      <c r="P1846" s="218"/>
      <c r="Q1846" s="218"/>
      <c r="R1846" s="218"/>
      <c r="S1846" s="218"/>
      <c r="T1846" s="218"/>
      <c r="U1846" s="218"/>
      <c r="V1846" s="218"/>
      <c r="W1846" s="218"/>
      <c r="X1846" s="219"/>
      <c r="AT1846" s="220" t="s">
        <v>181</v>
      </c>
      <c r="AU1846" s="220" t="s">
        <v>89</v>
      </c>
      <c r="AV1846" s="13" t="s">
        <v>89</v>
      </c>
      <c r="AW1846" s="13" t="s">
        <v>4</v>
      </c>
      <c r="AX1846" s="13" t="s">
        <v>87</v>
      </c>
      <c r="AY1846" s="220" t="s">
        <v>168</v>
      </c>
    </row>
    <row r="1847" spans="1:65" s="2" customFormat="1" ht="24" customHeight="1">
      <c r="A1847" s="33"/>
      <c r="B1847" s="34"/>
      <c r="C1847" s="191" t="s">
        <v>2009</v>
      </c>
      <c r="D1847" s="191" t="s">
        <v>171</v>
      </c>
      <c r="E1847" s="192" t="s">
        <v>2010</v>
      </c>
      <c r="F1847" s="193" t="s">
        <v>2011</v>
      </c>
      <c r="G1847" s="194" t="s">
        <v>278</v>
      </c>
      <c r="H1847" s="195">
        <v>98.92</v>
      </c>
      <c r="I1847" s="196"/>
      <c r="J1847" s="196"/>
      <c r="K1847" s="197">
        <f>ROUND(P1847*H1847,2)</f>
        <v>0</v>
      </c>
      <c r="L1847" s="193" t="s">
        <v>175</v>
      </c>
      <c r="M1847" s="38"/>
      <c r="N1847" s="198" t="s">
        <v>20</v>
      </c>
      <c r="O1847" s="199" t="s">
        <v>48</v>
      </c>
      <c r="P1847" s="200">
        <f>I1847+J1847</f>
        <v>0</v>
      </c>
      <c r="Q1847" s="200">
        <f>ROUND(I1847*H1847,2)</f>
        <v>0</v>
      </c>
      <c r="R1847" s="200">
        <f>ROUND(J1847*H1847,2)</f>
        <v>0</v>
      </c>
      <c r="S1847" s="62"/>
      <c r="T1847" s="201">
        <f>S1847*H1847</f>
        <v>0</v>
      </c>
      <c r="U1847" s="201">
        <v>0</v>
      </c>
      <c r="V1847" s="201">
        <f>U1847*H1847</f>
        <v>0</v>
      </c>
      <c r="W1847" s="201">
        <v>0</v>
      </c>
      <c r="X1847" s="202">
        <f>W1847*H1847</f>
        <v>0</v>
      </c>
      <c r="Y1847" s="33"/>
      <c r="Z1847" s="33"/>
      <c r="AA1847" s="33"/>
      <c r="AB1847" s="33"/>
      <c r="AC1847" s="33"/>
      <c r="AD1847" s="33"/>
      <c r="AE1847" s="33"/>
      <c r="AR1847" s="203" t="s">
        <v>327</v>
      </c>
      <c r="AT1847" s="203" t="s">
        <v>171</v>
      </c>
      <c r="AU1847" s="203" t="s">
        <v>89</v>
      </c>
      <c r="AY1847" s="17" t="s">
        <v>168</v>
      </c>
      <c r="BE1847" s="204">
        <f>IF(O1847="základní",K1847,0)</f>
        <v>0</v>
      </c>
      <c r="BF1847" s="204">
        <f>IF(O1847="snížená",K1847,0)</f>
        <v>0</v>
      </c>
      <c r="BG1847" s="204">
        <f>IF(O1847="zákl. přenesená",K1847,0)</f>
        <v>0</v>
      </c>
      <c r="BH1847" s="204">
        <f>IF(O1847="sníž. přenesená",K1847,0)</f>
        <v>0</v>
      </c>
      <c r="BI1847" s="204">
        <f>IF(O1847="nulová",K1847,0)</f>
        <v>0</v>
      </c>
      <c r="BJ1847" s="17" t="s">
        <v>87</v>
      </c>
      <c r="BK1847" s="204">
        <f>ROUND(P1847*H1847,2)</f>
        <v>0</v>
      </c>
      <c r="BL1847" s="17" t="s">
        <v>327</v>
      </c>
      <c r="BM1847" s="203" t="s">
        <v>2012</v>
      </c>
    </row>
    <row r="1848" spans="1:65" s="2" customFormat="1" ht="19.5">
      <c r="A1848" s="33"/>
      <c r="B1848" s="34"/>
      <c r="C1848" s="35"/>
      <c r="D1848" s="205" t="s">
        <v>178</v>
      </c>
      <c r="E1848" s="35"/>
      <c r="F1848" s="206" t="s">
        <v>2013</v>
      </c>
      <c r="G1848" s="35"/>
      <c r="H1848" s="35"/>
      <c r="I1848" s="107"/>
      <c r="J1848" s="107"/>
      <c r="K1848" s="35"/>
      <c r="L1848" s="35"/>
      <c r="M1848" s="38"/>
      <c r="N1848" s="207"/>
      <c r="O1848" s="208"/>
      <c r="P1848" s="62"/>
      <c r="Q1848" s="62"/>
      <c r="R1848" s="62"/>
      <c r="S1848" s="62"/>
      <c r="T1848" s="62"/>
      <c r="U1848" s="62"/>
      <c r="V1848" s="62"/>
      <c r="W1848" s="62"/>
      <c r="X1848" s="63"/>
      <c r="Y1848" s="33"/>
      <c r="Z1848" s="33"/>
      <c r="AA1848" s="33"/>
      <c r="AB1848" s="33"/>
      <c r="AC1848" s="33"/>
      <c r="AD1848" s="33"/>
      <c r="AE1848" s="33"/>
      <c r="AT1848" s="17" t="s">
        <v>178</v>
      </c>
      <c r="AU1848" s="17" t="s">
        <v>89</v>
      </c>
    </row>
    <row r="1849" spans="1:65" s="2" customFormat="1" ht="48.75">
      <c r="A1849" s="33"/>
      <c r="B1849" s="34"/>
      <c r="C1849" s="35"/>
      <c r="D1849" s="205" t="s">
        <v>231</v>
      </c>
      <c r="E1849" s="35"/>
      <c r="F1849" s="209" t="s">
        <v>2014</v>
      </c>
      <c r="G1849" s="35"/>
      <c r="H1849" s="35"/>
      <c r="I1849" s="107"/>
      <c r="J1849" s="107"/>
      <c r="K1849" s="35"/>
      <c r="L1849" s="35"/>
      <c r="M1849" s="38"/>
      <c r="N1849" s="207"/>
      <c r="O1849" s="208"/>
      <c r="P1849" s="62"/>
      <c r="Q1849" s="62"/>
      <c r="R1849" s="62"/>
      <c r="S1849" s="62"/>
      <c r="T1849" s="62"/>
      <c r="U1849" s="62"/>
      <c r="V1849" s="62"/>
      <c r="W1849" s="62"/>
      <c r="X1849" s="63"/>
      <c r="Y1849" s="33"/>
      <c r="Z1849" s="33"/>
      <c r="AA1849" s="33"/>
      <c r="AB1849" s="33"/>
      <c r="AC1849" s="33"/>
      <c r="AD1849" s="33"/>
      <c r="AE1849" s="33"/>
      <c r="AT1849" s="17" t="s">
        <v>231</v>
      </c>
      <c r="AU1849" s="17" t="s">
        <v>89</v>
      </c>
    </row>
    <row r="1850" spans="1:65" s="13" customFormat="1">
      <c r="B1850" s="210"/>
      <c r="C1850" s="211"/>
      <c r="D1850" s="205" t="s">
        <v>181</v>
      </c>
      <c r="E1850" s="212" t="s">
        <v>20</v>
      </c>
      <c r="F1850" s="213" t="s">
        <v>1302</v>
      </c>
      <c r="G1850" s="211"/>
      <c r="H1850" s="214">
        <v>8.4</v>
      </c>
      <c r="I1850" s="215"/>
      <c r="J1850" s="215"/>
      <c r="K1850" s="211"/>
      <c r="L1850" s="211"/>
      <c r="M1850" s="216"/>
      <c r="N1850" s="217"/>
      <c r="O1850" s="218"/>
      <c r="P1850" s="218"/>
      <c r="Q1850" s="218"/>
      <c r="R1850" s="218"/>
      <c r="S1850" s="218"/>
      <c r="T1850" s="218"/>
      <c r="U1850" s="218"/>
      <c r="V1850" s="218"/>
      <c r="W1850" s="218"/>
      <c r="X1850" s="219"/>
      <c r="AT1850" s="220" t="s">
        <v>181</v>
      </c>
      <c r="AU1850" s="220" t="s">
        <v>89</v>
      </c>
      <c r="AV1850" s="13" t="s">
        <v>89</v>
      </c>
      <c r="AW1850" s="13" t="s">
        <v>5</v>
      </c>
      <c r="AX1850" s="13" t="s">
        <v>79</v>
      </c>
      <c r="AY1850" s="220" t="s">
        <v>168</v>
      </c>
    </row>
    <row r="1851" spans="1:65" s="13" customFormat="1">
      <c r="B1851" s="210"/>
      <c r="C1851" s="211"/>
      <c r="D1851" s="205" t="s">
        <v>181</v>
      </c>
      <c r="E1851" s="212" t="s">
        <v>20</v>
      </c>
      <c r="F1851" s="213" t="s">
        <v>1303</v>
      </c>
      <c r="G1851" s="211"/>
      <c r="H1851" s="214">
        <v>8.39</v>
      </c>
      <c r="I1851" s="215"/>
      <c r="J1851" s="215"/>
      <c r="K1851" s="211"/>
      <c r="L1851" s="211"/>
      <c r="M1851" s="216"/>
      <c r="N1851" s="217"/>
      <c r="O1851" s="218"/>
      <c r="P1851" s="218"/>
      <c r="Q1851" s="218"/>
      <c r="R1851" s="218"/>
      <c r="S1851" s="218"/>
      <c r="T1851" s="218"/>
      <c r="U1851" s="218"/>
      <c r="V1851" s="218"/>
      <c r="W1851" s="218"/>
      <c r="X1851" s="219"/>
      <c r="AT1851" s="220" t="s">
        <v>181</v>
      </c>
      <c r="AU1851" s="220" t="s">
        <v>89</v>
      </c>
      <c r="AV1851" s="13" t="s">
        <v>89</v>
      </c>
      <c r="AW1851" s="13" t="s">
        <v>5</v>
      </c>
      <c r="AX1851" s="13" t="s">
        <v>79</v>
      </c>
      <c r="AY1851" s="220" t="s">
        <v>168</v>
      </c>
    </row>
    <row r="1852" spans="1:65" s="13" customFormat="1">
      <c r="B1852" s="210"/>
      <c r="C1852" s="211"/>
      <c r="D1852" s="205" t="s">
        <v>181</v>
      </c>
      <c r="E1852" s="212" t="s">
        <v>20</v>
      </c>
      <c r="F1852" s="213" t="s">
        <v>1304</v>
      </c>
      <c r="G1852" s="211"/>
      <c r="H1852" s="214">
        <v>42.01</v>
      </c>
      <c r="I1852" s="215"/>
      <c r="J1852" s="215"/>
      <c r="K1852" s="211"/>
      <c r="L1852" s="211"/>
      <c r="M1852" s="216"/>
      <c r="N1852" s="217"/>
      <c r="O1852" s="218"/>
      <c r="P1852" s="218"/>
      <c r="Q1852" s="218"/>
      <c r="R1852" s="218"/>
      <c r="S1852" s="218"/>
      <c r="T1852" s="218"/>
      <c r="U1852" s="218"/>
      <c r="V1852" s="218"/>
      <c r="W1852" s="218"/>
      <c r="X1852" s="219"/>
      <c r="AT1852" s="220" t="s">
        <v>181</v>
      </c>
      <c r="AU1852" s="220" t="s">
        <v>89</v>
      </c>
      <c r="AV1852" s="13" t="s">
        <v>89</v>
      </c>
      <c r="AW1852" s="13" t="s">
        <v>5</v>
      </c>
      <c r="AX1852" s="13" t="s">
        <v>79</v>
      </c>
      <c r="AY1852" s="220" t="s">
        <v>168</v>
      </c>
    </row>
    <row r="1853" spans="1:65" s="13" customFormat="1">
      <c r="B1853" s="210"/>
      <c r="C1853" s="211"/>
      <c r="D1853" s="205" t="s">
        <v>181</v>
      </c>
      <c r="E1853" s="212" t="s">
        <v>20</v>
      </c>
      <c r="F1853" s="213" t="s">
        <v>1305</v>
      </c>
      <c r="G1853" s="211"/>
      <c r="H1853" s="214">
        <v>16.21</v>
      </c>
      <c r="I1853" s="215"/>
      <c r="J1853" s="215"/>
      <c r="K1853" s="211"/>
      <c r="L1853" s="211"/>
      <c r="M1853" s="216"/>
      <c r="N1853" s="217"/>
      <c r="O1853" s="218"/>
      <c r="P1853" s="218"/>
      <c r="Q1853" s="218"/>
      <c r="R1853" s="218"/>
      <c r="S1853" s="218"/>
      <c r="T1853" s="218"/>
      <c r="U1853" s="218"/>
      <c r="V1853" s="218"/>
      <c r="W1853" s="218"/>
      <c r="X1853" s="219"/>
      <c r="AT1853" s="220" t="s">
        <v>181</v>
      </c>
      <c r="AU1853" s="220" t="s">
        <v>89</v>
      </c>
      <c r="AV1853" s="13" t="s">
        <v>89</v>
      </c>
      <c r="AW1853" s="13" t="s">
        <v>5</v>
      </c>
      <c r="AX1853" s="13" t="s">
        <v>79</v>
      </c>
      <c r="AY1853" s="220" t="s">
        <v>168</v>
      </c>
    </row>
    <row r="1854" spans="1:65" s="13" customFormat="1">
      <c r="B1854" s="210"/>
      <c r="C1854" s="211"/>
      <c r="D1854" s="205" t="s">
        <v>181</v>
      </c>
      <c r="E1854" s="212" t="s">
        <v>20</v>
      </c>
      <c r="F1854" s="213" t="s">
        <v>1306</v>
      </c>
      <c r="G1854" s="211"/>
      <c r="H1854" s="214">
        <v>1.71</v>
      </c>
      <c r="I1854" s="215"/>
      <c r="J1854" s="215"/>
      <c r="K1854" s="211"/>
      <c r="L1854" s="211"/>
      <c r="M1854" s="216"/>
      <c r="N1854" s="217"/>
      <c r="O1854" s="218"/>
      <c r="P1854" s="218"/>
      <c r="Q1854" s="218"/>
      <c r="R1854" s="218"/>
      <c r="S1854" s="218"/>
      <c r="T1854" s="218"/>
      <c r="U1854" s="218"/>
      <c r="V1854" s="218"/>
      <c r="W1854" s="218"/>
      <c r="X1854" s="219"/>
      <c r="AT1854" s="220" t="s">
        <v>181</v>
      </c>
      <c r="AU1854" s="220" t="s">
        <v>89</v>
      </c>
      <c r="AV1854" s="13" t="s">
        <v>89</v>
      </c>
      <c r="AW1854" s="13" t="s">
        <v>5</v>
      </c>
      <c r="AX1854" s="13" t="s">
        <v>79</v>
      </c>
      <c r="AY1854" s="220" t="s">
        <v>168</v>
      </c>
    </row>
    <row r="1855" spans="1:65" s="13" customFormat="1">
      <c r="B1855" s="210"/>
      <c r="C1855" s="211"/>
      <c r="D1855" s="205" t="s">
        <v>181</v>
      </c>
      <c r="E1855" s="212" t="s">
        <v>20</v>
      </c>
      <c r="F1855" s="213" t="s">
        <v>1307</v>
      </c>
      <c r="G1855" s="211"/>
      <c r="H1855" s="214">
        <v>3.92</v>
      </c>
      <c r="I1855" s="215"/>
      <c r="J1855" s="215"/>
      <c r="K1855" s="211"/>
      <c r="L1855" s="211"/>
      <c r="M1855" s="216"/>
      <c r="N1855" s="217"/>
      <c r="O1855" s="218"/>
      <c r="P1855" s="218"/>
      <c r="Q1855" s="218"/>
      <c r="R1855" s="218"/>
      <c r="S1855" s="218"/>
      <c r="T1855" s="218"/>
      <c r="U1855" s="218"/>
      <c r="V1855" s="218"/>
      <c r="W1855" s="218"/>
      <c r="X1855" s="219"/>
      <c r="AT1855" s="220" t="s">
        <v>181</v>
      </c>
      <c r="AU1855" s="220" t="s">
        <v>89</v>
      </c>
      <c r="AV1855" s="13" t="s">
        <v>89</v>
      </c>
      <c r="AW1855" s="13" t="s">
        <v>5</v>
      </c>
      <c r="AX1855" s="13" t="s">
        <v>79</v>
      </c>
      <c r="AY1855" s="220" t="s">
        <v>168</v>
      </c>
    </row>
    <row r="1856" spans="1:65" s="13" customFormat="1">
      <c r="B1856" s="210"/>
      <c r="C1856" s="211"/>
      <c r="D1856" s="205" t="s">
        <v>181</v>
      </c>
      <c r="E1856" s="212" t="s">
        <v>20</v>
      </c>
      <c r="F1856" s="213" t="s">
        <v>1308</v>
      </c>
      <c r="G1856" s="211"/>
      <c r="H1856" s="214">
        <v>4.34</v>
      </c>
      <c r="I1856" s="215"/>
      <c r="J1856" s="215"/>
      <c r="K1856" s="211"/>
      <c r="L1856" s="211"/>
      <c r="M1856" s="216"/>
      <c r="N1856" s="217"/>
      <c r="O1856" s="218"/>
      <c r="P1856" s="218"/>
      <c r="Q1856" s="218"/>
      <c r="R1856" s="218"/>
      <c r="S1856" s="218"/>
      <c r="T1856" s="218"/>
      <c r="U1856" s="218"/>
      <c r="V1856" s="218"/>
      <c r="W1856" s="218"/>
      <c r="X1856" s="219"/>
      <c r="AT1856" s="220" t="s">
        <v>181</v>
      </c>
      <c r="AU1856" s="220" t="s">
        <v>89</v>
      </c>
      <c r="AV1856" s="13" t="s">
        <v>89</v>
      </c>
      <c r="AW1856" s="13" t="s">
        <v>5</v>
      </c>
      <c r="AX1856" s="13" t="s">
        <v>79</v>
      </c>
      <c r="AY1856" s="220" t="s">
        <v>168</v>
      </c>
    </row>
    <row r="1857" spans="1:65" s="13" customFormat="1">
      <c r="B1857" s="210"/>
      <c r="C1857" s="211"/>
      <c r="D1857" s="205" t="s">
        <v>181</v>
      </c>
      <c r="E1857" s="212" t="s">
        <v>20</v>
      </c>
      <c r="F1857" s="213" t="s">
        <v>1309</v>
      </c>
      <c r="G1857" s="211"/>
      <c r="H1857" s="214">
        <v>13.94</v>
      </c>
      <c r="I1857" s="215"/>
      <c r="J1857" s="215"/>
      <c r="K1857" s="211"/>
      <c r="L1857" s="211"/>
      <c r="M1857" s="216"/>
      <c r="N1857" s="217"/>
      <c r="O1857" s="218"/>
      <c r="P1857" s="218"/>
      <c r="Q1857" s="218"/>
      <c r="R1857" s="218"/>
      <c r="S1857" s="218"/>
      <c r="T1857" s="218"/>
      <c r="U1857" s="218"/>
      <c r="V1857" s="218"/>
      <c r="W1857" s="218"/>
      <c r="X1857" s="219"/>
      <c r="AT1857" s="220" t="s">
        <v>181</v>
      </c>
      <c r="AU1857" s="220" t="s">
        <v>89</v>
      </c>
      <c r="AV1857" s="13" t="s">
        <v>89</v>
      </c>
      <c r="AW1857" s="13" t="s">
        <v>5</v>
      </c>
      <c r="AX1857" s="13" t="s">
        <v>79</v>
      </c>
      <c r="AY1857" s="220" t="s">
        <v>168</v>
      </c>
    </row>
    <row r="1858" spans="1:65" s="2" customFormat="1" ht="24" customHeight="1">
      <c r="A1858" s="33"/>
      <c r="B1858" s="34"/>
      <c r="C1858" s="225" t="s">
        <v>2015</v>
      </c>
      <c r="D1858" s="225" t="s">
        <v>346</v>
      </c>
      <c r="E1858" s="226" t="s">
        <v>2016</v>
      </c>
      <c r="F1858" s="227" t="s">
        <v>2017</v>
      </c>
      <c r="G1858" s="228" t="s">
        <v>278</v>
      </c>
      <c r="H1858" s="229">
        <v>113.758</v>
      </c>
      <c r="I1858" s="230"/>
      <c r="J1858" s="231"/>
      <c r="K1858" s="232">
        <f>ROUND(P1858*H1858,2)</f>
        <v>0</v>
      </c>
      <c r="L1858" s="227" t="s">
        <v>175</v>
      </c>
      <c r="M1858" s="233"/>
      <c r="N1858" s="234" t="s">
        <v>20</v>
      </c>
      <c r="O1858" s="199" t="s">
        <v>48</v>
      </c>
      <c r="P1858" s="200">
        <f>I1858+J1858</f>
        <v>0</v>
      </c>
      <c r="Q1858" s="200">
        <f>ROUND(I1858*H1858,2)</f>
        <v>0</v>
      </c>
      <c r="R1858" s="200">
        <f>ROUND(J1858*H1858,2)</f>
        <v>0</v>
      </c>
      <c r="S1858" s="62"/>
      <c r="T1858" s="201">
        <f>S1858*H1858</f>
        <v>0</v>
      </c>
      <c r="U1858" s="201">
        <v>4.6000000000000001E-4</v>
      </c>
      <c r="V1858" s="201">
        <f>U1858*H1858</f>
        <v>5.2328680000000002E-2</v>
      </c>
      <c r="W1858" s="201">
        <v>0</v>
      </c>
      <c r="X1858" s="202">
        <f>W1858*H1858</f>
        <v>0</v>
      </c>
      <c r="Y1858" s="33"/>
      <c r="Z1858" s="33"/>
      <c r="AA1858" s="33"/>
      <c r="AB1858" s="33"/>
      <c r="AC1858" s="33"/>
      <c r="AD1858" s="33"/>
      <c r="AE1858" s="33"/>
      <c r="AR1858" s="203" t="s">
        <v>457</v>
      </c>
      <c r="AT1858" s="203" t="s">
        <v>346</v>
      </c>
      <c r="AU1858" s="203" t="s">
        <v>89</v>
      </c>
      <c r="AY1858" s="17" t="s">
        <v>168</v>
      </c>
      <c r="BE1858" s="204">
        <f>IF(O1858="základní",K1858,0)</f>
        <v>0</v>
      </c>
      <c r="BF1858" s="204">
        <f>IF(O1858="snížená",K1858,0)</f>
        <v>0</v>
      </c>
      <c r="BG1858" s="204">
        <f>IF(O1858="zákl. přenesená",K1858,0)</f>
        <v>0</v>
      </c>
      <c r="BH1858" s="204">
        <f>IF(O1858="sníž. přenesená",K1858,0)</f>
        <v>0</v>
      </c>
      <c r="BI1858" s="204">
        <f>IF(O1858="nulová",K1858,0)</f>
        <v>0</v>
      </c>
      <c r="BJ1858" s="17" t="s">
        <v>87</v>
      </c>
      <c r="BK1858" s="204">
        <f>ROUND(P1858*H1858,2)</f>
        <v>0</v>
      </c>
      <c r="BL1858" s="17" t="s">
        <v>327</v>
      </c>
      <c r="BM1858" s="203" t="s">
        <v>2018</v>
      </c>
    </row>
    <row r="1859" spans="1:65" s="2" customFormat="1">
      <c r="A1859" s="33"/>
      <c r="B1859" s="34"/>
      <c r="C1859" s="35"/>
      <c r="D1859" s="205" t="s">
        <v>178</v>
      </c>
      <c r="E1859" s="35"/>
      <c r="F1859" s="206" t="s">
        <v>2017</v>
      </c>
      <c r="G1859" s="35"/>
      <c r="H1859" s="35"/>
      <c r="I1859" s="107"/>
      <c r="J1859" s="107"/>
      <c r="K1859" s="35"/>
      <c r="L1859" s="35"/>
      <c r="M1859" s="38"/>
      <c r="N1859" s="207"/>
      <c r="O1859" s="208"/>
      <c r="P1859" s="62"/>
      <c r="Q1859" s="62"/>
      <c r="R1859" s="62"/>
      <c r="S1859" s="62"/>
      <c r="T1859" s="62"/>
      <c r="U1859" s="62"/>
      <c r="V1859" s="62"/>
      <c r="W1859" s="62"/>
      <c r="X1859" s="63"/>
      <c r="Y1859" s="33"/>
      <c r="Z1859" s="33"/>
      <c r="AA1859" s="33"/>
      <c r="AB1859" s="33"/>
      <c r="AC1859" s="33"/>
      <c r="AD1859" s="33"/>
      <c r="AE1859" s="33"/>
      <c r="AT1859" s="17" t="s">
        <v>178</v>
      </c>
      <c r="AU1859" s="17" t="s">
        <v>89</v>
      </c>
    </row>
    <row r="1860" spans="1:65" s="13" customFormat="1">
      <c r="B1860" s="210"/>
      <c r="C1860" s="211"/>
      <c r="D1860" s="205" t="s">
        <v>181</v>
      </c>
      <c r="E1860" s="212" t="s">
        <v>20</v>
      </c>
      <c r="F1860" s="213" t="s">
        <v>1302</v>
      </c>
      <c r="G1860" s="211"/>
      <c r="H1860" s="214">
        <v>8.4</v>
      </c>
      <c r="I1860" s="215"/>
      <c r="J1860" s="215"/>
      <c r="K1860" s="211"/>
      <c r="L1860" s="211"/>
      <c r="M1860" s="216"/>
      <c r="N1860" s="217"/>
      <c r="O1860" s="218"/>
      <c r="P1860" s="218"/>
      <c r="Q1860" s="218"/>
      <c r="R1860" s="218"/>
      <c r="S1860" s="218"/>
      <c r="T1860" s="218"/>
      <c r="U1860" s="218"/>
      <c r="V1860" s="218"/>
      <c r="W1860" s="218"/>
      <c r="X1860" s="219"/>
      <c r="AT1860" s="220" t="s">
        <v>181</v>
      </c>
      <c r="AU1860" s="220" t="s">
        <v>89</v>
      </c>
      <c r="AV1860" s="13" t="s">
        <v>89</v>
      </c>
      <c r="AW1860" s="13" t="s">
        <v>5</v>
      </c>
      <c r="AX1860" s="13" t="s">
        <v>79</v>
      </c>
      <c r="AY1860" s="220" t="s">
        <v>168</v>
      </c>
    </row>
    <row r="1861" spans="1:65" s="13" customFormat="1">
      <c r="B1861" s="210"/>
      <c r="C1861" s="211"/>
      <c r="D1861" s="205" t="s">
        <v>181</v>
      </c>
      <c r="E1861" s="212" t="s">
        <v>20</v>
      </c>
      <c r="F1861" s="213" t="s">
        <v>1303</v>
      </c>
      <c r="G1861" s="211"/>
      <c r="H1861" s="214">
        <v>8.39</v>
      </c>
      <c r="I1861" s="215"/>
      <c r="J1861" s="215"/>
      <c r="K1861" s="211"/>
      <c r="L1861" s="211"/>
      <c r="M1861" s="216"/>
      <c r="N1861" s="217"/>
      <c r="O1861" s="218"/>
      <c r="P1861" s="218"/>
      <c r="Q1861" s="218"/>
      <c r="R1861" s="218"/>
      <c r="S1861" s="218"/>
      <c r="T1861" s="218"/>
      <c r="U1861" s="218"/>
      <c r="V1861" s="218"/>
      <c r="W1861" s="218"/>
      <c r="X1861" s="219"/>
      <c r="AT1861" s="220" t="s">
        <v>181</v>
      </c>
      <c r="AU1861" s="220" t="s">
        <v>89</v>
      </c>
      <c r="AV1861" s="13" t="s">
        <v>89</v>
      </c>
      <c r="AW1861" s="13" t="s">
        <v>5</v>
      </c>
      <c r="AX1861" s="13" t="s">
        <v>79</v>
      </c>
      <c r="AY1861" s="220" t="s">
        <v>168</v>
      </c>
    </row>
    <row r="1862" spans="1:65" s="13" customFormat="1">
      <c r="B1862" s="210"/>
      <c r="C1862" s="211"/>
      <c r="D1862" s="205" t="s">
        <v>181</v>
      </c>
      <c r="E1862" s="212" t="s">
        <v>20</v>
      </c>
      <c r="F1862" s="213" t="s">
        <v>1304</v>
      </c>
      <c r="G1862" s="211"/>
      <c r="H1862" s="214">
        <v>42.01</v>
      </c>
      <c r="I1862" s="215"/>
      <c r="J1862" s="215"/>
      <c r="K1862" s="211"/>
      <c r="L1862" s="211"/>
      <c r="M1862" s="216"/>
      <c r="N1862" s="217"/>
      <c r="O1862" s="218"/>
      <c r="P1862" s="218"/>
      <c r="Q1862" s="218"/>
      <c r="R1862" s="218"/>
      <c r="S1862" s="218"/>
      <c r="T1862" s="218"/>
      <c r="U1862" s="218"/>
      <c r="V1862" s="218"/>
      <c r="W1862" s="218"/>
      <c r="X1862" s="219"/>
      <c r="AT1862" s="220" t="s">
        <v>181</v>
      </c>
      <c r="AU1862" s="220" t="s">
        <v>89</v>
      </c>
      <c r="AV1862" s="13" t="s">
        <v>89</v>
      </c>
      <c r="AW1862" s="13" t="s">
        <v>5</v>
      </c>
      <c r="AX1862" s="13" t="s">
        <v>79</v>
      </c>
      <c r="AY1862" s="220" t="s">
        <v>168</v>
      </c>
    </row>
    <row r="1863" spans="1:65" s="13" customFormat="1">
      <c r="B1863" s="210"/>
      <c r="C1863" s="211"/>
      <c r="D1863" s="205" t="s">
        <v>181</v>
      </c>
      <c r="E1863" s="212" t="s">
        <v>20</v>
      </c>
      <c r="F1863" s="213" t="s">
        <v>1305</v>
      </c>
      <c r="G1863" s="211"/>
      <c r="H1863" s="214">
        <v>16.21</v>
      </c>
      <c r="I1863" s="215"/>
      <c r="J1863" s="215"/>
      <c r="K1863" s="211"/>
      <c r="L1863" s="211"/>
      <c r="M1863" s="216"/>
      <c r="N1863" s="217"/>
      <c r="O1863" s="218"/>
      <c r="P1863" s="218"/>
      <c r="Q1863" s="218"/>
      <c r="R1863" s="218"/>
      <c r="S1863" s="218"/>
      <c r="T1863" s="218"/>
      <c r="U1863" s="218"/>
      <c r="V1863" s="218"/>
      <c r="W1863" s="218"/>
      <c r="X1863" s="219"/>
      <c r="AT1863" s="220" t="s">
        <v>181</v>
      </c>
      <c r="AU1863" s="220" t="s">
        <v>89</v>
      </c>
      <c r="AV1863" s="13" t="s">
        <v>89</v>
      </c>
      <c r="AW1863" s="13" t="s">
        <v>5</v>
      </c>
      <c r="AX1863" s="13" t="s">
        <v>79</v>
      </c>
      <c r="AY1863" s="220" t="s">
        <v>168</v>
      </c>
    </row>
    <row r="1864" spans="1:65" s="13" customFormat="1">
      <c r="B1864" s="210"/>
      <c r="C1864" s="211"/>
      <c r="D1864" s="205" t="s">
        <v>181</v>
      </c>
      <c r="E1864" s="212" t="s">
        <v>20</v>
      </c>
      <c r="F1864" s="213" t="s">
        <v>1306</v>
      </c>
      <c r="G1864" s="211"/>
      <c r="H1864" s="214">
        <v>1.71</v>
      </c>
      <c r="I1864" s="215"/>
      <c r="J1864" s="215"/>
      <c r="K1864" s="211"/>
      <c r="L1864" s="211"/>
      <c r="M1864" s="216"/>
      <c r="N1864" s="217"/>
      <c r="O1864" s="218"/>
      <c r="P1864" s="218"/>
      <c r="Q1864" s="218"/>
      <c r="R1864" s="218"/>
      <c r="S1864" s="218"/>
      <c r="T1864" s="218"/>
      <c r="U1864" s="218"/>
      <c r="V1864" s="218"/>
      <c r="W1864" s="218"/>
      <c r="X1864" s="219"/>
      <c r="AT1864" s="220" t="s">
        <v>181</v>
      </c>
      <c r="AU1864" s="220" t="s">
        <v>89</v>
      </c>
      <c r="AV1864" s="13" t="s">
        <v>89</v>
      </c>
      <c r="AW1864" s="13" t="s">
        <v>5</v>
      </c>
      <c r="AX1864" s="13" t="s">
        <v>79</v>
      </c>
      <c r="AY1864" s="220" t="s">
        <v>168</v>
      </c>
    </row>
    <row r="1865" spans="1:65" s="13" customFormat="1">
      <c r="B1865" s="210"/>
      <c r="C1865" s="211"/>
      <c r="D1865" s="205" t="s">
        <v>181</v>
      </c>
      <c r="E1865" s="212" t="s">
        <v>20</v>
      </c>
      <c r="F1865" s="213" t="s">
        <v>1307</v>
      </c>
      <c r="G1865" s="211"/>
      <c r="H1865" s="214">
        <v>3.92</v>
      </c>
      <c r="I1865" s="215"/>
      <c r="J1865" s="215"/>
      <c r="K1865" s="211"/>
      <c r="L1865" s="211"/>
      <c r="M1865" s="216"/>
      <c r="N1865" s="217"/>
      <c r="O1865" s="218"/>
      <c r="P1865" s="218"/>
      <c r="Q1865" s="218"/>
      <c r="R1865" s="218"/>
      <c r="S1865" s="218"/>
      <c r="T1865" s="218"/>
      <c r="U1865" s="218"/>
      <c r="V1865" s="218"/>
      <c r="W1865" s="218"/>
      <c r="X1865" s="219"/>
      <c r="AT1865" s="220" t="s">
        <v>181</v>
      </c>
      <c r="AU1865" s="220" t="s">
        <v>89</v>
      </c>
      <c r="AV1865" s="13" t="s">
        <v>89</v>
      </c>
      <c r="AW1865" s="13" t="s">
        <v>5</v>
      </c>
      <c r="AX1865" s="13" t="s">
        <v>79</v>
      </c>
      <c r="AY1865" s="220" t="s">
        <v>168</v>
      </c>
    </row>
    <row r="1866" spans="1:65" s="13" customFormat="1">
      <c r="B1866" s="210"/>
      <c r="C1866" s="211"/>
      <c r="D1866" s="205" t="s">
        <v>181</v>
      </c>
      <c r="E1866" s="212" t="s">
        <v>20</v>
      </c>
      <c r="F1866" s="213" t="s">
        <v>1308</v>
      </c>
      <c r="G1866" s="211"/>
      <c r="H1866" s="214">
        <v>4.34</v>
      </c>
      <c r="I1866" s="215"/>
      <c r="J1866" s="215"/>
      <c r="K1866" s="211"/>
      <c r="L1866" s="211"/>
      <c r="M1866" s="216"/>
      <c r="N1866" s="217"/>
      <c r="O1866" s="218"/>
      <c r="P1866" s="218"/>
      <c r="Q1866" s="218"/>
      <c r="R1866" s="218"/>
      <c r="S1866" s="218"/>
      <c r="T1866" s="218"/>
      <c r="U1866" s="218"/>
      <c r="V1866" s="218"/>
      <c r="W1866" s="218"/>
      <c r="X1866" s="219"/>
      <c r="AT1866" s="220" t="s">
        <v>181</v>
      </c>
      <c r="AU1866" s="220" t="s">
        <v>89</v>
      </c>
      <c r="AV1866" s="13" t="s">
        <v>89</v>
      </c>
      <c r="AW1866" s="13" t="s">
        <v>5</v>
      </c>
      <c r="AX1866" s="13" t="s">
        <v>79</v>
      </c>
      <c r="AY1866" s="220" t="s">
        <v>168</v>
      </c>
    </row>
    <row r="1867" spans="1:65" s="13" customFormat="1">
      <c r="B1867" s="210"/>
      <c r="C1867" s="211"/>
      <c r="D1867" s="205" t="s">
        <v>181</v>
      </c>
      <c r="E1867" s="212" t="s">
        <v>20</v>
      </c>
      <c r="F1867" s="213" t="s">
        <v>1309</v>
      </c>
      <c r="G1867" s="211"/>
      <c r="H1867" s="214">
        <v>13.94</v>
      </c>
      <c r="I1867" s="215"/>
      <c r="J1867" s="215"/>
      <c r="K1867" s="211"/>
      <c r="L1867" s="211"/>
      <c r="M1867" s="216"/>
      <c r="N1867" s="217"/>
      <c r="O1867" s="218"/>
      <c r="P1867" s="218"/>
      <c r="Q1867" s="218"/>
      <c r="R1867" s="218"/>
      <c r="S1867" s="218"/>
      <c r="T1867" s="218"/>
      <c r="U1867" s="218"/>
      <c r="V1867" s="218"/>
      <c r="W1867" s="218"/>
      <c r="X1867" s="219"/>
      <c r="AT1867" s="220" t="s">
        <v>181</v>
      </c>
      <c r="AU1867" s="220" t="s">
        <v>89</v>
      </c>
      <c r="AV1867" s="13" t="s">
        <v>89</v>
      </c>
      <c r="AW1867" s="13" t="s">
        <v>5</v>
      </c>
      <c r="AX1867" s="13" t="s">
        <v>79</v>
      </c>
      <c r="AY1867" s="220" t="s">
        <v>168</v>
      </c>
    </row>
    <row r="1868" spans="1:65" s="13" customFormat="1">
      <c r="B1868" s="210"/>
      <c r="C1868" s="211"/>
      <c r="D1868" s="205" t="s">
        <v>181</v>
      </c>
      <c r="E1868" s="211"/>
      <c r="F1868" s="213" t="s">
        <v>1310</v>
      </c>
      <c r="G1868" s="211"/>
      <c r="H1868" s="214">
        <v>113.758</v>
      </c>
      <c r="I1868" s="215"/>
      <c r="J1868" s="215"/>
      <c r="K1868" s="211"/>
      <c r="L1868" s="211"/>
      <c r="M1868" s="216"/>
      <c r="N1868" s="217"/>
      <c r="O1868" s="218"/>
      <c r="P1868" s="218"/>
      <c r="Q1868" s="218"/>
      <c r="R1868" s="218"/>
      <c r="S1868" s="218"/>
      <c r="T1868" s="218"/>
      <c r="U1868" s="218"/>
      <c r="V1868" s="218"/>
      <c r="W1868" s="218"/>
      <c r="X1868" s="219"/>
      <c r="AT1868" s="220" t="s">
        <v>181</v>
      </c>
      <c r="AU1868" s="220" t="s">
        <v>89</v>
      </c>
      <c r="AV1868" s="13" t="s">
        <v>89</v>
      </c>
      <c r="AW1868" s="13" t="s">
        <v>4</v>
      </c>
      <c r="AX1868" s="13" t="s">
        <v>87</v>
      </c>
      <c r="AY1868" s="220" t="s">
        <v>168</v>
      </c>
    </row>
    <row r="1869" spans="1:65" s="2" customFormat="1" ht="24" customHeight="1">
      <c r="A1869" s="33"/>
      <c r="B1869" s="34"/>
      <c r="C1869" s="191" t="s">
        <v>2019</v>
      </c>
      <c r="D1869" s="191" t="s">
        <v>171</v>
      </c>
      <c r="E1869" s="192" t="s">
        <v>2020</v>
      </c>
      <c r="F1869" s="193" t="s">
        <v>2021</v>
      </c>
      <c r="G1869" s="194" t="s">
        <v>278</v>
      </c>
      <c r="H1869" s="195">
        <v>37.408000000000001</v>
      </c>
      <c r="I1869" s="196"/>
      <c r="J1869" s="196"/>
      <c r="K1869" s="197">
        <f>ROUND(P1869*H1869,2)</f>
        <v>0</v>
      </c>
      <c r="L1869" s="193" t="s">
        <v>175</v>
      </c>
      <c r="M1869" s="38"/>
      <c r="N1869" s="198" t="s">
        <v>20</v>
      </c>
      <c r="O1869" s="199" t="s">
        <v>48</v>
      </c>
      <c r="P1869" s="200">
        <f>I1869+J1869</f>
        <v>0</v>
      </c>
      <c r="Q1869" s="200">
        <f>ROUND(I1869*H1869,2)</f>
        <v>0</v>
      </c>
      <c r="R1869" s="200">
        <f>ROUND(J1869*H1869,2)</f>
        <v>0</v>
      </c>
      <c r="S1869" s="62"/>
      <c r="T1869" s="201">
        <f>S1869*H1869</f>
        <v>0</v>
      </c>
      <c r="U1869" s="201">
        <v>2.9999999999999997E-4</v>
      </c>
      <c r="V1869" s="201">
        <f>U1869*H1869</f>
        <v>1.1222399999999999E-2</v>
      </c>
      <c r="W1869" s="201">
        <v>0</v>
      </c>
      <c r="X1869" s="202">
        <f>W1869*H1869</f>
        <v>0</v>
      </c>
      <c r="Y1869" s="33"/>
      <c r="Z1869" s="33"/>
      <c r="AA1869" s="33"/>
      <c r="AB1869" s="33"/>
      <c r="AC1869" s="33"/>
      <c r="AD1869" s="33"/>
      <c r="AE1869" s="33"/>
      <c r="AR1869" s="203" t="s">
        <v>327</v>
      </c>
      <c r="AT1869" s="203" t="s">
        <v>171</v>
      </c>
      <c r="AU1869" s="203" t="s">
        <v>89</v>
      </c>
      <c r="AY1869" s="17" t="s">
        <v>168</v>
      </c>
      <c r="BE1869" s="204">
        <f>IF(O1869="základní",K1869,0)</f>
        <v>0</v>
      </c>
      <c r="BF1869" s="204">
        <f>IF(O1869="snížená",K1869,0)</f>
        <v>0</v>
      </c>
      <c r="BG1869" s="204">
        <f>IF(O1869="zákl. přenesená",K1869,0)</f>
        <v>0</v>
      </c>
      <c r="BH1869" s="204">
        <f>IF(O1869="sníž. přenesená",K1869,0)</f>
        <v>0</v>
      </c>
      <c r="BI1869" s="204">
        <f>IF(O1869="nulová",K1869,0)</f>
        <v>0</v>
      </c>
      <c r="BJ1869" s="17" t="s">
        <v>87</v>
      </c>
      <c r="BK1869" s="204">
        <f>ROUND(P1869*H1869,2)</f>
        <v>0</v>
      </c>
      <c r="BL1869" s="17" t="s">
        <v>327</v>
      </c>
      <c r="BM1869" s="203" t="s">
        <v>2022</v>
      </c>
    </row>
    <row r="1870" spans="1:65" s="2" customFormat="1" ht="29.25">
      <c r="A1870" s="33"/>
      <c r="B1870" s="34"/>
      <c r="C1870" s="35"/>
      <c r="D1870" s="205" t="s">
        <v>178</v>
      </c>
      <c r="E1870" s="35"/>
      <c r="F1870" s="206" t="s">
        <v>2023</v>
      </c>
      <c r="G1870" s="35"/>
      <c r="H1870" s="35"/>
      <c r="I1870" s="107"/>
      <c r="J1870" s="107"/>
      <c r="K1870" s="35"/>
      <c r="L1870" s="35"/>
      <c r="M1870" s="38"/>
      <c r="N1870" s="207"/>
      <c r="O1870" s="208"/>
      <c r="P1870" s="62"/>
      <c r="Q1870" s="62"/>
      <c r="R1870" s="62"/>
      <c r="S1870" s="62"/>
      <c r="T1870" s="62"/>
      <c r="U1870" s="62"/>
      <c r="V1870" s="62"/>
      <c r="W1870" s="62"/>
      <c r="X1870" s="63"/>
      <c r="Y1870" s="33"/>
      <c r="Z1870" s="33"/>
      <c r="AA1870" s="33"/>
      <c r="AB1870" s="33"/>
      <c r="AC1870" s="33"/>
      <c r="AD1870" s="33"/>
      <c r="AE1870" s="33"/>
      <c r="AT1870" s="17" t="s">
        <v>178</v>
      </c>
      <c r="AU1870" s="17" t="s">
        <v>89</v>
      </c>
    </row>
    <row r="1871" spans="1:65" s="2" customFormat="1" ht="97.5">
      <c r="A1871" s="33"/>
      <c r="B1871" s="34"/>
      <c r="C1871" s="35"/>
      <c r="D1871" s="205" t="s">
        <v>231</v>
      </c>
      <c r="E1871" s="35"/>
      <c r="F1871" s="209" t="s">
        <v>2024</v>
      </c>
      <c r="G1871" s="35"/>
      <c r="H1871" s="35"/>
      <c r="I1871" s="107"/>
      <c r="J1871" s="107"/>
      <c r="K1871" s="35"/>
      <c r="L1871" s="35"/>
      <c r="M1871" s="38"/>
      <c r="N1871" s="207"/>
      <c r="O1871" s="208"/>
      <c r="P1871" s="62"/>
      <c r="Q1871" s="62"/>
      <c r="R1871" s="62"/>
      <c r="S1871" s="62"/>
      <c r="T1871" s="62"/>
      <c r="U1871" s="62"/>
      <c r="V1871" s="62"/>
      <c r="W1871" s="62"/>
      <c r="X1871" s="63"/>
      <c r="Y1871" s="33"/>
      <c r="Z1871" s="33"/>
      <c r="AA1871" s="33"/>
      <c r="AB1871" s="33"/>
      <c r="AC1871" s="33"/>
      <c r="AD1871" s="33"/>
      <c r="AE1871" s="33"/>
      <c r="AT1871" s="17" t="s">
        <v>231</v>
      </c>
      <c r="AU1871" s="17" t="s">
        <v>89</v>
      </c>
    </row>
    <row r="1872" spans="1:65" s="13" customFormat="1">
      <c r="B1872" s="210"/>
      <c r="C1872" s="211"/>
      <c r="D1872" s="205" t="s">
        <v>181</v>
      </c>
      <c r="E1872" s="212" t="s">
        <v>20</v>
      </c>
      <c r="F1872" s="213" t="s">
        <v>2025</v>
      </c>
      <c r="G1872" s="211"/>
      <c r="H1872" s="214">
        <v>37.408000000000001</v>
      </c>
      <c r="I1872" s="215"/>
      <c r="J1872" s="215"/>
      <c r="K1872" s="211"/>
      <c r="L1872" s="211"/>
      <c r="M1872" s="216"/>
      <c r="N1872" s="217"/>
      <c r="O1872" s="218"/>
      <c r="P1872" s="218"/>
      <c r="Q1872" s="218"/>
      <c r="R1872" s="218"/>
      <c r="S1872" s="218"/>
      <c r="T1872" s="218"/>
      <c r="U1872" s="218"/>
      <c r="V1872" s="218"/>
      <c r="W1872" s="218"/>
      <c r="X1872" s="219"/>
      <c r="AT1872" s="220" t="s">
        <v>181</v>
      </c>
      <c r="AU1872" s="220" t="s">
        <v>89</v>
      </c>
      <c r="AV1872" s="13" t="s">
        <v>89</v>
      </c>
      <c r="AW1872" s="13" t="s">
        <v>5</v>
      </c>
      <c r="AX1872" s="13" t="s">
        <v>79</v>
      </c>
      <c r="AY1872" s="220" t="s">
        <v>168</v>
      </c>
    </row>
    <row r="1873" spans="1:65" s="2" customFormat="1" ht="24" customHeight="1">
      <c r="A1873" s="33"/>
      <c r="B1873" s="34"/>
      <c r="C1873" s="191" t="s">
        <v>2026</v>
      </c>
      <c r="D1873" s="191" t="s">
        <v>171</v>
      </c>
      <c r="E1873" s="192" t="s">
        <v>2027</v>
      </c>
      <c r="F1873" s="193" t="s">
        <v>2028</v>
      </c>
      <c r="G1873" s="194" t="s">
        <v>278</v>
      </c>
      <c r="H1873" s="195">
        <v>125</v>
      </c>
      <c r="I1873" s="196"/>
      <c r="J1873" s="196"/>
      <c r="K1873" s="197">
        <f>ROUND(P1873*H1873,2)</f>
        <v>0</v>
      </c>
      <c r="L1873" s="193" t="s">
        <v>175</v>
      </c>
      <c r="M1873" s="38"/>
      <c r="N1873" s="198" t="s">
        <v>20</v>
      </c>
      <c r="O1873" s="199" t="s">
        <v>48</v>
      </c>
      <c r="P1873" s="200">
        <f>I1873+J1873</f>
        <v>0</v>
      </c>
      <c r="Q1873" s="200">
        <f>ROUND(I1873*H1873,2)</f>
        <v>0</v>
      </c>
      <c r="R1873" s="200">
        <f>ROUND(J1873*H1873,2)</f>
        <v>0</v>
      </c>
      <c r="S1873" s="62"/>
      <c r="T1873" s="201">
        <f>S1873*H1873</f>
        <v>0</v>
      </c>
      <c r="U1873" s="201">
        <v>0</v>
      </c>
      <c r="V1873" s="201">
        <f>U1873*H1873</f>
        <v>0</v>
      </c>
      <c r="W1873" s="201">
        <v>0</v>
      </c>
      <c r="X1873" s="202">
        <f>W1873*H1873</f>
        <v>0</v>
      </c>
      <c r="Y1873" s="33"/>
      <c r="Z1873" s="33"/>
      <c r="AA1873" s="33"/>
      <c r="AB1873" s="33"/>
      <c r="AC1873" s="33"/>
      <c r="AD1873" s="33"/>
      <c r="AE1873" s="33"/>
      <c r="AR1873" s="203" t="s">
        <v>327</v>
      </c>
      <c r="AT1873" s="203" t="s">
        <v>171</v>
      </c>
      <c r="AU1873" s="203" t="s">
        <v>89</v>
      </c>
      <c r="AY1873" s="17" t="s">
        <v>168</v>
      </c>
      <c r="BE1873" s="204">
        <f>IF(O1873="základní",K1873,0)</f>
        <v>0</v>
      </c>
      <c r="BF1873" s="204">
        <f>IF(O1873="snížená",K1873,0)</f>
        <v>0</v>
      </c>
      <c r="BG1873" s="204">
        <f>IF(O1873="zákl. přenesená",K1873,0)</f>
        <v>0</v>
      </c>
      <c r="BH1873" s="204">
        <f>IF(O1873="sníž. přenesená",K1873,0)</f>
        <v>0</v>
      </c>
      <c r="BI1873" s="204">
        <f>IF(O1873="nulová",K1873,0)</f>
        <v>0</v>
      </c>
      <c r="BJ1873" s="17" t="s">
        <v>87</v>
      </c>
      <c r="BK1873" s="204">
        <f>ROUND(P1873*H1873,2)</f>
        <v>0</v>
      </c>
      <c r="BL1873" s="17" t="s">
        <v>327</v>
      </c>
      <c r="BM1873" s="203" t="s">
        <v>2029</v>
      </c>
    </row>
    <row r="1874" spans="1:65" s="2" customFormat="1" ht="19.5">
      <c r="A1874" s="33"/>
      <c r="B1874" s="34"/>
      <c r="C1874" s="35"/>
      <c r="D1874" s="205" t="s">
        <v>178</v>
      </c>
      <c r="E1874" s="35"/>
      <c r="F1874" s="206" t="s">
        <v>2030</v>
      </c>
      <c r="G1874" s="35"/>
      <c r="H1874" s="35"/>
      <c r="I1874" s="107"/>
      <c r="J1874" s="107"/>
      <c r="K1874" s="35"/>
      <c r="L1874" s="35"/>
      <c r="M1874" s="38"/>
      <c r="N1874" s="207"/>
      <c r="O1874" s="208"/>
      <c r="P1874" s="62"/>
      <c r="Q1874" s="62"/>
      <c r="R1874" s="62"/>
      <c r="S1874" s="62"/>
      <c r="T1874" s="62"/>
      <c r="U1874" s="62"/>
      <c r="V1874" s="62"/>
      <c r="W1874" s="62"/>
      <c r="X1874" s="63"/>
      <c r="Y1874" s="33"/>
      <c r="Z1874" s="33"/>
      <c r="AA1874" s="33"/>
      <c r="AB1874" s="33"/>
      <c r="AC1874" s="33"/>
      <c r="AD1874" s="33"/>
      <c r="AE1874" s="33"/>
      <c r="AT1874" s="17" t="s">
        <v>178</v>
      </c>
      <c r="AU1874" s="17" t="s">
        <v>89</v>
      </c>
    </row>
    <row r="1875" spans="1:65" s="2" customFormat="1" ht="107.25">
      <c r="A1875" s="33"/>
      <c r="B1875" s="34"/>
      <c r="C1875" s="35"/>
      <c r="D1875" s="205" t="s">
        <v>231</v>
      </c>
      <c r="E1875" s="35"/>
      <c r="F1875" s="209" t="s">
        <v>2031</v>
      </c>
      <c r="G1875" s="35"/>
      <c r="H1875" s="35"/>
      <c r="I1875" s="107"/>
      <c r="J1875" s="107"/>
      <c r="K1875" s="35"/>
      <c r="L1875" s="35"/>
      <c r="M1875" s="38"/>
      <c r="N1875" s="207"/>
      <c r="O1875" s="208"/>
      <c r="P1875" s="62"/>
      <c r="Q1875" s="62"/>
      <c r="R1875" s="62"/>
      <c r="S1875" s="62"/>
      <c r="T1875" s="62"/>
      <c r="U1875" s="62"/>
      <c r="V1875" s="62"/>
      <c r="W1875" s="62"/>
      <c r="X1875" s="63"/>
      <c r="Y1875" s="33"/>
      <c r="Z1875" s="33"/>
      <c r="AA1875" s="33"/>
      <c r="AB1875" s="33"/>
      <c r="AC1875" s="33"/>
      <c r="AD1875" s="33"/>
      <c r="AE1875" s="33"/>
      <c r="AT1875" s="17" t="s">
        <v>231</v>
      </c>
      <c r="AU1875" s="17" t="s">
        <v>89</v>
      </c>
    </row>
    <row r="1876" spans="1:65" s="13" customFormat="1">
      <c r="B1876" s="210"/>
      <c r="C1876" s="211"/>
      <c r="D1876" s="205" t="s">
        <v>181</v>
      </c>
      <c r="E1876" s="212" t="s">
        <v>20</v>
      </c>
      <c r="F1876" s="213" t="s">
        <v>1998</v>
      </c>
      <c r="G1876" s="211"/>
      <c r="H1876" s="214">
        <v>81.25</v>
      </c>
      <c r="I1876" s="215"/>
      <c r="J1876" s="215"/>
      <c r="K1876" s="211"/>
      <c r="L1876" s="211"/>
      <c r="M1876" s="216"/>
      <c r="N1876" s="217"/>
      <c r="O1876" s="218"/>
      <c r="P1876" s="218"/>
      <c r="Q1876" s="218"/>
      <c r="R1876" s="218"/>
      <c r="S1876" s="218"/>
      <c r="T1876" s="218"/>
      <c r="U1876" s="218"/>
      <c r="V1876" s="218"/>
      <c r="W1876" s="218"/>
      <c r="X1876" s="219"/>
      <c r="AT1876" s="220" t="s">
        <v>181</v>
      </c>
      <c r="AU1876" s="220" t="s">
        <v>89</v>
      </c>
      <c r="AV1876" s="13" t="s">
        <v>89</v>
      </c>
      <c r="AW1876" s="13" t="s">
        <v>5</v>
      </c>
      <c r="AX1876" s="13" t="s">
        <v>79</v>
      </c>
      <c r="AY1876" s="220" t="s">
        <v>168</v>
      </c>
    </row>
    <row r="1877" spans="1:65" s="13" customFormat="1">
      <c r="B1877" s="210"/>
      <c r="C1877" s="211"/>
      <c r="D1877" s="205" t="s">
        <v>181</v>
      </c>
      <c r="E1877" s="212" t="s">
        <v>20</v>
      </c>
      <c r="F1877" s="213" t="s">
        <v>1999</v>
      </c>
      <c r="G1877" s="211"/>
      <c r="H1877" s="214">
        <v>43.75</v>
      </c>
      <c r="I1877" s="215"/>
      <c r="J1877" s="215"/>
      <c r="K1877" s="211"/>
      <c r="L1877" s="211"/>
      <c r="M1877" s="216"/>
      <c r="N1877" s="217"/>
      <c r="O1877" s="218"/>
      <c r="P1877" s="218"/>
      <c r="Q1877" s="218"/>
      <c r="R1877" s="218"/>
      <c r="S1877" s="218"/>
      <c r="T1877" s="218"/>
      <c r="U1877" s="218"/>
      <c r="V1877" s="218"/>
      <c r="W1877" s="218"/>
      <c r="X1877" s="219"/>
      <c r="AT1877" s="220" t="s">
        <v>181</v>
      </c>
      <c r="AU1877" s="220" t="s">
        <v>89</v>
      </c>
      <c r="AV1877" s="13" t="s">
        <v>89</v>
      </c>
      <c r="AW1877" s="13" t="s">
        <v>5</v>
      </c>
      <c r="AX1877" s="13" t="s">
        <v>79</v>
      </c>
      <c r="AY1877" s="220" t="s">
        <v>168</v>
      </c>
    </row>
    <row r="1878" spans="1:65" s="2" customFormat="1" ht="24" customHeight="1">
      <c r="A1878" s="33"/>
      <c r="B1878" s="34"/>
      <c r="C1878" s="191" t="s">
        <v>2032</v>
      </c>
      <c r="D1878" s="191" t="s">
        <v>171</v>
      </c>
      <c r="E1878" s="192" t="s">
        <v>2033</v>
      </c>
      <c r="F1878" s="193" t="s">
        <v>2034</v>
      </c>
      <c r="G1878" s="194" t="s">
        <v>278</v>
      </c>
      <c r="H1878" s="195">
        <v>125</v>
      </c>
      <c r="I1878" s="196"/>
      <c r="J1878" s="196"/>
      <c r="K1878" s="197">
        <f>ROUND(P1878*H1878,2)</f>
        <v>0</v>
      </c>
      <c r="L1878" s="193" t="s">
        <v>175</v>
      </c>
      <c r="M1878" s="38"/>
      <c r="N1878" s="198" t="s">
        <v>20</v>
      </c>
      <c r="O1878" s="199" t="s">
        <v>48</v>
      </c>
      <c r="P1878" s="200">
        <f>I1878+J1878</f>
        <v>0</v>
      </c>
      <c r="Q1878" s="200">
        <f>ROUND(I1878*H1878,2)</f>
        <v>0</v>
      </c>
      <c r="R1878" s="200">
        <f>ROUND(J1878*H1878,2)</f>
        <v>0</v>
      </c>
      <c r="S1878" s="62"/>
      <c r="T1878" s="201">
        <f>S1878*H1878</f>
        <v>0</v>
      </c>
      <c r="U1878" s="201">
        <v>0</v>
      </c>
      <c r="V1878" s="201">
        <f>U1878*H1878</f>
        <v>0</v>
      </c>
      <c r="W1878" s="201">
        <v>0</v>
      </c>
      <c r="X1878" s="202">
        <f>W1878*H1878</f>
        <v>0</v>
      </c>
      <c r="Y1878" s="33"/>
      <c r="Z1878" s="33"/>
      <c r="AA1878" s="33"/>
      <c r="AB1878" s="33"/>
      <c r="AC1878" s="33"/>
      <c r="AD1878" s="33"/>
      <c r="AE1878" s="33"/>
      <c r="AR1878" s="203" t="s">
        <v>327</v>
      </c>
      <c r="AT1878" s="203" t="s">
        <v>171</v>
      </c>
      <c r="AU1878" s="203" t="s">
        <v>89</v>
      </c>
      <c r="AY1878" s="17" t="s">
        <v>168</v>
      </c>
      <c r="BE1878" s="204">
        <f>IF(O1878="základní",K1878,0)</f>
        <v>0</v>
      </c>
      <c r="BF1878" s="204">
        <f>IF(O1878="snížená",K1878,0)</f>
        <v>0</v>
      </c>
      <c r="BG1878" s="204">
        <f>IF(O1878="zákl. přenesená",K1878,0)</f>
        <v>0</v>
      </c>
      <c r="BH1878" s="204">
        <f>IF(O1878="sníž. přenesená",K1878,0)</f>
        <v>0</v>
      </c>
      <c r="BI1878" s="204">
        <f>IF(O1878="nulová",K1878,0)</f>
        <v>0</v>
      </c>
      <c r="BJ1878" s="17" t="s">
        <v>87</v>
      </c>
      <c r="BK1878" s="204">
        <f>ROUND(P1878*H1878,2)</f>
        <v>0</v>
      </c>
      <c r="BL1878" s="17" t="s">
        <v>327</v>
      </c>
      <c r="BM1878" s="203" t="s">
        <v>2035</v>
      </c>
    </row>
    <row r="1879" spans="1:65" s="2" customFormat="1" ht="19.5">
      <c r="A1879" s="33"/>
      <c r="B1879" s="34"/>
      <c r="C1879" s="35"/>
      <c r="D1879" s="205" t="s">
        <v>178</v>
      </c>
      <c r="E1879" s="35"/>
      <c r="F1879" s="206" t="s">
        <v>2036</v>
      </c>
      <c r="G1879" s="35"/>
      <c r="H1879" s="35"/>
      <c r="I1879" s="107"/>
      <c r="J1879" s="107"/>
      <c r="K1879" s="35"/>
      <c r="L1879" s="35"/>
      <c r="M1879" s="38"/>
      <c r="N1879" s="207"/>
      <c r="O1879" s="208"/>
      <c r="P1879" s="62"/>
      <c r="Q1879" s="62"/>
      <c r="R1879" s="62"/>
      <c r="S1879" s="62"/>
      <c r="T1879" s="62"/>
      <c r="U1879" s="62"/>
      <c r="V1879" s="62"/>
      <c r="W1879" s="62"/>
      <c r="X1879" s="63"/>
      <c r="Y1879" s="33"/>
      <c r="Z1879" s="33"/>
      <c r="AA1879" s="33"/>
      <c r="AB1879" s="33"/>
      <c r="AC1879" s="33"/>
      <c r="AD1879" s="33"/>
      <c r="AE1879" s="33"/>
      <c r="AT1879" s="17" t="s">
        <v>178</v>
      </c>
      <c r="AU1879" s="17" t="s">
        <v>89</v>
      </c>
    </row>
    <row r="1880" spans="1:65" s="2" customFormat="1" ht="107.25">
      <c r="A1880" s="33"/>
      <c r="B1880" s="34"/>
      <c r="C1880" s="35"/>
      <c r="D1880" s="205" t="s">
        <v>231</v>
      </c>
      <c r="E1880" s="35"/>
      <c r="F1880" s="209" t="s">
        <v>2031</v>
      </c>
      <c r="G1880" s="35"/>
      <c r="H1880" s="35"/>
      <c r="I1880" s="107"/>
      <c r="J1880" s="107"/>
      <c r="K1880" s="35"/>
      <c r="L1880" s="35"/>
      <c r="M1880" s="38"/>
      <c r="N1880" s="207"/>
      <c r="O1880" s="208"/>
      <c r="P1880" s="62"/>
      <c r="Q1880" s="62"/>
      <c r="R1880" s="62"/>
      <c r="S1880" s="62"/>
      <c r="T1880" s="62"/>
      <c r="U1880" s="62"/>
      <c r="V1880" s="62"/>
      <c r="W1880" s="62"/>
      <c r="X1880" s="63"/>
      <c r="Y1880" s="33"/>
      <c r="Z1880" s="33"/>
      <c r="AA1880" s="33"/>
      <c r="AB1880" s="33"/>
      <c r="AC1880" s="33"/>
      <c r="AD1880" s="33"/>
      <c r="AE1880" s="33"/>
      <c r="AT1880" s="17" t="s">
        <v>231</v>
      </c>
      <c r="AU1880" s="17" t="s">
        <v>89</v>
      </c>
    </row>
    <row r="1881" spans="1:65" s="13" customFormat="1">
      <c r="B1881" s="210"/>
      <c r="C1881" s="211"/>
      <c r="D1881" s="205" t="s">
        <v>181</v>
      </c>
      <c r="E1881" s="212" t="s">
        <v>20</v>
      </c>
      <c r="F1881" s="213" t="s">
        <v>1998</v>
      </c>
      <c r="G1881" s="211"/>
      <c r="H1881" s="214">
        <v>81.25</v>
      </c>
      <c r="I1881" s="215"/>
      <c r="J1881" s="215"/>
      <c r="K1881" s="211"/>
      <c r="L1881" s="211"/>
      <c r="M1881" s="216"/>
      <c r="N1881" s="217"/>
      <c r="O1881" s="218"/>
      <c r="P1881" s="218"/>
      <c r="Q1881" s="218"/>
      <c r="R1881" s="218"/>
      <c r="S1881" s="218"/>
      <c r="T1881" s="218"/>
      <c r="U1881" s="218"/>
      <c r="V1881" s="218"/>
      <c r="W1881" s="218"/>
      <c r="X1881" s="219"/>
      <c r="AT1881" s="220" t="s">
        <v>181</v>
      </c>
      <c r="AU1881" s="220" t="s">
        <v>89</v>
      </c>
      <c r="AV1881" s="13" t="s">
        <v>89</v>
      </c>
      <c r="AW1881" s="13" t="s">
        <v>5</v>
      </c>
      <c r="AX1881" s="13" t="s">
        <v>79</v>
      </c>
      <c r="AY1881" s="220" t="s">
        <v>168</v>
      </c>
    </row>
    <row r="1882" spans="1:65" s="13" customFormat="1">
      <c r="B1882" s="210"/>
      <c r="C1882" s="211"/>
      <c r="D1882" s="205" t="s">
        <v>181</v>
      </c>
      <c r="E1882" s="212" t="s">
        <v>20</v>
      </c>
      <c r="F1882" s="213" t="s">
        <v>1999</v>
      </c>
      <c r="G1882" s="211"/>
      <c r="H1882" s="214">
        <v>43.75</v>
      </c>
      <c r="I1882" s="215"/>
      <c r="J1882" s="215"/>
      <c r="K1882" s="211"/>
      <c r="L1882" s="211"/>
      <c r="M1882" s="216"/>
      <c r="N1882" s="217"/>
      <c r="O1882" s="218"/>
      <c r="P1882" s="218"/>
      <c r="Q1882" s="218"/>
      <c r="R1882" s="218"/>
      <c r="S1882" s="218"/>
      <c r="T1882" s="218"/>
      <c r="U1882" s="218"/>
      <c r="V1882" s="218"/>
      <c r="W1882" s="218"/>
      <c r="X1882" s="219"/>
      <c r="AT1882" s="220" t="s">
        <v>181</v>
      </c>
      <c r="AU1882" s="220" t="s">
        <v>89</v>
      </c>
      <c r="AV1882" s="13" t="s">
        <v>89</v>
      </c>
      <c r="AW1882" s="13" t="s">
        <v>5</v>
      </c>
      <c r="AX1882" s="13" t="s">
        <v>79</v>
      </c>
      <c r="AY1882" s="220" t="s">
        <v>168</v>
      </c>
    </row>
    <row r="1883" spans="1:65" s="2" customFormat="1" ht="24" customHeight="1">
      <c r="A1883" s="33"/>
      <c r="B1883" s="34"/>
      <c r="C1883" s="191" t="s">
        <v>2037</v>
      </c>
      <c r="D1883" s="191" t="s">
        <v>171</v>
      </c>
      <c r="E1883" s="192" t="s">
        <v>2038</v>
      </c>
      <c r="F1883" s="193" t="s">
        <v>2039</v>
      </c>
      <c r="G1883" s="194" t="s">
        <v>278</v>
      </c>
      <c r="H1883" s="195">
        <v>21.98</v>
      </c>
      <c r="I1883" s="196"/>
      <c r="J1883" s="196"/>
      <c r="K1883" s="197">
        <f>ROUND(P1883*H1883,2)</f>
        <v>0</v>
      </c>
      <c r="L1883" s="193" t="s">
        <v>175</v>
      </c>
      <c r="M1883" s="38"/>
      <c r="N1883" s="198" t="s">
        <v>20</v>
      </c>
      <c r="O1883" s="199" t="s">
        <v>48</v>
      </c>
      <c r="P1883" s="200">
        <f>I1883+J1883</f>
        <v>0</v>
      </c>
      <c r="Q1883" s="200">
        <f>ROUND(I1883*H1883,2)</f>
        <v>0</v>
      </c>
      <c r="R1883" s="200">
        <f>ROUND(J1883*H1883,2)</f>
        <v>0</v>
      </c>
      <c r="S1883" s="62"/>
      <c r="T1883" s="201">
        <f>S1883*H1883</f>
        <v>0</v>
      </c>
      <c r="U1883" s="201">
        <v>2.1099999999999999E-3</v>
      </c>
      <c r="V1883" s="201">
        <f>U1883*H1883</f>
        <v>4.6377799999999997E-2</v>
      </c>
      <c r="W1883" s="201">
        <v>0</v>
      </c>
      <c r="X1883" s="202">
        <f>W1883*H1883</f>
        <v>0</v>
      </c>
      <c r="Y1883" s="33"/>
      <c r="Z1883" s="33"/>
      <c r="AA1883" s="33"/>
      <c r="AB1883" s="33"/>
      <c r="AC1883" s="33"/>
      <c r="AD1883" s="33"/>
      <c r="AE1883" s="33"/>
      <c r="AR1883" s="203" t="s">
        <v>327</v>
      </c>
      <c r="AT1883" s="203" t="s">
        <v>171</v>
      </c>
      <c r="AU1883" s="203" t="s">
        <v>89</v>
      </c>
      <c r="AY1883" s="17" t="s">
        <v>168</v>
      </c>
      <c r="BE1883" s="204">
        <f>IF(O1883="základní",K1883,0)</f>
        <v>0</v>
      </c>
      <c r="BF1883" s="204">
        <f>IF(O1883="snížená",K1883,0)</f>
        <v>0</v>
      </c>
      <c r="BG1883" s="204">
        <f>IF(O1883="zákl. přenesená",K1883,0)</f>
        <v>0</v>
      </c>
      <c r="BH1883" s="204">
        <f>IF(O1883="sníž. přenesená",K1883,0)</f>
        <v>0</v>
      </c>
      <c r="BI1883" s="204">
        <f>IF(O1883="nulová",K1883,0)</f>
        <v>0</v>
      </c>
      <c r="BJ1883" s="17" t="s">
        <v>87</v>
      </c>
      <c r="BK1883" s="204">
        <f>ROUND(P1883*H1883,2)</f>
        <v>0</v>
      </c>
      <c r="BL1883" s="17" t="s">
        <v>327</v>
      </c>
      <c r="BM1883" s="203" t="s">
        <v>2040</v>
      </c>
    </row>
    <row r="1884" spans="1:65" s="2" customFormat="1" ht="48.75">
      <c r="A1884" s="33"/>
      <c r="B1884" s="34"/>
      <c r="C1884" s="35"/>
      <c r="D1884" s="205" t="s">
        <v>178</v>
      </c>
      <c r="E1884" s="35"/>
      <c r="F1884" s="206" t="s">
        <v>2041</v>
      </c>
      <c r="G1884" s="35"/>
      <c r="H1884" s="35"/>
      <c r="I1884" s="107"/>
      <c r="J1884" s="107"/>
      <c r="K1884" s="35"/>
      <c r="L1884" s="35"/>
      <c r="M1884" s="38"/>
      <c r="N1884" s="207"/>
      <c r="O1884" s="208"/>
      <c r="P1884" s="62"/>
      <c r="Q1884" s="62"/>
      <c r="R1884" s="62"/>
      <c r="S1884" s="62"/>
      <c r="T1884" s="62"/>
      <c r="U1884" s="62"/>
      <c r="V1884" s="62"/>
      <c r="W1884" s="62"/>
      <c r="X1884" s="63"/>
      <c r="Y1884" s="33"/>
      <c r="Z1884" s="33"/>
      <c r="AA1884" s="33"/>
      <c r="AB1884" s="33"/>
      <c r="AC1884" s="33"/>
      <c r="AD1884" s="33"/>
      <c r="AE1884" s="33"/>
      <c r="AT1884" s="17" t="s">
        <v>178</v>
      </c>
      <c r="AU1884" s="17" t="s">
        <v>89</v>
      </c>
    </row>
    <row r="1885" spans="1:65" s="13" customFormat="1">
      <c r="B1885" s="210"/>
      <c r="C1885" s="211"/>
      <c r="D1885" s="205" t="s">
        <v>181</v>
      </c>
      <c r="E1885" s="212" t="s">
        <v>20</v>
      </c>
      <c r="F1885" s="213" t="s">
        <v>2042</v>
      </c>
      <c r="G1885" s="211"/>
      <c r="H1885" s="214">
        <v>18.84</v>
      </c>
      <c r="I1885" s="215"/>
      <c r="J1885" s="215"/>
      <c r="K1885" s="211"/>
      <c r="L1885" s="211"/>
      <c r="M1885" s="216"/>
      <c r="N1885" s="217"/>
      <c r="O1885" s="218"/>
      <c r="P1885" s="218"/>
      <c r="Q1885" s="218"/>
      <c r="R1885" s="218"/>
      <c r="S1885" s="218"/>
      <c r="T1885" s="218"/>
      <c r="U1885" s="218"/>
      <c r="V1885" s="218"/>
      <c r="W1885" s="218"/>
      <c r="X1885" s="219"/>
      <c r="AT1885" s="220" t="s">
        <v>181</v>
      </c>
      <c r="AU1885" s="220" t="s">
        <v>89</v>
      </c>
      <c r="AV1885" s="13" t="s">
        <v>89</v>
      </c>
      <c r="AW1885" s="13" t="s">
        <v>5</v>
      </c>
      <c r="AX1885" s="13" t="s">
        <v>79</v>
      </c>
      <c r="AY1885" s="220" t="s">
        <v>168</v>
      </c>
    </row>
    <row r="1886" spans="1:65" s="13" customFormat="1">
      <c r="B1886" s="210"/>
      <c r="C1886" s="211"/>
      <c r="D1886" s="205" t="s">
        <v>181</v>
      </c>
      <c r="E1886" s="212" t="s">
        <v>20</v>
      </c>
      <c r="F1886" s="213" t="s">
        <v>2043</v>
      </c>
      <c r="G1886" s="211"/>
      <c r="H1886" s="214">
        <v>3.14</v>
      </c>
      <c r="I1886" s="215"/>
      <c r="J1886" s="215"/>
      <c r="K1886" s="211"/>
      <c r="L1886" s="211"/>
      <c r="M1886" s="216"/>
      <c r="N1886" s="217"/>
      <c r="O1886" s="218"/>
      <c r="P1886" s="218"/>
      <c r="Q1886" s="218"/>
      <c r="R1886" s="218"/>
      <c r="S1886" s="218"/>
      <c r="T1886" s="218"/>
      <c r="U1886" s="218"/>
      <c r="V1886" s="218"/>
      <c r="W1886" s="218"/>
      <c r="X1886" s="219"/>
      <c r="AT1886" s="220" t="s">
        <v>181</v>
      </c>
      <c r="AU1886" s="220" t="s">
        <v>89</v>
      </c>
      <c r="AV1886" s="13" t="s">
        <v>89</v>
      </c>
      <c r="AW1886" s="13" t="s">
        <v>5</v>
      </c>
      <c r="AX1886" s="13" t="s">
        <v>79</v>
      </c>
      <c r="AY1886" s="220" t="s">
        <v>168</v>
      </c>
    </row>
    <row r="1887" spans="1:65" s="2" customFormat="1" ht="24" customHeight="1">
      <c r="A1887" s="33"/>
      <c r="B1887" s="34"/>
      <c r="C1887" s="225" t="s">
        <v>2044</v>
      </c>
      <c r="D1887" s="225" t="s">
        <v>346</v>
      </c>
      <c r="E1887" s="226" t="s">
        <v>2045</v>
      </c>
      <c r="F1887" s="227" t="s">
        <v>2046</v>
      </c>
      <c r="G1887" s="228" t="s">
        <v>278</v>
      </c>
      <c r="H1887" s="229">
        <v>25.277000000000001</v>
      </c>
      <c r="I1887" s="230"/>
      <c r="J1887" s="231"/>
      <c r="K1887" s="232">
        <f>ROUND(P1887*H1887,2)</f>
        <v>0</v>
      </c>
      <c r="L1887" s="227" t="s">
        <v>175</v>
      </c>
      <c r="M1887" s="233"/>
      <c r="N1887" s="234" t="s">
        <v>20</v>
      </c>
      <c r="O1887" s="199" t="s">
        <v>48</v>
      </c>
      <c r="P1887" s="200">
        <f>I1887+J1887</f>
        <v>0</v>
      </c>
      <c r="Q1887" s="200">
        <f>ROUND(I1887*H1887,2)</f>
        <v>0</v>
      </c>
      <c r="R1887" s="200">
        <f>ROUND(J1887*H1887,2)</f>
        <v>0</v>
      </c>
      <c r="S1887" s="62"/>
      <c r="T1887" s="201">
        <f>S1887*H1887</f>
        <v>0</v>
      </c>
      <c r="U1887" s="201">
        <v>6.4999999999999997E-3</v>
      </c>
      <c r="V1887" s="201">
        <f>U1887*H1887</f>
        <v>0.16430049999999999</v>
      </c>
      <c r="W1887" s="201">
        <v>0</v>
      </c>
      <c r="X1887" s="202">
        <f>W1887*H1887</f>
        <v>0</v>
      </c>
      <c r="Y1887" s="33"/>
      <c r="Z1887" s="33"/>
      <c r="AA1887" s="33"/>
      <c r="AB1887" s="33"/>
      <c r="AC1887" s="33"/>
      <c r="AD1887" s="33"/>
      <c r="AE1887" s="33"/>
      <c r="AR1887" s="203" t="s">
        <v>457</v>
      </c>
      <c r="AT1887" s="203" t="s">
        <v>346</v>
      </c>
      <c r="AU1887" s="203" t="s">
        <v>89</v>
      </c>
      <c r="AY1887" s="17" t="s">
        <v>168</v>
      </c>
      <c r="BE1887" s="204">
        <f>IF(O1887="základní",K1887,0)</f>
        <v>0</v>
      </c>
      <c r="BF1887" s="204">
        <f>IF(O1887="snížená",K1887,0)</f>
        <v>0</v>
      </c>
      <c r="BG1887" s="204">
        <f>IF(O1887="zákl. přenesená",K1887,0)</f>
        <v>0</v>
      </c>
      <c r="BH1887" s="204">
        <f>IF(O1887="sníž. přenesená",K1887,0)</f>
        <v>0</v>
      </c>
      <c r="BI1887" s="204">
        <f>IF(O1887="nulová",K1887,0)</f>
        <v>0</v>
      </c>
      <c r="BJ1887" s="17" t="s">
        <v>87</v>
      </c>
      <c r="BK1887" s="204">
        <f>ROUND(P1887*H1887,2)</f>
        <v>0</v>
      </c>
      <c r="BL1887" s="17" t="s">
        <v>327</v>
      </c>
      <c r="BM1887" s="203" t="s">
        <v>2047</v>
      </c>
    </row>
    <row r="1888" spans="1:65" s="2" customFormat="1">
      <c r="A1888" s="33"/>
      <c r="B1888" s="34"/>
      <c r="C1888" s="35"/>
      <c r="D1888" s="205" t="s">
        <v>178</v>
      </c>
      <c r="E1888" s="35"/>
      <c r="F1888" s="206" t="s">
        <v>2046</v>
      </c>
      <c r="G1888" s="35"/>
      <c r="H1888" s="35"/>
      <c r="I1888" s="107"/>
      <c r="J1888" s="107"/>
      <c r="K1888" s="35"/>
      <c r="L1888" s="35"/>
      <c r="M1888" s="38"/>
      <c r="N1888" s="207"/>
      <c r="O1888" s="208"/>
      <c r="P1888" s="62"/>
      <c r="Q1888" s="62"/>
      <c r="R1888" s="62"/>
      <c r="S1888" s="62"/>
      <c r="T1888" s="62"/>
      <c r="U1888" s="62"/>
      <c r="V1888" s="62"/>
      <c r="W1888" s="62"/>
      <c r="X1888" s="63"/>
      <c r="Y1888" s="33"/>
      <c r="Z1888" s="33"/>
      <c r="AA1888" s="33"/>
      <c r="AB1888" s="33"/>
      <c r="AC1888" s="33"/>
      <c r="AD1888" s="33"/>
      <c r="AE1888" s="33"/>
      <c r="AT1888" s="17" t="s">
        <v>178</v>
      </c>
      <c r="AU1888" s="17" t="s">
        <v>89</v>
      </c>
    </row>
    <row r="1889" spans="1:65" s="13" customFormat="1">
      <c r="B1889" s="210"/>
      <c r="C1889" s="211"/>
      <c r="D1889" s="205" t="s">
        <v>181</v>
      </c>
      <c r="E1889" s="212" t="s">
        <v>20</v>
      </c>
      <c r="F1889" s="213" t="s">
        <v>2042</v>
      </c>
      <c r="G1889" s="211"/>
      <c r="H1889" s="214">
        <v>18.84</v>
      </c>
      <c r="I1889" s="215"/>
      <c r="J1889" s="215"/>
      <c r="K1889" s="211"/>
      <c r="L1889" s="211"/>
      <c r="M1889" s="216"/>
      <c r="N1889" s="217"/>
      <c r="O1889" s="218"/>
      <c r="P1889" s="218"/>
      <c r="Q1889" s="218"/>
      <c r="R1889" s="218"/>
      <c r="S1889" s="218"/>
      <c r="T1889" s="218"/>
      <c r="U1889" s="218"/>
      <c r="V1889" s="218"/>
      <c r="W1889" s="218"/>
      <c r="X1889" s="219"/>
      <c r="AT1889" s="220" t="s">
        <v>181</v>
      </c>
      <c r="AU1889" s="220" t="s">
        <v>89</v>
      </c>
      <c r="AV1889" s="13" t="s">
        <v>89</v>
      </c>
      <c r="AW1889" s="13" t="s">
        <v>5</v>
      </c>
      <c r="AX1889" s="13" t="s">
        <v>79</v>
      </c>
      <c r="AY1889" s="220" t="s">
        <v>168</v>
      </c>
    </row>
    <row r="1890" spans="1:65" s="13" customFormat="1">
      <c r="B1890" s="210"/>
      <c r="C1890" s="211"/>
      <c r="D1890" s="205" t="s">
        <v>181</v>
      </c>
      <c r="E1890" s="212" t="s">
        <v>20</v>
      </c>
      <c r="F1890" s="213" t="s">
        <v>2043</v>
      </c>
      <c r="G1890" s="211"/>
      <c r="H1890" s="214">
        <v>3.14</v>
      </c>
      <c r="I1890" s="215"/>
      <c r="J1890" s="215"/>
      <c r="K1890" s="211"/>
      <c r="L1890" s="211"/>
      <c r="M1890" s="216"/>
      <c r="N1890" s="217"/>
      <c r="O1890" s="218"/>
      <c r="P1890" s="218"/>
      <c r="Q1890" s="218"/>
      <c r="R1890" s="218"/>
      <c r="S1890" s="218"/>
      <c r="T1890" s="218"/>
      <c r="U1890" s="218"/>
      <c r="V1890" s="218"/>
      <c r="W1890" s="218"/>
      <c r="X1890" s="219"/>
      <c r="AT1890" s="220" t="s">
        <v>181</v>
      </c>
      <c r="AU1890" s="220" t="s">
        <v>89</v>
      </c>
      <c r="AV1890" s="13" t="s">
        <v>89</v>
      </c>
      <c r="AW1890" s="13" t="s">
        <v>5</v>
      </c>
      <c r="AX1890" s="13" t="s">
        <v>79</v>
      </c>
      <c r="AY1890" s="220" t="s">
        <v>168</v>
      </c>
    </row>
    <row r="1891" spans="1:65" s="13" customFormat="1">
      <c r="B1891" s="210"/>
      <c r="C1891" s="211"/>
      <c r="D1891" s="205" t="s">
        <v>181</v>
      </c>
      <c r="E1891" s="211"/>
      <c r="F1891" s="213" t="s">
        <v>2048</v>
      </c>
      <c r="G1891" s="211"/>
      <c r="H1891" s="214">
        <v>25.277000000000001</v>
      </c>
      <c r="I1891" s="215"/>
      <c r="J1891" s="215"/>
      <c r="K1891" s="211"/>
      <c r="L1891" s="211"/>
      <c r="M1891" s="216"/>
      <c r="N1891" s="217"/>
      <c r="O1891" s="218"/>
      <c r="P1891" s="218"/>
      <c r="Q1891" s="218"/>
      <c r="R1891" s="218"/>
      <c r="S1891" s="218"/>
      <c r="T1891" s="218"/>
      <c r="U1891" s="218"/>
      <c r="V1891" s="218"/>
      <c r="W1891" s="218"/>
      <c r="X1891" s="219"/>
      <c r="AT1891" s="220" t="s">
        <v>181</v>
      </c>
      <c r="AU1891" s="220" t="s">
        <v>89</v>
      </c>
      <c r="AV1891" s="13" t="s">
        <v>89</v>
      </c>
      <c r="AW1891" s="13" t="s">
        <v>4</v>
      </c>
      <c r="AX1891" s="13" t="s">
        <v>87</v>
      </c>
      <c r="AY1891" s="220" t="s">
        <v>168</v>
      </c>
    </row>
    <row r="1892" spans="1:65" s="2" customFormat="1" ht="24" customHeight="1">
      <c r="A1892" s="33"/>
      <c r="B1892" s="34"/>
      <c r="C1892" s="191" t="s">
        <v>2049</v>
      </c>
      <c r="D1892" s="191" t="s">
        <v>171</v>
      </c>
      <c r="E1892" s="192" t="s">
        <v>2050</v>
      </c>
      <c r="F1892" s="193" t="s">
        <v>2051</v>
      </c>
      <c r="G1892" s="194" t="s">
        <v>322</v>
      </c>
      <c r="H1892" s="195">
        <v>2.12</v>
      </c>
      <c r="I1892" s="196"/>
      <c r="J1892" s="196"/>
      <c r="K1892" s="197">
        <f>ROUND(P1892*H1892,2)</f>
        <v>0</v>
      </c>
      <c r="L1892" s="193" t="s">
        <v>175</v>
      </c>
      <c r="M1892" s="38"/>
      <c r="N1892" s="198" t="s">
        <v>20</v>
      </c>
      <c r="O1892" s="199" t="s">
        <v>48</v>
      </c>
      <c r="P1892" s="200">
        <f>I1892+J1892</f>
        <v>0</v>
      </c>
      <c r="Q1892" s="200">
        <f>ROUND(I1892*H1892,2)</f>
        <v>0</v>
      </c>
      <c r="R1892" s="200">
        <f>ROUND(J1892*H1892,2)</f>
        <v>0</v>
      </c>
      <c r="S1892" s="62"/>
      <c r="T1892" s="201">
        <f>S1892*H1892</f>
        <v>0</v>
      </c>
      <c r="U1892" s="201">
        <v>0</v>
      </c>
      <c r="V1892" s="201">
        <f>U1892*H1892</f>
        <v>0</v>
      </c>
      <c r="W1892" s="201">
        <v>0</v>
      </c>
      <c r="X1892" s="202">
        <f>W1892*H1892</f>
        <v>0</v>
      </c>
      <c r="Y1892" s="33"/>
      <c r="Z1892" s="33"/>
      <c r="AA1892" s="33"/>
      <c r="AB1892" s="33"/>
      <c r="AC1892" s="33"/>
      <c r="AD1892" s="33"/>
      <c r="AE1892" s="33"/>
      <c r="AR1892" s="203" t="s">
        <v>327</v>
      </c>
      <c r="AT1892" s="203" t="s">
        <v>171</v>
      </c>
      <c r="AU1892" s="203" t="s">
        <v>89</v>
      </c>
      <c r="AY1892" s="17" t="s">
        <v>168</v>
      </c>
      <c r="BE1892" s="204">
        <f>IF(O1892="základní",K1892,0)</f>
        <v>0</v>
      </c>
      <c r="BF1892" s="204">
        <f>IF(O1892="snížená",K1892,0)</f>
        <v>0</v>
      </c>
      <c r="BG1892" s="204">
        <f>IF(O1892="zákl. přenesená",K1892,0)</f>
        <v>0</v>
      </c>
      <c r="BH1892" s="204">
        <f>IF(O1892="sníž. přenesená",K1892,0)</f>
        <v>0</v>
      </c>
      <c r="BI1892" s="204">
        <f>IF(O1892="nulová",K1892,0)</f>
        <v>0</v>
      </c>
      <c r="BJ1892" s="17" t="s">
        <v>87</v>
      </c>
      <c r="BK1892" s="204">
        <f>ROUND(P1892*H1892,2)</f>
        <v>0</v>
      </c>
      <c r="BL1892" s="17" t="s">
        <v>327</v>
      </c>
      <c r="BM1892" s="203" t="s">
        <v>2052</v>
      </c>
    </row>
    <row r="1893" spans="1:65" s="2" customFormat="1" ht="29.25">
      <c r="A1893" s="33"/>
      <c r="B1893" s="34"/>
      <c r="C1893" s="35"/>
      <c r="D1893" s="205" t="s">
        <v>178</v>
      </c>
      <c r="E1893" s="35"/>
      <c r="F1893" s="206" t="s">
        <v>2053</v>
      </c>
      <c r="G1893" s="35"/>
      <c r="H1893" s="35"/>
      <c r="I1893" s="107"/>
      <c r="J1893" s="107"/>
      <c r="K1893" s="35"/>
      <c r="L1893" s="35"/>
      <c r="M1893" s="38"/>
      <c r="N1893" s="207"/>
      <c r="O1893" s="208"/>
      <c r="P1893" s="62"/>
      <c r="Q1893" s="62"/>
      <c r="R1893" s="62"/>
      <c r="S1893" s="62"/>
      <c r="T1893" s="62"/>
      <c r="U1893" s="62"/>
      <c r="V1893" s="62"/>
      <c r="W1893" s="62"/>
      <c r="X1893" s="63"/>
      <c r="Y1893" s="33"/>
      <c r="Z1893" s="33"/>
      <c r="AA1893" s="33"/>
      <c r="AB1893" s="33"/>
      <c r="AC1893" s="33"/>
      <c r="AD1893" s="33"/>
      <c r="AE1893" s="33"/>
      <c r="AT1893" s="17" t="s">
        <v>178</v>
      </c>
      <c r="AU1893" s="17" t="s">
        <v>89</v>
      </c>
    </row>
    <row r="1894" spans="1:65" s="2" customFormat="1" ht="126.75">
      <c r="A1894" s="33"/>
      <c r="B1894" s="34"/>
      <c r="C1894" s="35"/>
      <c r="D1894" s="205" t="s">
        <v>231</v>
      </c>
      <c r="E1894" s="35"/>
      <c r="F1894" s="209" t="s">
        <v>2054</v>
      </c>
      <c r="G1894" s="35"/>
      <c r="H1894" s="35"/>
      <c r="I1894" s="107"/>
      <c r="J1894" s="107"/>
      <c r="K1894" s="35"/>
      <c r="L1894" s="35"/>
      <c r="M1894" s="38"/>
      <c r="N1894" s="207"/>
      <c r="O1894" s="208"/>
      <c r="P1894" s="62"/>
      <c r="Q1894" s="62"/>
      <c r="R1894" s="62"/>
      <c r="S1894" s="62"/>
      <c r="T1894" s="62"/>
      <c r="U1894" s="62"/>
      <c r="V1894" s="62"/>
      <c r="W1894" s="62"/>
      <c r="X1894" s="63"/>
      <c r="Y1894" s="33"/>
      <c r="Z1894" s="33"/>
      <c r="AA1894" s="33"/>
      <c r="AB1894" s="33"/>
      <c r="AC1894" s="33"/>
      <c r="AD1894" s="33"/>
      <c r="AE1894" s="33"/>
      <c r="AT1894" s="17" t="s">
        <v>231</v>
      </c>
      <c r="AU1894" s="17" t="s">
        <v>89</v>
      </c>
    </row>
    <row r="1895" spans="1:65" s="12" customFormat="1" ht="22.9" customHeight="1">
      <c r="B1895" s="174"/>
      <c r="C1895" s="175"/>
      <c r="D1895" s="176" t="s">
        <v>78</v>
      </c>
      <c r="E1895" s="189" t="s">
        <v>2055</v>
      </c>
      <c r="F1895" s="189" t="s">
        <v>2056</v>
      </c>
      <c r="G1895" s="175"/>
      <c r="H1895" s="175"/>
      <c r="I1895" s="178"/>
      <c r="J1895" s="178"/>
      <c r="K1895" s="190">
        <f>BK1895</f>
        <v>0</v>
      </c>
      <c r="L1895" s="175"/>
      <c r="M1895" s="180"/>
      <c r="N1895" s="181"/>
      <c r="O1895" s="182"/>
      <c r="P1895" s="182"/>
      <c r="Q1895" s="183">
        <f>SUM(Q1896:Q1904)</f>
        <v>0</v>
      </c>
      <c r="R1895" s="183">
        <f>SUM(R1896:R1904)</f>
        <v>0</v>
      </c>
      <c r="S1895" s="182"/>
      <c r="T1895" s="184">
        <f>SUM(T1896:T1904)</f>
        <v>0</v>
      </c>
      <c r="U1895" s="182"/>
      <c r="V1895" s="184">
        <f>SUM(V1896:V1904)</f>
        <v>8.8199999999999997E-3</v>
      </c>
      <c r="W1895" s="182"/>
      <c r="X1895" s="185">
        <f>SUM(X1896:X1904)</f>
        <v>0</v>
      </c>
      <c r="AR1895" s="186" t="s">
        <v>89</v>
      </c>
      <c r="AT1895" s="187" t="s">
        <v>78</v>
      </c>
      <c r="AU1895" s="187" t="s">
        <v>87</v>
      </c>
      <c r="AY1895" s="186" t="s">
        <v>168</v>
      </c>
      <c r="BK1895" s="188">
        <f>SUM(BK1896:BK1904)</f>
        <v>0</v>
      </c>
    </row>
    <row r="1896" spans="1:65" s="2" customFormat="1" ht="24" customHeight="1">
      <c r="A1896" s="33"/>
      <c r="B1896" s="34"/>
      <c r="C1896" s="191" t="s">
        <v>2057</v>
      </c>
      <c r="D1896" s="191" t="s">
        <v>171</v>
      </c>
      <c r="E1896" s="192" t="s">
        <v>2058</v>
      </c>
      <c r="F1896" s="193" t="s">
        <v>2059</v>
      </c>
      <c r="G1896" s="194" t="s">
        <v>460</v>
      </c>
      <c r="H1896" s="195">
        <v>8</v>
      </c>
      <c r="I1896" s="196"/>
      <c r="J1896" s="196"/>
      <c r="K1896" s="197">
        <f>ROUND(P1896*H1896,2)</f>
        <v>0</v>
      </c>
      <c r="L1896" s="193" t="s">
        <v>20</v>
      </c>
      <c r="M1896" s="38"/>
      <c r="N1896" s="198" t="s">
        <v>20</v>
      </c>
      <c r="O1896" s="199" t="s">
        <v>48</v>
      </c>
      <c r="P1896" s="200">
        <f>I1896+J1896</f>
        <v>0</v>
      </c>
      <c r="Q1896" s="200">
        <f>ROUND(I1896*H1896,2)</f>
        <v>0</v>
      </c>
      <c r="R1896" s="200">
        <f>ROUND(J1896*H1896,2)</f>
        <v>0</v>
      </c>
      <c r="S1896" s="62"/>
      <c r="T1896" s="201">
        <f>S1896*H1896</f>
        <v>0</v>
      </c>
      <c r="U1896" s="201">
        <v>7.7999999999999999E-4</v>
      </c>
      <c r="V1896" s="201">
        <f>U1896*H1896</f>
        <v>6.2399999999999999E-3</v>
      </c>
      <c r="W1896" s="201">
        <v>0</v>
      </c>
      <c r="X1896" s="202">
        <f>W1896*H1896</f>
        <v>0</v>
      </c>
      <c r="Y1896" s="33"/>
      <c r="Z1896" s="33"/>
      <c r="AA1896" s="33"/>
      <c r="AB1896" s="33"/>
      <c r="AC1896" s="33"/>
      <c r="AD1896" s="33"/>
      <c r="AE1896" s="33"/>
      <c r="AR1896" s="203" t="s">
        <v>327</v>
      </c>
      <c r="AT1896" s="203" t="s">
        <v>171</v>
      </c>
      <c r="AU1896" s="203" t="s">
        <v>89</v>
      </c>
      <c r="AY1896" s="17" t="s">
        <v>168</v>
      </c>
      <c r="BE1896" s="204">
        <f>IF(O1896="základní",K1896,0)</f>
        <v>0</v>
      </c>
      <c r="BF1896" s="204">
        <f>IF(O1896="snížená",K1896,0)</f>
        <v>0</v>
      </c>
      <c r="BG1896" s="204">
        <f>IF(O1896="zákl. přenesená",K1896,0)</f>
        <v>0</v>
      </c>
      <c r="BH1896" s="204">
        <f>IF(O1896="sníž. přenesená",K1896,0)</f>
        <v>0</v>
      </c>
      <c r="BI1896" s="204">
        <f>IF(O1896="nulová",K1896,0)</f>
        <v>0</v>
      </c>
      <c r="BJ1896" s="17" t="s">
        <v>87</v>
      </c>
      <c r="BK1896" s="204">
        <f>ROUND(P1896*H1896,2)</f>
        <v>0</v>
      </c>
      <c r="BL1896" s="17" t="s">
        <v>327</v>
      </c>
      <c r="BM1896" s="203" t="s">
        <v>2060</v>
      </c>
    </row>
    <row r="1897" spans="1:65" s="2" customFormat="1" ht="19.5">
      <c r="A1897" s="33"/>
      <c r="B1897" s="34"/>
      <c r="C1897" s="35"/>
      <c r="D1897" s="205" t="s">
        <v>178</v>
      </c>
      <c r="E1897" s="35"/>
      <c r="F1897" s="206" t="s">
        <v>2059</v>
      </c>
      <c r="G1897" s="35"/>
      <c r="H1897" s="35"/>
      <c r="I1897" s="107"/>
      <c r="J1897" s="107"/>
      <c r="K1897" s="35"/>
      <c r="L1897" s="35"/>
      <c r="M1897" s="38"/>
      <c r="N1897" s="207"/>
      <c r="O1897" s="208"/>
      <c r="P1897" s="62"/>
      <c r="Q1897" s="62"/>
      <c r="R1897" s="62"/>
      <c r="S1897" s="62"/>
      <c r="T1897" s="62"/>
      <c r="U1897" s="62"/>
      <c r="V1897" s="62"/>
      <c r="W1897" s="62"/>
      <c r="X1897" s="63"/>
      <c r="Y1897" s="33"/>
      <c r="Z1897" s="33"/>
      <c r="AA1897" s="33"/>
      <c r="AB1897" s="33"/>
      <c r="AC1897" s="33"/>
      <c r="AD1897" s="33"/>
      <c r="AE1897" s="33"/>
      <c r="AT1897" s="17" t="s">
        <v>178</v>
      </c>
      <c r="AU1897" s="17" t="s">
        <v>89</v>
      </c>
    </row>
    <row r="1898" spans="1:65" s="13" customFormat="1">
      <c r="B1898" s="210"/>
      <c r="C1898" s="211"/>
      <c r="D1898" s="205" t="s">
        <v>181</v>
      </c>
      <c r="E1898" s="212" t="s">
        <v>20</v>
      </c>
      <c r="F1898" s="213" t="s">
        <v>2061</v>
      </c>
      <c r="G1898" s="211"/>
      <c r="H1898" s="214">
        <v>8</v>
      </c>
      <c r="I1898" s="215"/>
      <c r="J1898" s="215"/>
      <c r="K1898" s="211"/>
      <c r="L1898" s="211"/>
      <c r="M1898" s="216"/>
      <c r="N1898" s="217"/>
      <c r="O1898" s="218"/>
      <c r="P1898" s="218"/>
      <c r="Q1898" s="218"/>
      <c r="R1898" s="218"/>
      <c r="S1898" s="218"/>
      <c r="T1898" s="218"/>
      <c r="U1898" s="218"/>
      <c r="V1898" s="218"/>
      <c r="W1898" s="218"/>
      <c r="X1898" s="219"/>
      <c r="AT1898" s="220" t="s">
        <v>181</v>
      </c>
      <c r="AU1898" s="220" t="s">
        <v>89</v>
      </c>
      <c r="AV1898" s="13" t="s">
        <v>89</v>
      </c>
      <c r="AW1898" s="13" t="s">
        <v>5</v>
      </c>
      <c r="AX1898" s="13" t="s">
        <v>79</v>
      </c>
      <c r="AY1898" s="220" t="s">
        <v>168</v>
      </c>
    </row>
    <row r="1899" spans="1:65" s="2" customFormat="1" ht="24" customHeight="1">
      <c r="A1899" s="33"/>
      <c r="B1899" s="34"/>
      <c r="C1899" s="191" t="s">
        <v>2062</v>
      </c>
      <c r="D1899" s="191" t="s">
        <v>171</v>
      </c>
      <c r="E1899" s="192" t="s">
        <v>2063</v>
      </c>
      <c r="F1899" s="193" t="s">
        <v>2064</v>
      </c>
      <c r="G1899" s="194" t="s">
        <v>460</v>
      </c>
      <c r="H1899" s="195">
        <v>4</v>
      </c>
      <c r="I1899" s="196"/>
      <c r="J1899" s="196"/>
      <c r="K1899" s="197">
        <f>ROUND(P1899*H1899,2)</f>
        <v>0</v>
      </c>
      <c r="L1899" s="193" t="s">
        <v>20</v>
      </c>
      <c r="M1899" s="38"/>
      <c r="N1899" s="198" t="s">
        <v>20</v>
      </c>
      <c r="O1899" s="199" t="s">
        <v>48</v>
      </c>
      <c r="P1899" s="200">
        <f>I1899+J1899</f>
        <v>0</v>
      </c>
      <c r="Q1899" s="200">
        <f>ROUND(I1899*H1899,2)</f>
        <v>0</v>
      </c>
      <c r="R1899" s="200">
        <f>ROUND(J1899*H1899,2)</f>
        <v>0</v>
      </c>
      <c r="S1899" s="62"/>
      <c r="T1899" s="201">
        <f>S1899*H1899</f>
        <v>0</v>
      </c>
      <c r="U1899" s="201">
        <v>4.2999999999999999E-4</v>
      </c>
      <c r="V1899" s="201">
        <f>U1899*H1899</f>
        <v>1.72E-3</v>
      </c>
      <c r="W1899" s="201">
        <v>0</v>
      </c>
      <c r="X1899" s="202">
        <f>W1899*H1899</f>
        <v>0</v>
      </c>
      <c r="Y1899" s="33"/>
      <c r="Z1899" s="33"/>
      <c r="AA1899" s="33"/>
      <c r="AB1899" s="33"/>
      <c r="AC1899" s="33"/>
      <c r="AD1899" s="33"/>
      <c r="AE1899" s="33"/>
      <c r="AR1899" s="203" t="s">
        <v>327</v>
      </c>
      <c r="AT1899" s="203" t="s">
        <v>171</v>
      </c>
      <c r="AU1899" s="203" t="s">
        <v>89</v>
      </c>
      <c r="AY1899" s="17" t="s">
        <v>168</v>
      </c>
      <c r="BE1899" s="204">
        <f>IF(O1899="základní",K1899,0)</f>
        <v>0</v>
      </c>
      <c r="BF1899" s="204">
        <f>IF(O1899="snížená",K1899,0)</f>
        <v>0</v>
      </c>
      <c r="BG1899" s="204">
        <f>IF(O1899="zákl. přenesená",K1899,0)</f>
        <v>0</v>
      </c>
      <c r="BH1899" s="204">
        <f>IF(O1899="sníž. přenesená",K1899,0)</f>
        <v>0</v>
      </c>
      <c r="BI1899" s="204">
        <f>IF(O1899="nulová",K1899,0)</f>
        <v>0</v>
      </c>
      <c r="BJ1899" s="17" t="s">
        <v>87</v>
      </c>
      <c r="BK1899" s="204">
        <f>ROUND(P1899*H1899,2)</f>
        <v>0</v>
      </c>
      <c r="BL1899" s="17" t="s">
        <v>327</v>
      </c>
      <c r="BM1899" s="203" t="s">
        <v>2065</v>
      </c>
    </row>
    <row r="1900" spans="1:65" s="2" customFormat="1" ht="19.5">
      <c r="A1900" s="33"/>
      <c r="B1900" s="34"/>
      <c r="C1900" s="35"/>
      <c r="D1900" s="205" t="s">
        <v>178</v>
      </c>
      <c r="E1900" s="35"/>
      <c r="F1900" s="206" t="s">
        <v>2066</v>
      </c>
      <c r="G1900" s="35"/>
      <c r="H1900" s="35"/>
      <c r="I1900" s="107"/>
      <c r="J1900" s="107"/>
      <c r="K1900" s="35"/>
      <c r="L1900" s="35"/>
      <c r="M1900" s="38"/>
      <c r="N1900" s="207"/>
      <c r="O1900" s="208"/>
      <c r="P1900" s="62"/>
      <c r="Q1900" s="62"/>
      <c r="R1900" s="62"/>
      <c r="S1900" s="62"/>
      <c r="T1900" s="62"/>
      <c r="U1900" s="62"/>
      <c r="V1900" s="62"/>
      <c r="W1900" s="62"/>
      <c r="X1900" s="63"/>
      <c r="Y1900" s="33"/>
      <c r="Z1900" s="33"/>
      <c r="AA1900" s="33"/>
      <c r="AB1900" s="33"/>
      <c r="AC1900" s="33"/>
      <c r="AD1900" s="33"/>
      <c r="AE1900" s="33"/>
      <c r="AT1900" s="17" t="s">
        <v>178</v>
      </c>
      <c r="AU1900" s="17" t="s">
        <v>89</v>
      </c>
    </row>
    <row r="1901" spans="1:65" s="13" customFormat="1">
      <c r="B1901" s="210"/>
      <c r="C1901" s="211"/>
      <c r="D1901" s="205" t="s">
        <v>181</v>
      </c>
      <c r="E1901" s="212" t="s">
        <v>20</v>
      </c>
      <c r="F1901" s="213" t="s">
        <v>2067</v>
      </c>
      <c r="G1901" s="211"/>
      <c r="H1901" s="214">
        <v>4</v>
      </c>
      <c r="I1901" s="215"/>
      <c r="J1901" s="215"/>
      <c r="K1901" s="211"/>
      <c r="L1901" s="211"/>
      <c r="M1901" s="216"/>
      <c r="N1901" s="217"/>
      <c r="O1901" s="218"/>
      <c r="P1901" s="218"/>
      <c r="Q1901" s="218"/>
      <c r="R1901" s="218"/>
      <c r="S1901" s="218"/>
      <c r="T1901" s="218"/>
      <c r="U1901" s="218"/>
      <c r="V1901" s="218"/>
      <c r="W1901" s="218"/>
      <c r="X1901" s="219"/>
      <c r="AT1901" s="220" t="s">
        <v>181</v>
      </c>
      <c r="AU1901" s="220" t="s">
        <v>89</v>
      </c>
      <c r="AV1901" s="13" t="s">
        <v>89</v>
      </c>
      <c r="AW1901" s="13" t="s">
        <v>5</v>
      </c>
      <c r="AX1901" s="13" t="s">
        <v>79</v>
      </c>
      <c r="AY1901" s="220" t="s">
        <v>168</v>
      </c>
    </row>
    <row r="1902" spans="1:65" s="2" customFormat="1" ht="24" customHeight="1">
      <c r="A1902" s="33"/>
      <c r="B1902" s="34"/>
      <c r="C1902" s="191" t="s">
        <v>2068</v>
      </c>
      <c r="D1902" s="191" t="s">
        <v>171</v>
      </c>
      <c r="E1902" s="192" t="s">
        <v>2069</v>
      </c>
      <c r="F1902" s="193" t="s">
        <v>2070</v>
      </c>
      <c r="G1902" s="194" t="s">
        <v>460</v>
      </c>
      <c r="H1902" s="195">
        <v>2</v>
      </c>
      <c r="I1902" s="196"/>
      <c r="J1902" s="196"/>
      <c r="K1902" s="197">
        <f>ROUND(P1902*H1902,2)</f>
        <v>0</v>
      </c>
      <c r="L1902" s="193" t="s">
        <v>20</v>
      </c>
      <c r="M1902" s="38"/>
      <c r="N1902" s="198" t="s">
        <v>20</v>
      </c>
      <c r="O1902" s="199" t="s">
        <v>48</v>
      </c>
      <c r="P1902" s="200">
        <f>I1902+J1902</f>
        <v>0</v>
      </c>
      <c r="Q1902" s="200">
        <f>ROUND(I1902*H1902,2)</f>
        <v>0</v>
      </c>
      <c r="R1902" s="200">
        <f>ROUND(J1902*H1902,2)</f>
        <v>0</v>
      </c>
      <c r="S1902" s="62"/>
      <c r="T1902" s="201">
        <f>S1902*H1902</f>
        <v>0</v>
      </c>
      <c r="U1902" s="201">
        <v>4.2999999999999999E-4</v>
      </c>
      <c r="V1902" s="201">
        <f>U1902*H1902</f>
        <v>8.5999999999999998E-4</v>
      </c>
      <c r="W1902" s="201">
        <v>0</v>
      </c>
      <c r="X1902" s="202">
        <f>W1902*H1902</f>
        <v>0</v>
      </c>
      <c r="Y1902" s="33"/>
      <c r="Z1902" s="33"/>
      <c r="AA1902" s="33"/>
      <c r="AB1902" s="33"/>
      <c r="AC1902" s="33"/>
      <c r="AD1902" s="33"/>
      <c r="AE1902" s="33"/>
      <c r="AR1902" s="203" t="s">
        <v>327</v>
      </c>
      <c r="AT1902" s="203" t="s">
        <v>171</v>
      </c>
      <c r="AU1902" s="203" t="s">
        <v>89</v>
      </c>
      <c r="AY1902" s="17" t="s">
        <v>168</v>
      </c>
      <c r="BE1902" s="204">
        <f>IF(O1902="základní",K1902,0)</f>
        <v>0</v>
      </c>
      <c r="BF1902" s="204">
        <f>IF(O1902="snížená",K1902,0)</f>
        <v>0</v>
      </c>
      <c r="BG1902" s="204">
        <f>IF(O1902="zákl. přenesená",K1902,0)</f>
        <v>0</v>
      </c>
      <c r="BH1902" s="204">
        <f>IF(O1902="sníž. přenesená",K1902,0)</f>
        <v>0</v>
      </c>
      <c r="BI1902" s="204">
        <f>IF(O1902="nulová",K1902,0)</f>
        <v>0</v>
      </c>
      <c r="BJ1902" s="17" t="s">
        <v>87</v>
      </c>
      <c r="BK1902" s="204">
        <f>ROUND(P1902*H1902,2)</f>
        <v>0</v>
      </c>
      <c r="BL1902" s="17" t="s">
        <v>327</v>
      </c>
      <c r="BM1902" s="203" t="s">
        <v>2071</v>
      </c>
    </row>
    <row r="1903" spans="1:65" s="2" customFormat="1" ht="19.5">
      <c r="A1903" s="33"/>
      <c r="B1903" s="34"/>
      <c r="C1903" s="35"/>
      <c r="D1903" s="205" t="s">
        <v>178</v>
      </c>
      <c r="E1903" s="35"/>
      <c r="F1903" s="206" t="s">
        <v>2066</v>
      </c>
      <c r="G1903" s="35"/>
      <c r="H1903" s="35"/>
      <c r="I1903" s="107"/>
      <c r="J1903" s="107"/>
      <c r="K1903" s="35"/>
      <c r="L1903" s="35"/>
      <c r="M1903" s="38"/>
      <c r="N1903" s="207"/>
      <c r="O1903" s="208"/>
      <c r="P1903" s="62"/>
      <c r="Q1903" s="62"/>
      <c r="R1903" s="62"/>
      <c r="S1903" s="62"/>
      <c r="T1903" s="62"/>
      <c r="U1903" s="62"/>
      <c r="V1903" s="62"/>
      <c r="W1903" s="62"/>
      <c r="X1903" s="63"/>
      <c r="Y1903" s="33"/>
      <c r="Z1903" s="33"/>
      <c r="AA1903" s="33"/>
      <c r="AB1903" s="33"/>
      <c r="AC1903" s="33"/>
      <c r="AD1903" s="33"/>
      <c r="AE1903" s="33"/>
      <c r="AT1903" s="17" t="s">
        <v>178</v>
      </c>
      <c r="AU1903" s="17" t="s">
        <v>89</v>
      </c>
    </row>
    <row r="1904" spans="1:65" s="13" customFormat="1">
      <c r="B1904" s="210"/>
      <c r="C1904" s="211"/>
      <c r="D1904" s="205" t="s">
        <v>181</v>
      </c>
      <c r="E1904" s="212" t="s">
        <v>20</v>
      </c>
      <c r="F1904" s="213" t="s">
        <v>2072</v>
      </c>
      <c r="G1904" s="211"/>
      <c r="H1904" s="214">
        <v>2</v>
      </c>
      <c r="I1904" s="215"/>
      <c r="J1904" s="215"/>
      <c r="K1904" s="211"/>
      <c r="L1904" s="211"/>
      <c r="M1904" s="216"/>
      <c r="N1904" s="217"/>
      <c r="O1904" s="218"/>
      <c r="P1904" s="218"/>
      <c r="Q1904" s="218"/>
      <c r="R1904" s="218"/>
      <c r="S1904" s="218"/>
      <c r="T1904" s="218"/>
      <c r="U1904" s="218"/>
      <c r="V1904" s="218"/>
      <c r="W1904" s="218"/>
      <c r="X1904" s="219"/>
      <c r="AT1904" s="220" t="s">
        <v>181</v>
      </c>
      <c r="AU1904" s="220" t="s">
        <v>89</v>
      </c>
      <c r="AV1904" s="13" t="s">
        <v>89</v>
      </c>
      <c r="AW1904" s="13" t="s">
        <v>5</v>
      </c>
      <c r="AX1904" s="13" t="s">
        <v>79</v>
      </c>
      <c r="AY1904" s="220" t="s">
        <v>168</v>
      </c>
    </row>
    <row r="1905" spans="1:65" s="12" customFormat="1" ht="22.9" customHeight="1">
      <c r="B1905" s="174"/>
      <c r="C1905" s="175"/>
      <c r="D1905" s="176" t="s">
        <v>78</v>
      </c>
      <c r="E1905" s="189" t="s">
        <v>2073</v>
      </c>
      <c r="F1905" s="189" t="s">
        <v>2074</v>
      </c>
      <c r="G1905" s="175"/>
      <c r="H1905" s="175"/>
      <c r="I1905" s="178"/>
      <c r="J1905" s="178"/>
      <c r="K1905" s="190">
        <f>BK1905</f>
        <v>0</v>
      </c>
      <c r="L1905" s="175"/>
      <c r="M1905" s="180"/>
      <c r="N1905" s="181"/>
      <c r="O1905" s="182"/>
      <c r="P1905" s="182"/>
      <c r="Q1905" s="183">
        <f>SUM(Q1906:Q2103)</f>
        <v>0</v>
      </c>
      <c r="R1905" s="183">
        <f>SUM(R1906:R2103)</f>
        <v>0</v>
      </c>
      <c r="S1905" s="182"/>
      <c r="T1905" s="184">
        <f>SUM(T1906:T2103)</f>
        <v>0</v>
      </c>
      <c r="U1905" s="182"/>
      <c r="V1905" s="184">
        <f>SUM(V1906:V2103)</f>
        <v>8.5496480699999999</v>
      </c>
      <c r="W1905" s="182"/>
      <c r="X1905" s="185">
        <f>SUM(X1906:X2103)</f>
        <v>0</v>
      </c>
      <c r="AR1905" s="186" t="s">
        <v>89</v>
      </c>
      <c r="AT1905" s="187" t="s">
        <v>78</v>
      </c>
      <c r="AU1905" s="187" t="s">
        <v>87</v>
      </c>
      <c r="AY1905" s="186" t="s">
        <v>168</v>
      </c>
      <c r="BK1905" s="188">
        <f>SUM(BK1906:BK2103)</f>
        <v>0</v>
      </c>
    </row>
    <row r="1906" spans="1:65" s="2" customFormat="1" ht="24" customHeight="1">
      <c r="A1906" s="33"/>
      <c r="B1906" s="34"/>
      <c r="C1906" s="191" t="s">
        <v>2075</v>
      </c>
      <c r="D1906" s="191" t="s">
        <v>171</v>
      </c>
      <c r="E1906" s="192" t="s">
        <v>2076</v>
      </c>
      <c r="F1906" s="193" t="s">
        <v>2077</v>
      </c>
      <c r="G1906" s="194" t="s">
        <v>255</v>
      </c>
      <c r="H1906" s="195">
        <v>12.885999999999999</v>
      </c>
      <c r="I1906" s="196"/>
      <c r="J1906" s="196"/>
      <c r="K1906" s="197">
        <f>ROUND(P1906*H1906,2)</f>
        <v>0</v>
      </c>
      <c r="L1906" s="193" t="s">
        <v>175</v>
      </c>
      <c r="M1906" s="38"/>
      <c r="N1906" s="198" t="s">
        <v>20</v>
      </c>
      <c r="O1906" s="199" t="s">
        <v>48</v>
      </c>
      <c r="P1906" s="200">
        <f>I1906+J1906</f>
        <v>0</v>
      </c>
      <c r="Q1906" s="200">
        <f>ROUND(I1906*H1906,2)</f>
        <v>0</v>
      </c>
      <c r="R1906" s="200">
        <f>ROUND(J1906*H1906,2)</f>
        <v>0</v>
      </c>
      <c r="S1906" s="62"/>
      <c r="T1906" s="201">
        <f>S1906*H1906</f>
        <v>0</v>
      </c>
      <c r="U1906" s="201">
        <v>1.89E-3</v>
      </c>
      <c r="V1906" s="201">
        <f>U1906*H1906</f>
        <v>2.4354539999999997E-2</v>
      </c>
      <c r="W1906" s="201">
        <v>0</v>
      </c>
      <c r="X1906" s="202">
        <f>W1906*H1906</f>
        <v>0</v>
      </c>
      <c r="Y1906" s="33"/>
      <c r="Z1906" s="33"/>
      <c r="AA1906" s="33"/>
      <c r="AB1906" s="33"/>
      <c r="AC1906" s="33"/>
      <c r="AD1906" s="33"/>
      <c r="AE1906" s="33"/>
      <c r="AR1906" s="203" t="s">
        <v>327</v>
      </c>
      <c r="AT1906" s="203" t="s">
        <v>171</v>
      </c>
      <c r="AU1906" s="203" t="s">
        <v>89</v>
      </c>
      <c r="AY1906" s="17" t="s">
        <v>168</v>
      </c>
      <c r="BE1906" s="204">
        <f>IF(O1906="základní",K1906,0)</f>
        <v>0</v>
      </c>
      <c r="BF1906" s="204">
        <f>IF(O1906="snížená",K1906,0)</f>
        <v>0</v>
      </c>
      <c r="BG1906" s="204">
        <f>IF(O1906="zákl. přenesená",K1906,0)</f>
        <v>0</v>
      </c>
      <c r="BH1906" s="204">
        <f>IF(O1906="sníž. přenesená",K1906,0)</f>
        <v>0</v>
      </c>
      <c r="BI1906" s="204">
        <f>IF(O1906="nulová",K1906,0)</f>
        <v>0</v>
      </c>
      <c r="BJ1906" s="17" t="s">
        <v>87</v>
      </c>
      <c r="BK1906" s="204">
        <f>ROUND(P1906*H1906,2)</f>
        <v>0</v>
      </c>
      <c r="BL1906" s="17" t="s">
        <v>327</v>
      </c>
      <c r="BM1906" s="203" t="s">
        <v>2078</v>
      </c>
    </row>
    <row r="1907" spans="1:65" s="2" customFormat="1" ht="29.25">
      <c r="A1907" s="33"/>
      <c r="B1907" s="34"/>
      <c r="C1907" s="35"/>
      <c r="D1907" s="205" t="s">
        <v>178</v>
      </c>
      <c r="E1907" s="35"/>
      <c r="F1907" s="206" t="s">
        <v>2079</v>
      </c>
      <c r="G1907" s="35"/>
      <c r="H1907" s="35"/>
      <c r="I1907" s="107"/>
      <c r="J1907" s="107"/>
      <c r="K1907" s="35"/>
      <c r="L1907" s="35"/>
      <c r="M1907" s="38"/>
      <c r="N1907" s="207"/>
      <c r="O1907" s="208"/>
      <c r="P1907" s="62"/>
      <c r="Q1907" s="62"/>
      <c r="R1907" s="62"/>
      <c r="S1907" s="62"/>
      <c r="T1907" s="62"/>
      <c r="U1907" s="62"/>
      <c r="V1907" s="62"/>
      <c r="W1907" s="62"/>
      <c r="X1907" s="63"/>
      <c r="Y1907" s="33"/>
      <c r="Z1907" s="33"/>
      <c r="AA1907" s="33"/>
      <c r="AB1907" s="33"/>
      <c r="AC1907" s="33"/>
      <c r="AD1907" s="33"/>
      <c r="AE1907" s="33"/>
      <c r="AT1907" s="17" t="s">
        <v>178</v>
      </c>
      <c r="AU1907" s="17" t="s">
        <v>89</v>
      </c>
    </row>
    <row r="1908" spans="1:65" s="2" customFormat="1" ht="146.25">
      <c r="A1908" s="33"/>
      <c r="B1908" s="34"/>
      <c r="C1908" s="35"/>
      <c r="D1908" s="205" t="s">
        <v>231</v>
      </c>
      <c r="E1908" s="35"/>
      <c r="F1908" s="209" t="s">
        <v>2080</v>
      </c>
      <c r="G1908" s="35"/>
      <c r="H1908" s="35"/>
      <c r="I1908" s="107"/>
      <c r="J1908" s="107"/>
      <c r="K1908" s="35"/>
      <c r="L1908" s="35"/>
      <c r="M1908" s="38"/>
      <c r="N1908" s="207"/>
      <c r="O1908" s="208"/>
      <c r="P1908" s="62"/>
      <c r="Q1908" s="62"/>
      <c r="R1908" s="62"/>
      <c r="S1908" s="62"/>
      <c r="T1908" s="62"/>
      <c r="U1908" s="62"/>
      <c r="V1908" s="62"/>
      <c r="W1908" s="62"/>
      <c r="X1908" s="63"/>
      <c r="Y1908" s="33"/>
      <c r="Z1908" s="33"/>
      <c r="AA1908" s="33"/>
      <c r="AB1908" s="33"/>
      <c r="AC1908" s="33"/>
      <c r="AD1908" s="33"/>
      <c r="AE1908" s="33"/>
      <c r="AT1908" s="17" t="s">
        <v>231</v>
      </c>
      <c r="AU1908" s="17" t="s">
        <v>89</v>
      </c>
    </row>
    <row r="1909" spans="1:65" s="13" customFormat="1">
      <c r="B1909" s="210"/>
      <c r="C1909" s="211"/>
      <c r="D1909" s="205" t="s">
        <v>181</v>
      </c>
      <c r="E1909" s="212" t="s">
        <v>20</v>
      </c>
      <c r="F1909" s="213" t="s">
        <v>2081</v>
      </c>
      <c r="G1909" s="211"/>
      <c r="H1909" s="214">
        <v>0.12</v>
      </c>
      <c r="I1909" s="215"/>
      <c r="J1909" s="215"/>
      <c r="K1909" s="211"/>
      <c r="L1909" s="211"/>
      <c r="M1909" s="216"/>
      <c r="N1909" s="217"/>
      <c r="O1909" s="218"/>
      <c r="P1909" s="218"/>
      <c r="Q1909" s="218"/>
      <c r="R1909" s="218"/>
      <c r="S1909" s="218"/>
      <c r="T1909" s="218"/>
      <c r="U1909" s="218"/>
      <c r="V1909" s="218"/>
      <c r="W1909" s="218"/>
      <c r="X1909" s="219"/>
      <c r="AT1909" s="220" t="s">
        <v>181</v>
      </c>
      <c r="AU1909" s="220" t="s">
        <v>89</v>
      </c>
      <c r="AV1909" s="13" t="s">
        <v>89</v>
      </c>
      <c r="AW1909" s="13" t="s">
        <v>5</v>
      </c>
      <c r="AX1909" s="13" t="s">
        <v>79</v>
      </c>
      <c r="AY1909" s="220" t="s">
        <v>168</v>
      </c>
    </row>
    <row r="1910" spans="1:65" s="13" customFormat="1">
      <c r="B1910" s="210"/>
      <c r="C1910" s="211"/>
      <c r="D1910" s="205" t="s">
        <v>181</v>
      </c>
      <c r="E1910" s="212" t="s">
        <v>20</v>
      </c>
      <c r="F1910" s="213" t="s">
        <v>2082</v>
      </c>
      <c r="G1910" s="211"/>
      <c r="H1910" s="214">
        <v>0.157</v>
      </c>
      <c r="I1910" s="215"/>
      <c r="J1910" s="215"/>
      <c r="K1910" s="211"/>
      <c r="L1910" s="211"/>
      <c r="M1910" s="216"/>
      <c r="N1910" s="217"/>
      <c r="O1910" s="218"/>
      <c r="P1910" s="218"/>
      <c r="Q1910" s="218"/>
      <c r="R1910" s="218"/>
      <c r="S1910" s="218"/>
      <c r="T1910" s="218"/>
      <c r="U1910" s="218"/>
      <c r="V1910" s="218"/>
      <c r="W1910" s="218"/>
      <c r="X1910" s="219"/>
      <c r="AT1910" s="220" t="s">
        <v>181</v>
      </c>
      <c r="AU1910" s="220" t="s">
        <v>89</v>
      </c>
      <c r="AV1910" s="13" t="s">
        <v>89</v>
      </c>
      <c r="AW1910" s="13" t="s">
        <v>5</v>
      </c>
      <c r="AX1910" s="13" t="s">
        <v>79</v>
      </c>
      <c r="AY1910" s="220" t="s">
        <v>168</v>
      </c>
    </row>
    <row r="1911" spans="1:65" s="13" customFormat="1">
      <c r="B1911" s="210"/>
      <c r="C1911" s="211"/>
      <c r="D1911" s="205" t="s">
        <v>181</v>
      </c>
      <c r="E1911" s="212" t="s">
        <v>20</v>
      </c>
      <c r="F1911" s="213" t="s">
        <v>2083</v>
      </c>
      <c r="G1911" s="211"/>
      <c r="H1911" s="214">
        <v>0.18</v>
      </c>
      <c r="I1911" s="215"/>
      <c r="J1911" s="215"/>
      <c r="K1911" s="211"/>
      <c r="L1911" s="211"/>
      <c r="M1911" s="216"/>
      <c r="N1911" s="217"/>
      <c r="O1911" s="218"/>
      <c r="P1911" s="218"/>
      <c r="Q1911" s="218"/>
      <c r="R1911" s="218"/>
      <c r="S1911" s="218"/>
      <c r="T1911" s="218"/>
      <c r="U1911" s="218"/>
      <c r="V1911" s="218"/>
      <c r="W1911" s="218"/>
      <c r="X1911" s="219"/>
      <c r="AT1911" s="220" t="s">
        <v>181</v>
      </c>
      <c r="AU1911" s="220" t="s">
        <v>89</v>
      </c>
      <c r="AV1911" s="13" t="s">
        <v>89</v>
      </c>
      <c r="AW1911" s="13" t="s">
        <v>5</v>
      </c>
      <c r="AX1911" s="13" t="s">
        <v>79</v>
      </c>
      <c r="AY1911" s="220" t="s">
        <v>168</v>
      </c>
    </row>
    <row r="1912" spans="1:65" s="13" customFormat="1">
      <c r="B1912" s="210"/>
      <c r="C1912" s="211"/>
      <c r="D1912" s="205" t="s">
        <v>181</v>
      </c>
      <c r="E1912" s="212" t="s">
        <v>20</v>
      </c>
      <c r="F1912" s="213" t="s">
        <v>2084</v>
      </c>
      <c r="G1912" s="211"/>
      <c r="H1912" s="214">
        <v>0.35799999999999998</v>
      </c>
      <c r="I1912" s="215"/>
      <c r="J1912" s="215"/>
      <c r="K1912" s="211"/>
      <c r="L1912" s="211"/>
      <c r="M1912" s="216"/>
      <c r="N1912" s="217"/>
      <c r="O1912" s="218"/>
      <c r="P1912" s="218"/>
      <c r="Q1912" s="218"/>
      <c r="R1912" s="218"/>
      <c r="S1912" s="218"/>
      <c r="T1912" s="218"/>
      <c r="U1912" s="218"/>
      <c r="V1912" s="218"/>
      <c r="W1912" s="218"/>
      <c r="X1912" s="219"/>
      <c r="AT1912" s="220" t="s">
        <v>181</v>
      </c>
      <c r="AU1912" s="220" t="s">
        <v>89</v>
      </c>
      <c r="AV1912" s="13" t="s">
        <v>89</v>
      </c>
      <c r="AW1912" s="13" t="s">
        <v>5</v>
      </c>
      <c r="AX1912" s="13" t="s">
        <v>79</v>
      </c>
      <c r="AY1912" s="220" t="s">
        <v>168</v>
      </c>
    </row>
    <row r="1913" spans="1:65" s="13" customFormat="1">
      <c r="B1913" s="210"/>
      <c r="C1913" s="211"/>
      <c r="D1913" s="205" t="s">
        <v>181</v>
      </c>
      <c r="E1913" s="212" t="s">
        <v>20</v>
      </c>
      <c r="F1913" s="213" t="s">
        <v>2085</v>
      </c>
      <c r="G1913" s="211"/>
      <c r="H1913" s="214">
        <v>0.13200000000000001</v>
      </c>
      <c r="I1913" s="215"/>
      <c r="J1913" s="215"/>
      <c r="K1913" s="211"/>
      <c r="L1913" s="211"/>
      <c r="M1913" s="216"/>
      <c r="N1913" s="217"/>
      <c r="O1913" s="218"/>
      <c r="P1913" s="218"/>
      <c r="Q1913" s="218"/>
      <c r="R1913" s="218"/>
      <c r="S1913" s="218"/>
      <c r="T1913" s="218"/>
      <c r="U1913" s="218"/>
      <c r="V1913" s="218"/>
      <c r="W1913" s="218"/>
      <c r="X1913" s="219"/>
      <c r="AT1913" s="220" t="s">
        <v>181</v>
      </c>
      <c r="AU1913" s="220" t="s">
        <v>89</v>
      </c>
      <c r="AV1913" s="13" t="s">
        <v>89</v>
      </c>
      <c r="AW1913" s="13" t="s">
        <v>5</v>
      </c>
      <c r="AX1913" s="13" t="s">
        <v>79</v>
      </c>
      <c r="AY1913" s="220" t="s">
        <v>168</v>
      </c>
    </row>
    <row r="1914" spans="1:65" s="13" customFormat="1">
      <c r="B1914" s="210"/>
      <c r="C1914" s="211"/>
      <c r="D1914" s="205" t="s">
        <v>181</v>
      </c>
      <c r="E1914" s="212" t="s">
        <v>20</v>
      </c>
      <c r="F1914" s="213" t="s">
        <v>2086</v>
      </c>
      <c r="G1914" s="211"/>
      <c r="H1914" s="214">
        <v>0.28499999999999998</v>
      </c>
      <c r="I1914" s="215"/>
      <c r="J1914" s="215"/>
      <c r="K1914" s="211"/>
      <c r="L1914" s="211"/>
      <c r="M1914" s="216"/>
      <c r="N1914" s="217"/>
      <c r="O1914" s="218"/>
      <c r="P1914" s="218"/>
      <c r="Q1914" s="218"/>
      <c r="R1914" s="218"/>
      <c r="S1914" s="218"/>
      <c r="T1914" s="218"/>
      <c r="U1914" s="218"/>
      <c r="V1914" s="218"/>
      <c r="W1914" s="218"/>
      <c r="X1914" s="219"/>
      <c r="AT1914" s="220" t="s">
        <v>181</v>
      </c>
      <c r="AU1914" s="220" t="s">
        <v>89</v>
      </c>
      <c r="AV1914" s="13" t="s">
        <v>89</v>
      </c>
      <c r="AW1914" s="13" t="s">
        <v>5</v>
      </c>
      <c r="AX1914" s="13" t="s">
        <v>79</v>
      </c>
      <c r="AY1914" s="220" t="s">
        <v>168</v>
      </c>
    </row>
    <row r="1915" spans="1:65" s="13" customFormat="1">
      <c r="B1915" s="210"/>
      <c r="C1915" s="211"/>
      <c r="D1915" s="205" t="s">
        <v>181</v>
      </c>
      <c r="E1915" s="212" t="s">
        <v>20</v>
      </c>
      <c r="F1915" s="213" t="s">
        <v>2087</v>
      </c>
      <c r="G1915" s="211"/>
      <c r="H1915" s="214">
        <v>3.9E-2</v>
      </c>
      <c r="I1915" s="215"/>
      <c r="J1915" s="215"/>
      <c r="K1915" s="211"/>
      <c r="L1915" s="211"/>
      <c r="M1915" s="216"/>
      <c r="N1915" s="217"/>
      <c r="O1915" s="218"/>
      <c r="P1915" s="218"/>
      <c r="Q1915" s="218"/>
      <c r="R1915" s="218"/>
      <c r="S1915" s="218"/>
      <c r="T1915" s="218"/>
      <c r="U1915" s="218"/>
      <c r="V1915" s="218"/>
      <c r="W1915" s="218"/>
      <c r="X1915" s="219"/>
      <c r="AT1915" s="220" t="s">
        <v>181</v>
      </c>
      <c r="AU1915" s="220" t="s">
        <v>89</v>
      </c>
      <c r="AV1915" s="13" t="s">
        <v>89</v>
      </c>
      <c r="AW1915" s="13" t="s">
        <v>5</v>
      </c>
      <c r="AX1915" s="13" t="s">
        <v>79</v>
      </c>
      <c r="AY1915" s="220" t="s">
        <v>168</v>
      </c>
    </row>
    <row r="1916" spans="1:65" s="13" customFormat="1">
      <c r="B1916" s="210"/>
      <c r="C1916" s="211"/>
      <c r="D1916" s="205" t="s">
        <v>181</v>
      </c>
      <c r="E1916" s="212" t="s">
        <v>20</v>
      </c>
      <c r="F1916" s="213" t="s">
        <v>2088</v>
      </c>
      <c r="G1916" s="211"/>
      <c r="H1916" s="214">
        <v>0.23499999999999999</v>
      </c>
      <c r="I1916" s="215"/>
      <c r="J1916" s="215"/>
      <c r="K1916" s="211"/>
      <c r="L1916" s="211"/>
      <c r="M1916" s="216"/>
      <c r="N1916" s="217"/>
      <c r="O1916" s="218"/>
      <c r="P1916" s="218"/>
      <c r="Q1916" s="218"/>
      <c r="R1916" s="218"/>
      <c r="S1916" s="218"/>
      <c r="T1916" s="218"/>
      <c r="U1916" s="218"/>
      <c r="V1916" s="218"/>
      <c r="W1916" s="218"/>
      <c r="X1916" s="219"/>
      <c r="AT1916" s="220" t="s">
        <v>181</v>
      </c>
      <c r="AU1916" s="220" t="s">
        <v>89</v>
      </c>
      <c r="AV1916" s="13" t="s">
        <v>89</v>
      </c>
      <c r="AW1916" s="13" t="s">
        <v>5</v>
      </c>
      <c r="AX1916" s="13" t="s">
        <v>79</v>
      </c>
      <c r="AY1916" s="220" t="s">
        <v>168</v>
      </c>
    </row>
    <row r="1917" spans="1:65" s="13" customFormat="1">
      <c r="B1917" s="210"/>
      <c r="C1917" s="211"/>
      <c r="D1917" s="205" t="s">
        <v>181</v>
      </c>
      <c r="E1917" s="212" t="s">
        <v>20</v>
      </c>
      <c r="F1917" s="213" t="s">
        <v>2089</v>
      </c>
      <c r="G1917" s="211"/>
      <c r="H1917" s="214">
        <v>3.9E-2</v>
      </c>
      <c r="I1917" s="215"/>
      <c r="J1917" s="215"/>
      <c r="K1917" s="211"/>
      <c r="L1917" s="211"/>
      <c r="M1917" s="216"/>
      <c r="N1917" s="217"/>
      <c r="O1917" s="218"/>
      <c r="P1917" s="218"/>
      <c r="Q1917" s="218"/>
      <c r="R1917" s="218"/>
      <c r="S1917" s="218"/>
      <c r="T1917" s="218"/>
      <c r="U1917" s="218"/>
      <c r="V1917" s="218"/>
      <c r="W1917" s="218"/>
      <c r="X1917" s="219"/>
      <c r="AT1917" s="220" t="s">
        <v>181</v>
      </c>
      <c r="AU1917" s="220" t="s">
        <v>89</v>
      </c>
      <c r="AV1917" s="13" t="s">
        <v>89</v>
      </c>
      <c r="AW1917" s="13" t="s">
        <v>5</v>
      </c>
      <c r="AX1917" s="13" t="s">
        <v>79</v>
      </c>
      <c r="AY1917" s="220" t="s">
        <v>168</v>
      </c>
    </row>
    <row r="1918" spans="1:65" s="13" customFormat="1">
      <c r="B1918" s="210"/>
      <c r="C1918" s="211"/>
      <c r="D1918" s="205" t="s">
        <v>181</v>
      </c>
      <c r="E1918" s="212" t="s">
        <v>20</v>
      </c>
      <c r="F1918" s="213" t="s">
        <v>2090</v>
      </c>
      <c r="G1918" s="211"/>
      <c r="H1918" s="214">
        <v>9.6000000000000002E-2</v>
      </c>
      <c r="I1918" s="215"/>
      <c r="J1918" s="215"/>
      <c r="K1918" s="211"/>
      <c r="L1918" s="211"/>
      <c r="M1918" s="216"/>
      <c r="N1918" s="217"/>
      <c r="O1918" s="218"/>
      <c r="P1918" s="218"/>
      <c r="Q1918" s="218"/>
      <c r="R1918" s="218"/>
      <c r="S1918" s="218"/>
      <c r="T1918" s="218"/>
      <c r="U1918" s="218"/>
      <c r="V1918" s="218"/>
      <c r="W1918" s="218"/>
      <c r="X1918" s="219"/>
      <c r="AT1918" s="220" t="s">
        <v>181</v>
      </c>
      <c r="AU1918" s="220" t="s">
        <v>89</v>
      </c>
      <c r="AV1918" s="13" t="s">
        <v>89</v>
      </c>
      <c r="AW1918" s="13" t="s">
        <v>5</v>
      </c>
      <c r="AX1918" s="13" t="s">
        <v>79</v>
      </c>
      <c r="AY1918" s="220" t="s">
        <v>168</v>
      </c>
    </row>
    <row r="1919" spans="1:65" s="13" customFormat="1">
      <c r="B1919" s="210"/>
      <c r="C1919" s="211"/>
      <c r="D1919" s="205" t="s">
        <v>181</v>
      </c>
      <c r="E1919" s="212" t="s">
        <v>20</v>
      </c>
      <c r="F1919" s="213" t="s">
        <v>2091</v>
      </c>
      <c r="G1919" s="211"/>
      <c r="H1919" s="214">
        <v>0.17499999999999999</v>
      </c>
      <c r="I1919" s="215"/>
      <c r="J1919" s="215"/>
      <c r="K1919" s="211"/>
      <c r="L1919" s="211"/>
      <c r="M1919" s="216"/>
      <c r="N1919" s="217"/>
      <c r="O1919" s="218"/>
      <c r="P1919" s="218"/>
      <c r="Q1919" s="218"/>
      <c r="R1919" s="218"/>
      <c r="S1919" s="218"/>
      <c r="T1919" s="218"/>
      <c r="U1919" s="218"/>
      <c r="V1919" s="218"/>
      <c r="W1919" s="218"/>
      <c r="X1919" s="219"/>
      <c r="AT1919" s="220" t="s">
        <v>181</v>
      </c>
      <c r="AU1919" s="220" t="s">
        <v>89</v>
      </c>
      <c r="AV1919" s="13" t="s">
        <v>89</v>
      </c>
      <c r="AW1919" s="13" t="s">
        <v>5</v>
      </c>
      <c r="AX1919" s="13" t="s">
        <v>79</v>
      </c>
      <c r="AY1919" s="220" t="s">
        <v>168</v>
      </c>
    </row>
    <row r="1920" spans="1:65" s="13" customFormat="1">
      <c r="B1920" s="210"/>
      <c r="C1920" s="211"/>
      <c r="D1920" s="205" t="s">
        <v>181</v>
      </c>
      <c r="E1920" s="212" t="s">
        <v>20</v>
      </c>
      <c r="F1920" s="213" t="s">
        <v>2092</v>
      </c>
      <c r="G1920" s="211"/>
      <c r="H1920" s="214">
        <v>0.111</v>
      </c>
      <c r="I1920" s="215"/>
      <c r="J1920" s="215"/>
      <c r="K1920" s="211"/>
      <c r="L1920" s="211"/>
      <c r="M1920" s="216"/>
      <c r="N1920" s="217"/>
      <c r="O1920" s="218"/>
      <c r="P1920" s="218"/>
      <c r="Q1920" s="218"/>
      <c r="R1920" s="218"/>
      <c r="S1920" s="218"/>
      <c r="T1920" s="218"/>
      <c r="U1920" s="218"/>
      <c r="V1920" s="218"/>
      <c r="W1920" s="218"/>
      <c r="X1920" s="219"/>
      <c r="AT1920" s="220" t="s">
        <v>181</v>
      </c>
      <c r="AU1920" s="220" t="s">
        <v>89</v>
      </c>
      <c r="AV1920" s="13" t="s">
        <v>89</v>
      </c>
      <c r="AW1920" s="13" t="s">
        <v>5</v>
      </c>
      <c r="AX1920" s="13" t="s">
        <v>79</v>
      </c>
      <c r="AY1920" s="220" t="s">
        <v>168</v>
      </c>
    </row>
    <row r="1921" spans="2:51" s="13" customFormat="1">
      <c r="B1921" s="210"/>
      <c r="C1921" s="211"/>
      <c r="D1921" s="205" t="s">
        <v>181</v>
      </c>
      <c r="E1921" s="212" t="s">
        <v>20</v>
      </c>
      <c r="F1921" s="213" t="s">
        <v>2093</v>
      </c>
      <c r="G1921" s="211"/>
      <c r="H1921" s="214">
        <v>0.99199999999999999</v>
      </c>
      <c r="I1921" s="215"/>
      <c r="J1921" s="215"/>
      <c r="K1921" s="211"/>
      <c r="L1921" s="211"/>
      <c r="M1921" s="216"/>
      <c r="N1921" s="217"/>
      <c r="O1921" s="218"/>
      <c r="P1921" s="218"/>
      <c r="Q1921" s="218"/>
      <c r="R1921" s="218"/>
      <c r="S1921" s="218"/>
      <c r="T1921" s="218"/>
      <c r="U1921" s="218"/>
      <c r="V1921" s="218"/>
      <c r="W1921" s="218"/>
      <c r="X1921" s="219"/>
      <c r="AT1921" s="220" t="s">
        <v>181</v>
      </c>
      <c r="AU1921" s="220" t="s">
        <v>89</v>
      </c>
      <c r="AV1921" s="13" t="s">
        <v>89</v>
      </c>
      <c r="AW1921" s="13" t="s">
        <v>5</v>
      </c>
      <c r="AX1921" s="13" t="s">
        <v>79</v>
      </c>
      <c r="AY1921" s="220" t="s">
        <v>168</v>
      </c>
    </row>
    <row r="1922" spans="2:51" s="13" customFormat="1">
      <c r="B1922" s="210"/>
      <c r="C1922" s="211"/>
      <c r="D1922" s="205" t="s">
        <v>181</v>
      </c>
      <c r="E1922" s="212" t="s">
        <v>20</v>
      </c>
      <c r="F1922" s="213" t="s">
        <v>2094</v>
      </c>
      <c r="G1922" s="211"/>
      <c r="H1922" s="214">
        <v>2.1080000000000001</v>
      </c>
      <c r="I1922" s="215"/>
      <c r="J1922" s="215"/>
      <c r="K1922" s="211"/>
      <c r="L1922" s="211"/>
      <c r="M1922" s="216"/>
      <c r="N1922" s="217"/>
      <c r="O1922" s="218"/>
      <c r="P1922" s="218"/>
      <c r="Q1922" s="218"/>
      <c r="R1922" s="218"/>
      <c r="S1922" s="218"/>
      <c r="T1922" s="218"/>
      <c r="U1922" s="218"/>
      <c r="V1922" s="218"/>
      <c r="W1922" s="218"/>
      <c r="X1922" s="219"/>
      <c r="AT1922" s="220" t="s">
        <v>181</v>
      </c>
      <c r="AU1922" s="220" t="s">
        <v>89</v>
      </c>
      <c r="AV1922" s="13" t="s">
        <v>89</v>
      </c>
      <c r="AW1922" s="13" t="s">
        <v>5</v>
      </c>
      <c r="AX1922" s="13" t="s">
        <v>79</v>
      </c>
      <c r="AY1922" s="220" t="s">
        <v>168</v>
      </c>
    </row>
    <row r="1923" spans="2:51" s="13" customFormat="1">
      <c r="B1923" s="210"/>
      <c r="C1923" s="211"/>
      <c r="D1923" s="205" t="s">
        <v>181</v>
      </c>
      <c r="E1923" s="212" t="s">
        <v>20</v>
      </c>
      <c r="F1923" s="213" t="s">
        <v>2095</v>
      </c>
      <c r="G1923" s="211"/>
      <c r="H1923" s="214">
        <v>1.7949999999999999</v>
      </c>
      <c r="I1923" s="215"/>
      <c r="J1923" s="215"/>
      <c r="K1923" s="211"/>
      <c r="L1923" s="211"/>
      <c r="M1923" s="216"/>
      <c r="N1923" s="217"/>
      <c r="O1923" s="218"/>
      <c r="P1923" s="218"/>
      <c r="Q1923" s="218"/>
      <c r="R1923" s="218"/>
      <c r="S1923" s="218"/>
      <c r="T1923" s="218"/>
      <c r="U1923" s="218"/>
      <c r="V1923" s="218"/>
      <c r="W1923" s="218"/>
      <c r="X1923" s="219"/>
      <c r="AT1923" s="220" t="s">
        <v>181</v>
      </c>
      <c r="AU1923" s="220" t="s">
        <v>89</v>
      </c>
      <c r="AV1923" s="13" t="s">
        <v>89</v>
      </c>
      <c r="AW1923" s="13" t="s">
        <v>5</v>
      </c>
      <c r="AX1923" s="13" t="s">
        <v>79</v>
      </c>
      <c r="AY1923" s="220" t="s">
        <v>168</v>
      </c>
    </row>
    <row r="1924" spans="2:51" s="13" customFormat="1">
      <c r="B1924" s="210"/>
      <c r="C1924" s="211"/>
      <c r="D1924" s="205" t="s">
        <v>181</v>
      </c>
      <c r="E1924" s="212" t="s">
        <v>20</v>
      </c>
      <c r="F1924" s="213" t="s">
        <v>2096</v>
      </c>
      <c r="G1924" s="211"/>
      <c r="H1924" s="214">
        <v>1.353</v>
      </c>
      <c r="I1924" s="215"/>
      <c r="J1924" s="215"/>
      <c r="K1924" s="211"/>
      <c r="L1924" s="211"/>
      <c r="M1924" s="216"/>
      <c r="N1924" s="217"/>
      <c r="O1924" s="218"/>
      <c r="P1924" s="218"/>
      <c r="Q1924" s="218"/>
      <c r="R1924" s="218"/>
      <c r="S1924" s="218"/>
      <c r="T1924" s="218"/>
      <c r="U1924" s="218"/>
      <c r="V1924" s="218"/>
      <c r="W1924" s="218"/>
      <c r="X1924" s="219"/>
      <c r="AT1924" s="220" t="s">
        <v>181</v>
      </c>
      <c r="AU1924" s="220" t="s">
        <v>89</v>
      </c>
      <c r="AV1924" s="13" t="s">
        <v>89</v>
      </c>
      <c r="AW1924" s="13" t="s">
        <v>5</v>
      </c>
      <c r="AX1924" s="13" t="s">
        <v>79</v>
      </c>
      <c r="AY1924" s="220" t="s">
        <v>168</v>
      </c>
    </row>
    <row r="1925" spans="2:51" s="13" customFormat="1">
      <c r="B1925" s="210"/>
      <c r="C1925" s="211"/>
      <c r="D1925" s="205" t="s">
        <v>181</v>
      </c>
      <c r="E1925" s="212" t="s">
        <v>20</v>
      </c>
      <c r="F1925" s="213" t="s">
        <v>2097</v>
      </c>
      <c r="G1925" s="211"/>
      <c r="H1925" s="214">
        <v>1.7769999999999999</v>
      </c>
      <c r="I1925" s="215"/>
      <c r="J1925" s="215"/>
      <c r="K1925" s="211"/>
      <c r="L1925" s="211"/>
      <c r="M1925" s="216"/>
      <c r="N1925" s="217"/>
      <c r="O1925" s="218"/>
      <c r="P1925" s="218"/>
      <c r="Q1925" s="218"/>
      <c r="R1925" s="218"/>
      <c r="S1925" s="218"/>
      <c r="T1925" s="218"/>
      <c r="U1925" s="218"/>
      <c r="V1925" s="218"/>
      <c r="W1925" s="218"/>
      <c r="X1925" s="219"/>
      <c r="AT1925" s="220" t="s">
        <v>181</v>
      </c>
      <c r="AU1925" s="220" t="s">
        <v>89</v>
      </c>
      <c r="AV1925" s="13" t="s">
        <v>89</v>
      </c>
      <c r="AW1925" s="13" t="s">
        <v>5</v>
      </c>
      <c r="AX1925" s="13" t="s">
        <v>79</v>
      </c>
      <c r="AY1925" s="220" t="s">
        <v>168</v>
      </c>
    </row>
    <row r="1926" spans="2:51" s="13" customFormat="1">
      <c r="B1926" s="210"/>
      <c r="C1926" s="211"/>
      <c r="D1926" s="205" t="s">
        <v>181</v>
      </c>
      <c r="E1926" s="212" t="s">
        <v>20</v>
      </c>
      <c r="F1926" s="213" t="s">
        <v>2098</v>
      </c>
      <c r="G1926" s="211"/>
      <c r="H1926" s="214">
        <v>0.316</v>
      </c>
      <c r="I1926" s="215"/>
      <c r="J1926" s="215"/>
      <c r="K1926" s="211"/>
      <c r="L1926" s="211"/>
      <c r="M1926" s="216"/>
      <c r="N1926" s="217"/>
      <c r="O1926" s="218"/>
      <c r="P1926" s="218"/>
      <c r="Q1926" s="218"/>
      <c r="R1926" s="218"/>
      <c r="S1926" s="218"/>
      <c r="T1926" s="218"/>
      <c r="U1926" s="218"/>
      <c r="V1926" s="218"/>
      <c r="W1926" s="218"/>
      <c r="X1926" s="219"/>
      <c r="AT1926" s="220" t="s">
        <v>181</v>
      </c>
      <c r="AU1926" s="220" t="s">
        <v>89</v>
      </c>
      <c r="AV1926" s="13" t="s">
        <v>89</v>
      </c>
      <c r="AW1926" s="13" t="s">
        <v>5</v>
      </c>
      <c r="AX1926" s="13" t="s">
        <v>79</v>
      </c>
      <c r="AY1926" s="220" t="s">
        <v>168</v>
      </c>
    </row>
    <row r="1927" spans="2:51" s="13" customFormat="1">
      <c r="B1927" s="210"/>
      <c r="C1927" s="211"/>
      <c r="D1927" s="205" t="s">
        <v>181</v>
      </c>
      <c r="E1927" s="212" t="s">
        <v>20</v>
      </c>
      <c r="F1927" s="213" t="s">
        <v>2099</v>
      </c>
      <c r="G1927" s="211"/>
      <c r="H1927" s="214">
        <v>0.26900000000000002</v>
      </c>
      <c r="I1927" s="215"/>
      <c r="J1927" s="215"/>
      <c r="K1927" s="211"/>
      <c r="L1927" s="211"/>
      <c r="M1927" s="216"/>
      <c r="N1927" s="217"/>
      <c r="O1927" s="218"/>
      <c r="P1927" s="218"/>
      <c r="Q1927" s="218"/>
      <c r="R1927" s="218"/>
      <c r="S1927" s="218"/>
      <c r="T1927" s="218"/>
      <c r="U1927" s="218"/>
      <c r="V1927" s="218"/>
      <c r="W1927" s="218"/>
      <c r="X1927" s="219"/>
      <c r="AT1927" s="220" t="s">
        <v>181</v>
      </c>
      <c r="AU1927" s="220" t="s">
        <v>89</v>
      </c>
      <c r="AV1927" s="13" t="s">
        <v>89</v>
      </c>
      <c r="AW1927" s="13" t="s">
        <v>5</v>
      </c>
      <c r="AX1927" s="13" t="s">
        <v>79</v>
      </c>
      <c r="AY1927" s="220" t="s">
        <v>168</v>
      </c>
    </row>
    <row r="1928" spans="2:51" s="13" customFormat="1">
      <c r="B1928" s="210"/>
      <c r="C1928" s="211"/>
      <c r="D1928" s="205" t="s">
        <v>181</v>
      </c>
      <c r="E1928" s="212" t="s">
        <v>20</v>
      </c>
      <c r="F1928" s="213" t="s">
        <v>2100</v>
      </c>
      <c r="G1928" s="211"/>
      <c r="H1928" s="214">
        <v>5.3999999999999999E-2</v>
      </c>
      <c r="I1928" s="215"/>
      <c r="J1928" s="215"/>
      <c r="K1928" s="211"/>
      <c r="L1928" s="211"/>
      <c r="M1928" s="216"/>
      <c r="N1928" s="217"/>
      <c r="O1928" s="218"/>
      <c r="P1928" s="218"/>
      <c r="Q1928" s="218"/>
      <c r="R1928" s="218"/>
      <c r="S1928" s="218"/>
      <c r="T1928" s="218"/>
      <c r="U1928" s="218"/>
      <c r="V1928" s="218"/>
      <c r="W1928" s="218"/>
      <c r="X1928" s="219"/>
      <c r="AT1928" s="220" t="s">
        <v>181</v>
      </c>
      <c r="AU1928" s="220" t="s">
        <v>89</v>
      </c>
      <c r="AV1928" s="13" t="s">
        <v>89</v>
      </c>
      <c r="AW1928" s="13" t="s">
        <v>5</v>
      </c>
      <c r="AX1928" s="13" t="s">
        <v>79</v>
      </c>
      <c r="AY1928" s="220" t="s">
        <v>168</v>
      </c>
    </row>
    <row r="1929" spans="2:51" s="13" customFormat="1">
      <c r="B1929" s="210"/>
      <c r="C1929" s="211"/>
      <c r="D1929" s="205" t="s">
        <v>181</v>
      </c>
      <c r="E1929" s="212" t="s">
        <v>20</v>
      </c>
      <c r="F1929" s="213" t="s">
        <v>2101</v>
      </c>
      <c r="G1929" s="211"/>
      <c r="H1929" s="214">
        <v>0.02</v>
      </c>
      <c r="I1929" s="215"/>
      <c r="J1929" s="215"/>
      <c r="K1929" s="211"/>
      <c r="L1929" s="211"/>
      <c r="M1929" s="216"/>
      <c r="N1929" s="217"/>
      <c r="O1929" s="218"/>
      <c r="P1929" s="218"/>
      <c r="Q1929" s="218"/>
      <c r="R1929" s="218"/>
      <c r="S1929" s="218"/>
      <c r="T1929" s="218"/>
      <c r="U1929" s="218"/>
      <c r="V1929" s="218"/>
      <c r="W1929" s="218"/>
      <c r="X1929" s="219"/>
      <c r="AT1929" s="220" t="s">
        <v>181</v>
      </c>
      <c r="AU1929" s="220" t="s">
        <v>89</v>
      </c>
      <c r="AV1929" s="13" t="s">
        <v>89</v>
      </c>
      <c r="AW1929" s="13" t="s">
        <v>5</v>
      </c>
      <c r="AX1929" s="13" t="s">
        <v>79</v>
      </c>
      <c r="AY1929" s="220" t="s">
        <v>168</v>
      </c>
    </row>
    <row r="1930" spans="2:51" s="13" customFormat="1">
      <c r="B1930" s="210"/>
      <c r="C1930" s="211"/>
      <c r="D1930" s="205" t="s">
        <v>181</v>
      </c>
      <c r="E1930" s="212" t="s">
        <v>20</v>
      </c>
      <c r="F1930" s="213" t="s">
        <v>2102</v>
      </c>
      <c r="G1930" s="211"/>
      <c r="H1930" s="214">
        <v>4.2999999999999997E-2</v>
      </c>
      <c r="I1930" s="215"/>
      <c r="J1930" s="215"/>
      <c r="K1930" s="211"/>
      <c r="L1930" s="211"/>
      <c r="M1930" s="216"/>
      <c r="N1930" s="217"/>
      <c r="O1930" s="218"/>
      <c r="P1930" s="218"/>
      <c r="Q1930" s="218"/>
      <c r="R1930" s="218"/>
      <c r="S1930" s="218"/>
      <c r="T1930" s="218"/>
      <c r="U1930" s="218"/>
      <c r="V1930" s="218"/>
      <c r="W1930" s="218"/>
      <c r="X1930" s="219"/>
      <c r="AT1930" s="220" t="s">
        <v>181</v>
      </c>
      <c r="AU1930" s="220" t="s">
        <v>89</v>
      </c>
      <c r="AV1930" s="13" t="s">
        <v>89</v>
      </c>
      <c r="AW1930" s="13" t="s">
        <v>5</v>
      </c>
      <c r="AX1930" s="13" t="s">
        <v>79</v>
      </c>
      <c r="AY1930" s="220" t="s">
        <v>168</v>
      </c>
    </row>
    <row r="1931" spans="2:51" s="13" customFormat="1">
      <c r="B1931" s="210"/>
      <c r="C1931" s="211"/>
      <c r="D1931" s="205" t="s">
        <v>181</v>
      </c>
      <c r="E1931" s="212" t="s">
        <v>20</v>
      </c>
      <c r="F1931" s="213" t="s">
        <v>2103</v>
      </c>
      <c r="G1931" s="211"/>
      <c r="H1931" s="214">
        <v>6.0000000000000001E-3</v>
      </c>
      <c r="I1931" s="215"/>
      <c r="J1931" s="215"/>
      <c r="K1931" s="211"/>
      <c r="L1931" s="211"/>
      <c r="M1931" s="216"/>
      <c r="N1931" s="217"/>
      <c r="O1931" s="218"/>
      <c r="P1931" s="218"/>
      <c r="Q1931" s="218"/>
      <c r="R1931" s="218"/>
      <c r="S1931" s="218"/>
      <c r="T1931" s="218"/>
      <c r="U1931" s="218"/>
      <c r="V1931" s="218"/>
      <c r="W1931" s="218"/>
      <c r="X1931" s="219"/>
      <c r="AT1931" s="220" t="s">
        <v>181</v>
      </c>
      <c r="AU1931" s="220" t="s">
        <v>89</v>
      </c>
      <c r="AV1931" s="13" t="s">
        <v>89</v>
      </c>
      <c r="AW1931" s="13" t="s">
        <v>5</v>
      </c>
      <c r="AX1931" s="13" t="s">
        <v>79</v>
      </c>
      <c r="AY1931" s="220" t="s">
        <v>168</v>
      </c>
    </row>
    <row r="1932" spans="2:51" s="13" customFormat="1">
      <c r="B1932" s="210"/>
      <c r="C1932" s="211"/>
      <c r="D1932" s="205" t="s">
        <v>181</v>
      </c>
      <c r="E1932" s="212" t="s">
        <v>20</v>
      </c>
      <c r="F1932" s="213" t="s">
        <v>2104</v>
      </c>
      <c r="G1932" s="211"/>
      <c r="H1932" s="214">
        <v>1.375</v>
      </c>
      <c r="I1932" s="215"/>
      <c r="J1932" s="215"/>
      <c r="K1932" s="211"/>
      <c r="L1932" s="211"/>
      <c r="M1932" s="216"/>
      <c r="N1932" s="217"/>
      <c r="O1932" s="218"/>
      <c r="P1932" s="218"/>
      <c r="Q1932" s="218"/>
      <c r="R1932" s="218"/>
      <c r="S1932" s="218"/>
      <c r="T1932" s="218"/>
      <c r="U1932" s="218"/>
      <c r="V1932" s="218"/>
      <c r="W1932" s="218"/>
      <c r="X1932" s="219"/>
      <c r="AT1932" s="220" t="s">
        <v>181</v>
      </c>
      <c r="AU1932" s="220" t="s">
        <v>89</v>
      </c>
      <c r="AV1932" s="13" t="s">
        <v>89</v>
      </c>
      <c r="AW1932" s="13" t="s">
        <v>5</v>
      </c>
      <c r="AX1932" s="13" t="s">
        <v>79</v>
      </c>
      <c r="AY1932" s="220" t="s">
        <v>168</v>
      </c>
    </row>
    <row r="1933" spans="2:51" s="13" customFormat="1">
      <c r="B1933" s="210"/>
      <c r="C1933" s="211"/>
      <c r="D1933" s="205" t="s">
        <v>181</v>
      </c>
      <c r="E1933" s="212" t="s">
        <v>20</v>
      </c>
      <c r="F1933" s="213" t="s">
        <v>2105</v>
      </c>
      <c r="G1933" s="211"/>
      <c r="H1933" s="214">
        <v>0.14699999999999999</v>
      </c>
      <c r="I1933" s="215"/>
      <c r="J1933" s="215"/>
      <c r="K1933" s="211"/>
      <c r="L1933" s="211"/>
      <c r="M1933" s="216"/>
      <c r="N1933" s="217"/>
      <c r="O1933" s="218"/>
      <c r="P1933" s="218"/>
      <c r="Q1933" s="218"/>
      <c r="R1933" s="218"/>
      <c r="S1933" s="218"/>
      <c r="T1933" s="218"/>
      <c r="U1933" s="218"/>
      <c r="V1933" s="218"/>
      <c r="W1933" s="218"/>
      <c r="X1933" s="219"/>
      <c r="AT1933" s="220" t="s">
        <v>181</v>
      </c>
      <c r="AU1933" s="220" t="s">
        <v>89</v>
      </c>
      <c r="AV1933" s="13" t="s">
        <v>89</v>
      </c>
      <c r="AW1933" s="13" t="s">
        <v>5</v>
      </c>
      <c r="AX1933" s="13" t="s">
        <v>79</v>
      </c>
      <c r="AY1933" s="220" t="s">
        <v>168</v>
      </c>
    </row>
    <row r="1934" spans="2:51" s="13" customFormat="1">
      <c r="B1934" s="210"/>
      <c r="C1934" s="211"/>
      <c r="D1934" s="205" t="s">
        <v>181</v>
      </c>
      <c r="E1934" s="212" t="s">
        <v>20</v>
      </c>
      <c r="F1934" s="213" t="s">
        <v>2106</v>
      </c>
      <c r="G1934" s="211"/>
      <c r="H1934" s="214">
        <v>0.158</v>
      </c>
      <c r="I1934" s="215"/>
      <c r="J1934" s="215"/>
      <c r="K1934" s="211"/>
      <c r="L1934" s="211"/>
      <c r="M1934" s="216"/>
      <c r="N1934" s="217"/>
      <c r="O1934" s="218"/>
      <c r="P1934" s="218"/>
      <c r="Q1934" s="218"/>
      <c r="R1934" s="218"/>
      <c r="S1934" s="218"/>
      <c r="T1934" s="218"/>
      <c r="U1934" s="218"/>
      <c r="V1934" s="218"/>
      <c r="W1934" s="218"/>
      <c r="X1934" s="219"/>
      <c r="AT1934" s="220" t="s">
        <v>181</v>
      </c>
      <c r="AU1934" s="220" t="s">
        <v>89</v>
      </c>
      <c r="AV1934" s="13" t="s">
        <v>89</v>
      </c>
      <c r="AW1934" s="13" t="s">
        <v>5</v>
      </c>
      <c r="AX1934" s="13" t="s">
        <v>79</v>
      </c>
      <c r="AY1934" s="220" t="s">
        <v>168</v>
      </c>
    </row>
    <row r="1935" spans="2:51" s="13" customFormat="1">
      <c r="B1935" s="210"/>
      <c r="C1935" s="211"/>
      <c r="D1935" s="205" t="s">
        <v>181</v>
      </c>
      <c r="E1935" s="212" t="s">
        <v>20</v>
      </c>
      <c r="F1935" s="213" t="s">
        <v>2107</v>
      </c>
      <c r="G1935" s="211"/>
      <c r="H1935" s="214">
        <v>0.433</v>
      </c>
      <c r="I1935" s="215"/>
      <c r="J1935" s="215"/>
      <c r="K1935" s="211"/>
      <c r="L1935" s="211"/>
      <c r="M1935" s="216"/>
      <c r="N1935" s="217"/>
      <c r="O1935" s="218"/>
      <c r="P1935" s="218"/>
      <c r="Q1935" s="218"/>
      <c r="R1935" s="218"/>
      <c r="S1935" s="218"/>
      <c r="T1935" s="218"/>
      <c r="U1935" s="218"/>
      <c r="V1935" s="218"/>
      <c r="W1935" s="218"/>
      <c r="X1935" s="219"/>
      <c r="AT1935" s="220" t="s">
        <v>181</v>
      </c>
      <c r="AU1935" s="220" t="s">
        <v>89</v>
      </c>
      <c r="AV1935" s="13" t="s">
        <v>89</v>
      </c>
      <c r="AW1935" s="13" t="s">
        <v>5</v>
      </c>
      <c r="AX1935" s="13" t="s">
        <v>79</v>
      </c>
      <c r="AY1935" s="220" t="s">
        <v>168</v>
      </c>
    </row>
    <row r="1936" spans="2:51" s="13" customFormat="1">
      <c r="B1936" s="210"/>
      <c r="C1936" s="211"/>
      <c r="D1936" s="205" t="s">
        <v>181</v>
      </c>
      <c r="E1936" s="212" t="s">
        <v>20</v>
      </c>
      <c r="F1936" s="213" t="s">
        <v>2108</v>
      </c>
      <c r="G1936" s="211"/>
      <c r="H1936" s="214">
        <v>0.113</v>
      </c>
      <c r="I1936" s="215"/>
      <c r="J1936" s="215"/>
      <c r="K1936" s="211"/>
      <c r="L1936" s="211"/>
      <c r="M1936" s="216"/>
      <c r="N1936" s="217"/>
      <c r="O1936" s="218"/>
      <c r="P1936" s="218"/>
      <c r="Q1936" s="218"/>
      <c r="R1936" s="218"/>
      <c r="S1936" s="218"/>
      <c r="T1936" s="218"/>
      <c r="U1936" s="218"/>
      <c r="V1936" s="218"/>
      <c r="W1936" s="218"/>
      <c r="X1936" s="219"/>
      <c r="AT1936" s="220" t="s">
        <v>181</v>
      </c>
      <c r="AU1936" s="220" t="s">
        <v>89</v>
      </c>
      <c r="AV1936" s="13" t="s">
        <v>89</v>
      </c>
      <c r="AW1936" s="13" t="s">
        <v>5</v>
      </c>
      <c r="AX1936" s="13" t="s">
        <v>79</v>
      </c>
      <c r="AY1936" s="220" t="s">
        <v>168</v>
      </c>
    </row>
    <row r="1937" spans="1:65" s="2" customFormat="1" ht="24" customHeight="1">
      <c r="A1937" s="33"/>
      <c r="B1937" s="34"/>
      <c r="C1937" s="191" t="s">
        <v>2109</v>
      </c>
      <c r="D1937" s="191" t="s">
        <v>171</v>
      </c>
      <c r="E1937" s="192" t="s">
        <v>2110</v>
      </c>
      <c r="F1937" s="193" t="s">
        <v>2111</v>
      </c>
      <c r="G1937" s="194" t="s">
        <v>460</v>
      </c>
      <c r="H1937" s="195">
        <v>60</v>
      </c>
      <c r="I1937" s="196"/>
      <c r="J1937" s="196"/>
      <c r="K1937" s="197">
        <f>ROUND(P1937*H1937,2)</f>
        <v>0</v>
      </c>
      <c r="L1937" s="193" t="s">
        <v>175</v>
      </c>
      <c r="M1937" s="38"/>
      <c r="N1937" s="198" t="s">
        <v>20</v>
      </c>
      <c r="O1937" s="199" t="s">
        <v>48</v>
      </c>
      <c r="P1937" s="200">
        <f>I1937+J1937</f>
        <v>0</v>
      </c>
      <c r="Q1937" s="200">
        <f>ROUND(I1937*H1937,2)</f>
        <v>0</v>
      </c>
      <c r="R1937" s="200">
        <f>ROUND(J1937*H1937,2)</f>
        <v>0</v>
      </c>
      <c r="S1937" s="62"/>
      <c r="T1937" s="201">
        <f>S1937*H1937</f>
        <v>0</v>
      </c>
      <c r="U1937" s="201">
        <v>2.6700000000000001E-3</v>
      </c>
      <c r="V1937" s="201">
        <f>U1937*H1937</f>
        <v>0.16020000000000001</v>
      </c>
      <c r="W1937" s="201">
        <v>0</v>
      </c>
      <c r="X1937" s="202">
        <f>W1937*H1937</f>
        <v>0</v>
      </c>
      <c r="Y1937" s="33"/>
      <c r="Z1937" s="33"/>
      <c r="AA1937" s="33"/>
      <c r="AB1937" s="33"/>
      <c r="AC1937" s="33"/>
      <c r="AD1937" s="33"/>
      <c r="AE1937" s="33"/>
      <c r="AR1937" s="203" t="s">
        <v>327</v>
      </c>
      <c r="AT1937" s="203" t="s">
        <v>171</v>
      </c>
      <c r="AU1937" s="203" t="s">
        <v>89</v>
      </c>
      <c r="AY1937" s="17" t="s">
        <v>168</v>
      </c>
      <c r="BE1937" s="204">
        <f>IF(O1937="základní",K1937,0)</f>
        <v>0</v>
      </c>
      <c r="BF1937" s="204">
        <f>IF(O1937="snížená",K1937,0)</f>
        <v>0</v>
      </c>
      <c r="BG1937" s="204">
        <f>IF(O1937="zákl. přenesená",K1937,0)</f>
        <v>0</v>
      </c>
      <c r="BH1937" s="204">
        <f>IF(O1937="sníž. přenesená",K1937,0)</f>
        <v>0</v>
      </c>
      <c r="BI1937" s="204">
        <f>IF(O1937="nulová",K1937,0)</f>
        <v>0</v>
      </c>
      <c r="BJ1937" s="17" t="s">
        <v>87</v>
      </c>
      <c r="BK1937" s="204">
        <f>ROUND(P1937*H1937,2)</f>
        <v>0</v>
      </c>
      <c r="BL1937" s="17" t="s">
        <v>327</v>
      </c>
      <c r="BM1937" s="203" t="s">
        <v>2112</v>
      </c>
    </row>
    <row r="1938" spans="1:65" s="2" customFormat="1" ht="29.25">
      <c r="A1938" s="33"/>
      <c r="B1938" s="34"/>
      <c r="C1938" s="35"/>
      <c r="D1938" s="205" t="s">
        <v>178</v>
      </c>
      <c r="E1938" s="35"/>
      <c r="F1938" s="206" t="s">
        <v>2113</v>
      </c>
      <c r="G1938" s="35"/>
      <c r="H1938" s="35"/>
      <c r="I1938" s="107"/>
      <c r="J1938" s="107"/>
      <c r="K1938" s="35"/>
      <c r="L1938" s="35"/>
      <c r="M1938" s="38"/>
      <c r="N1938" s="207"/>
      <c r="O1938" s="208"/>
      <c r="P1938" s="62"/>
      <c r="Q1938" s="62"/>
      <c r="R1938" s="62"/>
      <c r="S1938" s="62"/>
      <c r="T1938" s="62"/>
      <c r="U1938" s="62"/>
      <c r="V1938" s="62"/>
      <c r="W1938" s="62"/>
      <c r="X1938" s="63"/>
      <c r="Y1938" s="33"/>
      <c r="Z1938" s="33"/>
      <c r="AA1938" s="33"/>
      <c r="AB1938" s="33"/>
      <c r="AC1938" s="33"/>
      <c r="AD1938" s="33"/>
      <c r="AE1938" s="33"/>
      <c r="AT1938" s="17" t="s">
        <v>178</v>
      </c>
      <c r="AU1938" s="17" t="s">
        <v>89</v>
      </c>
    </row>
    <row r="1939" spans="1:65" s="2" customFormat="1" ht="146.25">
      <c r="A1939" s="33"/>
      <c r="B1939" s="34"/>
      <c r="C1939" s="35"/>
      <c r="D1939" s="205" t="s">
        <v>231</v>
      </c>
      <c r="E1939" s="35"/>
      <c r="F1939" s="209" t="s">
        <v>2080</v>
      </c>
      <c r="G1939" s="35"/>
      <c r="H1939" s="35"/>
      <c r="I1939" s="107"/>
      <c r="J1939" s="107"/>
      <c r="K1939" s="35"/>
      <c r="L1939" s="35"/>
      <c r="M1939" s="38"/>
      <c r="N1939" s="207"/>
      <c r="O1939" s="208"/>
      <c r="P1939" s="62"/>
      <c r="Q1939" s="62"/>
      <c r="R1939" s="62"/>
      <c r="S1939" s="62"/>
      <c r="T1939" s="62"/>
      <c r="U1939" s="62"/>
      <c r="V1939" s="62"/>
      <c r="W1939" s="62"/>
      <c r="X1939" s="63"/>
      <c r="Y1939" s="33"/>
      <c r="Z1939" s="33"/>
      <c r="AA1939" s="33"/>
      <c r="AB1939" s="33"/>
      <c r="AC1939" s="33"/>
      <c r="AD1939" s="33"/>
      <c r="AE1939" s="33"/>
      <c r="AT1939" s="17" t="s">
        <v>231</v>
      </c>
      <c r="AU1939" s="17" t="s">
        <v>89</v>
      </c>
    </row>
    <row r="1940" spans="1:65" s="13" customFormat="1" ht="22.5">
      <c r="B1940" s="210"/>
      <c r="C1940" s="211"/>
      <c r="D1940" s="205" t="s">
        <v>181</v>
      </c>
      <c r="E1940" s="212" t="s">
        <v>20</v>
      </c>
      <c r="F1940" s="213" t="s">
        <v>2114</v>
      </c>
      <c r="G1940" s="211"/>
      <c r="H1940" s="214">
        <v>60</v>
      </c>
      <c r="I1940" s="215"/>
      <c r="J1940" s="215"/>
      <c r="K1940" s="211"/>
      <c r="L1940" s="211"/>
      <c r="M1940" s="216"/>
      <c r="N1940" s="217"/>
      <c r="O1940" s="218"/>
      <c r="P1940" s="218"/>
      <c r="Q1940" s="218"/>
      <c r="R1940" s="218"/>
      <c r="S1940" s="218"/>
      <c r="T1940" s="218"/>
      <c r="U1940" s="218"/>
      <c r="V1940" s="218"/>
      <c r="W1940" s="218"/>
      <c r="X1940" s="219"/>
      <c r="AT1940" s="220" t="s">
        <v>181</v>
      </c>
      <c r="AU1940" s="220" t="s">
        <v>89</v>
      </c>
      <c r="AV1940" s="13" t="s">
        <v>89</v>
      </c>
      <c r="AW1940" s="13" t="s">
        <v>5</v>
      </c>
      <c r="AX1940" s="13" t="s">
        <v>79</v>
      </c>
      <c r="AY1940" s="220" t="s">
        <v>168</v>
      </c>
    </row>
    <row r="1941" spans="1:65" s="2" customFormat="1" ht="24" customHeight="1">
      <c r="A1941" s="33"/>
      <c r="B1941" s="34"/>
      <c r="C1941" s="225" t="s">
        <v>2115</v>
      </c>
      <c r="D1941" s="225" t="s">
        <v>346</v>
      </c>
      <c r="E1941" s="226" t="s">
        <v>2116</v>
      </c>
      <c r="F1941" s="227" t="s">
        <v>2117</v>
      </c>
      <c r="G1941" s="228" t="s">
        <v>322</v>
      </c>
      <c r="H1941" s="229">
        <v>0.13</v>
      </c>
      <c r="I1941" s="230"/>
      <c r="J1941" s="231"/>
      <c r="K1941" s="232">
        <f>ROUND(P1941*H1941,2)</f>
        <v>0</v>
      </c>
      <c r="L1941" s="227" t="s">
        <v>175</v>
      </c>
      <c r="M1941" s="233"/>
      <c r="N1941" s="234" t="s">
        <v>20</v>
      </c>
      <c r="O1941" s="199" t="s">
        <v>48</v>
      </c>
      <c r="P1941" s="200">
        <f>I1941+J1941</f>
        <v>0</v>
      </c>
      <c r="Q1941" s="200">
        <f>ROUND(I1941*H1941,2)</f>
        <v>0</v>
      </c>
      <c r="R1941" s="200">
        <f>ROUND(J1941*H1941,2)</f>
        <v>0</v>
      </c>
      <c r="S1941" s="62"/>
      <c r="T1941" s="201">
        <f>S1941*H1941</f>
        <v>0</v>
      </c>
      <c r="U1941" s="201">
        <v>1</v>
      </c>
      <c r="V1941" s="201">
        <f>U1941*H1941</f>
        <v>0.13</v>
      </c>
      <c r="W1941" s="201">
        <v>0</v>
      </c>
      <c r="X1941" s="202">
        <f>W1941*H1941</f>
        <v>0</v>
      </c>
      <c r="Y1941" s="33"/>
      <c r="Z1941" s="33"/>
      <c r="AA1941" s="33"/>
      <c r="AB1941" s="33"/>
      <c r="AC1941" s="33"/>
      <c r="AD1941" s="33"/>
      <c r="AE1941" s="33"/>
      <c r="AR1941" s="203" t="s">
        <v>457</v>
      </c>
      <c r="AT1941" s="203" t="s">
        <v>346</v>
      </c>
      <c r="AU1941" s="203" t="s">
        <v>89</v>
      </c>
      <c r="AY1941" s="17" t="s">
        <v>168</v>
      </c>
      <c r="BE1941" s="204">
        <f>IF(O1941="základní",K1941,0)</f>
        <v>0</v>
      </c>
      <c r="BF1941" s="204">
        <f>IF(O1941="snížená",K1941,0)</f>
        <v>0</v>
      </c>
      <c r="BG1941" s="204">
        <f>IF(O1941="zákl. přenesená",K1941,0)</f>
        <v>0</v>
      </c>
      <c r="BH1941" s="204">
        <f>IF(O1941="sníž. přenesená",K1941,0)</f>
        <v>0</v>
      </c>
      <c r="BI1941" s="204">
        <f>IF(O1941="nulová",K1941,0)</f>
        <v>0</v>
      </c>
      <c r="BJ1941" s="17" t="s">
        <v>87</v>
      </c>
      <c r="BK1941" s="204">
        <f>ROUND(P1941*H1941,2)</f>
        <v>0</v>
      </c>
      <c r="BL1941" s="17" t="s">
        <v>327</v>
      </c>
      <c r="BM1941" s="203" t="s">
        <v>2118</v>
      </c>
    </row>
    <row r="1942" spans="1:65" s="2" customFormat="1">
      <c r="A1942" s="33"/>
      <c r="B1942" s="34"/>
      <c r="C1942" s="35"/>
      <c r="D1942" s="205" t="s">
        <v>178</v>
      </c>
      <c r="E1942" s="35"/>
      <c r="F1942" s="206" t="s">
        <v>2117</v>
      </c>
      <c r="G1942" s="35"/>
      <c r="H1942" s="35"/>
      <c r="I1942" s="107"/>
      <c r="J1942" s="107"/>
      <c r="K1942" s="35"/>
      <c r="L1942" s="35"/>
      <c r="M1942" s="38"/>
      <c r="N1942" s="207"/>
      <c r="O1942" s="208"/>
      <c r="P1942" s="62"/>
      <c r="Q1942" s="62"/>
      <c r="R1942" s="62"/>
      <c r="S1942" s="62"/>
      <c r="T1942" s="62"/>
      <c r="U1942" s="62"/>
      <c r="V1942" s="62"/>
      <c r="W1942" s="62"/>
      <c r="X1942" s="63"/>
      <c r="Y1942" s="33"/>
      <c r="Z1942" s="33"/>
      <c r="AA1942" s="33"/>
      <c r="AB1942" s="33"/>
      <c r="AC1942" s="33"/>
      <c r="AD1942" s="33"/>
      <c r="AE1942" s="33"/>
      <c r="AT1942" s="17" t="s">
        <v>178</v>
      </c>
      <c r="AU1942" s="17" t="s">
        <v>89</v>
      </c>
    </row>
    <row r="1943" spans="1:65" s="13" customFormat="1" ht="22.5">
      <c r="B1943" s="210"/>
      <c r="C1943" s="211"/>
      <c r="D1943" s="205" t="s">
        <v>181</v>
      </c>
      <c r="E1943" s="212" t="s">
        <v>20</v>
      </c>
      <c r="F1943" s="213" t="s">
        <v>2119</v>
      </c>
      <c r="G1943" s="211"/>
      <c r="H1943" s="214">
        <v>0.13</v>
      </c>
      <c r="I1943" s="215"/>
      <c r="J1943" s="215"/>
      <c r="K1943" s="211"/>
      <c r="L1943" s="211"/>
      <c r="M1943" s="216"/>
      <c r="N1943" s="217"/>
      <c r="O1943" s="218"/>
      <c r="P1943" s="218"/>
      <c r="Q1943" s="218"/>
      <c r="R1943" s="218"/>
      <c r="S1943" s="218"/>
      <c r="T1943" s="218"/>
      <c r="U1943" s="218"/>
      <c r="V1943" s="218"/>
      <c r="W1943" s="218"/>
      <c r="X1943" s="219"/>
      <c r="AT1943" s="220" t="s">
        <v>181</v>
      </c>
      <c r="AU1943" s="220" t="s">
        <v>89</v>
      </c>
      <c r="AV1943" s="13" t="s">
        <v>89</v>
      </c>
      <c r="AW1943" s="13" t="s">
        <v>5</v>
      </c>
      <c r="AX1943" s="13" t="s">
        <v>79</v>
      </c>
      <c r="AY1943" s="220" t="s">
        <v>168</v>
      </c>
    </row>
    <row r="1944" spans="1:65" s="2" customFormat="1" ht="24" customHeight="1">
      <c r="A1944" s="33"/>
      <c r="B1944" s="34"/>
      <c r="C1944" s="191" t="s">
        <v>2120</v>
      </c>
      <c r="D1944" s="191" t="s">
        <v>171</v>
      </c>
      <c r="E1944" s="192" t="s">
        <v>2121</v>
      </c>
      <c r="F1944" s="193" t="s">
        <v>2122</v>
      </c>
      <c r="G1944" s="194" t="s">
        <v>460</v>
      </c>
      <c r="H1944" s="195">
        <v>105</v>
      </c>
      <c r="I1944" s="196"/>
      <c r="J1944" s="196"/>
      <c r="K1944" s="197">
        <f>ROUND(P1944*H1944,2)</f>
        <v>0</v>
      </c>
      <c r="L1944" s="193" t="s">
        <v>175</v>
      </c>
      <c r="M1944" s="38"/>
      <c r="N1944" s="198" t="s">
        <v>20</v>
      </c>
      <c r="O1944" s="199" t="s">
        <v>48</v>
      </c>
      <c r="P1944" s="200">
        <f>I1944+J1944</f>
        <v>0</v>
      </c>
      <c r="Q1944" s="200">
        <f>ROUND(I1944*H1944,2)</f>
        <v>0</v>
      </c>
      <c r="R1944" s="200">
        <f>ROUND(J1944*H1944,2)</f>
        <v>0</v>
      </c>
      <c r="S1944" s="62"/>
      <c r="T1944" s="201">
        <f>S1944*H1944</f>
        <v>0</v>
      </c>
      <c r="U1944" s="201">
        <v>0</v>
      </c>
      <c r="V1944" s="201">
        <f>U1944*H1944</f>
        <v>0</v>
      </c>
      <c r="W1944" s="201">
        <v>0</v>
      </c>
      <c r="X1944" s="202">
        <f>W1944*H1944</f>
        <v>0</v>
      </c>
      <c r="Y1944" s="33"/>
      <c r="Z1944" s="33"/>
      <c r="AA1944" s="33"/>
      <c r="AB1944" s="33"/>
      <c r="AC1944" s="33"/>
      <c r="AD1944" s="33"/>
      <c r="AE1944" s="33"/>
      <c r="AR1944" s="203" t="s">
        <v>327</v>
      </c>
      <c r="AT1944" s="203" t="s">
        <v>171</v>
      </c>
      <c r="AU1944" s="203" t="s">
        <v>89</v>
      </c>
      <c r="AY1944" s="17" t="s">
        <v>168</v>
      </c>
      <c r="BE1944" s="204">
        <f>IF(O1944="základní",K1944,0)</f>
        <v>0</v>
      </c>
      <c r="BF1944" s="204">
        <f>IF(O1944="snížená",K1944,0)</f>
        <v>0</v>
      </c>
      <c r="BG1944" s="204">
        <f>IF(O1944="zákl. přenesená",K1944,0)</f>
        <v>0</v>
      </c>
      <c r="BH1944" s="204">
        <f>IF(O1944="sníž. přenesená",K1944,0)</f>
        <v>0</v>
      </c>
      <c r="BI1944" s="204">
        <f>IF(O1944="nulová",K1944,0)</f>
        <v>0</v>
      </c>
      <c r="BJ1944" s="17" t="s">
        <v>87</v>
      </c>
      <c r="BK1944" s="204">
        <f>ROUND(P1944*H1944,2)</f>
        <v>0</v>
      </c>
      <c r="BL1944" s="17" t="s">
        <v>327</v>
      </c>
      <c r="BM1944" s="203" t="s">
        <v>2123</v>
      </c>
    </row>
    <row r="1945" spans="1:65" s="2" customFormat="1" ht="29.25">
      <c r="A1945" s="33"/>
      <c r="B1945" s="34"/>
      <c r="C1945" s="35"/>
      <c r="D1945" s="205" t="s">
        <v>178</v>
      </c>
      <c r="E1945" s="35"/>
      <c r="F1945" s="206" t="s">
        <v>2124</v>
      </c>
      <c r="G1945" s="35"/>
      <c r="H1945" s="35"/>
      <c r="I1945" s="107"/>
      <c r="J1945" s="107"/>
      <c r="K1945" s="35"/>
      <c r="L1945" s="35"/>
      <c r="M1945" s="38"/>
      <c r="N1945" s="207"/>
      <c r="O1945" s="208"/>
      <c r="P1945" s="62"/>
      <c r="Q1945" s="62"/>
      <c r="R1945" s="62"/>
      <c r="S1945" s="62"/>
      <c r="T1945" s="62"/>
      <c r="U1945" s="62"/>
      <c r="V1945" s="62"/>
      <c r="W1945" s="62"/>
      <c r="X1945" s="63"/>
      <c r="Y1945" s="33"/>
      <c r="Z1945" s="33"/>
      <c r="AA1945" s="33"/>
      <c r="AB1945" s="33"/>
      <c r="AC1945" s="33"/>
      <c r="AD1945" s="33"/>
      <c r="AE1945" s="33"/>
      <c r="AT1945" s="17" t="s">
        <v>178</v>
      </c>
      <c r="AU1945" s="17" t="s">
        <v>89</v>
      </c>
    </row>
    <row r="1946" spans="1:65" s="2" customFormat="1" ht="146.25">
      <c r="A1946" s="33"/>
      <c r="B1946" s="34"/>
      <c r="C1946" s="35"/>
      <c r="D1946" s="205" t="s">
        <v>231</v>
      </c>
      <c r="E1946" s="35"/>
      <c r="F1946" s="209" t="s">
        <v>2080</v>
      </c>
      <c r="G1946" s="35"/>
      <c r="H1946" s="35"/>
      <c r="I1946" s="107"/>
      <c r="J1946" s="107"/>
      <c r="K1946" s="35"/>
      <c r="L1946" s="35"/>
      <c r="M1946" s="38"/>
      <c r="N1946" s="207"/>
      <c r="O1946" s="208"/>
      <c r="P1946" s="62"/>
      <c r="Q1946" s="62"/>
      <c r="R1946" s="62"/>
      <c r="S1946" s="62"/>
      <c r="T1946" s="62"/>
      <c r="U1946" s="62"/>
      <c r="V1946" s="62"/>
      <c r="W1946" s="62"/>
      <c r="X1946" s="63"/>
      <c r="Y1946" s="33"/>
      <c r="Z1946" s="33"/>
      <c r="AA1946" s="33"/>
      <c r="AB1946" s="33"/>
      <c r="AC1946" s="33"/>
      <c r="AD1946" s="33"/>
      <c r="AE1946" s="33"/>
      <c r="AT1946" s="17" t="s">
        <v>231</v>
      </c>
      <c r="AU1946" s="17" t="s">
        <v>89</v>
      </c>
    </row>
    <row r="1947" spans="1:65" s="13" customFormat="1">
      <c r="B1947" s="210"/>
      <c r="C1947" s="211"/>
      <c r="D1947" s="205" t="s">
        <v>181</v>
      </c>
      <c r="E1947" s="212" t="s">
        <v>20</v>
      </c>
      <c r="F1947" s="213" t="s">
        <v>2125</v>
      </c>
      <c r="G1947" s="211"/>
      <c r="H1947" s="214">
        <v>15</v>
      </c>
      <c r="I1947" s="215"/>
      <c r="J1947" s="215"/>
      <c r="K1947" s="211"/>
      <c r="L1947" s="211"/>
      <c r="M1947" s="216"/>
      <c r="N1947" s="217"/>
      <c r="O1947" s="218"/>
      <c r="P1947" s="218"/>
      <c r="Q1947" s="218"/>
      <c r="R1947" s="218"/>
      <c r="S1947" s="218"/>
      <c r="T1947" s="218"/>
      <c r="U1947" s="218"/>
      <c r="V1947" s="218"/>
      <c r="W1947" s="218"/>
      <c r="X1947" s="219"/>
      <c r="AT1947" s="220" t="s">
        <v>181</v>
      </c>
      <c r="AU1947" s="220" t="s">
        <v>89</v>
      </c>
      <c r="AV1947" s="13" t="s">
        <v>89</v>
      </c>
      <c r="AW1947" s="13" t="s">
        <v>5</v>
      </c>
      <c r="AX1947" s="13" t="s">
        <v>79</v>
      </c>
      <c r="AY1947" s="220" t="s">
        <v>168</v>
      </c>
    </row>
    <row r="1948" spans="1:65" s="13" customFormat="1">
      <c r="B1948" s="210"/>
      <c r="C1948" s="211"/>
      <c r="D1948" s="205" t="s">
        <v>181</v>
      </c>
      <c r="E1948" s="212" t="s">
        <v>20</v>
      </c>
      <c r="F1948" s="213" t="s">
        <v>2126</v>
      </c>
      <c r="G1948" s="211"/>
      <c r="H1948" s="214">
        <v>30</v>
      </c>
      <c r="I1948" s="215"/>
      <c r="J1948" s="215"/>
      <c r="K1948" s="211"/>
      <c r="L1948" s="211"/>
      <c r="M1948" s="216"/>
      <c r="N1948" s="217"/>
      <c r="O1948" s="218"/>
      <c r="P1948" s="218"/>
      <c r="Q1948" s="218"/>
      <c r="R1948" s="218"/>
      <c r="S1948" s="218"/>
      <c r="T1948" s="218"/>
      <c r="U1948" s="218"/>
      <c r="V1948" s="218"/>
      <c r="W1948" s="218"/>
      <c r="X1948" s="219"/>
      <c r="AT1948" s="220" t="s">
        <v>181</v>
      </c>
      <c r="AU1948" s="220" t="s">
        <v>89</v>
      </c>
      <c r="AV1948" s="13" t="s">
        <v>89</v>
      </c>
      <c r="AW1948" s="13" t="s">
        <v>5</v>
      </c>
      <c r="AX1948" s="13" t="s">
        <v>79</v>
      </c>
      <c r="AY1948" s="220" t="s">
        <v>168</v>
      </c>
    </row>
    <row r="1949" spans="1:65" s="13" customFormat="1">
      <c r="B1949" s="210"/>
      <c r="C1949" s="211"/>
      <c r="D1949" s="205" t="s">
        <v>181</v>
      </c>
      <c r="E1949" s="212" t="s">
        <v>20</v>
      </c>
      <c r="F1949" s="213" t="s">
        <v>2127</v>
      </c>
      <c r="G1949" s="211"/>
      <c r="H1949" s="214">
        <v>60</v>
      </c>
      <c r="I1949" s="215"/>
      <c r="J1949" s="215"/>
      <c r="K1949" s="211"/>
      <c r="L1949" s="211"/>
      <c r="M1949" s="216"/>
      <c r="N1949" s="217"/>
      <c r="O1949" s="218"/>
      <c r="P1949" s="218"/>
      <c r="Q1949" s="218"/>
      <c r="R1949" s="218"/>
      <c r="S1949" s="218"/>
      <c r="T1949" s="218"/>
      <c r="U1949" s="218"/>
      <c r="V1949" s="218"/>
      <c r="W1949" s="218"/>
      <c r="X1949" s="219"/>
      <c r="AT1949" s="220" t="s">
        <v>181</v>
      </c>
      <c r="AU1949" s="220" t="s">
        <v>89</v>
      </c>
      <c r="AV1949" s="13" t="s">
        <v>89</v>
      </c>
      <c r="AW1949" s="13" t="s">
        <v>5</v>
      </c>
      <c r="AX1949" s="13" t="s">
        <v>79</v>
      </c>
      <c r="AY1949" s="220" t="s">
        <v>168</v>
      </c>
    </row>
    <row r="1950" spans="1:65" s="2" customFormat="1" ht="24" customHeight="1">
      <c r="A1950" s="33"/>
      <c r="B1950" s="34"/>
      <c r="C1950" s="225" t="s">
        <v>2128</v>
      </c>
      <c r="D1950" s="225" t="s">
        <v>346</v>
      </c>
      <c r="E1950" s="226" t="s">
        <v>2129</v>
      </c>
      <c r="F1950" s="227" t="s">
        <v>2130</v>
      </c>
      <c r="G1950" s="228" t="s">
        <v>243</v>
      </c>
      <c r="H1950" s="229">
        <v>38.813000000000002</v>
      </c>
      <c r="I1950" s="230"/>
      <c r="J1950" s="231"/>
      <c r="K1950" s="232">
        <f>ROUND(P1950*H1950,2)</f>
        <v>0</v>
      </c>
      <c r="L1950" s="227" t="s">
        <v>175</v>
      </c>
      <c r="M1950" s="233"/>
      <c r="N1950" s="234" t="s">
        <v>20</v>
      </c>
      <c r="O1950" s="199" t="s">
        <v>48</v>
      </c>
      <c r="P1950" s="200">
        <f>I1950+J1950</f>
        <v>0</v>
      </c>
      <c r="Q1950" s="200">
        <f>ROUND(I1950*H1950,2)</f>
        <v>0</v>
      </c>
      <c r="R1950" s="200">
        <f>ROUND(J1950*H1950,2)</f>
        <v>0</v>
      </c>
      <c r="S1950" s="62"/>
      <c r="T1950" s="201">
        <f>S1950*H1950</f>
        <v>0</v>
      </c>
      <c r="U1950" s="201">
        <v>7.7999999999999999E-4</v>
      </c>
      <c r="V1950" s="201">
        <f>U1950*H1950</f>
        <v>3.0274140000000001E-2</v>
      </c>
      <c r="W1950" s="201">
        <v>0</v>
      </c>
      <c r="X1950" s="202">
        <f>W1950*H1950</f>
        <v>0</v>
      </c>
      <c r="Y1950" s="33"/>
      <c r="Z1950" s="33"/>
      <c r="AA1950" s="33"/>
      <c r="AB1950" s="33"/>
      <c r="AC1950" s="33"/>
      <c r="AD1950" s="33"/>
      <c r="AE1950" s="33"/>
      <c r="AR1950" s="203" t="s">
        <v>457</v>
      </c>
      <c r="AT1950" s="203" t="s">
        <v>346</v>
      </c>
      <c r="AU1950" s="203" t="s">
        <v>89</v>
      </c>
      <c r="AY1950" s="17" t="s">
        <v>168</v>
      </c>
      <c r="BE1950" s="204">
        <f>IF(O1950="základní",K1950,0)</f>
        <v>0</v>
      </c>
      <c r="BF1950" s="204">
        <f>IF(O1950="snížená",K1950,0)</f>
        <v>0</v>
      </c>
      <c r="BG1950" s="204">
        <f>IF(O1950="zákl. přenesená",K1950,0)</f>
        <v>0</v>
      </c>
      <c r="BH1950" s="204">
        <f>IF(O1950="sníž. přenesená",K1950,0)</f>
        <v>0</v>
      </c>
      <c r="BI1950" s="204">
        <f>IF(O1950="nulová",K1950,0)</f>
        <v>0</v>
      </c>
      <c r="BJ1950" s="17" t="s">
        <v>87</v>
      </c>
      <c r="BK1950" s="204">
        <f>ROUND(P1950*H1950,2)</f>
        <v>0</v>
      </c>
      <c r="BL1950" s="17" t="s">
        <v>327</v>
      </c>
      <c r="BM1950" s="203" t="s">
        <v>2131</v>
      </c>
    </row>
    <row r="1951" spans="1:65" s="2" customFormat="1">
      <c r="A1951" s="33"/>
      <c r="B1951" s="34"/>
      <c r="C1951" s="35"/>
      <c r="D1951" s="205" t="s">
        <v>178</v>
      </c>
      <c r="E1951" s="35"/>
      <c r="F1951" s="206" t="s">
        <v>2130</v>
      </c>
      <c r="G1951" s="35"/>
      <c r="H1951" s="35"/>
      <c r="I1951" s="107"/>
      <c r="J1951" s="107"/>
      <c r="K1951" s="35"/>
      <c r="L1951" s="35"/>
      <c r="M1951" s="38"/>
      <c r="N1951" s="207"/>
      <c r="O1951" s="208"/>
      <c r="P1951" s="62"/>
      <c r="Q1951" s="62"/>
      <c r="R1951" s="62"/>
      <c r="S1951" s="62"/>
      <c r="T1951" s="62"/>
      <c r="U1951" s="62"/>
      <c r="V1951" s="62"/>
      <c r="W1951" s="62"/>
      <c r="X1951" s="63"/>
      <c r="Y1951" s="33"/>
      <c r="Z1951" s="33"/>
      <c r="AA1951" s="33"/>
      <c r="AB1951" s="33"/>
      <c r="AC1951" s="33"/>
      <c r="AD1951" s="33"/>
      <c r="AE1951" s="33"/>
      <c r="AT1951" s="17" t="s">
        <v>178</v>
      </c>
      <c r="AU1951" s="17" t="s">
        <v>89</v>
      </c>
    </row>
    <row r="1952" spans="1:65" s="13" customFormat="1">
      <c r="B1952" s="210"/>
      <c r="C1952" s="211"/>
      <c r="D1952" s="205" t="s">
        <v>181</v>
      </c>
      <c r="E1952" s="212" t="s">
        <v>20</v>
      </c>
      <c r="F1952" s="213" t="s">
        <v>2132</v>
      </c>
      <c r="G1952" s="211"/>
      <c r="H1952" s="214">
        <v>3.75</v>
      </c>
      <c r="I1952" s="215"/>
      <c r="J1952" s="215"/>
      <c r="K1952" s="211"/>
      <c r="L1952" s="211"/>
      <c r="M1952" s="216"/>
      <c r="N1952" s="217"/>
      <c r="O1952" s="218"/>
      <c r="P1952" s="218"/>
      <c r="Q1952" s="218"/>
      <c r="R1952" s="218"/>
      <c r="S1952" s="218"/>
      <c r="T1952" s="218"/>
      <c r="U1952" s="218"/>
      <c r="V1952" s="218"/>
      <c r="W1952" s="218"/>
      <c r="X1952" s="219"/>
      <c r="AT1952" s="220" t="s">
        <v>181</v>
      </c>
      <c r="AU1952" s="220" t="s">
        <v>89</v>
      </c>
      <c r="AV1952" s="13" t="s">
        <v>89</v>
      </c>
      <c r="AW1952" s="13" t="s">
        <v>5</v>
      </c>
      <c r="AX1952" s="13" t="s">
        <v>79</v>
      </c>
      <c r="AY1952" s="220" t="s">
        <v>168</v>
      </c>
    </row>
    <row r="1953" spans="1:65" s="13" customFormat="1">
      <c r="B1953" s="210"/>
      <c r="C1953" s="211"/>
      <c r="D1953" s="205" t="s">
        <v>181</v>
      </c>
      <c r="E1953" s="212" t="s">
        <v>20</v>
      </c>
      <c r="F1953" s="213" t="s">
        <v>2133</v>
      </c>
      <c r="G1953" s="211"/>
      <c r="H1953" s="214">
        <v>9</v>
      </c>
      <c r="I1953" s="215"/>
      <c r="J1953" s="215"/>
      <c r="K1953" s="211"/>
      <c r="L1953" s="211"/>
      <c r="M1953" s="216"/>
      <c r="N1953" s="217"/>
      <c r="O1953" s="218"/>
      <c r="P1953" s="218"/>
      <c r="Q1953" s="218"/>
      <c r="R1953" s="218"/>
      <c r="S1953" s="218"/>
      <c r="T1953" s="218"/>
      <c r="U1953" s="218"/>
      <c r="V1953" s="218"/>
      <c r="W1953" s="218"/>
      <c r="X1953" s="219"/>
      <c r="AT1953" s="220" t="s">
        <v>181</v>
      </c>
      <c r="AU1953" s="220" t="s">
        <v>89</v>
      </c>
      <c r="AV1953" s="13" t="s">
        <v>89</v>
      </c>
      <c r="AW1953" s="13" t="s">
        <v>5</v>
      </c>
      <c r="AX1953" s="13" t="s">
        <v>79</v>
      </c>
      <c r="AY1953" s="220" t="s">
        <v>168</v>
      </c>
    </row>
    <row r="1954" spans="1:65" s="13" customFormat="1">
      <c r="B1954" s="210"/>
      <c r="C1954" s="211"/>
      <c r="D1954" s="205" t="s">
        <v>181</v>
      </c>
      <c r="E1954" s="212" t="s">
        <v>20</v>
      </c>
      <c r="F1954" s="213" t="s">
        <v>2134</v>
      </c>
      <c r="G1954" s="211"/>
      <c r="H1954" s="214">
        <v>21</v>
      </c>
      <c r="I1954" s="215"/>
      <c r="J1954" s="215"/>
      <c r="K1954" s="211"/>
      <c r="L1954" s="211"/>
      <c r="M1954" s="216"/>
      <c r="N1954" s="217"/>
      <c r="O1954" s="218"/>
      <c r="P1954" s="218"/>
      <c r="Q1954" s="218"/>
      <c r="R1954" s="218"/>
      <c r="S1954" s="218"/>
      <c r="T1954" s="218"/>
      <c r="U1954" s="218"/>
      <c r="V1954" s="218"/>
      <c r="W1954" s="218"/>
      <c r="X1954" s="219"/>
      <c r="AT1954" s="220" t="s">
        <v>181</v>
      </c>
      <c r="AU1954" s="220" t="s">
        <v>89</v>
      </c>
      <c r="AV1954" s="13" t="s">
        <v>89</v>
      </c>
      <c r="AW1954" s="13" t="s">
        <v>5</v>
      </c>
      <c r="AX1954" s="13" t="s">
        <v>79</v>
      </c>
      <c r="AY1954" s="220" t="s">
        <v>168</v>
      </c>
    </row>
    <row r="1955" spans="1:65" s="13" customFormat="1">
      <c r="B1955" s="210"/>
      <c r="C1955" s="211"/>
      <c r="D1955" s="205" t="s">
        <v>181</v>
      </c>
      <c r="E1955" s="211"/>
      <c r="F1955" s="213" t="s">
        <v>2135</v>
      </c>
      <c r="G1955" s="211"/>
      <c r="H1955" s="214">
        <v>38.813000000000002</v>
      </c>
      <c r="I1955" s="215"/>
      <c r="J1955" s="215"/>
      <c r="K1955" s="211"/>
      <c r="L1955" s="211"/>
      <c r="M1955" s="216"/>
      <c r="N1955" s="217"/>
      <c r="O1955" s="218"/>
      <c r="P1955" s="218"/>
      <c r="Q1955" s="218"/>
      <c r="R1955" s="218"/>
      <c r="S1955" s="218"/>
      <c r="T1955" s="218"/>
      <c r="U1955" s="218"/>
      <c r="V1955" s="218"/>
      <c r="W1955" s="218"/>
      <c r="X1955" s="219"/>
      <c r="AT1955" s="220" t="s">
        <v>181</v>
      </c>
      <c r="AU1955" s="220" t="s">
        <v>89</v>
      </c>
      <c r="AV1955" s="13" t="s">
        <v>89</v>
      </c>
      <c r="AW1955" s="13" t="s">
        <v>4</v>
      </c>
      <c r="AX1955" s="13" t="s">
        <v>87</v>
      </c>
      <c r="AY1955" s="220" t="s">
        <v>168</v>
      </c>
    </row>
    <row r="1956" spans="1:65" s="2" customFormat="1" ht="24" customHeight="1">
      <c r="A1956" s="33"/>
      <c r="B1956" s="34"/>
      <c r="C1956" s="225" t="s">
        <v>2136</v>
      </c>
      <c r="D1956" s="225" t="s">
        <v>346</v>
      </c>
      <c r="E1956" s="226" t="s">
        <v>2137</v>
      </c>
      <c r="F1956" s="227" t="s">
        <v>2138</v>
      </c>
      <c r="G1956" s="228" t="s">
        <v>2139</v>
      </c>
      <c r="H1956" s="229">
        <v>4.83</v>
      </c>
      <c r="I1956" s="230"/>
      <c r="J1956" s="231"/>
      <c r="K1956" s="232">
        <f>ROUND(P1956*H1956,2)</f>
        <v>0</v>
      </c>
      <c r="L1956" s="227" t="s">
        <v>175</v>
      </c>
      <c r="M1956" s="233"/>
      <c r="N1956" s="234" t="s">
        <v>20</v>
      </c>
      <c r="O1956" s="199" t="s">
        <v>48</v>
      </c>
      <c r="P1956" s="200">
        <f>I1956+J1956</f>
        <v>0</v>
      </c>
      <c r="Q1956" s="200">
        <f>ROUND(I1956*H1956,2)</f>
        <v>0</v>
      </c>
      <c r="R1956" s="200">
        <f>ROUND(J1956*H1956,2)</f>
        <v>0</v>
      </c>
      <c r="S1956" s="62"/>
      <c r="T1956" s="201">
        <f>S1956*H1956</f>
        <v>0</v>
      </c>
      <c r="U1956" s="201">
        <v>1.73E-3</v>
      </c>
      <c r="V1956" s="201">
        <f>U1956*H1956</f>
        <v>8.3558999999999994E-3</v>
      </c>
      <c r="W1956" s="201">
        <v>0</v>
      </c>
      <c r="X1956" s="202">
        <f>W1956*H1956</f>
        <v>0</v>
      </c>
      <c r="Y1956" s="33"/>
      <c r="Z1956" s="33"/>
      <c r="AA1956" s="33"/>
      <c r="AB1956" s="33"/>
      <c r="AC1956" s="33"/>
      <c r="AD1956" s="33"/>
      <c r="AE1956" s="33"/>
      <c r="AR1956" s="203" t="s">
        <v>457</v>
      </c>
      <c r="AT1956" s="203" t="s">
        <v>346</v>
      </c>
      <c r="AU1956" s="203" t="s">
        <v>89</v>
      </c>
      <c r="AY1956" s="17" t="s">
        <v>168</v>
      </c>
      <c r="BE1956" s="204">
        <f>IF(O1956="základní",K1956,0)</f>
        <v>0</v>
      </c>
      <c r="BF1956" s="204">
        <f>IF(O1956="snížená",K1956,0)</f>
        <v>0</v>
      </c>
      <c r="BG1956" s="204">
        <f>IF(O1956="zákl. přenesená",K1956,0)</f>
        <v>0</v>
      </c>
      <c r="BH1956" s="204">
        <f>IF(O1956="sníž. přenesená",K1956,0)</f>
        <v>0</v>
      </c>
      <c r="BI1956" s="204">
        <f>IF(O1956="nulová",K1956,0)</f>
        <v>0</v>
      </c>
      <c r="BJ1956" s="17" t="s">
        <v>87</v>
      </c>
      <c r="BK1956" s="204">
        <f>ROUND(P1956*H1956,2)</f>
        <v>0</v>
      </c>
      <c r="BL1956" s="17" t="s">
        <v>327</v>
      </c>
      <c r="BM1956" s="203" t="s">
        <v>2140</v>
      </c>
    </row>
    <row r="1957" spans="1:65" s="2" customFormat="1">
      <c r="A1957" s="33"/>
      <c r="B1957" s="34"/>
      <c r="C1957" s="35"/>
      <c r="D1957" s="205" t="s">
        <v>178</v>
      </c>
      <c r="E1957" s="35"/>
      <c r="F1957" s="206" t="s">
        <v>2138</v>
      </c>
      <c r="G1957" s="35"/>
      <c r="H1957" s="35"/>
      <c r="I1957" s="107"/>
      <c r="J1957" s="107"/>
      <c r="K1957" s="35"/>
      <c r="L1957" s="35"/>
      <c r="M1957" s="38"/>
      <c r="N1957" s="207"/>
      <c r="O1957" s="208"/>
      <c r="P1957" s="62"/>
      <c r="Q1957" s="62"/>
      <c r="R1957" s="62"/>
      <c r="S1957" s="62"/>
      <c r="T1957" s="62"/>
      <c r="U1957" s="62"/>
      <c r="V1957" s="62"/>
      <c r="W1957" s="62"/>
      <c r="X1957" s="63"/>
      <c r="Y1957" s="33"/>
      <c r="Z1957" s="33"/>
      <c r="AA1957" s="33"/>
      <c r="AB1957" s="33"/>
      <c r="AC1957" s="33"/>
      <c r="AD1957" s="33"/>
      <c r="AE1957" s="33"/>
      <c r="AT1957" s="17" t="s">
        <v>178</v>
      </c>
      <c r="AU1957" s="17" t="s">
        <v>89</v>
      </c>
    </row>
    <row r="1958" spans="1:65" s="13" customFormat="1">
      <c r="B1958" s="210"/>
      <c r="C1958" s="211"/>
      <c r="D1958" s="205" t="s">
        <v>181</v>
      </c>
      <c r="E1958" s="212" t="s">
        <v>20</v>
      </c>
      <c r="F1958" s="213" t="s">
        <v>2141</v>
      </c>
      <c r="G1958" s="211"/>
      <c r="H1958" s="214">
        <v>0.6</v>
      </c>
      <c r="I1958" s="215"/>
      <c r="J1958" s="215"/>
      <c r="K1958" s="211"/>
      <c r="L1958" s="211"/>
      <c r="M1958" s="216"/>
      <c r="N1958" s="217"/>
      <c r="O1958" s="218"/>
      <c r="P1958" s="218"/>
      <c r="Q1958" s="218"/>
      <c r="R1958" s="218"/>
      <c r="S1958" s="218"/>
      <c r="T1958" s="218"/>
      <c r="U1958" s="218"/>
      <c r="V1958" s="218"/>
      <c r="W1958" s="218"/>
      <c r="X1958" s="219"/>
      <c r="AT1958" s="220" t="s">
        <v>181</v>
      </c>
      <c r="AU1958" s="220" t="s">
        <v>89</v>
      </c>
      <c r="AV1958" s="13" t="s">
        <v>89</v>
      </c>
      <c r="AW1958" s="13" t="s">
        <v>5</v>
      </c>
      <c r="AX1958" s="13" t="s">
        <v>79</v>
      </c>
      <c r="AY1958" s="220" t="s">
        <v>168</v>
      </c>
    </row>
    <row r="1959" spans="1:65" s="13" customFormat="1">
      <c r="B1959" s="210"/>
      <c r="C1959" s="211"/>
      <c r="D1959" s="205" t="s">
        <v>181</v>
      </c>
      <c r="E1959" s="212" t="s">
        <v>20</v>
      </c>
      <c r="F1959" s="213" t="s">
        <v>2142</v>
      </c>
      <c r="G1959" s="211"/>
      <c r="H1959" s="214">
        <v>1.2</v>
      </c>
      <c r="I1959" s="215"/>
      <c r="J1959" s="215"/>
      <c r="K1959" s="211"/>
      <c r="L1959" s="211"/>
      <c r="M1959" s="216"/>
      <c r="N1959" s="217"/>
      <c r="O1959" s="218"/>
      <c r="P1959" s="218"/>
      <c r="Q1959" s="218"/>
      <c r="R1959" s="218"/>
      <c r="S1959" s="218"/>
      <c r="T1959" s="218"/>
      <c r="U1959" s="218"/>
      <c r="V1959" s="218"/>
      <c r="W1959" s="218"/>
      <c r="X1959" s="219"/>
      <c r="AT1959" s="220" t="s">
        <v>181</v>
      </c>
      <c r="AU1959" s="220" t="s">
        <v>89</v>
      </c>
      <c r="AV1959" s="13" t="s">
        <v>89</v>
      </c>
      <c r="AW1959" s="13" t="s">
        <v>5</v>
      </c>
      <c r="AX1959" s="13" t="s">
        <v>79</v>
      </c>
      <c r="AY1959" s="220" t="s">
        <v>168</v>
      </c>
    </row>
    <row r="1960" spans="1:65" s="13" customFormat="1">
      <c r="B1960" s="210"/>
      <c r="C1960" s="211"/>
      <c r="D1960" s="205" t="s">
        <v>181</v>
      </c>
      <c r="E1960" s="212" t="s">
        <v>20</v>
      </c>
      <c r="F1960" s="213" t="s">
        <v>2143</v>
      </c>
      <c r="G1960" s="211"/>
      <c r="H1960" s="214">
        <v>2.4</v>
      </c>
      <c r="I1960" s="215"/>
      <c r="J1960" s="215"/>
      <c r="K1960" s="211"/>
      <c r="L1960" s="211"/>
      <c r="M1960" s="216"/>
      <c r="N1960" s="217"/>
      <c r="O1960" s="218"/>
      <c r="P1960" s="218"/>
      <c r="Q1960" s="218"/>
      <c r="R1960" s="218"/>
      <c r="S1960" s="218"/>
      <c r="T1960" s="218"/>
      <c r="U1960" s="218"/>
      <c r="V1960" s="218"/>
      <c r="W1960" s="218"/>
      <c r="X1960" s="219"/>
      <c r="AT1960" s="220" t="s">
        <v>181</v>
      </c>
      <c r="AU1960" s="220" t="s">
        <v>89</v>
      </c>
      <c r="AV1960" s="13" t="s">
        <v>89</v>
      </c>
      <c r="AW1960" s="13" t="s">
        <v>5</v>
      </c>
      <c r="AX1960" s="13" t="s">
        <v>79</v>
      </c>
      <c r="AY1960" s="220" t="s">
        <v>168</v>
      </c>
    </row>
    <row r="1961" spans="1:65" s="13" customFormat="1">
      <c r="B1961" s="210"/>
      <c r="C1961" s="211"/>
      <c r="D1961" s="205" t="s">
        <v>181</v>
      </c>
      <c r="E1961" s="211"/>
      <c r="F1961" s="213" t="s">
        <v>2144</v>
      </c>
      <c r="G1961" s="211"/>
      <c r="H1961" s="214">
        <v>4.83</v>
      </c>
      <c r="I1961" s="215"/>
      <c r="J1961" s="215"/>
      <c r="K1961" s="211"/>
      <c r="L1961" s="211"/>
      <c r="M1961" s="216"/>
      <c r="N1961" s="217"/>
      <c r="O1961" s="218"/>
      <c r="P1961" s="218"/>
      <c r="Q1961" s="218"/>
      <c r="R1961" s="218"/>
      <c r="S1961" s="218"/>
      <c r="T1961" s="218"/>
      <c r="U1961" s="218"/>
      <c r="V1961" s="218"/>
      <c r="W1961" s="218"/>
      <c r="X1961" s="219"/>
      <c r="AT1961" s="220" t="s">
        <v>181</v>
      </c>
      <c r="AU1961" s="220" t="s">
        <v>89</v>
      </c>
      <c r="AV1961" s="13" t="s">
        <v>89</v>
      </c>
      <c r="AW1961" s="13" t="s">
        <v>4</v>
      </c>
      <c r="AX1961" s="13" t="s">
        <v>87</v>
      </c>
      <c r="AY1961" s="220" t="s">
        <v>168</v>
      </c>
    </row>
    <row r="1962" spans="1:65" s="2" customFormat="1" ht="24" customHeight="1">
      <c r="A1962" s="33"/>
      <c r="B1962" s="34"/>
      <c r="C1962" s="225" t="s">
        <v>2145</v>
      </c>
      <c r="D1962" s="225" t="s">
        <v>346</v>
      </c>
      <c r="E1962" s="226" t="s">
        <v>2146</v>
      </c>
      <c r="F1962" s="227" t="s">
        <v>2147</v>
      </c>
      <c r="G1962" s="228" t="s">
        <v>2139</v>
      </c>
      <c r="H1962" s="229">
        <v>2.415</v>
      </c>
      <c r="I1962" s="230"/>
      <c r="J1962" s="231"/>
      <c r="K1962" s="232">
        <f>ROUND(P1962*H1962,2)</f>
        <v>0</v>
      </c>
      <c r="L1962" s="227" t="s">
        <v>175</v>
      </c>
      <c r="M1962" s="233"/>
      <c r="N1962" s="234" t="s">
        <v>20</v>
      </c>
      <c r="O1962" s="199" t="s">
        <v>48</v>
      </c>
      <c r="P1962" s="200">
        <f>I1962+J1962</f>
        <v>0</v>
      </c>
      <c r="Q1962" s="200">
        <f>ROUND(I1962*H1962,2)</f>
        <v>0</v>
      </c>
      <c r="R1962" s="200">
        <f>ROUND(J1962*H1962,2)</f>
        <v>0</v>
      </c>
      <c r="S1962" s="62"/>
      <c r="T1962" s="201">
        <f>S1962*H1962</f>
        <v>0</v>
      </c>
      <c r="U1962" s="201">
        <v>3.8000000000000002E-4</v>
      </c>
      <c r="V1962" s="201">
        <f>U1962*H1962</f>
        <v>9.1770000000000003E-4</v>
      </c>
      <c r="W1962" s="201">
        <v>0</v>
      </c>
      <c r="X1962" s="202">
        <f>W1962*H1962</f>
        <v>0</v>
      </c>
      <c r="Y1962" s="33"/>
      <c r="Z1962" s="33"/>
      <c r="AA1962" s="33"/>
      <c r="AB1962" s="33"/>
      <c r="AC1962" s="33"/>
      <c r="AD1962" s="33"/>
      <c r="AE1962" s="33"/>
      <c r="AR1962" s="203" t="s">
        <v>457</v>
      </c>
      <c r="AT1962" s="203" t="s">
        <v>346</v>
      </c>
      <c r="AU1962" s="203" t="s">
        <v>89</v>
      </c>
      <c r="AY1962" s="17" t="s">
        <v>168</v>
      </c>
      <c r="BE1962" s="204">
        <f>IF(O1962="základní",K1962,0)</f>
        <v>0</v>
      </c>
      <c r="BF1962" s="204">
        <f>IF(O1962="snížená",K1962,0)</f>
        <v>0</v>
      </c>
      <c r="BG1962" s="204">
        <f>IF(O1962="zákl. přenesená",K1962,0)</f>
        <v>0</v>
      </c>
      <c r="BH1962" s="204">
        <f>IF(O1962="sníž. přenesená",K1962,0)</f>
        <v>0</v>
      </c>
      <c r="BI1962" s="204">
        <f>IF(O1962="nulová",K1962,0)</f>
        <v>0</v>
      </c>
      <c r="BJ1962" s="17" t="s">
        <v>87</v>
      </c>
      <c r="BK1962" s="204">
        <f>ROUND(P1962*H1962,2)</f>
        <v>0</v>
      </c>
      <c r="BL1962" s="17" t="s">
        <v>327</v>
      </c>
      <c r="BM1962" s="203" t="s">
        <v>2148</v>
      </c>
    </row>
    <row r="1963" spans="1:65" s="2" customFormat="1">
      <c r="A1963" s="33"/>
      <c r="B1963" s="34"/>
      <c r="C1963" s="35"/>
      <c r="D1963" s="205" t="s">
        <v>178</v>
      </c>
      <c r="E1963" s="35"/>
      <c r="F1963" s="206" t="s">
        <v>2147</v>
      </c>
      <c r="G1963" s="35"/>
      <c r="H1963" s="35"/>
      <c r="I1963" s="107"/>
      <c r="J1963" s="107"/>
      <c r="K1963" s="35"/>
      <c r="L1963" s="35"/>
      <c r="M1963" s="38"/>
      <c r="N1963" s="207"/>
      <c r="O1963" s="208"/>
      <c r="P1963" s="62"/>
      <c r="Q1963" s="62"/>
      <c r="R1963" s="62"/>
      <c r="S1963" s="62"/>
      <c r="T1963" s="62"/>
      <c r="U1963" s="62"/>
      <c r="V1963" s="62"/>
      <c r="W1963" s="62"/>
      <c r="X1963" s="63"/>
      <c r="Y1963" s="33"/>
      <c r="Z1963" s="33"/>
      <c r="AA1963" s="33"/>
      <c r="AB1963" s="33"/>
      <c r="AC1963" s="33"/>
      <c r="AD1963" s="33"/>
      <c r="AE1963" s="33"/>
      <c r="AT1963" s="17" t="s">
        <v>178</v>
      </c>
      <c r="AU1963" s="17" t="s">
        <v>89</v>
      </c>
    </row>
    <row r="1964" spans="1:65" s="13" customFormat="1">
      <c r="B1964" s="210"/>
      <c r="C1964" s="211"/>
      <c r="D1964" s="205" t="s">
        <v>181</v>
      </c>
      <c r="E1964" s="212" t="s">
        <v>20</v>
      </c>
      <c r="F1964" s="213" t="s">
        <v>2149</v>
      </c>
      <c r="G1964" s="211"/>
      <c r="H1964" s="214">
        <v>0.3</v>
      </c>
      <c r="I1964" s="215"/>
      <c r="J1964" s="215"/>
      <c r="K1964" s="211"/>
      <c r="L1964" s="211"/>
      <c r="M1964" s="216"/>
      <c r="N1964" s="217"/>
      <c r="O1964" s="218"/>
      <c r="P1964" s="218"/>
      <c r="Q1964" s="218"/>
      <c r="R1964" s="218"/>
      <c r="S1964" s="218"/>
      <c r="T1964" s="218"/>
      <c r="U1964" s="218"/>
      <c r="V1964" s="218"/>
      <c r="W1964" s="218"/>
      <c r="X1964" s="219"/>
      <c r="AT1964" s="220" t="s">
        <v>181</v>
      </c>
      <c r="AU1964" s="220" t="s">
        <v>89</v>
      </c>
      <c r="AV1964" s="13" t="s">
        <v>89</v>
      </c>
      <c r="AW1964" s="13" t="s">
        <v>5</v>
      </c>
      <c r="AX1964" s="13" t="s">
        <v>79</v>
      </c>
      <c r="AY1964" s="220" t="s">
        <v>168</v>
      </c>
    </row>
    <row r="1965" spans="1:65" s="13" customFormat="1">
      <c r="B1965" s="210"/>
      <c r="C1965" s="211"/>
      <c r="D1965" s="205" t="s">
        <v>181</v>
      </c>
      <c r="E1965" s="212" t="s">
        <v>20</v>
      </c>
      <c r="F1965" s="213" t="s">
        <v>2150</v>
      </c>
      <c r="G1965" s="211"/>
      <c r="H1965" s="214">
        <v>0.6</v>
      </c>
      <c r="I1965" s="215"/>
      <c r="J1965" s="215"/>
      <c r="K1965" s="211"/>
      <c r="L1965" s="211"/>
      <c r="M1965" s="216"/>
      <c r="N1965" s="217"/>
      <c r="O1965" s="218"/>
      <c r="P1965" s="218"/>
      <c r="Q1965" s="218"/>
      <c r="R1965" s="218"/>
      <c r="S1965" s="218"/>
      <c r="T1965" s="218"/>
      <c r="U1965" s="218"/>
      <c r="V1965" s="218"/>
      <c r="W1965" s="218"/>
      <c r="X1965" s="219"/>
      <c r="AT1965" s="220" t="s">
        <v>181</v>
      </c>
      <c r="AU1965" s="220" t="s">
        <v>89</v>
      </c>
      <c r="AV1965" s="13" t="s">
        <v>89</v>
      </c>
      <c r="AW1965" s="13" t="s">
        <v>5</v>
      </c>
      <c r="AX1965" s="13" t="s">
        <v>79</v>
      </c>
      <c r="AY1965" s="220" t="s">
        <v>168</v>
      </c>
    </row>
    <row r="1966" spans="1:65" s="13" customFormat="1">
      <c r="B1966" s="210"/>
      <c r="C1966" s="211"/>
      <c r="D1966" s="205" t="s">
        <v>181</v>
      </c>
      <c r="E1966" s="212" t="s">
        <v>20</v>
      </c>
      <c r="F1966" s="213" t="s">
        <v>2151</v>
      </c>
      <c r="G1966" s="211"/>
      <c r="H1966" s="214">
        <v>1.2</v>
      </c>
      <c r="I1966" s="215"/>
      <c r="J1966" s="215"/>
      <c r="K1966" s="211"/>
      <c r="L1966" s="211"/>
      <c r="M1966" s="216"/>
      <c r="N1966" s="217"/>
      <c r="O1966" s="218"/>
      <c r="P1966" s="218"/>
      <c r="Q1966" s="218"/>
      <c r="R1966" s="218"/>
      <c r="S1966" s="218"/>
      <c r="T1966" s="218"/>
      <c r="U1966" s="218"/>
      <c r="V1966" s="218"/>
      <c r="W1966" s="218"/>
      <c r="X1966" s="219"/>
      <c r="AT1966" s="220" t="s">
        <v>181</v>
      </c>
      <c r="AU1966" s="220" t="s">
        <v>89</v>
      </c>
      <c r="AV1966" s="13" t="s">
        <v>89</v>
      </c>
      <c r="AW1966" s="13" t="s">
        <v>5</v>
      </c>
      <c r="AX1966" s="13" t="s">
        <v>79</v>
      </c>
      <c r="AY1966" s="220" t="s">
        <v>168</v>
      </c>
    </row>
    <row r="1967" spans="1:65" s="13" customFormat="1">
      <c r="B1967" s="210"/>
      <c r="C1967" s="211"/>
      <c r="D1967" s="205" t="s">
        <v>181</v>
      </c>
      <c r="E1967" s="211"/>
      <c r="F1967" s="213" t="s">
        <v>2152</v>
      </c>
      <c r="G1967" s="211"/>
      <c r="H1967" s="214">
        <v>2.415</v>
      </c>
      <c r="I1967" s="215"/>
      <c r="J1967" s="215"/>
      <c r="K1967" s="211"/>
      <c r="L1967" s="211"/>
      <c r="M1967" s="216"/>
      <c r="N1967" s="217"/>
      <c r="O1967" s="218"/>
      <c r="P1967" s="218"/>
      <c r="Q1967" s="218"/>
      <c r="R1967" s="218"/>
      <c r="S1967" s="218"/>
      <c r="T1967" s="218"/>
      <c r="U1967" s="218"/>
      <c r="V1967" s="218"/>
      <c r="W1967" s="218"/>
      <c r="X1967" s="219"/>
      <c r="AT1967" s="220" t="s">
        <v>181</v>
      </c>
      <c r="AU1967" s="220" t="s">
        <v>89</v>
      </c>
      <c r="AV1967" s="13" t="s">
        <v>89</v>
      </c>
      <c r="AW1967" s="13" t="s">
        <v>4</v>
      </c>
      <c r="AX1967" s="13" t="s">
        <v>87</v>
      </c>
      <c r="AY1967" s="220" t="s">
        <v>168</v>
      </c>
    </row>
    <row r="1968" spans="1:65" s="2" customFormat="1" ht="24" customHeight="1">
      <c r="A1968" s="33"/>
      <c r="B1968" s="34"/>
      <c r="C1968" s="225" t="s">
        <v>2153</v>
      </c>
      <c r="D1968" s="225" t="s">
        <v>346</v>
      </c>
      <c r="E1968" s="226" t="s">
        <v>2154</v>
      </c>
      <c r="F1968" s="227" t="s">
        <v>2155</v>
      </c>
      <c r="G1968" s="228" t="s">
        <v>2139</v>
      </c>
      <c r="H1968" s="229">
        <v>1.5</v>
      </c>
      <c r="I1968" s="230"/>
      <c r="J1968" s="231"/>
      <c r="K1968" s="232">
        <f>ROUND(P1968*H1968,2)</f>
        <v>0</v>
      </c>
      <c r="L1968" s="227" t="s">
        <v>175</v>
      </c>
      <c r="M1968" s="233"/>
      <c r="N1968" s="234" t="s">
        <v>20</v>
      </c>
      <c r="O1968" s="199" t="s">
        <v>48</v>
      </c>
      <c r="P1968" s="200">
        <f>I1968+J1968</f>
        <v>0</v>
      </c>
      <c r="Q1968" s="200">
        <f>ROUND(I1968*H1968,2)</f>
        <v>0</v>
      </c>
      <c r="R1968" s="200">
        <f>ROUND(J1968*H1968,2)</f>
        <v>0</v>
      </c>
      <c r="S1968" s="62"/>
      <c r="T1968" s="201">
        <f>S1968*H1968</f>
        <v>0</v>
      </c>
      <c r="U1968" s="201">
        <v>4.3299999999999996E-3</v>
      </c>
      <c r="V1968" s="201">
        <f>U1968*H1968</f>
        <v>6.494999999999999E-3</v>
      </c>
      <c r="W1968" s="201">
        <v>0</v>
      </c>
      <c r="X1968" s="202">
        <f>W1968*H1968</f>
        <v>0</v>
      </c>
      <c r="Y1968" s="33"/>
      <c r="Z1968" s="33"/>
      <c r="AA1968" s="33"/>
      <c r="AB1968" s="33"/>
      <c r="AC1968" s="33"/>
      <c r="AD1968" s="33"/>
      <c r="AE1968" s="33"/>
      <c r="AR1968" s="203" t="s">
        <v>457</v>
      </c>
      <c r="AT1968" s="203" t="s">
        <v>346</v>
      </c>
      <c r="AU1968" s="203" t="s">
        <v>89</v>
      </c>
      <c r="AY1968" s="17" t="s">
        <v>168</v>
      </c>
      <c r="BE1968" s="204">
        <f>IF(O1968="základní",K1968,0)</f>
        <v>0</v>
      </c>
      <c r="BF1968" s="204">
        <f>IF(O1968="snížená",K1968,0)</f>
        <v>0</v>
      </c>
      <c r="BG1968" s="204">
        <f>IF(O1968="zákl. přenesená",K1968,0)</f>
        <v>0</v>
      </c>
      <c r="BH1968" s="204">
        <f>IF(O1968="sníž. přenesená",K1968,0)</f>
        <v>0</v>
      </c>
      <c r="BI1968" s="204">
        <f>IF(O1968="nulová",K1968,0)</f>
        <v>0</v>
      </c>
      <c r="BJ1968" s="17" t="s">
        <v>87</v>
      </c>
      <c r="BK1968" s="204">
        <f>ROUND(P1968*H1968,2)</f>
        <v>0</v>
      </c>
      <c r="BL1968" s="17" t="s">
        <v>327</v>
      </c>
      <c r="BM1968" s="203" t="s">
        <v>2156</v>
      </c>
    </row>
    <row r="1969" spans="1:65" s="2" customFormat="1">
      <c r="A1969" s="33"/>
      <c r="B1969" s="34"/>
      <c r="C1969" s="35"/>
      <c r="D1969" s="205" t="s">
        <v>178</v>
      </c>
      <c r="E1969" s="35"/>
      <c r="F1969" s="206" t="s">
        <v>2155</v>
      </c>
      <c r="G1969" s="35"/>
      <c r="H1969" s="35"/>
      <c r="I1969" s="107"/>
      <c r="J1969" s="107"/>
      <c r="K1969" s="35"/>
      <c r="L1969" s="35"/>
      <c r="M1969" s="38"/>
      <c r="N1969" s="207"/>
      <c r="O1969" s="208"/>
      <c r="P1969" s="62"/>
      <c r="Q1969" s="62"/>
      <c r="R1969" s="62"/>
      <c r="S1969" s="62"/>
      <c r="T1969" s="62"/>
      <c r="U1969" s="62"/>
      <c r="V1969" s="62"/>
      <c r="W1969" s="62"/>
      <c r="X1969" s="63"/>
      <c r="Y1969" s="33"/>
      <c r="Z1969" s="33"/>
      <c r="AA1969" s="33"/>
      <c r="AB1969" s="33"/>
      <c r="AC1969" s="33"/>
      <c r="AD1969" s="33"/>
      <c r="AE1969" s="33"/>
      <c r="AT1969" s="17" t="s">
        <v>178</v>
      </c>
      <c r="AU1969" s="17" t="s">
        <v>89</v>
      </c>
    </row>
    <row r="1970" spans="1:65" s="13" customFormat="1">
      <c r="B1970" s="210"/>
      <c r="C1970" s="211"/>
      <c r="D1970" s="205" t="s">
        <v>181</v>
      </c>
      <c r="E1970" s="212" t="s">
        <v>20</v>
      </c>
      <c r="F1970" s="213" t="s">
        <v>2149</v>
      </c>
      <c r="G1970" s="211"/>
      <c r="H1970" s="214">
        <v>0.3</v>
      </c>
      <c r="I1970" s="215"/>
      <c r="J1970" s="215"/>
      <c r="K1970" s="211"/>
      <c r="L1970" s="211"/>
      <c r="M1970" s="216"/>
      <c r="N1970" s="217"/>
      <c r="O1970" s="218"/>
      <c r="P1970" s="218"/>
      <c r="Q1970" s="218"/>
      <c r="R1970" s="218"/>
      <c r="S1970" s="218"/>
      <c r="T1970" s="218"/>
      <c r="U1970" s="218"/>
      <c r="V1970" s="218"/>
      <c r="W1970" s="218"/>
      <c r="X1970" s="219"/>
      <c r="AT1970" s="220" t="s">
        <v>181</v>
      </c>
      <c r="AU1970" s="220" t="s">
        <v>89</v>
      </c>
      <c r="AV1970" s="13" t="s">
        <v>89</v>
      </c>
      <c r="AW1970" s="13" t="s">
        <v>5</v>
      </c>
      <c r="AX1970" s="13" t="s">
        <v>79</v>
      </c>
      <c r="AY1970" s="220" t="s">
        <v>168</v>
      </c>
    </row>
    <row r="1971" spans="1:65" s="13" customFormat="1">
      <c r="B1971" s="210"/>
      <c r="C1971" s="211"/>
      <c r="D1971" s="205" t="s">
        <v>181</v>
      </c>
      <c r="E1971" s="212" t="s">
        <v>20</v>
      </c>
      <c r="F1971" s="213" t="s">
        <v>2151</v>
      </c>
      <c r="G1971" s="211"/>
      <c r="H1971" s="214">
        <v>1.2</v>
      </c>
      <c r="I1971" s="215"/>
      <c r="J1971" s="215"/>
      <c r="K1971" s="211"/>
      <c r="L1971" s="211"/>
      <c r="M1971" s="216"/>
      <c r="N1971" s="217"/>
      <c r="O1971" s="218"/>
      <c r="P1971" s="218"/>
      <c r="Q1971" s="218"/>
      <c r="R1971" s="218"/>
      <c r="S1971" s="218"/>
      <c r="T1971" s="218"/>
      <c r="U1971" s="218"/>
      <c r="V1971" s="218"/>
      <c r="W1971" s="218"/>
      <c r="X1971" s="219"/>
      <c r="AT1971" s="220" t="s">
        <v>181</v>
      </c>
      <c r="AU1971" s="220" t="s">
        <v>89</v>
      </c>
      <c r="AV1971" s="13" t="s">
        <v>89</v>
      </c>
      <c r="AW1971" s="13" t="s">
        <v>5</v>
      </c>
      <c r="AX1971" s="13" t="s">
        <v>79</v>
      </c>
      <c r="AY1971" s="220" t="s">
        <v>168</v>
      </c>
    </row>
    <row r="1972" spans="1:65" s="2" customFormat="1" ht="24" customHeight="1">
      <c r="A1972" s="33"/>
      <c r="B1972" s="34"/>
      <c r="C1972" s="191" t="s">
        <v>2157</v>
      </c>
      <c r="D1972" s="191" t="s">
        <v>171</v>
      </c>
      <c r="E1972" s="192" t="s">
        <v>2158</v>
      </c>
      <c r="F1972" s="193" t="s">
        <v>2159</v>
      </c>
      <c r="G1972" s="194" t="s">
        <v>243</v>
      </c>
      <c r="H1972" s="195">
        <v>24</v>
      </c>
      <c r="I1972" s="196"/>
      <c r="J1972" s="196"/>
      <c r="K1972" s="197">
        <f>ROUND(P1972*H1972,2)</f>
        <v>0</v>
      </c>
      <c r="L1972" s="193" t="s">
        <v>175</v>
      </c>
      <c r="M1972" s="38"/>
      <c r="N1972" s="198" t="s">
        <v>20</v>
      </c>
      <c r="O1972" s="199" t="s">
        <v>48</v>
      </c>
      <c r="P1972" s="200">
        <f>I1972+J1972</f>
        <v>0</v>
      </c>
      <c r="Q1972" s="200">
        <f>ROUND(I1972*H1972,2)</f>
        <v>0</v>
      </c>
      <c r="R1972" s="200">
        <f>ROUND(J1972*H1972,2)</f>
        <v>0</v>
      </c>
      <c r="S1972" s="62"/>
      <c r="T1972" s="201">
        <f>S1972*H1972</f>
        <v>0</v>
      </c>
      <c r="U1972" s="201">
        <v>0</v>
      </c>
      <c r="V1972" s="201">
        <f>U1972*H1972</f>
        <v>0</v>
      </c>
      <c r="W1972" s="201">
        <v>0</v>
      </c>
      <c r="X1972" s="202">
        <f>W1972*H1972</f>
        <v>0</v>
      </c>
      <c r="Y1972" s="33"/>
      <c r="Z1972" s="33"/>
      <c r="AA1972" s="33"/>
      <c r="AB1972" s="33"/>
      <c r="AC1972" s="33"/>
      <c r="AD1972" s="33"/>
      <c r="AE1972" s="33"/>
      <c r="AR1972" s="203" t="s">
        <v>327</v>
      </c>
      <c r="AT1972" s="203" t="s">
        <v>171</v>
      </c>
      <c r="AU1972" s="203" t="s">
        <v>89</v>
      </c>
      <c r="AY1972" s="17" t="s">
        <v>168</v>
      </c>
      <c r="BE1972" s="204">
        <f>IF(O1972="základní",K1972,0)</f>
        <v>0</v>
      </c>
      <c r="BF1972" s="204">
        <f>IF(O1972="snížená",K1972,0)</f>
        <v>0</v>
      </c>
      <c r="BG1972" s="204">
        <f>IF(O1972="zákl. přenesená",K1972,0)</f>
        <v>0</v>
      </c>
      <c r="BH1972" s="204">
        <f>IF(O1972="sníž. přenesená",K1972,0)</f>
        <v>0</v>
      </c>
      <c r="BI1972" s="204">
        <f>IF(O1972="nulová",K1972,0)</f>
        <v>0</v>
      </c>
      <c r="BJ1972" s="17" t="s">
        <v>87</v>
      </c>
      <c r="BK1972" s="204">
        <f>ROUND(P1972*H1972,2)</f>
        <v>0</v>
      </c>
      <c r="BL1972" s="17" t="s">
        <v>327</v>
      </c>
      <c r="BM1972" s="203" t="s">
        <v>2160</v>
      </c>
    </row>
    <row r="1973" spans="1:65" s="2" customFormat="1" ht="29.25">
      <c r="A1973" s="33"/>
      <c r="B1973" s="34"/>
      <c r="C1973" s="35"/>
      <c r="D1973" s="205" t="s">
        <v>178</v>
      </c>
      <c r="E1973" s="35"/>
      <c r="F1973" s="206" t="s">
        <v>2161</v>
      </c>
      <c r="G1973" s="35"/>
      <c r="H1973" s="35"/>
      <c r="I1973" s="107"/>
      <c r="J1973" s="107"/>
      <c r="K1973" s="35"/>
      <c r="L1973" s="35"/>
      <c r="M1973" s="38"/>
      <c r="N1973" s="207"/>
      <c r="O1973" s="208"/>
      <c r="P1973" s="62"/>
      <c r="Q1973" s="62"/>
      <c r="R1973" s="62"/>
      <c r="S1973" s="62"/>
      <c r="T1973" s="62"/>
      <c r="U1973" s="62"/>
      <c r="V1973" s="62"/>
      <c r="W1973" s="62"/>
      <c r="X1973" s="63"/>
      <c r="Y1973" s="33"/>
      <c r="Z1973" s="33"/>
      <c r="AA1973" s="33"/>
      <c r="AB1973" s="33"/>
      <c r="AC1973" s="33"/>
      <c r="AD1973" s="33"/>
      <c r="AE1973" s="33"/>
      <c r="AT1973" s="17" t="s">
        <v>178</v>
      </c>
      <c r="AU1973" s="17" t="s">
        <v>89</v>
      </c>
    </row>
    <row r="1974" spans="1:65" s="2" customFormat="1" ht="68.25">
      <c r="A1974" s="33"/>
      <c r="B1974" s="34"/>
      <c r="C1974" s="35"/>
      <c r="D1974" s="205" t="s">
        <v>231</v>
      </c>
      <c r="E1974" s="35"/>
      <c r="F1974" s="209" t="s">
        <v>2162</v>
      </c>
      <c r="G1974" s="35"/>
      <c r="H1974" s="35"/>
      <c r="I1974" s="107"/>
      <c r="J1974" s="107"/>
      <c r="K1974" s="35"/>
      <c r="L1974" s="35"/>
      <c r="M1974" s="38"/>
      <c r="N1974" s="207"/>
      <c r="O1974" s="208"/>
      <c r="P1974" s="62"/>
      <c r="Q1974" s="62"/>
      <c r="R1974" s="62"/>
      <c r="S1974" s="62"/>
      <c r="T1974" s="62"/>
      <c r="U1974" s="62"/>
      <c r="V1974" s="62"/>
      <c r="W1974" s="62"/>
      <c r="X1974" s="63"/>
      <c r="Y1974" s="33"/>
      <c r="Z1974" s="33"/>
      <c r="AA1974" s="33"/>
      <c r="AB1974" s="33"/>
      <c r="AC1974" s="33"/>
      <c r="AD1974" s="33"/>
      <c r="AE1974" s="33"/>
      <c r="AT1974" s="17" t="s">
        <v>231</v>
      </c>
      <c r="AU1974" s="17" t="s">
        <v>89</v>
      </c>
    </row>
    <row r="1975" spans="1:65" s="13" customFormat="1">
      <c r="B1975" s="210"/>
      <c r="C1975" s="211"/>
      <c r="D1975" s="205" t="s">
        <v>181</v>
      </c>
      <c r="E1975" s="212" t="s">
        <v>20</v>
      </c>
      <c r="F1975" s="213" t="s">
        <v>2163</v>
      </c>
      <c r="G1975" s="211"/>
      <c r="H1975" s="214">
        <v>24</v>
      </c>
      <c r="I1975" s="215"/>
      <c r="J1975" s="215"/>
      <c r="K1975" s="211"/>
      <c r="L1975" s="211"/>
      <c r="M1975" s="216"/>
      <c r="N1975" s="217"/>
      <c r="O1975" s="218"/>
      <c r="P1975" s="218"/>
      <c r="Q1975" s="218"/>
      <c r="R1975" s="218"/>
      <c r="S1975" s="218"/>
      <c r="T1975" s="218"/>
      <c r="U1975" s="218"/>
      <c r="V1975" s="218"/>
      <c r="W1975" s="218"/>
      <c r="X1975" s="219"/>
      <c r="AT1975" s="220" t="s">
        <v>181</v>
      </c>
      <c r="AU1975" s="220" t="s">
        <v>89</v>
      </c>
      <c r="AV1975" s="13" t="s">
        <v>89</v>
      </c>
      <c r="AW1975" s="13" t="s">
        <v>5</v>
      </c>
      <c r="AX1975" s="13" t="s">
        <v>79</v>
      </c>
      <c r="AY1975" s="220" t="s">
        <v>168</v>
      </c>
    </row>
    <row r="1976" spans="1:65" s="2" customFormat="1" ht="24" customHeight="1">
      <c r="A1976" s="33"/>
      <c r="B1976" s="34"/>
      <c r="C1976" s="225" t="s">
        <v>2164</v>
      </c>
      <c r="D1976" s="225" t="s">
        <v>346</v>
      </c>
      <c r="E1976" s="226" t="s">
        <v>2165</v>
      </c>
      <c r="F1976" s="227" t="s">
        <v>2166</v>
      </c>
      <c r="G1976" s="228" t="s">
        <v>255</v>
      </c>
      <c r="H1976" s="229">
        <v>0.113</v>
      </c>
      <c r="I1976" s="230"/>
      <c r="J1976" s="231"/>
      <c r="K1976" s="232">
        <f>ROUND(P1976*H1976,2)</f>
        <v>0</v>
      </c>
      <c r="L1976" s="227" t="s">
        <v>175</v>
      </c>
      <c r="M1976" s="233"/>
      <c r="N1976" s="234" t="s">
        <v>20</v>
      </c>
      <c r="O1976" s="199" t="s">
        <v>48</v>
      </c>
      <c r="P1976" s="200">
        <f>I1976+J1976</f>
        <v>0</v>
      </c>
      <c r="Q1976" s="200">
        <f>ROUND(I1976*H1976,2)</f>
        <v>0</v>
      </c>
      <c r="R1976" s="200">
        <f>ROUND(J1976*H1976,2)</f>
        <v>0</v>
      </c>
      <c r="S1976" s="62"/>
      <c r="T1976" s="201">
        <f>S1976*H1976</f>
        <v>0</v>
      </c>
      <c r="U1976" s="201">
        <v>0.55000000000000004</v>
      </c>
      <c r="V1976" s="201">
        <f>U1976*H1976</f>
        <v>6.2150000000000004E-2</v>
      </c>
      <c r="W1976" s="201">
        <v>0</v>
      </c>
      <c r="X1976" s="202">
        <f>W1976*H1976</f>
        <v>0</v>
      </c>
      <c r="Y1976" s="33"/>
      <c r="Z1976" s="33"/>
      <c r="AA1976" s="33"/>
      <c r="AB1976" s="33"/>
      <c r="AC1976" s="33"/>
      <c r="AD1976" s="33"/>
      <c r="AE1976" s="33"/>
      <c r="AR1976" s="203" t="s">
        <v>457</v>
      </c>
      <c r="AT1976" s="203" t="s">
        <v>346</v>
      </c>
      <c r="AU1976" s="203" t="s">
        <v>89</v>
      </c>
      <c r="AY1976" s="17" t="s">
        <v>168</v>
      </c>
      <c r="BE1976" s="204">
        <f>IF(O1976="základní",K1976,0)</f>
        <v>0</v>
      </c>
      <c r="BF1976" s="204">
        <f>IF(O1976="snížená",K1976,0)</f>
        <v>0</v>
      </c>
      <c r="BG1976" s="204">
        <f>IF(O1976="zákl. přenesená",K1976,0)</f>
        <v>0</v>
      </c>
      <c r="BH1976" s="204">
        <f>IF(O1976="sníž. přenesená",K1976,0)</f>
        <v>0</v>
      </c>
      <c r="BI1976" s="204">
        <f>IF(O1976="nulová",K1976,0)</f>
        <v>0</v>
      </c>
      <c r="BJ1976" s="17" t="s">
        <v>87</v>
      </c>
      <c r="BK1976" s="204">
        <f>ROUND(P1976*H1976,2)</f>
        <v>0</v>
      </c>
      <c r="BL1976" s="17" t="s">
        <v>327</v>
      </c>
      <c r="BM1976" s="203" t="s">
        <v>2167</v>
      </c>
    </row>
    <row r="1977" spans="1:65" s="2" customFormat="1">
      <c r="A1977" s="33"/>
      <c r="B1977" s="34"/>
      <c r="C1977" s="35"/>
      <c r="D1977" s="205" t="s">
        <v>178</v>
      </c>
      <c r="E1977" s="35"/>
      <c r="F1977" s="206" t="s">
        <v>2166</v>
      </c>
      <c r="G1977" s="35"/>
      <c r="H1977" s="35"/>
      <c r="I1977" s="107"/>
      <c r="J1977" s="107"/>
      <c r="K1977" s="35"/>
      <c r="L1977" s="35"/>
      <c r="M1977" s="38"/>
      <c r="N1977" s="207"/>
      <c r="O1977" s="208"/>
      <c r="P1977" s="62"/>
      <c r="Q1977" s="62"/>
      <c r="R1977" s="62"/>
      <c r="S1977" s="62"/>
      <c r="T1977" s="62"/>
      <c r="U1977" s="62"/>
      <c r="V1977" s="62"/>
      <c r="W1977" s="62"/>
      <c r="X1977" s="63"/>
      <c r="Y1977" s="33"/>
      <c r="Z1977" s="33"/>
      <c r="AA1977" s="33"/>
      <c r="AB1977" s="33"/>
      <c r="AC1977" s="33"/>
      <c r="AD1977" s="33"/>
      <c r="AE1977" s="33"/>
      <c r="AT1977" s="17" t="s">
        <v>178</v>
      </c>
      <c r="AU1977" s="17" t="s">
        <v>89</v>
      </c>
    </row>
    <row r="1978" spans="1:65" s="13" customFormat="1">
      <c r="B1978" s="210"/>
      <c r="C1978" s="211"/>
      <c r="D1978" s="205" t="s">
        <v>181</v>
      </c>
      <c r="E1978" s="212" t="s">
        <v>20</v>
      </c>
      <c r="F1978" s="213" t="s">
        <v>2108</v>
      </c>
      <c r="G1978" s="211"/>
      <c r="H1978" s="214">
        <v>0.113</v>
      </c>
      <c r="I1978" s="215"/>
      <c r="J1978" s="215"/>
      <c r="K1978" s="211"/>
      <c r="L1978" s="211"/>
      <c r="M1978" s="216"/>
      <c r="N1978" s="217"/>
      <c r="O1978" s="218"/>
      <c r="P1978" s="218"/>
      <c r="Q1978" s="218"/>
      <c r="R1978" s="218"/>
      <c r="S1978" s="218"/>
      <c r="T1978" s="218"/>
      <c r="U1978" s="218"/>
      <c r="V1978" s="218"/>
      <c r="W1978" s="218"/>
      <c r="X1978" s="219"/>
      <c r="AT1978" s="220" t="s">
        <v>181</v>
      </c>
      <c r="AU1978" s="220" t="s">
        <v>89</v>
      </c>
      <c r="AV1978" s="13" t="s">
        <v>89</v>
      </c>
      <c r="AW1978" s="13" t="s">
        <v>5</v>
      </c>
      <c r="AX1978" s="13" t="s">
        <v>79</v>
      </c>
      <c r="AY1978" s="220" t="s">
        <v>168</v>
      </c>
    </row>
    <row r="1979" spans="1:65" s="2" customFormat="1" ht="24" customHeight="1">
      <c r="A1979" s="33"/>
      <c r="B1979" s="34"/>
      <c r="C1979" s="191" t="s">
        <v>2168</v>
      </c>
      <c r="D1979" s="191" t="s">
        <v>171</v>
      </c>
      <c r="E1979" s="192" t="s">
        <v>2169</v>
      </c>
      <c r="F1979" s="193" t="s">
        <v>2170</v>
      </c>
      <c r="G1979" s="194" t="s">
        <v>243</v>
      </c>
      <c r="H1979" s="195">
        <v>386.24</v>
      </c>
      <c r="I1979" s="196"/>
      <c r="J1979" s="196"/>
      <c r="K1979" s="197">
        <f>ROUND(P1979*H1979,2)</f>
        <v>0</v>
      </c>
      <c r="L1979" s="193" t="s">
        <v>175</v>
      </c>
      <c r="M1979" s="38"/>
      <c r="N1979" s="198" t="s">
        <v>20</v>
      </c>
      <c r="O1979" s="199" t="s">
        <v>48</v>
      </c>
      <c r="P1979" s="200">
        <f>I1979+J1979</f>
        <v>0</v>
      </c>
      <c r="Q1979" s="200">
        <f>ROUND(I1979*H1979,2)</f>
        <v>0</v>
      </c>
      <c r="R1979" s="200">
        <f>ROUND(J1979*H1979,2)</f>
        <v>0</v>
      </c>
      <c r="S1979" s="62"/>
      <c r="T1979" s="201">
        <f>S1979*H1979</f>
        <v>0</v>
      </c>
      <c r="U1979" s="201">
        <v>0</v>
      </c>
      <c r="V1979" s="201">
        <f>U1979*H1979</f>
        <v>0</v>
      </c>
      <c r="W1979" s="201">
        <v>0</v>
      </c>
      <c r="X1979" s="202">
        <f>W1979*H1979</f>
        <v>0</v>
      </c>
      <c r="Y1979" s="33"/>
      <c r="Z1979" s="33"/>
      <c r="AA1979" s="33"/>
      <c r="AB1979" s="33"/>
      <c r="AC1979" s="33"/>
      <c r="AD1979" s="33"/>
      <c r="AE1979" s="33"/>
      <c r="AR1979" s="203" t="s">
        <v>327</v>
      </c>
      <c r="AT1979" s="203" t="s">
        <v>171</v>
      </c>
      <c r="AU1979" s="203" t="s">
        <v>89</v>
      </c>
      <c r="AY1979" s="17" t="s">
        <v>168</v>
      </c>
      <c r="BE1979" s="204">
        <f>IF(O1979="základní",K1979,0)</f>
        <v>0</v>
      </c>
      <c r="BF1979" s="204">
        <f>IF(O1979="snížená",K1979,0)</f>
        <v>0</v>
      </c>
      <c r="BG1979" s="204">
        <f>IF(O1979="zákl. přenesená",K1979,0)</f>
        <v>0</v>
      </c>
      <c r="BH1979" s="204">
        <f>IF(O1979="sníž. přenesená",K1979,0)</f>
        <v>0</v>
      </c>
      <c r="BI1979" s="204">
        <f>IF(O1979="nulová",K1979,0)</f>
        <v>0</v>
      </c>
      <c r="BJ1979" s="17" t="s">
        <v>87</v>
      </c>
      <c r="BK1979" s="204">
        <f>ROUND(P1979*H1979,2)</f>
        <v>0</v>
      </c>
      <c r="BL1979" s="17" t="s">
        <v>327</v>
      </c>
      <c r="BM1979" s="203" t="s">
        <v>2171</v>
      </c>
    </row>
    <row r="1980" spans="1:65" s="2" customFormat="1" ht="29.25">
      <c r="A1980" s="33"/>
      <c r="B1980" s="34"/>
      <c r="C1980" s="35"/>
      <c r="D1980" s="205" t="s">
        <v>178</v>
      </c>
      <c r="E1980" s="35"/>
      <c r="F1980" s="206" t="s">
        <v>2172</v>
      </c>
      <c r="G1980" s="35"/>
      <c r="H1980" s="35"/>
      <c r="I1980" s="107"/>
      <c r="J1980" s="107"/>
      <c r="K1980" s="35"/>
      <c r="L1980" s="35"/>
      <c r="M1980" s="38"/>
      <c r="N1980" s="207"/>
      <c r="O1980" s="208"/>
      <c r="P1980" s="62"/>
      <c r="Q1980" s="62"/>
      <c r="R1980" s="62"/>
      <c r="S1980" s="62"/>
      <c r="T1980" s="62"/>
      <c r="U1980" s="62"/>
      <c r="V1980" s="62"/>
      <c r="W1980" s="62"/>
      <c r="X1980" s="63"/>
      <c r="Y1980" s="33"/>
      <c r="Z1980" s="33"/>
      <c r="AA1980" s="33"/>
      <c r="AB1980" s="33"/>
      <c r="AC1980" s="33"/>
      <c r="AD1980" s="33"/>
      <c r="AE1980" s="33"/>
      <c r="AT1980" s="17" t="s">
        <v>178</v>
      </c>
      <c r="AU1980" s="17" t="s">
        <v>89</v>
      </c>
    </row>
    <row r="1981" spans="1:65" s="2" customFormat="1" ht="68.25">
      <c r="A1981" s="33"/>
      <c r="B1981" s="34"/>
      <c r="C1981" s="35"/>
      <c r="D1981" s="205" t="s">
        <v>231</v>
      </c>
      <c r="E1981" s="35"/>
      <c r="F1981" s="209" t="s">
        <v>2162</v>
      </c>
      <c r="G1981" s="35"/>
      <c r="H1981" s="35"/>
      <c r="I1981" s="107"/>
      <c r="J1981" s="107"/>
      <c r="K1981" s="35"/>
      <c r="L1981" s="35"/>
      <c r="M1981" s="38"/>
      <c r="N1981" s="207"/>
      <c r="O1981" s="208"/>
      <c r="P1981" s="62"/>
      <c r="Q1981" s="62"/>
      <c r="R1981" s="62"/>
      <c r="S1981" s="62"/>
      <c r="T1981" s="62"/>
      <c r="U1981" s="62"/>
      <c r="V1981" s="62"/>
      <c r="W1981" s="62"/>
      <c r="X1981" s="63"/>
      <c r="Y1981" s="33"/>
      <c r="Z1981" s="33"/>
      <c r="AA1981" s="33"/>
      <c r="AB1981" s="33"/>
      <c r="AC1981" s="33"/>
      <c r="AD1981" s="33"/>
      <c r="AE1981" s="33"/>
      <c r="AT1981" s="17" t="s">
        <v>231</v>
      </c>
      <c r="AU1981" s="17" t="s">
        <v>89</v>
      </c>
    </row>
    <row r="1982" spans="1:65" s="13" customFormat="1">
      <c r="B1982" s="210"/>
      <c r="C1982" s="211"/>
      <c r="D1982" s="205" t="s">
        <v>181</v>
      </c>
      <c r="E1982" s="212" t="s">
        <v>20</v>
      </c>
      <c r="F1982" s="213" t="s">
        <v>2173</v>
      </c>
      <c r="G1982" s="211"/>
      <c r="H1982" s="214">
        <v>6.24</v>
      </c>
      <c r="I1982" s="215"/>
      <c r="J1982" s="215"/>
      <c r="K1982" s="211"/>
      <c r="L1982" s="211"/>
      <c r="M1982" s="216"/>
      <c r="N1982" s="217"/>
      <c r="O1982" s="218"/>
      <c r="P1982" s="218"/>
      <c r="Q1982" s="218"/>
      <c r="R1982" s="218"/>
      <c r="S1982" s="218"/>
      <c r="T1982" s="218"/>
      <c r="U1982" s="218"/>
      <c r="V1982" s="218"/>
      <c r="W1982" s="218"/>
      <c r="X1982" s="219"/>
      <c r="AT1982" s="220" t="s">
        <v>181</v>
      </c>
      <c r="AU1982" s="220" t="s">
        <v>89</v>
      </c>
      <c r="AV1982" s="13" t="s">
        <v>89</v>
      </c>
      <c r="AW1982" s="13" t="s">
        <v>5</v>
      </c>
      <c r="AX1982" s="13" t="s">
        <v>79</v>
      </c>
      <c r="AY1982" s="220" t="s">
        <v>168</v>
      </c>
    </row>
    <row r="1983" spans="1:65" s="13" customFormat="1">
      <c r="B1983" s="210"/>
      <c r="C1983" s="211"/>
      <c r="D1983" s="205" t="s">
        <v>181</v>
      </c>
      <c r="E1983" s="212" t="s">
        <v>20</v>
      </c>
      <c r="F1983" s="213" t="s">
        <v>2174</v>
      </c>
      <c r="G1983" s="211"/>
      <c r="H1983" s="214">
        <v>8.18</v>
      </c>
      <c r="I1983" s="215"/>
      <c r="J1983" s="215"/>
      <c r="K1983" s="211"/>
      <c r="L1983" s="211"/>
      <c r="M1983" s="216"/>
      <c r="N1983" s="217"/>
      <c r="O1983" s="218"/>
      <c r="P1983" s="218"/>
      <c r="Q1983" s="218"/>
      <c r="R1983" s="218"/>
      <c r="S1983" s="218"/>
      <c r="T1983" s="218"/>
      <c r="U1983" s="218"/>
      <c r="V1983" s="218"/>
      <c r="W1983" s="218"/>
      <c r="X1983" s="219"/>
      <c r="AT1983" s="220" t="s">
        <v>181</v>
      </c>
      <c r="AU1983" s="220" t="s">
        <v>89</v>
      </c>
      <c r="AV1983" s="13" t="s">
        <v>89</v>
      </c>
      <c r="AW1983" s="13" t="s">
        <v>5</v>
      </c>
      <c r="AX1983" s="13" t="s">
        <v>79</v>
      </c>
      <c r="AY1983" s="220" t="s">
        <v>168</v>
      </c>
    </row>
    <row r="1984" spans="1:65" s="13" customFormat="1">
      <c r="B1984" s="210"/>
      <c r="C1984" s="211"/>
      <c r="D1984" s="205" t="s">
        <v>181</v>
      </c>
      <c r="E1984" s="212" t="s">
        <v>20</v>
      </c>
      <c r="F1984" s="213" t="s">
        <v>2175</v>
      </c>
      <c r="G1984" s="211"/>
      <c r="H1984" s="214">
        <v>9.4</v>
      </c>
      <c r="I1984" s="215"/>
      <c r="J1984" s="215"/>
      <c r="K1984" s="211"/>
      <c r="L1984" s="211"/>
      <c r="M1984" s="216"/>
      <c r="N1984" s="217"/>
      <c r="O1984" s="218"/>
      <c r="P1984" s="218"/>
      <c r="Q1984" s="218"/>
      <c r="R1984" s="218"/>
      <c r="S1984" s="218"/>
      <c r="T1984" s="218"/>
      <c r="U1984" s="218"/>
      <c r="V1984" s="218"/>
      <c r="W1984" s="218"/>
      <c r="X1984" s="219"/>
      <c r="AT1984" s="220" t="s">
        <v>181</v>
      </c>
      <c r="AU1984" s="220" t="s">
        <v>89</v>
      </c>
      <c r="AV1984" s="13" t="s">
        <v>89</v>
      </c>
      <c r="AW1984" s="13" t="s">
        <v>5</v>
      </c>
      <c r="AX1984" s="13" t="s">
        <v>79</v>
      </c>
      <c r="AY1984" s="220" t="s">
        <v>168</v>
      </c>
    </row>
    <row r="1985" spans="1:65" s="13" customFormat="1">
      <c r="B1985" s="210"/>
      <c r="C1985" s="211"/>
      <c r="D1985" s="205" t="s">
        <v>181</v>
      </c>
      <c r="E1985" s="212" t="s">
        <v>20</v>
      </c>
      <c r="F1985" s="213" t="s">
        <v>2176</v>
      </c>
      <c r="G1985" s="211"/>
      <c r="H1985" s="214">
        <v>77.52</v>
      </c>
      <c r="I1985" s="215"/>
      <c r="J1985" s="215"/>
      <c r="K1985" s="211"/>
      <c r="L1985" s="211"/>
      <c r="M1985" s="216"/>
      <c r="N1985" s="217"/>
      <c r="O1985" s="218"/>
      <c r="P1985" s="218"/>
      <c r="Q1985" s="218"/>
      <c r="R1985" s="218"/>
      <c r="S1985" s="218"/>
      <c r="T1985" s="218"/>
      <c r="U1985" s="218"/>
      <c r="V1985" s="218"/>
      <c r="W1985" s="218"/>
      <c r="X1985" s="219"/>
      <c r="AT1985" s="220" t="s">
        <v>181</v>
      </c>
      <c r="AU1985" s="220" t="s">
        <v>89</v>
      </c>
      <c r="AV1985" s="13" t="s">
        <v>89</v>
      </c>
      <c r="AW1985" s="13" t="s">
        <v>5</v>
      </c>
      <c r="AX1985" s="13" t="s">
        <v>79</v>
      </c>
      <c r="AY1985" s="220" t="s">
        <v>168</v>
      </c>
    </row>
    <row r="1986" spans="1:65" s="13" customFormat="1">
      <c r="B1986" s="210"/>
      <c r="C1986" s="211"/>
      <c r="D1986" s="205" t="s">
        <v>181</v>
      </c>
      <c r="E1986" s="212" t="s">
        <v>20</v>
      </c>
      <c r="F1986" s="213" t="s">
        <v>2177</v>
      </c>
      <c r="G1986" s="211"/>
      <c r="H1986" s="214">
        <v>105.42</v>
      </c>
      <c r="I1986" s="215"/>
      <c r="J1986" s="215"/>
      <c r="K1986" s="211"/>
      <c r="L1986" s="211"/>
      <c r="M1986" s="216"/>
      <c r="N1986" s="217"/>
      <c r="O1986" s="218"/>
      <c r="P1986" s="218"/>
      <c r="Q1986" s="218"/>
      <c r="R1986" s="218"/>
      <c r="S1986" s="218"/>
      <c r="T1986" s="218"/>
      <c r="U1986" s="218"/>
      <c r="V1986" s="218"/>
      <c r="W1986" s="218"/>
      <c r="X1986" s="219"/>
      <c r="AT1986" s="220" t="s">
        <v>181</v>
      </c>
      <c r="AU1986" s="220" t="s">
        <v>89</v>
      </c>
      <c r="AV1986" s="13" t="s">
        <v>89</v>
      </c>
      <c r="AW1986" s="13" t="s">
        <v>5</v>
      </c>
      <c r="AX1986" s="13" t="s">
        <v>79</v>
      </c>
      <c r="AY1986" s="220" t="s">
        <v>168</v>
      </c>
    </row>
    <row r="1987" spans="1:65" s="13" customFormat="1">
      <c r="B1987" s="210"/>
      <c r="C1987" s="211"/>
      <c r="D1987" s="205" t="s">
        <v>181</v>
      </c>
      <c r="E1987" s="212" t="s">
        <v>20</v>
      </c>
      <c r="F1987" s="213" t="s">
        <v>2178</v>
      </c>
      <c r="G1987" s="211"/>
      <c r="H1987" s="214">
        <v>89.75</v>
      </c>
      <c r="I1987" s="215"/>
      <c r="J1987" s="215"/>
      <c r="K1987" s="211"/>
      <c r="L1987" s="211"/>
      <c r="M1987" s="216"/>
      <c r="N1987" s="217"/>
      <c r="O1987" s="218"/>
      <c r="P1987" s="218"/>
      <c r="Q1987" s="218"/>
      <c r="R1987" s="218"/>
      <c r="S1987" s="218"/>
      <c r="T1987" s="218"/>
      <c r="U1987" s="218"/>
      <c r="V1987" s="218"/>
      <c r="W1987" s="218"/>
      <c r="X1987" s="219"/>
      <c r="AT1987" s="220" t="s">
        <v>181</v>
      </c>
      <c r="AU1987" s="220" t="s">
        <v>89</v>
      </c>
      <c r="AV1987" s="13" t="s">
        <v>89</v>
      </c>
      <c r="AW1987" s="13" t="s">
        <v>5</v>
      </c>
      <c r="AX1987" s="13" t="s">
        <v>79</v>
      </c>
      <c r="AY1987" s="220" t="s">
        <v>168</v>
      </c>
    </row>
    <row r="1988" spans="1:65" s="13" customFormat="1">
      <c r="B1988" s="210"/>
      <c r="C1988" s="211"/>
      <c r="D1988" s="205" t="s">
        <v>181</v>
      </c>
      <c r="E1988" s="212" t="s">
        <v>20</v>
      </c>
      <c r="F1988" s="213" t="s">
        <v>2179</v>
      </c>
      <c r="G1988" s="211"/>
      <c r="H1988" s="214">
        <v>17.88</v>
      </c>
      <c r="I1988" s="215"/>
      <c r="J1988" s="215"/>
      <c r="K1988" s="211"/>
      <c r="L1988" s="211"/>
      <c r="M1988" s="216"/>
      <c r="N1988" s="217"/>
      <c r="O1988" s="218"/>
      <c r="P1988" s="218"/>
      <c r="Q1988" s="218"/>
      <c r="R1988" s="218"/>
      <c r="S1988" s="218"/>
      <c r="T1988" s="218"/>
      <c r="U1988" s="218"/>
      <c r="V1988" s="218"/>
      <c r="W1988" s="218"/>
      <c r="X1988" s="219"/>
      <c r="AT1988" s="220" t="s">
        <v>181</v>
      </c>
      <c r="AU1988" s="220" t="s">
        <v>89</v>
      </c>
      <c r="AV1988" s="13" t="s">
        <v>89</v>
      </c>
      <c r="AW1988" s="13" t="s">
        <v>5</v>
      </c>
      <c r="AX1988" s="13" t="s">
        <v>79</v>
      </c>
      <c r="AY1988" s="220" t="s">
        <v>168</v>
      </c>
    </row>
    <row r="1989" spans="1:65" s="13" customFormat="1">
      <c r="B1989" s="210"/>
      <c r="C1989" s="211"/>
      <c r="D1989" s="205" t="s">
        <v>181</v>
      </c>
      <c r="E1989" s="212" t="s">
        <v>20</v>
      </c>
      <c r="F1989" s="213" t="s">
        <v>2180</v>
      </c>
      <c r="G1989" s="211"/>
      <c r="H1989" s="214">
        <v>6.62</v>
      </c>
      <c r="I1989" s="215"/>
      <c r="J1989" s="215"/>
      <c r="K1989" s="211"/>
      <c r="L1989" s="211"/>
      <c r="M1989" s="216"/>
      <c r="N1989" s="217"/>
      <c r="O1989" s="218"/>
      <c r="P1989" s="218"/>
      <c r="Q1989" s="218"/>
      <c r="R1989" s="218"/>
      <c r="S1989" s="218"/>
      <c r="T1989" s="218"/>
      <c r="U1989" s="218"/>
      <c r="V1989" s="218"/>
      <c r="W1989" s="218"/>
      <c r="X1989" s="219"/>
      <c r="AT1989" s="220" t="s">
        <v>181</v>
      </c>
      <c r="AU1989" s="220" t="s">
        <v>89</v>
      </c>
      <c r="AV1989" s="13" t="s">
        <v>89</v>
      </c>
      <c r="AW1989" s="13" t="s">
        <v>5</v>
      </c>
      <c r="AX1989" s="13" t="s">
        <v>79</v>
      </c>
      <c r="AY1989" s="220" t="s">
        <v>168</v>
      </c>
    </row>
    <row r="1990" spans="1:65" s="13" customFormat="1">
      <c r="B1990" s="210"/>
      <c r="C1990" s="211"/>
      <c r="D1990" s="205" t="s">
        <v>181</v>
      </c>
      <c r="E1990" s="212" t="s">
        <v>20</v>
      </c>
      <c r="F1990" s="213" t="s">
        <v>2181</v>
      </c>
      <c r="G1990" s="211"/>
      <c r="H1990" s="214">
        <v>14.25</v>
      </c>
      <c r="I1990" s="215"/>
      <c r="J1990" s="215"/>
      <c r="K1990" s="211"/>
      <c r="L1990" s="211"/>
      <c r="M1990" s="216"/>
      <c r="N1990" s="217"/>
      <c r="O1990" s="218"/>
      <c r="P1990" s="218"/>
      <c r="Q1990" s="218"/>
      <c r="R1990" s="218"/>
      <c r="S1990" s="218"/>
      <c r="T1990" s="218"/>
      <c r="U1990" s="218"/>
      <c r="V1990" s="218"/>
      <c r="W1990" s="218"/>
      <c r="X1990" s="219"/>
      <c r="AT1990" s="220" t="s">
        <v>181</v>
      </c>
      <c r="AU1990" s="220" t="s">
        <v>89</v>
      </c>
      <c r="AV1990" s="13" t="s">
        <v>89</v>
      </c>
      <c r="AW1990" s="13" t="s">
        <v>5</v>
      </c>
      <c r="AX1990" s="13" t="s">
        <v>79</v>
      </c>
      <c r="AY1990" s="220" t="s">
        <v>168</v>
      </c>
    </row>
    <row r="1991" spans="1:65" s="13" customFormat="1">
      <c r="B1991" s="210"/>
      <c r="C1991" s="211"/>
      <c r="D1991" s="205" t="s">
        <v>181</v>
      </c>
      <c r="E1991" s="212" t="s">
        <v>20</v>
      </c>
      <c r="F1991" s="213" t="s">
        <v>2182</v>
      </c>
      <c r="G1991" s="211"/>
      <c r="H1991" s="214">
        <v>1.95</v>
      </c>
      <c r="I1991" s="215"/>
      <c r="J1991" s="215"/>
      <c r="K1991" s="211"/>
      <c r="L1991" s="211"/>
      <c r="M1991" s="216"/>
      <c r="N1991" s="217"/>
      <c r="O1991" s="218"/>
      <c r="P1991" s="218"/>
      <c r="Q1991" s="218"/>
      <c r="R1991" s="218"/>
      <c r="S1991" s="218"/>
      <c r="T1991" s="218"/>
      <c r="U1991" s="218"/>
      <c r="V1991" s="218"/>
      <c r="W1991" s="218"/>
      <c r="X1991" s="219"/>
      <c r="AT1991" s="220" t="s">
        <v>181</v>
      </c>
      <c r="AU1991" s="220" t="s">
        <v>89</v>
      </c>
      <c r="AV1991" s="13" t="s">
        <v>89</v>
      </c>
      <c r="AW1991" s="13" t="s">
        <v>5</v>
      </c>
      <c r="AX1991" s="13" t="s">
        <v>79</v>
      </c>
      <c r="AY1991" s="220" t="s">
        <v>168</v>
      </c>
    </row>
    <row r="1992" spans="1:65" s="13" customFormat="1">
      <c r="B1992" s="210"/>
      <c r="C1992" s="211"/>
      <c r="D1992" s="205" t="s">
        <v>181</v>
      </c>
      <c r="E1992" s="212" t="s">
        <v>20</v>
      </c>
      <c r="F1992" s="213" t="s">
        <v>2183</v>
      </c>
      <c r="G1992" s="211"/>
      <c r="H1992" s="214">
        <v>11.76</v>
      </c>
      <c r="I1992" s="215"/>
      <c r="J1992" s="215"/>
      <c r="K1992" s="211"/>
      <c r="L1992" s="211"/>
      <c r="M1992" s="216"/>
      <c r="N1992" s="217"/>
      <c r="O1992" s="218"/>
      <c r="P1992" s="218"/>
      <c r="Q1992" s="218"/>
      <c r="R1992" s="218"/>
      <c r="S1992" s="218"/>
      <c r="T1992" s="218"/>
      <c r="U1992" s="218"/>
      <c r="V1992" s="218"/>
      <c r="W1992" s="218"/>
      <c r="X1992" s="219"/>
      <c r="AT1992" s="220" t="s">
        <v>181</v>
      </c>
      <c r="AU1992" s="220" t="s">
        <v>89</v>
      </c>
      <c r="AV1992" s="13" t="s">
        <v>89</v>
      </c>
      <c r="AW1992" s="13" t="s">
        <v>5</v>
      </c>
      <c r="AX1992" s="13" t="s">
        <v>79</v>
      </c>
      <c r="AY1992" s="220" t="s">
        <v>168</v>
      </c>
    </row>
    <row r="1993" spans="1:65" s="13" customFormat="1">
      <c r="B1993" s="210"/>
      <c r="C1993" s="211"/>
      <c r="D1993" s="205" t="s">
        <v>181</v>
      </c>
      <c r="E1993" s="212" t="s">
        <v>20</v>
      </c>
      <c r="F1993" s="213" t="s">
        <v>2184</v>
      </c>
      <c r="G1993" s="211"/>
      <c r="H1993" s="214">
        <v>1.96</v>
      </c>
      <c r="I1993" s="215"/>
      <c r="J1993" s="215"/>
      <c r="K1993" s="211"/>
      <c r="L1993" s="211"/>
      <c r="M1993" s="216"/>
      <c r="N1993" s="217"/>
      <c r="O1993" s="218"/>
      <c r="P1993" s="218"/>
      <c r="Q1993" s="218"/>
      <c r="R1993" s="218"/>
      <c r="S1993" s="218"/>
      <c r="T1993" s="218"/>
      <c r="U1993" s="218"/>
      <c r="V1993" s="218"/>
      <c r="W1993" s="218"/>
      <c r="X1993" s="219"/>
      <c r="AT1993" s="220" t="s">
        <v>181</v>
      </c>
      <c r="AU1993" s="220" t="s">
        <v>89</v>
      </c>
      <c r="AV1993" s="13" t="s">
        <v>89</v>
      </c>
      <c r="AW1993" s="13" t="s">
        <v>5</v>
      </c>
      <c r="AX1993" s="13" t="s">
        <v>79</v>
      </c>
      <c r="AY1993" s="220" t="s">
        <v>168</v>
      </c>
    </row>
    <row r="1994" spans="1:65" s="13" customFormat="1">
      <c r="B1994" s="210"/>
      <c r="C1994" s="211"/>
      <c r="D1994" s="205" t="s">
        <v>181</v>
      </c>
      <c r="E1994" s="212" t="s">
        <v>20</v>
      </c>
      <c r="F1994" s="213" t="s">
        <v>2185</v>
      </c>
      <c r="G1994" s="211"/>
      <c r="H1994" s="214">
        <v>4.82</v>
      </c>
      <c r="I1994" s="215"/>
      <c r="J1994" s="215"/>
      <c r="K1994" s="211"/>
      <c r="L1994" s="211"/>
      <c r="M1994" s="216"/>
      <c r="N1994" s="217"/>
      <c r="O1994" s="218"/>
      <c r="P1994" s="218"/>
      <c r="Q1994" s="218"/>
      <c r="R1994" s="218"/>
      <c r="S1994" s="218"/>
      <c r="T1994" s="218"/>
      <c r="U1994" s="218"/>
      <c r="V1994" s="218"/>
      <c r="W1994" s="218"/>
      <c r="X1994" s="219"/>
      <c r="AT1994" s="220" t="s">
        <v>181</v>
      </c>
      <c r="AU1994" s="220" t="s">
        <v>89</v>
      </c>
      <c r="AV1994" s="13" t="s">
        <v>89</v>
      </c>
      <c r="AW1994" s="13" t="s">
        <v>5</v>
      </c>
      <c r="AX1994" s="13" t="s">
        <v>79</v>
      </c>
      <c r="AY1994" s="220" t="s">
        <v>168</v>
      </c>
    </row>
    <row r="1995" spans="1:65" s="13" customFormat="1">
      <c r="B1995" s="210"/>
      <c r="C1995" s="211"/>
      <c r="D1995" s="205" t="s">
        <v>181</v>
      </c>
      <c r="E1995" s="212" t="s">
        <v>20</v>
      </c>
      <c r="F1995" s="213" t="s">
        <v>2186</v>
      </c>
      <c r="G1995" s="211"/>
      <c r="H1995" s="214">
        <v>18.2</v>
      </c>
      <c r="I1995" s="215"/>
      <c r="J1995" s="215"/>
      <c r="K1995" s="211"/>
      <c r="L1995" s="211"/>
      <c r="M1995" s="216"/>
      <c r="N1995" s="217"/>
      <c r="O1995" s="218"/>
      <c r="P1995" s="218"/>
      <c r="Q1995" s="218"/>
      <c r="R1995" s="218"/>
      <c r="S1995" s="218"/>
      <c r="T1995" s="218"/>
      <c r="U1995" s="218"/>
      <c r="V1995" s="218"/>
      <c r="W1995" s="218"/>
      <c r="X1995" s="219"/>
      <c r="AT1995" s="220" t="s">
        <v>181</v>
      </c>
      <c r="AU1995" s="220" t="s">
        <v>89</v>
      </c>
      <c r="AV1995" s="13" t="s">
        <v>89</v>
      </c>
      <c r="AW1995" s="13" t="s">
        <v>5</v>
      </c>
      <c r="AX1995" s="13" t="s">
        <v>79</v>
      </c>
      <c r="AY1995" s="220" t="s">
        <v>168</v>
      </c>
    </row>
    <row r="1996" spans="1:65" s="13" customFormat="1">
      <c r="B1996" s="210"/>
      <c r="C1996" s="211"/>
      <c r="D1996" s="205" t="s">
        <v>181</v>
      </c>
      <c r="E1996" s="212" t="s">
        <v>20</v>
      </c>
      <c r="F1996" s="213" t="s">
        <v>2187</v>
      </c>
      <c r="G1996" s="211"/>
      <c r="H1996" s="214">
        <v>12.29</v>
      </c>
      <c r="I1996" s="215"/>
      <c r="J1996" s="215"/>
      <c r="K1996" s="211"/>
      <c r="L1996" s="211"/>
      <c r="M1996" s="216"/>
      <c r="N1996" s="217"/>
      <c r="O1996" s="218"/>
      <c r="P1996" s="218"/>
      <c r="Q1996" s="218"/>
      <c r="R1996" s="218"/>
      <c r="S1996" s="218"/>
      <c r="T1996" s="218"/>
      <c r="U1996" s="218"/>
      <c r="V1996" s="218"/>
      <c r="W1996" s="218"/>
      <c r="X1996" s="219"/>
      <c r="AT1996" s="220" t="s">
        <v>181</v>
      </c>
      <c r="AU1996" s="220" t="s">
        <v>89</v>
      </c>
      <c r="AV1996" s="13" t="s">
        <v>89</v>
      </c>
      <c r="AW1996" s="13" t="s">
        <v>5</v>
      </c>
      <c r="AX1996" s="13" t="s">
        <v>79</v>
      </c>
      <c r="AY1996" s="220" t="s">
        <v>168</v>
      </c>
    </row>
    <row r="1997" spans="1:65" s="2" customFormat="1" ht="24" customHeight="1">
      <c r="A1997" s="33"/>
      <c r="B1997" s="34"/>
      <c r="C1997" s="225" t="s">
        <v>2188</v>
      </c>
      <c r="D1997" s="225" t="s">
        <v>346</v>
      </c>
      <c r="E1997" s="226" t="s">
        <v>2189</v>
      </c>
      <c r="F1997" s="227" t="s">
        <v>2190</v>
      </c>
      <c r="G1997" s="228" t="s">
        <v>255</v>
      </c>
      <c r="H1997" s="229">
        <v>2.2160000000000002</v>
      </c>
      <c r="I1997" s="230"/>
      <c r="J1997" s="231"/>
      <c r="K1997" s="232">
        <f>ROUND(P1997*H1997,2)</f>
        <v>0</v>
      </c>
      <c r="L1997" s="227" t="s">
        <v>175</v>
      </c>
      <c r="M1997" s="233"/>
      <c r="N1997" s="234" t="s">
        <v>20</v>
      </c>
      <c r="O1997" s="199" t="s">
        <v>48</v>
      </c>
      <c r="P1997" s="200">
        <f>I1997+J1997</f>
        <v>0</v>
      </c>
      <c r="Q1997" s="200">
        <f>ROUND(I1997*H1997,2)</f>
        <v>0</v>
      </c>
      <c r="R1997" s="200">
        <f>ROUND(J1997*H1997,2)</f>
        <v>0</v>
      </c>
      <c r="S1997" s="62"/>
      <c r="T1997" s="201">
        <f>S1997*H1997</f>
        <v>0</v>
      </c>
      <c r="U1997" s="201">
        <v>0.55000000000000004</v>
      </c>
      <c r="V1997" s="201">
        <f>U1997*H1997</f>
        <v>1.2188000000000001</v>
      </c>
      <c r="W1997" s="201">
        <v>0</v>
      </c>
      <c r="X1997" s="202">
        <f>W1997*H1997</f>
        <v>0</v>
      </c>
      <c r="Y1997" s="33"/>
      <c r="Z1997" s="33"/>
      <c r="AA1997" s="33"/>
      <c r="AB1997" s="33"/>
      <c r="AC1997" s="33"/>
      <c r="AD1997" s="33"/>
      <c r="AE1997" s="33"/>
      <c r="AR1997" s="203" t="s">
        <v>457</v>
      </c>
      <c r="AT1997" s="203" t="s">
        <v>346</v>
      </c>
      <c r="AU1997" s="203" t="s">
        <v>89</v>
      </c>
      <c r="AY1997" s="17" t="s">
        <v>168</v>
      </c>
      <c r="BE1997" s="204">
        <f>IF(O1997="základní",K1997,0)</f>
        <v>0</v>
      </c>
      <c r="BF1997" s="204">
        <f>IF(O1997="snížená",K1997,0)</f>
        <v>0</v>
      </c>
      <c r="BG1997" s="204">
        <f>IF(O1997="zákl. přenesená",K1997,0)</f>
        <v>0</v>
      </c>
      <c r="BH1997" s="204">
        <f>IF(O1997="sníž. přenesená",K1997,0)</f>
        <v>0</v>
      </c>
      <c r="BI1997" s="204">
        <f>IF(O1997="nulová",K1997,0)</f>
        <v>0</v>
      </c>
      <c r="BJ1997" s="17" t="s">
        <v>87</v>
      </c>
      <c r="BK1997" s="204">
        <f>ROUND(P1997*H1997,2)</f>
        <v>0</v>
      </c>
      <c r="BL1997" s="17" t="s">
        <v>327</v>
      </c>
      <c r="BM1997" s="203" t="s">
        <v>2191</v>
      </c>
    </row>
    <row r="1998" spans="1:65" s="2" customFormat="1">
      <c r="A1998" s="33"/>
      <c r="B1998" s="34"/>
      <c r="C1998" s="35"/>
      <c r="D1998" s="205" t="s">
        <v>178</v>
      </c>
      <c r="E1998" s="35"/>
      <c r="F1998" s="206" t="s">
        <v>2190</v>
      </c>
      <c r="G1998" s="35"/>
      <c r="H1998" s="35"/>
      <c r="I1998" s="107"/>
      <c r="J1998" s="107"/>
      <c r="K1998" s="35"/>
      <c r="L1998" s="35"/>
      <c r="M1998" s="38"/>
      <c r="N1998" s="207"/>
      <c r="O1998" s="208"/>
      <c r="P1998" s="62"/>
      <c r="Q1998" s="62"/>
      <c r="R1998" s="62"/>
      <c r="S1998" s="62"/>
      <c r="T1998" s="62"/>
      <c r="U1998" s="62"/>
      <c r="V1998" s="62"/>
      <c r="W1998" s="62"/>
      <c r="X1998" s="63"/>
      <c r="Y1998" s="33"/>
      <c r="Z1998" s="33"/>
      <c r="AA1998" s="33"/>
      <c r="AB1998" s="33"/>
      <c r="AC1998" s="33"/>
      <c r="AD1998" s="33"/>
      <c r="AE1998" s="33"/>
      <c r="AT1998" s="17" t="s">
        <v>178</v>
      </c>
      <c r="AU1998" s="17" t="s">
        <v>89</v>
      </c>
    </row>
    <row r="1999" spans="1:65" s="13" customFormat="1">
      <c r="B1999" s="210"/>
      <c r="C1999" s="211"/>
      <c r="D1999" s="205" t="s">
        <v>181</v>
      </c>
      <c r="E1999" s="212" t="s">
        <v>20</v>
      </c>
      <c r="F1999" s="213" t="s">
        <v>2081</v>
      </c>
      <c r="G1999" s="211"/>
      <c r="H1999" s="214">
        <v>0.12</v>
      </c>
      <c r="I1999" s="215"/>
      <c r="J1999" s="215"/>
      <c r="K1999" s="211"/>
      <c r="L1999" s="211"/>
      <c r="M1999" s="216"/>
      <c r="N1999" s="217"/>
      <c r="O1999" s="218"/>
      <c r="P1999" s="218"/>
      <c r="Q1999" s="218"/>
      <c r="R1999" s="218"/>
      <c r="S1999" s="218"/>
      <c r="T1999" s="218"/>
      <c r="U1999" s="218"/>
      <c r="V1999" s="218"/>
      <c r="W1999" s="218"/>
      <c r="X1999" s="219"/>
      <c r="AT1999" s="220" t="s">
        <v>181</v>
      </c>
      <c r="AU1999" s="220" t="s">
        <v>89</v>
      </c>
      <c r="AV1999" s="13" t="s">
        <v>89</v>
      </c>
      <c r="AW1999" s="13" t="s">
        <v>5</v>
      </c>
      <c r="AX1999" s="13" t="s">
        <v>79</v>
      </c>
      <c r="AY1999" s="220" t="s">
        <v>168</v>
      </c>
    </row>
    <row r="2000" spans="1:65" s="13" customFormat="1">
      <c r="B2000" s="210"/>
      <c r="C2000" s="211"/>
      <c r="D2000" s="205" t="s">
        <v>181</v>
      </c>
      <c r="E2000" s="212" t="s">
        <v>20</v>
      </c>
      <c r="F2000" s="213" t="s">
        <v>2082</v>
      </c>
      <c r="G2000" s="211"/>
      <c r="H2000" s="214">
        <v>0.157</v>
      </c>
      <c r="I2000" s="215"/>
      <c r="J2000" s="215"/>
      <c r="K2000" s="211"/>
      <c r="L2000" s="211"/>
      <c r="M2000" s="216"/>
      <c r="N2000" s="217"/>
      <c r="O2000" s="218"/>
      <c r="P2000" s="218"/>
      <c r="Q2000" s="218"/>
      <c r="R2000" s="218"/>
      <c r="S2000" s="218"/>
      <c r="T2000" s="218"/>
      <c r="U2000" s="218"/>
      <c r="V2000" s="218"/>
      <c r="W2000" s="218"/>
      <c r="X2000" s="219"/>
      <c r="AT2000" s="220" t="s">
        <v>181</v>
      </c>
      <c r="AU2000" s="220" t="s">
        <v>89</v>
      </c>
      <c r="AV2000" s="13" t="s">
        <v>89</v>
      </c>
      <c r="AW2000" s="13" t="s">
        <v>5</v>
      </c>
      <c r="AX2000" s="13" t="s">
        <v>79</v>
      </c>
      <c r="AY2000" s="220" t="s">
        <v>168</v>
      </c>
    </row>
    <row r="2001" spans="1:65" s="13" customFormat="1">
      <c r="B2001" s="210"/>
      <c r="C2001" s="211"/>
      <c r="D2001" s="205" t="s">
        <v>181</v>
      </c>
      <c r="E2001" s="212" t="s">
        <v>20</v>
      </c>
      <c r="F2001" s="213" t="s">
        <v>2083</v>
      </c>
      <c r="G2001" s="211"/>
      <c r="H2001" s="214">
        <v>0.18</v>
      </c>
      <c r="I2001" s="215"/>
      <c r="J2001" s="215"/>
      <c r="K2001" s="211"/>
      <c r="L2001" s="211"/>
      <c r="M2001" s="216"/>
      <c r="N2001" s="217"/>
      <c r="O2001" s="218"/>
      <c r="P2001" s="218"/>
      <c r="Q2001" s="218"/>
      <c r="R2001" s="218"/>
      <c r="S2001" s="218"/>
      <c r="T2001" s="218"/>
      <c r="U2001" s="218"/>
      <c r="V2001" s="218"/>
      <c r="W2001" s="218"/>
      <c r="X2001" s="219"/>
      <c r="AT2001" s="220" t="s">
        <v>181</v>
      </c>
      <c r="AU2001" s="220" t="s">
        <v>89</v>
      </c>
      <c r="AV2001" s="13" t="s">
        <v>89</v>
      </c>
      <c r="AW2001" s="13" t="s">
        <v>5</v>
      </c>
      <c r="AX2001" s="13" t="s">
        <v>79</v>
      </c>
      <c r="AY2001" s="220" t="s">
        <v>168</v>
      </c>
    </row>
    <row r="2002" spans="1:65" s="13" customFormat="1">
      <c r="B2002" s="210"/>
      <c r="C2002" s="211"/>
      <c r="D2002" s="205" t="s">
        <v>181</v>
      </c>
      <c r="E2002" s="212" t="s">
        <v>20</v>
      </c>
      <c r="F2002" s="213" t="s">
        <v>2084</v>
      </c>
      <c r="G2002" s="211"/>
      <c r="H2002" s="214">
        <v>0.35799999999999998</v>
      </c>
      <c r="I2002" s="215"/>
      <c r="J2002" s="215"/>
      <c r="K2002" s="211"/>
      <c r="L2002" s="211"/>
      <c r="M2002" s="216"/>
      <c r="N2002" s="217"/>
      <c r="O2002" s="218"/>
      <c r="P2002" s="218"/>
      <c r="Q2002" s="218"/>
      <c r="R2002" s="218"/>
      <c r="S2002" s="218"/>
      <c r="T2002" s="218"/>
      <c r="U2002" s="218"/>
      <c r="V2002" s="218"/>
      <c r="W2002" s="218"/>
      <c r="X2002" s="219"/>
      <c r="AT2002" s="220" t="s">
        <v>181</v>
      </c>
      <c r="AU2002" s="220" t="s">
        <v>89</v>
      </c>
      <c r="AV2002" s="13" t="s">
        <v>89</v>
      </c>
      <c r="AW2002" s="13" t="s">
        <v>5</v>
      </c>
      <c r="AX2002" s="13" t="s">
        <v>79</v>
      </c>
      <c r="AY2002" s="220" t="s">
        <v>168</v>
      </c>
    </row>
    <row r="2003" spans="1:65" s="13" customFormat="1">
      <c r="B2003" s="210"/>
      <c r="C2003" s="211"/>
      <c r="D2003" s="205" t="s">
        <v>181</v>
      </c>
      <c r="E2003" s="212" t="s">
        <v>20</v>
      </c>
      <c r="F2003" s="213" t="s">
        <v>2085</v>
      </c>
      <c r="G2003" s="211"/>
      <c r="H2003" s="214">
        <v>0.13200000000000001</v>
      </c>
      <c r="I2003" s="215"/>
      <c r="J2003" s="215"/>
      <c r="K2003" s="211"/>
      <c r="L2003" s="211"/>
      <c r="M2003" s="216"/>
      <c r="N2003" s="217"/>
      <c r="O2003" s="218"/>
      <c r="P2003" s="218"/>
      <c r="Q2003" s="218"/>
      <c r="R2003" s="218"/>
      <c r="S2003" s="218"/>
      <c r="T2003" s="218"/>
      <c r="U2003" s="218"/>
      <c r="V2003" s="218"/>
      <c r="W2003" s="218"/>
      <c r="X2003" s="219"/>
      <c r="AT2003" s="220" t="s">
        <v>181</v>
      </c>
      <c r="AU2003" s="220" t="s">
        <v>89</v>
      </c>
      <c r="AV2003" s="13" t="s">
        <v>89</v>
      </c>
      <c r="AW2003" s="13" t="s">
        <v>5</v>
      </c>
      <c r="AX2003" s="13" t="s">
        <v>79</v>
      </c>
      <c r="AY2003" s="220" t="s">
        <v>168</v>
      </c>
    </row>
    <row r="2004" spans="1:65" s="13" customFormat="1">
      <c r="B2004" s="210"/>
      <c r="C2004" s="211"/>
      <c r="D2004" s="205" t="s">
        <v>181</v>
      </c>
      <c r="E2004" s="212" t="s">
        <v>20</v>
      </c>
      <c r="F2004" s="213" t="s">
        <v>2086</v>
      </c>
      <c r="G2004" s="211"/>
      <c r="H2004" s="214">
        <v>0.28499999999999998</v>
      </c>
      <c r="I2004" s="215"/>
      <c r="J2004" s="215"/>
      <c r="K2004" s="211"/>
      <c r="L2004" s="211"/>
      <c r="M2004" s="216"/>
      <c r="N2004" s="217"/>
      <c r="O2004" s="218"/>
      <c r="P2004" s="218"/>
      <c r="Q2004" s="218"/>
      <c r="R2004" s="218"/>
      <c r="S2004" s="218"/>
      <c r="T2004" s="218"/>
      <c r="U2004" s="218"/>
      <c r="V2004" s="218"/>
      <c r="W2004" s="218"/>
      <c r="X2004" s="219"/>
      <c r="AT2004" s="220" t="s">
        <v>181</v>
      </c>
      <c r="AU2004" s="220" t="s">
        <v>89</v>
      </c>
      <c r="AV2004" s="13" t="s">
        <v>89</v>
      </c>
      <c r="AW2004" s="13" t="s">
        <v>5</v>
      </c>
      <c r="AX2004" s="13" t="s">
        <v>79</v>
      </c>
      <c r="AY2004" s="220" t="s">
        <v>168</v>
      </c>
    </row>
    <row r="2005" spans="1:65" s="13" customFormat="1">
      <c r="B2005" s="210"/>
      <c r="C2005" s="211"/>
      <c r="D2005" s="205" t="s">
        <v>181</v>
      </c>
      <c r="E2005" s="212" t="s">
        <v>20</v>
      </c>
      <c r="F2005" s="213" t="s">
        <v>2087</v>
      </c>
      <c r="G2005" s="211"/>
      <c r="H2005" s="214">
        <v>3.9E-2</v>
      </c>
      <c r="I2005" s="215"/>
      <c r="J2005" s="215"/>
      <c r="K2005" s="211"/>
      <c r="L2005" s="211"/>
      <c r="M2005" s="216"/>
      <c r="N2005" s="217"/>
      <c r="O2005" s="218"/>
      <c r="P2005" s="218"/>
      <c r="Q2005" s="218"/>
      <c r="R2005" s="218"/>
      <c r="S2005" s="218"/>
      <c r="T2005" s="218"/>
      <c r="U2005" s="218"/>
      <c r="V2005" s="218"/>
      <c r="W2005" s="218"/>
      <c r="X2005" s="219"/>
      <c r="AT2005" s="220" t="s">
        <v>181</v>
      </c>
      <c r="AU2005" s="220" t="s">
        <v>89</v>
      </c>
      <c r="AV2005" s="13" t="s">
        <v>89</v>
      </c>
      <c r="AW2005" s="13" t="s">
        <v>5</v>
      </c>
      <c r="AX2005" s="13" t="s">
        <v>79</v>
      </c>
      <c r="AY2005" s="220" t="s">
        <v>168</v>
      </c>
    </row>
    <row r="2006" spans="1:65" s="13" customFormat="1">
      <c r="B2006" s="210"/>
      <c r="C2006" s="211"/>
      <c r="D2006" s="205" t="s">
        <v>181</v>
      </c>
      <c r="E2006" s="212" t="s">
        <v>20</v>
      </c>
      <c r="F2006" s="213" t="s">
        <v>2088</v>
      </c>
      <c r="G2006" s="211"/>
      <c r="H2006" s="214">
        <v>0.23499999999999999</v>
      </c>
      <c r="I2006" s="215"/>
      <c r="J2006" s="215"/>
      <c r="K2006" s="211"/>
      <c r="L2006" s="211"/>
      <c r="M2006" s="216"/>
      <c r="N2006" s="217"/>
      <c r="O2006" s="218"/>
      <c r="P2006" s="218"/>
      <c r="Q2006" s="218"/>
      <c r="R2006" s="218"/>
      <c r="S2006" s="218"/>
      <c r="T2006" s="218"/>
      <c r="U2006" s="218"/>
      <c r="V2006" s="218"/>
      <c r="W2006" s="218"/>
      <c r="X2006" s="219"/>
      <c r="AT2006" s="220" t="s">
        <v>181</v>
      </c>
      <c r="AU2006" s="220" t="s">
        <v>89</v>
      </c>
      <c r="AV2006" s="13" t="s">
        <v>89</v>
      </c>
      <c r="AW2006" s="13" t="s">
        <v>5</v>
      </c>
      <c r="AX2006" s="13" t="s">
        <v>79</v>
      </c>
      <c r="AY2006" s="220" t="s">
        <v>168</v>
      </c>
    </row>
    <row r="2007" spans="1:65" s="13" customFormat="1">
      <c r="B2007" s="210"/>
      <c r="C2007" s="211"/>
      <c r="D2007" s="205" t="s">
        <v>181</v>
      </c>
      <c r="E2007" s="212" t="s">
        <v>20</v>
      </c>
      <c r="F2007" s="213" t="s">
        <v>2089</v>
      </c>
      <c r="G2007" s="211"/>
      <c r="H2007" s="214">
        <v>3.9E-2</v>
      </c>
      <c r="I2007" s="215"/>
      <c r="J2007" s="215"/>
      <c r="K2007" s="211"/>
      <c r="L2007" s="211"/>
      <c r="M2007" s="216"/>
      <c r="N2007" s="217"/>
      <c r="O2007" s="218"/>
      <c r="P2007" s="218"/>
      <c r="Q2007" s="218"/>
      <c r="R2007" s="218"/>
      <c r="S2007" s="218"/>
      <c r="T2007" s="218"/>
      <c r="U2007" s="218"/>
      <c r="V2007" s="218"/>
      <c r="W2007" s="218"/>
      <c r="X2007" s="219"/>
      <c r="AT2007" s="220" t="s">
        <v>181</v>
      </c>
      <c r="AU2007" s="220" t="s">
        <v>89</v>
      </c>
      <c r="AV2007" s="13" t="s">
        <v>89</v>
      </c>
      <c r="AW2007" s="13" t="s">
        <v>5</v>
      </c>
      <c r="AX2007" s="13" t="s">
        <v>79</v>
      </c>
      <c r="AY2007" s="220" t="s">
        <v>168</v>
      </c>
    </row>
    <row r="2008" spans="1:65" s="13" customFormat="1">
      <c r="B2008" s="210"/>
      <c r="C2008" s="211"/>
      <c r="D2008" s="205" t="s">
        <v>181</v>
      </c>
      <c r="E2008" s="212" t="s">
        <v>20</v>
      </c>
      <c r="F2008" s="213" t="s">
        <v>2090</v>
      </c>
      <c r="G2008" s="211"/>
      <c r="H2008" s="214">
        <v>9.6000000000000002E-2</v>
      </c>
      <c r="I2008" s="215"/>
      <c r="J2008" s="215"/>
      <c r="K2008" s="211"/>
      <c r="L2008" s="211"/>
      <c r="M2008" s="216"/>
      <c r="N2008" s="217"/>
      <c r="O2008" s="218"/>
      <c r="P2008" s="218"/>
      <c r="Q2008" s="218"/>
      <c r="R2008" s="218"/>
      <c r="S2008" s="218"/>
      <c r="T2008" s="218"/>
      <c r="U2008" s="218"/>
      <c r="V2008" s="218"/>
      <c r="W2008" s="218"/>
      <c r="X2008" s="219"/>
      <c r="AT2008" s="220" t="s">
        <v>181</v>
      </c>
      <c r="AU2008" s="220" t="s">
        <v>89</v>
      </c>
      <c r="AV2008" s="13" t="s">
        <v>89</v>
      </c>
      <c r="AW2008" s="13" t="s">
        <v>5</v>
      </c>
      <c r="AX2008" s="13" t="s">
        <v>79</v>
      </c>
      <c r="AY2008" s="220" t="s">
        <v>168</v>
      </c>
    </row>
    <row r="2009" spans="1:65" s="13" customFormat="1">
      <c r="B2009" s="210"/>
      <c r="C2009" s="211"/>
      <c r="D2009" s="205" t="s">
        <v>181</v>
      </c>
      <c r="E2009" s="212" t="s">
        <v>20</v>
      </c>
      <c r="F2009" s="213" t="s">
        <v>2091</v>
      </c>
      <c r="G2009" s="211"/>
      <c r="H2009" s="214">
        <v>0.17499999999999999</v>
      </c>
      <c r="I2009" s="215"/>
      <c r="J2009" s="215"/>
      <c r="K2009" s="211"/>
      <c r="L2009" s="211"/>
      <c r="M2009" s="216"/>
      <c r="N2009" s="217"/>
      <c r="O2009" s="218"/>
      <c r="P2009" s="218"/>
      <c r="Q2009" s="218"/>
      <c r="R2009" s="218"/>
      <c r="S2009" s="218"/>
      <c r="T2009" s="218"/>
      <c r="U2009" s="218"/>
      <c r="V2009" s="218"/>
      <c r="W2009" s="218"/>
      <c r="X2009" s="219"/>
      <c r="AT2009" s="220" t="s">
        <v>181</v>
      </c>
      <c r="AU2009" s="220" t="s">
        <v>89</v>
      </c>
      <c r="AV2009" s="13" t="s">
        <v>89</v>
      </c>
      <c r="AW2009" s="13" t="s">
        <v>5</v>
      </c>
      <c r="AX2009" s="13" t="s">
        <v>79</v>
      </c>
      <c r="AY2009" s="220" t="s">
        <v>168</v>
      </c>
    </row>
    <row r="2010" spans="1:65" s="13" customFormat="1">
      <c r="B2010" s="210"/>
      <c r="C2010" s="211"/>
      <c r="D2010" s="205" t="s">
        <v>181</v>
      </c>
      <c r="E2010" s="212" t="s">
        <v>20</v>
      </c>
      <c r="F2010" s="213" t="s">
        <v>2092</v>
      </c>
      <c r="G2010" s="211"/>
      <c r="H2010" s="214">
        <v>0.111</v>
      </c>
      <c r="I2010" s="215"/>
      <c r="J2010" s="215"/>
      <c r="K2010" s="211"/>
      <c r="L2010" s="211"/>
      <c r="M2010" s="216"/>
      <c r="N2010" s="217"/>
      <c r="O2010" s="218"/>
      <c r="P2010" s="218"/>
      <c r="Q2010" s="218"/>
      <c r="R2010" s="218"/>
      <c r="S2010" s="218"/>
      <c r="T2010" s="218"/>
      <c r="U2010" s="218"/>
      <c r="V2010" s="218"/>
      <c r="W2010" s="218"/>
      <c r="X2010" s="219"/>
      <c r="AT2010" s="220" t="s">
        <v>181</v>
      </c>
      <c r="AU2010" s="220" t="s">
        <v>89</v>
      </c>
      <c r="AV2010" s="13" t="s">
        <v>89</v>
      </c>
      <c r="AW2010" s="13" t="s">
        <v>5</v>
      </c>
      <c r="AX2010" s="13" t="s">
        <v>79</v>
      </c>
      <c r="AY2010" s="220" t="s">
        <v>168</v>
      </c>
    </row>
    <row r="2011" spans="1:65" s="13" customFormat="1">
      <c r="B2011" s="210"/>
      <c r="C2011" s="211"/>
      <c r="D2011" s="205" t="s">
        <v>181</v>
      </c>
      <c r="E2011" s="211"/>
      <c r="F2011" s="213" t="s">
        <v>2192</v>
      </c>
      <c r="G2011" s="211"/>
      <c r="H2011" s="214">
        <v>2.2160000000000002</v>
      </c>
      <c r="I2011" s="215"/>
      <c r="J2011" s="215"/>
      <c r="K2011" s="211"/>
      <c r="L2011" s="211"/>
      <c r="M2011" s="216"/>
      <c r="N2011" s="217"/>
      <c r="O2011" s="218"/>
      <c r="P2011" s="218"/>
      <c r="Q2011" s="218"/>
      <c r="R2011" s="218"/>
      <c r="S2011" s="218"/>
      <c r="T2011" s="218"/>
      <c r="U2011" s="218"/>
      <c r="V2011" s="218"/>
      <c r="W2011" s="218"/>
      <c r="X2011" s="219"/>
      <c r="AT2011" s="220" t="s">
        <v>181</v>
      </c>
      <c r="AU2011" s="220" t="s">
        <v>89</v>
      </c>
      <c r="AV2011" s="13" t="s">
        <v>89</v>
      </c>
      <c r="AW2011" s="13" t="s">
        <v>4</v>
      </c>
      <c r="AX2011" s="13" t="s">
        <v>87</v>
      </c>
      <c r="AY2011" s="220" t="s">
        <v>168</v>
      </c>
    </row>
    <row r="2012" spans="1:65" s="2" customFormat="1" ht="24" customHeight="1">
      <c r="A2012" s="33"/>
      <c r="B2012" s="34"/>
      <c r="C2012" s="225" t="s">
        <v>2193</v>
      </c>
      <c r="D2012" s="225" t="s">
        <v>346</v>
      </c>
      <c r="E2012" s="226" t="s">
        <v>2194</v>
      </c>
      <c r="F2012" s="227" t="s">
        <v>2195</v>
      </c>
      <c r="G2012" s="228" t="s">
        <v>255</v>
      </c>
      <c r="H2012" s="229">
        <v>3.5649999999999999</v>
      </c>
      <c r="I2012" s="230"/>
      <c r="J2012" s="231"/>
      <c r="K2012" s="232">
        <f>ROUND(P2012*H2012,2)</f>
        <v>0</v>
      </c>
      <c r="L2012" s="227" t="s">
        <v>175</v>
      </c>
      <c r="M2012" s="233"/>
      <c r="N2012" s="234" t="s">
        <v>20</v>
      </c>
      <c r="O2012" s="199" t="s">
        <v>48</v>
      </c>
      <c r="P2012" s="200">
        <f>I2012+J2012</f>
        <v>0</v>
      </c>
      <c r="Q2012" s="200">
        <f>ROUND(I2012*H2012,2)</f>
        <v>0</v>
      </c>
      <c r="R2012" s="200">
        <f>ROUND(J2012*H2012,2)</f>
        <v>0</v>
      </c>
      <c r="S2012" s="62"/>
      <c r="T2012" s="201">
        <f>S2012*H2012</f>
        <v>0</v>
      </c>
      <c r="U2012" s="201">
        <v>0.55000000000000004</v>
      </c>
      <c r="V2012" s="201">
        <f>U2012*H2012</f>
        <v>1.9607500000000002</v>
      </c>
      <c r="W2012" s="201">
        <v>0</v>
      </c>
      <c r="X2012" s="202">
        <f>W2012*H2012</f>
        <v>0</v>
      </c>
      <c r="Y2012" s="33"/>
      <c r="Z2012" s="33"/>
      <c r="AA2012" s="33"/>
      <c r="AB2012" s="33"/>
      <c r="AC2012" s="33"/>
      <c r="AD2012" s="33"/>
      <c r="AE2012" s="33"/>
      <c r="AR2012" s="203" t="s">
        <v>457</v>
      </c>
      <c r="AT2012" s="203" t="s">
        <v>346</v>
      </c>
      <c r="AU2012" s="203" t="s">
        <v>89</v>
      </c>
      <c r="AY2012" s="17" t="s">
        <v>168</v>
      </c>
      <c r="BE2012" s="204">
        <f>IF(O2012="základní",K2012,0)</f>
        <v>0</v>
      </c>
      <c r="BF2012" s="204">
        <f>IF(O2012="snížená",K2012,0)</f>
        <v>0</v>
      </c>
      <c r="BG2012" s="204">
        <f>IF(O2012="zákl. přenesená",K2012,0)</f>
        <v>0</v>
      </c>
      <c r="BH2012" s="204">
        <f>IF(O2012="sníž. přenesená",K2012,0)</f>
        <v>0</v>
      </c>
      <c r="BI2012" s="204">
        <f>IF(O2012="nulová",K2012,0)</f>
        <v>0</v>
      </c>
      <c r="BJ2012" s="17" t="s">
        <v>87</v>
      </c>
      <c r="BK2012" s="204">
        <f>ROUND(P2012*H2012,2)</f>
        <v>0</v>
      </c>
      <c r="BL2012" s="17" t="s">
        <v>327</v>
      </c>
      <c r="BM2012" s="203" t="s">
        <v>2196</v>
      </c>
    </row>
    <row r="2013" spans="1:65" s="2" customFormat="1">
      <c r="A2013" s="33"/>
      <c r="B2013" s="34"/>
      <c r="C2013" s="35"/>
      <c r="D2013" s="205" t="s">
        <v>178</v>
      </c>
      <c r="E2013" s="35"/>
      <c r="F2013" s="206" t="s">
        <v>2195</v>
      </c>
      <c r="G2013" s="35"/>
      <c r="H2013" s="35"/>
      <c r="I2013" s="107"/>
      <c r="J2013" s="107"/>
      <c r="K2013" s="35"/>
      <c r="L2013" s="35"/>
      <c r="M2013" s="38"/>
      <c r="N2013" s="207"/>
      <c r="O2013" s="208"/>
      <c r="P2013" s="62"/>
      <c r="Q2013" s="62"/>
      <c r="R2013" s="62"/>
      <c r="S2013" s="62"/>
      <c r="T2013" s="62"/>
      <c r="U2013" s="62"/>
      <c r="V2013" s="62"/>
      <c r="W2013" s="62"/>
      <c r="X2013" s="63"/>
      <c r="Y2013" s="33"/>
      <c r="Z2013" s="33"/>
      <c r="AA2013" s="33"/>
      <c r="AB2013" s="33"/>
      <c r="AC2013" s="33"/>
      <c r="AD2013" s="33"/>
      <c r="AE2013" s="33"/>
      <c r="AT2013" s="17" t="s">
        <v>178</v>
      </c>
      <c r="AU2013" s="17" t="s">
        <v>89</v>
      </c>
    </row>
    <row r="2014" spans="1:65" s="13" customFormat="1">
      <c r="B2014" s="210"/>
      <c r="C2014" s="211"/>
      <c r="D2014" s="205" t="s">
        <v>181</v>
      </c>
      <c r="E2014" s="212" t="s">
        <v>20</v>
      </c>
      <c r="F2014" s="213" t="s">
        <v>2093</v>
      </c>
      <c r="G2014" s="211"/>
      <c r="H2014" s="214">
        <v>0.99199999999999999</v>
      </c>
      <c r="I2014" s="215"/>
      <c r="J2014" s="215"/>
      <c r="K2014" s="211"/>
      <c r="L2014" s="211"/>
      <c r="M2014" s="216"/>
      <c r="N2014" s="217"/>
      <c r="O2014" s="218"/>
      <c r="P2014" s="218"/>
      <c r="Q2014" s="218"/>
      <c r="R2014" s="218"/>
      <c r="S2014" s="218"/>
      <c r="T2014" s="218"/>
      <c r="U2014" s="218"/>
      <c r="V2014" s="218"/>
      <c r="W2014" s="218"/>
      <c r="X2014" s="219"/>
      <c r="AT2014" s="220" t="s">
        <v>181</v>
      </c>
      <c r="AU2014" s="220" t="s">
        <v>89</v>
      </c>
      <c r="AV2014" s="13" t="s">
        <v>89</v>
      </c>
      <c r="AW2014" s="13" t="s">
        <v>5</v>
      </c>
      <c r="AX2014" s="13" t="s">
        <v>79</v>
      </c>
      <c r="AY2014" s="220" t="s">
        <v>168</v>
      </c>
    </row>
    <row r="2015" spans="1:65" s="13" customFormat="1">
      <c r="B2015" s="210"/>
      <c r="C2015" s="211"/>
      <c r="D2015" s="205" t="s">
        <v>181</v>
      </c>
      <c r="E2015" s="212" t="s">
        <v>20</v>
      </c>
      <c r="F2015" s="213" t="s">
        <v>2094</v>
      </c>
      <c r="G2015" s="211"/>
      <c r="H2015" s="214">
        <v>2.1080000000000001</v>
      </c>
      <c r="I2015" s="215"/>
      <c r="J2015" s="215"/>
      <c r="K2015" s="211"/>
      <c r="L2015" s="211"/>
      <c r="M2015" s="216"/>
      <c r="N2015" s="217"/>
      <c r="O2015" s="218"/>
      <c r="P2015" s="218"/>
      <c r="Q2015" s="218"/>
      <c r="R2015" s="218"/>
      <c r="S2015" s="218"/>
      <c r="T2015" s="218"/>
      <c r="U2015" s="218"/>
      <c r="V2015" s="218"/>
      <c r="W2015" s="218"/>
      <c r="X2015" s="219"/>
      <c r="AT2015" s="220" t="s">
        <v>181</v>
      </c>
      <c r="AU2015" s="220" t="s">
        <v>89</v>
      </c>
      <c r="AV2015" s="13" t="s">
        <v>89</v>
      </c>
      <c r="AW2015" s="13" t="s">
        <v>5</v>
      </c>
      <c r="AX2015" s="13" t="s">
        <v>79</v>
      </c>
      <c r="AY2015" s="220" t="s">
        <v>168</v>
      </c>
    </row>
    <row r="2016" spans="1:65" s="13" customFormat="1">
      <c r="B2016" s="210"/>
      <c r="C2016" s="211"/>
      <c r="D2016" s="205" t="s">
        <v>181</v>
      </c>
      <c r="E2016" s="211"/>
      <c r="F2016" s="213" t="s">
        <v>2197</v>
      </c>
      <c r="G2016" s="211"/>
      <c r="H2016" s="214">
        <v>3.5649999999999999</v>
      </c>
      <c r="I2016" s="215"/>
      <c r="J2016" s="215"/>
      <c r="K2016" s="211"/>
      <c r="L2016" s="211"/>
      <c r="M2016" s="216"/>
      <c r="N2016" s="217"/>
      <c r="O2016" s="218"/>
      <c r="P2016" s="218"/>
      <c r="Q2016" s="218"/>
      <c r="R2016" s="218"/>
      <c r="S2016" s="218"/>
      <c r="T2016" s="218"/>
      <c r="U2016" s="218"/>
      <c r="V2016" s="218"/>
      <c r="W2016" s="218"/>
      <c r="X2016" s="219"/>
      <c r="AT2016" s="220" t="s">
        <v>181</v>
      </c>
      <c r="AU2016" s="220" t="s">
        <v>89</v>
      </c>
      <c r="AV2016" s="13" t="s">
        <v>89</v>
      </c>
      <c r="AW2016" s="13" t="s">
        <v>4</v>
      </c>
      <c r="AX2016" s="13" t="s">
        <v>87</v>
      </c>
      <c r="AY2016" s="220" t="s">
        <v>168</v>
      </c>
    </row>
    <row r="2017" spans="1:65" s="2" customFormat="1" ht="24" customHeight="1">
      <c r="A2017" s="33"/>
      <c r="B2017" s="34"/>
      <c r="C2017" s="225" t="s">
        <v>2198</v>
      </c>
      <c r="D2017" s="225" t="s">
        <v>346</v>
      </c>
      <c r="E2017" s="226" t="s">
        <v>2199</v>
      </c>
      <c r="F2017" s="227" t="s">
        <v>2200</v>
      </c>
      <c r="G2017" s="228" t="s">
        <v>255</v>
      </c>
      <c r="H2017" s="229">
        <v>2.0640000000000001</v>
      </c>
      <c r="I2017" s="230"/>
      <c r="J2017" s="231"/>
      <c r="K2017" s="232">
        <f>ROUND(P2017*H2017,2)</f>
        <v>0</v>
      </c>
      <c r="L2017" s="227" t="s">
        <v>175</v>
      </c>
      <c r="M2017" s="233"/>
      <c r="N2017" s="234" t="s">
        <v>20</v>
      </c>
      <c r="O2017" s="199" t="s">
        <v>48</v>
      </c>
      <c r="P2017" s="200">
        <f>I2017+J2017</f>
        <v>0</v>
      </c>
      <c r="Q2017" s="200">
        <f>ROUND(I2017*H2017,2)</f>
        <v>0</v>
      </c>
      <c r="R2017" s="200">
        <f>ROUND(J2017*H2017,2)</f>
        <v>0</v>
      </c>
      <c r="S2017" s="62"/>
      <c r="T2017" s="201">
        <f>S2017*H2017</f>
        <v>0</v>
      </c>
      <c r="U2017" s="201">
        <v>0.55000000000000004</v>
      </c>
      <c r="V2017" s="201">
        <f>U2017*H2017</f>
        <v>1.1352000000000002</v>
      </c>
      <c r="W2017" s="201">
        <v>0</v>
      </c>
      <c r="X2017" s="202">
        <f>W2017*H2017</f>
        <v>0</v>
      </c>
      <c r="Y2017" s="33"/>
      <c r="Z2017" s="33"/>
      <c r="AA2017" s="33"/>
      <c r="AB2017" s="33"/>
      <c r="AC2017" s="33"/>
      <c r="AD2017" s="33"/>
      <c r="AE2017" s="33"/>
      <c r="AR2017" s="203" t="s">
        <v>457</v>
      </c>
      <c r="AT2017" s="203" t="s">
        <v>346</v>
      </c>
      <c r="AU2017" s="203" t="s">
        <v>89</v>
      </c>
      <c r="AY2017" s="17" t="s">
        <v>168</v>
      </c>
      <c r="BE2017" s="204">
        <f>IF(O2017="základní",K2017,0)</f>
        <v>0</v>
      </c>
      <c r="BF2017" s="204">
        <f>IF(O2017="snížená",K2017,0)</f>
        <v>0</v>
      </c>
      <c r="BG2017" s="204">
        <f>IF(O2017="zákl. přenesená",K2017,0)</f>
        <v>0</v>
      </c>
      <c r="BH2017" s="204">
        <f>IF(O2017="sníž. přenesená",K2017,0)</f>
        <v>0</v>
      </c>
      <c r="BI2017" s="204">
        <f>IF(O2017="nulová",K2017,0)</f>
        <v>0</v>
      </c>
      <c r="BJ2017" s="17" t="s">
        <v>87</v>
      </c>
      <c r="BK2017" s="204">
        <f>ROUND(P2017*H2017,2)</f>
        <v>0</v>
      </c>
      <c r="BL2017" s="17" t="s">
        <v>327</v>
      </c>
      <c r="BM2017" s="203" t="s">
        <v>2201</v>
      </c>
    </row>
    <row r="2018" spans="1:65" s="2" customFormat="1">
      <c r="A2018" s="33"/>
      <c r="B2018" s="34"/>
      <c r="C2018" s="35"/>
      <c r="D2018" s="205" t="s">
        <v>178</v>
      </c>
      <c r="E2018" s="35"/>
      <c r="F2018" s="206" t="s">
        <v>2200</v>
      </c>
      <c r="G2018" s="35"/>
      <c r="H2018" s="35"/>
      <c r="I2018" s="107"/>
      <c r="J2018" s="107"/>
      <c r="K2018" s="35"/>
      <c r="L2018" s="35"/>
      <c r="M2018" s="38"/>
      <c r="N2018" s="207"/>
      <c r="O2018" s="208"/>
      <c r="P2018" s="62"/>
      <c r="Q2018" s="62"/>
      <c r="R2018" s="62"/>
      <c r="S2018" s="62"/>
      <c r="T2018" s="62"/>
      <c r="U2018" s="62"/>
      <c r="V2018" s="62"/>
      <c r="W2018" s="62"/>
      <c r="X2018" s="63"/>
      <c r="Y2018" s="33"/>
      <c r="Z2018" s="33"/>
      <c r="AA2018" s="33"/>
      <c r="AB2018" s="33"/>
      <c r="AC2018" s="33"/>
      <c r="AD2018" s="33"/>
      <c r="AE2018" s="33"/>
      <c r="AT2018" s="17" t="s">
        <v>178</v>
      </c>
      <c r="AU2018" s="17" t="s">
        <v>89</v>
      </c>
    </row>
    <row r="2019" spans="1:65" s="13" customFormat="1">
      <c r="B2019" s="210"/>
      <c r="C2019" s="211"/>
      <c r="D2019" s="205" t="s">
        <v>181</v>
      </c>
      <c r="E2019" s="212" t="s">
        <v>20</v>
      </c>
      <c r="F2019" s="213" t="s">
        <v>2095</v>
      </c>
      <c r="G2019" s="211"/>
      <c r="H2019" s="214">
        <v>1.7949999999999999</v>
      </c>
      <c r="I2019" s="215"/>
      <c r="J2019" s="215"/>
      <c r="K2019" s="211"/>
      <c r="L2019" s="211"/>
      <c r="M2019" s="216"/>
      <c r="N2019" s="217"/>
      <c r="O2019" s="218"/>
      <c r="P2019" s="218"/>
      <c r="Q2019" s="218"/>
      <c r="R2019" s="218"/>
      <c r="S2019" s="218"/>
      <c r="T2019" s="218"/>
      <c r="U2019" s="218"/>
      <c r="V2019" s="218"/>
      <c r="W2019" s="218"/>
      <c r="X2019" s="219"/>
      <c r="AT2019" s="220" t="s">
        <v>181</v>
      </c>
      <c r="AU2019" s="220" t="s">
        <v>89</v>
      </c>
      <c r="AV2019" s="13" t="s">
        <v>89</v>
      </c>
      <c r="AW2019" s="13" t="s">
        <v>5</v>
      </c>
      <c r="AX2019" s="13" t="s">
        <v>79</v>
      </c>
      <c r="AY2019" s="220" t="s">
        <v>168</v>
      </c>
    </row>
    <row r="2020" spans="1:65" s="13" customFormat="1">
      <c r="B2020" s="210"/>
      <c r="C2020" s="211"/>
      <c r="D2020" s="205" t="s">
        <v>181</v>
      </c>
      <c r="E2020" s="211"/>
      <c r="F2020" s="213" t="s">
        <v>2202</v>
      </c>
      <c r="G2020" s="211"/>
      <c r="H2020" s="214">
        <v>2.0640000000000001</v>
      </c>
      <c r="I2020" s="215"/>
      <c r="J2020" s="215"/>
      <c r="K2020" s="211"/>
      <c r="L2020" s="211"/>
      <c r="M2020" s="216"/>
      <c r="N2020" s="217"/>
      <c r="O2020" s="218"/>
      <c r="P2020" s="218"/>
      <c r="Q2020" s="218"/>
      <c r="R2020" s="218"/>
      <c r="S2020" s="218"/>
      <c r="T2020" s="218"/>
      <c r="U2020" s="218"/>
      <c r="V2020" s="218"/>
      <c r="W2020" s="218"/>
      <c r="X2020" s="219"/>
      <c r="AT2020" s="220" t="s">
        <v>181</v>
      </c>
      <c r="AU2020" s="220" t="s">
        <v>89</v>
      </c>
      <c r="AV2020" s="13" t="s">
        <v>89</v>
      </c>
      <c r="AW2020" s="13" t="s">
        <v>4</v>
      </c>
      <c r="AX2020" s="13" t="s">
        <v>87</v>
      </c>
      <c r="AY2020" s="220" t="s">
        <v>168</v>
      </c>
    </row>
    <row r="2021" spans="1:65" s="2" customFormat="1" ht="24" customHeight="1">
      <c r="A2021" s="33"/>
      <c r="B2021" s="34"/>
      <c r="C2021" s="191" t="s">
        <v>2203</v>
      </c>
      <c r="D2021" s="191" t="s">
        <v>171</v>
      </c>
      <c r="E2021" s="192" t="s">
        <v>2204</v>
      </c>
      <c r="F2021" s="193" t="s">
        <v>2205</v>
      </c>
      <c r="G2021" s="194" t="s">
        <v>278</v>
      </c>
      <c r="H2021" s="195">
        <v>211.65600000000001</v>
      </c>
      <c r="I2021" s="196"/>
      <c r="J2021" s="196"/>
      <c r="K2021" s="197">
        <f>ROUND(P2021*H2021,2)</f>
        <v>0</v>
      </c>
      <c r="L2021" s="193" t="s">
        <v>175</v>
      </c>
      <c r="M2021" s="38"/>
      <c r="N2021" s="198" t="s">
        <v>20</v>
      </c>
      <c r="O2021" s="199" t="s">
        <v>48</v>
      </c>
      <c r="P2021" s="200">
        <f>I2021+J2021</f>
        <v>0</v>
      </c>
      <c r="Q2021" s="200">
        <f>ROUND(I2021*H2021,2)</f>
        <v>0</v>
      </c>
      <c r="R2021" s="200">
        <f>ROUND(J2021*H2021,2)</f>
        <v>0</v>
      </c>
      <c r="S2021" s="62"/>
      <c r="T2021" s="201">
        <f>S2021*H2021</f>
        <v>0</v>
      </c>
      <c r="U2021" s="201">
        <v>0</v>
      </c>
      <c r="V2021" s="201">
        <f>U2021*H2021</f>
        <v>0</v>
      </c>
      <c r="W2021" s="201">
        <v>0</v>
      </c>
      <c r="X2021" s="202">
        <f>W2021*H2021</f>
        <v>0</v>
      </c>
      <c r="Y2021" s="33"/>
      <c r="Z2021" s="33"/>
      <c r="AA2021" s="33"/>
      <c r="AB2021" s="33"/>
      <c r="AC2021" s="33"/>
      <c r="AD2021" s="33"/>
      <c r="AE2021" s="33"/>
      <c r="AR2021" s="203" t="s">
        <v>327</v>
      </c>
      <c r="AT2021" s="203" t="s">
        <v>171</v>
      </c>
      <c r="AU2021" s="203" t="s">
        <v>89</v>
      </c>
      <c r="AY2021" s="17" t="s">
        <v>168</v>
      </c>
      <c r="BE2021" s="204">
        <f>IF(O2021="základní",K2021,0)</f>
        <v>0</v>
      </c>
      <c r="BF2021" s="204">
        <f>IF(O2021="snížená",K2021,0)</f>
        <v>0</v>
      </c>
      <c r="BG2021" s="204">
        <f>IF(O2021="zákl. přenesená",K2021,0)</f>
        <v>0</v>
      </c>
      <c r="BH2021" s="204">
        <f>IF(O2021="sníž. přenesená",K2021,0)</f>
        <v>0</v>
      </c>
      <c r="BI2021" s="204">
        <f>IF(O2021="nulová",K2021,0)</f>
        <v>0</v>
      </c>
      <c r="BJ2021" s="17" t="s">
        <v>87</v>
      </c>
      <c r="BK2021" s="204">
        <f>ROUND(P2021*H2021,2)</f>
        <v>0</v>
      </c>
      <c r="BL2021" s="17" t="s">
        <v>327</v>
      </c>
      <c r="BM2021" s="203" t="s">
        <v>2206</v>
      </c>
    </row>
    <row r="2022" spans="1:65" s="2" customFormat="1" ht="19.5">
      <c r="A2022" s="33"/>
      <c r="B2022" s="34"/>
      <c r="C2022" s="35"/>
      <c r="D2022" s="205" t="s">
        <v>178</v>
      </c>
      <c r="E2022" s="35"/>
      <c r="F2022" s="206" t="s">
        <v>2207</v>
      </c>
      <c r="G2022" s="35"/>
      <c r="H2022" s="35"/>
      <c r="I2022" s="107"/>
      <c r="J2022" s="107"/>
      <c r="K2022" s="35"/>
      <c r="L2022" s="35"/>
      <c r="M2022" s="38"/>
      <c r="N2022" s="207"/>
      <c r="O2022" s="208"/>
      <c r="P2022" s="62"/>
      <c r="Q2022" s="62"/>
      <c r="R2022" s="62"/>
      <c r="S2022" s="62"/>
      <c r="T2022" s="62"/>
      <c r="U2022" s="62"/>
      <c r="V2022" s="62"/>
      <c r="W2022" s="62"/>
      <c r="X2022" s="63"/>
      <c r="Y2022" s="33"/>
      <c r="Z2022" s="33"/>
      <c r="AA2022" s="33"/>
      <c r="AB2022" s="33"/>
      <c r="AC2022" s="33"/>
      <c r="AD2022" s="33"/>
      <c r="AE2022" s="33"/>
      <c r="AT2022" s="17" t="s">
        <v>178</v>
      </c>
      <c r="AU2022" s="17" t="s">
        <v>89</v>
      </c>
    </row>
    <row r="2023" spans="1:65" s="2" customFormat="1" ht="58.5">
      <c r="A2023" s="33"/>
      <c r="B2023" s="34"/>
      <c r="C2023" s="35"/>
      <c r="D2023" s="205" t="s">
        <v>231</v>
      </c>
      <c r="E2023" s="35"/>
      <c r="F2023" s="209" t="s">
        <v>2208</v>
      </c>
      <c r="G2023" s="35"/>
      <c r="H2023" s="35"/>
      <c r="I2023" s="107"/>
      <c r="J2023" s="107"/>
      <c r="K2023" s="35"/>
      <c r="L2023" s="35"/>
      <c r="M2023" s="38"/>
      <c r="N2023" s="207"/>
      <c r="O2023" s="208"/>
      <c r="P2023" s="62"/>
      <c r="Q2023" s="62"/>
      <c r="R2023" s="62"/>
      <c r="S2023" s="62"/>
      <c r="T2023" s="62"/>
      <c r="U2023" s="62"/>
      <c r="V2023" s="62"/>
      <c r="W2023" s="62"/>
      <c r="X2023" s="63"/>
      <c r="Y2023" s="33"/>
      <c r="Z2023" s="33"/>
      <c r="AA2023" s="33"/>
      <c r="AB2023" s="33"/>
      <c r="AC2023" s="33"/>
      <c r="AD2023" s="33"/>
      <c r="AE2023" s="33"/>
      <c r="AT2023" s="17" t="s">
        <v>231</v>
      </c>
      <c r="AU2023" s="17" t="s">
        <v>89</v>
      </c>
    </row>
    <row r="2024" spans="1:65" s="13" customFormat="1">
      <c r="B2024" s="210"/>
      <c r="C2024" s="211"/>
      <c r="D2024" s="205" t="s">
        <v>181</v>
      </c>
      <c r="E2024" s="212" t="s">
        <v>20</v>
      </c>
      <c r="F2024" s="213" t="s">
        <v>2209</v>
      </c>
      <c r="G2024" s="211"/>
      <c r="H2024" s="214">
        <v>116.526</v>
      </c>
      <c r="I2024" s="215"/>
      <c r="J2024" s="215"/>
      <c r="K2024" s="211"/>
      <c r="L2024" s="211"/>
      <c r="M2024" s="216"/>
      <c r="N2024" s="217"/>
      <c r="O2024" s="218"/>
      <c r="P2024" s="218"/>
      <c r="Q2024" s="218"/>
      <c r="R2024" s="218"/>
      <c r="S2024" s="218"/>
      <c r="T2024" s="218"/>
      <c r="U2024" s="218"/>
      <c r="V2024" s="218"/>
      <c r="W2024" s="218"/>
      <c r="X2024" s="219"/>
      <c r="AT2024" s="220" t="s">
        <v>181</v>
      </c>
      <c r="AU2024" s="220" t="s">
        <v>89</v>
      </c>
      <c r="AV2024" s="13" t="s">
        <v>89</v>
      </c>
      <c r="AW2024" s="13" t="s">
        <v>5</v>
      </c>
      <c r="AX2024" s="13" t="s">
        <v>79</v>
      </c>
      <c r="AY2024" s="220" t="s">
        <v>168</v>
      </c>
    </row>
    <row r="2025" spans="1:65" s="13" customFormat="1">
      <c r="B2025" s="210"/>
      <c r="C2025" s="211"/>
      <c r="D2025" s="205" t="s">
        <v>181</v>
      </c>
      <c r="E2025" s="212" t="s">
        <v>20</v>
      </c>
      <c r="F2025" s="213" t="s">
        <v>2210</v>
      </c>
      <c r="G2025" s="211"/>
      <c r="H2025" s="214">
        <v>95.13</v>
      </c>
      <c r="I2025" s="215"/>
      <c r="J2025" s="215"/>
      <c r="K2025" s="211"/>
      <c r="L2025" s="211"/>
      <c r="M2025" s="216"/>
      <c r="N2025" s="217"/>
      <c r="O2025" s="218"/>
      <c r="P2025" s="218"/>
      <c r="Q2025" s="218"/>
      <c r="R2025" s="218"/>
      <c r="S2025" s="218"/>
      <c r="T2025" s="218"/>
      <c r="U2025" s="218"/>
      <c r="V2025" s="218"/>
      <c r="W2025" s="218"/>
      <c r="X2025" s="219"/>
      <c r="AT2025" s="220" t="s">
        <v>181</v>
      </c>
      <c r="AU2025" s="220" t="s">
        <v>89</v>
      </c>
      <c r="AV2025" s="13" t="s">
        <v>89</v>
      </c>
      <c r="AW2025" s="13" t="s">
        <v>5</v>
      </c>
      <c r="AX2025" s="13" t="s">
        <v>79</v>
      </c>
      <c r="AY2025" s="220" t="s">
        <v>168</v>
      </c>
    </row>
    <row r="2026" spans="1:65" s="2" customFormat="1" ht="24" customHeight="1">
      <c r="A2026" s="33"/>
      <c r="B2026" s="34"/>
      <c r="C2026" s="191" t="s">
        <v>2211</v>
      </c>
      <c r="D2026" s="191" t="s">
        <v>171</v>
      </c>
      <c r="E2026" s="192" t="s">
        <v>2212</v>
      </c>
      <c r="F2026" s="193" t="s">
        <v>2213</v>
      </c>
      <c r="G2026" s="194" t="s">
        <v>243</v>
      </c>
      <c r="H2026" s="195">
        <v>235.87</v>
      </c>
      <c r="I2026" s="196"/>
      <c r="J2026" s="196"/>
      <c r="K2026" s="197">
        <f>ROUND(P2026*H2026,2)</f>
        <v>0</v>
      </c>
      <c r="L2026" s="193" t="s">
        <v>175</v>
      </c>
      <c r="M2026" s="38"/>
      <c r="N2026" s="198" t="s">
        <v>20</v>
      </c>
      <c r="O2026" s="199" t="s">
        <v>48</v>
      </c>
      <c r="P2026" s="200">
        <f>I2026+J2026</f>
        <v>0</v>
      </c>
      <c r="Q2026" s="200">
        <f>ROUND(I2026*H2026,2)</f>
        <v>0</v>
      </c>
      <c r="R2026" s="200">
        <f>ROUND(J2026*H2026,2)</f>
        <v>0</v>
      </c>
      <c r="S2026" s="62"/>
      <c r="T2026" s="201">
        <f>S2026*H2026</f>
        <v>0</v>
      </c>
      <c r="U2026" s="201">
        <v>0</v>
      </c>
      <c r="V2026" s="201">
        <f>U2026*H2026</f>
        <v>0</v>
      </c>
      <c r="W2026" s="201">
        <v>0</v>
      </c>
      <c r="X2026" s="202">
        <f>W2026*H2026</f>
        <v>0</v>
      </c>
      <c r="Y2026" s="33"/>
      <c r="Z2026" s="33"/>
      <c r="AA2026" s="33"/>
      <c r="AB2026" s="33"/>
      <c r="AC2026" s="33"/>
      <c r="AD2026" s="33"/>
      <c r="AE2026" s="33"/>
      <c r="AR2026" s="203" t="s">
        <v>327</v>
      </c>
      <c r="AT2026" s="203" t="s">
        <v>171</v>
      </c>
      <c r="AU2026" s="203" t="s">
        <v>89</v>
      </c>
      <c r="AY2026" s="17" t="s">
        <v>168</v>
      </c>
      <c r="BE2026" s="204">
        <f>IF(O2026="základní",K2026,0)</f>
        <v>0</v>
      </c>
      <c r="BF2026" s="204">
        <f>IF(O2026="snížená",K2026,0)</f>
        <v>0</v>
      </c>
      <c r="BG2026" s="204">
        <f>IF(O2026="zákl. přenesená",K2026,0)</f>
        <v>0</v>
      </c>
      <c r="BH2026" s="204">
        <f>IF(O2026="sníž. přenesená",K2026,0)</f>
        <v>0</v>
      </c>
      <c r="BI2026" s="204">
        <f>IF(O2026="nulová",K2026,0)</f>
        <v>0</v>
      </c>
      <c r="BJ2026" s="17" t="s">
        <v>87</v>
      </c>
      <c r="BK2026" s="204">
        <f>ROUND(P2026*H2026,2)</f>
        <v>0</v>
      </c>
      <c r="BL2026" s="17" t="s">
        <v>327</v>
      </c>
      <c r="BM2026" s="203" t="s">
        <v>2214</v>
      </c>
    </row>
    <row r="2027" spans="1:65" s="2" customFormat="1">
      <c r="A2027" s="33"/>
      <c r="B2027" s="34"/>
      <c r="C2027" s="35"/>
      <c r="D2027" s="205" t="s">
        <v>178</v>
      </c>
      <c r="E2027" s="35"/>
      <c r="F2027" s="206" t="s">
        <v>2215</v>
      </c>
      <c r="G2027" s="35"/>
      <c r="H2027" s="35"/>
      <c r="I2027" s="107"/>
      <c r="J2027" s="107"/>
      <c r="K2027" s="35"/>
      <c r="L2027" s="35"/>
      <c r="M2027" s="38"/>
      <c r="N2027" s="207"/>
      <c r="O2027" s="208"/>
      <c r="P2027" s="62"/>
      <c r="Q2027" s="62"/>
      <c r="R2027" s="62"/>
      <c r="S2027" s="62"/>
      <c r="T2027" s="62"/>
      <c r="U2027" s="62"/>
      <c r="V2027" s="62"/>
      <c r="W2027" s="62"/>
      <c r="X2027" s="63"/>
      <c r="Y2027" s="33"/>
      <c r="Z2027" s="33"/>
      <c r="AA2027" s="33"/>
      <c r="AB2027" s="33"/>
      <c r="AC2027" s="33"/>
      <c r="AD2027" s="33"/>
      <c r="AE2027" s="33"/>
      <c r="AT2027" s="17" t="s">
        <v>178</v>
      </c>
      <c r="AU2027" s="17" t="s">
        <v>89</v>
      </c>
    </row>
    <row r="2028" spans="1:65" s="2" customFormat="1" ht="58.5">
      <c r="A2028" s="33"/>
      <c r="B2028" s="34"/>
      <c r="C2028" s="35"/>
      <c r="D2028" s="205" t="s">
        <v>231</v>
      </c>
      <c r="E2028" s="35"/>
      <c r="F2028" s="209" t="s">
        <v>2208</v>
      </c>
      <c r="G2028" s="35"/>
      <c r="H2028" s="35"/>
      <c r="I2028" s="107"/>
      <c r="J2028" s="107"/>
      <c r="K2028" s="35"/>
      <c r="L2028" s="35"/>
      <c r="M2028" s="38"/>
      <c r="N2028" s="207"/>
      <c r="O2028" s="208"/>
      <c r="P2028" s="62"/>
      <c r="Q2028" s="62"/>
      <c r="R2028" s="62"/>
      <c r="S2028" s="62"/>
      <c r="T2028" s="62"/>
      <c r="U2028" s="62"/>
      <c r="V2028" s="62"/>
      <c r="W2028" s="62"/>
      <c r="X2028" s="63"/>
      <c r="Y2028" s="33"/>
      <c r="Z2028" s="33"/>
      <c r="AA2028" s="33"/>
      <c r="AB2028" s="33"/>
      <c r="AC2028" s="33"/>
      <c r="AD2028" s="33"/>
      <c r="AE2028" s="33"/>
      <c r="AT2028" s="17" t="s">
        <v>231</v>
      </c>
      <c r="AU2028" s="17" t="s">
        <v>89</v>
      </c>
    </row>
    <row r="2029" spans="1:65" s="13" customFormat="1">
      <c r="B2029" s="210"/>
      <c r="C2029" s="211"/>
      <c r="D2029" s="205" t="s">
        <v>181</v>
      </c>
      <c r="E2029" s="212" t="s">
        <v>20</v>
      </c>
      <c r="F2029" s="213" t="s">
        <v>2177</v>
      </c>
      <c r="G2029" s="211"/>
      <c r="H2029" s="214">
        <v>105.42</v>
      </c>
      <c r="I2029" s="215"/>
      <c r="J2029" s="215"/>
      <c r="K2029" s="211"/>
      <c r="L2029" s="211"/>
      <c r="M2029" s="216"/>
      <c r="N2029" s="217"/>
      <c r="O2029" s="218"/>
      <c r="P2029" s="218"/>
      <c r="Q2029" s="218"/>
      <c r="R2029" s="218"/>
      <c r="S2029" s="218"/>
      <c r="T2029" s="218"/>
      <c r="U2029" s="218"/>
      <c r="V2029" s="218"/>
      <c r="W2029" s="218"/>
      <c r="X2029" s="219"/>
      <c r="AT2029" s="220" t="s">
        <v>181</v>
      </c>
      <c r="AU2029" s="220" t="s">
        <v>89</v>
      </c>
      <c r="AV2029" s="13" t="s">
        <v>89</v>
      </c>
      <c r="AW2029" s="13" t="s">
        <v>5</v>
      </c>
      <c r="AX2029" s="13" t="s">
        <v>79</v>
      </c>
      <c r="AY2029" s="220" t="s">
        <v>168</v>
      </c>
    </row>
    <row r="2030" spans="1:65" s="13" customFormat="1">
      <c r="B2030" s="210"/>
      <c r="C2030" s="211"/>
      <c r="D2030" s="205" t="s">
        <v>181</v>
      </c>
      <c r="E2030" s="212" t="s">
        <v>20</v>
      </c>
      <c r="F2030" s="213" t="s">
        <v>2178</v>
      </c>
      <c r="G2030" s="211"/>
      <c r="H2030" s="214">
        <v>89.75</v>
      </c>
      <c r="I2030" s="215"/>
      <c r="J2030" s="215"/>
      <c r="K2030" s="211"/>
      <c r="L2030" s="211"/>
      <c r="M2030" s="216"/>
      <c r="N2030" s="217"/>
      <c r="O2030" s="218"/>
      <c r="P2030" s="218"/>
      <c r="Q2030" s="218"/>
      <c r="R2030" s="218"/>
      <c r="S2030" s="218"/>
      <c r="T2030" s="218"/>
      <c r="U2030" s="218"/>
      <c r="V2030" s="218"/>
      <c r="W2030" s="218"/>
      <c r="X2030" s="219"/>
      <c r="AT2030" s="220" t="s">
        <v>181</v>
      </c>
      <c r="AU2030" s="220" t="s">
        <v>89</v>
      </c>
      <c r="AV2030" s="13" t="s">
        <v>89</v>
      </c>
      <c r="AW2030" s="13" t="s">
        <v>5</v>
      </c>
      <c r="AX2030" s="13" t="s">
        <v>79</v>
      </c>
      <c r="AY2030" s="220" t="s">
        <v>168</v>
      </c>
    </row>
    <row r="2031" spans="1:65" s="13" customFormat="1">
      <c r="B2031" s="210"/>
      <c r="C2031" s="211"/>
      <c r="D2031" s="205" t="s">
        <v>181</v>
      </c>
      <c r="E2031" s="212" t="s">
        <v>20</v>
      </c>
      <c r="F2031" s="213" t="s">
        <v>2179</v>
      </c>
      <c r="G2031" s="211"/>
      <c r="H2031" s="214">
        <v>17.88</v>
      </c>
      <c r="I2031" s="215"/>
      <c r="J2031" s="215"/>
      <c r="K2031" s="211"/>
      <c r="L2031" s="211"/>
      <c r="M2031" s="216"/>
      <c r="N2031" s="217"/>
      <c r="O2031" s="218"/>
      <c r="P2031" s="218"/>
      <c r="Q2031" s="218"/>
      <c r="R2031" s="218"/>
      <c r="S2031" s="218"/>
      <c r="T2031" s="218"/>
      <c r="U2031" s="218"/>
      <c r="V2031" s="218"/>
      <c r="W2031" s="218"/>
      <c r="X2031" s="219"/>
      <c r="AT2031" s="220" t="s">
        <v>181</v>
      </c>
      <c r="AU2031" s="220" t="s">
        <v>89</v>
      </c>
      <c r="AV2031" s="13" t="s">
        <v>89</v>
      </c>
      <c r="AW2031" s="13" t="s">
        <v>5</v>
      </c>
      <c r="AX2031" s="13" t="s">
        <v>79</v>
      </c>
      <c r="AY2031" s="220" t="s">
        <v>168</v>
      </c>
    </row>
    <row r="2032" spans="1:65" s="13" customFormat="1">
      <c r="B2032" s="210"/>
      <c r="C2032" s="211"/>
      <c r="D2032" s="205" t="s">
        <v>181</v>
      </c>
      <c r="E2032" s="212" t="s">
        <v>20</v>
      </c>
      <c r="F2032" s="213" t="s">
        <v>2180</v>
      </c>
      <c r="G2032" s="211"/>
      <c r="H2032" s="214">
        <v>6.62</v>
      </c>
      <c r="I2032" s="215"/>
      <c r="J2032" s="215"/>
      <c r="K2032" s="211"/>
      <c r="L2032" s="211"/>
      <c r="M2032" s="216"/>
      <c r="N2032" s="217"/>
      <c r="O2032" s="218"/>
      <c r="P2032" s="218"/>
      <c r="Q2032" s="218"/>
      <c r="R2032" s="218"/>
      <c r="S2032" s="218"/>
      <c r="T2032" s="218"/>
      <c r="U2032" s="218"/>
      <c r="V2032" s="218"/>
      <c r="W2032" s="218"/>
      <c r="X2032" s="219"/>
      <c r="AT2032" s="220" t="s">
        <v>181</v>
      </c>
      <c r="AU2032" s="220" t="s">
        <v>89</v>
      </c>
      <c r="AV2032" s="13" t="s">
        <v>89</v>
      </c>
      <c r="AW2032" s="13" t="s">
        <v>5</v>
      </c>
      <c r="AX2032" s="13" t="s">
        <v>79</v>
      </c>
      <c r="AY2032" s="220" t="s">
        <v>168</v>
      </c>
    </row>
    <row r="2033" spans="1:65" s="13" customFormat="1">
      <c r="B2033" s="210"/>
      <c r="C2033" s="211"/>
      <c r="D2033" s="205" t="s">
        <v>181</v>
      </c>
      <c r="E2033" s="212" t="s">
        <v>20</v>
      </c>
      <c r="F2033" s="213" t="s">
        <v>2181</v>
      </c>
      <c r="G2033" s="211"/>
      <c r="H2033" s="214">
        <v>14.25</v>
      </c>
      <c r="I2033" s="215"/>
      <c r="J2033" s="215"/>
      <c r="K2033" s="211"/>
      <c r="L2033" s="211"/>
      <c r="M2033" s="216"/>
      <c r="N2033" s="217"/>
      <c r="O2033" s="218"/>
      <c r="P2033" s="218"/>
      <c r="Q2033" s="218"/>
      <c r="R2033" s="218"/>
      <c r="S2033" s="218"/>
      <c r="T2033" s="218"/>
      <c r="U2033" s="218"/>
      <c r="V2033" s="218"/>
      <c r="W2033" s="218"/>
      <c r="X2033" s="219"/>
      <c r="AT2033" s="220" t="s">
        <v>181</v>
      </c>
      <c r="AU2033" s="220" t="s">
        <v>89</v>
      </c>
      <c r="AV2033" s="13" t="s">
        <v>89</v>
      </c>
      <c r="AW2033" s="13" t="s">
        <v>5</v>
      </c>
      <c r="AX2033" s="13" t="s">
        <v>79</v>
      </c>
      <c r="AY2033" s="220" t="s">
        <v>168</v>
      </c>
    </row>
    <row r="2034" spans="1:65" s="13" customFormat="1">
      <c r="B2034" s="210"/>
      <c r="C2034" s="211"/>
      <c r="D2034" s="205" t="s">
        <v>181</v>
      </c>
      <c r="E2034" s="212" t="s">
        <v>20</v>
      </c>
      <c r="F2034" s="213" t="s">
        <v>2182</v>
      </c>
      <c r="G2034" s="211"/>
      <c r="H2034" s="214">
        <v>1.95</v>
      </c>
      <c r="I2034" s="215"/>
      <c r="J2034" s="215"/>
      <c r="K2034" s="211"/>
      <c r="L2034" s="211"/>
      <c r="M2034" s="216"/>
      <c r="N2034" s="217"/>
      <c r="O2034" s="218"/>
      <c r="P2034" s="218"/>
      <c r="Q2034" s="218"/>
      <c r="R2034" s="218"/>
      <c r="S2034" s="218"/>
      <c r="T2034" s="218"/>
      <c r="U2034" s="218"/>
      <c r="V2034" s="218"/>
      <c r="W2034" s="218"/>
      <c r="X2034" s="219"/>
      <c r="AT2034" s="220" t="s">
        <v>181</v>
      </c>
      <c r="AU2034" s="220" t="s">
        <v>89</v>
      </c>
      <c r="AV2034" s="13" t="s">
        <v>89</v>
      </c>
      <c r="AW2034" s="13" t="s">
        <v>5</v>
      </c>
      <c r="AX2034" s="13" t="s">
        <v>79</v>
      </c>
      <c r="AY2034" s="220" t="s">
        <v>168</v>
      </c>
    </row>
    <row r="2035" spans="1:65" s="2" customFormat="1" ht="24" customHeight="1">
      <c r="A2035" s="33"/>
      <c r="B2035" s="34"/>
      <c r="C2035" s="225" t="s">
        <v>2216</v>
      </c>
      <c r="D2035" s="225" t="s">
        <v>346</v>
      </c>
      <c r="E2035" s="226" t="s">
        <v>2217</v>
      </c>
      <c r="F2035" s="227" t="s">
        <v>2218</v>
      </c>
      <c r="G2035" s="228" t="s">
        <v>255</v>
      </c>
      <c r="H2035" s="229">
        <v>4.2220000000000004</v>
      </c>
      <c r="I2035" s="230"/>
      <c r="J2035" s="231"/>
      <c r="K2035" s="232">
        <f>ROUND(P2035*H2035,2)</f>
        <v>0</v>
      </c>
      <c r="L2035" s="227" t="s">
        <v>175</v>
      </c>
      <c r="M2035" s="233"/>
      <c r="N2035" s="234" t="s">
        <v>20</v>
      </c>
      <c r="O2035" s="199" t="s">
        <v>48</v>
      </c>
      <c r="P2035" s="200">
        <f>I2035+J2035</f>
        <v>0</v>
      </c>
      <c r="Q2035" s="200">
        <f>ROUND(I2035*H2035,2)</f>
        <v>0</v>
      </c>
      <c r="R2035" s="200">
        <f>ROUND(J2035*H2035,2)</f>
        <v>0</v>
      </c>
      <c r="S2035" s="62"/>
      <c r="T2035" s="201">
        <f>S2035*H2035</f>
        <v>0</v>
      </c>
      <c r="U2035" s="201">
        <v>0.55000000000000004</v>
      </c>
      <c r="V2035" s="201">
        <f>U2035*H2035</f>
        <v>2.3221000000000003</v>
      </c>
      <c r="W2035" s="201">
        <v>0</v>
      </c>
      <c r="X2035" s="202">
        <f>W2035*H2035</f>
        <v>0</v>
      </c>
      <c r="Y2035" s="33"/>
      <c r="Z2035" s="33"/>
      <c r="AA2035" s="33"/>
      <c r="AB2035" s="33"/>
      <c r="AC2035" s="33"/>
      <c r="AD2035" s="33"/>
      <c r="AE2035" s="33"/>
      <c r="AR2035" s="203" t="s">
        <v>457</v>
      </c>
      <c r="AT2035" s="203" t="s">
        <v>346</v>
      </c>
      <c r="AU2035" s="203" t="s">
        <v>89</v>
      </c>
      <c r="AY2035" s="17" t="s">
        <v>168</v>
      </c>
      <c r="BE2035" s="204">
        <f>IF(O2035="základní",K2035,0)</f>
        <v>0</v>
      </c>
      <c r="BF2035" s="204">
        <f>IF(O2035="snížená",K2035,0)</f>
        <v>0</v>
      </c>
      <c r="BG2035" s="204">
        <f>IF(O2035="zákl. přenesená",K2035,0)</f>
        <v>0</v>
      </c>
      <c r="BH2035" s="204">
        <f>IF(O2035="sníž. přenesená",K2035,0)</f>
        <v>0</v>
      </c>
      <c r="BI2035" s="204">
        <f>IF(O2035="nulová",K2035,0)</f>
        <v>0</v>
      </c>
      <c r="BJ2035" s="17" t="s">
        <v>87</v>
      </c>
      <c r="BK2035" s="204">
        <f>ROUND(P2035*H2035,2)</f>
        <v>0</v>
      </c>
      <c r="BL2035" s="17" t="s">
        <v>327</v>
      </c>
      <c r="BM2035" s="203" t="s">
        <v>2219</v>
      </c>
    </row>
    <row r="2036" spans="1:65" s="2" customFormat="1">
      <c r="A2036" s="33"/>
      <c r="B2036" s="34"/>
      <c r="C2036" s="35"/>
      <c r="D2036" s="205" t="s">
        <v>178</v>
      </c>
      <c r="E2036" s="35"/>
      <c r="F2036" s="206" t="s">
        <v>2218</v>
      </c>
      <c r="G2036" s="35"/>
      <c r="H2036" s="35"/>
      <c r="I2036" s="107"/>
      <c r="J2036" s="107"/>
      <c r="K2036" s="35"/>
      <c r="L2036" s="35"/>
      <c r="M2036" s="38"/>
      <c r="N2036" s="207"/>
      <c r="O2036" s="208"/>
      <c r="P2036" s="62"/>
      <c r="Q2036" s="62"/>
      <c r="R2036" s="62"/>
      <c r="S2036" s="62"/>
      <c r="T2036" s="62"/>
      <c r="U2036" s="62"/>
      <c r="V2036" s="62"/>
      <c r="W2036" s="62"/>
      <c r="X2036" s="63"/>
      <c r="Y2036" s="33"/>
      <c r="Z2036" s="33"/>
      <c r="AA2036" s="33"/>
      <c r="AB2036" s="33"/>
      <c r="AC2036" s="33"/>
      <c r="AD2036" s="33"/>
      <c r="AE2036" s="33"/>
      <c r="AT2036" s="17" t="s">
        <v>178</v>
      </c>
      <c r="AU2036" s="17" t="s">
        <v>89</v>
      </c>
    </row>
    <row r="2037" spans="1:65" s="13" customFormat="1">
      <c r="B2037" s="210"/>
      <c r="C2037" s="211"/>
      <c r="D2037" s="205" t="s">
        <v>181</v>
      </c>
      <c r="E2037" s="212" t="s">
        <v>20</v>
      </c>
      <c r="F2037" s="213" t="s">
        <v>2096</v>
      </c>
      <c r="G2037" s="211"/>
      <c r="H2037" s="214">
        <v>1.353</v>
      </c>
      <c r="I2037" s="215"/>
      <c r="J2037" s="215"/>
      <c r="K2037" s="211"/>
      <c r="L2037" s="211"/>
      <c r="M2037" s="216"/>
      <c r="N2037" s="217"/>
      <c r="O2037" s="218"/>
      <c r="P2037" s="218"/>
      <c r="Q2037" s="218"/>
      <c r="R2037" s="218"/>
      <c r="S2037" s="218"/>
      <c r="T2037" s="218"/>
      <c r="U2037" s="218"/>
      <c r="V2037" s="218"/>
      <c r="W2037" s="218"/>
      <c r="X2037" s="219"/>
      <c r="AT2037" s="220" t="s">
        <v>181</v>
      </c>
      <c r="AU2037" s="220" t="s">
        <v>89</v>
      </c>
      <c r="AV2037" s="13" t="s">
        <v>89</v>
      </c>
      <c r="AW2037" s="13" t="s">
        <v>5</v>
      </c>
      <c r="AX2037" s="13" t="s">
        <v>79</v>
      </c>
      <c r="AY2037" s="220" t="s">
        <v>168</v>
      </c>
    </row>
    <row r="2038" spans="1:65" s="13" customFormat="1">
      <c r="B2038" s="210"/>
      <c r="C2038" s="211"/>
      <c r="D2038" s="205" t="s">
        <v>181</v>
      </c>
      <c r="E2038" s="212" t="s">
        <v>20</v>
      </c>
      <c r="F2038" s="213" t="s">
        <v>2097</v>
      </c>
      <c r="G2038" s="211"/>
      <c r="H2038" s="214">
        <v>1.7769999999999999</v>
      </c>
      <c r="I2038" s="215"/>
      <c r="J2038" s="215"/>
      <c r="K2038" s="211"/>
      <c r="L2038" s="211"/>
      <c r="M2038" s="216"/>
      <c r="N2038" s="217"/>
      <c r="O2038" s="218"/>
      <c r="P2038" s="218"/>
      <c r="Q2038" s="218"/>
      <c r="R2038" s="218"/>
      <c r="S2038" s="218"/>
      <c r="T2038" s="218"/>
      <c r="U2038" s="218"/>
      <c r="V2038" s="218"/>
      <c r="W2038" s="218"/>
      <c r="X2038" s="219"/>
      <c r="AT2038" s="220" t="s">
        <v>181</v>
      </c>
      <c r="AU2038" s="220" t="s">
        <v>89</v>
      </c>
      <c r="AV2038" s="13" t="s">
        <v>89</v>
      </c>
      <c r="AW2038" s="13" t="s">
        <v>5</v>
      </c>
      <c r="AX2038" s="13" t="s">
        <v>79</v>
      </c>
      <c r="AY2038" s="220" t="s">
        <v>168</v>
      </c>
    </row>
    <row r="2039" spans="1:65" s="13" customFormat="1">
      <c r="B2039" s="210"/>
      <c r="C2039" s="211"/>
      <c r="D2039" s="205" t="s">
        <v>181</v>
      </c>
      <c r="E2039" s="212" t="s">
        <v>20</v>
      </c>
      <c r="F2039" s="213" t="s">
        <v>2098</v>
      </c>
      <c r="G2039" s="211"/>
      <c r="H2039" s="214">
        <v>0.316</v>
      </c>
      <c r="I2039" s="215"/>
      <c r="J2039" s="215"/>
      <c r="K2039" s="211"/>
      <c r="L2039" s="211"/>
      <c r="M2039" s="216"/>
      <c r="N2039" s="217"/>
      <c r="O2039" s="218"/>
      <c r="P2039" s="218"/>
      <c r="Q2039" s="218"/>
      <c r="R2039" s="218"/>
      <c r="S2039" s="218"/>
      <c r="T2039" s="218"/>
      <c r="U2039" s="218"/>
      <c r="V2039" s="218"/>
      <c r="W2039" s="218"/>
      <c r="X2039" s="219"/>
      <c r="AT2039" s="220" t="s">
        <v>181</v>
      </c>
      <c r="AU2039" s="220" t="s">
        <v>89</v>
      </c>
      <c r="AV2039" s="13" t="s">
        <v>89</v>
      </c>
      <c r="AW2039" s="13" t="s">
        <v>5</v>
      </c>
      <c r="AX2039" s="13" t="s">
        <v>79</v>
      </c>
      <c r="AY2039" s="220" t="s">
        <v>168</v>
      </c>
    </row>
    <row r="2040" spans="1:65" s="13" customFormat="1">
      <c r="B2040" s="210"/>
      <c r="C2040" s="211"/>
      <c r="D2040" s="205" t="s">
        <v>181</v>
      </c>
      <c r="E2040" s="212" t="s">
        <v>20</v>
      </c>
      <c r="F2040" s="213" t="s">
        <v>2099</v>
      </c>
      <c r="G2040" s="211"/>
      <c r="H2040" s="214">
        <v>0.26900000000000002</v>
      </c>
      <c r="I2040" s="215"/>
      <c r="J2040" s="215"/>
      <c r="K2040" s="211"/>
      <c r="L2040" s="211"/>
      <c r="M2040" s="216"/>
      <c r="N2040" s="217"/>
      <c r="O2040" s="218"/>
      <c r="P2040" s="218"/>
      <c r="Q2040" s="218"/>
      <c r="R2040" s="218"/>
      <c r="S2040" s="218"/>
      <c r="T2040" s="218"/>
      <c r="U2040" s="218"/>
      <c r="V2040" s="218"/>
      <c r="W2040" s="218"/>
      <c r="X2040" s="219"/>
      <c r="AT2040" s="220" t="s">
        <v>181</v>
      </c>
      <c r="AU2040" s="220" t="s">
        <v>89</v>
      </c>
      <c r="AV2040" s="13" t="s">
        <v>89</v>
      </c>
      <c r="AW2040" s="13" t="s">
        <v>5</v>
      </c>
      <c r="AX2040" s="13" t="s">
        <v>79</v>
      </c>
      <c r="AY2040" s="220" t="s">
        <v>168</v>
      </c>
    </row>
    <row r="2041" spans="1:65" s="13" customFormat="1">
      <c r="B2041" s="210"/>
      <c r="C2041" s="211"/>
      <c r="D2041" s="205" t="s">
        <v>181</v>
      </c>
      <c r="E2041" s="212" t="s">
        <v>20</v>
      </c>
      <c r="F2041" s="213" t="s">
        <v>2100</v>
      </c>
      <c r="G2041" s="211"/>
      <c r="H2041" s="214">
        <v>5.3999999999999999E-2</v>
      </c>
      <c r="I2041" s="215"/>
      <c r="J2041" s="215"/>
      <c r="K2041" s="211"/>
      <c r="L2041" s="211"/>
      <c r="M2041" s="216"/>
      <c r="N2041" s="217"/>
      <c r="O2041" s="218"/>
      <c r="P2041" s="218"/>
      <c r="Q2041" s="218"/>
      <c r="R2041" s="218"/>
      <c r="S2041" s="218"/>
      <c r="T2041" s="218"/>
      <c r="U2041" s="218"/>
      <c r="V2041" s="218"/>
      <c r="W2041" s="218"/>
      <c r="X2041" s="219"/>
      <c r="AT2041" s="220" t="s">
        <v>181</v>
      </c>
      <c r="AU2041" s="220" t="s">
        <v>89</v>
      </c>
      <c r="AV2041" s="13" t="s">
        <v>89</v>
      </c>
      <c r="AW2041" s="13" t="s">
        <v>5</v>
      </c>
      <c r="AX2041" s="13" t="s">
        <v>79</v>
      </c>
      <c r="AY2041" s="220" t="s">
        <v>168</v>
      </c>
    </row>
    <row r="2042" spans="1:65" s="13" customFormat="1">
      <c r="B2042" s="210"/>
      <c r="C2042" s="211"/>
      <c r="D2042" s="205" t="s">
        <v>181</v>
      </c>
      <c r="E2042" s="212" t="s">
        <v>20</v>
      </c>
      <c r="F2042" s="213" t="s">
        <v>2101</v>
      </c>
      <c r="G2042" s="211"/>
      <c r="H2042" s="214">
        <v>0.02</v>
      </c>
      <c r="I2042" s="215"/>
      <c r="J2042" s="215"/>
      <c r="K2042" s="211"/>
      <c r="L2042" s="211"/>
      <c r="M2042" s="216"/>
      <c r="N2042" s="217"/>
      <c r="O2042" s="218"/>
      <c r="P2042" s="218"/>
      <c r="Q2042" s="218"/>
      <c r="R2042" s="218"/>
      <c r="S2042" s="218"/>
      <c r="T2042" s="218"/>
      <c r="U2042" s="218"/>
      <c r="V2042" s="218"/>
      <c r="W2042" s="218"/>
      <c r="X2042" s="219"/>
      <c r="AT2042" s="220" t="s">
        <v>181</v>
      </c>
      <c r="AU2042" s="220" t="s">
        <v>89</v>
      </c>
      <c r="AV2042" s="13" t="s">
        <v>89</v>
      </c>
      <c r="AW2042" s="13" t="s">
        <v>5</v>
      </c>
      <c r="AX2042" s="13" t="s">
        <v>79</v>
      </c>
      <c r="AY2042" s="220" t="s">
        <v>168</v>
      </c>
    </row>
    <row r="2043" spans="1:65" s="13" customFormat="1">
      <c r="B2043" s="210"/>
      <c r="C2043" s="211"/>
      <c r="D2043" s="205" t="s">
        <v>181</v>
      </c>
      <c r="E2043" s="212" t="s">
        <v>20</v>
      </c>
      <c r="F2043" s="213" t="s">
        <v>2102</v>
      </c>
      <c r="G2043" s="211"/>
      <c r="H2043" s="214">
        <v>4.2999999999999997E-2</v>
      </c>
      <c r="I2043" s="215"/>
      <c r="J2043" s="215"/>
      <c r="K2043" s="211"/>
      <c r="L2043" s="211"/>
      <c r="M2043" s="216"/>
      <c r="N2043" s="217"/>
      <c r="O2043" s="218"/>
      <c r="P2043" s="218"/>
      <c r="Q2043" s="218"/>
      <c r="R2043" s="218"/>
      <c r="S2043" s="218"/>
      <c r="T2043" s="218"/>
      <c r="U2043" s="218"/>
      <c r="V2043" s="218"/>
      <c r="W2043" s="218"/>
      <c r="X2043" s="219"/>
      <c r="AT2043" s="220" t="s">
        <v>181</v>
      </c>
      <c r="AU2043" s="220" t="s">
        <v>89</v>
      </c>
      <c r="AV2043" s="13" t="s">
        <v>89</v>
      </c>
      <c r="AW2043" s="13" t="s">
        <v>5</v>
      </c>
      <c r="AX2043" s="13" t="s">
        <v>79</v>
      </c>
      <c r="AY2043" s="220" t="s">
        <v>168</v>
      </c>
    </row>
    <row r="2044" spans="1:65" s="13" customFormat="1">
      <c r="B2044" s="210"/>
      <c r="C2044" s="211"/>
      <c r="D2044" s="205" t="s">
        <v>181</v>
      </c>
      <c r="E2044" s="212" t="s">
        <v>20</v>
      </c>
      <c r="F2044" s="213" t="s">
        <v>2103</v>
      </c>
      <c r="G2044" s="211"/>
      <c r="H2044" s="214">
        <v>6.0000000000000001E-3</v>
      </c>
      <c r="I2044" s="215"/>
      <c r="J2044" s="215"/>
      <c r="K2044" s="211"/>
      <c r="L2044" s="211"/>
      <c r="M2044" s="216"/>
      <c r="N2044" s="217"/>
      <c r="O2044" s="218"/>
      <c r="P2044" s="218"/>
      <c r="Q2044" s="218"/>
      <c r="R2044" s="218"/>
      <c r="S2044" s="218"/>
      <c r="T2044" s="218"/>
      <c r="U2044" s="218"/>
      <c r="V2044" s="218"/>
      <c r="W2044" s="218"/>
      <c r="X2044" s="219"/>
      <c r="AT2044" s="220" t="s">
        <v>181</v>
      </c>
      <c r="AU2044" s="220" t="s">
        <v>89</v>
      </c>
      <c r="AV2044" s="13" t="s">
        <v>89</v>
      </c>
      <c r="AW2044" s="13" t="s">
        <v>5</v>
      </c>
      <c r="AX2044" s="13" t="s">
        <v>79</v>
      </c>
      <c r="AY2044" s="220" t="s">
        <v>168</v>
      </c>
    </row>
    <row r="2045" spans="1:65" s="13" customFormat="1">
      <c r="B2045" s="210"/>
      <c r="C2045" s="211"/>
      <c r="D2045" s="205" t="s">
        <v>181</v>
      </c>
      <c r="E2045" s="211"/>
      <c r="F2045" s="213" t="s">
        <v>2220</v>
      </c>
      <c r="G2045" s="211"/>
      <c r="H2045" s="214">
        <v>4.2220000000000004</v>
      </c>
      <c r="I2045" s="215"/>
      <c r="J2045" s="215"/>
      <c r="K2045" s="211"/>
      <c r="L2045" s="211"/>
      <c r="M2045" s="216"/>
      <c r="N2045" s="217"/>
      <c r="O2045" s="218"/>
      <c r="P2045" s="218"/>
      <c r="Q2045" s="218"/>
      <c r="R2045" s="218"/>
      <c r="S2045" s="218"/>
      <c r="T2045" s="218"/>
      <c r="U2045" s="218"/>
      <c r="V2045" s="218"/>
      <c r="W2045" s="218"/>
      <c r="X2045" s="219"/>
      <c r="AT2045" s="220" t="s">
        <v>181</v>
      </c>
      <c r="AU2045" s="220" t="s">
        <v>89</v>
      </c>
      <c r="AV2045" s="13" t="s">
        <v>89</v>
      </c>
      <c r="AW2045" s="13" t="s">
        <v>4</v>
      </c>
      <c r="AX2045" s="13" t="s">
        <v>87</v>
      </c>
      <c r="AY2045" s="220" t="s">
        <v>168</v>
      </c>
    </row>
    <row r="2046" spans="1:65" s="2" customFormat="1" ht="24" customHeight="1">
      <c r="A2046" s="33"/>
      <c r="B2046" s="34"/>
      <c r="C2046" s="191" t="s">
        <v>2221</v>
      </c>
      <c r="D2046" s="191" t="s">
        <v>171</v>
      </c>
      <c r="E2046" s="192" t="s">
        <v>2222</v>
      </c>
      <c r="F2046" s="193" t="s">
        <v>2223</v>
      </c>
      <c r="G2046" s="194" t="s">
        <v>255</v>
      </c>
      <c r="H2046" s="195">
        <v>10.773</v>
      </c>
      <c r="I2046" s="196"/>
      <c r="J2046" s="196"/>
      <c r="K2046" s="197">
        <f>ROUND(P2046*H2046,2)</f>
        <v>0</v>
      </c>
      <c r="L2046" s="193" t="s">
        <v>175</v>
      </c>
      <c r="M2046" s="38"/>
      <c r="N2046" s="198" t="s">
        <v>20</v>
      </c>
      <c r="O2046" s="199" t="s">
        <v>48</v>
      </c>
      <c r="P2046" s="200">
        <f>I2046+J2046</f>
        <v>0</v>
      </c>
      <c r="Q2046" s="200">
        <f>ROUND(I2046*H2046,2)</f>
        <v>0</v>
      </c>
      <c r="R2046" s="200">
        <f>ROUND(J2046*H2046,2)</f>
        <v>0</v>
      </c>
      <c r="S2046" s="62"/>
      <c r="T2046" s="201">
        <f>S2046*H2046</f>
        <v>0</v>
      </c>
      <c r="U2046" s="201">
        <v>2.3369999999999998E-2</v>
      </c>
      <c r="V2046" s="201">
        <f>U2046*H2046</f>
        <v>0.25176500999999996</v>
      </c>
      <c r="W2046" s="201">
        <v>0</v>
      </c>
      <c r="X2046" s="202">
        <f>W2046*H2046</f>
        <v>0</v>
      </c>
      <c r="Y2046" s="33"/>
      <c r="Z2046" s="33"/>
      <c r="AA2046" s="33"/>
      <c r="AB2046" s="33"/>
      <c r="AC2046" s="33"/>
      <c r="AD2046" s="33"/>
      <c r="AE2046" s="33"/>
      <c r="AR2046" s="203" t="s">
        <v>327</v>
      </c>
      <c r="AT2046" s="203" t="s">
        <v>171</v>
      </c>
      <c r="AU2046" s="203" t="s">
        <v>89</v>
      </c>
      <c r="AY2046" s="17" t="s">
        <v>168</v>
      </c>
      <c r="BE2046" s="204">
        <f>IF(O2046="základní",K2046,0)</f>
        <v>0</v>
      </c>
      <c r="BF2046" s="204">
        <f>IF(O2046="snížená",K2046,0)</f>
        <v>0</v>
      </c>
      <c r="BG2046" s="204">
        <f>IF(O2046="zákl. přenesená",K2046,0)</f>
        <v>0</v>
      </c>
      <c r="BH2046" s="204">
        <f>IF(O2046="sníž. přenesená",K2046,0)</f>
        <v>0</v>
      </c>
      <c r="BI2046" s="204">
        <f>IF(O2046="nulová",K2046,0)</f>
        <v>0</v>
      </c>
      <c r="BJ2046" s="17" t="s">
        <v>87</v>
      </c>
      <c r="BK2046" s="204">
        <f>ROUND(P2046*H2046,2)</f>
        <v>0</v>
      </c>
      <c r="BL2046" s="17" t="s">
        <v>327</v>
      </c>
      <c r="BM2046" s="203" t="s">
        <v>2224</v>
      </c>
    </row>
    <row r="2047" spans="1:65" s="2" customFormat="1" ht="19.5">
      <c r="A2047" s="33"/>
      <c r="B2047" s="34"/>
      <c r="C2047" s="35"/>
      <c r="D2047" s="205" t="s">
        <v>178</v>
      </c>
      <c r="E2047" s="35"/>
      <c r="F2047" s="206" t="s">
        <v>2225</v>
      </c>
      <c r="G2047" s="35"/>
      <c r="H2047" s="35"/>
      <c r="I2047" s="107"/>
      <c r="J2047" s="107"/>
      <c r="K2047" s="35"/>
      <c r="L2047" s="35"/>
      <c r="M2047" s="38"/>
      <c r="N2047" s="207"/>
      <c r="O2047" s="208"/>
      <c r="P2047" s="62"/>
      <c r="Q2047" s="62"/>
      <c r="R2047" s="62"/>
      <c r="S2047" s="62"/>
      <c r="T2047" s="62"/>
      <c r="U2047" s="62"/>
      <c r="V2047" s="62"/>
      <c r="W2047" s="62"/>
      <c r="X2047" s="63"/>
      <c r="Y2047" s="33"/>
      <c r="Z2047" s="33"/>
      <c r="AA2047" s="33"/>
      <c r="AB2047" s="33"/>
      <c r="AC2047" s="33"/>
      <c r="AD2047" s="33"/>
      <c r="AE2047" s="33"/>
      <c r="AT2047" s="17" t="s">
        <v>178</v>
      </c>
      <c r="AU2047" s="17" t="s">
        <v>89</v>
      </c>
    </row>
    <row r="2048" spans="1:65" s="2" customFormat="1" ht="97.5">
      <c r="A2048" s="33"/>
      <c r="B2048" s="34"/>
      <c r="C2048" s="35"/>
      <c r="D2048" s="205" t="s">
        <v>231</v>
      </c>
      <c r="E2048" s="35"/>
      <c r="F2048" s="209" t="s">
        <v>2226</v>
      </c>
      <c r="G2048" s="35"/>
      <c r="H2048" s="35"/>
      <c r="I2048" s="107"/>
      <c r="J2048" s="107"/>
      <c r="K2048" s="35"/>
      <c r="L2048" s="35"/>
      <c r="M2048" s="38"/>
      <c r="N2048" s="207"/>
      <c r="O2048" s="208"/>
      <c r="P2048" s="62"/>
      <c r="Q2048" s="62"/>
      <c r="R2048" s="62"/>
      <c r="S2048" s="62"/>
      <c r="T2048" s="62"/>
      <c r="U2048" s="62"/>
      <c r="V2048" s="62"/>
      <c r="W2048" s="62"/>
      <c r="X2048" s="63"/>
      <c r="Y2048" s="33"/>
      <c r="Z2048" s="33"/>
      <c r="AA2048" s="33"/>
      <c r="AB2048" s="33"/>
      <c r="AC2048" s="33"/>
      <c r="AD2048" s="33"/>
      <c r="AE2048" s="33"/>
      <c r="AT2048" s="17" t="s">
        <v>231</v>
      </c>
      <c r="AU2048" s="17" t="s">
        <v>89</v>
      </c>
    </row>
    <row r="2049" spans="2:51" s="13" customFormat="1">
      <c r="B2049" s="210"/>
      <c r="C2049" s="211"/>
      <c r="D2049" s="205" t="s">
        <v>181</v>
      </c>
      <c r="E2049" s="212" t="s">
        <v>20</v>
      </c>
      <c r="F2049" s="213" t="s">
        <v>2081</v>
      </c>
      <c r="G2049" s="211"/>
      <c r="H2049" s="214">
        <v>0.12</v>
      </c>
      <c r="I2049" s="215"/>
      <c r="J2049" s="215"/>
      <c r="K2049" s="211"/>
      <c r="L2049" s="211"/>
      <c r="M2049" s="216"/>
      <c r="N2049" s="217"/>
      <c r="O2049" s="218"/>
      <c r="P2049" s="218"/>
      <c r="Q2049" s="218"/>
      <c r="R2049" s="218"/>
      <c r="S2049" s="218"/>
      <c r="T2049" s="218"/>
      <c r="U2049" s="218"/>
      <c r="V2049" s="218"/>
      <c r="W2049" s="218"/>
      <c r="X2049" s="219"/>
      <c r="AT2049" s="220" t="s">
        <v>181</v>
      </c>
      <c r="AU2049" s="220" t="s">
        <v>89</v>
      </c>
      <c r="AV2049" s="13" t="s">
        <v>89</v>
      </c>
      <c r="AW2049" s="13" t="s">
        <v>5</v>
      </c>
      <c r="AX2049" s="13" t="s">
        <v>79</v>
      </c>
      <c r="AY2049" s="220" t="s">
        <v>168</v>
      </c>
    </row>
    <row r="2050" spans="2:51" s="13" customFormat="1">
      <c r="B2050" s="210"/>
      <c r="C2050" s="211"/>
      <c r="D2050" s="205" t="s">
        <v>181</v>
      </c>
      <c r="E2050" s="212" t="s">
        <v>20</v>
      </c>
      <c r="F2050" s="213" t="s">
        <v>2082</v>
      </c>
      <c r="G2050" s="211"/>
      <c r="H2050" s="214">
        <v>0.157</v>
      </c>
      <c r="I2050" s="215"/>
      <c r="J2050" s="215"/>
      <c r="K2050" s="211"/>
      <c r="L2050" s="211"/>
      <c r="M2050" s="216"/>
      <c r="N2050" s="217"/>
      <c r="O2050" s="218"/>
      <c r="P2050" s="218"/>
      <c r="Q2050" s="218"/>
      <c r="R2050" s="218"/>
      <c r="S2050" s="218"/>
      <c r="T2050" s="218"/>
      <c r="U2050" s="218"/>
      <c r="V2050" s="218"/>
      <c r="W2050" s="218"/>
      <c r="X2050" s="219"/>
      <c r="AT2050" s="220" t="s">
        <v>181</v>
      </c>
      <c r="AU2050" s="220" t="s">
        <v>89</v>
      </c>
      <c r="AV2050" s="13" t="s">
        <v>89</v>
      </c>
      <c r="AW2050" s="13" t="s">
        <v>5</v>
      </c>
      <c r="AX2050" s="13" t="s">
        <v>79</v>
      </c>
      <c r="AY2050" s="220" t="s">
        <v>168</v>
      </c>
    </row>
    <row r="2051" spans="2:51" s="13" customFormat="1">
      <c r="B2051" s="210"/>
      <c r="C2051" s="211"/>
      <c r="D2051" s="205" t="s">
        <v>181</v>
      </c>
      <c r="E2051" s="212" t="s">
        <v>20</v>
      </c>
      <c r="F2051" s="213" t="s">
        <v>2083</v>
      </c>
      <c r="G2051" s="211"/>
      <c r="H2051" s="214">
        <v>0.18</v>
      </c>
      <c r="I2051" s="215"/>
      <c r="J2051" s="215"/>
      <c r="K2051" s="211"/>
      <c r="L2051" s="211"/>
      <c r="M2051" s="216"/>
      <c r="N2051" s="217"/>
      <c r="O2051" s="218"/>
      <c r="P2051" s="218"/>
      <c r="Q2051" s="218"/>
      <c r="R2051" s="218"/>
      <c r="S2051" s="218"/>
      <c r="T2051" s="218"/>
      <c r="U2051" s="218"/>
      <c r="V2051" s="218"/>
      <c r="W2051" s="218"/>
      <c r="X2051" s="219"/>
      <c r="AT2051" s="220" t="s">
        <v>181</v>
      </c>
      <c r="AU2051" s="220" t="s">
        <v>89</v>
      </c>
      <c r="AV2051" s="13" t="s">
        <v>89</v>
      </c>
      <c r="AW2051" s="13" t="s">
        <v>5</v>
      </c>
      <c r="AX2051" s="13" t="s">
        <v>79</v>
      </c>
      <c r="AY2051" s="220" t="s">
        <v>168</v>
      </c>
    </row>
    <row r="2052" spans="2:51" s="13" customFormat="1">
      <c r="B2052" s="210"/>
      <c r="C2052" s="211"/>
      <c r="D2052" s="205" t="s">
        <v>181</v>
      </c>
      <c r="E2052" s="212" t="s">
        <v>20</v>
      </c>
      <c r="F2052" s="213" t="s">
        <v>2084</v>
      </c>
      <c r="G2052" s="211"/>
      <c r="H2052" s="214">
        <v>0.35799999999999998</v>
      </c>
      <c r="I2052" s="215"/>
      <c r="J2052" s="215"/>
      <c r="K2052" s="211"/>
      <c r="L2052" s="211"/>
      <c r="M2052" s="216"/>
      <c r="N2052" s="217"/>
      <c r="O2052" s="218"/>
      <c r="P2052" s="218"/>
      <c r="Q2052" s="218"/>
      <c r="R2052" s="218"/>
      <c r="S2052" s="218"/>
      <c r="T2052" s="218"/>
      <c r="U2052" s="218"/>
      <c r="V2052" s="218"/>
      <c r="W2052" s="218"/>
      <c r="X2052" s="219"/>
      <c r="AT2052" s="220" t="s">
        <v>181</v>
      </c>
      <c r="AU2052" s="220" t="s">
        <v>89</v>
      </c>
      <c r="AV2052" s="13" t="s">
        <v>89</v>
      </c>
      <c r="AW2052" s="13" t="s">
        <v>5</v>
      </c>
      <c r="AX2052" s="13" t="s">
        <v>79</v>
      </c>
      <c r="AY2052" s="220" t="s">
        <v>168</v>
      </c>
    </row>
    <row r="2053" spans="2:51" s="13" customFormat="1">
      <c r="B2053" s="210"/>
      <c r="C2053" s="211"/>
      <c r="D2053" s="205" t="s">
        <v>181</v>
      </c>
      <c r="E2053" s="212" t="s">
        <v>20</v>
      </c>
      <c r="F2053" s="213" t="s">
        <v>2085</v>
      </c>
      <c r="G2053" s="211"/>
      <c r="H2053" s="214">
        <v>0.13200000000000001</v>
      </c>
      <c r="I2053" s="215"/>
      <c r="J2053" s="215"/>
      <c r="K2053" s="211"/>
      <c r="L2053" s="211"/>
      <c r="M2053" s="216"/>
      <c r="N2053" s="217"/>
      <c r="O2053" s="218"/>
      <c r="P2053" s="218"/>
      <c r="Q2053" s="218"/>
      <c r="R2053" s="218"/>
      <c r="S2053" s="218"/>
      <c r="T2053" s="218"/>
      <c r="U2053" s="218"/>
      <c r="V2053" s="218"/>
      <c r="W2053" s="218"/>
      <c r="X2053" s="219"/>
      <c r="AT2053" s="220" t="s">
        <v>181</v>
      </c>
      <c r="AU2053" s="220" t="s">
        <v>89</v>
      </c>
      <c r="AV2053" s="13" t="s">
        <v>89</v>
      </c>
      <c r="AW2053" s="13" t="s">
        <v>5</v>
      </c>
      <c r="AX2053" s="13" t="s">
        <v>79</v>
      </c>
      <c r="AY2053" s="220" t="s">
        <v>168</v>
      </c>
    </row>
    <row r="2054" spans="2:51" s="13" customFormat="1">
      <c r="B2054" s="210"/>
      <c r="C2054" s="211"/>
      <c r="D2054" s="205" t="s">
        <v>181</v>
      </c>
      <c r="E2054" s="212" t="s">
        <v>20</v>
      </c>
      <c r="F2054" s="213" t="s">
        <v>2086</v>
      </c>
      <c r="G2054" s="211"/>
      <c r="H2054" s="214">
        <v>0.28499999999999998</v>
      </c>
      <c r="I2054" s="215"/>
      <c r="J2054" s="215"/>
      <c r="K2054" s="211"/>
      <c r="L2054" s="211"/>
      <c r="M2054" s="216"/>
      <c r="N2054" s="217"/>
      <c r="O2054" s="218"/>
      <c r="P2054" s="218"/>
      <c r="Q2054" s="218"/>
      <c r="R2054" s="218"/>
      <c r="S2054" s="218"/>
      <c r="T2054" s="218"/>
      <c r="U2054" s="218"/>
      <c r="V2054" s="218"/>
      <c r="W2054" s="218"/>
      <c r="X2054" s="219"/>
      <c r="AT2054" s="220" t="s">
        <v>181</v>
      </c>
      <c r="AU2054" s="220" t="s">
        <v>89</v>
      </c>
      <c r="AV2054" s="13" t="s">
        <v>89</v>
      </c>
      <c r="AW2054" s="13" t="s">
        <v>5</v>
      </c>
      <c r="AX2054" s="13" t="s">
        <v>79</v>
      </c>
      <c r="AY2054" s="220" t="s">
        <v>168</v>
      </c>
    </row>
    <row r="2055" spans="2:51" s="13" customFormat="1">
      <c r="B2055" s="210"/>
      <c r="C2055" s="211"/>
      <c r="D2055" s="205" t="s">
        <v>181</v>
      </c>
      <c r="E2055" s="212" t="s">
        <v>20</v>
      </c>
      <c r="F2055" s="213" t="s">
        <v>2087</v>
      </c>
      <c r="G2055" s="211"/>
      <c r="H2055" s="214">
        <v>3.9E-2</v>
      </c>
      <c r="I2055" s="215"/>
      <c r="J2055" s="215"/>
      <c r="K2055" s="211"/>
      <c r="L2055" s="211"/>
      <c r="M2055" s="216"/>
      <c r="N2055" s="217"/>
      <c r="O2055" s="218"/>
      <c r="P2055" s="218"/>
      <c r="Q2055" s="218"/>
      <c r="R2055" s="218"/>
      <c r="S2055" s="218"/>
      <c r="T2055" s="218"/>
      <c r="U2055" s="218"/>
      <c r="V2055" s="218"/>
      <c r="W2055" s="218"/>
      <c r="X2055" s="219"/>
      <c r="AT2055" s="220" t="s">
        <v>181</v>
      </c>
      <c r="AU2055" s="220" t="s">
        <v>89</v>
      </c>
      <c r="AV2055" s="13" t="s">
        <v>89</v>
      </c>
      <c r="AW2055" s="13" t="s">
        <v>5</v>
      </c>
      <c r="AX2055" s="13" t="s">
        <v>79</v>
      </c>
      <c r="AY2055" s="220" t="s">
        <v>168</v>
      </c>
    </row>
    <row r="2056" spans="2:51" s="13" customFormat="1">
      <c r="B2056" s="210"/>
      <c r="C2056" s="211"/>
      <c r="D2056" s="205" t="s">
        <v>181</v>
      </c>
      <c r="E2056" s="212" t="s">
        <v>20</v>
      </c>
      <c r="F2056" s="213" t="s">
        <v>2088</v>
      </c>
      <c r="G2056" s="211"/>
      <c r="H2056" s="214">
        <v>0.23499999999999999</v>
      </c>
      <c r="I2056" s="215"/>
      <c r="J2056" s="215"/>
      <c r="K2056" s="211"/>
      <c r="L2056" s="211"/>
      <c r="M2056" s="216"/>
      <c r="N2056" s="217"/>
      <c r="O2056" s="218"/>
      <c r="P2056" s="218"/>
      <c r="Q2056" s="218"/>
      <c r="R2056" s="218"/>
      <c r="S2056" s="218"/>
      <c r="T2056" s="218"/>
      <c r="U2056" s="218"/>
      <c r="V2056" s="218"/>
      <c r="W2056" s="218"/>
      <c r="X2056" s="219"/>
      <c r="AT2056" s="220" t="s">
        <v>181</v>
      </c>
      <c r="AU2056" s="220" t="s">
        <v>89</v>
      </c>
      <c r="AV2056" s="13" t="s">
        <v>89</v>
      </c>
      <c r="AW2056" s="13" t="s">
        <v>5</v>
      </c>
      <c r="AX2056" s="13" t="s">
        <v>79</v>
      </c>
      <c r="AY2056" s="220" t="s">
        <v>168</v>
      </c>
    </row>
    <row r="2057" spans="2:51" s="13" customFormat="1">
      <c r="B2057" s="210"/>
      <c r="C2057" s="211"/>
      <c r="D2057" s="205" t="s">
        <v>181</v>
      </c>
      <c r="E2057" s="212" t="s">
        <v>20</v>
      </c>
      <c r="F2057" s="213" t="s">
        <v>2089</v>
      </c>
      <c r="G2057" s="211"/>
      <c r="H2057" s="214">
        <v>3.9E-2</v>
      </c>
      <c r="I2057" s="215"/>
      <c r="J2057" s="215"/>
      <c r="K2057" s="211"/>
      <c r="L2057" s="211"/>
      <c r="M2057" s="216"/>
      <c r="N2057" s="217"/>
      <c r="O2057" s="218"/>
      <c r="P2057" s="218"/>
      <c r="Q2057" s="218"/>
      <c r="R2057" s="218"/>
      <c r="S2057" s="218"/>
      <c r="T2057" s="218"/>
      <c r="U2057" s="218"/>
      <c r="V2057" s="218"/>
      <c r="W2057" s="218"/>
      <c r="X2057" s="219"/>
      <c r="AT2057" s="220" t="s">
        <v>181</v>
      </c>
      <c r="AU2057" s="220" t="s">
        <v>89</v>
      </c>
      <c r="AV2057" s="13" t="s">
        <v>89</v>
      </c>
      <c r="AW2057" s="13" t="s">
        <v>5</v>
      </c>
      <c r="AX2057" s="13" t="s">
        <v>79</v>
      </c>
      <c r="AY2057" s="220" t="s">
        <v>168</v>
      </c>
    </row>
    <row r="2058" spans="2:51" s="13" customFormat="1">
      <c r="B2058" s="210"/>
      <c r="C2058" s="211"/>
      <c r="D2058" s="205" t="s">
        <v>181</v>
      </c>
      <c r="E2058" s="212" t="s">
        <v>20</v>
      </c>
      <c r="F2058" s="213" t="s">
        <v>2090</v>
      </c>
      <c r="G2058" s="211"/>
      <c r="H2058" s="214">
        <v>9.6000000000000002E-2</v>
      </c>
      <c r="I2058" s="215"/>
      <c r="J2058" s="215"/>
      <c r="K2058" s="211"/>
      <c r="L2058" s="211"/>
      <c r="M2058" s="216"/>
      <c r="N2058" s="217"/>
      <c r="O2058" s="218"/>
      <c r="P2058" s="218"/>
      <c r="Q2058" s="218"/>
      <c r="R2058" s="218"/>
      <c r="S2058" s="218"/>
      <c r="T2058" s="218"/>
      <c r="U2058" s="218"/>
      <c r="V2058" s="218"/>
      <c r="W2058" s="218"/>
      <c r="X2058" s="219"/>
      <c r="AT2058" s="220" t="s">
        <v>181</v>
      </c>
      <c r="AU2058" s="220" t="s">
        <v>89</v>
      </c>
      <c r="AV2058" s="13" t="s">
        <v>89</v>
      </c>
      <c r="AW2058" s="13" t="s">
        <v>5</v>
      </c>
      <c r="AX2058" s="13" t="s">
        <v>79</v>
      </c>
      <c r="AY2058" s="220" t="s">
        <v>168</v>
      </c>
    </row>
    <row r="2059" spans="2:51" s="13" customFormat="1">
      <c r="B2059" s="210"/>
      <c r="C2059" s="211"/>
      <c r="D2059" s="205" t="s">
        <v>181</v>
      </c>
      <c r="E2059" s="212" t="s">
        <v>20</v>
      </c>
      <c r="F2059" s="213" t="s">
        <v>2091</v>
      </c>
      <c r="G2059" s="211"/>
      <c r="H2059" s="214">
        <v>0.17499999999999999</v>
      </c>
      <c r="I2059" s="215"/>
      <c r="J2059" s="215"/>
      <c r="K2059" s="211"/>
      <c r="L2059" s="211"/>
      <c r="M2059" s="216"/>
      <c r="N2059" s="217"/>
      <c r="O2059" s="218"/>
      <c r="P2059" s="218"/>
      <c r="Q2059" s="218"/>
      <c r="R2059" s="218"/>
      <c r="S2059" s="218"/>
      <c r="T2059" s="218"/>
      <c r="U2059" s="218"/>
      <c r="V2059" s="218"/>
      <c r="W2059" s="218"/>
      <c r="X2059" s="219"/>
      <c r="AT2059" s="220" t="s">
        <v>181</v>
      </c>
      <c r="AU2059" s="220" t="s">
        <v>89</v>
      </c>
      <c r="AV2059" s="13" t="s">
        <v>89</v>
      </c>
      <c r="AW2059" s="13" t="s">
        <v>5</v>
      </c>
      <c r="AX2059" s="13" t="s">
        <v>79</v>
      </c>
      <c r="AY2059" s="220" t="s">
        <v>168</v>
      </c>
    </row>
    <row r="2060" spans="2:51" s="13" customFormat="1">
      <c r="B2060" s="210"/>
      <c r="C2060" s="211"/>
      <c r="D2060" s="205" t="s">
        <v>181</v>
      </c>
      <c r="E2060" s="212" t="s">
        <v>20</v>
      </c>
      <c r="F2060" s="213" t="s">
        <v>2092</v>
      </c>
      <c r="G2060" s="211"/>
      <c r="H2060" s="214">
        <v>0.111</v>
      </c>
      <c r="I2060" s="215"/>
      <c r="J2060" s="215"/>
      <c r="K2060" s="211"/>
      <c r="L2060" s="211"/>
      <c r="M2060" s="216"/>
      <c r="N2060" s="217"/>
      <c r="O2060" s="218"/>
      <c r="P2060" s="218"/>
      <c r="Q2060" s="218"/>
      <c r="R2060" s="218"/>
      <c r="S2060" s="218"/>
      <c r="T2060" s="218"/>
      <c r="U2060" s="218"/>
      <c r="V2060" s="218"/>
      <c r="W2060" s="218"/>
      <c r="X2060" s="219"/>
      <c r="AT2060" s="220" t="s">
        <v>181</v>
      </c>
      <c r="AU2060" s="220" t="s">
        <v>89</v>
      </c>
      <c r="AV2060" s="13" t="s">
        <v>89</v>
      </c>
      <c r="AW2060" s="13" t="s">
        <v>5</v>
      </c>
      <c r="AX2060" s="13" t="s">
        <v>79</v>
      </c>
      <c r="AY2060" s="220" t="s">
        <v>168</v>
      </c>
    </row>
    <row r="2061" spans="2:51" s="13" customFormat="1">
      <c r="B2061" s="210"/>
      <c r="C2061" s="211"/>
      <c r="D2061" s="205" t="s">
        <v>181</v>
      </c>
      <c r="E2061" s="212" t="s">
        <v>20</v>
      </c>
      <c r="F2061" s="213" t="s">
        <v>2093</v>
      </c>
      <c r="G2061" s="211"/>
      <c r="H2061" s="214">
        <v>0.99199999999999999</v>
      </c>
      <c r="I2061" s="215"/>
      <c r="J2061" s="215"/>
      <c r="K2061" s="211"/>
      <c r="L2061" s="211"/>
      <c r="M2061" s="216"/>
      <c r="N2061" s="217"/>
      <c r="O2061" s="218"/>
      <c r="P2061" s="218"/>
      <c r="Q2061" s="218"/>
      <c r="R2061" s="218"/>
      <c r="S2061" s="218"/>
      <c r="T2061" s="218"/>
      <c r="U2061" s="218"/>
      <c r="V2061" s="218"/>
      <c r="W2061" s="218"/>
      <c r="X2061" s="219"/>
      <c r="AT2061" s="220" t="s">
        <v>181</v>
      </c>
      <c r="AU2061" s="220" t="s">
        <v>89</v>
      </c>
      <c r="AV2061" s="13" t="s">
        <v>89</v>
      </c>
      <c r="AW2061" s="13" t="s">
        <v>5</v>
      </c>
      <c r="AX2061" s="13" t="s">
        <v>79</v>
      </c>
      <c r="AY2061" s="220" t="s">
        <v>168</v>
      </c>
    </row>
    <row r="2062" spans="2:51" s="13" customFormat="1">
      <c r="B2062" s="210"/>
      <c r="C2062" s="211"/>
      <c r="D2062" s="205" t="s">
        <v>181</v>
      </c>
      <c r="E2062" s="212" t="s">
        <v>20</v>
      </c>
      <c r="F2062" s="213" t="s">
        <v>2094</v>
      </c>
      <c r="G2062" s="211"/>
      <c r="H2062" s="214">
        <v>2.1080000000000001</v>
      </c>
      <c r="I2062" s="215"/>
      <c r="J2062" s="215"/>
      <c r="K2062" s="211"/>
      <c r="L2062" s="211"/>
      <c r="M2062" s="216"/>
      <c r="N2062" s="217"/>
      <c r="O2062" s="218"/>
      <c r="P2062" s="218"/>
      <c r="Q2062" s="218"/>
      <c r="R2062" s="218"/>
      <c r="S2062" s="218"/>
      <c r="T2062" s="218"/>
      <c r="U2062" s="218"/>
      <c r="V2062" s="218"/>
      <c r="W2062" s="218"/>
      <c r="X2062" s="219"/>
      <c r="AT2062" s="220" t="s">
        <v>181</v>
      </c>
      <c r="AU2062" s="220" t="s">
        <v>89</v>
      </c>
      <c r="AV2062" s="13" t="s">
        <v>89</v>
      </c>
      <c r="AW2062" s="13" t="s">
        <v>5</v>
      </c>
      <c r="AX2062" s="13" t="s">
        <v>79</v>
      </c>
      <c r="AY2062" s="220" t="s">
        <v>168</v>
      </c>
    </row>
    <row r="2063" spans="2:51" s="13" customFormat="1">
      <c r="B2063" s="210"/>
      <c r="C2063" s="211"/>
      <c r="D2063" s="205" t="s">
        <v>181</v>
      </c>
      <c r="E2063" s="212" t="s">
        <v>20</v>
      </c>
      <c r="F2063" s="213" t="s">
        <v>2095</v>
      </c>
      <c r="G2063" s="211"/>
      <c r="H2063" s="214">
        <v>1.7949999999999999</v>
      </c>
      <c r="I2063" s="215"/>
      <c r="J2063" s="215"/>
      <c r="K2063" s="211"/>
      <c r="L2063" s="211"/>
      <c r="M2063" s="216"/>
      <c r="N2063" s="217"/>
      <c r="O2063" s="218"/>
      <c r="P2063" s="218"/>
      <c r="Q2063" s="218"/>
      <c r="R2063" s="218"/>
      <c r="S2063" s="218"/>
      <c r="T2063" s="218"/>
      <c r="U2063" s="218"/>
      <c r="V2063" s="218"/>
      <c r="W2063" s="218"/>
      <c r="X2063" s="219"/>
      <c r="AT2063" s="220" t="s">
        <v>181</v>
      </c>
      <c r="AU2063" s="220" t="s">
        <v>89</v>
      </c>
      <c r="AV2063" s="13" t="s">
        <v>89</v>
      </c>
      <c r="AW2063" s="13" t="s">
        <v>5</v>
      </c>
      <c r="AX2063" s="13" t="s">
        <v>79</v>
      </c>
      <c r="AY2063" s="220" t="s">
        <v>168</v>
      </c>
    </row>
    <row r="2064" spans="2:51" s="13" customFormat="1">
      <c r="B2064" s="210"/>
      <c r="C2064" s="211"/>
      <c r="D2064" s="205" t="s">
        <v>181</v>
      </c>
      <c r="E2064" s="212" t="s">
        <v>20</v>
      </c>
      <c r="F2064" s="213" t="s">
        <v>2096</v>
      </c>
      <c r="G2064" s="211"/>
      <c r="H2064" s="214">
        <v>1.353</v>
      </c>
      <c r="I2064" s="215"/>
      <c r="J2064" s="215"/>
      <c r="K2064" s="211"/>
      <c r="L2064" s="211"/>
      <c r="M2064" s="216"/>
      <c r="N2064" s="217"/>
      <c r="O2064" s="218"/>
      <c r="P2064" s="218"/>
      <c r="Q2064" s="218"/>
      <c r="R2064" s="218"/>
      <c r="S2064" s="218"/>
      <c r="T2064" s="218"/>
      <c r="U2064" s="218"/>
      <c r="V2064" s="218"/>
      <c r="W2064" s="218"/>
      <c r="X2064" s="219"/>
      <c r="AT2064" s="220" t="s">
        <v>181</v>
      </c>
      <c r="AU2064" s="220" t="s">
        <v>89</v>
      </c>
      <c r="AV2064" s="13" t="s">
        <v>89</v>
      </c>
      <c r="AW2064" s="13" t="s">
        <v>5</v>
      </c>
      <c r="AX2064" s="13" t="s">
        <v>79</v>
      </c>
      <c r="AY2064" s="220" t="s">
        <v>168</v>
      </c>
    </row>
    <row r="2065" spans="1:65" s="13" customFormat="1">
      <c r="B2065" s="210"/>
      <c r="C2065" s="211"/>
      <c r="D2065" s="205" t="s">
        <v>181</v>
      </c>
      <c r="E2065" s="212" t="s">
        <v>20</v>
      </c>
      <c r="F2065" s="213" t="s">
        <v>2097</v>
      </c>
      <c r="G2065" s="211"/>
      <c r="H2065" s="214">
        <v>1.7769999999999999</v>
      </c>
      <c r="I2065" s="215"/>
      <c r="J2065" s="215"/>
      <c r="K2065" s="211"/>
      <c r="L2065" s="211"/>
      <c r="M2065" s="216"/>
      <c r="N2065" s="217"/>
      <c r="O2065" s="218"/>
      <c r="P2065" s="218"/>
      <c r="Q2065" s="218"/>
      <c r="R2065" s="218"/>
      <c r="S2065" s="218"/>
      <c r="T2065" s="218"/>
      <c r="U2065" s="218"/>
      <c r="V2065" s="218"/>
      <c r="W2065" s="218"/>
      <c r="X2065" s="219"/>
      <c r="AT2065" s="220" t="s">
        <v>181</v>
      </c>
      <c r="AU2065" s="220" t="s">
        <v>89</v>
      </c>
      <c r="AV2065" s="13" t="s">
        <v>89</v>
      </c>
      <c r="AW2065" s="13" t="s">
        <v>5</v>
      </c>
      <c r="AX2065" s="13" t="s">
        <v>79</v>
      </c>
      <c r="AY2065" s="220" t="s">
        <v>168</v>
      </c>
    </row>
    <row r="2066" spans="1:65" s="13" customFormat="1">
      <c r="B2066" s="210"/>
      <c r="C2066" s="211"/>
      <c r="D2066" s="205" t="s">
        <v>181</v>
      </c>
      <c r="E2066" s="212" t="s">
        <v>20</v>
      </c>
      <c r="F2066" s="213" t="s">
        <v>2098</v>
      </c>
      <c r="G2066" s="211"/>
      <c r="H2066" s="214">
        <v>0.316</v>
      </c>
      <c r="I2066" s="215"/>
      <c r="J2066" s="215"/>
      <c r="K2066" s="211"/>
      <c r="L2066" s="211"/>
      <c r="M2066" s="216"/>
      <c r="N2066" s="217"/>
      <c r="O2066" s="218"/>
      <c r="P2066" s="218"/>
      <c r="Q2066" s="218"/>
      <c r="R2066" s="218"/>
      <c r="S2066" s="218"/>
      <c r="T2066" s="218"/>
      <c r="U2066" s="218"/>
      <c r="V2066" s="218"/>
      <c r="W2066" s="218"/>
      <c r="X2066" s="219"/>
      <c r="AT2066" s="220" t="s">
        <v>181</v>
      </c>
      <c r="AU2066" s="220" t="s">
        <v>89</v>
      </c>
      <c r="AV2066" s="13" t="s">
        <v>89</v>
      </c>
      <c r="AW2066" s="13" t="s">
        <v>5</v>
      </c>
      <c r="AX2066" s="13" t="s">
        <v>79</v>
      </c>
      <c r="AY2066" s="220" t="s">
        <v>168</v>
      </c>
    </row>
    <row r="2067" spans="1:65" s="13" customFormat="1">
      <c r="B2067" s="210"/>
      <c r="C2067" s="211"/>
      <c r="D2067" s="205" t="s">
        <v>181</v>
      </c>
      <c r="E2067" s="212" t="s">
        <v>20</v>
      </c>
      <c r="F2067" s="213" t="s">
        <v>2099</v>
      </c>
      <c r="G2067" s="211"/>
      <c r="H2067" s="214">
        <v>0.26900000000000002</v>
      </c>
      <c r="I2067" s="215"/>
      <c r="J2067" s="215"/>
      <c r="K2067" s="211"/>
      <c r="L2067" s="211"/>
      <c r="M2067" s="216"/>
      <c r="N2067" s="217"/>
      <c r="O2067" s="218"/>
      <c r="P2067" s="218"/>
      <c r="Q2067" s="218"/>
      <c r="R2067" s="218"/>
      <c r="S2067" s="218"/>
      <c r="T2067" s="218"/>
      <c r="U2067" s="218"/>
      <c r="V2067" s="218"/>
      <c r="W2067" s="218"/>
      <c r="X2067" s="219"/>
      <c r="AT2067" s="220" t="s">
        <v>181</v>
      </c>
      <c r="AU2067" s="220" t="s">
        <v>89</v>
      </c>
      <c r="AV2067" s="13" t="s">
        <v>89</v>
      </c>
      <c r="AW2067" s="13" t="s">
        <v>5</v>
      </c>
      <c r="AX2067" s="13" t="s">
        <v>79</v>
      </c>
      <c r="AY2067" s="220" t="s">
        <v>168</v>
      </c>
    </row>
    <row r="2068" spans="1:65" s="13" customFormat="1">
      <c r="B2068" s="210"/>
      <c r="C2068" s="211"/>
      <c r="D2068" s="205" t="s">
        <v>181</v>
      </c>
      <c r="E2068" s="212" t="s">
        <v>20</v>
      </c>
      <c r="F2068" s="213" t="s">
        <v>2100</v>
      </c>
      <c r="G2068" s="211"/>
      <c r="H2068" s="214">
        <v>5.3999999999999999E-2</v>
      </c>
      <c r="I2068" s="215"/>
      <c r="J2068" s="215"/>
      <c r="K2068" s="211"/>
      <c r="L2068" s="211"/>
      <c r="M2068" s="216"/>
      <c r="N2068" s="217"/>
      <c r="O2068" s="218"/>
      <c r="P2068" s="218"/>
      <c r="Q2068" s="218"/>
      <c r="R2068" s="218"/>
      <c r="S2068" s="218"/>
      <c r="T2068" s="218"/>
      <c r="U2068" s="218"/>
      <c r="V2068" s="218"/>
      <c r="W2068" s="218"/>
      <c r="X2068" s="219"/>
      <c r="AT2068" s="220" t="s">
        <v>181</v>
      </c>
      <c r="AU2068" s="220" t="s">
        <v>89</v>
      </c>
      <c r="AV2068" s="13" t="s">
        <v>89</v>
      </c>
      <c r="AW2068" s="13" t="s">
        <v>5</v>
      </c>
      <c r="AX2068" s="13" t="s">
        <v>79</v>
      </c>
      <c r="AY2068" s="220" t="s">
        <v>168</v>
      </c>
    </row>
    <row r="2069" spans="1:65" s="13" customFormat="1">
      <c r="B2069" s="210"/>
      <c r="C2069" s="211"/>
      <c r="D2069" s="205" t="s">
        <v>181</v>
      </c>
      <c r="E2069" s="212" t="s">
        <v>20</v>
      </c>
      <c r="F2069" s="213" t="s">
        <v>2101</v>
      </c>
      <c r="G2069" s="211"/>
      <c r="H2069" s="214">
        <v>0.02</v>
      </c>
      <c r="I2069" s="215"/>
      <c r="J2069" s="215"/>
      <c r="K2069" s="211"/>
      <c r="L2069" s="211"/>
      <c r="M2069" s="216"/>
      <c r="N2069" s="217"/>
      <c r="O2069" s="218"/>
      <c r="P2069" s="218"/>
      <c r="Q2069" s="218"/>
      <c r="R2069" s="218"/>
      <c r="S2069" s="218"/>
      <c r="T2069" s="218"/>
      <c r="U2069" s="218"/>
      <c r="V2069" s="218"/>
      <c r="W2069" s="218"/>
      <c r="X2069" s="219"/>
      <c r="AT2069" s="220" t="s">
        <v>181</v>
      </c>
      <c r="AU2069" s="220" t="s">
        <v>89</v>
      </c>
      <c r="AV2069" s="13" t="s">
        <v>89</v>
      </c>
      <c r="AW2069" s="13" t="s">
        <v>5</v>
      </c>
      <c r="AX2069" s="13" t="s">
        <v>79</v>
      </c>
      <c r="AY2069" s="220" t="s">
        <v>168</v>
      </c>
    </row>
    <row r="2070" spans="1:65" s="13" customFormat="1">
      <c r="B2070" s="210"/>
      <c r="C2070" s="211"/>
      <c r="D2070" s="205" t="s">
        <v>181</v>
      </c>
      <c r="E2070" s="212" t="s">
        <v>20</v>
      </c>
      <c r="F2070" s="213" t="s">
        <v>2102</v>
      </c>
      <c r="G2070" s="211"/>
      <c r="H2070" s="214">
        <v>4.2999999999999997E-2</v>
      </c>
      <c r="I2070" s="215"/>
      <c r="J2070" s="215"/>
      <c r="K2070" s="211"/>
      <c r="L2070" s="211"/>
      <c r="M2070" s="216"/>
      <c r="N2070" s="217"/>
      <c r="O2070" s="218"/>
      <c r="P2070" s="218"/>
      <c r="Q2070" s="218"/>
      <c r="R2070" s="218"/>
      <c r="S2070" s="218"/>
      <c r="T2070" s="218"/>
      <c r="U2070" s="218"/>
      <c r="V2070" s="218"/>
      <c r="W2070" s="218"/>
      <c r="X2070" s="219"/>
      <c r="AT2070" s="220" t="s">
        <v>181</v>
      </c>
      <c r="AU2070" s="220" t="s">
        <v>89</v>
      </c>
      <c r="AV2070" s="13" t="s">
        <v>89</v>
      </c>
      <c r="AW2070" s="13" t="s">
        <v>5</v>
      </c>
      <c r="AX2070" s="13" t="s">
        <v>79</v>
      </c>
      <c r="AY2070" s="220" t="s">
        <v>168</v>
      </c>
    </row>
    <row r="2071" spans="1:65" s="13" customFormat="1">
      <c r="B2071" s="210"/>
      <c r="C2071" s="211"/>
      <c r="D2071" s="205" t="s">
        <v>181</v>
      </c>
      <c r="E2071" s="212" t="s">
        <v>20</v>
      </c>
      <c r="F2071" s="213" t="s">
        <v>2103</v>
      </c>
      <c r="G2071" s="211"/>
      <c r="H2071" s="214">
        <v>6.0000000000000001E-3</v>
      </c>
      <c r="I2071" s="215"/>
      <c r="J2071" s="215"/>
      <c r="K2071" s="211"/>
      <c r="L2071" s="211"/>
      <c r="M2071" s="216"/>
      <c r="N2071" s="217"/>
      <c r="O2071" s="218"/>
      <c r="P2071" s="218"/>
      <c r="Q2071" s="218"/>
      <c r="R2071" s="218"/>
      <c r="S2071" s="218"/>
      <c r="T2071" s="218"/>
      <c r="U2071" s="218"/>
      <c r="V2071" s="218"/>
      <c r="W2071" s="218"/>
      <c r="X2071" s="219"/>
      <c r="AT2071" s="220" t="s">
        <v>181</v>
      </c>
      <c r="AU2071" s="220" t="s">
        <v>89</v>
      </c>
      <c r="AV2071" s="13" t="s">
        <v>89</v>
      </c>
      <c r="AW2071" s="13" t="s">
        <v>5</v>
      </c>
      <c r="AX2071" s="13" t="s">
        <v>79</v>
      </c>
      <c r="AY2071" s="220" t="s">
        <v>168</v>
      </c>
    </row>
    <row r="2072" spans="1:65" s="13" customFormat="1">
      <c r="B2072" s="210"/>
      <c r="C2072" s="211"/>
      <c r="D2072" s="205" t="s">
        <v>181</v>
      </c>
      <c r="E2072" s="212" t="s">
        <v>20</v>
      </c>
      <c r="F2072" s="213" t="s">
        <v>2108</v>
      </c>
      <c r="G2072" s="211"/>
      <c r="H2072" s="214">
        <v>0.113</v>
      </c>
      <c r="I2072" s="215"/>
      <c r="J2072" s="215"/>
      <c r="K2072" s="211"/>
      <c r="L2072" s="211"/>
      <c r="M2072" s="216"/>
      <c r="N2072" s="217"/>
      <c r="O2072" s="218"/>
      <c r="P2072" s="218"/>
      <c r="Q2072" s="218"/>
      <c r="R2072" s="218"/>
      <c r="S2072" s="218"/>
      <c r="T2072" s="218"/>
      <c r="U2072" s="218"/>
      <c r="V2072" s="218"/>
      <c r="W2072" s="218"/>
      <c r="X2072" s="219"/>
      <c r="AT2072" s="220" t="s">
        <v>181</v>
      </c>
      <c r="AU2072" s="220" t="s">
        <v>89</v>
      </c>
      <c r="AV2072" s="13" t="s">
        <v>89</v>
      </c>
      <c r="AW2072" s="13" t="s">
        <v>5</v>
      </c>
      <c r="AX2072" s="13" t="s">
        <v>79</v>
      </c>
      <c r="AY2072" s="220" t="s">
        <v>168</v>
      </c>
    </row>
    <row r="2073" spans="1:65" s="2" customFormat="1" ht="24" customHeight="1">
      <c r="A2073" s="33"/>
      <c r="B2073" s="34"/>
      <c r="C2073" s="191" t="s">
        <v>2227</v>
      </c>
      <c r="D2073" s="191" t="s">
        <v>171</v>
      </c>
      <c r="E2073" s="192" t="s">
        <v>2228</v>
      </c>
      <c r="F2073" s="193" t="s">
        <v>2229</v>
      </c>
      <c r="G2073" s="194" t="s">
        <v>278</v>
      </c>
      <c r="H2073" s="195">
        <v>54.99</v>
      </c>
      <c r="I2073" s="196"/>
      <c r="J2073" s="196"/>
      <c r="K2073" s="197">
        <f>ROUND(P2073*H2073,2)</f>
        <v>0</v>
      </c>
      <c r="L2073" s="193" t="s">
        <v>175</v>
      </c>
      <c r="M2073" s="38"/>
      <c r="N2073" s="198" t="s">
        <v>20</v>
      </c>
      <c r="O2073" s="199" t="s">
        <v>48</v>
      </c>
      <c r="P2073" s="200">
        <f>I2073+J2073</f>
        <v>0</v>
      </c>
      <c r="Q2073" s="200">
        <f>ROUND(I2073*H2073,2)</f>
        <v>0</v>
      </c>
      <c r="R2073" s="200">
        <f>ROUND(J2073*H2073,2)</f>
        <v>0</v>
      </c>
      <c r="S2073" s="62"/>
      <c r="T2073" s="201">
        <f>S2073*H2073</f>
        <v>0</v>
      </c>
      <c r="U2073" s="201">
        <v>1.5709999999999998E-2</v>
      </c>
      <c r="V2073" s="201">
        <f>U2073*H2073</f>
        <v>0.86389289999999996</v>
      </c>
      <c r="W2073" s="201">
        <v>0</v>
      </c>
      <c r="X2073" s="202">
        <f>W2073*H2073</f>
        <v>0</v>
      </c>
      <c r="Y2073" s="33"/>
      <c r="Z2073" s="33"/>
      <c r="AA2073" s="33"/>
      <c r="AB2073" s="33"/>
      <c r="AC2073" s="33"/>
      <c r="AD2073" s="33"/>
      <c r="AE2073" s="33"/>
      <c r="AR2073" s="203" t="s">
        <v>327</v>
      </c>
      <c r="AT2073" s="203" t="s">
        <v>171</v>
      </c>
      <c r="AU2073" s="203" t="s">
        <v>89</v>
      </c>
      <c r="AY2073" s="17" t="s">
        <v>168</v>
      </c>
      <c r="BE2073" s="204">
        <f>IF(O2073="základní",K2073,0)</f>
        <v>0</v>
      </c>
      <c r="BF2073" s="204">
        <f>IF(O2073="snížená",K2073,0)</f>
        <v>0</v>
      </c>
      <c r="BG2073" s="204">
        <f>IF(O2073="zákl. přenesená",K2073,0)</f>
        <v>0</v>
      </c>
      <c r="BH2073" s="204">
        <f>IF(O2073="sníž. přenesená",K2073,0)</f>
        <v>0</v>
      </c>
      <c r="BI2073" s="204">
        <f>IF(O2073="nulová",K2073,0)</f>
        <v>0</v>
      </c>
      <c r="BJ2073" s="17" t="s">
        <v>87</v>
      </c>
      <c r="BK2073" s="204">
        <f>ROUND(P2073*H2073,2)</f>
        <v>0</v>
      </c>
      <c r="BL2073" s="17" t="s">
        <v>327</v>
      </c>
      <c r="BM2073" s="203" t="s">
        <v>2230</v>
      </c>
    </row>
    <row r="2074" spans="1:65" s="2" customFormat="1" ht="29.25">
      <c r="A2074" s="33"/>
      <c r="B2074" s="34"/>
      <c r="C2074" s="35"/>
      <c r="D2074" s="205" t="s">
        <v>178</v>
      </c>
      <c r="E2074" s="35"/>
      <c r="F2074" s="206" t="s">
        <v>2231</v>
      </c>
      <c r="G2074" s="35"/>
      <c r="H2074" s="35"/>
      <c r="I2074" s="107"/>
      <c r="J2074" s="107"/>
      <c r="K2074" s="35"/>
      <c r="L2074" s="35"/>
      <c r="M2074" s="38"/>
      <c r="N2074" s="207"/>
      <c r="O2074" s="208"/>
      <c r="P2074" s="62"/>
      <c r="Q2074" s="62"/>
      <c r="R2074" s="62"/>
      <c r="S2074" s="62"/>
      <c r="T2074" s="62"/>
      <c r="U2074" s="62"/>
      <c r="V2074" s="62"/>
      <c r="W2074" s="62"/>
      <c r="X2074" s="63"/>
      <c r="Y2074" s="33"/>
      <c r="Z2074" s="33"/>
      <c r="AA2074" s="33"/>
      <c r="AB2074" s="33"/>
      <c r="AC2074" s="33"/>
      <c r="AD2074" s="33"/>
      <c r="AE2074" s="33"/>
      <c r="AT2074" s="17" t="s">
        <v>178</v>
      </c>
      <c r="AU2074" s="17" t="s">
        <v>89</v>
      </c>
    </row>
    <row r="2075" spans="1:65" s="2" customFormat="1" ht="58.5">
      <c r="A2075" s="33"/>
      <c r="B2075" s="34"/>
      <c r="C2075" s="35"/>
      <c r="D2075" s="205" t="s">
        <v>231</v>
      </c>
      <c r="E2075" s="35"/>
      <c r="F2075" s="209" t="s">
        <v>2232</v>
      </c>
      <c r="G2075" s="35"/>
      <c r="H2075" s="35"/>
      <c r="I2075" s="107"/>
      <c r="J2075" s="107"/>
      <c r="K2075" s="35"/>
      <c r="L2075" s="35"/>
      <c r="M2075" s="38"/>
      <c r="N2075" s="207"/>
      <c r="O2075" s="208"/>
      <c r="P2075" s="62"/>
      <c r="Q2075" s="62"/>
      <c r="R2075" s="62"/>
      <c r="S2075" s="62"/>
      <c r="T2075" s="62"/>
      <c r="U2075" s="62"/>
      <c r="V2075" s="62"/>
      <c r="W2075" s="62"/>
      <c r="X2075" s="63"/>
      <c r="Y2075" s="33"/>
      <c r="Z2075" s="33"/>
      <c r="AA2075" s="33"/>
      <c r="AB2075" s="33"/>
      <c r="AC2075" s="33"/>
      <c r="AD2075" s="33"/>
      <c r="AE2075" s="33"/>
      <c r="AT2075" s="17" t="s">
        <v>231</v>
      </c>
      <c r="AU2075" s="17" t="s">
        <v>89</v>
      </c>
    </row>
    <row r="2076" spans="1:65" s="13" customFormat="1">
      <c r="B2076" s="210"/>
      <c r="C2076" s="211"/>
      <c r="D2076" s="205" t="s">
        <v>181</v>
      </c>
      <c r="E2076" s="212" t="s">
        <v>20</v>
      </c>
      <c r="F2076" s="213" t="s">
        <v>2233</v>
      </c>
      <c r="G2076" s="211"/>
      <c r="H2076" s="214">
        <v>54.99</v>
      </c>
      <c r="I2076" s="215"/>
      <c r="J2076" s="215"/>
      <c r="K2076" s="211"/>
      <c r="L2076" s="211"/>
      <c r="M2076" s="216"/>
      <c r="N2076" s="217"/>
      <c r="O2076" s="218"/>
      <c r="P2076" s="218"/>
      <c r="Q2076" s="218"/>
      <c r="R2076" s="218"/>
      <c r="S2076" s="218"/>
      <c r="T2076" s="218"/>
      <c r="U2076" s="218"/>
      <c r="V2076" s="218"/>
      <c r="W2076" s="218"/>
      <c r="X2076" s="219"/>
      <c r="AT2076" s="220" t="s">
        <v>181</v>
      </c>
      <c r="AU2076" s="220" t="s">
        <v>89</v>
      </c>
      <c r="AV2076" s="13" t="s">
        <v>89</v>
      </c>
      <c r="AW2076" s="13" t="s">
        <v>5</v>
      </c>
      <c r="AX2076" s="13" t="s">
        <v>79</v>
      </c>
      <c r="AY2076" s="220" t="s">
        <v>168</v>
      </c>
    </row>
    <row r="2077" spans="1:65" s="2" customFormat="1" ht="24" customHeight="1">
      <c r="A2077" s="33"/>
      <c r="B2077" s="34"/>
      <c r="C2077" s="191" t="s">
        <v>2234</v>
      </c>
      <c r="D2077" s="191" t="s">
        <v>171</v>
      </c>
      <c r="E2077" s="192" t="s">
        <v>2235</v>
      </c>
      <c r="F2077" s="193" t="s">
        <v>2236</v>
      </c>
      <c r="G2077" s="194" t="s">
        <v>278</v>
      </c>
      <c r="H2077" s="195">
        <v>54.99</v>
      </c>
      <c r="I2077" s="196"/>
      <c r="J2077" s="196"/>
      <c r="K2077" s="197">
        <f>ROUND(P2077*H2077,2)</f>
        <v>0</v>
      </c>
      <c r="L2077" s="193" t="s">
        <v>175</v>
      </c>
      <c r="M2077" s="38"/>
      <c r="N2077" s="198" t="s">
        <v>20</v>
      </c>
      <c r="O2077" s="199" t="s">
        <v>48</v>
      </c>
      <c r="P2077" s="200">
        <f>I2077+J2077</f>
        <v>0</v>
      </c>
      <c r="Q2077" s="200">
        <f>ROUND(I2077*H2077,2)</f>
        <v>0</v>
      </c>
      <c r="R2077" s="200">
        <f>ROUND(J2077*H2077,2)</f>
        <v>0</v>
      </c>
      <c r="S2077" s="62"/>
      <c r="T2077" s="201">
        <f>S2077*H2077</f>
        <v>0</v>
      </c>
      <c r="U2077" s="201">
        <v>2.0000000000000001E-4</v>
      </c>
      <c r="V2077" s="201">
        <f>U2077*H2077</f>
        <v>1.0998000000000001E-2</v>
      </c>
      <c r="W2077" s="201">
        <v>0</v>
      </c>
      <c r="X2077" s="202">
        <f>W2077*H2077</f>
        <v>0</v>
      </c>
      <c r="Y2077" s="33"/>
      <c r="Z2077" s="33"/>
      <c r="AA2077" s="33"/>
      <c r="AB2077" s="33"/>
      <c r="AC2077" s="33"/>
      <c r="AD2077" s="33"/>
      <c r="AE2077" s="33"/>
      <c r="AR2077" s="203" t="s">
        <v>327</v>
      </c>
      <c r="AT2077" s="203" t="s">
        <v>171</v>
      </c>
      <c r="AU2077" s="203" t="s">
        <v>89</v>
      </c>
      <c r="AY2077" s="17" t="s">
        <v>168</v>
      </c>
      <c r="BE2077" s="204">
        <f>IF(O2077="základní",K2077,0)</f>
        <v>0</v>
      </c>
      <c r="BF2077" s="204">
        <f>IF(O2077="snížená",K2077,0)</f>
        <v>0</v>
      </c>
      <c r="BG2077" s="204">
        <f>IF(O2077="zákl. přenesená",K2077,0)</f>
        <v>0</v>
      </c>
      <c r="BH2077" s="204">
        <f>IF(O2077="sníž. přenesená",K2077,0)</f>
        <v>0</v>
      </c>
      <c r="BI2077" s="204">
        <f>IF(O2077="nulová",K2077,0)</f>
        <v>0</v>
      </c>
      <c r="BJ2077" s="17" t="s">
        <v>87</v>
      </c>
      <c r="BK2077" s="204">
        <f>ROUND(P2077*H2077,2)</f>
        <v>0</v>
      </c>
      <c r="BL2077" s="17" t="s">
        <v>327</v>
      </c>
      <c r="BM2077" s="203" t="s">
        <v>2237</v>
      </c>
    </row>
    <row r="2078" spans="1:65" s="2" customFormat="1" ht="19.5">
      <c r="A2078" s="33"/>
      <c r="B2078" s="34"/>
      <c r="C2078" s="35"/>
      <c r="D2078" s="205" t="s">
        <v>178</v>
      </c>
      <c r="E2078" s="35"/>
      <c r="F2078" s="206" t="s">
        <v>2238</v>
      </c>
      <c r="G2078" s="35"/>
      <c r="H2078" s="35"/>
      <c r="I2078" s="107"/>
      <c r="J2078" s="107"/>
      <c r="K2078" s="35"/>
      <c r="L2078" s="35"/>
      <c r="M2078" s="38"/>
      <c r="N2078" s="207"/>
      <c r="O2078" s="208"/>
      <c r="P2078" s="62"/>
      <c r="Q2078" s="62"/>
      <c r="R2078" s="62"/>
      <c r="S2078" s="62"/>
      <c r="T2078" s="62"/>
      <c r="U2078" s="62"/>
      <c r="V2078" s="62"/>
      <c r="W2078" s="62"/>
      <c r="X2078" s="63"/>
      <c r="Y2078" s="33"/>
      <c r="Z2078" s="33"/>
      <c r="AA2078" s="33"/>
      <c r="AB2078" s="33"/>
      <c r="AC2078" s="33"/>
      <c r="AD2078" s="33"/>
      <c r="AE2078" s="33"/>
      <c r="AT2078" s="17" t="s">
        <v>178</v>
      </c>
      <c r="AU2078" s="17" t="s">
        <v>89</v>
      </c>
    </row>
    <row r="2079" spans="1:65" s="2" customFormat="1" ht="78">
      <c r="A2079" s="33"/>
      <c r="B2079" s="34"/>
      <c r="C2079" s="35"/>
      <c r="D2079" s="205" t="s">
        <v>231</v>
      </c>
      <c r="E2079" s="35"/>
      <c r="F2079" s="209" t="s">
        <v>2239</v>
      </c>
      <c r="G2079" s="35"/>
      <c r="H2079" s="35"/>
      <c r="I2079" s="107"/>
      <c r="J2079" s="107"/>
      <c r="K2079" s="35"/>
      <c r="L2079" s="35"/>
      <c r="M2079" s="38"/>
      <c r="N2079" s="207"/>
      <c r="O2079" s="208"/>
      <c r="P2079" s="62"/>
      <c r="Q2079" s="62"/>
      <c r="R2079" s="62"/>
      <c r="S2079" s="62"/>
      <c r="T2079" s="62"/>
      <c r="U2079" s="62"/>
      <c r="V2079" s="62"/>
      <c r="W2079" s="62"/>
      <c r="X2079" s="63"/>
      <c r="Y2079" s="33"/>
      <c r="Z2079" s="33"/>
      <c r="AA2079" s="33"/>
      <c r="AB2079" s="33"/>
      <c r="AC2079" s="33"/>
      <c r="AD2079" s="33"/>
      <c r="AE2079" s="33"/>
      <c r="AT2079" s="17" t="s">
        <v>231</v>
      </c>
      <c r="AU2079" s="17" t="s">
        <v>89</v>
      </c>
    </row>
    <row r="2080" spans="1:65" s="13" customFormat="1">
      <c r="B2080" s="210"/>
      <c r="C2080" s="211"/>
      <c r="D2080" s="205" t="s">
        <v>181</v>
      </c>
      <c r="E2080" s="212" t="s">
        <v>20</v>
      </c>
      <c r="F2080" s="213" t="s">
        <v>2233</v>
      </c>
      <c r="G2080" s="211"/>
      <c r="H2080" s="214">
        <v>54.99</v>
      </c>
      <c r="I2080" s="215"/>
      <c r="J2080" s="215"/>
      <c r="K2080" s="211"/>
      <c r="L2080" s="211"/>
      <c r="M2080" s="216"/>
      <c r="N2080" s="217"/>
      <c r="O2080" s="218"/>
      <c r="P2080" s="218"/>
      <c r="Q2080" s="218"/>
      <c r="R2080" s="218"/>
      <c r="S2080" s="218"/>
      <c r="T2080" s="218"/>
      <c r="U2080" s="218"/>
      <c r="V2080" s="218"/>
      <c r="W2080" s="218"/>
      <c r="X2080" s="219"/>
      <c r="AT2080" s="220" t="s">
        <v>181</v>
      </c>
      <c r="AU2080" s="220" t="s">
        <v>89</v>
      </c>
      <c r="AV2080" s="13" t="s">
        <v>89</v>
      </c>
      <c r="AW2080" s="13" t="s">
        <v>5</v>
      </c>
      <c r="AX2080" s="13" t="s">
        <v>79</v>
      </c>
      <c r="AY2080" s="220" t="s">
        <v>168</v>
      </c>
    </row>
    <row r="2081" spans="1:65" s="2" customFormat="1" ht="24" customHeight="1">
      <c r="A2081" s="33"/>
      <c r="B2081" s="34"/>
      <c r="C2081" s="191" t="s">
        <v>2240</v>
      </c>
      <c r="D2081" s="191" t="s">
        <v>171</v>
      </c>
      <c r="E2081" s="192" t="s">
        <v>2241</v>
      </c>
      <c r="F2081" s="193" t="s">
        <v>2242</v>
      </c>
      <c r="G2081" s="194" t="s">
        <v>243</v>
      </c>
      <c r="H2081" s="195">
        <v>29.5</v>
      </c>
      <c r="I2081" s="196"/>
      <c r="J2081" s="196"/>
      <c r="K2081" s="197">
        <f>ROUND(P2081*H2081,2)</f>
        <v>0</v>
      </c>
      <c r="L2081" s="193" t="s">
        <v>175</v>
      </c>
      <c r="M2081" s="38"/>
      <c r="N2081" s="198" t="s">
        <v>20</v>
      </c>
      <c r="O2081" s="199" t="s">
        <v>48</v>
      </c>
      <c r="P2081" s="200">
        <f>I2081+J2081</f>
        <v>0</v>
      </c>
      <c r="Q2081" s="200">
        <f>ROUND(I2081*H2081,2)</f>
        <v>0</v>
      </c>
      <c r="R2081" s="200">
        <f>ROUND(J2081*H2081,2)</f>
        <v>0</v>
      </c>
      <c r="S2081" s="62"/>
      <c r="T2081" s="201">
        <f>S2081*H2081</f>
        <v>0</v>
      </c>
      <c r="U2081" s="201">
        <v>0</v>
      </c>
      <c r="V2081" s="201">
        <f>U2081*H2081</f>
        <v>0</v>
      </c>
      <c r="W2081" s="201">
        <v>0</v>
      </c>
      <c r="X2081" s="202">
        <f>W2081*H2081</f>
        <v>0</v>
      </c>
      <c r="Y2081" s="33"/>
      <c r="Z2081" s="33"/>
      <c r="AA2081" s="33"/>
      <c r="AB2081" s="33"/>
      <c r="AC2081" s="33"/>
      <c r="AD2081" s="33"/>
      <c r="AE2081" s="33"/>
      <c r="AR2081" s="203" t="s">
        <v>327</v>
      </c>
      <c r="AT2081" s="203" t="s">
        <v>171</v>
      </c>
      <c r="AU2081" s="203" t="s">
        <v>89</v>
      </c>
      <c r="AY2081" s="17" t="s">
        <v>168</v>
      </c>
      <c r="BE2081" s="204">
        <f>IF(O2081="základní",K2081,0)</f>
        <v>0</v>
      </c>
      <c r="BF2081" s="204">
        <f>IF(O2081="snížená",K2081,0)</f>
        <v>0</v>
      </c>
      <c r="BG2081" s="204">
        <f>IF(O2081="zákl. přenesená",K2081,0)</f>
        <v>0</v>
      </c>
      <c r="BH2081" s="204">
        <f>IF(O2081="sníž. přenesená",K2081,0)</f>
        <v>0</v>
      </c>
      <c r="BI2081" s="204">
        <f>IF(O2081="nulová",K2081,0)</f>
        <v>0</v>
      </c>
      <c r="BJ2081" s="17" t="s">
        <v>87</v>
      </c>
      <c r="BK2081" s="204">
        <f>ROUND(P2081*H2081,2)</f>
        <v>0</v>
      </c>
      <c r="BL2081" s="17" t="s">
        <v>327</v>
      </c>
      <c r="BM2081" s="203" t="s">
        <v>2243</v>
      </c>
    </row>
    <row r="2082" spans="1:65" s="2" customFormat="1" ht="29.25">
      <c r="A2082" s="33"/>
      <c r="B2082" s="34"/>
      <c r="C2082" s="35"/>
      <c r="D2082" s="205" t="s">
        <v>178</v>
      </c>
      <c r="E2082" s="35"/>
      <c r="F2082" s="206" t="s">
        <v>2244</v>
      </c>
      <c r="G2082" s="35"/>
      <c r="H2082" s="35"/>
      <c r="I2082" s="107"/>
      <c r="J2082" s="107"/>
      <c r="K2082" s="35"/>
      <c r="L2082" s="35"/>
      <c r="M2082" s="38"/>
      <c r="N2082" s="207"/>
      <c r="O2082" s="208"/>
      <c r="P2082" s="62"/>
      <c r="Q2082" s="62"/>
      <c r="R2082" s="62"/>
      <c r="S2082" s="62"/>
      <c r="T2082" s="62"/>
      <c r="U2082" s="62"/>
      <c r="V2082" s="62"/>
      <c r="W2082" s="62"/>
      <c r="X2082" s="63"/>
      <c r="Y2082" s="33"/>
      <c r="Z2082" s="33"/>
      <c r="AA2082" s="33"/>
      <c r="AB2082" s="33"/>
      <c r="AC2082" s="33"/>
      <c r="AD2082" s="33"/>
      <c r="AE2082" s="33"/>
      <c r="AT2082" s="17" t="s">
        <v>178</v>
      </c>
      <c r="AU2082" s="17" t="s">
        <v>89</v>
      </c>
    </row>
    <row r="2083" spans="1:65" s="2" customFormat="1" ht="97.5">
      <c r="A2083" s="33"/>
      <c r="B2083" s="34"/>
      <c r="C2083" s="35"/>
      <c r="D2083" s="205" t="s">
        <v>231</v>
      </c>
      <c r="E2083" s="35"/>
      <c r="F2083" s="209" t="s">
        <v>2245</v>
      </c>
      <c r="G2083" s="35"/>
      <c r="H2083" s="35"/>
      <c r="I2083" s="107"/>
      <c r="J2083" s="107"/>
      <c r="K2083" s="35"/>
      <c r="L2083" s="35"/>
      <c r="M2083" s="38"/>
      <c r="N2083" s="207"/>
      <c r="O2083" s="208"/>
      <c r="P2083" s="62"/>
      <c r="Q2083" s="62"/>
      <c r="R2083" s="62"/>
      <c r="S2083" s="62"/>
      <c r="T2083" s="62"/>
      <c r="U2083" s="62"/>
      <c r="V2083" s="62"/>
      <c r="W2083" s="62"/>
      <c r="X2083" s="63"/>
      <c r="Y2083" s="33"/>
      <c r="Z2083" s="33"/>
      <c r="AA2083" s="33"/>
      <c r="AB2083" s="33"/>
      <c r="AC2083" s="33"/>
      <c r="AD2083" s="33"/>
      <c r="AE2083" s="33"/>
      <c r="AT2083" s="17" t="s">
        <v>231</v>
      </c>
      <c r="AU2083" s="17" t="s">
        <v>89</v>
      </c>
    </row>
    <row r="2084" spans="1:65" s="13" customFormat="1">
      <c r="B2084" s="210"/>
      <c r="C2084" s="211"/>
      <c r="D2084" s="205" t="s">
        <v>181</v>
      </c>
      <c r="E2084" s="212" t="s">
        <v>20</v>
      </c>
      <c r="F2084" s="213" t="s">
        <v>2246</v>
      </c>
      <c r="G2084" s="211"/>
      <c r="H2084" s="214">
        <v>12.9</v>
      </c>
      <c r="I2084" s="215"/>
      <c r="J2084" s="215"/>
      <c r="K2084" s="211"/>
      <c r="L2084" s="211"/>
      <c r="M2084" s="216"/>
      <c r="N2084" s="217"/>
      <c r="O2084" s="218"/>
      <c r="P2084" s="218"/>
      <c r="Q2084" s="218"/>
      <c r="R2084" s="218"/>
      <c r="S2084" s="218"/>
      <c r="T2084" s="218"/>
      <c r="U2084" s="218"/>
      <c r="V2084" s="218"/>
      <c r="W2084" s="218"/>
      <c r="X2084" s="219"/>
      <c r="AT2084" s="220" t="s">
        <v>181</v>
      </c>
      <c r="AU2084" s="220" t="s">
        <v>89</v>
      </c>
      <c r="AV2084" s="13" t="s">
        <v>89</v>
      </c>
      <c r="AW2084" s="13" t="s">
        <v>5</v>
      </c>
      <c r="AX2084" s="13" t="s">
        <v>79</v>
      </c>
      <c r="AY2084" s="220" t="s">
        <v>168</v>
      </c>
    </row>
    <row r="2085" spans="1:65" s="13" customFormat="1">
      <c r="B2085" s="210"/>
      <c r="C2085" s="211"/>
      <c r="D2085" s="205" t="s">
        <v>181</v>
      </c>
      <c r="E2085" s="212" t="s">
        <v>20</v>
      </c>
      <c r="F2085" s="213" t="s">
        <v>2247</v>
      </c>
      <c r="G2085" s="211"/>
      <c r="H2085" s="214">
        <v>16.600000000000001</v>
      </c>
      <c r="I2085" s="215"/>
      <c r="J2085" s="215"/>
      <c r="K2085" s="211"/>
      <c r="L2085" s="211"/>
      <c r="M2085" s="216"/>
      <c r="N2085" s="217"/>
      <c r="O2085" s="218"/>
      <c r="P2085" s="218"/>
      <c r="Q2085" s="218"/>
      <c r="R2085" s="218"/>
      <c r="S2085" s="218"/>
      <c r="T2085" s="218"/>
      <c r="U2085" s="218"/>
      <c r="V2085" s="218"/>
      <c r="W2085" s="218"/>
      <c r="X2085" s="219"/>
      <c r="AT2085" s="220" t="s">
        <v>181</v>
      </c>
      <c r="AU2085" s="220" t="s">
        <v>89</v>
      </c>
      <c r="AV2085" s="13" t="s">
        <v>89</v>
      </c>
      <c r="AW2085" s="13" t="s">
        <v>5</v>
      </c>
      <c r="AX2085" s="13" t="s">
        <v>79</v>
      </c>
      <c r="AY2085" s="220" t="s">
        <v>168</v>
      </c>
    </row>
    <row r="2086" spans="1:65" s="2" customFormat="1" ht="24" customHeight="1">
      <c r="A2086" s="33"/>
      <c r="B2086" s="34"/>
      <c r="C2086" s="191" t="s">
        <v>2248</v>
      </c>
      <c r="D2086" s="191" t="s">
        <v>171</v>
      </c>
      <c r="E2086" s="192" t="s">
        <v>2249</v>
      </c>
      <c r="F2086" s="193" t="s">
        <v>2250</v>
      </c>
      <c r="G2086" s="194" t="s">
        <v>278</v>
      </c>
      <c r="H2086" s="195">
        <v>12.65</v>
      </c>
      <c r="I2086" s="196"/>
      <c r="J2086" s="196"/>
      <c r="K2086" s="197">
        <f>ROUND(P2086*H2086,2)</f>
        <v>0</v>
      </c>
      <c r="L2086" s="193" t="s">
        <v>175</v>
      </c>
      <c r="M2086" s="38"/>
      <c r="N2086" s="198" t="s">
        <v>20</v>
      </c>
      <c r="O2086" s="199" t="s">
        <v>48</v>
      </c>
      <c r="P2086" s="200">
        <f>I2086+J2086</f>
        <v>0</v>
      </c>
      <c r="Q2086" s="200">
        <f>ROUND(I2086*H2086,2)</f>
        <v>0</v>
      </c>
      <c r="R2086" s="200">
        <f>ROUND(J2086*H2086,2)</f>
        <v>0</v>
      </c>
      <c r="S2086" s="62"/>
      <c r="T2086" s="201">
        <f>S2086*H2086</f>
        <v>0</v>
      </c>
      <c r="U2086" s="201">
        <v>0</v>
      </c>
      <c r="V2086" s="201">
        <f>U2086*H2086</f>
        <v>0</v>
      </c>
      <c r="W2086" s="201">
        <v>0</v>
      </c>
      <c r="X2086" s="202">
        <f>W2086*H2086</f>
        <v>0</v>
      </c>
      <c r="Y2086" s="33"/>
      <c r="Z2086" s="33"/>
      <c r="AA2086" s="33"/>
      <c r="AB2086" s="33"/>
      <c r="AC2086" s="33"/>
      <c r="AD2086" s="33"/>
      <c r="AE2086" s="33"/>
      <c r="AR2086" s="203" t="s">
        <v>327</v>
      </c>
      <c r="AT2086" s="203" t="s">
        <v>171</v>
      </c>
      <c r="AU2086" s="203" t="s">
        <v>89</v>
      </c>
      <c r="AY2086" s="17" t="s">
        <v>168</v>
      </c>
      <c r="BE2086" s="204">
        <f>IF(O2086="základní",K2086,0)</f>
        <v>0</v>
      </c>
      <c r="BF2086" s="204">
        <f>IF(O2086="snížená",K2086,0)</f>
        <v>0</v>
      </c>
      <c r="BG2086" s="204">
        <f>IF(O2086="zákl. přenesená",K2086,0)</f>
        <v>0</v>
      </c>
      <c r="BH2086" s="204">
        <f>IF(O2086="sníž. přenesená",K2086,0)</f>
        <v>0</v>
      </c>
      <c r="BI2086" s="204">
        <f>IF(O2086="nulová",K2086,0)</f>
        <v>0</v>
      </c>
      <c r="BJ2086" s="17" t="s">
        <v>87</v>
      </c>
      <c r="BK2086" s="204">
        <f>ROUND(P2086*H2086,2)</f>
        <v>0</v>
      </c>
      <c r="BL2086" s="17" t="s">
        <v>327</v>
      </c>
      <c r="BM2086" s="203" t="s">
        <v>2251</v>
      </c>
    </row>
    <row r="2087" spans="1:65" s="2" customFormat="1" ht="19.5">
      <c r="A2087" s="33"/>
      <c r="B2087" s="34"/>
      <c r="C2087" s="35"/>
      <c r="D2087" s="205" t="s">
        <v>178</v>
      </c>
      <c r="E2087" s="35"/>
      <c r="F2087" s="206" t="s">
        <v>2252</v>
      </c>
      <c r="G2087" s="35"/>
      <c r="H2087" s="35"/>
      <c r="I2087" s="107"/>
      <c r="J2087" s="107"/>
      <c r="K2087" s="35"/>
      <c r="L2087" s="35"/>
      <c r="M2087" s="38"/>
      <c r="N2087" s="207"/>
      <c r="O2087" s="208"/>
      <c r="P2087" s="62"/>
      <c r="Q2087" s="62"/>
      <c r="R2087" s="62"/>
      <c r="S2087" s="62"/>
      <c r="T2087" s="62"/>
      <c r="U2087" s="62"/>
      <c r="V2087" s="62"/>
      <c r="W2087" s="62"/>
      <c r="X2087" s="63"/>
      <c r="Y2087" s="33"/>
      <c r="Z2087" s="33"/>
      <c r="AA2087" s="33"/>
      <c r="AB2087" s="33"/>
      <c r="AC2087" s="33"/>
      <c r="AD2087" s="33"/>
      <c r="AE2087" s="33"/>
      <c r="AT2087" s="17" t="s">
        <v>178</v>
      </c>
      <c r="AU2087" s="17" t="s">
        <v>89</v>
      </c>
    </row>
    <row r="2088" spans="1:65" s="2" customFormat="1" ht="97.5">
      <c r="A2088" s="33"/>
      <c r="B2088" s="34"/>
      <c r="C2088" s="35"/>
      <c r="D2088" s="205" t="s">
        <v>231</v>
      </c>
      <c r="E2088" s="35"/>
      <c r="F2088" s="209" t="s">
        <v>2245</v>
      </c>
      <c r="G2088" s="35"/>
      <c r="H2088" s="35"/>
      <c r="I2088" s="107"/>
      <c r="J2088" s="107"/>
      <c r="K2088" s="35"/>
      <c r="L2088" s="35"/>
      <c r="M2088" s="38"/>
      <c r="N2088" s="207"/>
      <c r="O2088" s="208"/>
      <c r="P2088" s="62"/>
      <c r="Q2088" s="62"/>
      <c r="R2088" s="62"/>
      <c r="S2088" s="62"/>
      <c r="T2088" s="62"/>
      <c r="U2088" s="62"/>
      <c r="V2088" s="62"/>
      <c r="W2088" s="62"/>
      <c r="X2088" s="63"/>
      <c r="Y2088" s="33"/>
      <c r="Z2088" s="33"/>
      <c r="AA2088" s="33"/>
      <c r="AB2088" s="33"/>
      <c r="AC2088" s="33"/>
      <c r="AD2088" s="33"/>
      <c r="AE2088" s="33"/>
      <c r="AT2088" s="17" t="s">
        <v>231</v>
      </c>
      <c r="AU2088" s="17" t="s">
        <v>89</v>
      </c>
    </row>
    <row r="2089" spans="1:65" s="13" customFormat="1">
      <c r="B2089" s="210"/>
      <c r="C2089" s="211"/>
      <c r="D2089" s="205" t="s">
        <v>181</v>
      </c>
      <c r="E2089" s="212" t="s">
        <v>20</v>
      </c>
      <c r="F2089" s="213" t="s">
        <v>2253</v>
      </c>
      <c r="G2089" s="211"/>
      <c r="H2089" s="214">
        <v>12.65</v>
      </c>
      <c r="I2089" s="215"/>
      <c r="J2089" s="215"/>
      <c r="K2089" s="211"/>
      <c r="L2089" s="211"/>
      <c r="M2089" s="216"/>
      <c r="N2089" s="217"/>
      <c r="O2089" s="218"/>
      <c r="P2089" s="218"/>
      <c r="Q2089" s="218"/>
      <c r="R2089" s="218"/>
      <c r="S2089" s="218"/>
      <c r="T2089" s="218"/>
      <c r="U2089" s="218"/>
      <c r="V2089" s="218"/>
      <c r="W2089" s="218"/>
      <c r="X2089" s="219"/>
      <c r="AT2089" s="220" t="s">
        <v>181</v>
      </c>
      <c r="AU2089" s="220" t="s">
        <v>89</v>
      </c>
      <c r="AV2089" s="13" t="s">
        <v>89</v>
      </c>
      <c r="AW2089" s="13" t="s">
        <v>5</v>
      </c>
      <c r="AX2089" s="13" t="s">
        <v>79</v>
      </c>
      <c r="AY2089" s="220" t="s">
        <v>168</v>
      </c>
    </row>
    <row r="2090" spans="1:65" s="2" customFormat="1" ht="24" customHeight="1">
      <c r="A2090" s="33"/>
      <c r="B2090" s="34"/>
      <c r="C2090" s="225" t="s">
        <v>2254</v>
      </c>
      <c r="D2090" s="225" t="s">
        <v>346</v>
      </c>
      <c r="E2090" s="226" t="s">
        <v>2255</v>
      </c>
      <c r="F2090" s="227" t="s">
        <v>2256</v>
      </c>
      <c r="G2090" s="228" t="s">
        <v>278</v>
      </c>
      <c r="H2090" s="229">
        <v>38.81</v>
      </c>
      <c r="I2090" s="230"/>
      <c r="J2090" s="231"/>
      <c r="K2090" s="232">
        <f>ROUND(P2090*H2090,2)</f>
        <v>0</v>
      </c>
      <c r="L2090" s="227" t="s">
        <v>175</v>
      </c>
      <c r="M2090" s="233"/>
      <c r="N2090" s="234" t="s">
        <v>20</v>
      </c>
      <c r="O2090" s="199" t="s">
        <v>48</v>
      </c>
      <c r="P2090" s="200">
        <f>I2090+J2090</f>
        <v>0</v>
      </c>
      <c r="Q2090" s="200">
        <f>ROUND(I2090*H2090,2)</f>
        <v>0</v>
      </c>
      <c r="R2090" s="200">
        <f>ROUND(J2090*H2090,2)</f>
        <v>0</v>
      </c>
      <c r="S2090" s="62"/>
      <c r="T2090" s="201">
        <f>S2090*H2090</f>
        <v>0</v>
      </c>
      <c r="U2090" s="201">
        <v>9.3100000000000006E-3</v>
      </c>
      <c r="V2090" s="201">
        <f>U2090*H2090</f>
        <v>0.36132110000000006</v>
      </c>
      <c r="W2090" s="201">
        <v>0</v>
      </c>
      <c r="X2090" s="202">
        <f>W2090*H2090</f>
        <v>0</v>
      </c>
      <c r="Y2090" s="33"/>
      <c r="Z2090" s="33"/>
      <c r="AA2090" s="33"/>
      <c r="AB2090" s="33"/>
      <c r="AC2090" s="33"/>
      <c r="AD2090" s="33"/>
      <c r="AE2090" s="33"/>
      <c r="AR2090" s="203" t="s">
        <v>457</v>
      </c>
      <c r="AT2090" s="203" t="s">
        <v>346</v>
      </c>
      <c r="AU2090" s="203" t="s">
        <v>89</v>
      </c>
      <c r="AY2090" s="17" t="s">
        <v>168</v>
      </c>
      <c r="BE2090" s="204">
        <f>IF(O2090="základní",K2090,0)</f>
        <v>0</v>
      </c>
      <c r="BF2090" s="204">
        <f>IF(O2090="snížená",K2090,0)</f>
        <v>0</v>
      </c>
      <c r="BG2090" s="204">
        <f>IF(O2090="zákl. přenesená",K2090,0)</f>
        <v>0</v>
      </c>
      <c r="BH2090" s="204">
        <f>IF(O2090="sníž. přenesená",K2090,0)</f>
        <v>0</v>
      </c>
      <c r="BI2090" s="204">
        <f>IF(O2090="nulová",K2090,0)</f>
        <v>0</v>
      </c>
      <c r="BJ2090" s="17" t="s">
        <v>87</v>
      </c>
      <c r="BK2090" s="204">
        <f>ROUND(P2090*H2090,2)</f>
        <v>0</v>
      </c>
      <c r="BL2090" s="17" t="s">
        <v>327</v>
      </c>
      <c r="BM2090" s="203" t="s">
        <v>2257</v>
      </c>
    </row>
    <row r="2091" spans="1:65" s="2" customFormat="1">
      <c r="A2091" s="33"/>
      <c r="B2091" s="34"/>
      <c r="C2091" s="35"/>
      <c r="D2091" s="205" t="s">
        <v>178</v>
      </c>
      <c r="E2091" s="35"/>
      <c r="F2091" s="206" t="s">
        <v>2256</v>
      </c>
      <c r="G2091" s="35"/>
      <c r="H2091" s="35"/>
      <c r="I2091" s="107"/>
      <c r="J2091" s="107"/>
      <c r="K2091" s="35"/>
      <c r="L2091" s="35"/>
      <c r="M2091" s="38"/>
      <c r="N2091" s="207"/>
      <c r="O2091" s="208"/>
      <c r="P2091" s="62"/>
      <c r="Q2091" s="62"/>
      <c r="R2091" s="62"/>
      <c r="S2091" s="62"/>
      <c r="T2091" s="62"/>
      <c r="U2091" s="62"/>
      <c r="V2091" s="62"/>
      <c r="W2091" s="62"/>
      <c r="X2091" s="63"/>
      <c r="Y2091" s="33"/>
      <c r="Z2091" s="33"/>
      <c r="AA2091" s="33"/>
      <c r="AB2091" s="33"/>
      <c r="AC2091" s="33"/>
      <c r="AD2091" s="33"/>
      <c r="AE2091" s="33"/>
      <c r="AT2091" s="17" t="s">
        <v>178</v>
      </c>
      <c r="AU2091" s="17" t="s">
        <v>89</v>
      </c>
    </row>
    <row r="2092" spans="1:65" s="13" customFormat="1">
      <c r="B2092" s="210"/>
      <c r="C2092" s="211"/>
      <c r="D2092" s="205" t="s">
        <v>181</v>
      </c>
      <c r="E2092" s="212" t="s">
        <v>20</v>
      </c>
      <c r="F2092" s="213" t="s">
        <v>2258</v>
      </c>
      <c r="G2092" s="211"/>
      <c r="H2092" s="214">
        <v>7.74</v>
      </c>
      <c r="I2092" s="215"/>
      <c r="J2092" s="215"/>
      <c r="K2092" s="211"/>
      <c r="L2092" s="211"/>
      <c r="M2092" s="216"/>
      <c r="N2092" s="217"/>
      <c r="O2092" s="218"/>
      <c r="P2092" s="218"/>
      <c r="Q2092" s="218"/>
      <c r="R2092" s="218"/>
      <c r="S2092" s="218"/>
      <c r="T2092" s="218"/>
      <c r="U2092" s="218"/>
      <c r="V2092" s="218"/>
      <c r="W2092" s="218"/>
      <c r="X2092" s="219"/>
      <c r="AT2092" s="220" t="s">
        <v>181</v>
      </c>
      <c r="AU2092" s="220" t="s">
        <v>89</v>
      </c>
      <c r="AV2092" s="13" t="s">
        <v>89</v>
      </c>
      <c r="AW2092" s="13" t="s">
        <v>5</v>
      </c>
      <c r="AX2092" s="13" t="s">
        <v>79</v>
      </c>
      <c r="AY2092" s="220" t="s">
        <v>168</v>
      </c>
    </row>
    <row r="2093" spans="1:65" s="13" customFormat="1">
      <c r="B2093" s="210"/>
      <c r="C2093" s="211"/>
      <c r="D2093" s="205" t="s">
        <v>181</v>
      </c>
      <c r="E2093" s="212" t="s">
        <v>20</v>
      </c>
      <c r="F2093" s="213" t="s">
        <v>2259</v>
      </c>
      <c r="G2093" s="211"/>
      <c r="H2093" s="214">
        <v>8.3000000000000007</v>
      </c>
      <c r="I2093" s="215"/>
      <c r="J2093" s="215"/>
      <c r="K2093" s="211"/>
      <c r="L2093" s="211"/>
      <c r="M2093" s="216"/>
      <c r="N2093" s="217"/>
      <c r="O2093" s="218"/>
      <c r="P2093" s="218"/>
      <c r="Q2093" s="218"/>
      <c r="R2093" s="218"/>
      <c r="S2093" s="218"/>
      <c r="T2093" s="218"/>
      <c r="U2093" s="218"/>
      <c r="V2093" s="218"/>
      <c r="W2093" s="218"/>
      <c r="X2093" s="219"/>
      <c r="AT2093" s="220" t="s">
        <v>181</v>
      </c>
      <c r="AU2093" s="220" t="s">
        <v>89</v>
      </c>
      <c r="AV2093" s="13" t="s">
        <v>89</v>
      </c>
      <c r="AW2093" s="13" t="s">
        <v>5</v>
      </c>
      <c r="AX2093" s="13" t="s">
        <v>79</v>
      </c>
      <c r="AY2093" s="220" t="s">
        <v>168</v>
      </c>
    </row>
    <row r="2094" spans="1:65" s="13" customFormat="1">
      <c r="B2094" s="210"/>
      <c r="C2094" s="211"/>
      <c r="D2094" s="205" t="s">
        <v>181</v>
      </c>
      <c r="E2094" s="212" t="s">
        <v>20</v>
      </c>
      <c r="F2094" s="213" t="s">
        <v>2260</v>
      </c>
      <c r="G2094" s="211"/>
      <c r="H2094" s="214">
        <v>22.77</v>
      </c>
      <c r="I2094" s="215"/>
      <c r="J2094" s="215"/>
      <c r="K2094" s="211"/>
      <c r="L2094" s="211"/>
      <c r="M2094" s="216"/>
      <c r="N2094" s="217"/>
      <c r="O2094" s="218"/>
      <c r="P2094" s="218"/>
      <c r="Q2094" s="218"/>
      <c r="R2094" s="218"/>
      <c r="S2094" s="218"/>
      <c r="T2094" s="218"/>
      <c r="U2094" s="218"/>
      <c r="V2094" s="218"/>
      <c r="W2094" s="218"/>
      <c r="X2094" s="219"/>
      <c r="AT2094" s="220" t="s">
        <v>181</v>
      </c>
      <c r="AU2094" s="220" t="s">
        <v>89</v>
      </c>
      <c r="AV2094" s="13" t="s">
        <v>89</v>
      </c>
      <c r="AW2094" s="13" t="s">
        <v>5</v>
      </c>
      <c r="AX2094" s="13" t="s">
        <v>79</v>
      </c>
      <c r="AY2094" s="220" t="s">
        <v>168</v>
      </c>
    </row>
    <row r="2095" spans="1:65" s="2" customFormat="1" ht="24" customHeight="1">
      <c r="A2095" s="33"/>
      <c r="B2095" s="34"/>
      <c r="C2095" s="191" t="s">
        <v>2261</v>
      </c>
      <c r="D2095" s="191" t="s">
        <v>171</v>
      </c>
      <c r="E2095" s="192" t="s">
        <v>2262</v>
      </c>
      <c r="F2095" s="193" t="s">
        <v>2263</v>
      </c>
      <c r="G2095" s="194" t="s">
        <v>255</v>
      </c>
      <c r="H2095" s="195">
        <v>0.73799999999999999</v>
      </c>
      <c r="I2095" s="196"/>
      <c r="J2095" s="196"/>
      <c r="K2095" s="197">
        <f>ROUND(P2095*H2095,2)</f>
        <v>0</v>
      </c>
      <c r="L2095" s="193" t="s">
        <v>175</v>
      </c>
      <c r="M2095" s="38"/>
      <c r="N2095" s="198" t="s">
        <v>20</v>
      </c>
      <c r="O2095" s="199" t="s">
        <v>48</v>
      </c>
      <c r="P2095" s="200">
        <f>I2095+J2095</f>
        <v>0</v>
      </c>
      <c r="Q2095" s="200">
        <f>ROUND(I2095*H2095,2)</f>
        <v>0</v>
      </c>
      <c r="R2095" s="200">
        <f>ROUND(J2095*H2095,2)</f>
        <v>0</v>
      </c>
      <c r="S2095" s="62"/>
      <c r="T2095" s="201">
        <f>S2095*H2095</f>
        <v>0</v>
      </c>
      <c r="U2095" s="201">
        <v>2.81E-3</v>
      </c>
      <c r="V2095" s="201">
        <f>U2095*H2095</f>
        <v>2.0737799999999999E-3</v>
      </c>
      <c r="W2095" s="201">
        <v>0</v>
      </c>
      <c r="X2095" s="202">
        <f>W2095*H2095</f>
        <v>0</v>
      </c>
      <c r="Y2095" s="33"/>
      <c r="Z2095" s="33"/>
      <c r="AA2095" s="33"/>
      <c r="AB2095" s="33"/>
      <c r="AC2095" s="33"/>
      <c r="AD2095" s="33"/>
      <c r="AE2095" s="33"/>
      <c r="AR2095" s="203" t="s">
        <v>327</v>
      </c>
      <c r="AT2095" s="203" t="s">
        <v>171</v>
      </c>
      <c r="AU2095" s="203" t="s">
        <v>89</v>
      </c>
      <c r="AY2095" s="17" t="s">
        <v>168</v>
      </c>
      <c r="BE2095" s="204">
        <f>IF(O2095="základní",K2095,0)</f>
        <v>0</v>
      </c>
      <c r="BF2095" s="204">
        <f>IF(O2095="snížená",K2095,0)</f>
        <v>0</v>
      </c>
      <c r="BG2095" s="204">
        <f>IF(O2095="zákl. přenesená",K2095,0)</f>
        <v>0</v>
      </c>
      <c r="BH2095" s="204">
        <f>IF(O2095="sníž. přenesená",K2095,0)</f>
        <v>0</v>
      </c>
      <c r="BI2095" s="204">
        <f>IF(O2095="nulová",K2095,0)</f>
        <v>0</v>
      </c>
      <c r="BJ2095" s="17" t="s">
        <v>87</v>
      </c>
      <c r="BK2095" s="204">
        <f>ROUND(P2095*H2095,2)</f>
        <v>0</v>
      </c>
      <c r="BL2095" s="17" t="s">
        <v>327</v>
      </c>
      <c r="BM2095" s="203" t="s">
        <v>2264</v>
      </c>
    </row>
    <row r="2096" spans="1:65" s="2" customFormat="1" ht="19.5">
      <c r="A2096" s="33"/>
      <c r="B2096" s="34"/>
      <c r="C2096" s="35"/>
      <c r="D2096" s="205" t="s">
        <v>178</v>
      </c>
      <c r="E2096" s="35"/>
      <c r="F2096" s="206" t="s">
        <v>2265</v>
      </c>
      <c r="G2096" s="35"/>
      <c r="H2096" s="35"/>
      <c r="I2096" s="107"/>
      <c r="J2096" s="107"/>
      <c r="K2096" s="35"/>
      <c r="L2096" s="35"/>
      <c r="M2096" s="38"/>
      <c r="N2096" s="207"/>
      <c r="O2096" s="208"/>
      <c r="P2096" s="62"/>
      <c r="Q2096" s="62"/>
      <c r="R2096" s="62"/>
      <c r="S2096" s="62"/>
      <c r="T2096" s="62"/>
      <c r="U2096" s="62"/>
      <c r="V2096" s="62"/>
      <c r="W2096" s="62"/>
      <c r="X2096" s="63"/>
      <c r="Y2096" s="33"/>
      <c r="Z2096" s="33"/>
      <c r="AA2096" s="33"/>
      <c r="AB2096" s="33"/>
      <c r="AC2096" s="33"/>
      <c r="AD2096" s="33"/>
      <c r="AE2096" s="33"/>
      <c r="AT2096" s="17" t="s">
        <v>178</v>
      </c>
      <c r="AU2096" s="17" t="s">
        <v>89</v>
      </c>
    </row>
    <row r="2097" spans="1:65" s="2" customFormat="1" ht="87.75">
      <c r="A2097" s="33"/>
      <c r="B2097" s="34"/>
      <c r="C2097" s="35"/>
      <c r="D2097" s="205" t="s">
        <v>231</v>
      </c>
      <c r="E2097" s="35"/>
      <c r="F2097" s="209" t="s">
        <v>2266</v>
      </c>
      <c r="G2097" s="35"/>
      <c r="H2097" s="35"/>
      <c r="I2097" s="107"/>
      <c r="J2097" s="107"/>
      <c r="K2097" s="35"/>
      <c r="L2097" s="35"/>
      <c r="M2097" s="38"/>
      <c r="N2097" s="207"/>
      <c r="O2097" s="208"/>
      <c r="P2097" s="62"/>
      <c r="Q2097" s="62"/>
      <c r="R2097" s="62"/>
      <c r="S2097" s="62"/>
      <c r="T2097" s="62"/>
      <c r="U2097" s="62"/>
      <c r="V2097" s="62"/>
      <c r="W2097" s="62"/>
      <c r="X2097" s="63"/>
      <c r="Y2097" s="33"/>
      <c r="Z2097" s="33"/>
      <c r="AA2097" s="33"/>
      <c r="AB2097" s="33"/>
      <c r="AC2097" s="33"/>
      <c r="AD2097" s="33"/>
      <c r="AE2097" s="33"/>
      <c r="AT2097" s="17" t="s">
        <v>231</v>
      </c>
      <c r="AU2097" s="17" t="s">
        <v>89</v>
      </c>
    </row>
    <row r="2098" spans="1:65" s="13" customFormat="1">
      <c r="B2098" s="210"/>
      <c r="C2098" s="211"/>
      <c r="D2098" s="205" t="s">
        <v>181</v>
      </c>
      <c r="E2098" s="212" t="s">
        <v>20</v>
      </c>
      <c r="F2098" s="213" t="s">
        <v>2105</v>
      </c>
      <c r="G2098" s="211"/>
      <c r="H2098" s="214">
        <v>0.14699999999999999</v>
      </c>
      <c r="I2098" s="215"/>
      <c r="J2098" s="215"/>
      <c r="K2098" s="211"/>
      <c r="L2098" s="211"/>
      <c r="M2098" s="216"/>
      <c r="N2098" s="217"/>
      <c r="O2098" s="218"/>
      <c r="P2098" s="218"/>
      <c r="Q2098" s="218"/>
      <c r="R2098" s="218"/>
      <c r="S2098" s="218"/>
      <c r="T2098" s="218"/>
      <c r="U2098" s="218"/>
      <c r="V2098" s="218"/>
      <c r="W2098" s="218"/>
      <c r="X2098" s="219"/>
      <c r="AT2098" s="220" t="s">
        <v>181</v>
      </c>
      <c r="AU2098" s="220" t="s">
        <v>89</v>
      </c>
      <c r="AV2098" s="13" t="s">
        <v>89</v>
      </c>
      <c r="AW2098" s="13" t="s">
        <v>5</v>
      </c>
      <c r="AX2098" s="13" t="s">
        <v>79</v>
      </c>
      <c r="AY2098" s="220" t="s">
        <v>168</v>
      </c>
    </row>
    <row r="2099" spans="1:65" s="13" customFormat="1">
      <c r="B2099" s="210"/>
      <c r="C2099" s="211"/>
      <c r="D2099" s="205" t="s">
        <v>181</v>
      </c>
      <c r="E2099" s="212" t="s">
        <v>20</v>
      </c>
      <c r="F2099" s="213" t="s">
        <v>2106</v>
      </c>
      <c r="G2099" s="211"/>
      <c r="H2099" s="214">
        <v>0.158</v>
      </c>
      <c r="I2099" s="215"/>
      <c r="J2099" s="215"/>
      <c r="K2099" s="211"/>
      <c r="L2099" s="211"/>
      <c r="M2099" s="216"/>
      <c r="N2099" s="217"/>
      <c r="O2099" s="218"/>
      <c r="P2099" s="218"/>
      <c r="Q2099" s="218"/>
      <c r="R2099" s="218"/>
      <c r="S2099" s="218"/>
      <c r="T2099" s="218"/>
      <c r="U2099" s="218"/>
      <c r="V2099" s="218"/>
      <c r="W2099" s="218"/>
      <c r="X2099" s="219"/>
      <c r="AT2099" s="220" t="s">
        <v>181</v>
      </c>
      <c r="AU2099" s="220" t="s">
        <v>89</v>
      </c>
      <c r="AV2099" s="13" t="s">
        <v>89</v>
      </c>
      <c r="AW2099" s="13" t="s">
        <v>5</v>
      </c>
      <c r="AX2099" s="13" t="s">
        <v>79</v>
      </c>
      <c r="AY2099" s="220" t="s">
        <v>168</v>
      </c>
    </row>
    <row r="2100" spans="1:65" s="13" customFormat="1">
      <c r="B2100" s="210"/>
      <c r="C2100" s="211"/>
      <c r="D2100" s="205" t="s">
        <v>181</v>
      </c>
      <c r="E2100" s="212" t="s">
        <v>20</v>
      </c>
      <c r="F2100" s="213" t="s">
        <v>2107</v>
      </c>
      <c r="G2100" s="211"/>
      <c r="H2100" s="214">
        <v>0.433</v>
      </c>
      <c r="I2100" s="215"/>
      <c r="J2100" s="215"/>
      <c r="K2100" s="211"/>
      <c r="L2100" s="211"/>
      <c r="M2100" s="216"/>
      <c r="N2100" s="217"/>
      <c r="O2100" s="218"/>
      <c r="P2100" s="218"/>
      <c r="Q2100" s="218"/>
      <c r="R2100" s="218"/>
      <c r="S2100" s="218"/>
      <c r="T2100" s="218"/>
      <c r="U2100" s="218"/>
      <c r="V2100" s="218"/>
      <c r="W2100" s="218"/>
      <c r="X2100" s="219"/>
      <c r="AT2100" s="220" t="s">
        <v>181</v>
      </c>
      <c r="AU2100" s="220" t="s">
        <v>89</v>
      </c>
      <c r="AV2100" s="13" t="s">
        <v>89</v>
      </c>
      <c r="AW2100" s="13" t="s">
        <v>5</v>
      </c>
      <c r="AX2100" s="13" t="s">
        <v>79</v>
      </c>
      <c r="AY2100" s="220" t="s">
        <v>168</v>
      </c>
    </row>
    <row r="2101" spans="1:65" s="2" customFormat="1" ht="24" customHeight="1">
      <c r="A2101" s="33"/>
      <c r="B2101" s="34"/>
      <c r="C2101" s="191" t="s">
        <v>2267</v>
      </c>
      <c r="D2101" s="191" t="s">
        <v>171</v>
      </c>
      <c r="E2101" s="192" t="s">
        <v>2268</v>
      </c>
      <c r="F2101" s="193" t="s">
        <v>2269</v>
      </c>
      <c r="G2101" s="194" t="s">
        <v>322</v>
      </c>
      <c r="H2101" s="195">
        <v>8.5500000000000007</v>
      </c>
      <c r="I2101" s="196"/>
      <c r="J2101" s="196"/>
      <c r="K2101" s="197">
        <f>ROUND(P2101*H2101,2)</f>
        <v>0</v>
      </c>
      <c r="L2101" s="193" t="s">
        <v>175</v>
      </c>
      <c r="M2101" s="38"/>
      <c r="N2101" s="198" t="s">
        <v>20</v>
      </c>
      <c r="O2101" s="199" t="s">
        <v>48</v>
      </c>
      <c r="P2101" s="200">
        <f>I2101+J2101</f>
        <v>0</v>
      </c>
      <c r="Q2101" s="200">
        <f>ROUND(I2101*H2101,2)</f>
        <v>0</v>
      </c>
      <c r="R2101" s="200">
        <f>ROUND(J2101*H2101,2)</f>
        <v>0</v>
      </c>
      <c r="S2101" s="62"/>
      <c r="T2101" s="201">
        <f>S2101*H2101</f>
        <v>0</v>
      </c>
      <c r="U2101" s="201">
        <v>0</v>
      </c>
      <c r="V2101" s="201">
        <f>U2101*H2101</f>
        <v>0</v>
      </c>
      <c r="W2101" s="201">
        <v>0</v>
      </c>
      <c r="X2101" s="202">
        <f>W2101*H2101</f>
        <v>0</v>
      </c>
      <c r="Y2101" s="33"/>
      <c r="Z2101" s="33"/>
      <c r="AA2101" s="33"/>
      <c r="AB2101" s="33"/>
      <c r="AC2101" s="33"/>
      <c r="AD2101" s="33"/>
      <c r="AE2101" s="33"/>
      <c r="AR2101" s="203" t="s">
        <v>327</v>
      </c>
      <c r="AT2101" s="203" t="s">
        <v>171</v>
      </c>
      <c r="AU2101" s="203" t="s">
        <v>89</v>
      </c>
      <c r="AY2101" s="17" t="s">
        <v>168</v>
      </c>
      <c r="BE2101" s="204">
        <f>IF(O2101="základní",K2101,0)</f>
        <v>0</v>
      </c>
      <c r="BF2101" s="204">
        <f>IF(O2101="snížená",K2101,0)</f>
        <v>0</v>
      </c>
      <c r="BG2101" s="204">
        <f>IF(O2101="zákl. přenesená",K2101,0)</f>
        <v>0</v>
      </c>
      <c r="BH2101" s="204">
        <f>IF(O2101="sníž. přenesená",K2101,0)</f>
        <v>0</v>
      </c>
      <c r="BI2101" s="204">
        <f>IF(O2101="nulová",K2101,0)</f>
        <v>0</v>
      </c>
      <c r="BJ2101" s="17" t="s">
        <v>87</v>
      </c>
      <c r="BK2101" s="204">
        <f>ROUND(P2101*H2101,2)</f>
        <v>0</v>
      </c>
      <c r="BL2101" s="17" t="s">
        <v>327</v>
      </c>
      <c r="BM2101" s="203" t="s">
        <v>2270</v>
      </c>
    </row>
    <row r="2102" spans="1:65" s="2" customFormat="1" ht="29.25">
      <c r="A2102" s="33"/>
      <c r="B2102" s="34"/>
      <c r="C2102" s="35"/>
      <c r="D2102" s="205" t="s">
        <v>178</v>
      </c>
      <c r="E2102" s="35"/>
      <c r="F2102" s="206" t="s">
        <v>2271</v>
      </c>
      <c r="G2102" s="35"/>
      <c r="H2102" s="35"/>
      <c r="I2102" s="107"/>
      <c r="J2102" s="107"/>
      <c r="K2102" s="35"/>
      <c r="L2102" s="35"/>
      <c r="M2102" s="38"/>
      <c r="N2102" s="207"/>
      <c r="O2102" s="208"/>
      <c r="P2102" s="62"/>
      <c r="Q2102" s="62"/>
      <c r="R2102" s="62"/>
      <c r="S2102" s="62"/>
      <c r="T2102" s="62"/>
      <c r="U2102" s="62"/>
      <c r="V2102" s="62"/>
      <c r="W2102" s="62"/>
      <c r="X2102" s="63"/>
      <c r="Y2102" s="33"/>
      <c r="Z2102" s="33"/>
      <c r="AA2102" s="33"/>
      <c r="AB2102" s="33"/>
      <c r="AC2102" s="33"/>
      <c r="AD2102" s="33"/>
      <c r="AE2102" s="33"/>
      <c r="AT2102" s="17" t="s">
        <v>178</v>
      </c>
      <c r="AU2102" s="17" t="s">
        <v>89</v>
      </c>
    </row>
    <row r="2103" spans="1:65" s="2" customFormat="1" ht="126.75">
      <c r="A2103" s="33"/>
      <c r="B2103" s="34"/>
      <c r="C2103" s="35"/>
      <c r="D2103" s="205" t="s">
        <v>231</v>
      </c>
      <c r="E2103" s="35"/>
      <c r="F2103" s="209" t="s">
        <v>2272</v>
      </c>
      <c r="G2103" s="35"/>
      <c r="H2103" s="35"/>
      <c r="I2103" s="107"/>
      <c r="J2103" s="107"/>
      <c r="K2103" s="35"/>
      <c r="L2103" s="35"/>
      <c r="M2103" s="38"/>
      <c r="N2103" s="207"/>
      <c r="O2103" s="208"/>
      <c r="P2103" s="62"/>
      <c r="Q2103" s="62"/>
      <c r="R2103" s="62"/>
      <c r="S2103" s="62"/>
      <c r="T2103" s="62"/>
      <c r="U2103" s="62"/>
      <c r="V2103" s="62"/>
      <c r="W2103" s="62"/>
      <c r="X2103" s="63"/>
      <c r="Y2103" s="33"/>
      <c r="Z2103" s="33"/>
      <c r="AA2103" s="33"/>
      <c r="AB2103" s="33"/>
      <c r="AC2103" s="33"/>
      <c r="AD2103" s="33"/>
      <c r="AE2103" s="33"/>
      <c r="AT2103" s="17" t="s">
        <v>231</v>
      </c>
      <c r="AU2103" s="17" t="s">
        <v>89</v>
      </c>
    </row>
    <row r="2104" spans="1:65" s="12" customFormat="1" ht="22.9" customHeight="1">
      <c r="B2104" s="174"/>
      <c r="C2104" s="175"/>
      <c r="D2104" s="176" t="s">
        <v>78</v>
      </c>
      <c r="E2104" s="189" t="s">
        <v>2273</v>
      </c>
      <c r="F2104" s="189" t="s">
        <v>2274</v>
      </c>
      <c r="G2104" s="175"/>
      <c r="H2104" s="175"/>
      <c r="I2104" s="178"/>
      <c r="J2104" s="178"/>
      <c r="K2104" s="190">
        <f>BK2104</f>
        <v>0</v>
      </c>
      <c r="L2104" s="175"/>
      <c r="M2104" s="180"/>
      <c r="N2104" s="181"/>
      <c r="O2104" s="182"/>
      <c r="P2104" s="182"/>
      <c r="Q2104" s="183">
        <f>SUM(Q2105:Q2319)</f>
        <v>0</v>
      </c>
      <c r="R2104" s="183">
        <f>SUM(R2105:R2319)</f>
        <v>0</v>
      </c>
      <c r="S2104" s="182"/>
      <c r="T2104" s="184">
        <f>SUM(T2105:T2319)</f>
        <v>0</v>
      </c>
      <c r="U2104" s="182"/>
      <c r="V2104" s="184">
        <f>SUM(V2105:V2319)</f>
        <v>10.492171880000001</v>
      </c>
      <c r="W2104" s="182"/>
      <c r="X2104" s="185">
        <f>SUM(X2105:X2319)</f>
        <v>0.23354899999999998</v>
      </c>
      <c r="AR2104" s="186" t="s">
        <v>89</v>
      </c>
      <c r="AT2104" s="187" t="s">
        <v>78</v>
      </c>
      <c r="AU2104" s="187" t="s">
        <v>87</v>
      </c>
      <c r="AY2104" s="186" t="s">
        <v>168</v>
      </c>
      <c r="BK2104" s="188">
        <f>SUM(BK2105:BK2319)</f>
        <v>0</v>
      </c>
    </row>
    <row r="2105" spans="1:65" s="2" customFormat="1" ht="24" customHeight="1">
      <c r="A2105" s="33"/>
      <c r="B2105" s="34"/>
      <c r="C2105" s="191" t="s">
        <v>2275</v>
      </c>
      <c r="D2105" s="191" t="s">
        <v>171</v>
      </c>
      <c r="E2105" s="192" t="s">
        <v>2276</v>
      </c>
      <c r="F2105" s="193" t="s">
        <v>2277</v>
      </c>
      <c r="G2105" s="194" t="s">
        <v>278</v>
      </c>
      <c r="H2105" s="195">
        <v>4.2119999999999997</v>
      </c>
      <c r="I2105" s="196"/>
      <c r="J2105" s="196"/>
      <c r="K2105" s="197">
        <f>ROUND(P2105*H2105,2)</f>
        <v>0</v>
      </c>
      <c r="L2105" s="193" t="s">
        <v>175</v>
      </c>
      <c r="M2105" s="38"/>
      <c r="N2105" s="198" t="s">
        <v>20</v>
      </c>
      <c r="O2105" s="199" t="s">
        <v>48</v>
      </c>
      <c r="P2105" s="200">
        <f>I2105+J2105</f>
        <v>0</v>
      </c>
      <c r="Q2105" s="200">
        <f>ROUND(I2105*H2105,2)</f>
        <v>0</v>
      </c>
      <c r="R2105" s="200">
        <f>ROUND(J2105*H2105,2)</f>
        <v>0</v>
      </c>
      <c r="S2105" s="62"/>
      <c r="T2105" s="201">
        <f>S2105*H2105</f>
        <v>0</v>
      </c>
      <c r="U2105" s="201">
        <v>2.197E-2</v>
      </c>
      <c r="V2105" s="201">
        <f>U2105*H2105</f>
        <v>9.253763999999999E-2</v>
      </c>
      <c r="W2105" s="201">
        <v>0</v>
      </c>
      <c r="X2105" s="202">
        <f>W2105*H2105</f>
        <v>0</v>
      </c>
      <c r="Y2105" s="33"/>
      <c r="Z2105" s="33"/>
      <c r="AA2105" s="33"/>
      <c r="AB2105" s="33"/>
      <c r="AC2105" s="33"/>
      <c r="AD2105" s="33"/>
      <c r="AE2105" s="33"/>
      <c r="AR2105" s="203" t="s">
        <v>327</v>
      </c>
      <c r="AT2105" s="203" t="s">
        <v>171</v>
      </c>
      <c r="AU2105" s="203" t="s">
        <v>89</v>
      </c>
      <c r="AY2105" s="17" t="s">
        <v>168</v>
      </c>
      <c r="BE2105" s="204">
        <f>IF(O2105="základní",K2105,0)</f>
        <v>0</v>
      </c>
      <c r="BF2105" s="204">
        <f>IF(O2105="snížená",K2105,0)</f>
        <v>0</v>
      </c>
      <c r="BG2105" s="204">
        <f>IF(O2105="zákl. přenesená",K2105,0)</f>
        <v>0</v>
      </c>
      <c r="BH2105" s="204">
        <f>IF(O2105="sníž. přenesená",K2105,0)</f>
        <v>0</v>
      </c>
      <c r="BI2105" s="204">
        <f>IF(O2105="nulová",K2105,0)</f>
        <v>0</v>
      </c>
      <c r="BJ2105" s="17" t="s">
        <v>87</v>
      </c>
      <c r="BK2105" s="204">
        <f>ROUND(P2105*H2105,2)</f>
        <v>0</v>
      </c>
      <c r="BL2105" s="17" t="s">
        <v>327</v>
      </c>
      <c r="BM2105" s="203" t="s">
        <v>2278</v>
      </c>
    </row>
    <row r="2106" spans="1:65" s="2" customFormat="1" ht="39">
      <c r="A2106" s="33"/>
      <c r="B2106" s="34"/>
      <c r="C2106" s="35"/>
      <c r="D2106" s="205" t="s">
        <v>178</v>
      </c>
      <c r="E2106" s="35"/>
      <c r="F2106" s="206" t="s">
        <v>2279</v>
      </c>
      <c r="G2106" s="35"/>
      <c r="H2106" s="35"/>
      <c r="I2106" s="107"/>
      <c r="J2106" s="107"/>
      <c r="K2106" s="35"/>
      <c r="L2106" s="35"/>
      <c r="M2106" s="38"/>
      <c r="N2106" s="207"/>
      <c r="O2106" s="208"/>
      <c r="P2106" s="62"/>
      <c r="Q2106" s="62"/>
      <c r="R2106" s="62"/>
      <c r="S2106" s="62"/>
      <c r="T2106" s="62"/>
      <c r="U2106" s="62"/>
      <c r="V2106" s="62"/>
      <c r="W2106" s="62"/>
      <c r="X2106" s="63"/>
      <c r="Y2106" s="33"/>
      <c r="Z2106" s="33"/>
      <c r="AA2106" s="33"/>
      <c r="AB2106" s="33"/>
      <c r="AC2106" s="33"/>
      <c r="AD2106" s="33"/>
      <c r="AE2106" s="33"/>
      <c r="AT2106" s="17" t="s">
        <v>178</v>
      </c>
      <c r="AU2106" s="17" t="s">
        <v>89</v>
      </c>
    </row>
    <row r="2107" spans="1:65" s="2" customFormat="1" ht="165.75">
      <c r="A2107" s="33"/>
      <c r="B2107" s="34"/>
      <c r="C2107" s="35"/>
      <c r="D2107" s="205" t="s">
        <v>231</v>
      </c>
      <c r="E2107" s="35"/>
      <c r="F2107" s="209" t="s">
        <v>2280</v>
      </c>
      <c r="G2107" s="35"/>
      <c r="H2107" s="35"/>
      <c r="I2107" s="107"/>
      <c r="J2107" s="107"/>
      <c r="K2107" s="35"/>
      <c r="L2107" s="35"/>
      <c r="M2107" s="38"/>
      <c r="N2107" s="207"/>
      <c r="O2107" s="208"/>
      <c r="P2107" s="62"/>
      <c r="Q2107" s="62"/>
      <c r="R2107" s="62"/>
      <c r="S2107" s="62"/>
      <c r="T2107" s="62"/>
      <c r="U2107" s="62"/>
      <c r="V2107" s="62"/>
      <c r="W2107" s="62"/>
      <c r="X2107" s="63"/>
      <c r="Y2107" s="33"/>
      <c r="Z2107" s="33"/>
      <c r="AA2107" s="33"/>
      <c r="AB2107" s="33"/>
      <c r="AC2107" s="33"/>
      <c r="AD2107" s="33"/>
      <c r="AE2107" s="33"/>
      <c r="AT2107" s="17" t="s">
        <v>231</v>
      </c>
      <c r="AU2107" s="17" t="s">
        <v>89</v>
      </c>
    </row>
    <row r="2108" spans="1:65" s="13" customFormat="1">
      <c r="B2108" s="210"/>
      <c r="C2108" s="211"/>
      <c r="D2108" s="205" t="s">
        <v>181</v>
      </c>
      <c r="E2108" s="212" t="s">
        <v>20</v>
      </c>
      <c r="F2108" s="213" t="s">
        <v>2281</v>
      </c>
      <c r="G2108" s="211"/>
      <c r="H2108" s="214">
        <v>4.2119999999999997</v>
      </c>
      <c r="I2108" s="215"/>
      <c r="J2108" s="215"/>
      <c r="K2108" s="211"/>
      <c r="L2108" s="211"/>
      <c r="M2108" s="216"/>
      <c r="N2108" s="217"/>
      <c r="O2108" s="218"/>
      <c r="P2108" s="218"/>
      <c r="Q2108" s="218"/>
      <c r="R2108" s="218"/>
      <c r="S2108" s="218"/>
      <c r="T2108" s="218"/>
      <c r="U2108" s="218"/>
      <c r="V2108" s="218"/>
      <c r="W2108" s="218"/>
      <c r="X2108" s="219"/>
      <c r="AT2108" s="220" t="s">
        <v>181</v>
      </c>
      <c r="AU2108" s="220" t="s">
        <v>89</v>
      </c>
      <c r="AV2108" s="13" t="s">
        <v>89</v>
      </c>
      <c r="AW2108" s="13" t="s">
        <v>5</v>
      </c>
      <c r="AX2108" s="13" t="s">
        <v>79</v>
      </c>
      <c r="AY2108" s="220" t="s">
        <v>168</v>
      </c>
    </row>
    <row r="2109" spans="1:65" s="2" customFormat="1" ht="24" customHeight="1">
      <c r="A2109" s="33"/>
      <c r="B2109" s="34"/>
      <c r="C2109" s="191" t="s">
        <v>2282</v>
      </c>
      <c r="D2109" s="191" t="s">
        <v>171</v>
      </c>
      <c r="E2109" s="192" t="s">
        <v>2283</v>
      </c>
      <c r="F2109" s="193" t="s">
        <v>2284</v>
      </c>
      <c r="G2109" s="194" t="s">
        <v>278</v>
      </c>
      <c r="H2109" s="195">
        <v>47.207000000000001</v>
      </c>
      <c r="I2109" s="196"/>
      <c r="J2109" s="196"/>
      <c r="K2109" s="197">
        <f>ROUND(P2109*H2109,2)</f>
        <v>0</v>
      </c>
      <c r="L2109" s="193" t="s">
        <v>175</v>
      </c>
      <c r="M2109" s="38"/>
      <c r="N2109" s="198" t="s">
        <v>20</v>
      </c>
      <c r="O2109" s="199" t="s">
        <v>48</v>
      </c>
      <c r="P2109" s="200">
        <f>I2109+J2109</f>
        <v>0</v>
      </c>
      <c r="Q2109" s="200">
        <f>ROUND(I2109*H2109,2)</f>
        <v>0</v>
      </c>
      <c r="R2109" s="200">
        <f>ROUND(J2109*H2109,2)</f>
        <v>0</v>
      </c>
      <c r="S2109" s="62"/>
      <c r="T2109" s="201">
        <f>S2109*H2109</f>
        <v>0</v>
      </c>
      <c r="U2109" s="201">
        <v>4.512E-2</v>
      </c>
      <c r="V2109" s="201">
        <f>U2109*H2109</f>
        <v>2.1299798399999998</v>
      </c>
      <c r="W2109" s="201">
        <v>0</v>
      </c>
      <c r="X2109" s="202">
        <f>W2109*H2109</f>
        <v>0</v>
      </c>
      <c r="Y2109" s="33"/>
      <c r="Z2109" s="33"/>
      <c r="AA2109" s="33"/>
      <c r="AB2109" s="33"/>
      <c r="AC2109" s="33"/>
      <c r="AD2109" s="33"/>
      <c r="AE2109" s="33"/>
      <c r="AR2109" s="203" t="s">
        <v>191</v>
      </c>
      <c r="AT2109" s="203" t="s">
        <v>171</v>
      </c>
      <c r="AU2109" s="203" t="s">
        <v>89</v>
      </c>
      <c r="AY2109" s="17" t="s">
        <v>168</v>
      </c>
      <c r="BE2109" s="204">
        <f>IF(O2109="základní",K2109,0)</f>
        <v>0</v>
      </c>
      <c r="BF2109" s="204">
        <f>IF(O2109="snížená",K2109,0)</f>
        <v>0</v>
      </c>
      <c r="BG2109" s="204">
        <f>IF(O2109="zákl. přenesená",K2109,0)</f>
        <v>0</v>
      </c>
      <c r="BH2109" s="204">
        <f>IF(O2109="sníž. přenesená",K2109,0)</f>
        <v>0</v>
      </c>
      <c r="BI2109" s="204">
        <f>IF(O2109="nulová",K2109,0)</f>
        <v>0</v>
      </c>
      <c r="BJ2109" s="17" t="s">
        <v>87</v>
      </c>
      <c r="BK2109" s="204">
        <f>ROUND(P2109*H2109,2)</f>
        <v>0</v>
      </c>
      <c r="BL2109" s="17" t="s">
        <v>191</v>
      </c>
      <c r="BM2109" s="203" t="s">
        <v>2285</v>
      </c>
    </row>
    <row r="2110" spans="1:65" s="2" customFormat="1" ht="39">
      <c r="A2110" s="33"/>
      <c r="B2110" s="34"/>
      <c r="C2110" s="35"/>
      <c r="D2110" s="205" t="s">
        <v>178</v>
      </c>
      <c r="E2110" s="35"/>
      <c r="F2110" s="206" t="s">
        <v>2286</v>
      </c>
      <c r="G2110" s="35"/>
      <c r="H2110" s="35"/>
      <c r="I2110" s="107"/>
      <c r="J2110" s="107"/>
      <c r="K2110" s="35"/>
      <c r="L2110" s="35"/>
      <c r="M2110" s="38"/>
      <c r="N2110" s="207"/>
      <c r="O2110" s="208"/>
      <c r="P2110" s="62"/>
      <c r="Q2110" s="62"/>
      <c r="R2110" s="62"/>
      <c r="S2110" s="62"/>
      <c r="T2110" s="62"/>
      <c r="U2110" s="62"/>
      <c r="V2110" s="62"/>
      <c r="W2110" s="62"/>
      <c r="X2110" s="63"/>
      <c r="Y2110" s="33"/>
      <c r="Z2110" s="33"/>
      <c r="AA2110" s="33"/>
      <c r="AB2110" s="33"/>
      <c r="AC2110" s="33"/>
      <c r="AD2110" s="33"/>
      <c r="AE2110" s="33"/>
      <c r="AT2110" s="17" t="s">
        <v>178</v>
      </c>
      <c r="AU2110" s="17" t="s">
        <v>89</v>
      </c>
    </row>
    <row r="2111" spans="1:65" s="2" customFormat="1" ht="165.75">
      <c r="A2111" s="33"/>
      <c r="B2111" s="34"/>
      <c r="C2111" s="35"/>
      <c r="D2111" s="205" t="s">
        <v>231</v>
      </c>
      <c r="E2111" s="35"/>
      <c r="F2111" s="209" t="s">
        <v>2280</v>
      </c>
      <c r="G2111" s="35"/>
      <c r="H2111" s="35"/>
      <c r="I2111" s="107"/>
      <c r="J2111" s="107"/>
      <c r="K2111" s="35"/>
      <c r="L2111" s="35"/>
      <c r="M2111" s="38"/>
      <c r="N2111" s="207"/>
      <c r="O2111" s="208"/>
      <c r="P2111" s="62"/>
      <c r="Q2111" s="62"/>
      <c r="R2111" s="62"/>
      <c r="S2111" s="62"/>
      <c r="T2111" s="62"/>
      <c r="U2111" s="62"/>
      <c r="V2111" s="62"/>
      <c r="W2111" s="62"/>
      <c r="X2111" s="63"/>
      <c r="Y2111" s="33"/>
      <c r="Z2111" s="33"/>
      <c r="AA2111" s="33"/>
      <c r="AB2111" s="33"/>
      <c r="AC2111" s="33"/>
      <c r="AD2111" s="33"/>
      <c r="AE2111" s="33"/>
      <c r="AT2111" s="17" t="s">
        <v>231</v>
      </c>
      <c r="AU2111" s="17" t="s">
        <v>89</v>
      </c>
    </row>
    <row r="2112" spans="1:65" s="13" customFormat="1">
      <c r="B2112" s="210"/>
      <c r="C2112" s="211"/>
      <c r="D2112" s="205" t="s">
        <v>181</v>
      </c>
      <c r="E2112" s="212" t="s">
        <v>20</v>
      </c>
      <c r="F2112" s="213" t="s">
        <v>2287</v>
      </c>
      <c r="G2112" s="211"/>
      <c r="H2112" s="214">
        <v>23.466000000000001</v>
      </c>
      <c r="I2112" s="215"/>
      <c r="J2112" s="215"/>
      <c r="K2112" s="211"/>
      <c r="L2112" s="211"/>
      <c r="M2112" s="216"/>
      <c r="N2112" s="217"/>
      <c r="O2112" s="218"/>
      <c r="P2112" s="218"/>
      <c r="Q2112" s="218"/>
      <c r="R2112" s="218"/>
      <c r="S2112" s="218"/>
      <c r="T2112" s="218"/>
      <c r="U2112" s="218"/>
      <c r="V2112" s="218"/>
      <c r="W2112" s="218"/>
      <c r="X2112" s="219"/>
      <c r="AT2112" s="220" t="s">
        <v>181</v>
      </c>
      <c r="AU2112" s="220" t="s">
        <v>89</v>
      </c>
      <c r="AV2112" s="13" t="s">
        <v>89</v>
      </c>
      <c r="AW2112" s="13" t="s">
        <v>5</v>
      </c>
      <c r="AX2112" s="13" t="s">
        <v>79</v>
      </c>
      <c r="AY2112" s="220" t="s">
        <v>168</v>
      </c>
    </row>
    <row r="2113" spans="1:65" s="13" customFormat="1" ht="22.5">
      <c r="B2113" s="210"/>
      <c r="C2113" s="211"/>
      <c r="D2113" s="205" t="s">
        <v>181</v>
      </c>
      <c r="E2113" s="212" t="s">
        <v>20</v>
      </c>
      <c r="F2113" s="213" t="s">
        <v>2288</v>
      </c>
      <c r="G2113" s="211"/>
      <c r="H2113" s="214">
        <v>23.741</v>
      </c>
      <c r="I2113" s="215"/>
      <c r="J2113" s="215"/>
      <c r="K2113" s="211"/>
      <c r="L2113" s="211"/>
      <c r="M2113" s="216"/>
      <c r="N2113" s="217"/>
      <c r="O2113" s="218"/>
      <c r="P2113" s="218"/>
      <c r="Q2113" s="218"/>
      <c r="R2113" s="218"/>
      <c r="S2113" s="218"/>
      <c r="T2113" s="218"/>
      <c r="U2113" s="218"/>
      <c r="V2113" s="218"/>
      <c r="W2113" s="218"/>
      <c r="X2113" s="219"/>
      <c r="AT2113" s="220" t="s">
        <v>181</v>
      </c>
      <c r="AU2113" s="220" t="s">
        <v>89</v>
      </c>
      <c r="AV2113" s="13" t="s">
        <v>89</v>
      </c>
      <c r="AW2113" s="13" t="s">
        <v>5</v>
      </c>
      <c r="AX2113" s="13" t="s">
        <v>79</v>
      </c>
      <c r="AY2113" s="220" t="s">
        <v>168</v>
      </c>
    </row>
    <row r="2114" spans="1:65" s="2" customFormat="1" ht="24" customHeight="1">
      <c r="A2114" s="33"/>
      <c r="B2114" s="34"/>
      <c r="C2114" s="191" t="s">
        <v>2289</v>
      </c>
      <c r="D2114" s="191" t="s">
        <v>171</v>
      </c>
      <c r="E2114" s="192" t="s">
        <v>2290</v>
      </c>
      <c r="F2114" s="193" t="s">
        <v>2291</v>
      </c>
      <c r="G2114" s="194" t="s">
        <v>278</v>
      </c>
      <c r="H2114" s="195">
        <v>56.387999999999998</v>
      </c>
      <c r="I2114" s="196"/>
      <c r="J2114" s="196"/>
      <c r="K2114" s="197">
        <f>ROUND(P2114*H2114,2)</f>
        <v>0</v>
      </c>
      <c r="L2114" s="193" t="s">
        <v>175</v>
      </c>
      <c r="M2114" s="38"/>
      <c r="N2114" s="198" t="s">
        <v>20</v>
      </c>
      <c r="O2114" s="199" t="s">
        <v>48</v>
      </c>
      <c r="P2114" s="200">
        <f>I2114+J2114</f>
        <v>0</v>
      </c>
      <c r="Q2114" s="200">
        <f>ROUND(I2114*H2114,2)</f>
        <v>0</v>
      </c>
      <c r="R2114" s="200">
        <f>ROUND(J2114*H2114,2)</f>
        <v>0</v>
      </c>
      <c r="S2114" s="62"/>
      <c r="T2114" s="201">
        <f>S2114*H2114</f>
        <v>0</v>
      </c>
      <c r="U2114" s="201">
        <v>4.6379999999999998E-2</v>
      </c>
      <c r="V2114" s="201">
        <f>U2114*H2114</f>
        <v>2.6152754399999996</v>
      </c>
      <c r="W2114" s="201">
        <v>0</v>
      </c>
      <c r="X2114" s="202">
        <f>W2114*H2114</f>
        <v>0</v>
      </c>
      <c r="Y2114" s="33"/>
      <c r="Z2114" s="33"/>
      <c r="AA2114" s="33"/>
      <c r="AB2114" s="33"/>
      <c r="AC2114" s="33"/>
      <c r="AD2114" s="33"/>
      <c r="AE2114" s="33"/>
      <c r="AR2114" s="203" t="s">
        <v>327</v>
      </c>
      <c r="AT2114" s="203" t="s">
        <v>171</v>
      </c>
      <c r="AU2114" s="203" t="s">
        <v>89</v>
      </c>
      <c r="AY2114" s="17" t="s">
        <v>168</v>
      </c>
      <c r="BE2114" s="204">
        <f>IF(O2114="základní",K2114,0)</f>
        <v>0</v>
      </c>
      <c r="BF2114" s="204">
        <f>IF(O2114="snížená",K2114,0)</f>
        <v>0</v>
      </c>
      <c r="BG2114" s="204">
        <f>IF(O2114="zákl. přenesená",K2114,0)</f>
        <v>0</v>
      </c>
      <c r="BH2114" s="204">
        <f>IF(O2114="sníž. přenesená",K2114,0)</f>
        <v>0</v>
      </c>
      <c r="BI2114" s="204">
        <f>IF(O2114="nulová",K2114,0)</f>
        <v>0</v>
      </c>
      <c r="BJ2114" s="17" t="s">
        <v>87</v>
      </c>
      <c r="BK2114" s="204">
        <f>ROUND(P2114*H2114,2)</f>
        <v>0</v>
      </c>
      <c r="BL2114" s="17" t="s">
        <v>327</v>
      </c>
      <c r="BM2114" s="203" t="s">
        <v>2292</v>
      </c>
    </row>
    <row r="2115" spans="1:65" s="2" customFormat="1" ht="39">
      <c r="A2115" s="33"/>
      <c r="B2115" s="34"/>
      <c r="C2115" s="35"/>
      <c r="D2115" s="205" t="s">
        <v>178</v>
      </c>
      <c r="E2115" s="35"/>
      <c r="F2115" s="206" t="s">
        <v>2293</v>
      </c>
      <c r="G2115" s="35"/>
      <c r="H2115" s="35"/>
      <c r="I2115" s="107"/>
      <c r="J2115" s="107"/>
      <c r="K2115" s="35"/>
      <c r="L2115" s="35"/>
      <c r="M2115" s="38"/>
      <c r="N2115" s="207"/>
      <c r="O2115" s="208"/>
      <c r="P2115" s="62"/>
      <c r="Q2115" s="62"/>
      <c r="R2115" s="62"/>
      <c r="S2115" s="62"/>
      <c r="T2115" s="62"/>
      <c r="U2115" s="62"/>
      <c r="V2115" s="62"/>
      <c r="W2115" s="62"/>
      <c r="X2115" s="63"/>
      <c r="Y2115" s="33"/>
      <c r="Z2115" s="33"/>
      <c r="AA2115" s="33"/>
      <c r="AB2115" s="33"/>
      <c r="AC2115" s="33"/>
      <c r="AD2115" s="33"/>
      <c r="AE2115" s="33"/>
      <c r="AT2115" s="17" t="s">
        <v>178</v>
      </c>
      <c r="AU2115" s="17" t="s">
        <v>89</v>
      </c>
    </row>
    <row r="2116" spans="1:65" s="2" customFormat="1" ht="165.75">
      <c r="A2116" s="33"/>
      <c r="B2116" s="34"/>
      <c r="C2116" s="35"/>
      <c r="D2116" s="205" t="s">
        <v>231</v>
      </c>
      <c r="E2116" s="35"/>
      <c r="F2116" s="209" t="s">
        <v>2280</v>
      </c>
      <c r="G2116" s="35"/>
      <c r="H2116" s="35"/>
      <c r="I2116" s="107"/>
      <c r="J2116" s="107"/>
      <c r="K2116" s="35"/>
      <c r="L2116" s="35"/>
      <c r="M2116" s="38"/>
      <c r="N2116" s="207"/>
      <c r="O2116" s="208"/>
      <c r="P2116" s="62"/>
      <c r="Q2116" s="62"/>
      <c r="R2116" s="62"/>
      <c r="S2116" s="62"/>
      <c r="T2116" s="62"/>
      <c r="U2116" s="62"/>
      <c r="V2116" s="62"/>
      <c r="W2116" s="62"/>
      <c r="X2116" s="63"/>
      <c r="Y2116" s="33"/>
      <c r="Z2116" s="33"/>
      <c r="AA2116" s="33"/>
      <c r="AB2116" s="33"/>
      <c r="AC2116" s="33"/>
      <c r="AD2116" s="33"/>
      <c r="AE2116" s="33"/>
      <c r="AT2116" s="17" t="s">
        <v>231</v>
      </c>
      <c r="AU2116" s="17" t="s">
        <v>89</v>
      </c>
    </row>
    <row r="2117" spans="1:65" s="13" customFormat="1">
      <c r="B2117" s="210"/>
      <c r="C2117" s="211"/>
      <c r="D2117" s="205" t="s">
        <v>181</v>
      </c>
      <c r="E2117" s="212" t="s">
        <v>20</v>
      </c>
      <c r="F2117" s="213" t="s">
        <v>2294</v>
      </c>
      <c r="G2117" s="211"/>
      <c r="H2117" s="214">
        <v>7.1920000000000002</v>
      </c>
      <c r="I2117" s="215"/>
      <c r="J2117" s="215"/>
      <c r="K2117" s="211"/>
      <c r="L2117" s="211"/>
      <c r="M2117" s="216"/>
      <c r="N2117" s="217"/>
      <c r="O2117" s="218"/>
      <c r="P2117" s="218"/>
      <c r="Q2117" s="218"/>
      <c r="R2117" s="218"/>
      <c r="S2117" s="218"/>
      <c r="T2117" s="218"/>
      <c r="U2117" s="218"/>
      <c r="V2117" s="218"/>
      <c r="W2117" s="218"/>
      <c r="X2117" s="219"/>
      <c r="AT2117" s="220" t="s">
        <v>181</v>
      </c>
      <c r="AU2117" s="220" t="s">
        <v>89</v>
      </c>
      <c r="AV2117" s="13" t="s">
        <v>89</v>
      </c>
      <c r="AW2117" s="13" t="s">
        <v>5</v>
      </c>
      <c r="AX2117" s="13" t="s">
        <v>79</v>
      </c>
      <c r="AY2117" s="220" t="s">
        <v>168</v>
      </c>
    </row>
    <row r="2118" spans="1:65" s="13" customFormat="1">
      <c r="B2118" s="210"/>
      <c r="C2118" s="211"/>
      <c r="D2118" s="205" t="s">
        <v>181</v>
      </c>
      <c r="E2118" s="212" t="s">
        <v>20</v>
      </c>
      <c r="F2118" s="213" t="s">
        <v>2295</v>
      </c>
      <c r="G2118" s="211"/>
      <c r="H2118" s="214">
        <v>11.083</v>
      </c>
      <c r="I2118" s="215"/>
      <c r="J2118" s="215"/>
      <c r="K2118" s="211"/>
      <c r="L2118" s="211"/>
      <c r="M2118" s="216"/>
      <c r="N2118" s="217"/>
      <c r="O2118" s="218"/>
      <c r="P2118" s="218"/>
      <c r="Q2118" s="218"/>
      <c r="R2118" s="218"/>
      <c r="S2118" s="218"/>
      <c r="T2118" s="218"/>
      <c r="U2118" s="218"/>
      <c r="V2118" s="218"/>
      <c r="W2118" s="218"/>
      <c r="X2118" s="219"/>
      <c r="AT2118" s="220" t="s">
        <v>181</v>
      </c>
      <c r="AU2118" s="220" t="s">
        <v>89</v>
      </c>
      <c r="AV2118" s="13" t="s">
        <v>89</v>
      </c>
      <c r="AW2118" s="13" t="s">
        <v>5</v>
      </c>
      <c r="AX2118" s="13" t="s">
        <v>79</v>
      </c>
      <c r="AY2118" s="220" t="s">
        <v>168</v>
      </c>
    </row>
    <row r="2119" spans="1:65" s="13" customFormat="1">
      <c r="B2119" s="210"/>
      <c r="C2119" s="211"/>
      <c r="D2119" s="205" t="s">
        <v>181</v>
      </c>
      <c r="E2119" s="212" t="s">
        <v>20</v>
      </c>
      <c r="F2119" s="213" t="s">
        <v>2296</v>
      </c>
      <c r="G2119" s="211"/>
      <c r="H2119" s="214">
        <v>12.423</v>
      </c>
      <c r="I2119" s="215"/>
      <c r="J2119" s="215"/>
      <c r="K2119" s="211"/>
      <c r="L2119" s="211"/>
      <c r="M2119" s="216"/>
      <c r="N2119" s="217"/>
      <c r="O2119" s="218"/>
      <c r="P2119" s="218"/>
      <c r="Q2119" s="218"/>
      <c r="R2119" s="218"/>
      <c r="S2119" s="218"/>
      <c r="T2119" s="218"/>
      <c r="U2119" s="218"/>
      <c r="V2119" s="218"/>
      <c r="W2119" s="218"/>
      <c r="X2119" s="219"/>
      <c r="AT2119" s="220" t="s">
        <v>181</v>
      </c>
      <c r="AU2119" s="220" t="s">
        <v>89</v>
      </c>
      <c r="AV2119" s="13" t="s">
        <v>89</v>
      </c>
      <c r="AW2119" s="13" t="s">
        <v>5</v>
      </c>
      <c r="AX2119" s="13" t="s">
        <v>79</v>
      </c>
      <c r="AY2119" s="220" t="s">
        <v>168</v>
      </c>
    </row>
    <row r="2120" spans="1:65" s="13" customFormat="1">
      <c r="B2120" s="210"/>
      <c r="C2120" s="211"/>
      <c r="D2120" s="205" t="s">
        <v>181</v>
      </c>
      <c r="E2120" s="212" t="s">
        <v>20</v>
      </c>
      <c r="F2120" s="213" t="s">
        <v>2297</v>
      </c>
      <c r="G2120" s="211"/>
      <c r="H2120" s="214">
        <v>14.076000000000001</v>
      </c>
      <c r="I2120" s="215"/>
      <c r="J2120" s="215"/>
      <c r="K2120" s="211"/>
      <c r="L2120" s="211"/>
      <c r="M2120" s="216"/>
      <c r="N2120" s="217"/>
      <c r="O2120" s="218"/>
      <c r="P2120" s="218"/>
      <c r="Q2120" s="218"/>
      <c r="R2120" s="218"/>
      <c r="S2120" s="218"/>
      <c r="T2120" s="218"/>
      <c r="U2120" s="218"/>
      <c r="V2120" s="218"/>
      <c r="W2120" s="218"/>
      <c r="X2120" s="219"/>
      <c r="AT2120" s="220" t="s">
        <v>181</v>
      </c>
      <c r="AU2120" s="220" t="s">
        <v>89</v>
      </c>
      <c r="AV2120" s="13" t="s">
        <v>89</v>
      </c>
      <c r="AW2120" s="13" t="s">
        <v>5</v>
      </c>
      <c r="AX2120" s="13" t="s">
        <v>79</v>
      </c>
      <c r="AY2120" s="220" t="s">
        <v>168</v>
      </c>
    </row>
    <row r="2121" spans="1:65" s="13" customFormat="1">
      <c r="B2121" s="210"/>
      <c r="C2121" s="211"/>
      <c r="D2121" s="205" t="s">
        <v>181</v>
      </c>
      <c r="E2121" s="212" t="s">
        <v>20</v>
      </c>
      <c r="F2121" s="213" t="s">
        <v>2298</v>
      </c>
      <c r="G2121" s="211"/>
      <c r="H2121" s="214">
        <v>3.492</v>
      </c>
      <c r="I2121" s="215"/>
      <c r="J2121" s="215"/>
      <c r="K2121" s="211"/>
      <c r="L2121" s="211"/>
      <c r="M2121" s="216"/>
      <c r="N2121" s="217"/>
      <c r="O2121" s="218"/>
      <c r="P2121" s="218"/>
      <c r="Q2121" s="218"/>
      <c r="R2121" s="218"/>
      <c r="S2121" s="218"/>
      <c r="T2121" s="218"/>
      <c r="U2121" s="218"/>
      <c r="V2121" s="218"/>
      <c r="W2121" s="218"/>
      <c r="X2121" s="219"/>
      <c r="AT2121" s="220" t="s">
        <v>181</v>
      </c>
      <c r="AU2121" s="220" t="s">
        <v>89</v>
      </c>
      <c r="AV2121" s="13" t="s">
        <v>89</v>
      </c>
      <c r="AW2121" s="13" t="s">
        <v>5</v>
      </c>
      <c r="AX2121" s="13" t="s">
        <v>79</v>
      </c>
      <c r="AY2121" s="220" t="s">
        <v>168</v>
      </c>
    </row>
    <row r="2122" spans="1:65" s="13" customFormat="1">
      <c r="B2122" s="210"/>
      <c r="C2122" s="211"/>
      <c r="D2122" s="205" t="s">
        <v>181</v>
      </c>
      <c r="E2122" s="212" t="s">
        <v>20</v>
      </c>
      <c r="F2122" s="213" t="s">
        <v>2299</v>
      </c>
      <c r="G2122" s="211"/>
      <c r="H2122" s="214">
        <v>3.5960000000000001</v>
      </c>
      <c r="I2122" s="215"/>
      <c r="J2122" s="215"/>
      <c r="K2122" s="211"/>
      <c r="L2122" s="211"/>
      <c r="M2122" s="216"/>
      <c r="N2122" s="217"/>
      <c r="O2122" s="218"/>
      <c r="P2122" s="218"/>
      <c r="Q2122" s="218"/>
      <c r="R2122" s="218"/>
      <c r="S2122" s="218"/>
      <c r="T2122" s="218"/>
      <c r="U2122" s="218"/>
      <c r="V2122" s="218"/>
      <c r="W2122" s="218"/>
      <c r="X2122" s="219"/>
      <c r="AT2122" s="220" t="s">
        <v>181</v>
      </c>
      <c r="AU2122" s="220" t="s">
        <v>89</v>
      </c>
      <c r="AV2122" s="13" t="s">
        <v>89</v>
      </c>
      <c r="AW2122" s="13" t="s">
        <v>5</v>
      </c>
      <c r="AX2122" s="13" t="s">
        <v>79</v>
      </c>
      <c r="AY2122" s="220" t="s">
        <v>168</v>
      </c>
    </row>
    <row r="2123" spans="1:65" s="13" customFormat="1">
      <c r="B2123" s="210"/>
      <c r="C2123" s="211"/>
      <c r="D2123" s="205" t="s">
        <v>181</v>
      </c>
      <c r="E2123" s="212" t="s">
        <v>20</v>
      </c>
      <c r="F2123" s="213" t="s">
        <v>2300</v>
      </c>
      <c r="G2123" s="211"/>
      <c r="H2123" s="214">
        <v>4.5259999999999998</v>
      </c>
      <c r="I2123" s="215"/>
      <c r="J2123" s="215"/>
      <c r="K2123" s="211"/>
      <c r="L2123" s="211"/>
      <c r="M2123" s="216"/>
      <c r="N2123" s="217"/>
      <c r="O2123" s="218"/>
      <c r="P2123" s="218"/>
      <c r="Q2123" s="218"/>
      <c r="R2123" s="218"/>
      <c r="S2123" s="218"/>
      <c r="T2123" s="218"/>
      <c r="U2123" s="218"/>
      <c r="V2123" s="218"/>
      <c r="W2123" s="218"/>
      <c r="X2123" s="219"/>
      <c r="AT2123" s="220" t="s">
        <v>181</v>
      </c>
      <c r="AU2123" s="220" t="s">
        <v>89</v>
      </c>
      <c r="AV2123" s="13" t="s">
        <v>89</v>
      </c>
      <c r="AW2123" s="13" t="s">
        <v>5</v>
      </c>
      <c r="AX2123" s="13" t="s">
        <v>79</v>
      </c>
      <c r="AY2123" s="220" t="s">
        <v>168</v>
      </c>
    </row>
    <row r="2124" spans="1:65" s="2" customFormat="1" ht="24" customHeight="1">
      <c r="A2124" s="33"/>
      <c r="B2124" s="34"/>
      <c r="C2124" s="191" t="s">
        <v>2301</v>
      </c>
      <c r="D2124" s="191" t="s">
        <v>171</v>
      </c>
      <c r="E2124" s="192" t="s">
        <v>2302</v>
      </c>
      <c r="F2124" s="193" t="s">
        <v>2303</v>
      </c>
      <c r="G2124" s="194" t="s">
        <v>243</v>
      </c>
      <c r="H2124" s="195">
        <v>52.85</v>
      </c>
      <c r="I2124" s="196"/>
      <c r="J2124" s="196"/>
      <c r="K2124" s="197">
        <f>ROUND(P2124*H2124,2)</f>
        <v>0</v>
      </c>
      <c r="L2124" s="193" t="s">
        <v>175</v>
      </c>
      <c r="M2124" s="38"/>
      <c r="N2124" s="198" t="s">
        <v>20</v>
      </c>
      <c r="O2124" s="199" t="s">
        <v>48</v>
      </c>
      <c r="P2124" s="200">
        <f>I2124+J2124</f>
        <v>0</v>
      </c>
      <c r="Q2124" s="200">
        <f>ROUND(I2124*H2124,2)</f>
        <v>0</v>
      </c>
      <c r="R2124" s="200">
        <f>ROUND(J2124*H2124,2)</f>
        <v>0</v>
      </c>
      <c r="S2124" s="62"/>
      <c r="T2124" s="201">
        <f>S2124*H2124</f>
        <v>0</v>
      </c>
      <c r="U2124" s="201">
        <v>1.34E-3</v>
      </c>
      <c r="V2124" s="201">
        <f>U2124*H2124</f>
        <v>7.0819000000000007E-2</v>
      </c>
      <c r="W2124" s="201">
        <v>0</v>
      </c>
      <c r="X2124" s="202">
        <f>W2124*H2124</f>
        <v>0</v>
      </c>
      <c r="Y2124" s="33"/>
      <c r="Z2124" s="33"/>
      <c r="AA2124" s="33"/>
      <c r="AB2124" s="33"/>
      <c r="AC2124" s="33"/>
      <c r="AD2124" s="33"/>
      <c r="AE2124" s="33"/>
      <c r="AR2124" s="203" t="s">
        <v>327</v>
      </c>
      <c r="AT2124" s="203" t="s">
        <v>171</v>
      </c>
      <c r="AU2124" s="203" t="s">
        <v>89</v>
      </c>
      <c r="AY2124" s="17" t="s">
        <v>168</v>
      </c>
      <c r="BE2124" s="204">
        <f>IF(O2124="základní",K2124,0)</f>
        <v>0</v>
      </c>
      <c r="BF2124" s="204">
        <f>IF(O2124="snížená",K2124,0)</f>
        <v>0</v>
      </c>
      <c r="BG2124" s="204">
        <f>IF(O2124="zákl. přenesená",K2124,0)</f>
        <v>0</v>
      </c>
      <c r="BH2124" s="204">
        <f>IF(O2124="sníž. přenesená",K2124,0)</f>
        <v>0</v>
      </c>
      <c r="BI2124" s="204">
        <f>IF(O2124="nulová",K2124,0)</f>
        <v>0</v>
      </c>
      <c r="BJ2124" s="17" t="s">
        <v>87</v>
      </c>
      <c r="BK2124" s="204">
        <f>ROUND(P2124*H2124,2)</f>
        <v>0</v>
      </c>
      <c r="BL2124" s="17" t="s">
        <v>327</v>
      </c>
      <c r="BM2124" s="203" t="s">
        <v>2304</v>
      </c>
    </row>
    <row r="2125" spans="1:65" s="2" customFormat="1" ht="29.25">
      <c r="A2125" s="33"/>
      <c r="B2125" s="34"/>
      <c r="C2125" s="35"/>
      <c r="D2125" s="205" t="s">
        <v>178</v>
      </c>
      <c r="E2125" s="35"/>
      <c r="F2125" s="206" t="s">
        <v>2305</v>
      </c>
      <c r="G2125" s="35"/>
      <c r="H2125" s="35"/>
      <c r="I2125" s="107"/>
      <c r="J2125" s="107"/>
      <c r="K2125" s="35"/>
      <c r="L2125" s="35"/>
      <c r="M2125" s="38"/>
      <c r="N2125" s="207"/>
      <c r="O2125" s="208"/>
      <c r="P2125" s="62"/>
      <c r="Q2125" s="62"/>
      <c r="R2125" s="62"/>
      <c r="S2125" s="62"/>
      <c r="T2125" s="62"/>
      <c r="U2125" s="62"/>
      <c r="V2125" s="62"/>
      <c r="W2125" s="62"/>
      <c r="X2125" s="63"/>
      <c r="Y2125" s="33"/>
      <c r="Z2125" s="33"/>
      <c r="AA2125" s="33"/>
      <c r="AB2125" s="33"/>
      <c r="AC2125" s="33"/>
      <c r="AD2125" s="33"/>
      <c r="AE2125" s="33"/>
      <c r="AT2125" s="17" t="s">
        <v>178</v>
      </c>
      <c r="AU2125" s="17" t="s">
        <v>89</v>
      </c>
    </row>
    <row r="2126" spans="1:65" s="2" customFormat="1" ht="165.75">
      <c r="A2126" s="33"/>
      <c r="B2126" s="34"/>
      <c r="C2126" s="35"/>
      <c r="D2126" s="205" t="s">
        <v>231</v>
      </c>
      <c r="E2126" s="35"/>
      <c r="F2126" s="209" t="s">
        <v>2280</v>
      </c>
      <c r="G2126" s="35"/>
      <c r="H2126" s="35"/>
      <c r="I2126" s="107"/>
      <c r="J2126" s="107"/>
      <c r="K2126" s="35"/>
      <c r="L2126" s="35"/>
      <c r="M2126" s="38"/>
      <c r="N2126" s="207"/>
      <c r="O2126" s="208"/>
      <c r="P2126" s="62"/>
      <c r="Q2126" s="62"/>
      <c r="R2126" s="62"/>
      <c r="S2126" s="62"/>
      <c r="T2126" s="62"/>
      <c r="U2126" s="62"/>
      <c r="V2126" s="62"/>
      <c r="W2126" s="62"/>
      <c r="X2126" s="63"/>
      <c r="Y2126" s="33"/>
      <c r="Z2126" s="33"/>
      <c r="AA2126" s="33"/>
      <c r="AB2126" s="33"/>
      <c r="AC2126" s="33"/>
      <c r="AD2126" s="33"/>
      <c r="AE2126" s="33"/>
      <c r="AT2126" s="17" t="s">
        <v>231</v>
      </c>
      <c r="AU2126" s="17" t="s">
        <v>89</v>
      </c>
    </row>
    <row r="2127" spans="1:65" s="13" customFormat="1">
      <c r="B2127" s="210"/>
      <c r="C2127" s="211"/>
      <c r="D2127" s="205" t="s">
        <v>181</v>
      </c>
      <c r="E2127" s="212" t="s">
        <v>20</v>
      </c>
      <c r="F2127" s="213" t="s">
        <v>2306</v>
      </c>
      <c r="G2127" s="211"/>
      <c r="H2127" s="214">
        <v>9.3949999999999996</v>
      </c>
      <c r="I2127" s="215"/>
      <c r="J2127" s="215"/>
      <c r="K2127" s="211"/>
      <c r="L2127" s="211"/>
      <c r="M2127" s="216"/>
      <c r="N2127" s="217"/>
      <c r="O2127" s="218"/>
      <c r="P2127" s="218"/>
      <c r="Q2127" s="218"/>
      <c r="R2127" s="218"/>
      <c r="S2127" s="218"/>
      <c r="T2127" s="218"/>
      <c r="U2127" s="218"/>
      <c r="V2127" s="218"/>
      <c r="W2127" s="218"/>
      <c r="X2127" s="219"/>
      <c r="AT2127" s="220" t="s">
        <v>181</v>
      </c>
      <c r="AU2127" s="220" t="s">
        <v>89</v>
      </c>
      <c r="AV2127" s="13" t="s">
        <v>89</v>
      </c>
      <c r="AW2127" s="13" t="s">
        <v>5</v>
      </c>
      <c r="AX2127" s="13" t="s">
        <v>79</v>
      </c>
      <c r="AY2127" s="220" t="s">
        <v>168</v>
      </c>
    </row>
    <row r="2128" spans="1:65" s="13" customFormat="1">
      <c r="B2128" s="210"/>
      <c r="C2128" s="211"/>
      <c r="D2128" s="205" t="s">
        <v>181</v>
      </c>
      <c r="E2128" s="212" t="s">
        <v>20</v>
      </c>
      <c r="F2128" s="213" t="s">
        <v>2307</v>
      </c>
      <c r="G2128" s="211"/>
      <c r="H2128" s="214">
        <v>10.815</v>
      </c>
      <c r="I2128" s="215"/>
      <c r="J2128" s="215"/>
      <c r="K2128" s="211"/>
      <c r="L2128" s="211"/>
      <c r="M2128" s="216"/>
      <c r="N2128" s="217"/>
      <c r="O2128" s="218"/>
      <c r="P2128" s="218"/>
      <c r="Q2128" s="218"/>
      <c r="R2128" s="218"/>
      <c r="S2128" s="218"/>
      <c r="T2128" s="218"/>
      <c r="U2128" s="218"/>
      <c r="V2128" s="218"/>
      <c r="W2128" s="218"/>
      <c r="X2128" s="219"/>
      <c r="AT2128" s="220" t="s">
        <v>181</v>
      </c>
      <c r="AU2128" s="220" t="s">
        <v>89</v>
      </c>
      <c r="AV2128" s="13" t="s">
        <v>89</v>
      </c>
      <c r="AW2128" s="13" t="s">
        <v>5</v>
      </c>
      <c r="AX2128" s="13" t="s">
        <v>79</v>
      </c>
      <c r="AY2128" s="220" t="s">
        <v>168</v>
      </c>
    </row>
    <row r="2129" spans="1:65" s="13" customFormat="1">
      <c r="B2129" s="210"/>
      <c r="C2129" s="211"/>
      <c r="D2129" s="205" t="s">
        <v>181</v>
      </c>
      <c r="E2129" s="212" t="s">
        <v>20</v>
      </c>
      <c r="F2129" s="213" t="s">
        <v>2308</v>
      </c>
      <c r="G2129" s="211"/>
      <c r="H2129" s="214">
        <v>6.1</v>
      </c>
      <c r="I2129" s="215"/>
      <c r="J2129" s="215"/>
      <c r="K2129" s="211"/>
      <c r="L2129" s="211"/>
      <c r="M2129" s="216"/>
      <c r="N2129" s="217"/>
      <c r="O2129" s="218"/>
      <c r="P2129" s="218"/>
      <c r="Q2129" s="218"/>
      <c r="R2129" s="218"/>
      <c r="S2129" s="218"/>
      <c r="T2129" s="218"/>
      <c r="U2129" s="218"/>
      <c r="V2129" s="218"/>
      <c r="W2129" s="218"/>
      <c r="X2129" s="219"/>
      <c r="AT2129" s="220" t="s">
        <v>181</v>
      </c>
      <c r="AU2129" s="220" t="s">
        <v>89</v>
      </c>
      <c r="AV2129" s="13" t="s">
        <v>89</v>
      </c>
      <c r="AW2129" s="13" t="s">
        <v>5</v>
      </c>
      <c r="AX2129" s="13" t="s">
        <v>79</v>
      </c>
      <c r="AY2129" s="220" t="s">
        <v>168</v>
      </c>
    </row>
    <row r="2130" spans="1:65" s="13" customFormat="1">
      <c r="B2130" s="210"/>
      <c r="C2130" s="211"/>
      <c r="D2130" s="205" t="s">
        <v>181</v>
      </c>
      <c r="E2130" s="212" t="s">
        <v>20</v>
      </c>
      <c r="F2130" s="213" t="s">
        <v>2309</v>
      </c>
      <c r="G2130" s="211"/>
      <c r="H2130" s="214">
        <v>4.75</v>
      </c>
      <c r="I2130" s="215"/>
      <c r="J2130" s="215"/>
      <c r="K2130" s="211"/>
      <c r="L2130" s="211"/>
      <c r="M2130" s="216"/>
      <c r="N2130" s="217"/>
      <c r="O2130" s="218"/>
      <c r="P2130" s="218"/>
      <c r="Q2130" s="218"/>
      <c r="R2130" s="218"/>
      <c r="S2130" s="218"/>
      <c r="T2130" s="218"/>
      <c r="U2130" s="218"/>
      <c r="V2130" s="218"/>
      <c r="W2130" s="218"/>
      <c r="X2130" s="219"/>
      <c r="AT2130" s="220" t="s">
        <v>181</v>
      </c>
      <c r="AU2130" s="220" t="s">
        <v>89</v>
      </c>
      <c r="AV2130" s="13" t="s">
        <v>89</v>
      </c>
      <c r="AW2130" s="13" t="s">
        <v>5</v>
      </c>
      <c r="AX2130" s="13" t="s">
        <v>79</v>
      </c>
      <c r="AY2130" s="220" t="s">
        <v>168</v>
      </c>
    </row>
    <row r="2131" spans="1:65" s="13" customFormat="1">
      <c r="B2131" s="210"/>
      <c r="C2131" s="211"/>
      <c r="D2131" s="205" t="s">
        <v>181</v>
      </c>
      <c r="E2131" s="212" t="s">
        <v>20</v>
      </c>
      <c r="F2131" s="213" t="s">
        <v>2310</v>
      </c>
      <c r="G2131" s="211"/>
      <c r="H2131" s="214">
        <v>8.85</v>
      </c>
      <c r="I2131" s="215"/>
      <c r="J2131" s="215"/>
      <c r="K2131" s="211"/>
      <c r="L2131" s="211"/>
      <c r="M2131" s="216"/>
      <c r="N2131" s="217"/>
      <c r="O2131" s="218"/>
      <c r="P2131" s="218"/>
      <c r="Q2131" s="218"/>
      <c r="R2131" s="218"/>
      <c r="S2131" s="218"/>
      <c r="T2131" s="218"/>
      <c r="U2131" s="218"/>
      <c r="V2131" s="218"/>
      <c r="W2131" s="218"/>
      <c r="X2131" s="219"/>
      <c r="AT2131" s="220" t="s">
        <v>181</v>
      </c>
      <c r="AU2131" s="220" t="s">
        <v>89</v>
      </c>
      <c r="AV2131" s="13" t="s">
        <v>89</v>
      </c>
      <c r="AW2131" s="13" t="s">
        <v>5</v>
      </c>
      <c r="AX2131" s="13" t="s">
        <v>79</v>
      </c>
      <c r="AY2131" s="220" t="s">
        <v>168</v>
      </c>
    </row>
    <row r="2132" spans="1:65" s="13" customFormat="1">
      <c r="B2132" s="210"/>
      <c r="C2132" s="211"/>
      <c r="D2132" s="205" t="s">
        <v>181</v>
      </c>
      <c r="E2132" s="212" t="s">
        <v>20</v>
      </c>
      <c r="F2132" s="213" t="s">
        <v>2311</v>
      </c>
      <c r="G2132" s="211"/>
      <c r="H2132" s="214">
        <v>1.25</v>
      </c>
      <c r="I2132" s="215"/>
      <c r="J2132" s="215"/>
      <c r="K2132" s="211"/>
      <c r="L2132" s="211"/>
      <c r="M2132" s="216"/>
      <c r="N2132" s="217"/>
      <c r="O2132" s="218"/>
      <c r="P2132" s="218"/>
      <c r="Q2132" s="218"/>
      <c r="R2132" s="218"/>
      <c r="S2132" s="218"/>
      <c r="T2132" s="218"/>
      <c r="U2132" s="218"/>
      <c r="V2132" s="218"/>
      <c r="W2132" s="218"/>
      <c r="X2132" s="219"/>
      <c r="AT2132" s="220" t="s">
        <v>181</v>
      </c>
      <c r="AU2132" s="220" t="s">
        <v>89</v>
      </c>
      <c r="AV2132" s="13" t="s">
        <v>89</v>
      </c>
      <c r="AW2132" s="13" t="s">
        <v>5</v>
      </c>
      <c r="AX2132" s="13" t="s">
        <v>79</v>
      </c>
      <c r="AY2132" s="220" t="s">
        <v>168</v>
      </c>
    </row>
    <row r="2133" spans="1:65" s="13" customFormat="1">
      <c r="B2133" s="210"/>
      <c r="C2133" s="211"/>
      <c r="D2133" s="205" t="s">
        <v>181</v>
      </c>
      <c r="E2133" s="212" t="s">
        <v>20</v>
      </c>
      <c r="F2133" s="213" t="s">
        <v>2312</v>
      </c>
      <c r="G2133" s="211"/>
      <c r="H2133" s="214">
        <v>11.69</v>
      </c>
      <c r="I2133" s="215"/>
      <c r="J2133" s="215"/>
      <c r="K2133" s="211"/>
      <c r="L2133" s="211"/>
      <c r="M2133" s="216"/>
      <c r="N2133" s="217"/>
      <c r="O2133" s="218"/>
      <c r="P2133" s="218"/>
      <c r="Q2133" s="218"/>
      <c r="R2133" s="218"/>
      <c r="S2133" s="218"/>
      <c r="T2133" s="218"/>
      <c r="U2133" s="218"/>
      <c r="V2133" s="218"/>
      <c r="W2133" s="218"/>
      <c r="X2133" s="219"/>
      <c r="AT2133" s="220" t="s">
        <v>181</v>
      </c>
      <c r="AU2133" s="220" t="s">
        <v>89</v>
      </c>
      <c r="AV2133" s="13" t="s">
        <v>89</v>
      </c>
      <c r="AW2133" s="13" t="s">
        <v>5</v>
      </c>
      <c r="AX2133" s="13" t="s">
        <v>79</v>
      </c>
      <c r="AY2133" s="220" t="s">
        <v>168</v>
      </c>
    </row>
    <row r="2134" spans="1:65" s="2" customFormat="1" ht="24" customHeight="1">
      <c r="A2134" s="33"/>
      <c r="B2134" s="34"/>
      <c r="C2134" s="191" t="s">
        <v>2313</v>
      </c>
      <c r="D2134" s="191" t="s">
        <v>171</v>
      </c>
      <c r="E2134" s="192" t="s">
        <v>2314</v>
      </c>
      <c r="F2134" s="193" t="s">
        <v>2315</v>
      </c>
      <c r="G2134" s="194" t="s">
        <v>243</v>
      </c>
      <c r="H2134" s="195">
        <v>17.399999999999999</v>
      </c>
      <c r="I2134" s="196"/>
      <c r="J2134" s="196"/>
      <c r="K2134" s="197">
        <f>ROUND(P2134*H2134,2)</f>
        <v>0</v>
      </c>
      <c r="L2134" s="193" t="s">
        <v>175</v>
      </c>
      <c r="M2134" s="38"/>
      <c r="N2134" s="198" t="s">
        <v>20</v>
      </c>
      <c r="O2134" s="199" t="s">
        <v>48</v>
      </c>
      <c r="P2134" s="200">
        <f>I2134+J2134</f>
        <v>0</v>
      </c>
      <c r="Q2134" s="200">
        <f>ROUND(I2134*H2134,2)</f>
        <v>0</v>
      </c>
      <c r="R2134" s="200">
        <f>ROUND(J2134*H2134,2)</f>
        <v>0</v>
      </c>
      <c r="S2134" s="62"/>
      <c r="T2134" s="201">
        <f>S2134*H2134</f>
        <v>0</v>
      </c>
      <c r="U2134" s="201">
        <v>9.1E-4</v>
      </c>
      <c r="V2134" s="201">
        <f>U2134*H2134</f>
        <v>1.5833999999999997E-2</v>
      </c>
      <c r="W2134" s="201">
        <v>0</v>
      </c>
      <c r="X2134" s="202">
        <f>W2134*H2134</f>
        <v>0</v>
      </c>
      <c r="Y2134" s="33"/>
      <c r="Z2134" s="33"/>
      <c r="AA2134" s="33"/>
      <c r="AB2134" s="33"/>
      <c r="AC2134" s="33"/>
      <c r="AD2134" s="33"/>
      <c r="AE2134" s="33"/>
      <c r="AR2134" s="203" t="s">
        <v>327</v>
      </c>
      <c r="AT2134" s="203" t="s">
        <v>171</v>
      </c>
      <c r="AU2134" s="203" t="s">
        <v>89</v>
      </c>
      <c r="AY2134" s="17" t="s">
        <v>168</v>
      </c>
      <c r="BE2134" s="204">
        <f>IF(O2134="základní",K2134,0)</f>
        <v>0</v>
      </c>
      <c r="BF2134" s="204">
        <f>IF(O2134="snížená",K2134,0)</f>
        <v>0</v>
      </c>
      <c r="BG2134" s="204">
        <f>IF(O2134="zákl. přenesená",K2134,0)</f>
        <v>0</v>
      </c>
      <c r="BH2134" s="204">
        <f>IF(O2134="sníž. přenesená",K2134,0)</f>
        <v>0</v>
      </c>
      <c r="BI2134" s="204">
        <f>IF(O2134="nulová",K2134,0)</f>
        <v>0</v>
      </c>
      <c r="BJ2134" s="17" t="s">
        <v>87</v>
      </c>
      <c r="BK2134" s="204">
        <f>ROUND(P2134*H2134,2)</f>
        <v>0</v>
      </c>
      <c r="BL2134" s="17" t="s">
        <v>327</v>
      </c>
      <c r="BM2134" s="203" t="s">
        <v>2316</v>
      </c>
    </row>
    <row r="2135" spans="1:65" s="2" customFormat="1" ht="19.5">
      <c r="A2135" s="33"/>
      <c r="B2135" s="34"/>
      <c r="C2135" s="35"/>
      <c r="D2135" s="205" t="s">
        <v>178</v>
      </c>
      <c r="E2135" s="35"/>
      <c r="F2135" s="206" t="s">
        <v>2317</v>
      </c>
      <c r="G2135" s="35"/>
      <c r="H2135" s="35"/>
      <c r="I2135" s="107"/>
      <c r="J2135" s="107"/>
      <c r="K2135" s="35"/>
      <c r="L2135" s="35"/>
      <c r="M2135" s="38"/>
      <c r="N2135" s="207"/>
      <c r="O2135" s="208"/>
      <c r="P2135" s="62"/>
      <c r="Q2135" s="62"/>
      <c r="R2135" s="62"/>
      <c r="S2135" s="62"/>
      <c r="T2135" s="62"/>
      <c r="U2135" s="62"/>
      <c r="V2135" s="62"/>
      <c r="W2135" s="62"/>
      <c r="X2135" s="63"/>
      <c r="Y2135" s="33"/>
      <c r="Z2135" s="33"/>
      <c r="AA2135" s="33"/>
      <c r="AB2135" s="33"/>
      <c r="AC2135" s="33"/>
      <c r="AD2135" s="33"/>
      <c r="AE2135" s="33"/>
      <c r="AT2135" s="17" t="s">
        <v>178</v>
      </c>
      <c r="AU2135" s="17" t="s">
        <v>89</v>
      </c>
    </row>
    <row r="2136" spans="1:65" s="2" customFormat="1" ht="165.75">
      <c r="A2136" s="33"/>
      <c r="B2136" s="34"/>
      <c r="C2136" s="35"/>
      <c r="D2136" s="205" t="s">
        <v>231</v>
      </c>
      <c r="E2136" s="35"/>
      <c r="F2136" s="209" t="s">
        <v>2280</v>
      </c>
      <c r="G2136" s="35"/>
      <c r="H2136" s="35"/>
      <c r="I2136" s="107"/>
      <c r="J2136" s="107"/>
      <c r="K2136" s="35"/>
      <c r="L2136" s="35"/>
      <c r="M2136" s="38"/>
      <c r="N2136" s="207"/>
      <c r="O2136" s="208"/>
      <c r="P2136" s="62"/>
      <c r="Q2136" s="62"/>
      <c r="R2136" s="62"/>
      <c r="S2136" s="62"/>
      <c r="T2136" s="62"/>
      <c r="U2136" s="62"/>
      <c r="V2136" s="62"/>
      <c r="W2136" s="62"/>
      <c r="X2136" s="63"/>
      <c r="Y2136" s="33"/>
      <c r="Z2136" s="33"/>
      <c r="AA2136" s="33"/>
      <c r="AB2136" s="33"/>
      <c r="AC2136" s="33"/>
      <c r="AD2136" s="33"/>
      <c r="AE2136" s="33"/>
      <c r="AT2136" s="17" t="s">
        <v>231</v>
      </c>
      <c r="AU2136" s="17" t="s">
        <v>89</v>
      </c>
    </row>
    <row r="2137" spans="1:65" s="13" customFormat="1">
      <c r="B2137" s="210"/>
      <c r="C2137" s="211"/>
      <c r="D2137" s="205" t="s">
        <v>181</v>
      </c>
      <c r="E2137" s="212" t="s">
        <v>20</v>
      </c>
      <c r="F2137" s="213" t="s">
        <v>2318</v>
      </c>
      <c r="G2137" s="211"/>
      <c r="H2137" s="214">
        <v>17.399999999999999</v>
      </c>
      <c r="I2137" s="215"/>
      <c r="J2137" s="215"/>
      <c r="K2137" s="211"/>
      <c r="L2137" s="211"/>
      <c r="M2137" s="216"/>
      <c r="N2137" s="217"/>
      <c r="O2137" s="218"/>
      <c r="P2137" s="218"/>
      <c r="Q2137" s="218"/>
      <c r="R2137" s="218"/>
      <c r="S2137" s="218"/>
      <c r="T2137" s="218"/>
      <c r="U2137" s="218"/>
      <c r="V2137" s="218"/>
      <c r="W2137" s="218"/>
      <c r="X2137" s="219"/>
      <c r="AT2137" s="220" t="s">
        <v>181</v>
      </c>
      <c r="AU2137" s="220" t="s">
        <v>89</v>
      </c>
      <c r="AV2137" s="13" t="s">
        <v>89</v>
      </c>
      <c r="AW2137" s="13" t="s">
        <v>5</v>
      </c>
      <c r="AX2137" s="13" t="s">
        <v>79</v>
      </c>
      <c r="AY2137" s="220" t="s">
        <v>168</v>
      </c>
    </row>
    <row r="2138" spans="1:65" s="2" customFormat="1" ht="24" customHeight="1">
      <c r="A2138" s="33"/>
      <c r="B2138" s="34"/>
      <c r="C2138" s="191" t="s">
        <v>2319</v>
      </c>
      <c r="D2138" s="191" t="s">
        <v>171</v>
      </c>
      <c r="E2138" s="192" t="s">
        <v>2320</v>
      </c>
      <c r="F2138" s="193" t="s">
        <v>2321</v>
      </c>
      <c r="G2138" s="194" t="s">
        <v>243</v>
      </c>
      <c r="H2138" s="195">
        <v>105.57</v>
      </c>
      <c r="I2138" s="196"/>
      <c r="J2138" s="196"/>
      <c r="K2138" s="197">
        <f>ROUND(P2138*H2138,2)</f>
        <v>0</v>
      </c>
      <c r="L2138" s="193" t="s">
        <v>175</v>
      </c>
      <c r="M2138" s="38"/>
      <c r="N2138" s="198" t="s">
        <v>20</v>
      </c>
      <c r="O2138" s="199" t="s">
        <v>48</v>
      </c>
      <c r="P2138" s="200">
        <f>I2138+J2138</f>
        <v>0</v>
      </c>
      <c r="Q2138" s="200">
        <f>ROUND(I2138*H2138,2)</f>
        <v>0</v>
      </c>
      <c r="R2138" s="200">
        <f>ROUND(J2138*H2138,2)</f>
        <v>0</v>
      </c>
      <c r="S2138" s="62"/>
      <c r="T2138" s="201">
        <f>S2138*H2138</f>
        <v>0</v>
      </c>
      <c r="U2138" s="201">
        <v>4.0000000000000003E-5</v>
      </c>
      <c r="V2138" s="201">
        <f>U2138*H2138</f>
        <v>4.2227999999999996E-3</v>
      </c>
      <c r="W2138" s="201">
        <v>0</v>
      </c>
      <c r="X2138" s="202">
        <f>W2138*H2138</f>
        <v>0</v>
      </c>
      <c r="Y2138" s="33"/>
      <c r="Z2138" s="33"/>
      <c r="AA2138" s="33"/>
      <c r="AB2138" s="33"/>
      <c r="AC2138" s="33"/>
      <c r="AD2138" s="33"/>
      <c r="AE2138" s="33"/>
      <c r="AR2138" s="203" t="s">
        <v>327</v>
      </c>
      <c r="AT2138" s="203" t="s">
        <v>171</v>
      </c>
      <c r="AU2138" s="203" t="s">
        <v>89</v>
      </c>
      <c r="AY2138" s="17" t="s">
        <v>168</v>
      </c>
      <c r="BE2138" s="204">
        <f>IF(O2138="základní",K2138,0)</f>
        <v>0</v>
      </c>
      <c r="BF2138" s="204">
        <f>IF(O2138="snížená",K2138,0)</f>
        <v>0</v>
      </c>
      <c r="BG2138" s="204">
        <f>IF(O2138="zákl. přenesená",K2138,0)</f>
        <v>0</v>
      </c>
      <c r="BH2138" s="204">
        <f>IF(O2138="sníž. přenesená",K2138,0)</f>
        <v>0</v>
      </c>
      <c r="BI2138" s="204">
        <f>IF(O2138="nulová",K2138,0)</f>
        <v>0</v>
      </c>
      <c r="BJ2138" s="17" t="s">
        <v>87</v>
      </c>
      <c r="BK2138" s="204">
        <f>ROUND(P2138*H2138,2)</f>
        <v>0</v>
      </c>
      <c r="BL2138" s="17" t="s">
        <v>327</v>
      </c>
      <c r="BM2138" s="203" t="s">
        <v>2322</v>
      </c>
    </row>
    <row r="2139" spans="1:65" s="2" customFormat="1" ht="29.25">
      <c r="A2139" s="33"/>
      <c r="B2139" s="34"/>
      <c r="C2139" s="35"/>
      <c r="D2139" s="205" t="s">
        <v>178</v>
      </c>
      <c r="E2139" s="35"/>
      <c r="F2139" s="206" t="s">
        <v>2323</v>
      </c>
      <c r="G2139" s="35"/>
      <c r="H2139" s="35"/>
      <c r="I2139" s="107"/>
      <c r="J2139" s="107"/>
      <c r="K2139" s="35"/>
      <c r="L2139" s="35"/>
      <c r="M2139" s="38"/>
      <c r="N2139" s="207"/>
      <c r="O2139" s="208"/>
      <c r="P2139" s="62"/>
      <c r="Q2139" s="62"/>
      <c r="R2139" s="62"/>
      <c r="S2139" s="62"/>
      <c r="T2139" s="62"/>
      <c r="U2139" s="62"/>
      <c r="V2139" s="62"/>
      <c r="W2139" s="62"/>
      <c r="X2139" s="63"/>
      <c r="Y2139" s="33"/>
      <c r="Z2139" s="33"/>
      <c r="AA2139" s="33"/>
      <c r="AB2139" s="33"/>
      <c r="AC2139" s="33"/>
      <c r="AD2139" s="33"/>
      <c r="AE2139" s="33"/>
      <c r="AT2139" s="17" t="s">
        <v>178</v>
      </c>
      <c r="AU2139" s="17" t="s">
        <v>89</v>
      </c>
    </row>
    <row r="2140" spans="1:65" s="2" customFormat="1" ht="165.75">
      <c r="A2140" s="33"/>
      <c r="B2140" s="34"/>
      <c r="C2140" s="35"/>
      <c r="D2140" s="205" t="s">
        <v>231</v>
      </c>
      <c r="E2140" s="35"/>
      <c r="F2140" s="209" t="s">
        <v>2280</v>
      </c>
      <c r="G2140" s="35"/>
      <c r="H2140" s="35"/>
      <c r="I2140" s="107"/>
      <c r="J2140" s="107"/>
      <c r="K2140" s="35"/>
      <c r="L2140" s="35"/>
      <c r="M2140" s="38"/>
      <c r="N2140" s="207"/>
      <c r="O2140" s="208"/>
      <c r="P2140" s="62"/>
      <c r="Q2140" s="62"/>
      <c r="R2140" s="62"/>
      <c r="S2140" s="62"/>
      <c r="T2140" s="62"/>
      <c r="U2140" s="62"/>
      <c r="V2140" s="62"/>
      <c r="W2140" s="62"/>
      <c r="X2140" s="63"/>
      <c r="Y2140" s="33"/>
      <c r="Z2140" s="33"/>
      <c r="AA2140" s="33"/>
      <c r="AB2140" s="33"/>
      <c r="AC2140" s="33"/>
      <c r="AD2140" s="33"/>
      <c r="AE2140" s="33"/>
      <c r="AT2140" s="17" t="s">
        <v>231</v>
      </c>
      <c r="AU2140" s="17" t="s">
        <v>89</v>
      </c>
    </row>
    <row r="2141" spans="1:65" s="13" customFormat="1">
      <c r="B2141" s="210"/>
      <c r="C2141" s="211"/>
      <c r="D2141" s="205" t="s">
        <v>181</v>
      </c>
      <c r="E2141" s="212" t="s">
        <v>20</v>
      </c>
      <c r="F2141" s="213" t="s">
        <v>2324</v>
      </c>
      <c r="G2141" s="211"/>
      <c r="H2141" s="214">
        <v>9.3000000000000007</v>
      </c>
      <c r="I2141" s="215"/>
      <c r="J2141" s="215"/>
      <c r="K2141" s="211"/>
      <c r="L2141" s="211"/>
      <c r="M2141" s="216"/>
      <c r="N2141" s="217"/>
      <c r="O2141" s="218"/>
      <c r="P2141" s="218"/>
      <c r="Q2141" s="218"/>
      <c r="R2141" s="218"/>
      <c r="S2141" s="218"/>
      <c r="T2141" s="218"/>
      <c r="U2141" s="218"/>
      <c r="V2141" s="218"/>
      <c r="W2141" s="218"/>
      <c r="X2141" s="219"/>
      <c r="AT2141" s="220" t="s">
        <v>181</v>
      </c>
      <c r="AU2141" s="220" t="s">
        <v>89</v>
      </c>
      <c r="AV2141" s="13" t="s">
        <v>89</v>
      </c>
      <c r="AW2141" s="13" t="s">
        <v>5</v>
      </c>
      <c r="AX2141" s="13" t="s">
        <v>79</v>
      </c>
      <c r="AY2141" s="220" t="s">
        <v>168</v>
      </c>
    </row>
    <row r="2142" spans="1:65" s="13" customFormat="1">
      <c r="B2142" s="210"/>
      <c r="C2142" s="211"/>
      <c r="D2142" s="205" t="s">
        <v>181</v>
      </c>
      <c r="E2142" s="212" t="s">
        <v>20</v>
      </c>
      <c r="F2142" s="213" t="s">
        <v>1322</v>
      </c>
      <c r="G2142" s="211"/>
      <c r="H2142" s="214">
        <v>15.95</v>
      </c>
      <c r="I2142" s="215"/>
      <c r="J2142" s="215"/>
      <c r="K2142" s="211"/>
      <c r="L2142" s="211"/>
      <c r="M2142" s="216"/>
      <c r="N2142" s="217"/>
      <c r="O2142" s="218"/>
      <c r="P2142" s="218"/>
      <c r="Q2142" s="218"/>
      <c r="R2142" s="218"/>
      <c r="S2142" s="218"/>
      <c r="T2142" s="218"/>
      <c r="U2142" s="218"/>
      <c r="V2142" s="218"/>
      <c r="W2142" s="218"/>
      <c r="X2142" s="219"/>
      <c r="AT2142" s="220" t="s">
        <v>181</v>
      </c>
      <c r="AU2142" s="220" t="s">
        <v>89</v>
      </c>
      <c r="AV2142" s="13" t="s">
        <v>89</v>
      </c>
      <c r="AW2142" s="13" t="s">
        <v>5</v>
      </c>
      <c r="AX2142" s="13" t="s">
        <v>79</v>
      </c>
      <c r="AY2142" s="220" t="s">
        <v>168</v>
      </c>
    </row>
    <row r="2143" spans="1:65" s="13" customFormat="1">
      <c r="B2143" s="210"/>
      <c r="C2143" s="211"/>
      <c r="D2143" s="205" t="s">
        <v>181</v>
      </c>
      <c r="E2143" s="212" t="s">
        <v>20</v>
      </c>
      <c r="F2143" s="213" t="s">
        <v>2325</v>
      </c>
      <c r="G2143" s="211"/>
      <c r="H2143" s="214">
        <v>17.015000000000001</v>
      </c>
      <c r="I2143" s="215"/>
      <c r="J2143" s="215"/>
      <c r="K2143" s="211"/>
      <c r="L2143" s="211"/>
      <c r="M2143" s="216"/>
      <c r="N2143" s="217"/>
      <c r="O2143" s="218"/>
      <c r="P2143" s="218"/>
      <c r="Q2143" s="218"/>
      <c r="R2143" s="218"/>
      <c r="S2143" s="218"/>
      <c r="T2143" s="218"/>
      <c r="U2143" s="218"/>
      <c r="V2143" s="218"/>
      <c r="W2143" s="218"/>
      <c r="X2143" s="219"/>
      <c r="AT2143" s="220" t="s">
        <v>181</v>
      </c>
      <c r="AU2143" s="220" t="s">
        <v>89</v>
      </c>
      <c r="AV2143" s="13" t="s">
        <v>89</v>
      </c>
      <c r="AW2143" s="13" t="s">
        <v>5</v>
      </c>
      <c r="AX2143" s="13" t="s">
        <v>79</v>
      </c>
      <c r="AY2143" s="220" t="s">
        <v>168</v>
      </c>
    </row>
    <row r="2144" spans="1:65" s="13" customFormat="1">
      <c r="B2144" s="210"/>
      <c r="C2144" s="211"/>
      <c r="D2144" s="205" t="s">
        <v>181</v>
      </c>
      <c r="E2144" s="212" t="s">
        <v>20</v>
      </c>
      <c r="F2144" s="213" t="s">
        <v>2326</v>
      </c>
      <c r="G2144" s="211"/>
      <c r="H2144" s="214">
        <v>13.305</v>
      </c>
      <c r="I2144" s="215"/>
      <c r="J2144" s="215"/>
      <c r="K2144" s="211"/>
      <c r="L2144" s="211"/>
      <c r="M2144" s="216"/>
      <c r="N2144" s="217"/>
      <c r="O2144" s="218"/>
      <c r="P2144" s="218"/>
      <c r="Q2144" s="218"/>
      <c r="R2144" s="218"/>
      <c r="S2144" s="218"/>
      <c r="T2144" s="218"/>
      <c r="U2144" s="218"/>
      <c r="V2144" s="218"/>
      <c r="W2144" s="218"/>
      <c r="X2144" s="219"/>
      <c r="AT2144" s="220" t="s">
        <v>181</v>
      </c>
      <c r="AU2144" s="220" t="s">
        <v>89</v>
      </c>
      <c r="AV2144" s="13" t="s">
        <v>89</v>
      </c>
      <c r="AW2144" s="13" t="s">
        <v>5</v>
      </c>
      <c r="AX2144" s="13" t="s">
        <v>79</v>
      </c>
      <c r="AY2144" s="220" t="s">
        <v>168</v>
      </c>
    </row>
    <row r="2145" spans="1:65" s="13" customFormat="1">
      <c r="B2145" s="210"/>
      <c r="C2145" s="211"/>
      <c r="D2145" s="205" t="s">
        <v>181</v>
      </c>
      <c r="E2145" s="212" t="s">
        <v>20</v>
      </c>
      <c r="F2145" s="213" t="s">
        <v>2327</v>
      </c>
      <c r="G2145" s="211"/>
      <c r="H2145" s="214">
        <v>6.7</v>
      </c>
      <c r="I2145" s="215"/>
      <c r="J2145" s="215"/>
      <c r="K2145" s="211"/>
      <c r="L2145" s="211"/>
      <c r="M2145" s="216"/>
      <c r="N2145" s="217"/>
      <c r="O2145" s="218"/>
      <c r="P2145" s="218"/>
      <c r="Q2145" s="218"/>
      <c r="R2145" s="218"/>
      <c r="S2145" s="218"/>
      <c r="T2145" s="218"/>
      <c r="U2145" s="218"/>
      <c r="V2145" s="218"/>
      <c r="W2145" s="218"/>
      <c r="X2145" s="219"/>
      <c r="AT2145" s="220" t="s">
        <v>181</v>
      </c>
      <c r="AU2145" s="220" t="s">
        <v>89</v>
      </c>
      <c r="AV2145" s="13" t="s">
        <v>89</v>
      </c>
      <c r="AW2145" s="13" t="s">
        <v>5</v>
      </c>
      <c r="AX2145" s="13" t="s">
        <v>79</v>
      </c>
      <c r="AY2145" s="220" t="s">
        <v>168</v>
      </c>
    </row>
    <row r="2146" spans="1:65" s="13" customFormat="1">
      <c r="B2146" s="210"/>
      <c r="C2146" s="211"/>
      <c r="D2146" s="205" t="s">
        <v>181</v>
      </c>
      <c r="E2146" s="212" t="s">
        <v>20</v>
      </c>
      <c r="F2146" s="213" t="s">
        <v>2328</v>
      </c>
      <c r="G2146" s="211"/>
      <c r="H2146" s="214">
        <v>9.0299999999999994</v>
      </c>
      <c r="I2146" s="215"/>
      <c r="J2146" s="215"/>
      <c r="K2146" s="211"/>
      <c r="L2146" s="211"/>
      <c r="M2146" s="216"/>
      <c r="N2146" s="217"/>
      <c r="O2146" s="218"/>
      <c r="P2146" s="218"/>
      <c r="Q2146" s="218"/>
      <c r="R2146" s="218"/>
      <c r="S2146" s="218"/>
      <c r="T2146" s="218"/>
      <c r="U2146" s="218"/>
      <c r="V2146" s="218"/>
      <c r="W2146" s="218"/>
      <c r="X2146" s="219"/>
      <c r="AT2146" s="220" t="s">
        <v>181</v>
      </c>
      <c r="AU2146" s="220" t="s">
        <v>89</v>
      </c>
      <c r="AV2146" s="13" t="s">
        <v>89</v>
      </c>
      <c r="AW2146" s="13" t="s">
        <v>5</v>
      </c>
      <c r="AX2146" s="13" t="s">
        <v>79</v>
      </c>
      <c r="AY2146" s="220" t="s">
        <v>168</v>
      </c>
    </row>
    <row r="2147" spans="1:65" s="13" customFormat="1">
      <c r="B2147" s="210"/>
      <c r="C2147" s="211"/>
      <c r="D2147" s="205" t="s">
        <v>181</v>
      </c>
      <c r="E2147" s="212" t="s">
        <v>20</v>
      </c>
      <c r="F2147" s="213" t="s">
        <v>2329</v>
      </c>
      <c r="G2147" s="211"/>
      <c r="H2147" s="214">
        <v>10.08</v>
      </c>
      <c r="I2147" s="215"/>
      <c r="J2147" s="215"/>
      <c r="K2147" s="211"/>
      <c r="L2147" s="211"/>
      <c r="M2147" s="216"/>
      <c r="N2147" s="217"/>
      <c r="O2147" s="218"/>
      <c r="P2147" s="218"/>
      <c r="Q2147" s="218"/>
      <c r="R2147" s="218"/>
      <c r="S2147" s="218"/>
      <c r="T2147" s="218"/>
      <c r="U2147" s="218"/>
      <c r="V2147" s="218"/>
      <c r="W2147" s="218"/>
      <c r="X2147" s="219"/>
      <c r="AT2147" s="220" t="s">
        <v>181</v>
      </c>
      <c r="AU2147" s="220" t="s">
        <v>89</v>
      </c>
      <c r="AV2147" s="13" t="s">
        <v>89</v>
      </c>
      <c r="AW2147" s="13" t="s">
        <v>5</v>
      </c>
      <c r="AX2147" s="13" t="s">
        <v>79</v>
      </c>
      <c r="AY2147" s="220" t="s">
        <v>168</v>
      </c>
    </row>
    <row r="2148" spans="1:65" s="13" customFormat="1">
      <c r="B2148" s="210"/>
      <c r="C2148" s="211"/>
      <c r="D2148" s="205" t="s">
        <v>181</v>
      </c>
      <c r="E2148" s="212" t="s">
        <v>20</v>
      </c>
      <c r="F2148" s="213" t="s">
        <v>2330</v>
      </c>
      <c r="G2148" s="211"/>
      <c r="H2148" s="214">
        <v>12.5</v>
      </c>
      <c r="I2148" s="215"/>
      <c r="J2148" s="215"/>
      <c r="K2148" s="211"/>
      <c r="L2148" s="211"/>
      <c r="M2148" s="216"/>
      <c r="N2148" s="217"/>
      <c r="O2148" s="218"/>
      <c r="P2148" s="218"/>
      <c r="Q2148" s="218"/>
      <c r="R2148" s="218"/>
      <c r="S2148" s="218"/>
      <c r="T2148" s="218"/>
      <c r="U2148" s="218"/>
      <c r="V2148" s="218"/>
      <c r="W2148" s="218"/>
      <c r="X2148" s="219"/>
      <c r="AT2148" s="220" t="s">
        <v>181</v>
      </c>
      <c r="AU2148" s="220" t="s">
        <v>89</v>
      </c>
      <c r="AV2148" s="13" t="s">
        <v>89</v>
      </c>
      <c r="AW2148" s="13" t="s">
        <v>5</v>
      </c>
      <c r="AX2148" s="13" t="s">
        <v>79</v>
      </c>
      <c r="AY2148" s="220" t="s">
        <v>168</v>
      </c>
    </row>
    <row r="2149" spans="1:65" s="13" customFormat="1">
      <c r="B2149" s="210"/>
      <c r="C2149" s="211"/>
      <c r="D2149" s="205" t="s">
        <v>181</v>
      </c>
      <c r="E2149" s="212" t="s">
        <v>20</v>
      </c>
      <c r="F2149" s="213" t="s">
        <v>2331</v>
      </c>
      <c r="G2149" s="211"/>
      <c r="H2149" s="214">
        <v>11.69</v>
      </c>
      <c r="I2149" s="215"/>
      <c r="J2149" s="215"/>
      <c r="K2149" s="211"/>
      <c r="L2149" s="211"/>
      <c r="M2149" s="216"/>
      <c r="N2149" s="217"/>
      <c r="O2149" s="218"/>
      <c r="P2149" s="218"/>
      <c r="Q2149" s="218"/>
      <c r="R2149" s="218"/>
      <c r="S2149" s="218"/>
      <c r="T2149" s="218"/>
      <c r="U2149" s="218"/>
      <c r="V2149" s="218"/>
      <c r="W2149" s="218"/>
      <c r="X2149" s="219"/>
      <c r="AT2149" s="220" t="s">
        <v>181</v>
      </c>
      <c r="AU2149" s="220" t="s">
        <v>89</v>
      </c>
      <c r="AV2149" s="13" t="s">
        <v>89</v>
      </c>
      <c r="AW2149" s="13" t="s">
        <v>5</v>
      </c>
      <c r="AX2149" s="13" t="s">
        <v>79</v>
      </c>
      <c r="AY2149" s="220" t="s">
        <v>168</v>
      </c>
    </row>
    <row r="2150" spans="1:65" s="2" customFormat="1" ht="24" customHeight="1">
      <c r="A2150" s="33"/>
      <c r="B2150" s="34"/>
      <c r="C2150" s="191" t="s">
        <v>2332</v>
      </c>
      <c r="D2150" s="191" t="s">
        <v>171</v>
      </c>
      <c r="E2150" s="192" t="s">
        <v>2333</v>
      </c>
      <c r="F2150" s="193" t="s">
        <v>2334</v>
      </c>
      <c r="G2150" s="194" t="s">
        <v>243</v>
      </c>
      <c r="H2150" s="195">
        <v>18.3</v>
      </c>
      <c r="I2150" s="196"/>
      <c r="J2150" s="196"/>
      <c r="K2150" s="197">
        <f>ROUND(P2150*H2150,2)</f>
        <v>0</v>
      </c>
      <c r="L2150" s="193" t="s">
        <v>175</v>
      </c>
      <c r="M2150" s="38"/>
      <c r="N2150" s="198" t="s">
        <v>20</v>
      </c>
      <c r="O2150" s="199" t="s">
        <v>48</v>
      </c>
      <c r="P2150" s="200">
        <f>I2150+J2150</f>
        <v>0</v>
      </c>
      <c r="Q2150" s="200">
        <f>ROUND(I2150*H2150,2)</f>
        <v>0</v>
      </c>
      <c r="R2150" s="200">
        <f>ROUND(J2150*H2150,2)</f>
        <v>0</v>
      </c>
      <c r="S2150" s="62"/>
      <c r="T2150" s="201">
        <f>S2150*H2150</f>
        <v>0</v>
      </c>
      <c r="U2150" s="201">
        <v>3.6000000000000002E-4</v>
      </c>
      <c r="V2150" s="201">
        <f>U2150*H2150</f>
        <v>6.588000000000001E-3</v>
      </c>
      <c r="W2150" s="201">
        <v>0</v>
      </c>
      <c r="X2150" s="202">
        <f>W2150*H2150</f>
        <v>0</v>
      </c>
      <c r="Y2150" s="33"/>
      <c r="Z2150" s="33"/>
      <c r="AA2150" s="33"/>
      <c r="AB2150" s="33"/>
      <c r="AC2150" s="33"/>
      <c r="AD2150" s="33"/>
      <c r="AE2150" s="33"/>
      <c r="AR2150" s="203" t="s">
        <v>327</v>
      </c>
      <c r="AT2150" s="203" t="s">
        <v>171</v>
      </c>
      <c r="AU2150" s="203" t="s">
        <v>89</v>
      </c>
      <c r="AY2150" s="17" t="s">
        <v>168</v>
      </c>
      <c r="BE2150" s="204">
        <f>IF(O2150="základní",K2150,0)</f>
        <v>0</v>
      </c>
      <c r="BF2150" s="204">
        <f>IF(O2150="snížená",K2150,0)</f>
        <v>0</v>
      </c>
      <c r="BG2150" s="204">
        <f>IF(O2150="zákl. přenesená",K2150,0)</f>
        <v>0</v>
      </c>
      <c r="BH2150" s="204">
        <f>IF(O2150="sníž. přenesená",K2150,0)</f>
        <v>0</v>
      </c>
      <c r="BI2150" s="204">
        <f>IF(O2150="nulová",K2150,0)</f>
        <v>0</v>
      </c>
      <c r="BJ2150" s="17" t="s">
        <v>87</v>
      </c>
      <c r="BK2150" s="204">
        <f>ROUND(P2150*H2150,2)</f>
        <v>0</v>
      </c>
      <c r="BL2150" s="17" t="s">
        <v>327</v>
      </c>
      <c r="BM2150" s="203" t="s">
        <v>2335</v>
      </c>
    </row>
    <row r="2151" spans="1:65" s="2" customFormat="1" ht="29.25">
      <c r="A2151" s="33"/>
      <c r="B2151" s="34"/>
      <c r="C2151" s="35"/>
      <c r="D2151" s="205" t="s">
        <v>178</v>
      </c>
      <c r="E2151" s="35"/>
      <c r="F2151" s="206" t="s">
        <v>2336</v>
      </c>
      <c r="G2151" s="35"/>
      <c r="H2151" s="35"/>
      <c r="I2151" s="107"/>
      <c r="J2151" s="107"/>
      <c r="K2151" s="35"/>
      <c r="L2151" s="35"/>
      <c r="M2151" s="38"/>
      <c r="N2151" s="207"/>
      <c r="O2151" s="208"/>
      <c r="P2151" s="62"/>
      <c r="Q2151" s="62"/>
      <c r="R2151" s="62"/>
      <c r="S2151" s="62"/>
      <c r="T2151" s="62"/>
      <c r="U2151" s="62"/>
      <c r="V2151" s="62"/>
      <c r="W2151" s="62"/>
      <c r="X2151" s="63"/>
      <c r="Y2151" s="33"/>
      <c r="Z2151" s="33"/>
      <c r="AA2151" s="33"/>
      <c r="AB2151" s="33"/>
      <c r="AC2151" s="33"/>
      <c r="AD2151" s="33"/>
      <c r="AE2151" s="33"/>
      <c r="AT2151" s="17" t="s">
        <v>178</v>
      </c>
      <c r="AU2151" s="17" t="s">
        <v>89</v>
      </c>
    </row>
    <row r="2152" spans="1:65" s="2" customFormat="1" ht="165.75">
      <c r="A2152" s="33"/>
      <c r="B2152" s="34"/>
      <c r="C2152" s="35"/>
      <c r="D2152" s="205" t="s">
        <v>231</v>
      </c>
      <c r="E2152" s="35"/>
      <c r="F2152" s="209" t="s">
        <v>2280</v>
      </c>
      <c r="G2152" s="35"/>
      <c r="H2152" s="35"/>
      <c r="I2152" s="107"/>
      <c r="J2152" s="107"/>
      <c r="K2152" s="35"/>
      <c r="L2152" s="35"/>
      <c r="M2152" s="38"/>
      <c r="N2152" s="207"/>
      <c r="O2152" s="208"/>
      <c r="P2152" s="62"/>
      <c r="Q2152" s="62"/>
      <c r="R2152" s="62"/>
      <c r="S2152" s="62"/>
      <c r="T2152" s="62"/>
      <c r="U2152" s="62"/>
      <c r="V2152" s="62"/>
      <c r="W2152" s="62"/>
      <c r="X2152" s="63"/>
      <c r="Y2152" s="33"/>
      <c r="Z2152" s="33"/>
      <c r="AA2152" s="33"/>
      <c r="AB2152" s="33"/>
      <c r="AC2152" s="33"/>
      <c r="AD2152" s="33"/>
      <c r="AE2152" s="33"/>
      <c r="AT2152" s="17" t="s">
        <v>231</v>
      </c>
      <c r="AU2152" s="17" t="s">
        <v>89</v>
      </c>
    </row>
    <row r="2153" spans="1:65" s="13" customFormat="1">
      <c r="B2153" s="210"/>
      <c r="C2153" s="211"/>
      <c r="D2153" s="205" t="s">
        <v>181</v>
      </c>
      <c r="E2153" s="212" t="s">
        <v>20</v>
      </c>
      <c r="F2153" s="213" t="s">
        <v>2337</v>
      </c>
      <c r="G2153" s="211"/>
      <c r="H2153" s="214">
        <v>5.8</v>
      </c>
      <c r="I2153" s="215"/>
      <c r="J2153" s="215"/>
      <c r="K2153" s="211"/>
      <c r="L2153" s="211"/>
      <c r="M2153" s="216"/>
      <c r="N2153" s="217"/>
      <c r="O2153" s="218"/>
      <c r="P2153" s="218"/>
      <c r="Q2153" s="218"/>
      <c r="R2153" s="218"/>
      <c r="S2153" s="218"/>
      <c r="T2153" s="218"/>
      <c r="U2153" s="218"/>
      <c r="V2153" s="218"/>
      <c r="W2153" s="218"/>
      <c r="X2153" s="219"/>
      <c r="AT2153" s="220" t="s">
        <v>181</v>
      </c>
      <c r="AU2153" s="220" t="s">
        <v>89</v>
      </c>
      <c r="AV2153" s="13" t="s">
        <v>89</v>
      </c>
      <c r="AW2153" s="13" t="s">
        <v>5</v>
      </c>
      <c r="AX2153" s="13" t="s">
        <v>79</v>
      </c>
      <c r="AY2153" s="220" t="s">
        <v>168</v>
      </c>
    </row>
    <row r="2154" spans="1:65" s="13" customFormat="1">
      <c r="B2154" s="210"/>
      <c r="C2154" s="211"/>
      <c r="D2154" s="205" t="s">
        <v>181</v>
      </c>
      <c r="E2154" s="212" t="s">
        <v>20</v>
      </c>
      <c r="F2154" s="213" t="s">
        <v>2338</v>
      </c>
      <c r="G2154" s="211"/>
      <c r="H2154" s="214">
        <v>8.6999999999999993</v>
      </c>
      <c r="I2154" s="215"/>
      <c r="J2154" s="215"/>
      <c r="K2154" s="211"/>
      <c r="L2154" s="211"/>
      <c r="M2154" s="216"/>
      <c r="N2154" s="217"/>
      <c r="O2154" s="218"/>
      <c r="P2154" s="218"/>
      <c r="Q2154" s="218"/>
      <c r="R2154" s="218"/>
      <c r="S2154" s="218"/>
      <c r="T2154" s="218"/>
      <c r="U2154" s="218"/>
      <c r="V2154" s="218"/>
      <c r="W2154" s="218"/>
      <c r="X2154" s="219"/>
      <c r="AT2154" s="220" t="s">
        <v>181</v>
      </c>
      <c r="AU2154" s="220" t="s">
        <v>89</v>
      </c>
      <c r="AV2154" s="13" t="s">
        <v>89</v>
      </c>
      <c r="AW2154" s="13" t="s">
        <v>5</v>
      </c>
      <c r="AX2154" s="13" t="s">
        <v>79</v>
      </c>
      <c r="AY2154" s="220" t="s">
        <v>168</v>
      </c>
    </row>
    <row r="2155" spans="1:65" s="13" customFormat="1">
      <c r="B2155" s="210"/>
      <c r="C2155" s="211"/>
      <c r="D2155" s="205" t="s">
        <v>181</v>
      </c>
      <c r="E2155" s="212" t="s">
        <v>20</v>
      </c>
      <c r="F2155" s="213" t="s">
        <v>2339</v>
      </c>
      <c r="G2155" s="211"/>
      <c r="H2155" s="214">
        <v>2.9</v>
      </c>
      <c r="I2155" s="215"/>
      <c r="J2155" s="215"/>
      <c r="K2155" s="211"/>
      <c r="L2155" s="211"/>
      <c r="M2155" s="216"/>
      <c r="N2155" s="217"/>
      <c r="O2155" s="218"/>
      <c r="P2155" s="218"/>
      <c r="Q2155" s="218"/>
      <c r="R2155" s="218"/>
      <c r="S2155" s="218"/>
      <c r="T2155" s="218"/>
      <c r="U2155" s="218"/>
      <c r="V2155" s="218"/>
      <c r="W2155" s="218"/>
      <c r="X2155" s="219"/>
      <c r="AT2155" s="220" t="s">
        <v>181</v>
      </c>
      <c r="AU2155" s="220" t="s">
        <v>89</v>
      </c>
      <c r="AV2155" s="13" t="s">
        <v>89</v>
      </c>
      <c r="AW2155" s="13" t="s">
        <v>5</v>
      </c>
      <c r="AX2155" s="13" t="s">
        <v>79</v>
      </c>
      <c r="AY2155" s="220" t="s">
        <v>168</v>
      </c>
    </row>
    <row r="2156" spans="1:65" s="13" customFormat="1">
      <c r="B2156" s="210"/>
      <c r="C2156" s="211"/>
      <c r="D2156" s="205" t="s">
        <v>181</v>
      </c>
      <c r="E2156" s="212" t="s">
        <v>20</v>
      </c>
      <c r="F2156" s="213" t="s">
        <v>2340</v>
      </c>
      <c r="G2156" s="211"/>
      <c r="H2156" s="214">
        <v>0.9</v>
      </c>
      <c r="I2156" s="215"/>
      <c r="J2156" s="215"/>
      <c r="K2156" s="211"/>
      <c r="L2156" s="211"/>
      <c r="M2156" s="216"/>
      <c r="N2156" s="217"/>
      <c r="O2156" s="218"/>
      <c r="P2156" s="218"/>
      <c r="Q2156" s="218"/>
      <c r="R2156" s="218"/>
      <c r="S2156" s="218"/>
      <c r="T2156" s="218"/>
      <c r="U2156" s="218"/>
      <c r="V2156" s="218"/>
      <c r="W2156" s="218"/>
      <c r="X2156" s="219"/>
      <c r="AT2156" s="220" t="s">
        <v>181</v>
      </c>
      <c r="AU2156" s="220" t="s">
        <v>89</v>
      </c>
      <c r="AV2156" s="13" t="s">
        <v>89</v>
      </c>
      <c r="AW2156" s="13" t="s">
        <v>5</v>
      </c>
      <c r="AX2156" s="13" t="s">
        <v>79</v>
      </c>
      <c r="AY2156" s="220" t="s">
        <v>168</v>
      </c>
    </row>
    <row r="2157" spans="1:65" s="2" customFormat="1" ht="24" customHeight="1">
      <c r="A2157" s="33"/>
      <c r="B2157" s="34"/>
      <c r="C2157" s="191" t="s">
        <v>2341</v>
      </c>
      <c r="D2157" s="191" t="s">
        <v>171</v>
      </c>
      <c r="E2157" s="192" t="s">
        <v>2342</v>
      </c>
      <c r="F2157" s="193" t="s">
        <v>2343</v>
      </c>
      <c r="G2157" s="194" t="s">
        <v>243</v>
      </c>
      <c r="H2157" s="195">
        <v>18.3</v>
      </c>
      <c r="I2157" s="196"/>
      <c r="J2157" s="196"/>
      <c r="K2157" s="197">
        <f>ROUND(P2157*H2157,2)</f>
        <v>0</v>
      </c>
      <c r="L2157" s="193" t="s">
        <v>175</v>
      </c>
      <c r="M2157" s="38"/>
      <c r="N2157" s="198" t="s">
        <v>20</v>
      </c>
      <c r="O2157" s="199" t="s">
        <v>48</v>
      </c>
      <c r="P2157" s="200">
        <f>I2157+J2157</f>
        <v>0</v>
      </c>
      <c r="Q2157" s="200">
        <f>ROUND(I2157*H2157,2)</f>
        <v>0</v>
      </c>
      <c r="R2157" s="200">
        <f>ROUND(J2157*H2157,2)</f>
        <v>0</v>
      </c>
      <c r="S2157" s="62"/>
      <c r="T2157" s="201">
        <f>S2157*H2157</f>
        <v>0</v>
      </c>
      <c r="U2157" s="201">
        <v>1.4999999999999999E-4</v>
      </c>
      <c r="V2157" s="201">
        <f>U2157*H2157</f>
        <v>2.745E-3</v>
      </c>
      <c r="W2157" s="201">
        <v>0</v>
      </c>
      <c r="X2157" s="202">
        <f>W2157*H2157</f>
        <v>0</v>
      </c>
      <c r="Y2157" s="33"/>
      <c r="Z2157" s="33"/>
      <c r="AA2157" s="33"/>
      <c r="AB2157" s="33"/>
      <c r="AC2157" s="33"/>
      <c r="AD2157" s="33"/>
      <c r="AE2157" s="33"/>
      <c r="AR2157" s="203" t="s">
        <v>327</v>
      </c>
      <c r="AT2157" s="203" t="s">
        <v>171</v>
      </c>
      <c r="AU2157" s="203" t="s">
        <v>89</v>
      </c>
      <c r="AY2157" s="17" t="s">
        <v>168</v>
      </c>
      <c r="BE2157" s="204">
        <f>IF(O2157="základní",K2157,0)</f>
        <v>0</v>
      </c>
      <c r="BF2157" s="204">
        <f>IF(O2157="snížená",K2157,0)</f>
        <v>0</v>
      </c>
      <c r="BG2157" s="204">
        <f>IF(O2157="zákl. přenesená",K2157,0)</f>
        <v>0</v>
      </c>
      <c r="BH2157" s="204">
        <f>IF(O2157="sníž. přenesená",K2157,0)</f>
        <v>0</v>
      </c>
      <c r="BI2157" s="204">
        <f>IF(O2157="nulová",K2157,0)</f>
        <v>0</v>
      </c>
      <c r="BJ2157" s="17" t="s">
        <v>87</v>
      </c>
      <c r="BK2157" s="204">
        <f>ROUND(P2157*H2157,2)</f>
        <v>0</v>
      </c>
      <c r="BL2157" s="17" t="s">
        <v>327</v>
      </c>
      <c r="BM2157" s="203" t="s">
        <v>2344</v>
      </c>
    </row>
    <row r="2158" spans="1:65" s="2" customFormat="1" ht="29.25">
      <c r="A2158" s="33"/>
      <c r="B2158" s="34"/>
      <c r="C2158" s="35"/>
      <c r="D2158" s="205" t="s">
        <v>178</v>
      </c>
      <c r="E2158" s="35"/>
      <c r="F2158" s="206" t="s">
        <v>2345</v>
      </c>
      <c r="G2158" s="35"/>
      <c r="H2158" s="35"/>
      <c r="I2158" s="107"/>
      <c r="J2158" s="107"/>
      <c r="K2158" s="35"/>
      <c r="L2158" s="35"/>
      <c r="M2158" s="38"/>
      <c r="N2158" s="207"/>
      <c r="O2158" s="208"/>
      <c r="P2158" s="62"/>
      <c r="Q2158" s="62"/>
      <c r="R2158" s="62"/>
      <c r="S2158" s="62"/>
      <c r="T2158" s="62"/>
      <c r="U2158" s="62"/>
      <c r="V2158" s="62"/>
      <c r="W2158" s="62"/>
      <c r="X2158" s="63"/>
      <c r="Y2158" s="33"/>
      <c r="Z2158" s="33"/>
      <c r="AA2158" s="33"/>
      <c r="AB2158" s="33"/>
      <c r="AC2158" s="33"/>
      <c r="AD2158" s="33"/>
      <c r="AE2158" s="33"/>
      <c r="AT2158" s="17" t="s">
        <v>178</v>
      </c>
      <c r="AU2158" s="17" t="s">
        <v>89</v>
      </c>
    </row>
    <row r="2159" spans="1:65" s="2" customFormat="1" ht="165.75">
      <c r="A2159" s="33"/>
      <c r="B2159" s="34"/>
      <c r="C2159" s="35"/>
      <c r="D2159" s="205" t="s">
        <v>231</v>
      </c>
      <c r="E2159" s="35"/>
      <c r="F2159" s="209" t="s">
        <v>2280</v>
      </c>
      <c r="G2159" s="35"/>
      <c r="H2159" s="35"/>
      <c r="I2159" s="107"/>
      <c r="J2159" s="107"/>
      <c r="K2159" s="35"/>
      <c r="L2159" s="35"/>
      <c r="M2159" s="38"/>
      <c r="N2159" s="207"/>
      <c r="O2159" s="208"/>
      <c r="P2159" s="62"/>
      <c r="Q2159" s="62"/>
      <c r="R2159" s="62"/>
      <c r="S2159" s="62"/>
      <c r="T2159" s="62"/>
      <c r="U2159" s="62"/>
      <c r="V2159" s="62"/>
      <c r="W2159" s="62"/>
      <c r="X2159" s="63"/>
      <c r="Y2159" s="33"/>
      <c r="Z2159" s="33"/>
      <c r="AA2159" s="33"/>
      <c r="AB2159" s="33"/>
      <c r="AC2159" s="33"/>
      <c r="AD2159" s="33"/>
      <c r="AE2159" s="33"/>
      <c r="AT2159" s="17" t="s">
        <v>231</v>
      </c>
      <c r="AU2159" s="17" t="s">
        <v>89</v>
      </c>
    </row>
    <row r="2160" spans="1:65" s="13" customFormat="1">
      <c r="B2160" s="210"/>
      <c r="C2160" s="211"/>
      <c r="D2160" s="205" t="s">
        <v>181</v>
      </c>
      <c r="E2160" s="212" t="s">
        <v>20</v>
      </c>
      <c r="F2160" s="213" t="s">
        <v>2337</v>
      </c>
      <c r="G2160" s="211"/>
      <c r="H2160" s="214">
        <v>5.8</v>
      </c>
      <c r="I2160" s="215"/>
      <c r="J2160" s="215"/>
      <c r="K2160" s="211"/>
      <c r="L2160" s="211"/>
      <c r="M2160" s="216"/>
      <c r="N2160" s="217"/>
      <c r="O2160" s="218"/>
      <c r="P2160" s="218"/>
      <c r="Q2160" s="218"/>
      <c r="R2160" s="218"/>
      <c r="S2160" s="218"/>
      <c r="T2160" s="218"/>
      <c r="U2160" s="218"/>
      <c r="V2160" s="218"/>
      <c r="W2160" s="218"/>
      <c r="X2160" s="219"/>
      <c r="AT2160" s="220" t="s">
        <v>181</v>
      </c>
      <c r="AU2160" s="220" t="s">
        <v>89</v>
      </c>
      <c r="AV2160" s="13" t="s">
        <v>89</v>
      </c>
      <c r="AW2160" s="13" t="s">
        <v>5</v>
      </c>
      <c r="AX2160" s="13" t="s">
        <v>79</v>
      </c>
      <c r="AY2160" s="220" t="s">
        <v>168</v>
      </c>
    </row>
    <row r="2161" spans="1:65" s="13" customFormat="1">
      <c r="B2161" s="210"/>
      <c r="C2161" s="211"/>
      <c r="D2161" s="205" t="s">
        <v>181</v>
      </c>
      <c r="E2161" s="212" t="s">
        <v>20</v>
      </c>
      <c r="F2161" s="213" t="s">
        <v>2338</v>
      </c>
      <c r="G2161" s="211"/>
      <c r="H2161" s="214">
        <v>8.6999999999999993</v>
      </c>
      <c r="I2161" s="215"/>
      <c r="J2161" s="215"/>
      <c r="K2161" s="211"/>
      <c r="L2161" s="211"/>
      <c r="M2161" s="216"/>
      <c r="N2161" s="217"/>
      <c r="O2161" s="218"/>
      <c r="P2161" s="218"/>
      <c r="Q2161" s="218"/>
      <c r="R2161" s="218"/>
      <c r="S2161" s="218"/>
      <c r="T2161" s="218"/>
      <c r="U2161" s="218"/>
      <c r="V2161" s="218"/>
      <c r="W2161" s="218"/>
      <c r="X2161" s="219"/>
      <c r="AT2161" s="220" t="s">
        <v>181</v>
      </c>
      <c r="AU2161" s="220" t="s">
        <v>89</v>
      </c>
      <c r="AV2161" s="13" t="s">
        <v>89</v>
      </c>
      <c r="AW2161" s="13" t="s">
        <v>5</v>
      </c>
      <c r="AX2161" s="13" t="s">
        <v>79</v>
      </c>
      <c r="AY2161" s="220" t="s">
        <v>168</v>
      </c>
    </row>
    <row r="2162" spans="1:65" s="13" customFormat="1">
      <c r="B2162" s="210"/>
      <c r="C2162" s="211"/>
      <c r="D2162" s="205" t="s">
        <v>181</v>
      </c>
      <c r="E2162" s="212" t="s">
        <v>20</v>
      </c>
      <c r="F2162" s="213" t="s">
        <v>2339</v>
      </c>
      <c r="G2162" s="211"/>
      <c r="H2162" s="214">
        <v>2.9</v>
      </c>
      <c r="I2162" s="215"/>
      <c r="J2162" s="215"/>
      <c r="K2162" s="211"/>
      <c r="L2162" s="211"/>
      <c r="M2162" s="216"/>
      <c r="N2162" s="217"/>
      <c r="O2162" s="218"/>
      <c r="P2162" s="218"/>
      <c r="Q2162" s="218"/>
      <c r="R2162" s="218"/>
      <c r="S2162" s="218"/>
      <c r="T2162" s="218"/>
      <c r="U2162" s="218"/>
      <c r="V2162" s="218"/>
      <c r="W2162" s="218"/>
      <c r="X2162" s="219"/>
      <c r="AT2162" s="220" t="s">
        <v>181</v>
      </c>
      <c r="AU2162" s="220" t="s">
        <v>89</v>
      </c>
      <c r="AV2162" s="13" t="s">
        <v>89</v>
      </c>
      <c r="AW2162" s="13" t="s">
        <v>5</v>
      </c>
      <c r="AX2162" s="13" t="s">
        <v>79</v>
      </c>
      <c r="AY2162" s="220" t="s">
        <v>168</v>
      </c>
    </row>
    <row r="2163" spans="1:65" s="13" customFormat="1">
      <c r="B2163" s="210"/>
      <c r="C2163" s="211"/>
      <c r="D2163" s="205" t="s">
        <v>181</v>
      </c>
      <c r="E2163" s="212" t="s">
        <v>20</v>
      </c>
      <c r="F2163" s="213" t="s">
        <v>2340</v>
      </c>
      <c r="G2163" s="211"/>
      <c r="H2163" s="214">
        <v>0.9</v>
      </c>
      <c r="I2163" s="215"/>
      <c r="J2163" s="215"/>
      <c r="K2163" s="211"/>
      <c r="L2163" s="211"/>
      <c r="M2163" s="216"/>
      <c r="N2163" s="217"/>
      <c r="O2163" s="218"/>
      <c r="P2163" s="218"/>
      <c r="Q2163" s="218"/>
      <c r="R2163" s="218"/>
      <c r="S2163" s="218"/>
      <c r="T2163" s="218"/>
      <c r="U2163" s="218"/>
      <c r="V2163" s="218"/>
      <c r="W2163" s="218"/>
      <c r="X2163" s="219"/>
      <c r="AT2163" s="220" t="s">
        <v>181</v>
      </c>
      <c r="AU2163" s="220" t="s">
        <v>89</v>
      </c>
      <c r="AV2163" s="13" t="s">
        <v>89</v>
      </c>
      <c r="AW2163" s="13" t="s">
        <v>5</v>
      </c>
      <c r="AX2163" s="13" t="s">
        <v>79</v>
      </c>
      <c r="AY2163" s="220" t="s">
        <v>168</v>
      </c>
    </row>
    <row r="2164" spans="1:65" s="2" customFormat="1" ht="24" customHeight="1">
      <c r="A2164" s="33"/>
      <c r="B2164" s="34"/>
      <c r="C2164" s="191" t="s">
        <v>2346</v>
      </c>
      <c r="D2164" s="191" t="s">
        <v>171</v>
      </c>
      <c r="E2164" s="192" t="s">
        <v>2347</v>
      </c>
      <c r="F2164" s="193" t="s">
        <v>2348</v>
      </c>
      <c r="G2164" s="194" t="s">
        <v>278</v>
      </c>
      <c r="H2164" s="195">
        <v>103.595</v>
      </c>
      <c r="I2164" s="196"/>
      <c r="J2164" s="196"/>
      <c r="K2164" s="197">
        <f>ROUND(P2164*H2164,2)</f>
        <v>0</v>
      </c>
      <c r="L2164" s="193" t="s">
        <v>175</v>
      </c>
      <c r="M2164" s="38"/>
      <c r="N2164" s="198" t="s">
        <v>20</v>
      </c>
      <c r="O2164" s="199" t="s">
        <v>48</v>
      </c>
      <c r="P2164" s="200">
        <f>I2164+J2164</f>
        <v>0</v>
      </c>
      <c r="Q2164" s="200">
        <f>ROUND(I2164*H2164,2)</f>
        <v>0</v>
      </c>
      <c r="R2164" s="200">
        <f>ROUND(J2164*H2164,2)</f>
        <v>0</v>
      </c>
      <c r="S2164" s="62"/>
      <c r="T2164" s="201">
        <f>S2164*H2164</f>
        <v>0</v>
      </c>
      <c r="U2164" s="201">
        <v>0</v>
      </c>
      <c r="V2164" s="201">
        <f>U2164*H2164</f>
        <v>0</v>
      </c>
      <c r="W2164" s="201">
        <v>0</v>
      </c>
      <c r="X2164" s="202">
        <f>W2164*H2164</f>
        <v>0</v>
      </c>
      <c r="Y2164" s="33"/>
      <c r="Z2164" s="33"/>
      <c r="AA2164" s="33"/>
      <c r="AB2164" s="33"/>
      <c r="AC2164" s="33"/>
      <c r="AD2164" s="33"/>
      <c r="AE2164" s="33"/>
      <c r="AR2164" s="203" t="s">
        <v>327</v>
      </c>
      <c r="AT2164" s="203" t="s">
        <v>171</v>
      </c>
      <c r="AU2164" s="203" t="s">
        <v>89</v>
      </c>
      <c r="AY2164" s="17" t="s">
        <v>168</v>
      </c>
      <c r="BE2164" s="204">
        <f>IF(O2164="základní",K2164,0)</f>
        <v>0</v>
      </c>
      <c r="BF2164" s="204">
        <f>IF(O2164="snížená",K2164,0)</f>
        <v>0</v>
      </c>
      <c r="BG2164" s="204">
        <f>IF(O2164="zákl. přenesená",K2164,0)</f>
        <v>0</v>
      </c>
      <c r="BH2164" s="204">
        <f>IF(O2164="sníž. přenesená",K2164,0)</f>
        <v>0</v>
      </c>
      <c r="BI2164" s="204">
        <f>IF(O2164="nulová",K2164,0)</f>
        <v>0</v>
      </c>
      <c r="BJ2164" s="17" t="s">
        <v>87</v>
      </c>
      <c r="BK2164" s="204">
        <f>ROUND(P2164*H2164,2)</f>
        <v>0</v>
      </c>
      <c r="BL2164" s="17" t="s">
        <v>327</v>
      </c>
      <c r="BM2164" s="203" t="s">
        <v>2349</v>
      </c>
    </row>
    <row r="2165" spans="1:65" s="2" customFormat="1" ht="19.5">
      <c r="A2165" s="33"/>
      <c r="B2165" s="34"/>
      <c r="C2165" s="35"/>
      <c r="D2165" s="205" t="s">
        <v>178</v>
      </c>
      <c r="E2165" s="35"/>
      <c r="F2165" s="206" t="s">
        <v>2350</v>
      </c>
      <c r="G2165" s="35"/>
      <c r="H2165" s="35"/>
      <c r="I2165" s="107"/>
      <c r="J2165" s="107"/>
      <c r="K2165" s="35"/>
      <c r="L2165" s="35"/>
      <c r="M2165" s="38"/>
      <c r="N2165" s="207"/>
      <c r="O2165" s="208"/>
      <c r="P2165" s="62"/>
      <c r="Q2165" s="62"/>
      <c r="R2165" s="62"/>
      <c r="S2165" s="62"/>
      <c r="T2165" s="62"/>
      <c r="U2165" s="62"/>
      <c r="V2165" s="62"/>
      <c r="W2165" s="62"/>
      <c r="X2165" s="63"/>
      <c r="Y2165" s="33"/>
      <c r="Z2165" s="33"/>
      <c r="AA2165" s="33"/>
      <c r="AB2165" s="33"/>
      <c r="AC2165" s="33"/>
      <c r="AD2165" s="33"/>
      <c r="AE2165" s="33"/>
      <c r="AT2165" s="17" t="s">
        <v>178</v>
      </c>
      <c r="AU2165" s="17" t="s">
        <v>89</v>
      </c>
    </row>
    <row r="2166" spans="1:65" s="2" customFormat="1" ht="165.75">
      <c r="A2166" s="33"/>
      <c r="B2166" s="34"/>
      <c r="C2166" s="35"/>
      <c r="D2166" s="205" t="s">
        <v>231</v>
      </c>
      <c r="E2166" s="35"/>
      <c r="F2166" s="209" t="s">
        <v>2280</v>
      </c>
      <c r="G2166" s="35"/>
      <c r="H2166" s="35"/>
      <c r="I2166" s="107"/>
      <c r="J2166" s="107"/>
      <c r="K2166" s="35"/>
      <c r="L2166" s="35"/>
      <c r="M2166" s="38"/>
      <c r="N2166" s="207"/>
      <c r="O2166" s="208"/>
      <c r="P2166" s="62"/>
      <c r="Q2166" s="62"/>
      <c r="R2166" s="62"/>
      <c r="S2166" s="62"/>
      <c r="T2166" s="62"/>
      <c r="U2166" s="62"/>
      <c r="V2166" s="62"/>
      <c r="W2166" s="62"/>
      <c r="X2166" s="63"/>
      <c r="Y2166" s="33"/>
      <c r="Z2166" s="33"/>
      <c r="AA2166" s="33"/>
      <c r="AB2166" s="33"/>
      <c r="AC2166" s="33"/>
      <c r="AD2166" s="33"/>
      <c r="AE2166" s="33"/>
      <c r="AT2166" s="17" t="s">
        <v>231</v>
      </c>
      <c r="AU2166" s="17" t="s">
        <v>89</v>
      </c>
    </row>
    <row r="2167" spans="1:65" s="13" customFormat="1">
      <c r="B2167" s="210"/>
      <c r="C2167" s="211"/>
      <c r="D2167" s="205" t="s">
        <v>181</v>
      </c>
      <c r="E2167" s="212" t="s">
        <v>20</v>
      </c>
      <c r="F2167" s="213" t="s">
        <v>2287</v>
      </c>
      <c r="G2167" s="211"/>
      <c r="H2167" s="214">
        <v>23.466000000000001</v>
      </c>
      <c r="I2167" s="215"/>
      <c r="J2167" s="215"/>
      <c r="K2167" s="211"/>
      <c r="L2167" s="211"/>
      <c r="M2167" s="216"/>
      <c r="N2167" s="217"/>
      <c r="O2167" s="218"/>
      <c r="P2167" s="218"/>
      <c r="Q2167" s="218"/>
      <c r="R2167" s="218"/>
      <c r="S2167" s="218"/>
      <c r="T2167" s="218"/>
      <c r="U2167" s="218"/>
      <c r="V2167" s="218"/>
      <c r="W2167" s="218"/>
      <c r="X2167" s="219"/>
      <c r="AT2167" s="220" t="s">
        <v>181</v>
      </c>
      <c r="AU2167" s="220" t="s">
        <v>89</v>
      </c>
      <c r="AV2167" s="13" t="s">
        <v>89</v>
      </c>
      <c r="AW2167" s="13" t="s">
        <v>5</v>
      </c>
      <c r="AX2167" s="13" t="s">
        <v>79</v>
      </c>
      <c r="AY2167" s="220" t="s">
        <v>168</v>
      </c>
    </row>
    <row r="2168" spans="1:65" s="13" customFormat="1" ht="22.5">
      <c r="B2168" s="210"/>
      <c r="C2168" s="211"/>
      <c r="D2168" s="205" t="s">
        <v>181</v>
      </c>
      <c r="E2168" s="212" t="s">
        <v>20</v>
      </c>
      <c r="F2168" s="213" t="s">
        <v>2288</v>
      </c>
      <c r="G2168" s="211"/>
      <c r="H2168" s="214">
        <v>23.741</v>
      </c>
      <c r="I2168" s="215"/>
      <c r="J2168" s="215"/>
      <c r="K2168" s="211"/>
      <c r="L2168" s="211"/>
      <c r="M2168" s="216"/>
      <c r="N2168" s="217"/>
      <c r="O2168" s="218"/>
      <c r="P2168" s="218"/>
      <c r="Q2168" s="218"/>
      <c r="R2168" s="218"/>
      <c r="S2168" s="218"/>
      <c r="T2168" s="218"/>
      <c r="U2168" s="218"/>
      <c r="V2168" s="218"/>
      <c r="W2168" s="218"/>
      <c r="X2168" s="219"/>
      <c r="AT2168" s="220" t="s">
        <v>181</v>
      </c>
      <c r="AU2168" s="220" t="s">
        <v>89</v>
      </c>
      <c r="AV2168" s="13" t="s">
        <v>89</v>
      </c>
      <c r="AW2168" s="13" t="s">
        <v>5</v>
      </c>
      <c r="AX2168" s="13" t="s">
        <v>79</v>
      </c>
      <c r="AY2168" s="220" t="s">
        <v>168</v>
      </c>
    </row>
    <row r="2169" spans="1:65" s="13" customFormat="1">
      <c r="B2169" s="210"/>
      <c r="C2169" s="211"/>
      <c r="D2169" s="205" t="s">
        <v>181</v>
      </c>
      <c r="E2169" s="212" t="s">
        <v>20</v>
      </c>
      <c r="F2169" s="213" t="s">
        <v>2294</v>
      </c>
      <c r="G2169" s="211"/>
      <c r="H2169" s="214">
        <v>7.1920000000000002</v>
      </c>
      <c r="I2169" s="215"/>
      <c r="J2169" s="215"/>
      <c r="K2169" s="211"/>
      <c r="L2169" s="211"/>
      <c r="M2169" s="216"/>
      <c r="N2169" s="217"/>
      <c r="O2169" s="218"/>
      <c r="P2169" s="218"/>
      <c r="Q2169" s="218"/>
      <c r="R2169" s="218"/>
      <c r="S2169" s="218"/>
      <c r="T2169" s="218"/>
      <c r="U2169" s="218"/>
      <c r="V2169" s="218"/>
      <c r="W2169" s="218"/>
      <c r="X2169" s="219"/>
      <c r="AT2169" s="220" t="s">
        <v>181</v>
      </c>
      <c r="AU2169" s="220" t="s">
        <v>89</v>
      </c>
      <c r="AV2169" s="13" t="s">
        <v>89</v>
      </c>
      <c r="AW2169" s="13" t="s">
        <v>5</v>
      </c>
      <c r="AX2169" s="13" t="s">
        <v>79</v>
      </c>
      <c r="AY2169" s="220" t="s">
        <v>168</v>
      </c>
    </row>
    <row r="2170" spans="1:65" s="13" customFormat="1">
      <c r="B2170" s="210"/>
      <c r="C2170" s="211"/>
      <c r="D2170" s="205" t="s">
        <v>181</v>
      </c>
      <c r="E2170" s="212" t="s">
        <v>20</v>
      </c>
      <c r="F2170" s="213" t="s">
        <v>2295</v>
      </c>
      <c r="G2170" s="211"/>
      <c r="H2170" s="214">
        <v>11.083</v>
      </c>
      <c r="I2170" s="215"/>
      <c r="J2170" s="215"/>
      <c r="K2170" s="211"/>
      <c r="L2170" s="211"/>
      <c r="M2170" s="216"/>
      <c r="N2170" s="217"/>
      <c r="O2170" s="218"/>
      <c r="P2170" s="218"/>
      <c r="Q2170" s="218"/>
      <c r="R2170" s="218"/>
      <c r="S2170" s="218"/>
      <c r="T2170" s="218"/>
      <c r="U2170" s="218"/>
      <c r="V2170" s="218"/>
      <c r="W2170" s="218"/>
      <c r="X2170" s="219"/>
      <c r="AT2170" s="220" t="s">
        <v>181</v>
      </c>
      <c r="AU2170" s="220" t="s">
        <v>89</v>
      </c>
      <c r="AV2170" s="13" t="s">
        <v>89</v>
      </c>
      <c r="AW2170" s="13" t="s">
        <v>5</v>
      </c>
      <c r="AX2170" s="13" t="s">
        <v>79</v>
      </c>
      <c r="AY2170" s="220" t="s">
        <v>168</v>
      </c>
    </row>
    <row r="2171" spans="1:65" s="13" customFormat="1">
      <c r="B2171" s="210"/>
      <c r="C2171" s="211"/>
      <c r="D2171" s="205" t="s">
        <v>181</v>
      </c>
      <c r="E2171" s="212" t="s">
        <v>20</v>
      </c>
      <c r="F2171" s="213" t="s">
        <v>2296</v>
      </c>
      <c r="G2171" s="211"/>
      <c r="H2171" s="214">
        <v>12.423</v>
      </c>
      <c r="I2171" s="215"/>
      <c r="J2171" s="215"/>
      <c r="K2171" s="211"/>
      <c r="L2171" s="211"/>
      <c r="M2171" s="216"/>
      <c r="N2171" s="217"/>
      <c r="O2171" s="218"/>
      <c r="P2171" s="218"/>
      <c r="Q2171" s="218"/>
      <c r="R2171" s="218"/>
      <c r="S2171" s="218"/>
      <c r="T2171" s="218"/>
      <c r="U2171" s="218"/>
      <c r="V2171" s="218"/>
      <c r="W2171" s="218"/>
      <c r="X2171" s="219"/>
      <c r="AT2171" s="220" t="s">
        <v>181</v>
      </c>
      <c r="AU2171" s="220" t="s">
        <v>89</v>
      </c>
      <c r="AV2171" s="13" t="s">
        <v>89</v>
      </c>
      <c r="AW2171" s="13" t="s">
        <v>5</v>
      </c>
      <c r="AX2171" s="13" t="s">
        <v>79</v>
      </c>
      <c r="AY2171" s="220" t="s">
        <v>168</v>
      </c>
    </row>
    <row r="2172" spans="1:65" s="13" customFormat="1">
      <c r="B2172" s="210"/>
      <c r="C2172" s="211"/>
      <c r="D2172" s="205" t="s">
        <v>181</v>
      </c>
      <c r="E2172" s="212" t="s">
        <v>20</v>
      </c>
      <c r="F2172" s="213" t="s">
        <v>2297</v>
      </c>
      <c r="G2172" s="211"/>
      <c r="H2172" s="214">
        <v>14.076000000000001</v>
      </c>
      <c r="I2172" s="215"/>
      <c r="J2172" s="215"/>
      <c r="K2172" s="211"/>
      <c r="L2172" s="211"/>
      <c r="M2172" s="216"/>
      <c r="N2172" s="217"/>
      <c r="O2172" s="218"/>
      <c r="P2172" s="218"/>
      <c r="Q2172" s="218"/>
      <c r="R2172" s="218"/>
      <c r="S2172" s="218"/>
      <c r="T2172" s="218"/>
      <c r="U2172" s="218"/>
      <c r="V2172" s="218"/>
      <c r="W2172" s="218"/>
      <c r="X2172" s="219"/>
      <c r="AT2172" s="220" t="s">
        <v>181</v>
      </c>
      <c r="AU2172" s="220" t="s">
        <v>89</v>
      </c>
      <c r="AV2172" s="13" t="s">
        <v>89</v>
      </c>
      <c r="AW2172" s="13" t="s">
        <v>5</v>
      </c>
      <c r="AX2172" s="13" t="s">
        <v>79</v>
      </c>
      <c r="AY2172" s="220" t="s">
        <v>168</v>
      </c>
    </row>
    <row r="2173" spans="1:65" s="13" customFormat="1">
      <c r="B2173" s="210"/>
      <c r="C2173" s="211"/>
      <c r="D2173" s="205" t="s">
        <v>181</v>
      </c>
      <c r="E2173" s="212" t="s">
        <v>20</v>
      </c>
      <c r="F2173" s="213" t="s">
        <v>2298</v>
      </c>
      <c r="G2173" s="211"/>
      <c r="H2173" s="214">
        <v>3.492</v>
      </c>
      <c r="I2173" s="215"/>
      <c r="J2173" s="215"/>
      <c r="K2173" s="211"/>
      <c r="L2173" s="211"/>
      <c r="M2173" s="216"/>
      <c r="N2173" s="217"/>
      <c r="O2173" s="218"/>
      <c r="P2173" s="218"/>
      <c r="Q2173" s="218"/>
      <c r="R2173" s="218"/>
      <c r="S2173" s="218"/>
      <c r="T2173" s="218"/>
      <c r="U2173" s="218"/>
      <c r="V2173" s="218"/>
      <c r="W2173" s="218"/>
      <c r="X2173" s="219"/>
      <c r="AT2173" s="220" t="s">
        <v>181</v>
      </c>
      <c r="AU2173" s="220" t="s">
        <v>89</v>
      </c>
      <c r="AV2173" s="13" t="s">
        <v>89</v>
      </c>
      <c r="AW2173" s="13" t="s">
        <v>5</v>
      </c>
      <c r="AX2173" s="13" t="s">
        <v>79</v>
      </c>
      <c r="AY2173" s="220" t="s">
        <v>168</v>
      </c>
    </row>
    <row r="2174" spans="1:65" s="13" customFormat="1">
      <c r="B2174" s="210"/>
      <c r="C2174" s="211"/>
      <c r="D2174" s="205" t="s">
        <v>181</v>
      </c>
      <c r="E2174" s="212" t="s">
        <v>20</v>
      </c>
      <c r="F2174" s="213" t="s">
        <v>2299</v>
      </c>
      <c r="G2174" s="211"/>
      <c r="H2174" s="214">
        <v>3.5960000000000001</v>
      </c>
      <c r="I2174" s="215"/>
      <c r="J2174" s="215"/>
      <c r="K2174" s="211"/>
      <c r="L2174" s="211"/>
      <c r="M2174" s="216"/>
      <c r="N2174" s="217"/>
      <c r="O2174" s="218"/>
      <c r="P2174" s="218"/>
      <c r="Q2174" s="218"/>
      <c r="R2174" s="218"/>
      <c r="S2174" s="218"/>
      <c r="T2174" s="218"/>
      <c r="U2174" s="218"/>
      <c r="V2174" s="218"/>
      <c r="W2174" s="218"/>
      <c r="X2174" s="219"/>
      <c r="AT2174" s="220" t="s">
        <v>181</v>
      </c>
      <c r="AU2174" s="220" t="s">
        <v>89</v>
      </c>
      <c r="AV2174" s="13" t="s">
        <v>89</v>
      </c>
      <c r="AW2174" s="13" t="s">
        <v>5</v>
      </c>
      <c r="AX2174" s="13" t="s">
        <v>79</v>
      </c>
      <c r="AY2174" s="220" t="s">
        <v>168</v>
      </c>
    </row>
    <row r="2175" spans="1:65" s="13" customFormat="1">
      <c r="B2175" s="210"/>
      <c r="C2175" s="211"/>
      <c r="D2175" s="205" t="s">
        <v>181</v>
      </c>
      <c r="E2175" s="212" t="s">
        <v>20</v>
      </c>
      <c r="F2175" s="213" t="s">
        <v>2300</v>
      </c>
      <c r="G2175" s="211"/>
      <c r="H2175" s="214">
        <v>4.5259999999999998</v>
      </c>
      <c r="I2175" s="215"/>
      <c r="J2175" s="215"/>
      <c r="K2175" s="211"/>
      <c r="L2175" s="211"/>
      <c r="M2175" s="216"/>
      <c r="N2175" s="217"/>
      <c r="O2175" s="218"/>
      <c r="P2175" s="218"/>
      <c r="Q2175" s="218"/>
      <c r="R2175" s="218"/>
      <c r="S2175" s="218"/>
      <c r="T2175" s="218"/>
      <c r="U2175" s="218"/>
      <c r="V2175" s="218"/>
      <c r="W2175" s="218"/>
      <c r="X2175" s="219"/>
      <c r="AT2175" s="220" t="s">
        <v>181</v>
      </c>
      <c r="AU2175" s="220" t="s">
        <v>89</v>
      </c>
      <c r="AV2175" s="13" t="s">
        <v>89</v>
      </c>
      <c r="AW2175" s="13" t="s">
        <v>5</v>
      </c>
      <c r="AX2175" s="13" t="s">
        <v>79</v>
      </c>
      <c r="AY2175" s="220" t="s">
        <v>168</v>
      </c>
    </row>
    <row r="2176" spans="1:65" s="2" customFormat="1" ht="24" customHeight="1">
      <c r="A2176" s="33"/>
      <c r="B2176" s="34"/>
      <c r="C2176" s="191" t="s">
        <v>2351</v>
      </c>
      <c r="D2176" s="191" t="s">
        <v>171</v>
      </c>
      <c r="E2176" s="192" t="s">
        <v>2352</v>
      </c>
      <c r="F2176" s="193" t="s">
        <v>2353</v>
      </c>
      <c r="G2176" s="194" t="s">
        <v>278</v>
      </c>
      <c r="H2176" s="195">
        <v>4.2119999999999997</v>
      </c>
      <c r="I2176" s="196"/>
      <c r="J2176" s="196"/>
      <c r="K2176" s="197">
        <f>ROUND(P2176*H2176,2)</f>
        <v>0</v>
      </c>
      <c r="L2176" s="193" t="s">
        <v>175</v>
      </c>
      <c r="M2176" s="38"/>
      <c r="N2176" s="198" t="s">
        <v>20</v>
      </c>
      <c r="O2176" s="199" t="s">
        <v>48</v>
      </c>
      <c r="P2176" s="200">
        <f>I2176+J2176</f>
        <v>0</v>
      </c>
      <c r="Q2176" s="200">
        <f>ROUND(I2176*H2176,2)</f>
        <v>0</v>
      </c>
      <c r="R2176" s="200">
        <f>ROUND(J2176*H2176,2)</f>
        <v>0</v>
      </c>
      <c r="S2176" s="62"/>
      <c r="T2176" s="201">
        <f>S2176*H2176</f>
        <v>0</v>
      </c>
      <c r="U2176" s="201">
        <v>0</v>
      </c>
      <c r="V2176" s="201">
        <f>U2176*H2176</f>
        <v>0</v>
      </c>
      <c r="W2176" s="201">
        <v>3.175E-2</v>
      </c>
      <c r="X2176" s="202">
        <f>W2176*H2176</f>
        <v>0.13373099999999999</v>
      </c>
      <c r="Y2176" s="33"/>
      <c r="Z2176" s="33"/>
      <c r="AA2176" s="33"/>
      <c r="AB2176" s="33"/>
      <c r="AC2176" s="33"/>
      <c r="AD2176" s="33"/>
      <c r="AE2176" s="33"/>
      <c r="AR2176" s="203" t="s">
        <v>327</v>
      </c>
      <c r="AT2176" s="203" t="s">
        <v>171</v>
      </c>
      <c r="AU2176" s="203" t="s">
        <v>89</v>
      </c>
      <c r="AY2176" s="17" t="s">
        <v>168</v>
      </c>
      <c r="BE2176" s="204">
        <f>IF(O2176="základní",K2176,0)</f>
        <v>0</v>
      </c>
      <c r="BF2176" s="204">
        <f>IF(O2176="snížená",K2176,0)</f>
        <v>0</v>
      </c>
      <c r="BG2176" s="204">
        <f>IF(O2176="zákl. přenesená",K2176,0)</f>
        <v>0</v>
      </c>
      <c r="BH2176" s="204">
        <f>IF(O2176="sníž. přenesená",K2176,0)</f>
        <v>0</v>
      </c>
      <c r="BI2176" s="204">
        <f>IF(O2176="nulová",K2176,0)</f>
        <v>0</v>
      </c>
      <c r="BJ2176" s="17" t="s">
        <v>87</v>
      </c>
      <c r="BK2176" s="204">
        <f>ROUND(P2176*H2176,2)</f>
        <v>0</v>
      </c>
      <c r="BL2176" s="17" t="s">
        <v>327</v>
      </c>
      <c r="BM2176" s="203" t="s">
        <v>2354</v>
      </c>
    </row>
    <row r="2177" spans="1:65" s="2" customFormat="1" ht="19.5">
      <c r="A2177" s="33"/>
      <c r="B2177" s="34"/>
      <c r="C2177" s="35"/>
      <c r="D2177" s="205" t="s">
        <v>178</v>
      </c>
      <c r="E2177" s="35"/>
      <c r="F2177" s="206" t="s">
        <v>2355</v>
      </c>
      <c r="G2177" s="35"/>
      <c r="H2177" s="35"/>
      <c r="I2177" s="107"/>
      <c r="J2177" s="107"/>
      <c r="K2177" s="35"/>
      <c r="L2177" s="35"/>
      <c r="M2177" s="38"/>
      <c r="N2177" s="207"/>
      <c r="O2177" s="208"/>
      <c r="P2177" s="62"/>
      <c r="Q2177" s="62"/>
      <c r="R2177" s="62"/>
      <c r="S2177" s="62"/>
      <c r="T2177" s="62"/>
      <c r="U2177" s="62"/>
      <c r="V2177" s="62"/>
      <c r="W2177" s="62"/>
      <c r="X2177" s="63"/>
      <c r="Y2177" s="33"/>
      <c r="Z2177" s="33"/>
      <c r="AA2177" s="33"/>
      <c r="AB2177" s="33"/>
      <c r="AC2177" s="33"/>
      <c r="AD2177" s="33"/>
      <c r="AE2177" s="33"/>
      <c r="AT2177" s="17" t="s">
        <v>178</v>
      </c>
      <c r="AU2177" s="17" t="s">
        <v>89</v>
      </c>
    </row>
    <row r="2178" spans="1:65" s="2" customFormat="1" ht="58.5">
      <c r="A2178" s="33"/>
      <c r="B2178" s="34"/>
      <c r="C2178" s="35"/>
      <c r="D2178" s="205" t="s">
        <v>231</v>
      </c>
      <c r="E2178" s="35"/>
      <c r="F2178" s="209" t="s">
        <v>2356</v>
      </c>
      <c r="G2178" s="35"/>
      <c r="H2178" s="35"/>
      <c r="I2178" s="107"/>
      <c r="J2178" s="107"/>
      <c r="K2178" s="35"/>
      <c r="L2178" s="35"/>
      <c r="M2178" s="38"/>
      <c r="N2178" s="207"/>
      <c r="O2178" s="208"/>
      <c r="P2178" s="62"/>
      <c r="Q2178" s="62"/>
      <c r="R2178" s="62"/>
      <c r="S2178" s="62"/>
      <c r="T2178" s="62"/>
      <c r="U2178" s="62"/>
      <c r="V2178" s="62"/>
      <c r="W2178" s="62"/>
      <c r="X2178" s="63"/>
      <c r="Y2178" s="33"/>
      <c r="Z2178" s="33"/>
      <c r="AA2178" s="33"/>
      <c r="AB2178" s="33"/>
      <c r="AC2178" s="33"/>
      <c r="AD2178" s="33"/>
      <c r="AE2178" s="33"/>
      <c r="AT2178" s="17" t="s">
        <v>231</v>
      </c>
      <c r="AU2178" s="17" t="s">
        <v>89</v>
      </c>
    </row>
    <row r="2179" spans="1:65" s="13" customFormat="1">
      <c r="B2179" s="210"/>
      <c r="C2179" s="211"/>
      <c r="D2179" s="205" t="s">
        <v>181</v>
      </c>
      <c r="E2179" s="212" t="s">
        <v>20</v>
      </c>
      <c r="F2179" s="213" t="s">
        <v>2281</v>
      </c>
      <c r="G2179" s="211"/>
      <c r="H2179" s="214">
        <v>4.2119999999999997</v>
      </c>
      <c r="I2179" s="215"/>
      <c r="J2179" s="215"/>
      <c r="K2179" s="211"/>
      <c r="L2179" s="211"/>
      <c r="M2179" s="216"/>
      <c r="N2179" s="217"/>
      <c r="O2179" s="218"/>
      <c r="P2179" s="218"/>
      <c r="Q2179" s="218"/>
      <c r="R2179" s="218"/>
      <c r="S2179" s="218"/>
      <c r="T2179" s="218"/>
      <c r="U2179" s="218"/>
      <c r="V2179" s="218"/>
      <c r="W2179" s="218"/>
      <c r="X2179" s="219"/>
      <c r="AT2179" s="220" t="s">
        <v>181</v>
      </c>
      <c r="AU2179" s="220" t="s">
        <v>89</v>
      </c>
      <c r="AV2179" s="13" t="s">
        <v>89</v>
      </c>
      <c r="AW2179" s="13" t="s">
        <v>5</v>
      </c>
      <c r="AX2179" s="13" t="s">
        <v>79</v>
      </c>
      <c r="AY2179" s="220" t="s">
        <v>168</v>
      </c>
    </row>
    <row r="2180" spans="1:65" s="2" customFormat="1" ht="24" customHeight="1">
      <c r="A2180" s="33"/>
      <c r="B2180" s="34"/>
      <c r="C2180" s="191" t="s">
        <v>2357</v>
      </c>
      <c r="D2180" s="191" t="s">
        <v>171</v>
      </c>
      <c r="E2180" s="192" t="s">
        <v>2358</v>
      </c>
      <c r="F2180" s="193" t="s">
        <v>2359</v>
      </c>
      <c r="G2180" s="194" t="s">
        <v>278</v>
      </c>
      <c r="H2180" s="195">
        <v>8.0500000000000007</v>
      </c>
      <c r="I2180" s="196"/>
      <c r="J2180" s="196"/>
      <c r="K2180" s="197">
        <f>ROUND(P2180*H2180,2)</f>
        <v>0</v>
      </c>
      <c r="L2180" s="193" t="s">
        <v>175</v>
      </c>
      <c r="M2180" s="38"/>
      <c r="N2180" s="198" t="s">
        <v>20</v>
      </c>
      <c r="O2180" s="199" t="s">
        <v>48</v>
      </c>
      <c r="P2180" s="200">
        <f>I2180+J2180</f>
        <v>0</v>
      </c>
      <c r="Q2180" s="200">
        <f>ROUND(I2180*H2180,2)</f>
        <v>0</v>
      </c>
      <c r="R2180" s="200">
        <f>ROUND(J2180*H2180,2)</f>
        <v>0</v>
      </c>
      <c r="S2180" s="62"/>
      <c r="T2180" s="201">
        <f>S2180*H2180</f>
        <v>0</v>
      </c>
      <c r="U2180" s="201">
        <v>4.7789999999999999E-2</v>
      </c>
      <c r="V2180" s="201">
        <f>U2180*H2180</f>
        <v>0.38470950000000004</v>
      </c>
      <c r="W2180" s="201">
        <v>0</v>
      </c>
      <c r="X2180" s="202">
        <f>W2180*H2180</f>
        <v>0</v>
      </c>
      <c r="Y2180" s="33"/>
      <c r="Z2180" s="33"/>
      <c r="AA2180" s="33"/>
      <c r="AB2180" s="33"/>
      <c r="AC2180" s="33"/>
      <c r="AD2180" s="33"/>
      <c r="AE2180" s="33"/>
      <c r="AR2180" s="203" t="s">
        <v>327</v>
      </c>
      <c r="AT2180" s="203" t="s">
        <v>171</v>
      </c>
      <c r="AU2180" s="203" t="s">
        <v>89</v>
      </c>
      <c r="AY2180" s="17" t="s">
        <v>168</v>
      </c>
      <c r="BE2180" s="204">
        <f>IF(O2180="základní",K2180,0)</f>
        <v>0</v>
      </c>
      <c r="BF2180" s="204">
        <f>IF(O2180="snížená",K2180,0)</f>
        <v>0</v>
      </c>
      <c r="BG2180" s="204">
        <f>IF(O2180="zákl. přenesená",K2180,0)</f>
        <v>0</v>
      </c>
      <c r="BH2180" s="204">
        <f>IF(O2180="sníž. přenesená",K2180,0)</f>
        <v>0</v>
      </c>
      <c r="BI2180" s="204">
        <f>IF(O2180="nulová",K2180,0)</f>
        <v>0</v>
      </c>
      <c r="BJ2180" s="17" t="s">
        <v>87</v>
      </c>
      <c r="BK2180" s="204">
        <f>ROUND(P2180*H2180,2)</f>
        <v>0</v>
      </c>
      <c r="BL2180" s="17" t="s">
        <v>327</v>
      </c>
      <c r="BM2180" s="203" t="s">
        <v>2360</v>
      </c>
    </row>
    <row r="2181" spans="1:65" s="2" customFormat="1" ht="48.75">
      <c r="A2181" s="33"/>
      <c r="B2181" s="34"/>
      <c r="C2181" s="35"/>
      <c r="D2181" s="205" t="s">
        <v>178</v>
      </c>
      <c r="E2181" s="35"/>
      <c r="F2181" s="206" t="s">
        <v>2361</v>
      </c>
      <c r="G2181" s="35"/>
      <c r="H2181" s="35"/>
      <c r="I2181" s="107"/>
      <c r="J2181" s="107"/>
      <c r="K2181" s="35"/>
      <c r="L2181" s="35"/>
      <c r="M2181" s="38"/>
      <c r="N2181" s="207"/>
      <c r="O2181" s="208"/>
      <c r="P2181" s="62"/>
      <c r="Q2181" s="62"/>
      <c r="R2181" s="62"/>
      <c r="S2181" s="62"/>
      <c r="T2181" s="62"/>
      <c r="U2181" s="62"/>
      <c r="V2181" s="62"/>
      <c r="W2181" s="62"/>
      <c r="X2181" s="63"/>
      <c r="Y2181" s="33"/>
      <c r="Z2181" s="33"/>
      <c r="AA2181" s="33"/>
      <c r="AB2181" s="33"/>
      <c r="AC2181" s="33"/>
      <c r="AD2181" s="33"/>
      <c r="AE2181" s="33"/>
      <c r="AT2181" s="17" t="s">
        <v>178</v>
      </c>
      <c r="AU2181" s="17" t="s">
        <v>89</v>
      </c>
    </row>
    <row r="2182" spans="1:65" s="2" customFormat="1" ht="175.5">
      <c r="A2182" s="33"/>
      <c r="B2182" s="34"/>
      <c r="C2182" s="35"/>
      <c r="D2182" s="205" t="s">
        <v>231</v>
      </c>
      <c r="E2182" s="35"/>
      <c r="F2182" s="209" t="s">
        <v>2362</v>
      </c>
      <c r="G2182" s="35"/>
      <c r="H2182" s="35"/>
      <c r="I2182" s="107"/>
      <c r="J2182" s="107"/>
      <c r="K2182" s="35"/>
      <c r="L2182" s="35"/>
      <c r="M2182" s="38"/>
      <c r="N2182" s="207"/>
      <c r="O2182" s="208"/>
      <c r="P2182" s="62"/>
      <c r="Q2182" s="62"/>
      <c r="R2182" s="62"/>
      <c r="S2182" s="62"/>
      <c r="T2182" s="62"/>
      <c r="U2182" s="62"/>
      <c r="V2182" s="62"/>
      <c r="W2182" s="62"/>
      <c r="X2182" s="63"/>
      <c r="Y2182" s="33"/>
      <c r="Z2182" s="33"/>
      <c r="AA2182" s="33"/>
      <c r="AB2182" s="33"/>
      <c r="AC2182" s="33"/>
      <c r="AD2182" s="33"/>
      <c r="AE2182" s="33"/>
      <c r="AT2182" s="17" t="s">
        <v>231</v>
      </c>
      <c r="AU2182" s="17" t="s">
        <v>89</v>
      </c>
    </row>
    <row r="2183" spans="1:65" s="13" customFormat="1">
      <c r="B2183" s="210"/>
      <c r="C2183" s="211"/>
      <c r="D2183" s="205" t="s">
        <v>181</v>
      </c>
      <c r="E2183" s="212" t="s">
        <v>20</v>
      </c>
      <c r="F2183" s="213" t="s">
        <v>2363</v>
      </c>
      <c r="G2183" s="211"/>
      <c r="H2183" s="214">
        <v>8.0500000000000007</v>
      </c>
      <c r="I2183" s="215"/>
      <c r="J2183" s="215"/>
      <c r="K2183" s="211"/>
      <c r="L2183" s="211"/>
      <c r="M2183" s="216"/>
      <c r="N2183" s="217"/>
      <c r="O2183" s="218"/>
      <c r="P2183" s="218"/>
      <c r="Q2183" s="218"/>
      <c r="R2183" s="218"/>
      <c r="S2183" s="218"/>
      <c r="T2183" s="218"/>
      <c r="U2183" s="218"/>
      <c r="V2183" s="218"/>
      <c r="W2183" s="218"/>
      <c r="X2183" s="219"/>
      <c r="AT2183" s="220" t="s">
        <v>181</v>
      </c>
      <c r="AU2183" s="220" t="s">
        <v>89</v>
      </c>
      <c r="AV2183" s="13" t="s">
        <v>89</v>
      </c>
      <c r="AW2183" s="13" t="s">
        <v>5</v>
      </c>
      <c r="AX2183" s="13" t="s">
        <v>79</v>
      </c>
      <c r="AY2183" s="220" t="s">
        <v>168</v>
      </c>
    </row>
    <row r="2184" spans="1:65" s="2" customFormat="1" ht="24" customHeight="1">
      <c r="A2184" s="33"/>
      <c r="B2184" s="34"/>
      <c r="C2184" s="191" t="s">
        <v>2364</v>
      </c>
      <c r="D2184" s="191" t="s">
        <v>171</v>
      </c>
      <c r="E2184" s="192" t="s">
        <v>2365</v>
      </c>
      <c r="F2184" s="193" t="s">
        <v>2366</v>
      </c>
      <c r="G2184" s="194" t="s">
        <v>278</v>
      </c>
      <c r="H2184" s="195">
        <v>2.9</v>
      </c>
      <c r="I2184" s="196"/>
      <c r="J2184" s="196"/>
      <c r="K2184" s="197">
        <f>ROUND(P2184*H2184,2)</f>
        <v>0</v>
      </c>
      <c r="L2184" s="193" t="s">
        <v>175</v>
      </c>
      <c r="M2184" s="38"/>
      <c r="N2184" s="198" t="s">
        <v>20</v>
      </c>
      <c r="O2184" s="199" t="s">
        <v>48</v>
      </c>
      <c r="P2184" s="200">
        <f>I2184+J2184</f>
        <v>0</v>
      </c>
      <c r="Q2184" s="200">
        <f>ROUND(I2184*H2184,2)</f>
        <v>0</v>
      </c>
      <c r="R2184" s="200">
        <f>ROUND(J2184*H2184,2)</f>
        <v>0</v>
      </c>
      <c r="S2184" s="62"/>
      <c r="T2184" s="201">
        <f>S2184*H2184</f>
        <v>0</v>
      </c>
      <c r="U2184" s="201">
        <v>3.091E-2</v>
      </c>
      <c r="V2184" s="201">
        <f>U2184*H2184</f>
        <v>8.9638999999999996E-2</v>
      </c>
      <c r="W2184" s="201">
        <v>0</v>
      </c>
      <c r="X2184" s="202">
        <f>W2184*H2184</f>
        <v>0</v>
      </c>
      <c r="Y2184" s="33"/>
      <c r="Z2184" s="33"/>
      <c r="AA2184" s="33"/>
      <c r="AB2184" s="33"/>
      <c r="AC2184" s="33"/>
      <c r="AD2184" s="33"/>
      <c r="AE2184" s="33"/>
      <c r="AR2184" s="203" t="s">
        <v>327</v>
      </c>
      <c r="AT2184" s="203" t="s">
        <v>171</v>
      </c>
      <c r="AU2184" s="203" t="s">
        <v>89</v>
      </c>
      <c r="AY2184" s="17" t="s">
        <v>168</v>
      </c>
      <c r="BE2184" s="204">
        <f>IF(O2184="základní",K2184,0)</f>
        <v>0</v>
      </c>
      <c r="BF2184" s="204">
        <f>IF(O2184="snížená",K2184,0)</f>
        <v>0</v>
      </c>
      <c r="BG2184" s="204">
        <f>IF(O2184="zákl. přenesená",K2184,0)</f>
        <v>0</v>
      </c>
      <c r="BH2184" s="204">
        <f>IF(O2184="sníž. přenesená",K2184,0)</f>
        <v>0</v>
      </c>
      <c r="BI2184" s="204">
        <f>IF(O2184="nulová",K2184,0)</f>
        <v>0</v>
      </c>
      <c r="BJ2184" s="17" t="s">
        <v>87</v>
      </c>
      <c r="BK2184" s="204">
        <f>ROUND(P2184*H2184,2)</f>
        <v>0</v>
      </c>
      <c r="BL2184" s="17" t="s">
        <v>327</v>
      </c>
      <c r="BM2184" s="203" t="s">
        <v>2367</v>
      </c>
    </row>
    <row r="2185" spans="1:65" s="2" customFormat="1" ht="39">
      <c r="A2185" s="33"/>
      <c r="B2185" s="34"/>
      <c r="C2185" s="35"/>
      <c r="D2185" s="205" t="s">
        <v>178</v>
      </c>
      <c r="E2185" s="35"/>
      <c r="F2185" s="206" t="s">
        <v>2368</v>
      </c>
      <c r="G2185" s="35"/>
      <c r="H2185" s="35"/>
      <c r="I2185" s="107"/>
      <c r="J2185" s="107"/>
      <c r="K2185" s="35"/>
      <c r="L2185" s="35"/>
      <c r="M2185" s="38"/>
      <c r="N2185" s="207"/>
      <c r="O2185" s="208"/>
      <c r="P2185" s="62"/>
      <c r="Q2185" s="62"/>
      <c r="R2185" s="62"/>
      <c r="S2185" s="62"/>
      <c r="T2185" s="62"/>
      <c r="U2185" s="62"/>
      <c r="V2185" s="62"/>
      <c r="W2185" s="62"/>
      <c r="X2185" s="63"/>
      <c r="Y2185" s="33"/>
      <c r="Z2185" s="33"/>
      <c r="AA2185" s="33"/>
      <c r="AB2185" s="33"/>
      <c r="AC2185" s="33"/>
      <c r="AD2185" s="33"/>
      <c r="AE2185" s="33"/>
      <c r="AT2185" s="17" t="s">
        <v>178</v>
      </c>
      <c r="AU2185" s="17" t="s">
        <v>89</v>
      </c>
    </row>
    <row r="2186" spans="1:65" s="2" customFormat="1" ht="195">
      <c r="A2186" s="33"/>
      <c r="B2186" s="34"/>
      <c r="C2186" s="35"/>
      <c r="D2186" s="205" t="s">
        <v>231</v>
      </c>
      <c r="E2186" s="35"/>
      <c r="F2186" s="209" t="s">
        <v>2369</v>
      </c>
      <c r="G2186" s="35"/>
      <c r="H2186" s="35"/>
      <c r="I2186" s="107"/>
      <c r="J2186" s="107"/>
      <c r="K2186" s="35"/>
      <c r="L2186" s="35"/>
      <c r="M2186" s="38"/>
      <c r="N2186" s="207"/>
      <c r="O2186" s="208"/>
      <c r="P2186" s="62"/>
      <c r="Q2186" s="62"/>
      <c r="R2186" s="62"/>
      <c r="S2186" s="62"/>
      <c r="T2186" s="62"/>
      <c r="U2186" s="62"/>
      <c r="V2186" s="62"/>
      <c r="W2186" s="62"/>
      <c r="X2186" s="63"/>
      <c r="Y2186" s="33"/>
      <c r="Z2186" s="33"/>
      <c r="AA2186" s="33"/>
      <c r="AB2186" s="33"/>
      <c r="AC2186" s="33"/>
      <c r="AD2186" s="33"/>
      <c r="AE2186" s="33"/>
      <c r="AT2186" s="17" t="s">
        <v>231</v>
      </c>
      <c r="AU2186" s="17" t="s">
        <v>89</v>
      </c>
    </row>
    <row r="2187" spans="1:65" s="13" customFormat="1">
      <c r="B2187" s="210"/>
      <c r="C2187" s="211"/>
      <c r="D2187" s="205" t="s">
        <v>181</v>
      </c>
      <c r="E2187" s="212" t="s">
        <v>20</v>
      </c>
      <c r="F2187" s="213" t="s">
        <v>2370</v>
      </c>
      <c r="G2187" s="211"/>
      <c r="H2187" s="214">
        <v>2.9</v>
      </c>
      <c r="I2187" s="215"/>
      <c r="J2187" s="215"/>
      <c r="K2187" s="211"/>
      <c r="L2187" s="211"/>
      <c r="M2187" s="216"/>
      <c r="N2187" s="217"/>
      <c r="O2187" s="218"/>
      <c r="P2187" s="218"/>
      <c r="Q2187" s="218"/>
      <c r="R2187" s="218"/>
      <c r="S2187" s="218"/>
      <c r="T2187" s="218"/>
      <c r="U2187" s="218"/>
      <c r="V2187" s="218"/>
      <c r="W2187" s="218"/>
      <c r="X2187" s="219"/>
      <c r="AT2187" s="220" t="s">
        <v>181</v>
      </c>
      <c r="AU2187" s="220" t="s">
        <v>89</v>
      </c>
      <c r="AV2187" s="13" t="s">
        <v>89</v>
      </c>
      <c r="AW2187" s="13" t="s">
        <v>5</v>
      </c>
      <c r="AX2187" s="13" t="s">
        <v>79</v>
      </c>
      <c r="AY2187" s="220" t="s">
        <v>168</v>
      </c>
    </row>
    <row r="2188" spans="1:65" s="2" customFormat="1" ht="24" customHeight="1">
      <c r="A2188" s="33"/>
      <c r="B2188" s="34"/>
      <c r="C2188" s="191" t="s">
        <v>2371</v>
      </c>
      <c r="D2188" s="191" t="s">
        <v>171</v>
      </c>
      <c r="E2188" s="192" t="s">
        <v>2372</v>
      </c>
      <c r="F2188" s="193" t="s">
        <v>2373</v>
      </c>
      <c r="G2188" s="194" t="s">
        <v>243</v>
      </c>
      <c r="H2188" s="195">
        <v>2.4500000000000002</v>
      </c>
      <c r="I2188" s="196"/>
      <c r="J2188" s="196"/>
      <c r="K2188" s="197">
        <f>ROUND(P2188*H2188,2)</f>
        <v>0</v>
      </c>
      <c r="L2188" s="193" t="s">
        <v>175</v>
      </c>
      <c r="M2188" s="38"/>
      <c r="N2188" s="198" t="s">
        <v>20</v>
      </c>
      <c r="O2188" s="199" t="s">
        <v>48</v>
      </c>
      <c r="P2188" s="200">
        <f>I2188+J2188</f>
        <v>0</v>
      </c>
      <c r="Q2188" s="200">
        <f>ROUND(I2188*H2188,2)</f>
        <v>0</v>
      </c>
      <c r="R2188" s="200">
        <f>ROUND(J2188*H2188,2)</f>
        <v>0</v>
      </c>
      <c r="S2188" s="62"/>
      <c r="T2188" s="201">
        <f>S2188*H2188</f>
        <v>0</v>
      </c>
      <c r="U2188" s="201">
        <v>4.0000000000000003E-5</v>
      </c>
      <c r="V2188" s="201">
        <f>U2188*H2188</f>
        <v>9.800000000000001E-5</v>
      </c>
      <c r="W2188" s="201">
        <v>0</v>
      </c>
      <c r="X2188" s="202">
        <f>W2188*H2188</f>
        <v>0</v>
      </c>
      <c r="Y2188" s="33"/>
      <c r="Z2188" s="33"/>
      <c r="AA2188" s="33"/>
      <c r="AB2188" s="33"/>
      <c r="AC2188" s="33"/>
      <c r="AD2188" s="33"/>
      <c r="AE2188" s="33"/>
      <c r="AR2188" s="203" t="s">
        <v>327</v>
      </c>
      <c r="AT2188" s="203" t="s">
        <v>171</v>
      </c>
      <c r="AU2188" s="203" t="s">
        <v>89</v>
      </c>
      <c r="AY2188" s="17" t="s">
        <v>168</v>
      </c>
      <c r="BE2188" s="204">
        <f>IF(O2188="základní",K2188,0)</f>
        <v>0</v>
      </c>
      <c r="BF2188" s="204">
        <f>IF(O2188="snížená",K2188,0)</f>
        <v>0</v>
      </c>
      <c r="BG2188" s="204">
        <f>IF(O2188="zákl. přenesená",K2188,0)</f>
        <v>0</v>
      </c>
      <c r="BH2188" s="204">
        <f>IF(O2188="sníž. přenesená",K2188,0)</f>
        <v>0</v>
      </c>
      <c r="BI2188" s="204">
        <f>IF(O2188="nulová",K2188,0)</f>
        <v>0</v>
      </c>
      <c r="BJ2188" s="17" t="s">
        <v>87</v>
      </c>
      <c r="BK2188" s="204">
        <f>ROUND(P2188*H2188,2)</f>
        <v>0</v>
      </c>
      <c r="BL2188" s="17" t="s">
        <v>327</v>
      </c>
      <c r="BM2188" s="203" t="s">
        <v>2374</v>
      </c>
    </row>
    <row r="2189" spans="1:65" s="2" customFormat="1" ht="29.25">
      <c r="A2189" s="33"/>
      <c r="B2189" s="34"/>
      <c r="C2189" s="35"/>
      <c r="D2189" s="205" t="s">
        <v>178</v>
      </c>
      <c r="E2189" s="35"/>
      <c r="F2189" s="206" t="s">
        <v>2375</v>
      </c>
      <c r="G2189" s="35"/>
      <c r="H2189" s="35"/>
      <c r="I2189" s="107"/>
      <c r="J2189" s="107"/>
      <c r="K2189" s="35"/>
      <c r="L2189" s="35"/>
      <c r="M2189" s="38"/>
      <c r="N2189" s="207"/>
      <c r="O2189" s="208"/>
      <c r="P2189" s="62"/>
      <c r="Q2189" s="62"/>
      <c r="R2189" s="62"/>
      <c r="S2189" s="62"/>
      <c r="T2189" s="62"/>
      <c r="U2189" s="62"/>
      <c r="V2189" s="62"/>
      <c r="W2189" s="62"/>
      <c r="X2189" s="63"/>
      <c r="Y2189" s="33"/>
      <c r="Z2189" s="33"/>
      <c r="AA2189" s="33"/>
      <c r="AB2189" s="33"/>
      <c r="AC2189" s="33"/>
      <c r="AD2189" s="33"/>
      <c r="AE2189" s="33"/>
      <c r="AT2189" s="17" t="s">
        <v>178</v>
      </c>
      <c r="AU2189" s="17" t="s">
        <v>89</v>
      </c>
    </row>
    <row r="2190" spans="1:65" s="2" customFormat="1" ht="195">
      <c r="A2190" s="33"/>
      <c r="B2190" s="34"/>
      <c r="C2190" s="35"/>
      <c r="D2190" s="205" t="s">
        <v>231</v>
      </c>
      <c r="E2190" s="35"/>
      <c r="F2190" s="209" t="s">
        <v>2369</v>
      </c>
      <c r="G2190" s="35"/>
      <c r="H2190" s="35"/>
      <c r="I2190" s="107"/>
      <c r="J2190" s="107"/>
      <c r="K2190" s="35"/>
      <c r="L2190" s="35"/>
      <c r="M2190" s="38"/>
      <c r="N2190" s="207"/>
      <c r="O2190" s="208"/>
      <c r="P2190" s="62"/>
      <c r="Q2190" s="62"/>
      <c r="R2190" s="62"/>
      <c r="S2190" s="62"/>
      <c r="T2190" s="62"/>
      <c r="U2190" s="62"/>
      <c r="V2190" s="62"/>
      <c r="W2190" s="62"/>
      <c r="X2190" s="63"/>
      <c r="Y2190" s="33"/>
      <c r="Z2190" s="33"/>
      <c r="AA2190" s="33"/>
      <c r="AB2190" s="33"/>
      <c r="AC2190" s="33"/>
      <c r="AD2190" s="33"/>
      <c r="AE2190" s="33"/>
      <c r="AT2190" s="17" t="s">
        <v>231</v>
      </c>
      <c r="AU2190" s="17" t="s">
        <v>89</v>
      </c>
    </row>
    <row r="2191" spans="1:65" s="13" customFormat="1">
      <c r="B2191" s="210"/>
      <c r="C2191" s="211"/>
      <c r="D2191" s="205" t="s">
        <v>181</v>
      </c>
      <c r="E2191" s="212" t="s">
        <v>20</v>
      </c>
      <c r="F2191" s="213" t="s">
        <v>2376</v>
      </c>
      <c r="G2191" s="211"/>
      <c r="H2191" s="214">
        <v>1.45</v>
      </c>
      <c r="I2191" s="215"/>
      <c r="J2191" s="215"/>
      <c r="K2191" s="211"/>
      <c r="L2191" s="211"/>
      <c r="M2191" s="216"/>
      <c r="N2191" s="217"/>
      <c r="O2191" s="218"/>
      <c r="P2191" s="218"/>
      <c r="Q2191" s="218"/>
      <c r="R2191" s="218"/>
      <c r="S2191" s="218"/>
      <c r="T2191" s="218"/>
      <c r="U2191" s="218"/>
      <c r="V2191" s="218"/>
      <c r="W2191" s="218"/>
      <c r="X2191" s="219"/>
      <c r="AT2191" s="220" t="s">
        <v>181</v>
      </c>
      <c r="AU2191" s="220" t="s">
        <v>89</v>
      </c>
      <c r="AV2191" s="13" t="s">
        <v>89</v>
      </c>
      <c r="AW2191" s="13" t="s">
        <v>5</v>
      </c>
      <c r="AX2191" s="13" t="s">
        <v>79</v>
      </c>
      <c r="AY2191" s="220" t="s">
        <v>168</v>
      </c>
    </row>
    <row r="2192" spans="1:65" s="13" customFormat="1">
      <c r="B2192" s="210"/>
      <c r="C2192" s="211"/>
      <c r="D2192" s="205" t="s">
        <v>181</v>
      </c>
      <c r="E2192" s="212" t="s">
        <v>20</v>
      </c>
      <c r="F2192" s="213" t="s">
        <v>2377</v>
      </c>
      <c r="G2192" s="211"/>
      <c r="H2192" s="214">
        <v>1</v>
      </c>
      <c r="I2192" s="215"/>
      <c r="J2192" s="215"/>
      <c r="K2192" s="211"/>
      <c r="L2192" s="211"/>
      <c r="M2192" s="216"/>
      <c r="N2192" s="217"/>
      <c r="O2192" s="218"/>
      <c r="P2192" s="218"/>
      <c r="Q2192" s="218"/>
      <c r="R2192" s="218"/>
      <c r="S2192" s="218"/>
      <c r="T2192" s="218"/>
      <c r="U2192" s="218"/>
      <c r="V2192" s="218"/>
      <c r="W2192" s="218"/>
      <c r="X2192" s="219"/>
      <c r="AT2192" s="220" t="s">
        <v>181</v>
      </c>
      <c r="AU2192" s="220" t="s">
        <v>89</v>
      </c>
      <c r="AV2192" s="13" t="s">
        <v>89</v>
      </c>
      <c r="AW2192" s="13" t="s">
        <v>5</v>
      </c>
      <c r="AX2192" s="13" t="s">
        <v>79</v>
      </c>
      <c r="AY2192" s="220" t="s">
        <v>168</v>
      </c>
    </row>
    <row r="2193" spans="1:65" s="2" customFormat="1" ht="24" customHeight="1">
      <c r="A2193" s="33"/>
      <c r="B2193" s="34"/>
      <c r="C2193" s="191" t="s">
        <v>2378</v>
      </c>
      <c r="D2193" s="191" t="s">
        <v>171</v>
      </c>
      <c r="E2193" s="192" t="s">
        <v>2379</v>
      </c>
      <c r="F2193" s="193" t="s">
        <v>2380</v>
      </c>
      <c r="G2193" s="194" t="s">
        <v>278</v>
      </c>
      <c r="H2193" s="195">
        <v>4.75</v>
      </c>
      <c r="I2193" s="196"/>
      <c r="J2193" s="196"/>
      <c r="K2193" s="197">
        <f>ROUND(P2193*H2193,2)</f>
        <v>0</v>
      </c>
      <c r="L2193" s="193" t="s">
        <v>175</v>
      </c>
      <c r="M2193" s="38"/>
      <c r="N2193" s="198" t="s">
        <v>20</v>
      </c>
      <c r="O2193" s="199" t="s">
        <v>48</v>
      </c>
      <c r="P2193" s="200">
        <f>I2193+J2193</f>
        <v>0</v>
      </c>
      <c r="Q2193" s="200">
        <f>ROUND(I2193*H2193,2)</f>
        <v>0</v>
      </c>
      <c r="R2193" s="200">
        <f>ROUND(J2193*H2193,2)</f>
        <v>0</v>
      </c>
      <c r="S2193" s="62"/>
      <c r="T2193" s="201">
        <f>S2193*H2193</f>
        <v>0</v>
      </c>
      <c r="U2193" s="201">
        <v>0</v>
      </c>
      <c r="V2193" s="201">
        <f>U2193*H2193</f>
        <v>0</v>
      </c>
      <c r="W2193" s="201">
        <v>0</v>
      </c>
      <c r="X2193" s="202">
        <f>W2193*H2193</f>
        <v>0</v>
      </c>
      <c r="Y2193" s="33"/>
      <c r="Z2193" s="33"/>
      <c r="AA2193" s="33"/>
      <c r="AB2193" s="33"/>
      <c r="AC2193" s="33"/>
      <c r="AD2193" s="33"/>
      <c r="AE2193" s="33"/>
      <c r="AR2193" s="203" t="s">
        <v>327</v>
      </c>
      <c r="AT2193" s="203" t="s">
        <v>171</v>
      </c>
      <c r="AU2193" s="203" t="s">
        <v>89</v>
      </c>
      <c r="AY2193" s="17" t="s">
        <v>168</v>
      </c>
      <c r="BE2193" s="204">
        <f>IF(O2193="základní",K2193,0)</f>
        <v>0</v>
      </c>
      <c r="BF2193" s="204">
        <f>IF(O2193="snížená",K2193,0)</f>
        <v>0</v>
      </c>
      <c r="BG2193" s="204">
        <f>IF(O2193="zákl. přenesená",K2193,0)</f>
        <v>0</v>
      </c>
      <c r="BH2193" s="204">
        <f>IF(O2193="sníž. přenesená",K2193,0)</f>
        <v>0</v>
      </c>
      <c r="BI2193" s="204">
        <f>IF(O2193="nulová",K2193,0)</f>
        <v>0</v>
      </c>
      <c r="BJ2193" s="17" t="s">
        <v>87</v>
      </c>
      <c r="BK2193" s="204">
        <f>ROUND(P2193*H2193,2)</f>
        <v>0</v>
      </c>
      <c r="BL2193" s="17" t="s">
        <v>327</v>
      </c>
      <c r="BM2193" s="203" t="s">
        <v>2381</v>
      </c>
    </row>
    <row r="2194" spans="1:65" s="2" customFormat="1" ht="19.5">
      <c r="A2194" s="33"/>
      <c r="B2194" s="34"/>
      <c r="C2194" s="35"/>
      <c r="D2194" s="205" t="s">
        <v>178</v>
      </c>
      <c r="E2194" s="35"/>
      <c r="F2194" s="206" t="s">
        <v>2382</v>
      </c>
      <c r="G2194" s="35"/>
      <c r="H2194" s="35"/>
      <c r="I2194" s="107"/>
      <c r="J2194" s="107"/>
      <c r="K2194" s="35"/>
      <c r="L2194" s="35"/>
      <c r="M2194" s="38"/>
      <c r="N2194" s="207"/>
      <c r="O2194" s="208"/>
      <c r="P2194" s="62"/>
      <c r="Q2194" s="62"/>
      <c r="R2194" s="62"/>
      <c r="S2194" s="62"/>
      <c r="T2194" s="62"/>
      <c r="U2194" s="62"/>
      <c r="V2194" s="62"/>
      <c r="W2194" s="62"/>
      <c r="X2194" s="63"/>
      <c r="Y2194" s="33"/>
      <c r="Z2194" s="33"/>
      <c r="AA2194" s="33"/>
      <c r="AB2194" s="33"/>
      <c r="AC2194" s="33"/>
      <c r="AD2194" s="33"/>
      <c r="AE2194" s="33"/>
      <c r="AT2194" s="17" t="s">
        <v>178</v>
      </c>
      <c r="AU2194" s="17" t="s">
        <v>89</v>
      </c>
    </row>
    <row r="2195" spans="1:65" s="2" customFormat="1" ht="195">
      <c r="A2195" s="33"/>
      <c r="B2195" s="34"/>
      <c r="C2195" s="35"/>
      <c r="D2195" s="205" t="s">
        <v>231</v>
      </c>
      <c r="E2195" s="35"/>
      <c r="F2195" s="209" t="s">
        <v>2369</v>
      </c>
      <c r="G2195" s="35"/>
      <c r="H2195" s="35"/>
      <c r="I2195" s="107"/>
      <c r="J2195" s="107"/>
      <c r="K2195" s="35"/>
      <c r="L2195" s="35"/>
      <c r="M2195" s="38"/>
      <c r="N2195" s="207"/>
      <c r="O2195" s="208"/>
      <c r="P2195" s="62"/>
      <c r="Q2195" s="62"/>
      <c r="R2195" s="62"/>
      <c r="S2195" s="62"/>
      <c r="T2195" s="62"/>
      <c r="U2195" s="62"/>
      <c r="V2195" s="62"/>
      <c r="W2195" s="62"/>
      <c r="X2195" s="63"/>
      <c r="Y2195" s="33"/>
      <c r="Z2195" s="33"/>
      <c r="AA2195" s="33"/>
      <c r="AB2195" s="33"/>
      <c r="AC2195" s="33"/>
      <c r="AD2195" s="33"/>
      <c r="AE2195" s="33"/>
      <c r="AT2195" s="17" t="s">
        <v>231</v>
      </c>
      <c r="AU2195" s="17" t="s">
        <v>89</v>
      </c>
    </row>
    <row r="2196" spans="1:65" s="13" customFormat="1">
      <c r="B2196" s="210"/>
      <c r="C2196" s="211"/>
      <c r="D2196" s="205" t="s">
        <v>181</v>
      </c>
      <c r="E2196" s="212" t="s">
        <v>20</v>
      </c>
      <c r="F2196" s="213" t="s">
        <v>2370</v>
      </c>
      <c r="G2196" s="211"/>
      <c r="H2196" s="214">
        <v>2.9</v>
      </c>
      <c r="I2196" s="215"/>
      <c r="J2196" s="215"/>
      <c r="K2196" s="211"/>
      <c r="L2196" s="211"/>
      <c r="M2196" s="216"/>
      <c r="N2196" s="217"/>
      <c r="O2196" s="218"/>
      <c r="P2196" s="218"/>
      <c r="Q2196" s="218"/>
      <c r="R2196" s="218"/>
      <c r="S2196" s="218"/>
      <c r="T2196" s="218"/>
      <c r="U2196" s="218"/>
      <c r="V2196" s="218"/>
      <c r="W2196" s="218"/>
      <c r="X2196" s="219"/>
      <c r="AT2196" s="220" t="s">
        <v>181</v>
      </c>
      <c r="AU2196" s="220" t="s">
        <v>89</v>
      </c>
      <c r="AV2196" s="13" t="s">
        <v>89</v>
      </c>
      <c r="AW2196" s="13" t="s">
        <v>5</v>
      </c>
      <c r="AX2196" s="13" t="s">
        <v>79</v>
      </c>
      <c r="AY2196" s="220" t="s">
        <v>168</v>
      </c>
    </row>
    <row r="2197" spans="1:65" s="13" customFormat="1">
      <c r="B2197" s="210"/>
      <c r="C2197" s="211"/>
      <c r="D2197" s="205" t="s">
        <v>181</v>
      </c>
      <c r="E2197" s="212" t="s">
        <v>20</v>
      </c>
      <c r="F2197" s="213" t="s">
        <v>2383</v>
      </c>
      <c r="G2197" s="211"/>
      <c r="H2197" s="214">
        <v>0.72499999999999998</v>
      </c>
      <c r="I2197" s="215"/>
      <c r="J2197" s="215"/>
      <c r="K2197" s="211"/>
      <c r="L2197" s="211"/>
      <c r="M2197" s="216"/>
      <c r="N2197" s="217"/>
      <c r="O2197" s="218"/>
      <c r="P2197" s="218"/>
      <c r="Q2197" s="218"/>
      <c r="R2197" s="218"/>
      <c r="S2197" s="218"/>
      <c r="T2197" s="218"/>
      <c r="U2197" s="218"/>
      <c r="V2197" s="218"/>
      <c r="W2197" s="218"/>
      <c r="X2197" s="219"/>
      <c r="AT2197" s="220" t="s">
        <v>181</v>
      </c>
      <c r="AU2197" s="220" t="s">
        <v>89</v>
      </c>
      <c r="AV2197" s="13" t="s">
        <v>89</v>
      </c>
      <c r="AW2197" s="13" t="s">
        <v>5</v>
      </c>
      <c r="AX2197" s="13" t="s">
        <v>79</v>
      </c>
      <c r="AY2197" s="220" t="s">
        <v>168</v>
      </c>
    </row>
    <row r="2198" spans="1:65" s="13" customFormat="1">
      <c r="B2198" s="210"/>
      <c r="C2198" s="211"/>
      <c r="D2198" s="205" t="s">
        <v>181</v>
      </c>
      <c r="E2198" s="212" t="s">
        <v>20</v>
      </c>
      <c r="F2198" s="213" t="s">
        <v>2384</v>
      </c>
      <c r="G2198" s="211"/>
      <c r="H2198" s="214">
        <v>1.125</v>
      </c>
      <c r="I2198" s="215"/>
      <c r="J2198" s="215"/>
      <c r="K2198" s="211"/>
      <c r="L2198" s="211"/>
      <c r="M2198" s="216"/>
      <c r="N2198" s="217"/>
      <c r="O2198" s="218"/>
      <c r="P2198" s="218"/>
      <c r="Q2198" s="218"/>
      <c r="R2198" s="218"/>
      <c r="S2198" s="218"/>
      <c r="T2198" s="218"/>
      <c r="U2198" s="218"/>
      <c r="V2198" s="218"/>
      <c r="W2198" s="218"/>
      <c r="X2198" s="219"/>
      <c r="AT2198" s="220" t="s">
        <v>181</v>
      </c>
      <c r="AU2198" s="220" t="s">
        <v>89</v>
      </c>
      <c r="AV2198" s="13" t="s">
        <v>89</v>
      </c>
      <c r="AW2198" s="13" t="s">
        <v>5</v>
      </c>
      <c r="AX2198" s="13" t="s">
        <v>79</v>
      </c>
      <c r="AY2198" s="220" t="s">
        <v>168</v>
      </c>
    </row>
    <row r="2199" spans="1:65" s="2" customFormat="1" ht="24" customHeight="1">
      <c r="A2199" s="33"/>
      <c r="B2199" s="34"/>
      <c r="C2199" s="191" t="s">
        <v>2385</v>
      </c>
      <c r="D2199" s="191" t="s">
        <v>171</v>
      </c>
      <c r="E2199" s="192" t="s">
        <v>2386</v>
      </c>
      <c r="F2199" s="193" t="s">
        <v>2387</v>
      </c>
      <c r="G2199" s="194" t="s">
        <v>278</v>
      </c>
      <c r="H2199" s="195">
        <v>1.85</v>
      </c>
      <c r="I2199" s="196"/>
      <c r="J2199" s="196"/>
      <c r="K2199" s="197">
        <f>ROUND(P2199*H2199,2)</f>
        <v>0</v>
      </c>
      <c r="L2199" s="193" t="s">
        <v>175</v>
      </c>
      <c r="M2199" s="38"/>
      <c r="N2199" s="198" t="s">
        <v>20</v>
      </c>
      <c r="O2199" s="199" t="s">
        <v>48</v>
      </c>
      <c r="P2199" s="200">
        <f>I2199+J2199</f>
        <v>0</v>
      </c>
      <c r="Q2199" s="200">
        <f>ROUND(I2199*H2199,2)</f>
        <v>0</v>
      </c>
      <c r="R2199" s="200">
        <f>ROUND(J2199*H2199,2)</f>
        <v>0</v>
      </c>
      <c r="S2199" s="62"/>
      <c r="T2199" s="201">
        <f>S2199*H2199</f>
        <v>0</v>
      </c>
      <c r="U2199" s="201">
        <v>3.159E-2</v>
      </c>
      <c r="V2199" s="201">
        <f>U2199*H2199</f>
        <v>5.84415E-2</v>
      </c>
      <c r="W2199" s="201">
        <v>0</v>
      </c>
      <c r="X2199" s="202">
        <f>W2199*H2199</f>
        <v>0</v>
      </c>
      <c r="Y2199" s="33"/>
      <c r="Z2199" s="33"/>
      <c r="AA2199" s="33"/>
      <c r="AB2199" s="33"/>
      <c r="AC2199" s="33"/>
      <c r="AD2199" s="33"/>
      <c r="AE2199" s="33"/>
      <c r="AR2199" s="203" t="s">
        <v>327</v>
      </c>
      <c r="AT2199" s="203" t="s">
        <v>171</v>
      </c>
      <c r="AU2199" s="203" t="s">
        <v>89</v>
      </c>
      <c r="AY2199" s="17" t="s">
        <v>168</v>
      </c>
      <c r="BE2199" s="204">
        <f>IF(O2199="základní",K2199,0)</f>
        <v>0</v>
      </c>
      <c r="BF2199" s="204">
        <f>IF(O2199="snížená",K2199,0)</f>
        <v>0</v>
      </c>
      <c r="BG2199" s="204">
        <f>IF(O2199="zákl. přenesená",K2199,0)</f>
        <v>0</v>
      </c>
      <c r="BH2199" s="204">
        <f>IF(O2199="sníž. přenesená",K2199,0)</f>
        <v>0</v>
      </c>
      <c r="BI2199" s="204">
        <f>IF(O2199="nulová",K2199,0)</f>
        <v>0</v>
      </c>
      <c r="BJ2199" s="17" t="s">
        <v>87</v>
      </c>
      <c r="BK2199" s="204">
        <f>ROUND(P2199*H2199,2)</f>
        <v>0</v>
      </c>
      <c r="BL2199" s="17" t="s">
        <v>327</v>
      </c>
      <c r="BM2199" s="203" t="s">
        <v>2388</v>
      </c>
    </row>
    <row r="2200" spans="1:65" s="2" customFormat="1" ht="39">
      <c r="A2200" s="33"/>
      <c r="B2200" s="34"/>
      <c r="C2200" s="35"/>
      <c r="D2200" s="205" t="s">
        <v>178</v>
      </c>
      <c r="E2200" s="35"/>
      <c r="F2200" s="206" t="s">
        <v>2389</v>
      </c>
      <c r="G2200" s="35"/>
      <c r="H2200" s="35"/>
      <c r="I2200" s="107"/>
      <c r="J2200" s="107"/>
      <c r="K2200" s="35"/>
      <c r="L2200" s="35"/>
      <c r="M2200" s="38"/>
      <c r="N2200" s="207"/>
      <c r="O2200" s="208"/>
      <c r="P2200" s="62"/>
      <c r="Q2200" s="62"/>
      <c r="R2200" s="62"/>
      <c r="S2200" s="62"/>
      <c r="T2200" s="62"/>
      <c r="U2200" s="62"/>
      <c r="V2200" s="62"/>
      <c r="W2200" s="62"/>
      <c r="X2200" s="63"/>
      <c r="Y2200" s="33"/>
      <c r="Z2200" s="33"/>
      <c r="AA2200" s="33"/>
      <c r="AB2200" s="33"/>
      <c r="AC2200" s="33"/>
      <c r="AD2200" s="33"/>
      <c r="AE2200" s="33"/>
      <c r="AT2200" s="17" t="s">
        <v>178</v>
      </c>
      <c r="AU2200" s="17" t="s">
        <v>89</v>
      </c>
    </row>
    <row r="2201" spans="1:65" s="2" customFormat="1" ht="156">
      <c r="A2201" s="33"/>
      <c r="B2201" s="34"/>
      <c r="C2201" s="35"/>
      <c r="D2201" s="205" t="s">
        <v>231</v>
      </c>
      <c r="E2201" s="35"/>
      <c r="F2201" s="209" t="s">
        <v>2390</v>
      </c>
      <c r="G2201" s="35"/>
      <c r="H2201" s="35"/>
      <c r="I2201" s="107"/>
      <c r="J2201" s="107"/>
      <c r="K2201" s="35"/>
      <c r="L2201" s="35"/>
      <c r="M2201" s="38"/>
      <c r="N2201" s="207"/>
      <c r="O2201" s="208"/>
      <c r="P2201" s="62"/>
      <c r="Q2201" s="62"/>
      <c r="R2201" s="62"/>
      <c r="S2201" s="62"/>
      <c r="T2201" s="62"/>
      <c r="U2201" s="62"/>
      <c r="V2201" s="62"/>
      <c r="W2201" s="62"/>
      <c r="X2201" s="63"/>
      <c r="Y2201" s="33"/>
      <c r="Z2201" s="33"/>
      <c r="AA2201" s="33"/>
      <c r="AB2201" s="33"/>
      <c r="AC2201" s="33"/>
      <c r="AD2201" s="33"/>
      <c r="AE2201" s="33"/>
      <c r="AT2201" s="17" t="s">
        <v>231</v>
      </c>
      <c r="AU2201" s="17" t="s">
        <v>89</v>
      </c>
    </row>
    <row r="2202" spans="1:65" s="13" customFormat="1">
      <c r="B2202" s="210"/>
      <c r="C2202" s="211"/>
      <c r="D2202" s="205" t="s">
        <v>181</v>
      </c>
      <c r="E2202" s="212" t="s">
        <v>20</v>
      </c>
      <c r="F2202" s="213" t="s">
        <v>2383</v>
      </c>
      <c r="G2202" s="211"/>
      <c r="H2202" s="214">
        <v>0.72499999999999998</v>
      </c>
      <c r="I2202" s="215"/>
      <c r="J2202" s="215"/>
      <c r="K2202" s="211"/>
      <c r="L2202" s="211"/>
      <c r="M2202" s="216"/>
      <c r="N2202" s="217"/>
      <c r="O2202" s="218"/>
      <c r="P2202" s="218"/>
      <c r="Q2202" s="218"/>
      <c r="R2202" s="218"/>
      <c r="S2202" s="218"/>
      <c r="T2202" s="218"/>
      <c r="U2202" s="218"/>
      <c r="V2202" s="218"/>
      <c r="W2202" s="218"/>
      <c r="X2202" s="219"/>
      <c r="AT2202" s="220" t="s">
        <v>181</v>
      </c>
      <c r="AU2202" s="220" t="s">
        <v>89</v>
      </c>
      <c r="AV2202" s="13" t="s">
        <v>89</v>
      </c>
      <c r="AW2202" s="13" t="s">
        <v>5</v>
      </c>
      <c r="AX2202" s="13" t="s">
        <v>79</v>
      </c>
      <c r="AY2202" s="220" t="s">
        <v>168</v>
      </c>
    </row>
    <row r="2203" spans="1:65" s="13" customFormat="1">
      <c r="B2203" s="210"/>
      <c r="C2203" s="211"/>
      <c r="D2203" s="205" t="s">
        <v>181</v>
      </c>
      <c r="E2203" s="212" t="s">
        <v>20</v>
      </c>
      <c r="F2203" s="213" t="s">
        <v>2384</v>
      </c>
      <c r="G2203" s="211"/>
      <c r="H2203" s="214">
        <v>1.125</v>
      </c>
      <c r="I2203" s="215"/>
      <c r="J2203" s="215"/>
      <c r="K2203" s="211"/>
      <c r="L2203" s="211"/>
      <c r="M2203" s="216"/>
      <c r="N2203" s="217"/>
      <c r="O2203" s="218"/>
      <c r="P2203" s="218"/>
      <c r="Q2203" s="218"/>
      <c r="R2203" s="218"/>
      <c r="S2203" s="218"/>
      <c r="T2203" s="218"/>
      <c r="U2203" s="218"/>
      <c r="V2203" s="218"/>
      <c r="W2203" s="218"/>
      <c r="X2203" s="219"/>
      <c r="AT2203" s="220" t="s">
        <v>181</v>
      </c>
      <c r="AU2203" s="220" t="s">
        <v>89</v>
      </c>
      <c r="AV2203" s="13" t="s">
        <v>89</v>
      </c>
      <c r="AW2203" s="13" t="s">
        <v>5</v>
      </c>
      <c r="AX2203" s="13" t="s">
        <v>79</v>
      </c>
      <c r="AY2203" s="220" t="s">
        <v>168</v>
      </c>
    </row>
    <row r="2204" spans="1:65" s="2" customFormat="1" ht="24" customHeight="1">
      <c r="A2204" s="33"/>
      <c r="B2204" s="34"/>
      <c r="C2204" s="191" t="s">
        <v>2391</v>
      </c>
      <c r="D2204" s="191" t="s">
        <v>171</v>
      </c>
      <c r="E2204" s="192" t="s">
        <v>2392</v>
      </c>
      <c r="F2204" s="193" t="s">
        <v>2393</v>
      </c>
      <c r="G2204" s="194" t="s">
        <v>278</v>
      </c>
      <c r="H2204" s="195">
        <v>14.728</v>
      </c>
      <c r="I2204" s="196"/>
      <c r="J2204" s="196"/>
      <c r="K2204" s="197">
        <f>ROUND(P2204*H2204,2)</f>
        <v>0</v>
      </c>
      <c r="L2204" s="193" t="s">
        <v>20</v>
      </c>
      <c r="M2204" s="38"/>
      <c r="N2204" s="198" t="s">
        <v>20</v>
      </c>
      <c r="O2204" s="199" t="s">
        <v>48</v>
      </c>
      <c r="P2204" s="200">
        <f>I2204+J2204</f>
        <v>0</v>
      </c>
      <c r="Q2204" s="200">
        <f>ROUND(I2204*H2204,2)</f>
        <v>0</v>
      </c>
      <c r="R2204" s="200">
        <f>ROUND(J2204*H2204,2)</f>
        <v>0</v>
      </c>
      <c r="S2204" s="62"/>
      <c r="T2204" s="201">
        <f>S2204*H2204</f>
        <v>0</v>
      </c>
      <c r="U2204" s="201">
        <v>0.02</v>
      </c>
      <c r="V2204" s="201">
        <f>U2204*H2204</f>
        <v>0.29455999999999999</v>
      </c>
      <c r="W2204" s="201">
        <v>0</v>
      </c>
      <c r="X2204" s="202">
        <f>W2204*H2204</f>
        <v>0</v>
      </c>
      <c r="Y2204" s="33"/>
      <c r="Z2204" s="33"/>
      <c r="AA2204" s="33"/>
      <c r="AB2204" s="33"/>
      <c r="AC2204" s="33"/>
      <c r="AD2204" s="33"/>
      <c r="AE2204" s="33"/>
      <c r="AR2204" s="203" t="s">
        <v>327</v>
      </c>
      <c r="AT2204" s="203" t="s">
        <v>171</v>
      </c>
      <c r="AU2204" s="203" t="s">
        <v>89</v>
      </c>
      <c r="AY2204" s="17" t="s">
        <v>168</v>
      </c>
      <c r="BE2204" s="204">
        <f>IF(O2204="základní",K2204,0)</f>
        <v>0</v>
      </c>
      <c r="BF2204" s="204">
        <f>IF(O2204="snížená",K2204,0)</f>
        <v>0</v>
      </c>
      <c r="BG2204" s="204">
        <f>IF(O2204="zákl. přenesená",K2204,0)</f>
        <v>0</v>
      </c>
      <c r="BH2204" s="204">
        <f>IF(O2204="sníž. přenesená",K2204,0)</f>
        <v>0</v>
      </c>
      <c r="BI2204" s="204">
        <f>IF(O2204="nulová",K2204,0)</f>
        <v>0</v>
      </c>
      <c r="BJ2204" s="17" t="s">
        <v>87</v>
      </c>
      <c r="BK2204" s="204">
        <f>ROUND(P2204*H2204,2)</f>
        <v>0</v>
      </c>
      <c r="BL2204" s="17" t="s">
        <v>327</v>
      </c>
      <c r="BM2204" s="203" t="s">
        <v>2394</v>
      </c>
    </row>
    <row r="2205" spans="1:65" s="2" customFormat="1" ht="39">
      <c r="A2205" s="33"/>
      <c r="B2205" s="34"/>
      <c r="C2205" s="35"/>
      <c r="D2205" s="205" t="s">
        <v>178</v>
      </c>
      <c r="E2205" s="35"/>
      <c r="F2205" s="206" t="s">
        <v>2395</v>
      </c>
      <c r="G2205" s="35"/>
      <c r="H2205" s="35"/>
      <c r="I2205" s="107"/>
      <c r="J2205" s="107"/>
      <c r="K2205" s="35"/>
      <c r="L2205" s="35"/>
      <c r="M2205" s="38"/>
      <c r="N2205" s="207"/>
      <c r="O2205" s="208"/>
      <c r="P2205" s="62"/>
      <c r="Q2205" s="62"/>
      <c r="R2205" s="62"/>
      <c r="S2205" s="62"/>
      <c r="T2205" s="62"/>
      <c r="U2205" s="62"/>
      <c r="V2205" s="62"/>
      <c r="W2205" s="62"/>
      <c r="X2205" s="63"/>
      <c r="Y2205" s="33"/>
      <c r="Z2205" s="33"/>
      <c r="AA2205" s="33"/>
      <c r="AB2205" s="33"/>
      <c r="AC2205" s="33"/>
      <c r="AD2205" s="33"/>
      <c r="AE2205" s="33"/>
      <c r="AT2205" s="17" t="s">
        <v>178</v>
      </c>
      <c r="AU2205" s="17" t="s">
        <v>89</v>
      </c>
    </row>
    <row r="2206" spans="1:65" s="2" customFormat="1" ht="185.25">
      <c r="A2206" s="33"/>
      <c r="B2206" s="34"/>
      <c r="C2206" s="35"/>
      <c r="D2206" s="205" t="s">
        <v>231</v>
      </c>
      <c r="E2206" s="35"/>
      <c r="F2206" s="209" t="s">
        <v>2396</v>
      </c>
      <c r="G2206" s="35"/>
      <c r="H2206" s="35"/>
      <c r="I2206" s="107"/>
      <c r="J2206" s="107"/>
      <c r="K2206" s="35"/>
      <c r="L2206" s="35"/>
      <c r="M2206" s="38"/>
      <c r="N2206" s="207"/>
      <c r="O2206" s="208"/>
      <c r="P2206" s="62"/>
      <c r="Q2206" s="62"/>
      <c r="R2206" s="62"/>
      <c r="S2206" s="62"/>
      <c r="T2206" s="62"/>
      <c r="U2206" s="62"/>
      <c r="V2206" s="62"/>
      <c r="W2206" s="62"/>
      <c r="X2206" s="63"/>
      <c r="Y2206" s="33"/>
      <c r="Z2206" s="33"/>
      <c r="AA2206" s="33"/>
      <c r="AB2206" s="33"/>
      <c r="AC2206" s="33"/>
      <c r="AD2206" s="33"/>
      <c r="AE2206" s="33"/>
      <c r="AT2206" s="17" t="s">
        <v>231</v>
      </c>
      <c r="AU2206" s="17" t="s">
        <v>89</v>
      </c>
    </row>
    <row r="2207" spans="1:65" s="13" customFormat="1">
      <c r="B2207" s="210"/>
      <c r="C2207" s="211"/>
      <c r="D2207" s="205" t="s">
        <v>181</v>
      </c>
      <c r="E2207" s="212" t="s">
        <v>20</v>
      </c>
      <c r="F2207" s="213" t="s">
        <v>2397</v>
      </c>
      <c r="G2207" s="211"/>
      <c r="H2207" s="214">
        <v>14.728</v>
      </c>
      <c r="I2207" s="215"/>
      <c r="J2207" s="215"/>
      <c r="K2207" s="211"/>
      <c r="L2207" s="211"/>
      <c r="M2207" s="216"/>
      <c r="N2207" s="217"/>
      <c r="O2207" s="218"/>
      <c r="P2207" s="218"/>
      <c r="Q2207" s="218"/>
      <c r="R2207" s="218"/>
      <c r="S2207" s="218"/>
      <c r="T2207" s="218"/>
      <c r="U2207" s="218"/>
      <c r="V2207" s="218"/>
      <c r="W2207" s="218"/>
      <c r="X2207" s="219"/>
      <c r="AT2207" s="220" t="s">
        <v>181</v>
      </c>
      <c r="AU2207" s="220" t="s">
        <v>89</v>
      </c>
      <c r="AV2207" s="13" t="s">
        <v>89</v>
      </c>
      <c r="AW2207" s="13" t="s">
        <v>5</v>
      </c>
      <c r="AX2207" s="13" t="s">
        <v>79</v>
      </c>
      <c r="AY2207" s="220" t="s">
        <v>168</v>
      </c>
    </row>
    <row r="2208" spans="1:65" s="2" customFormat="1" ht="24" customHeight="1">
      <c r="A2208" s="33"/>
      <c r="B2208" s="34"/>
      <c r="C2208" s="191" t="s">
        <v>2398</v>
      </c>
      <c r="D2208" s="191" t="s">
        <v>171</v>
      </c>
      <c r="E2208" s="192" t="s">
        <v>2399</v>
      </c>
      <c r="F2208" s="193" t="s">
        <v>2400</v>
      </c>
      <c r="G2208" s="194" t="s">
        <v>278</v>
      </c>
      <c r="H2208" s="195">
        <v>137.33799999999999</v>
      </c>
      <c r="I2208" s="196"/>
      <c r="J2208" s="196"/>
      <c r="K2208" s="197">
        <f>ROUND(P2208*H2208,2)</f>
        <v>0</v>
      </c>
      <c r="L2208" s="193" t="s">
        <v>175</v>
      </c>
      <c r="M2208" s="38"/>
      <c r="N2208" s="198" t="s">
        <v>20</v>
      </c>
      <c r="O2208" s="199" t="s">
        <v>48</v>
      </c>
      <c r="P2208" s="200">
        <f>I2208+J2208</f>
        <v>0</v>
      </c>
      <c r="Q2208" s="200">
        <f>ROUND(I2208*H2208,2)</f>
        <v>0</v>
      </c>
      <c r="R2208" s="200">
        <f>ROUND(J2208*H2208,2)</f>
        <v>0</v>
      </c>
      <c r="S2208" s="62"/>
      <c r="T2208" s="201">
        <f>S2208*H2208</f>
        <v>0</v>
      </c>
      <c r="U2208" s="201">
        <v>1.223E-2</v>
      </c>
      <c r="V2208" s="201">
        <f>U2208*H2208</f>
        <v>1.6796437399999999</v>
      </c>
      <c r="W2208" s="201">
        <v>0</v>
      </c>
      <c r="X2208" s="202">
        <f>W2208*H2208</f>
        <v>0</v>
      </c>
      <c r="Y2208" s="33"/>
      <c r="Z2208" s="33"/>
      <c r="AA2208" s="33"/>
      <c r="AB2208" s="33"/>
      <c r="AC2208" s="33"/>
      <c r="AD2208" s="33"/>
      <c r="AE2208" s="33"/>
      <c r="AR2208" s="203" t="s">
        <v>327</v>
      </c>
      <c r="AT2208" s="203" t="s">
        <v>171</v>
      </c>
      <c r="AU2208" s="203" t="s">
        <v>89</v>
      </c>
      <c r="AY2208" s="17" t="s">
        <v>168</v>
      </c>
      <c r="BE2208" s="204">
        <f>IF(O2208="základní",K2208,0)</f>
        <v>0</v>
      </c>
      <c r="BF2208" s="204">
        <f>IF(O2208="snížená",K2208,0)</f>
        <v>0</v>
      </c>
      <c r="BG2208" s="204">
        <f>IF(O2208="zákl. přenesená",K2208,0)</f>
        <v>0</v>
      </c>
      <c r="BH2208" s="204">
        <f>IF(O2208="sníž. přenesená",K2208,0)</f>
        <v>0</v>
      </c>
      <c r="BI2208" s="204">
        <f>IF(O2208="nulová",K2208,0)</f>
        <v>0</v>
      </c>
      <c r="BJ2208" s="17" t="s">
        <v>87</v>
      </c>
      <c r="BK2208" s="204">
        <f>ROUND(P2208*H2208,2)</f>
        <v>0</v>
      </c>
      <c r="BL2208" s="17" t="s">
        <v>327</v>
      </c>
      <c r="BM2208" s="203" t="s">
        <v>2401</v>
      </c>
    </row>
    <row r="2209" spans="1:65" s="2" customFormat="1" ht="29.25">
      <c r="A2209" s="33"/>
      <c r="B2209" s="34"/>
      <c r="C2209" s="35"/>
      <c r="D2209" s="205" t="s">
        <v>178</v>
      </c>
      <c r="E2209" s="35"/>
      <c r="F2209" s="206" t="s">
        <v>2402</v>
      </c>
      <c r="G2209" s="35"/>
      <c r="H2209" s="35"/>
      <c r="I2209" s="107"/>
      <c r="J2209" s="107"/>
      <c r="K2209" s="35"/>
      <c r="L2209" s="35"/>
      <c r="M2209" s="38"/>
      <c r="N2209" s="207"/>
      <c r="O2209" s="208"/>
      <c r="P2209" s="62"/>
      <c r="Q2209" s="62"/>
      <c r="R2209" s="62"/>
      <c r="S2209" s="62"/>
      <c r="T2209" s="62"/>
      <c r="U2209" s="62"/>
      <c r="V2209" s="62"/>
      <c r="W2209" s="62"/>
      <c r="X2209" s="63"/>
      <c r="Y2209" s="33"/>
      <c r="Z2209" s="33"/>
      <c r="AA2209" s="33"/>
      <c r="AB2209" s="33"/>
      <c r="AC2209" s="33"/>
      <c r="AD2209" s="33"/>
      <c r="AE2209" s="33"/>
      <c r="AT2209" s="17" t="s">
        <v>178</v>
      </c>
      <c r="AU2209" s="17" t="s">
        <v>89</v>
      </c>
    </row>
    <row r="2210" spans="1:65" s="2" customFormat="1" ht="185.25">
      <c r="A2210" s="33"/>
      <c r="B2210" s="34"/>
      <c r="C2210" s="35"/>
      <c r="D2210" s="205" t="s">
        <v>231</v>
      </c>
      <c r="E2210" s="35"/>
      <c r="F2210" s="209" t="s">
        <v>2396</v>
      </c>
      <c r="G2210" s="35"/>
      <c r="H2210" s="35"/>
      <c r="I2210" s="107"/>
      <c r="J2210" s="107"/>
      <c r="K2210" s="35"/>
      <c r="L2210" s="35"/>
      <c r="M2210" s="38"/>
      <c r="N2210" s="207"/>
      <c r="O2210" s="208"/>
      <c r="P2210" s="62"/>
      <c r="Q2210" s="62"/>
      <c r="R2210" s="62"/>
      <c r="S2210" s="62"/>
      <c r="T2210" s="62"/>
      <c r="U2210" s="62"/>
      <c r="V2210" s="62"/>
      <c r="W2210" s="62"/>
      <c r="X2210" s="63"/>
      <c r="Y2210" s="33"/>
      <c r="Z2210" s="33"/>
      <c r="AA2210" s="33"/>
      <c r="AB2210" s="33"/>
      <c r="AC2210" s="33"/>
      <c r="AD2210" s="33"/>
      <c r="AE2210" s="33"/>
      <c r="AT2210" s="17" t="s">
        <v>231</v>
      </c>
      <c r="AU2210" s="17" t="s">
        <v>89</v>
      </c>
    </row>
    <row r="2211" spans="1:65" s="13" customFormat="1">
      <c r="B2211" s="210"/>
      <c r="C2211" s="211"/>
      <c r="D2211" s="205" t="s">
        <v>181</v>
      </c>
      <c r="E2211" s="212" t="s">
        <v>20</v>
      </c>
      <c r="F2211" s="213" t="s">
        <v>1525</v>
      </c>
      <c r="G2211" s="211"/>
      <c r="H2211" s="214">
        <v>5.69</v>
      </c>
      <c r="I2211" s="215"/>
      <c r="J2211" s="215"/>
      <c r="K2211" s="211"/>
      <c r="L2211" s="211"/>
      <c r="M2211" s="216"/>
      <c r="N2211" s="217"/>
      <c r="O2211" s="218"/>
      <c r="P2211" s="218"/>
      <c r="Q2211" s="218"/>
      <c r="R2211" s="218"/>
      <c r="S2211" s="218"/>
      <c r="T2211" s="218"/>
      <c r="U2211" s="218"/>
      <c r="V2211" s="218"/>
      <c r="W2211" s="218"/>
      <c r="X2211" s="219"/>
      <c r="AT2211" s="220" t="s">
        <v>181</v>
      </c>
      <c r="AU2211" s="220" t="s">
        <v>89</v>
      </c>
      <c r="AV2211" s="13" t="s">
        <v>89</v>
      </c>
      <c r="AW2211" s="13" t="s">
        <v>5</v>
      </c>
      <c r="AX2211" s="13" t="s">
        <v>79</v>
      </c>
      <c r="AY2211" s="220" t="s">
        <v>168</v>
      </c>
    </row>
    <row r="2212" spans="1:65" s="13" customFormat="1">
      <c r="B2212" s="210"/>
      <c r="C2212" s="211"/>
      <c r="D2212" s="205" t="s">
        <v>181</v>
      </c>
      <c r="E2212" s="212" t="s">
        <v>20</v>
      </c>
      <c r="F2212" s="213" t="s">
        <v>2403</v>
      </c>
      <c r="G2212" s="211"/>
      <c r="H2212" s="214">
        <v>1.917</v>
      </c>
      <c r="I2212" s="215"/>
      <c r="J2212" s="215"/>
      <c r="K2212" s="211"/>
      <c r="L2212" s="211"/>
      <c r="M2212" s="216"/>
      <c r="N2212" s="217"/>
      <c r="O2212" s="218"/>
      <c r="P2212" s="218"/>
      <c r="Q2212" s="218"/>
      <c r="R2212" s="218"/>
      <c r="S2212" s="218"/>
      <c r="T2212" s="218"/>
      <c r="U2212" s="218"/>
      <c r="V2212" s="218"/>
      <c r="W2212" s="218"/>
      <c r="X2212" s="219"/>
      <c r="AT2212" s="220" t="s">
        <v>181</v>
      </c>
      <c r="AU2212" s="220" t="s">
        <v>89</v>
      </c>
      <c r="AV2212" s="13" t="s">
        <v>89</v>
      </c>
      <c r="AW2212" s="13" t="s">
        <v>5</v>
      </c>
      <c r="AX2212" s="13" t="s">
        <v>79</v>
      </c>
      <c r="AY2212" s="220" t="s">
        <v>168</v>
      </c>
    </row>
    <row r="2213" spans="1:65" s="13" customFormat="1">
      <c r="B2213" s="210"/>
      <c r="C2213" s="211"/>
      <c r="D2213" s="205" t="s">
        <v>181</v>
      </c>
      <c r="E2213" s="212" t="s">
        <v>20</v>
      </c>
      <c r="F2213" s="213" t="s">
        <v>2404</v>
      </c>
      <c r="G2213" s="211"/>
      <c r="H2213" s="214">
        <v>7.74</v>
      </c>
      <c r="I2213" s="215"/>
      <c r="J2213" s="215"/>
      <c r="K2213" s="211"/>
      <c r="L2213" s="211"/>
      <c r="M2213" s="216"/>
      <c r="N2213" s="217"/>
      <c r="O2213" s="218"/>
      <c r="P2213" s="218"/>
      <c r="Q2213" s="218"/>
      <c r="R2213" s="218"/>
      <c r="S2213" s="218"/>
      <c r="T2213" s="218"/>
      <c r="U2213" s="218"/>
      <c r="V2213" s="218"/>
      <c r="W2213" s="218"/>
      <c r="X2213" s="219"/>
      <c r="AT2213" s="220" t="s">
        <v>181</v>
      </c>
      <c r="AU2213" s="220" t="s">
        <v>89</v>
      </c>
      <c r="AV2213" s="13" t="s">
        <v>89</v>
      </c>
      <c r="AW2213" s="13" t="s">
        <v>5</v>
      </c>
      <c r="AX2213" s="13" t="s">
        <v>79</v>
      </c>
      <c r="AY2213" s="220" t="s">
        <v>168</v>
      </c>
    </row>
    <row r="2214" spans="1:65" s="13" customFormat="1">
      <c r="B2214" s="210"/>
      <c r="C2214" s="211"/>
      <c r="D2214" s="205" t="s">
        <v>181</v>
      </c>
      <c r="E2214" s="212" t="s">
        <v>20</v>
      </c>
      <c r="F2214" s="213" t="s">
        <v>748</v>
      </c>
      <c r="G2214" s="211"/>
      <c r="H2214" s="214">
        <v>16.89</v>
      </c>
      <c r="I2214" s="215"/>
      <c r="J2214" s="215"/>
      <c r="K2214" s="211"/>
      <c r="L2214" s="211"/>
      <c r="M2214" s="216"/>
      <c r="N2214" s="217"/>
      <c r="O2214" s="218"/>
      <c r="P2214" s="218"/>
      <c r="Q2214" s="218"/>
      <c r="R2214" s="218"/>
      <c r="S2214" s="218"/>
      <c r="T2214" s="218"/>
      <c r="U2214" s="218"/>
      <c r="V2214" s="218"/>
      <c r="W2214" s="218"/>
      <c r="X2214" s="219"/>
      <c r="AT2214" s="220" t="s">
        <v>181</v>
      </c>
      <c r="AU2214" s="220" t="s">
        <v>89</v>
      </c>
      <c r="AV2214" s="13" t="s">
        <v>89</v>
      </c>
      <c r="AW2214" s="13" t="s">
        <v>5</v>
      </c>
      <c r="AX2214" s="13" t="s">
        <v>79</v>
      </c>
      <c r="AY2214" s="220" t="s">
        <v>168</v>
      </c>
    </row>
    <row r="2215" spans="1:65" s="13" customFormat="1">
      <c r="B2215" s="210"/>
      <c r="C2215" s="211"/>
      <c r="D2215" s="205" t="s">
        <v>181</v>
      </c>
      <c r="E2215" s="212" t="s">
        <v>20</v>
      </c>
      <c r="F2215" s="213" t="s">
        <v>761</v>
      </c>
      <c r="G2215" s="211"/>
      <c r="H2215" s="214">
        <v>25.71</v>
      </c>
      <c r="I2215" s="215"/>
      <c r="J2215" s="215"/>
      <c r="K2215" s="211"/>
      <c r="L2215" s="211"/>
      <c r="M2215" s="216"/>
      <c r="N2215" s="217"/>
      <c r="O2215" s="218"/>
      <c r="P2215" s="218"/>
      <c r="Q2215" s="218"/>
      <c r="R2215" s="218"/>
      <c r="S2215" s="218"/>
      <c r="T2215" s="218"/>
      <c r="U2215" s="218"/>
      <c r="V2215" s="218"/>
      <c r="W2215" s="218"/>
      <c r="X2215" s="219"/>
      <c r="AT2215" s="220" t="s">
        <v>181</v>
      </c>
      <c r="AU2215" s="220" t="s">
        <v>89</v>
      </c>
      <c r="AV2215" s="13" t="s">
        <v>89</v>
      </c>
      <c r="AW2215" s="13" t="s">
        <v>5</v>
      </c>
      <c r="AX2215" s="13" t="s">
        <v>79</v>
      </c>
      <c r="AY2215" s="220" t="s">
        <v>168</v>
      </c>
    </row>
    <row r="2216" spans="1:65" s="13" customFormat="1">
      <c r="B2216" s="210"/>
      <c r="C2216" s="211"/>
      <c r="D2216" s="205" t="s">
        <v>181</v>
      </c>
      <c r="E2216" s="212" t="s">
        <v>20</v>
      </c>
      <c r="F2216" s="213" t="s">
        <v>750</v>
      </c>
      <c r="G2216" s="211"/>
      <c r="H2216" s="214">
        <v>13.5</v>
      </c>
      <c r="I2216" s="215"/>
      <c r="J2216" s="215"/>
      <c r="K2216" s="211"/>
      <c r="L2216" s="211"/>
      <c r="M2216" s="216"/>
      <c r="N2216" s="217"/>
      <c r="O2216" s="218"/>
      <c r="P2216" s="218"/>
      <c r="Q2216" s="218"/>
      <c r="R2216" s="218"/>
      <c r="S2216" s="218"/>
      <c r="T2216" s="218"/>
      <c r="U2216" s="218"/>
      <c r="V2216" s="218"/>
      <c r="W2216" s="218"/>
      <c r="X2216" s="219"/>
      <c r="AT2216" s="220" t="s">
        <v>181</v>
      </c>
      <c r="AU2216" s="220" t="s">
        <v>89</v>
      </c>
      <c r="AV2216" s="13" t="s">
        <v>89</v>
      </c>
      <c r="AW2216" s="13" t="s">
        <v>5</v>
      </c>
      <c r="AX2216" s="13" t="s">
        <v>79</v>
      </c>
      <c r="AY2216" s="220" t="s">
        <v>168</v>
      </c>
    </row>
    <row r="2217" spans="1:65" s="13" customFormat="1">
      <c r="B2217" s="210"/>
      <c r="C2217" s="211"/>
      <c r="D2217" s="205" t="s">
        <v>181</v>
      </c>
      <c r="E2217" s="212" t="s">
        <v>20</v>
      </c>
      <c r="F2217" s="213" t="s">
        <v>751</v>
      </c>
      <c r="G2217" s="211"/>
      <c r="H2217" s="214">
        <v>11.86</v>
      </c>
      <c r="I2217" s="215"/>
      <c r="J2217" s="215"/>
      <c r="K2217" s="211"/>
      <c r="L2217" s="211"/>
      <c r="M2217" s="216"/>
      <c r="N2217" s="217"/>
      <c r="O2217" s="218"/>
      <c r="P2217" s="218"/>
      <c r="Q2217" s="218"/>
      <c r="R2217" s="218"/>
      <c r="S2217" s="218"/>
      <c r="T2217" s="218"/>
      <c r="U2217" s="218"/>
      <c r="V2217" s="218"/>
      <c r="W2217" s="218"/>
      <c r="X2217" s="219"/>
      <c r="AT2217" s="220" t="s">
        <v>181</v>
      </c>
      <c r="AU2217" s="220" t="s">
        <v>89</v>
      </c>
      <c r="AV2217" s="13" t="s">
        <v>89</v>
      </c>
      <c r="AW2217" s="13" t="s">
        <v>5</v>
      </c>
      <c r="AX2217" s="13" t="s">
        <v>79</v>
      </c>
      <c r="AY2217" s="220" t="s">
        <v>168</v>
      </c>
    </row>
    <row r="2218" spans="1:65" s="13" customFormat="1">
      <c r="B2218" s="210"/>
      <c r="C2218" s="211"/>
      <c r="D2218" s="205" t="s">
        <v>181</v>
      </c>
      <c r="E2218" s="212" t="s">
        <v>20</v>
      </c>
      <c r="F2218" s="213" t="s">
        <v>2405</v>
      </c>
      <c r="G2218" s="211"/>
      <c r="H2218" s="214">
        <v>31.61</v>
      </c>
      <c r="I2218" s="215"/>
      <c r="J2218" s="215"/>
      <c r="K2218" s="211"/>
      <c r="L2218" s="211"/>
      <c r="M2218" s="216"/>
      <c r="N2218" s="217"/>
      <c r="O2218" s="218"/>
      <c r="P2218" s="218"/>
      <c r="Q2218" s="218"/>
      <c r="R2218" s="218"/>
      <c r="S2218" s="218"/>
      <c r="T2218" s="218"/>
      <c r="U2218" s="218"/>
      <c r="V2218" s="218"/>
      <c r="W2218" s="218"/>
      <c r="X2218" s="219"/>
      <c r="AT2218" s="220" t="s">
        <v>181</v>
      </c>
      <c r="AU2218" s="220" t="s">
        <v>89</v>
      </c>
      <c r="AV2218" s="13" t="s">
        <v>89</v>
      </c>
      <c r="AW2218" s="13" t="s">
        <v>5</v>
      </c>
      <c r="AX2218" s="13" t="s">
        <v>79</v>
      </c>
      <c r="AY2218" s="220" t="s">
        <v>168</v>
      </c>
    </row>
    <row r="2219" spans="1:65" s="13" customFormat="1">
      <c r="B2219" s="210"/>
      <c r="C2219" s="211"/>
      <c r="D2219" s="205" t="s">
        <v>181</v>
      </c>
      <c r="E2219" s="212" t="s">
        <v>20</v>
      </c>
      <c r="F2219" s="213" t="s">
        <v>1528</v>
      </c>
      <c r="G2219" s="211"/>
      <c r="H2219" s="214">
        <v>7.68</v>
      </c>
      <c r="I2219" s="215"/>
      <c r="J2219" s="215"/>
      <c r="K2219" s="211"/>
      <c r="L2219" s="211"/>
      <c r="M2219" s="216"/>
      <c r="N2219" s="217"/>
      <c r="O2219" s="218"/>
      <c r="P2219" s="218"/>
      <c r="Q2219" s="218"/>
      <c r="R2219" s="218"/>
      <c r="S2219" s="218"/>
      <c r="T2219" s="218"/>
      <c r="U2219" s="218"/>
      <c r="V2219" s="218"/>
      <c r="W2219" s="218"/>
      <c r="X2219" s="219"/>
      <c r="AT2219" s="220" t="s">
        <v>181</v>
      </c>
      <c r="AU2219" s="220" t="s">
        <v>89</v>
      </c>
      <c r="AV2219" s="13" t="s">
        <v>89</v>
      </c>
      <c r="AW2219" s="13" t="s">
        <v>5</v>
      </c>
      <c r="AX2219" s="13" t="s">
        <v>79</v>
      </c>
      <c r="AY2219" s="220" t="s">
        <v>168</v>
      </c>
    </row>
    <row r="2220" spans="1:65" s="13" customFormat="1">
      <c r="B2220" s="210"/>
      <c r="C2220" s="211"/>
      <c r="D2220" s="205" t="s">
        <v>181</v>
      </c>
      <c r="E2220" s="212" t="s">
        <v>20</v>
      </c>
      <c r="F2220" s="213" t="s">
        <v>2406</v>
      </c>
      <c r="G2220" s="211"/>
      <c r="H2220" s="214">
        <v>14.741</v>
      </c>
      <c r="I2220" s="215"/>
      <c r="J2220" s="215"/>
      <c r="K2220" s="211"/>
      <c r="L2220" s="211"/>
      <c r="M2220" s="216"/>
      <c r="N2220" s="217"/>
      <c r="O2220" s="218"/>
      <c r="P2220" s="218"/>
      <c r="Q2220" s="218"/>
      <c r="R2220" s="218"/>
      <c r="S2220" s="218"/>
      <c r="T2220" s="218"/>
      <c r="U2220" s="218"/>
      <c r="V2220" s="218"/>
      <c r="W2220" s="218"/>
      <c r="X2220" s="219"/>
      <c r="AT2220" s="220" t="s">
        <v>181</v>
      </c>
      <c r="AU2220" s="220" t="s">
        <v>89</v>
      </c>
      <c r="AV2220" s="13" t="s">
        <v>89</v>
      </c>
      <c r="AW2220" s="13" t="s">
        <v>5</v>
      </c>
      <c r="AX2220" s="13" t="s">
        <v>79</v>
      </c>
      <c r="AY2220" s="220" t="s">
        <v>168</v>
      </c>
    </row>
    <row r="2221" spans="1:65" s="2" customFormat="1" ht="24" customHeight="1">
      <c r="A2221" s="33"/>
      <c r="B2221" s="34"/>
      <c r="C2221" s="191" t="s">
        <v>2407</v>
      </c>
      <c r="D2221" s="191" t="s">
        <v>171</v>
      </c>
      <c r="E2221" s="192" t="s">
        <v>2408</v>
      </c>
      <c r="F2221" s="193" t="s">
        <v>2409</v>
      </c>
      <c r="G2221" s="194" t="s">
        <v>278</v>
      </c>
      <c r="H2221" s="195">
        <v>116.16</v>
      </c>
      <c r="I2221" s="196"/>
      <c r="J2221" s="196"/>
      <c r="K2221" s="197">
        <f>ROUND(P2221*H2221,2)</f>
        <v>0</v>
      </c>
      <c r="L2221" s="193" t="s">
        <v>175</v>
      </c>
      <c r="M2221" s="38"/>
      <c r="N2221" s="198" t="s">
        <v>20</v>
      </c>
      <c r="O2221" s="199" t="s">
        <v>48</v>
      </c>
      <c r="P2221" s="200">
        <f>I2221+J2221</f>
        <v>0</v>
      </c>
      <c r="Q2221" s="200">
        <f>ROUND(I2221*H2221,2)</f>
        <v>0</v>
      </c>
      <c r="R2221" s="200">
        <f>ROUND(J2221*H2221,2)</f>
        <v>0</v>
      </c>
      <c r="S2221" s="62"/>
      <c r="T2221" s="201">
        <f>S2221*H2221</f>
        <v>0</v>
      </c>
      <c r="U2221" s="201">
        <v>0.02</v>
      </c>
      <c r="V2221" s="201">
        <f>U2221*H2221</f>
        <v>2.3231999999999999</v>
      </c>
      <c r="W2221" s="201">
        <v>0</v>
      </c>
      <c r="X2221" s="202">
        <f>W2221*H2221</f>
        <v>0</v>
      </c>
      <c r="Y2221" s="33"/>
      <c r="Z2221" s="33"/>
      <c r="AA2221" s="33"/>
      <c r="AB2221" s="33"/>
      <c r="AC2221" s="33"/>
      <c r="AD2221" s="33"/>
      <c r="AE2221" s="33"/>
      <c r="AR2221" s="203" t="s">
        <v>327</v>
      </c>
      <c r="AT2221" s="203" t="s">
        <v>171</v>
      </c>
      <c r="AU2221" s="203" t="s">
        <v>89</v>
      </c>
      <c r="AY2221" s="17" t="s">
        <v>168</v>
      </c>
      <c r="BE2221" s="204">
        <f>IF(O2221="základní",K2221,0)</f>
        <v>0</v>
      </c>
      <c r="BF2221" s="204">
        <f>IF(O2221="snížená",K2221,0)</f>
        <v>0</v>
      </c>
      <c r="BG2221" s="204">
        <f>IF(O2221="zákl. přenesená",K2221,0)</f>
        <v>0</v>
      </c>
      <c r="BH2221" s="204">
        <f>IF(O2221="sníž. přenesená",K2221,0)</f>
        <v>0</v>
      </c>
      <c r="BI2221" s="204">
        <f>IF(O2221="nulová",K2221,0)</f>
        <v>0</v>
      </c>
      <c r="BJ2221" s="17" t="s">
        <v>87</v>
      </c>
      <c r="BK2221" s="204">
        <f>ROUND(P2221*H2221,2)</f>
        <v>0</v>
      </c>
      <c r="BL2221" s="17" t="s">
        <v>327</v>
      </c>
      <c r="BM2221" s="203" t="s">
        <v>2410</v>
      </c>
    </row>
    <row r="2222" spans="1:65" s="2" customFormat="1" ht="29.25">
      <c r="A2222" s="33"/>
      <c r="B2222" s="34"/>
      <c r="C2222" s="35"/>
      <c r="D2222" s="205" t="s">
        <v>178</v>
      </c>
      <c r="E2222" s="35"/>
      <c r="F2222" s="206" t="s">
        <v>2411</v>
      </c>
      <c r="G2222" s="35"/>
      <c r="H2222" s="35"/>
      <c r="I2222" s="107"/>
      <c r="J2222" s="107"/>
      <c r="K2222" s="35"/>
      <c r="L2222" s="35"/>
      <c r="M2222" s="38"/>
      <c r="N2222" s="207"/>
      <c r="O2222" s="208"/>
      <c r="P2222" s="62"/>
      <c r="Q2222" s="62"/>
      <c r="R2222" s="62"/>
      <c r="S2222" s="62"/>
      <c r="T2222" s="62"/>
      <c r="U2222" s="62"/>
      <c r="V2222" s="62"/>
      <c r="W2222" s="62"/>
      <c r="X2222" s="63"/>
      <c r="Y2222" s="33"/>
      <c r="Z2222" s="33"/>
      <c r="AA2222" s="33"/>
      <c r="AB2222" s="33"/>
      <c r="AC2222" s="33"/>
      <c r="AD2222" s="33"/>
      <c r="AE2222" s="33"/>
      <c r="AT2222" s="17" t="s">
        <v>178</v>
      </c>
      <c r="AU2222" s="17" t="s">
        <v>89</v>
      </c>
    </row>
    <row r="2223" spans="1:65" s="2" customFormat="1" ht="185.25">
      <c r="A2223" s="33"/>
      <c r="B2223" s="34"/>
      <c r="C2223" s="35"/>
      <c r="D2223" s="205" t="s">
        <v>231</v>
      </c>
      <c r="E2223" s="35"/>
      <c r="F2223" s="209" t="s">
        <v>2396</v>
      </c>
      <c r="G2223" s="35"/>
      <c r="H2223" s="35"/>
      <c r="I2223" s="107"/>
      <c r="J2223" s="107"/>
      <c r="K2223" s="35"/>
      <c r="L2223" s="35"/>
      <c r="M2223" s="38"/>
      <c r="N2223" s="207"/>
      <c r="O2223" s="208"/>
      <c r="P2223" s="62"/>
      <c r="Q2223" s="62"/>
      <c r="R2223" s="62"/>
      <c r="S2223" s="62"/>
      <c r="T2223" s="62"/>
      <c r="U2223" s="62"/>
      <c r="V2223" s="62"/>
      <c r="W2223" s="62"/>
      <c r="X2223" s="63"/>
      <c r="Y2223" s="33"/>
      <c r="Z2223" s="33"/>
      <c r="AA2223" s="33"/>
      <c r="AB2223" s="33"/>
      <c r="AC2223" s="33"/>
      <c r="AD2223" s="33"/>
      <c r="AE2223" s="33"/>
      <c r="AT2223" s="17" t="s">
        <v>231</v>
      </c>
      <c r="AU2223" s="17" t="s">
        <v>89</v>
      </c>
    </row>
    <row r="2224" spans="1:65" s="13" customFormat="1">
      <c r="B2224" s="210"/>
      <c r="C2224" s="211"/>
      <c r="D2224" s="205" t="s">
        <v>181</v>
      </c>
      <c r="E2224" s="212" t="s">
        <v>20</v>
      </c>
      <c r="F2224" s="213" t="s">
        <v>2412</v>
      </c>
      <c r="G2224" s="211"/>
      <c r="H2224" s="214">
        <v>74.819999999999993</v>
      </c>
      <c r="I2224" s="215"/>
      <c r="J2224" s="215"/>
      <c r="K2224" s="211"/>
      <c r="L2224" s="211"/>
      <c r="M2224" s="216"/>
      <c r="N2224" s="217"/>
      <c r="O2224" s="218"/>
      <c r="P2224" s="218"/>
      <c r="Q2224" s="218"/>
      <c r="R2224" s="218"/>
      <c r="S2224" s="218"/>
      <c r="T2224" s="218"/>
      <c r="U2224" s="218"/>
      <c r="V2224" s="218"/>
      <c r="W2224" s="218"/>
      <c r="X2224" s="219"/>
      <c r="AT2224" s="220" t="s">
        <v>181</v>
      </c>
      <c r="AU2224" s="220" t="s">
        <v>89</v>
      </c>
      <c r="AV2224" s="13" t="s">
        <v>89</v>
      </c>
      <c r="AW2224" s="13" t="s">
        <v>5</v>
      </c>
      <c r="AX2224" s="13" t="s">
        <v>79</v>
      </c>
      <c r="AY2224" s="220" t="s">
        <v>168</v>
      </c>
    </row>
    <row r="2225" spans="1:65" s="13" customFormat="1">
      <c r="B2225" s="210"/>
      <c r="C2225" s="211"/>
      <c r="D2225" s="205" t="s">
        <v>181</v>
      </c>
      <c r="E2225" s="212" t="s">
        <v>20</v>
      </c>
      <c r="F2225" s="213" t="s">
        <v>2413</v>
      </c>
      <c r="G2225" s="211"/>
      <c r="H2225" s="214">
        <v>35.54</v>
      </c>
      <c r="I2225" s="215"/>
      <c r="J2225" s="215"/>
      <c r="K2225" s="211"/>
      <c r="L2225" s="211"/>
      <c r="M2225" s="216"/>
      <c r="N2225" s="217"/>
      <c r="O2225" s="218"/>
      <c r="P2225" s="218"/>
      <c r="Q2225" s="218"/>
      <c r="R2225" s="218"/>
      <c r="S2225" s="218"/>
      <c r="T2225" s="218"/>
      <c r="U2225" s="218"/>
      <c r="V2225" s="218"/>
      <c r="W2225" s="218"/>
      <c r="X2225" s="219"/>
      <c r="AT2225" s="220" t="s">
        <v>181</v>
      </c>
      <c r="AU2225" s="220" t="s">
        <v>89</v>
      </c>
      <c r="AV2225" s="13" t="s">
        <v>89</v>
      </c>
      <c r="AW2225" s="13" t="s">
        <v>5</v>
      </c>
      <c r="AX2225" s="13" t="s">
        <v>79</v>
      </c>
      <c r="AY2225" s="220" t="s">
        <v>168</v>
      </c>
    </row>
    <row r="2226" spans="1:65" s="13" customFormat="1">
      <c r="B2226" s="210"/>
      <c r="C2226" s="211"/>
      <c r="D2226" s="205" t="s">
        <v>181</v>
      </c>
      <c r="E2226" s="212" t="s">
        <v>20</v>
      </c>
      <c r="F2226" s="213" t="s">
        <v>1978</v>
      </c>
      <c r="G2226" s="211"/>
      <c r="H2226" s="214">
        <v>5.8</v>
      </c>
      <c r="I2226" s="215"/>
      <c r="J2226" s="215"/>
      <c r="K2226" s="211"/>
      <c r="L2226" s="211"/>
      <c r="M2226" s="216"/>
      <c r="N2226" s="217"/>
      <c r="O2226" s="218"/>
      <c r="P2226" s="218"/>
      <c r="Q2226" s="218"/>
      <c r="R2226" s="218"/>
      <c r="S2226" s="218"/>
      <c r="T2226" s="218"/>
      <c r="U2226" s="218"/>
      <c r="V2226" s="218"/>
      <c r="W2226" s="218"/>
      <c r="X2226" s="219"/>
      <c r="AT2226" s="220" t="s">
        <v>181</v>
      </c>
      <c r="AU2226" s="220" t="s">
        <v>89</v>
      </c>
      <c r="AV2226" s="13" t="s">
        <v>89</v>
      </c>
      <c r="AW2226" s="13" t="s">
        <v>5</v>
      </c>
      <c r="AX2226" s="13" t="s">
        <v>79</v>
      </c>
      <c r="AY2226" s="220" t="s">
        <v>168</v>
      </c>
    </row>
    <row r="2227" spans="1:65" s="2" customFormat="1" ht="24" customHeight="1">
      <c r="A2227" s="33"/>
      <c r="B2227" s="34"/>
      <c r="C2227" s="191" t="s">
        <v>2414</v>
      </c>
      <c r="D2227" s="191" t="s">
        <v>171</v>
      </c>
      <c r="E2227" s="192" t="s">
        <v>2415</v>
      </c>
      <c r="F2227" s="193" t="s">
        <v>2416</v>
      </c>
      <c r="G2227" s="194" t="s">
        <v>243</v>
      </c>
      <c r="H2227" s="195">
        <v>304.43</v>
      </c>
      <c r="I2227" s="196"/>
      <c r="J2227" s="196"/>
      <c r="K2227" s="197">
        <f>ROUND(P2227*H2227,2)</f>
        <v>0</v>
      </c>
      <c r="L2227" s="193" t="s">
        <v>175</v>
      </c>
      <c r="M2227" s="38"/>
      <c r="N2227" s="198" t="s">
        <v>20</v>
      </c>
      <c r="O2227" s="199" t="s">
        <v>48</v>
      </c>
      <c r="P2227" s="200">
        <f>I2227+J2227</f>
        <v>0</v>
      </c>
      <c r="Q2227" s="200">
        <f>ROUND(I2227*H2227,2)</f>
        <v>0</v>
      </c>
      <c r="R2227" s="200">
        <f>ROUND(J2227*H2227,2)</f>
        <v>0</v>
      </c>
      <c r="S2227" s="62"/>
      <c r="T2227" s="201">
        <f>S2227*H2227</f>
        <v>0</v>
      </c>
      <c r="U2227" s="201">
        <v>2.5999999999999998E-4</v>
      </c>
      <c r="V2227" s="201">
        <f>U2227*H2227</f>
        <v>7.9151799999999994E-2</v>
      </c>
      <c r="W2227" s="201">
        <v>0</v>
      </c>
      <c r="X2227" s="202">
        <f>W2227*H2227</f>
        <v>0</v>
      </c>
      <c r="Y2227" s="33"/>
      <c r="Z2227" s="33"/>
      <c r="AA2227" s="33"/>
      <c r="AB2227" s="33"/>
      <c r="AC2227" s="33"/>
      <c r="AD2227" s="33"/>
      <c r="AE2227" s="33"/>
      <c r="AR2227" s="203" t="s">
        <v>327</v>
      </c>
      <c r="AT2227" s="203" t="s">
        <v>171</v>
      </c>
      <c r="AU2227" s="203" t="s">
        <v>89</v>
      </c>
      <c r="AY2227" s="17" t="s">
        <v>168</v>
      </c>
      <c r="BE2227" s="204">
        <f>IF(O2227="základní",K2227,0)</f>
        <v>0</v>
      </c>
      <c r="BF2227" s="204">
        <f>IF(O2227="snížená",K2227,0)</f>
        <v>0</v>
      </c>
      <c r="BG2227" s="204">
        <f>IF(O2227="zákl. přenesená",K2227,0)</f>
        <v>0</v>
      </c>
      <c r="BH2227" s="204">
        <f>IF(O2227="sníž. přenesená",K2227,0)</f>
        <v>0</v>
      </c>
      <c r="BI2227" s="204">
        <f>IF(O2227="nulová",K2227,0)</f>
        <v>0</v>
      </c>
      <c r="BJ2227" s="17" t="s">
        <v>87</v>
      </c>
      <c r="BK2227" s="204">
        <f>ROUND(P2227*H2227,2)</f>
        <v>0</v>
      </c>
      <c r="BL2227" s="17" t="s">
        <v>327</v>
      </c>
      <c r="BM2227" s="203" t="s">
        <v>2417</v>
      </c>
    </row>
    <row r="2228" spans="1:65" s="2" customFormat="1" ht="29.25">
      <c r="A2228" s="33"/>
      <c r="B2228" s="34"/>
      <c r="C2228" s="35"/>
      <c r="D2228" s="205" t="s">
        <v>178</v>
      </c>
      <c r="E2228" s="35"/>
      <c r="F2228" s="206" t="s">
        <v>2418</v>
      </c>
      <c r="G2228" s="35"/>
      <c r="H2228" s="35"/>
      <c r="I2228" s="107"/>
      <c r="J2228" s="107"/>
      <c r="K2228" s="35"/>
      <c r="L2228" s="35"/>
      <c r="M2228" s="38"/>
      <c r="N2228" s="207"/>
      <c r="O2228" s="208"/>
      <c r="P2228" s="62"/>
      <c r="Q2228" s="62"/>
      <c r="R2228" s="62"/>
      <c r="S2228" s="62"/>
      <c r="T2228" s="62"/>
      <c r="U2228" s="62"/>
      <c r="V2228" s="62"/>
      <c r="W2228" s="62"/>
      <c r="X2228" s="63"/>
      <c r="Y2228" s="33"/>
      <c r="Z2228" s="33"/>
      <c r="AA2228" s="33"/>
      <c r="AB2228" s="33"/>
      <c r="AC2228" s="33"/>
      <c r="AD2228" s="33"/>
      <c r="AE2228" s="33"/>
      <c r="AT2228" s="17" t="s">
        <v>178</v>
      </c>
      <c r="AU2228" s="17" t="s">
        <v>89</v>
      </c>
    </row>
    <row r="2229" spans="1:65" s="2" customFormat="1" ht="185.25">
      <c r="A2229" s="33"/>
      <c r="B2229" s="34"/>
      <c r="C2229" s="35"/>
      <c r="D2229" s="205" t="s">
        <v>231</v>
      </c>
      <c r="E2229" s="35"/>
      <c r="F2229" s="209" t="s">
        <v>2396</v>
      </c>
      <c r="G2229" s="35"/>
      <c r="H2229" s="35"/>
      <c r="I2229" s="107"/>
      <c r="J2229" s="107"/>
      <c r="K2229" s="35"/>
      <c r="L2229" s="35"/>
      <c r="M2229" s="38"/>
      <c r="N2229" s="207"/>
      <c r="O2229" s="208"/>
      <c r="P2229" s="62"/>
      <c r="Q2229" s="62"/>
      <c r="R2229" s="62"/>
      <c r="S2229" s="62"/>
      <c r="T2229" s="62"/>
      <c r="U2229" s="62"/>
      <c r="V2229" s="62"/>
      <c r="W2229" s="62"/>
      <c r="X2229" s="63"/>
      <c r="Y2229" s="33"/>
      <c r="Z2229" s="33"/>
      <c r="AA2229" s="33"/>
      <c r="AB2229" s="33"/>
      <c r="AC2229" s="33"/>
      <c r="AD2229" s="33"/>
      <c r="AE2229" s="33"/>
      <c r="AT2229" s="17" t="s">
        <v>231</v>
      </c>
      <c r="AU2229" s="17" t="s">
        <v>89</v>
      </c>
    </row>
    <row r="2230" spans="1:65" s="13" customFormat="1">
      <c r="B2230" s="210"/>
      <c r="C2230" s="211"/>
      <c r="D2230" s="205" t="s">
        <v>181</v>
      </c>
      <c r="E2230" s="212" t="s">
        <v>20</v>
      </c>
      <c r="F2230" s="213" t="s">
        <v>2419</v>
      </c>
      <c r="G2230" s="211"/>
      <c r="H2230" s="214">
        <v>12.32</v>
      </c>
      <c r="I2230" s="215"/>
      <c r="J2230" s="215"/>
      <c r="K2230" s="211"/>
      <c r="L2230" s="211"/>
      <c r="M2230" s="216"/>
      <c r="N2230" s="217"/>
      <c r="O2230" s="218"/>
      <c r="P2230" s="218"/>
      <c r="Q2230" s="218"/>
      <c r="R2230" s="218"/>
      <c r="S2230" s="218"/>
      <c r="T2230" s="218"/>
      <c r="U2230" s="218"/>
      <c r="V2230" s="218"/>
      <c r="W2230" s="218"/>
      <c r="X2230" s="219"/>
      <c r="AT2230" s="220" t="s">
        <v>181</v>
      </c>
      <c r="AU2230" s="220" t="s">
        <v>89</v>
      </c>
      <c r="AV2230" s="13" t="s">
        <v>89</v>
      </c>
      <c r="AW2230" s="13" t="s">
        <v>5</v>
      </c>
      <c r="AX2230" s="13" t="s">
        <v>79</v>
      </c>
      <c r="AY2230" s="220" t="s">
        <v>168</v>
      </c>
    </row>
    <row r="2231" spans="1:65" s="13" customFormat="1">
      <c r="B2231" s="210"/>
      <c r="C2231" s="211"/>
      <c r="D2231" s="205" t="s">
        <v>181</v>
      </c>
      <c r="E2231" s="212" t="s">
        <v>20</v>
      </c>
      <c r="F2231" s="213" t="s">
        <v>2420</v>
      </c>
      <c r="G2231" s="211"/>
      <c r="H2231" s="214">
        <v>3.85</v>
      </c>
      <c r="I2231" s="215"/>
      <c r="J2231" s="215"/>
      <c r="K2231" s="211"/>
      <c r="L2231" s="211"/>
      <c r="M2231" s="216"/>
      <c r="N2231" s="217"/>
      <c r="O2231" s="218"/>
      <c r="P2231" s="218"/>
      <c r="Q2231" s="218"/>
      <c r="R2231" s="218"/>
      <c r="S2231" s="218"/>
      <c r="T2231" s="218"/>
      <c r="U2231" s="218"/>
      <c r="V2231" s="218"/>
      <c r="W2231" s="218"/>
      <c r="X2231" s="219"/>
      <c r="AT2231" s="220" t="s">
        <v>181</v>
      </c>
      <c r="AU2231" s="220" t="s">
        <v>89</v>
      </c>
      <c r="AV2231" s="13" t="s">
        <v>89</v>
      </c>
      <c r="AW2231" s="13" t="s">
        <v>5</v>
      </c>
      <c r="AX2231" s="13" t="s">
        <v>79</v>
      </c>
      <c r="AY2231" s="220" t="s">
        <v>168</v>
      </c>
    </row>
    <row r="2232" spans="1:65" s="13" customFormat="1">
      <c r="B2232" s="210"/>
      <c r="C2232" s="211"/>
      <c r="D2232" s="205" t="s">
        <v>181</v>
      </c>
      <c r="E2232" s="212" t="s">
        <v>20</v>
      </c>
      <c r="F2232" s="213" t="s">
        <v>2421</v>
      </c>
      <c r="G2232" s="211"/>
      <c r="H2232" s="214">
        <v>10.32</v>
      </c>
      <c r="I2232" s="215"/>
      <c r="J2232" s="215"/>
      <c r="K2232" s="211"/>
      <c r="L2232" s="211"/>
      <c r="M2232" s="216"/>
      <c r="N2232" s="217"/>
      <c r="O2232" s="218"/>
      <c r="P2232" s="218"/>
      <c r="Q2232" s="218"/>
      <c r="R2232" s="218"/>
      <c r="S2232" s="218"/>
      <c r="T2232" s="218"/>
      <c r="U2232" s="218"/>
      <c r="V2232" s="218"/>
      <c r="W2232" s="218"/>
      <c r="X2232" s="219"/>
      <c r="AT2232" s="220" t="s">
        <v>181</v>
      </c>
      <c r="AU2232" s="220" t="s">
        <v>89</v>
      </c>
      <c r="AV2232" s="13" t="s">
        <v>89</v>
      </c>
      <c r="AW2232" s="13" t="s">
        <v>5</v>
      </c>
      <c r="AX2232" s="13" t="s">
        <v>79</v>
      </c>
      <c r="AY2232" s="220" t="s">
        <v>168</v>
      </c>
    </row>
    <row r="2233" spans="1:65" s="13" customFormat="1">
      <c r="B2233" s="210"/>
      <c r="C2233" s="211"/>
      <c r="D2233" s="205" t="s">
        <v>181</v>
      </c>
      <c r="E2233" s="212" t="s">
        <v>20</v>
      </c>
      <c r="F2233" s="213" t="s">
        <v>2422</v>
      </c>
      <c r="G2233" s="211"/>
      <c r="H2233" s="214">
        <v>17.28</v>
      </c>
      <c r="I2233" s="215"/>
      <c r="J2233" s="215"/>
      <c r="K2233" s="211"/>
      <c r="L2233" s="211"/>
      <c r="M2233" s="216"/>
      <c r="N2233" s="217"/>
      <c r="O2233" s="218"/>
      <c r="P2233" s="218"/>
      <c r="Q2233" s="218"/>
      <c r="R2233" s="218"/>
      <c r="S2233" s="218"/>
      <c r="T2233" s="218"/>
      <c r="U2233" s="218"/>
      <c r="V2233" s="218"/>
      <c r="W2233" s="218"/>
      <c r="X2233" s="219"/>
      <c r="AT2233" s="220" t="s">
        <v>181</v>
      </c>
      <c r="AU2233" s="220" t="s">
        <v>89</v>
      </c>
      <c r="AV2233" s="13" t="s">
        <v>89</v>
      </c>
      <c r="AW2233" s="13" t="s">
        <v>5</v>
      </c>
      <c r="AX2233" s="13" t="s">
        <v>79</v>
      </c>
      <c r="AY2233" s="220" t="s">
        <v>168</v>
      </c>
    </row>
    <row r="2234" spans="1:65" s="13" customFormat="1">
      <c r="B2234" s="210"/>
      <c r="C2234" s="211"/>
      <c r="D2234" s="205" t="s">
        <v>181</v>
      </c>
      <c r="E2234" s="212" t="s">
        <v>20</v>
      </c>
      <c r="F2234" s="213" t="s">
        <v>2423</v>
      </c>
      <c r="G2234" s="211"/>
      <c r="H2234" s="214">
        <v>29.49</v>
      </c>
      <c r="I2234" s="215"/>
      <c r="J2234" s="215"/>
      <c r="K2234" s="211"/>
      <c r="L2234" s="211"/>
      <c r="M2234" s="216"/>
      <c r="N2234" s="217"/>
      <c r="O2234" s="218"/>
      <c r="P2234" s="218"/>
      <c r="Q2234" s="218"/>
      <c r="R2234" s="218"/>
      <c r="S2234" s="218"/>
      <c r="T2234" s="218"/>
      <c r="U2234" s="218"/>
      <c r="V2234" s="218"/>
      <c r="W2234" s="218"/>
      <c r="X2234" s="219"/>
      <c r="AT2234" s="220" t="s">
        <v>181</v>
      </c>
      <c r="AU2234" s="220" t="s">
        <v>89</v>
      </c>
      <c r="AV2234" s="13" t="s">
        <v>89</v>
      </c>
      <c r="AW2234" s="13" t="s">
        <v>5</v>
      </c>
      <c r="AX2234" s="13" t="s">
        <v>79</v>
      </c>
      <c r="AY2234" s="220" t="s">
        <v>168</v>
      </c>
    </row>
    <row r="2235" spans="1:65" s="13" customFormat="1">
      <c r="B2235" s="210"/>
      <c r="C2235" s="211"/>
      <c r="D2235" s="205" t="s">
        <v>181</v>
      </c>
      <c r="E2235" s="212" t="s">
        <v>20</v>
      </c>
      <c r="F2235" s="213" t="s">
        <v>2424</v>
      </c>
      <c r="G2235" s="211"/>
      <c r="H2235" s="214">
        <v>15.25</v>
      </c>
      <c r="I2235" s="215"/>
      <c r="J2235" s="215"/>
      <c r="K2235" s="211"/>
      <c r="L2235" s="211"/>
      <c r="M2235" s="216"/>
      <c r="N2235" s="217"/>
      <c r="O2235" s="218"/>
      <c r="P2235" s="218"/>
      <c r="Q2235" s="218"/>
      <c r="R2235" s="218"/>
      <c r="S2235" s="218"/>
      <c r="T2235" s="218"/>
      <c r="U2235" s="218"/>
      <c r="V2235" s="218"/>
      <c r="W2235" s="218"/>
      <c r="X2235" s="219"/>
      <c r="AT2235" s="220" t="s">
        <v>181</v>
      </c>
      <c r="AU2235" s="220" t="s">
        <v>89</v>
      </c>
      <c r="AV2235" s="13" t="s">
        <v>89</v>
      </c>
      <c r="AW2235" s="13" t="s">
        <v>5</v>
      </c>
      <c r="AX2235" s="13" t="s">
        <v>79</v>
      </c>
      <c r="AY2235" s="220" t="s">
        <v>168</v>
      </c>
    </row>
    <row r="2236" spans="1:65" s="13" customFormat="1">
      <c r="B2236" s="210"/>
      <c r="C2236" s="211"/>
      <c r="D2236" s="205" t="s">
        <v>181</v>
      </c>
      <c r="E2236" s="212" t="s">
        <v>20</v>
      </c>
      <c r="F2236" s="213" t="s">
        <v>2425</v>
      </c>
      <c r="G2236" s="211"/>
      <c r="H2236" s="214">
        <v>14.53</v>
      </c>
      <c r="I2236" s="215"/>
      <c r="J2236" s="215"/>
      <c r="K2236" s="211"/>
      <c r="L2236" s="211"/>
      <c r="M2236" s="216"/>
      <c r="N2236" s="217"/>
      <c r="O2236" s="218"/>
      <c r="P2236" s="218"/>
      <c r="Q2236" s="218"/>
      <c r="R2236" s="218"/>
      <c r="S2236" s="218"/>
      <c r="T2236" s="218"/>
      <c r="U2236" s="218"/>
      <c r="V2236" s="218"/>
      <c r="W2236" s="218"/>
      <c r="X2236" s="219"/>
      <c r="AT2236" s="220" t="s">
        <v>181</v>
      </c>
      <c r="AU2236" s="220" t="s">
        <v>89</v>
      </c>
      <c r="AV2236" s="13" t="s">
        <v>89</v>
      </c>
      <c r="AW2236" s="13" t="s">
        <v>5</v>
      </c>
      <c r="AX2236" s="13" t="s">
        <v>79</v>
      </c>
      <c r="AY2236" s="220" t="s">
        <v>168</v>
      </c>
    </row>
    <row r="2237" spans="1:65" s="13" customFormat="1">
      <c r="B2237" s="210"/>
      <c r="C2237" s="211"/>
      <c r="D2237" s="205" t="s">
        <v>181</v>
      </c>
      <c r="E2237" s="212" t="s">
        <v>20</v>
      </c>
      <c r="F2237" s="213" t="s">
        <v>2426</v>
      </c>
      <c r="G2237" s="211"/>
      <c r="H2237" s="214">
        <v>20.46</v>
      </c>
      <c r="I2237" s="215"/>
      <c r="J2237" s="215"/>
      <c r="K2237" s="211"/>
      <c r="L2237" s="211"/>
      <c r="M2237" s="216"/>
      <c r="N2237" s="217"/>
      <c r="O2237" s="218"/>
      <c r="P2237" s="218"/>
      <c r="Q2237" s="218"/>
      <c r="R2237" s="218"/>
      <c r="S2237" s="218"/>
      <c r="T2237" s="218"/>
      <c r="U2237" s="218"/>
      <c r="V2237" s="218"/>
      <c r="W2237" s="218"/>
      <c r="X2237" s="219"/>
      <c r="AT2237" s="220" t="s">
        <v>181</v>
      </c>
      <c r="AU2237" s="220" t="s">
        <v>89</v>
      </c>
      <c r="AV2237" s="13" t="s">
        <v>89</v>
      </c>
      <c r="AW2237" s="13" t="s">
        <v>5</v>
      </c>
      <c r="AX2237" s="13" t="s">
        <v>79</v>
      </c>
      <c r="AY2237" s="220" t="s">
        <v>168</v>
      </c>
    </row>
    <row r="2238" spans="1:65" s="13" customFormat="1">
      <c r="B2238" s="210"/>
      <c r="C2238" s="211"/>
      <c r="D2238" s="205" t="s">
        <v>181</v>
      </c>
      <c r="E2238" s="212" t="s">
        <v>20</v>
      </c>
      <c r="F2238" s="213" t="s">
        <v>2427</v>
      </c>
      <c r="G2238" s="211"/>
      <c r="H2238" s="214">
        <v>13.93</v>
      </c>
      <c r="I2238" s="215"/>
      <c r="J2238" s="215"/>
      <c r="K2238" s="211"/>
      <c r="L2238" s="211"/>
      <c r="M2238" s="216"/>
      <c r="N2238" s="217"/>
      <c r="O2238" s="218"/>
      <c r="P2238" s="218"/>
      <c r="Q2238" s="218"/>
      <c r="R2238" s="218"/>
      <c r="S2238" s="218"/>
      <c r="T2238" s="218"/>
      <c r="U2238" s="218"/>
      <c r="V2238" s="218"/>
      <c r="W2238" s="218"/>
      <c r="X2238" s="219"/>
      <c r="AT2238" s="220" t="s">
        <v>181</v>
      </c>
      <c r="AU2238" s="220" t="s">
        <v>89</v>
      </c>
      <c r="AV2238" s="13" t="s">
        <v>89</v>
      </c>
      <c r="AW2238" s="13" t="s">
        <v>5</v>
      </c>
      <c r="AX2238" s="13" t="s">
        <v>79</v>
      </c>
      <c r="AY2238" s="220" t="s">
        <v>168</v>
      </c>
    </row>
    <row r="2239" spans="1:65" s="13" customFormat="1">
      <c r="B2239" s="210"/>
      <c r="C2239" s="211"/>
      <c r="D2239" s="205" t="s">
        <v>181</v>
      </c>
      <c r="E2239" s="212" t="s">
        <v>20</v>
      </c>
      <c r="F2239" s="213" t="s">
        <v>2428</v>
      </c>
      <c r="G2239" s="211"/>
      <c r="H2239" s="214">
        <v>25.78</v>
      </c>
      <c r="I2239" s="215"/>
      <c r="J2239" s="215"/>
      <c r="K2239" s="211"/>
      <c r="L2239" s="211"/>
      <c r="M2239" s="216"/>
      <c r="N2239" s="217"/>
      <c r="O2239" s="218"/>
      <c r="P2239" s="218"/>
      <c r="Q2239" s="218"/>
      <c r="R2239" s="218"/>
      <c r="S2239" s="218"/>
      <c r="T2239" s="218"/>
      <c r="U2239" s="218"/>
      <c r="V2239" s="218"/>
      <c r="W2239" s="218"/>
      <c r="X2239" s="219"/>
      <c r="AT2239" s="220" t="s">
        <v>181</v>
      </c>
      <c r="AU2239" s="220" t="s">
        <v>89</v>
      </c>
      <c r="AV2239" s="13" t="s">
        <v>89</v>
      </c>
      <c r="AW2239" s="13" t="s">
        <v>5</v>
      </c>
      <c r="AX2239" s="13" t="s">
        <v>79</v>
      </c>
      <c r="AY2239" s="220" t="s">
        <v>168</v>
      </c>
    </row>
    <row r="2240" spans="1:65" s="13" customFormat="1">
      <c r="B2240" s="210"/>
      <c r="C2240" s="211"/>
      <c r="D2240" s="205" t="s">
        <v>181</v>
      </c>
      <c r="E2240" s="212" t="s">
        <v>20</v>
      </c>
      <c r="F2240" s="213" t="s">
        <v>2429</v>
      </c>
      <c r="G2240" s="211"/>
      <c r="H2240" s="214">
        <v>6.9</v>
      </c>
      <c r="I2240" s="215"/>
      <c r="J2240" s="215"/>
      <c r="K2240" s="211"/>
      <c r="L2240" s="211"/>
      <c r="M2240" s="216"/>
      <c r="N2240" s="217"/>
      <c r="O2240" s="218"/>
      <c r="P2240" s="218"/>
      <c r="Q2240" s="218"/>
      <c r="R2240" s="218"/>
      <c r="S2240" s="218"/>
      <c r="T2240" s="218"/>
      <c r="U2240" s="218"/>
      <c r="V2240" s="218"/>
      <c r="W2240" s="218"/>
      <c r="X2240" s="219"/>
      <c r="AT2240" s="220" t="s">
        <v>181</v>
      </c>
      <c r="AU2240" s="220" t="s">
        <v>89</v>
      </c>
      <c r="AV2240" s="13" t="s">
        <v>89</v>
      </c>
      <c r="AW2240" s="13" t="s">
        <v>5</v>
      </c>
      <c r="AX2240" s="13" t="s">
        <v>79</v>
      </c>
      <c r="AY2240" s="220" t="s">
        <v>168</v>
      </c>
    </row>
    <row r="2241" spans="1:65" s="13" customFormat="1">
      <c r="B2241" s="210"/>
      <c r="C2241" s="211"/>
      <c r="D2241" s="205" t="s">
        <v>181</v>
      </c>
      <c r="E2241" s="212" t="s">
        <v>20</v>
      </c>
      <c r="F2241" s="213" t="s">
        <v>2430</v>
      </c>
      <c r="G2241" s="211"/>
      <c r="H2241" s="214">
        <v>18.600000000000001</v>
      </c>
      <c r="I2241" s="215"/>
      <c r="J2241" s="215"/>
      <c r="K2241" s="211"/>
      <c r="L2241" s="211"/>
      <c r="M2241" s="216"/>
      <c r="N2241" s="217"/>
      <c r="O2241" s="218"/>
      <c r="P2241" s="218"/>
      <c r="Q2241" s="218"/>
      <c r="R2241" s="218"/>
      <c r="S2241" s="218"/>
      <c r="T2241" s="218"/>
      <c r="U2241" s="218"/>
      <c r="V2241" s="218"/>
      <c r="W2241" s="218"/>
      <c r="X2241" s="219"/>
      <c r="AT2241" s="220" t="s">
        <v>181</v>
      </c>
      <c r="AU2241" s="220" t="s">
        <v>89</v>
      </c>
      <c r="AV2241" s="13" t="s">
        <v>89</v>
      </c>
      <c r="AW2241" s="13" t="s">
        <v>5</v>
      </c>
      <c r="AX2241" s="13" t="s">
        <v>79</v>
      </c>
      <c r="AY2241" s="220" t="s">
        <v>168</v>
      </c>
    </row>
    <row r="2242" spans="1:65" s="13" customFormat="1">
      <c r="B2242" s="210"/>
      <c r="C2242" s="211"/>
      <c r="D2242" s="205" t="s">
        <v>181</v>
      </c>
      <c r="E2242" s="212" t="s">
        <v>20</v>
      </c>
      <c r="F2242" s="213" t="s">
        <v>1322</v>
      </c>
      <c r="G2242" s="211"/>
      <c r="H2242" s="214">
        <v>15.95</v>
      </c>
      <c r="I2242" s="215"/>
      <c r="J2242" s="215"/>
      <c r="K2242" s="211"/>
      <c r="L2242" s="211"/>
      <c r="M2242" s="216"/>
      <c r="N2242" s="217"/>
      <c r="O2242" s="218"/>
      <c r="P2242" s="218"/>
      <c r="Q2242" s="218"/>
      <c r="R2242" s="218"/>
      <c r="S2242" s="218"/>
      <c r="T2242" s="218"/>
      <c r="U2242" s="218"/>
      <c r="V2242" s="218"/>
      <c r="W2242" s="218"/>
      <c r="X2242" s="219"/>
      <c r="AT2242" s="220" t="s">
        <v>181</v>
      </c>
      <c r="AU2242" s="220" t="s">
        <v>89</v>
      </c>
      <c r="AV2242" s="13" t="s">
        <v>89</v>
      </c>
      <c r="AW2242" s="13" t="s">
        <v>5</v>
      </c>
      <c r="AX2242" s="13" t="s">
        <v>79</v>
      </c>
      <c r="AY2242" s="220" t="s">
        <v>168</v>
      </c>
    </row>
    <row r="2243" spans="1:65" s="13" customFormat="1">
      <c r="B2243" s="210"/>
      <c r="C2243" s="211"/>
      <c r="D2243" s="205" t="s">
        <v>181</v>
      </c>
      <c r="E2243" s="212" t="s">
        <v>20</v>
      </c>
      <c r="F2243" s="213" t="s">
        <v>2431</v>
      </c>
      <c r="G2243" s="211"/>
      <c r="H2243" s="214">
        <v>30.53</v>
      </c>
      <c r="I2243" s="215"/>
      <c r="J2243" s="215"/>
      <c r="K2243" s="211"/>
      <c r="L2243" s="211"/>
      <c r="M2243" s="216"/>
      <c r="N2243" s="217"/>
      <c r="O2243" s="218"/>
      <c r="P2243" s="218"/>
      <c r="Q2243" s="218"/>
      <c r="R2243" s="218"/>
      <c r="S2243" s="218"/>
      <c r="T2243" s="218"/>
      <c r="U2243" s="218"/>
      <c r="V2243" s="218"/>
      <c r="W2243" s="218"/>
      <c r="X2243" s="219"/>
      <c r="AT2243" s="220" t="s">
        <v>181</v>
      </c>
      <c r="AU2243" s="220" t="s">
        <v>89</v>
      </c>
      <c r="AV2243" s="13" t="s">
        <v>89</v>
      </c>
      <c r="AW2243" s="13" t="s">
        <v>5</v>
      </c>
      <c r="AX2243" s="13" t="s">
        <v>79</v>
      </c>
      <c r="AY2243" s="220" t="s">
        <v>168</v>
      </c>
    </row>
    <row r="2244" spans="1:65" s="13" customFormat="1">
      <c r="B2244" s="210"/>
      <c r="C2244" s="211"/>
      <c r="D2244" s="205" t="s">
        <v>181</v>
      </c>
      <c r="E2244" s="212" t="s">
        <v>20</v>
      </c>
      <c r="F2244" s="213" t="s">
        <v>2432</v>
      </c>
      <c r="G2244" s="211"/>
      <c r="H2244" s="214">
        <v>18.13</v>
      </c>
      <c r="I2244" s="215"/>
      <c r="J2244" s="215"/>
      <c r="K2244" s="211"/>
      <c r="L2244" s="211"/>
      <c r="M2244" s="216"/>
      <c r="N2244" s="217"/>
      <c r="O2244" s="218"/>
      <c r="P2244" s="218"/>
      <c r="Q2244" s="218"/>
      <c r="R2244" s="218"/>
      <c r="S2244" s="218"/>
      <c r="T2244" s="218"/>
      <c r="U2244" s="218"/>
      <c r="V2244" s="218"/>
      <c r="W2244" s="218"/>
      <c r="X2244" s="219"/>
      <c r="AT2244" s="220" t="s">
        <v>181</v>
      </c>
      <c r="AU2244" s="220" t="s">
        <v>89</v>
      </c>
      <c r="AV2244" s="13" t="s">
        <v>89</v>
      </c>
      <c r="AW2244" s="13" t="s">
        <v>5</v>
      </c>
      <c r="AX2244" s="13" t="s">
        <v>79</v>
      </c>
      <c r="AY2244" s="220" t="s">
        <v>168</v>
      </c>
    </row>
    <row r="2245" spans="1:65" s="13" customFormat="1">
      <c r="B2245" s="210"/>
      <c r="C2245" s="211"/>
      <c r="D2245" s="205" t="s">
        <v>181</v>
      </c>
      <c r="E2245" s="212" t="s">
        <v>20</v>
      </c>
      <c r="F2245" s="213" t="s">
        <v>2327</v>
      </c>
      <c r="G2245" s="211"/>
      <c r="H2245" s="214">
        <v>6.7</v>
      </c>
      <c r="I2245" s="215"/>
      <c r="J2245" s="215"/>
      <c r="K2245" s="211"/>
      <c r="L2245" s="211"/>
      <c r="M2245" s="216"/>
      <c r="N2245" s="217"/>
      <c r="O2245" s="218"/>
      <c r="P2245" s="218"/>
      <c r="Q2245" s="218"/>
      <c r="R2245" s="218"/>
      <c r="S2245" s="218"/>
      <c r="T2245" s="218"/>
      <c r="U2245" s="218"/>
      <c r="V2245" s="218"/>
      <c r="W2245" s="218"/>
      <c r="X2245" s="219"/>
      <c r="AT2245" s="220" t="s">
        <v>181</v>
      </c>
      <c r="AU2245" s="220" t="s">
        <v>89</v>
      </c>
      <c r="AV2245" s="13" t="s">
        <v>89</v>
      </c>
      <c r="AW2245" s="13" t="s">
        <v>5</v>
      </c>
      <c r="AX2245" s="13" t="s">
        <v>79</v>
      </c>
      <c r="AY2245" s="220" t="s">
        <v>168</v>
      </c>
    </row>
    <row r="2246" spans="1:65" s="13" customFormat="1">
      <c r="B2246" s="210"/>
      <c r="C2246" s="211"/>
      <c r="D2246" s="205" t="s">
        <v>181</v>
      </c>
      <c r="E2246" s="212" t="s">
        <v>20</v>
      </c>
      <c r="F2246" s="213" t="s">
        <v>2328</v>
      </c>
      <c r="G2246" s="211"/>
      <c r="H2246" s="214">
        <v>9.0299999999999994</v>
      </c>
      <c r="I2246" s="215"/>
      <c r="J2246" s="215"/>
      <c r="K2246" s="211"/>
      <c r="L2246" s="211"/>
      <c r="M2246" s="216"/>
      <c r="N2246" s="217"/>
      <c r="O2246" s="218"/>
      <c r="P2246" s="218"/>
      <c r="Q2246" s="218"/>
      <c r="R2246" s="218"/>
      <c r="S2246" s="218"/>
      <c r="T2246" s="218"/>
      <c r="U2246" s="218"/>
      <c r="V2246" s="218"/>
      <c r="W2246" s="218"/>
      <c r="X2246" s="219"/>
      <c r="AT2246" s="220" t="s">
        <v>181</v>
      </c>
      <c r="AU2246" s="220" t="s">
        <v>89</v>
      </c>
      <c r="AV2246" s="13" t="s">
        <v>89</v>
      </c>
      <c r="AW2246" s="13" t="s">
        <v>5</v>
      </c>
      <c r="AX2246" s="13" t="s">
        <v>79</v>
      </c>
      <c r="AY2246" s="220" t="s">
        <v>168</v>
      </c>
    </row>
    <row r="2247" spans="1:65" s="13" customFormat="1">
      <c r="B2247" s="210"/>
      <c r="C2247" s="211"/>
      <c r="D2247" s="205" t="s">
        <v>181</v>
      </c>
      <c r="E2247" s="212" t="s">
        <v>20</v>
      </c>
      <c r="F2247" s="213" t="s">
        <v>2433</v>
      </c>
      <c r="G2247" s="211"/>
      <c r="H2247" s="214">
        <v>10.08</v>
      </c>
      <c r="I2247" s="215"/>
      <c r="J2247" s="215"/>
      <c r="K2247" s="211"/>
      <c r="L2247" s="211"/>
      <c r="M2247" s="216"/>
      <c r="N2247" s="217"/>
      <c r="O2247" s="218"/>
      <c r="P2247" s="218"/>
      <c r="Q2247" s="218"/>
      <c r="R2247" s="218"/>
      <c r="S2247" s="218"/>
      <c r="T2247" s="218"/>
      <c r="U2247" s="218"/>
      <c r="V2247" s="218"/>
      <c r="W2247" s="218"/>
      <c r="X2247" s="219"/>
      <c r="AT2247" s="220" t="s">
        <v>181</v>
      </c>
      <c r="AU2247" s="220" t="s">
        <v>89</v>
      </c>
      <c r="AV2247" s="13" t="s">
        <v>89</v>
      </c>
      <c r="AW2247" s="13" t="s">
        <v>5</v>
      </c>
      <c r="AX2247" s="13" t="s">
        <v>79</v>
      </c>
      <c r="AY2247" s="220" t="s">
        <v>168</v>
      </c>
    </row>
    <row r="2248" spans="1:65" s="13" customFormat="1">
      <c r="B2248" s="210"/>
      <c r="C2248" s="211"/>
      <c r="D2248" s="205" t="s">
        <v>181</v>
      </c>
      <c r="E2248" s="212" t="s">
        <v>20</v>
      </c>
      <c r="F2248" s="213" t="s">
        <v>2434</v>
      </c>
      <c r="G2248" s="211"/>
      <c r="H2248" s="214">
        <v>16.8</v>
      </c>
      <c r="I2248" s="215"/>
      <c r="J2248" s="215"/>
      <c r="K2248" s="211"/>
      <c r="L2248" s="211"/>
      <c r="M2248" s="216"/>
      <c r="N2248" s="217"/>
      <c r="O2248" s="218"/>
      <c r="P2248" s="218"/>
      <c r="Q2248" s="218"/>
      <c r="R2248" s="218"/>
      <c r="S2248" s="218"/>
      <c r="T2248" s="218"/>
      <c r="U2248" s="218"/>
      <c r="V2248" s="218"/>
      <c r="W2248" s="218"/>
      <c r="X2248" s="219"/>
      <c r="AT2248" s="220" t="s">
        <v>181</v>
      </c>
      <c r="AU2248" s="220" t="s">
        <v>89</v>
      </c>
      <c r="AV2248" s="13" t="s">
        <v>89</v>
      </c>
      <c r="AW2248" s="13" t="s">
        <v>5</v>
      </c>
      <c r="AX2248" s="13" t="s">
        <v>79</v>
      </c>
      <c r="AY2248" s="220" t="s">
        <v>168</v>
      </c>
    </row>
    <row r="2249" spans="1:65" s="13" customFormat="1">
      <c r="B2249" s="210"/>
      <c r="C2249" s="211"/>
      <c r="D2249" s="205" t="s">
        <v>181</v>
      </c>
      <c r="E2249" s="212" t="s">
        <v>20</v>
      </c>
      <c r="F2249" s="213" t="s">
        <v>2435</v>
      </c>
      <c r="G2249" s="211"/>
      <c r="H2249" s="214">
        <v>8.5</v>
      </c>
      <c r="I2249" s="215"/>
      <c r="J2249" s="215"/>
      <c r="K2249" s="211"/>
      <c r="L2249" s="211"/>
      <c r="M2249" s="216"/>
      <c r="N2249" s="217"/>
      <c r="O2249" s="218"/>
      <c r="P2249" s="218"/>
      <c r="Q2249" s="218"/>
      <c r="R2249" s="218"/>
      <c r="S2249" s="218"/>
      <c r="T2249" s="218"/>
      <c r="U2249" s="218"/>
      <c r="V2249" s="218"/>
      <c r="W2249" s="218"/>
      <c r="X2249" s="219"/>
      <c r="AT2249" s="220" t="s">
        <v>181</v>
      </c>
      <c r="AU2249" s="220" t="s">
        <v>89</v>
      </c>
      <c r="AV2249" s="13" t="s">
        <v>89</v>
      </c>
      <c r="AW2249" s="13" t="s">
        <v>5</v>
      </c>
      <c r="AX2249" s="13" t="s">
        <v>79</v>
      </c>
      <c r="AY2249" s="220" t="s">
        <v>168</v>
      </c>
    </row>
    <row r="2250" spans="1:65" s="2" customFormat="1" ht="24" customHeight="1">
      <c r="A2250" s="33"/>
      <c r="B2250" s="34"/>
      <c r="C2250" s="191" t="s">
        <v>2436</v>
      </c>
      <c r="D2250" s="191" t="s">
        <v>171</v>
      </c>
      <c r="E2250" s="192" t="s">
        <v>2437</v>
      </c>
      <c r="F2250" s="193" t="s">
        <v>2438</v>
      </c>
      <c r="G2250" s="194" t="s">
        <v>278</v>
      </c>
      <c r="H2250" s="195">
        <v>149.00299999999999</v>
      </c>
      <c r="I2250" s="196"/>
      <c r="J2250" s="196"/>
      <c r="K2250" s="197">
        <f>ROUND(P2250*H2250,2)</f>
        <v>0</v>
      </c>
      <c r="L2250" s="193" t="s">
        <v>175</v>
      </c>
      <c r="M2250" s="38"/>
      <c r="N2250" s="198" t="s">
        <v>20</v>
      </c>
      <c r="O2250" s="199" t="s">
        <v>48</v>
      </c>
      <c r="P2250" s="200">
        <f>I2250+J2250</f>
        <v>0</v>
      </c>
      <c r="Q2250" s="200">
        <f>ROUND(I2250*H2250,2)</f>
        <v>0</v>
      </c>
      <c r="R2250" s="200">
        <f>ROUND(J2250*H2250,2)</f>
        <v>0</v>
      </c>
      <c r="S2250" s="62"/>
      <c r="T2250" s="201">
        <f>S2250*H2250</f>
        <v>0</v>
      </c>
      <c r="U2250" s="201">
        <v>0</v>
      </c>
      <c r="V2250" s="201">
        <f>U2250*H2250</f>
        <v>0</v>
      </c>
      <c r="W2250" s="201">
        <v>0</v>
      </c>
      <c r="X2250" s="202">
        <f>W2250*H2250</f>
        <v>0</v>
      </c>
      <c r="Y2250" s="33"/>
      <c r="Z2250" s="33"/>
      <c r="AA2250" s="33"/>
      <c r="AB2250" s="33"/>
      <c r="AC2250" s="33"/>
      <c r="AD2250" s="33"/>
      <c r="AE2250" s="33"/>
      <c r="AR2250" s="203" t="s">
        <v>327</v>
      </c>
      <c r="AT2250" s="203" t="s">
        <v>171</v>
      </c>
      <c r="AU2250" s="203" t="s">
        <v>89</v>
      </c>
      <c r="AY2250" s="17" t="s">
        <v>168</v>
      </c>
      <c r="BE2250" s="204">
        <f>IF(O2250="základní",K2250,0)</f>
        <v>0</v>
      </c>
      <c r="BF2250" s="204">
        <f>IF(O2250="snížená",K2250,0)</f>
        <v>0</v>
      </c>
      <c r="BG2250" s="204">
        <f>IF(O2250="zákl. přenesená",K2250,0)</f>
        <v>0</v>
      </c>
      <c r="BH2250" s="204">
        <f>IF(O2250="sníž. přenesená",K2250,0)</f>
        <v>0</v>
      </c>
      <c r="BI2250" s="204">
        <f>IF(O2250="nulová",K2250,0)</f>
        <v>0</v>
      </c>
      <c r="BJ2250" s="17" t="s">
        <v>87</v>
      </c>
      <c r="BK2250" s="204">
        <f>ROUND(P2250*H2250,2)</f>
        <v>0</v>
      </c>
      <c r="BL2250" s="17" t="s">
        <v>327</v>
      </c>
      <c r="BM2250" s="203" t="s">
        <v>2439</v>
      </c>
    </row>
    <row r="2251" spans="1:65" s="2" customFormat="1" ht="19.5">
      <c r="A2251" s="33"/>
      <c r="B2251" s="34"/>
      <c r="C2251" s="35"/>
      <c r="D2251" s="205" t="s">
        <v>178</v>
      </c>
      <c r="E2251" s="35"/>
      <c r="F2251" s="206" t="s">
        <v>2440</v>
      </c>
      <c r="G2251" s="35"/>
      <c r="H2251" s="35"/>
      <c r="I2251" s="107"/>
      <c r="J2251" s="107"/>
      <c r="K2251" s="35"/>
      <c r="L2251" s="35"/>
      <c r="M2251" s="38"/>
      <c r="N2251" s="207"/>
      <c r="O2251" s="208"/>
      <c r="P2251" s="62"/>
      <c r="Q2251" s="62"/>
      <c r="R2251" s="62"/>
      <c r="S2251" s="62"/>
      <c r="T2251" s="62"/>
      <c r="U2251" s="62"/>
      <c r="V2251" s="62"/>
      <c r="W2251" s="62"/>
      <c r="X2251" s="63"/>
      <c r="Y2251" s="33"/>
      <c r="Z2251" s="33"/>
      <c r="AA2251" s="33"/>
      <c r="AB2251" s="33"/>
      <c r="AC2251" s="33"/>
      <c r="AD2251" s="33"/>
      <c r="AE2251" s="33"/>
      <c r="AT2251" s="17" t="s">
        <v>178</v>
      </c>
      <c r="AU2251" s="17" t="s">
        <v>89</v>
      </c>
    </row>
    <row r="2252" spans="1:65" s="2" customFormat="1" ht="185.25">
      <c r="A2252" s="33"/>
      <c r="B2252" s="34"/>
      <c r="C2252" s="35"/>
      <c r="D2252" s="205" t="s">
        <v>231</v>
      </c>
      <c r="E2252" s="35"/>
      <c r="F2252" s="209" t="s">
        <v>2396</v>
      </c>
      <c r="G2252" s="35"/>
      <c r="H2252" s="35"/>
      <c r="I2252" s="107"/>
      <c r="J2252" s="107"/>
      <c r="K2252" s="35"/>
      <c r="L2252" s="35"/>
      <c r="M2252" s="38"/>
      <c r="N2252" s="207"/>
      <c r="O2252" s="208"/>
      <c r="P2252" s="62"/>
      <c r="Q2252" s="62"/>
      <c r="R2252" s="62"/>
      <c r="S2252" s="62"/>
      <c r="T2252" s="62"/>
      <c r="U2252" s="62"/>
      <c r="V2252" s="62"/>
      <c r="W2252" s="62"/>
      <c r="X2252" s="63"/>
      <c r="Y2252" s="33"/>
      <c r="Z2252" s="33"/>
      <c r="AA2252" s="33"/>
      <c r="AB2252" s="33"/>
      <c r="AC2252" s="33"/>
      <c r="AD2252" s="33"/>
      <c r="AE2252" s="33"/>
      <c r="AT2252" s="17" t="s">
        <v>231</v>
      </c>
      <c r="AU2252" s="17" t="s">
        <v>89</v>
      </c>
    </row>
    <row r="2253" spans="1:65" s="13" customFormat="1">
      <c r="B2253" s="210"/>
      <c r="C2253" s="211"/>
      <c r="D2253" s="205" t="s">
        <v>181</v>
      </c>
      <c r="E2253" s="212" t="s">
        <v>20</v>
      </c>
      <c r="F2253" s="213" t="s">
        <v>1978</v>
      </c>
      <c r="G2253" s="211"/>
      <c r="H2253" s="214">
        <v>5.8</v>
      </c>
      <c r="I2253" s="215"/>
      <c r="J2253" s="215"/>
      <c r="K2253" s="211"/>
      <c r="L2253" s="211"/>
      <c r="M2253" s="216"/>
      <c r="N2253" s="217"/>
      <c r="O2253" s="218"/>
      <c r="P2253" s="218"/>
      <c r="Q2253" s="218"/>
      <c r="R2253" s="218"/>
      <c r="S2253" s="218"/>
      <c r="T2253" s="218"/>
      <c r="U2253" s="218"/>
      <c r="V2253" s="218"/>
      <c r="W2253" s="218"/>
      <c r="X2253" s="219"/>
      <c r="AT2253" s="220" t="s">
        <v>181</v>
      </c>
      <c r="AU2253" s="220" t="s">
        <v>89</v>
      </c>
      <c r="AV2253" s="13" t="s">
        <v>89</v>
      </c>
      <c r="AW2253" s="13" t="s">
        <v>5</v>
      </c>
      <c r="AX2253" s="13" t="s">
        <v>79</v>
      </c>
      <c r="AY2253" s="220" t="s">
        <v>168</v>
      </c>
    </row>
    <row r="2254" spans="1:65" s="13" customFormat="1">
      <c r="B2254" s="210"/>
      <c r="C2254" s="211"/>
      <c r="D2254" s="205" t="s">
        <v>181</v>
      </c>
      <c r="E2254" s="212" t="s">
        <v>20</v>
      </c>
      <c r="F2254" s="213" t="s">
        <v>2441</v>
      </c>
      <c r="G2254" s="211"/>
      <c r="H2254" s="214">
        <v>143.203</v>
      </c>
      <c r="I2254" s="215"/>
      <c r="J2254" s="215"/>
      <c r="K2254" s="211"/>
      <c r="L2254" s="211"/>
      <c r="M2254" s="216"/>
      <c r="N2254" s="217"/>
      <c r="O2254" s="218"/>
      <c r="P2254" s="218"/>
      <c r="Q2254" s="218"/>
      <c r="R2254" s="218"/>
      <c r="S2254" s="218"/>
      <c r="T2254" s="218"/>
      <c r="U2254" s="218"/>
      <c r="V2254" s="218"/>
      <c r="W2254" s="218"/>
      <c r="X2254" s="219"/>
      <c r="AT2254" s="220" t="s">
        <v>181</v>
      </c>
      <c r="AU2254" s="220" t="s">
        <v>89</v>
      </c>
      <c r="AV2254" s="13" t="s">
        <v>89</v>
      </c>
      <c r="AW2254" s="13" t="s">
        <v>5</v>
      </c>
      <c r="AX2254" s="13" t="s">
        <v>79</v>
      </c>
      <c r="AY2254" s="220" t="s">
        <v>168</v>
      </c>
    </row>
    <row r="2255" spans="1:65" s="2" customFormat="1" ht="24" customHeight="1">
      <c r="A2255" s="33"/>
      <c r="B2255" s="34"/>
      <c r="C2255" s="225" t="s">
        <v>2442</v>
      </c>
      <c r="D2255" s="225" t="s">
        <v>346</v>
      </c>
      <c r="E2255" s="226" t="s">
        <v>2443</v>
      </c>
      <c r="F2255" s="227" t="s">
        <v>2444</v>
      </c>
      <c r="G2255" s="228" t="s">
        <v>278</v>
      </c>
      <c r="H2255" s="229">
        <v>171.35300000000001</v>
      </c>
      <c r="I2255" s="230"/>
      <c r="J2255" s="231"/>
      <c r="K2255" s="232">
        <f>ROUND(P2255*H2255,2)</f>
        <v>0</v>
      </c>
      <c r="L2255" s="227" t="s">
        <v>175</v>
      </c>
      <c r="M2255" s="233"/>
      <c r="N2255" s="234" t="s">
        <v>20</v>
      </c>
      <c r="O2255" s="199" t="s">
        <v>48</v>
      </c>
      <c r="P2255" s="200">
        <f>I2255+J2255</f>
        <v>0</v>
      </c>
      <c r="Q2255" s="200">
        <f>ROUND(I2255*H2255,2)</f>
        <v>0</v>
      </c>
      <c r="R2255" s="200">
        <f>ROUND(J2255*H2255,2)</f>
        <v>0</v>
      </c>
      <c r="S2255" s="62"/>
      <c r="T2255" s="201">
        <f>S2255*H2255</f>
        <v>0</v>
      </c>
      <c r="U2255" s="201">
        <v>1.3999999999999999E-4</v>
      </c>
      <c r="V2255" s="201">
        <f>U2255*H2255</f>
        <v>2.3989419999999997E-2</v>
      </c>
      <c r="W2255" s="201">
        <v>0</v>
      </c>
      <c r="X2255" s="202">
        <f>W2255*H2255</f>
        <v>0</v>
      </c>
      <c r="Y2255" s="33"/>
      <c r="Z2255" s="33"/>
      <c r="AA2255" s="33"/>
      <c r="AB2255" s="33"/>
      <c r="AC2255" s="33"/>
      <c r="AD2255" s="33"/>
      <c r="AE2255" s="33"/>
      <c r="AR2255" s="203" t="s">
        <v>457</v>
      </c>
      <c r="AT2255" s="203" t="s">
        <v>346</v>
      </c>
      <c r="AU2255" s="203" t="s">
        <v>89</v>
      </c>
      <c r="AY2255" s="17" t="s">
        <v>168</v>
      </c>
      <c r="BE2255" s="204">
        <f>IF(O2255="základní",K2255,0)</f>
        <v>0</v>
      </c>
      <c r="BF2255" s="204">
        <f>IF(O2255="snížená",K2255,0)</f>
        <v>0</v>
      </c>
      <c r="BG2255" s="204">
        <f>IF(O2255="zákl. přenesená",K2255,0)</f>
        <v>0</v>
      </c>
      <c r="BH2255" s="204">
        <f>IF(O2255="sníž. přenesená",K2255,0)</f>
        <v>0</v>
      </c>
      <c r="BI2255" s="204">
        <f>IF(O2255="nulová",K2255,0)</f>
        <v>0</v>
      </c>
      <c r="BJ2255" s="17" t="s">
        <v>87</v>
      </c>
      <c r="BK2255" s="204">
        <f>ROUND(P2255*H2255,2)</f>
        <v>0</v>
      </c>
      <c r="BL2255" s="17" t="s">
        <v>327</v>
      </c>
      <c r="BM2255" s="203" t="s">
        <v>2445</v>
      </c>
    </row>
    <row r="2256" spans="1:65" s="2" customFormat="1" ht="19.5">
      <c r="A2256" s="33"/>
      <c r="B2256" s="34"/>
      <c r="C2256" s="35"/>
      <c r="D2256" s="205" t="s">
        <v>178</v>
      </c>
      <c r="E2256" s="35"/>
      <c r="F2256" s="206" t="s">
        <v>2444</v>
      </c>
      <c r="G2256" s="35"/>
      <c r="H2256" s="35"/>
      <c r="I2256" s="107"/>
      <c r="J2256" s="107"/>
      <c r="K2256" s="35"/>
      <c r="L2256" s="35"/>
      <c r="M2256" s="38"/>
      <c r="N2256" s="207"/>
      <c r="O2256" s="208"/>
      <c r="P2256" s="62"/>
      <c r="Q2256" s="62"/>
      <c r="R2256" s="62"/>
      <c r="S2256" s="62"/>
      <c r="T2256" s="62"/>
      <c r="U2256" s="62"/>
      <c r="V2256" s="62"/>
      <c r="W2256" s="62"/>
      <c r="X2256" s="63"/>
      <c r="Y2256" s="33"/>
      <c r="Z2256" s="33"/>
      <c r="AA2256" s="33"/>
      <c r="AB2256" s="33"/>
      <c r="AC2256" s="33"/>
      <c r="AD2256" s="33"/>
      <c r="AE2256" s="33"/>
      <c r="AT2256" s="17" t="s">
        <v>178</v>
      </c>
      <c r="AU2256" s="17" t="s">
        <v>89</v>
      </c>
    </row>
    <row r="2257" spans="1:65" s="13" customFormat="1">
      <c r="B2257" s="210"/>
      <c r="C2257" s="211"/>
      <c r="D2257" s="205" t="s">
        <v>181</v>
      </c>
      <c r="E2257" s="212" t="s">
        <v>20</v>
      </c>
      <c r="F2257" s="213" t="s">
        <v>1978</v>
      </c>
      <c r="G2257" s="211"/>
      <c r="H2257" s="214">
        <v>5.8</v>
      </c>
      <c r="I2257" s="215"/>
      <c r="J2257" s="215"/>
      <c r="K2257" s="211"/>
      <c r="L2257" s="211"/>
      <c r="M2257" s="216"/>
      <c r="N2257" s="217"/>
      <c r="O2257" s="218"/>
      <c r="P2257" s="218"/>
      <c r="Q2257" s="218"/>
      <c r="R2257" s="218"/>
      <c r="S2257" s="218"/>
      <c r="T2257" s="218"/>
      <c r="U2257" s="218"/>
      <c r="V2257" s="218"/>
      <c r="W2257" s="218"/>
      <c r="X2257" s="219"/>
      <c r="AT2257" s="220" t="s">
        <v>181</v>
      </c>
      <c r="AU2257" s="220" t="s">
        <v>89</v>
      </c>
      <c r="AV2257" s="13" t="s">
        <v>89</v>
      </c>
      <c r="AW2257" s="13" t="s">
        <v>5</v>
      </c>
      <c r="AX2257" s="13" t="s">
        <v>79</v>
      </c>
      <c r="AY2257" s="220" t="s">
        <v>168</v>
      </c>
    </row>
    <row r="2258" spans="1:65" s="13" customFormat="1">
      <c r="B2258" s="210"/>
      <c r="C2258" s="211"/>
      <c r="D2258" s="205" t="s">
        <v>181</v>
      </c>
      <c r="E2258" s="212" t="s">
        <v>20</v>
      </c>
      <c r="F2258" s="213" t="s">
        <v>2441</v>
      </c>
      <c r="G2258" s="211"/>
      <c r="H2258" s="214">
        <v>143.203</v>
      </c>
      <c r="I2258" s="215"/>
      <c r="J2258" s="215"/>
      <c r="K2258" s="211"/>
      <c r="L2258" s="211"/>
      <c r="M2258" s="216"/>
      <c r="N2258" s="217"/>
      <c r="O2258" s="218"/>
      <c r="P2258" s="218"/>
      <c r="Q2258" s="218"/>
      <c r="R2258" s="218"/>
      <c r="S2258" s="218"/>
      <c r="T2258" s="218"/>
      <c r="U2258" s="218"/>
      <c r="V2258" s="218"/>
      <c r="W2258" s="218"/>
      <c r="X2258" s="219"/>
      <c r="AT2258" s="220" t="s">
        <v>181</v>
      </c>
      <c r="AU2258" s="220" t="s">
        <v>89</v>
      </c>
      <c r="AV2258" s="13" t="s">
        <v>89</v>
      </c>
      <c r="AW2258" s="13" t="s">
        <v>5</v>
      </c>
      <c r="AX2258" s="13" t="s">
        <v>79</v>
      </c>
      <c r="AY2258" s="220" t="s">
        <v>168</v>
      </c>
    </row>
    <row r="2259" spans="1:65" s="13" customFormat="1">
      <c r="B2259" s="210"/>
      <c r="C2259" s="211"/>
      <c r="D2259" s="205" t="s">
        <v>181</v>
      </c>
      <c r="E2259" s="211"/>
      <c r="F2259" s="213" t="s">
        <v>2446</v>
      </c>
      <c r="G2259" s="211"/>
      <c r="H2259" s="214">
        <v>171.35300000000001</v>
      </c>
      <c r="I2259" s="215"/>
      <c r="J2259" s="215"/>
      <c r="K2259" s="211"/>
      <c r="L2259" s="211"/>
      <c r="M2259" s="216"/>
      <c r="N2259" s="217"/>
      <c r="O2259" s="218"/>
      <c r="P2259" s="218"/>
      <c r="Q2259" s="218"/>
      <c r="R2259" s="218"/>
      <c r="S2259" s="218"/>
      <c r="T2259" s="218"/>
      <c r="U2259" s="218"/>
      <c r="V2259" s="218"/>
      <c r="W2259" s="218"/>
      <c r="X2259" s="219"/>
      <c r="AT2259" s="220" t="s">
        <v>181</v>
      </c>
      <c r="AU2259" s="220" t="s">
        <v>89</v>
      </c>
      <c r="AV2259" s="13" t="s">
        <v>89</v>
      </c>
      <c r="AW2259" s="13" t="s">
        <v>4</v>
      </c>
      <c r="AX2259" s="13" t="s">
        <v>87</v>
      </c>
      <c r="AY2259" s="220" t="s">
        <v>168</v>
      </c>
    </row>
    <row r="2260" spans="1:65" s="2" customFormat="1" ht="24" customHeight="1">
      <c r="A2260" s="33"/>
      <c r="B2260" s="34"/>
      <c r="C2260" s="191" t="s">
        <v>2447</v>
      </c>
      <c r="D2260" s="191" t="s">
        <v>171</v>
      </c>
      <c r="E2260" s="192" t="s">
        <v>2448</v>
      </c>
      <c r="F2260" s="193" t="s">
        <v>2449</v>
      </c>
      <c r="G2260" s="194" t="s">
        <v>278</v>
      </c>
      <c r="H2260" s="195">
        <v>22.285</v>
      </c>
      <c r="I2260" s="196"/>
      <c r="J2260" s="196"/>
      <c r="K2260" s="197">
        <f>ROUND(P2260*H2260,2)</f>
        <v>0</v>
      </c>
      <c r="L2260" s="193" t="s">
        <v>175</v>
      </c>
      <c r="M2260" s="38"/>
      <c r="N2260" s="198" t="s">
        <v>20</v>
      </c>
      <c r="O2260" s="199" t="s">
        <v>48</v>
      </c>
      <c r="P2260" s="200">
        <f>I2260+J2260</f>
        <v>0</v>
      </c>
      <c r="Q2260" s="200">
        <f>ROUND(I2260*H2260,2)</f>
        <v>0</v>
      </c>
      <c r="R2260" s="200">
        <f>ROUND(J2260*H2260,2)</f>
        <v>0</v>
      </c>
      <c r="S2260" s="62"/>
      <c r="T2260" s="201">
        <f>S2260*H2260</f>
        <v>0</v>
      </c>
      <c r="U2260" s="201">
        <v>0</v>
      </c>
      <c r="V2260" s="201">
        <f>U2260*H2260</f>
        <v>0</v>
      </c>
      <c r="W2260" s="201">
        <v>0</v>
      </c>
      <c r="X2260" s="202">
        <f>W2260*H2260</f>
        <v>0</v>
      </c>
      <c r="Y2260" s="33"/>
      <c r="Z2260" s="33"/>
      <c r="AA2260" s="33"/>
      <c r="AB2260" s="33"/>
      <c r="AC2260" s="33"/>
      <c r="AD2260" s="33"/>
      <c r="AE2260" s="33"/>
      <c r="AR2260" s="203" t="s">
        <v>327</v>
      </c>
      <c r="AT2260" s="203" t="s">
        <v>171</v>
      </c>
      <c r="AU2260" s="203" t="s">
        <v>89</v>
      </c>
      <c r="AY2260" s="17" t="s">
        <v>168</v>
      </c>
      <c r="BE2260" s="204">
        <f>IF(O2260="základní",K2260,0)</f>
        <v>0</v>
      </c>
      <c r="BF2260" s="204">
        <f>IF(O2260="snížená",K2260,0)</f>
        <v>0</v>
      </c>
      <c r="BG2260" s="204">
        <f>IF(O2260="zákl. přenesená",K2260,0)</f>
        <v>0</v>
      </c>
      <c r="BH2260" s="204">
        <f>IF(O2260="sníž. přenesená",K2260,0)</f>
        <v>0</v>
      </c>
      <c r="BI2260" s="204">
        <f>IF(O2260="nulová",K2260,0)</f>
        <v>0</v>
      </c>
      <c r="BJ2260" s="17" t="s">
        <v>87</v>
      </c>
      <c r="BK2260" s="204">
        <f>ROUND(P2260*H2260,2)</f>
        <v>0</v>
      </c>
      <c r="BL2260" s="17" t="s">
        <v>327</v>
      </c>
      <c r="BM2260" s="203" t="s">
        <v>2450</v>
      </c>
    </row>
    <row r="2261" spans="1:65" s="2" customFormat="1" ht="19.5">
      <c r="A2261" s="33"/>
      <c r="B2261" s="34"/>
      <c r="C2261" s="35"/>
      <c r="D2261" s="205" t="s">
        <v>178</v>
      </c>
      <c r="E2261" s="35"/>
      <c r="F2261" s="206" t="s">
        <v>2451</v>
      </c>
      <c r="G2261" s="35"/>
      <c r="H2261" s="35"/>
      <c r="I2261" s="107"/>
      <c r="J2261" s="107"/>
      <c r="K2261" s="35"/>
      <c r="L2261" s="35"/>
      <c r="M2261" s="38"/>
      <c r="N2261" s="207"/>
      <c r="O2261" s="208"/>
      <c r="P2261" s="62"/>
      <c r="Q2261" s="62"/>
      <c r="R2261" s="62"/>
      <c r="S2261" s="62"/>
      <c r="T2261" s="62"/>
      <c r="U2261" s="62"/>
      <c r="V2261" s="62"/>
      <c r="W2261" s="62"/>
      <c r="X2261" s="63"/>
      <c r="Y2261" s="33"/>
      <c r="Z2261" s="33"/>
      <c r="AA2261" s="33"/>
      <c r="AB2261" s="33"/>
      <c r="AC2261" s="33"/>
      <c r="AD2261" s="33"/>
      <c r="AE2261" s="33"/>
      <c r="AT2261" s="17" t="s">
        <v>178</v>
      </c>
      <c r="AU2261" s="17" t="s">
        <v>89</v>
      </c>
    </row>
    <row r="2262" spans="1:65" s="2" customFormat="1" ht="185.25">
      <c r="A2262" s="33"/>
      <c r="B2262" s="34"/>
      <c r="C2262" s="35"/>
      <c r="D2262" s="205" t="s">
        <v>231</v>
      </c>
      <c r="E2262" s="35"/>
      <c r="F2262" s="209" t="s">
        <v>2396</v>
      </c>
      <c r="G2262" s="35"/>
      <c r="H2262" s="35"/>
      <c r="I2262" s="107"/>
      <c r="J2262" s="107"/>
      <c r="K2262" s="35"/>
      <c r="L2262" s="35"/>
      <c r="M2262" s="38"/>
      <c r="N2262" s="207"/>
      <c r="O2262" s="208"/>
      <c r="P2262" s="62"/>
      <c r="Q2262" s="62"/>
      <c r="R2262" s="62"/>
      <c r="S2262" s="62"/>
      <c r="T2262" s="62"/>
      <c r="U2262" s="62"/>
      <c r="V2262" s="62"/>
      <c r="W2262" s="62"/>
      <c r="X2262" s="63"/>
      <c r="Y2262" s="33"/>
      <c r="Z2262" s="33"/>
      <c r="AA2262" s="33"/>
      <c r="AB2262" s="33"/>
      <c r="AC2262" s="33"/>
      <c r="AD2262" s="33"/>
      <c r="AE2262" s="33"/>
      <c r="AT2262" s="17" t="s">
        <v>231</v>
      </c>
      <c r="AU2262" s="17" t="s">
        <v>89</v>
      </c>
    </row>
    <row r="2263" spans="1:65" s="13" customFormat="1">
      <c r="B2263" s="210"/>
      <c r="C2263" s="211"/>
      <c r="D2263" s="205" t="s">
        <v>181</v>
      </c>
      <c r="E2263" s="212" t="s">
        <v>20</v>
      </c>
      <c r="F2263" s="213" t="s">
        <v>2397</v>
      </c>
      <c r="G2263" s="211"/>
      <c r="H2263" s="214">
        <v>14.728</v>
      </c>
      <c r="I2263" s="215"/>
      <c r="J2263" s="215"/>
      <c r="K2263" s="211"/>
      <c r="L2263" s="211"/>
      <c r="M2263" s="216"/>
      <c r="N2263" s="217"/>
      <c r="O2263" s="218"/>
      <c r="P2263" s="218"/>
      <c r="Q2263" s="218"/>
      <c r="R2263" s="218"/>
      <c r="S2263" s="218"/>
      <c r="T2263" s="218"/>
      <c r="U2263" s="218"/>
      <c r="V2263" s="218"/>
      <c r="W2263" s="218"/>
      <c r="X2263" s="219"/>
      <c r="AT2263" s="220" t="s">
        <v>181</v>
      </c>
      <c r="AU2263" s="220" t="s">
        <v>89</v>
      </c>
      <c r="AV2263" s="13" t="s">
        <v>89</v>
      </c>
      <c r="AW2263" s="13" t="s">
        <v>5</v>
      </c>
      <c r="AX2263" s="13" t="s">
        <v>79</v>
      </c>
      <c r="AY2263" s="220" t="s">
        <v>168</v>
      </c>
    </row>
    <row r="2264" spans="1:65" s="13" customFormat="1">
      <c r="B2264" s="210"/>
      <c r="C2264" s="211"/>
      <c r="D2264" s="205" t="s">
        <v>181</v>
      </c>
      <c r="E2264" s="212" t="s">
        <v>20</v>
      </c>
      <c r="F2264" s="213" t="s">
        <v>2403</v>
      </c>
      <c r="G2264" s="211"/>
      <c r="H2264" s="214">
        <v>1.917</v>
      </c>
      <c r="I2264" s="215"/>
      <c r="J2264" s="215"/>
      <c r="K2264" s="211"/>
      <c r="L2264" s="211"/>
      <c r="M2264" s="216"/>
      <c r="N2264" s="217"/>
      <c r="O2264" s="218"/>
      <c r="P2264" s="218"/>
      <c r="Q2264" s="218"/>
      <c r="R2264" s="218"/>
      <c r="S2264" s="218"/>
      <c r="T2264" s="218"/>
      <c r="U2264" s="218"/>
      <c r="V2264" s="218"/>
      <c r="W2264" s="218"/>
      <c r="X2264" s="219"/>
      <c r="AT2264" s="220" t="s">
        <v>181</v>
      </c>
      <c r="AU2264" s="220" t="s">
        <v>89</v>
      </c>
      <c r="AV2264" s="13" t="s">
        <v>89</v>
      </c>
      <c r="AW2264" s="13" t="s">
        <v>5</v>
      </c>
      <c r="AX2264" s="13" t="s">
        <v>79</v>
      </c>
      <c r="AY2264" s="220" t="s">
        <v>168</v>
      </c>
    </row>
    <row r="2265" spans="1:65" s="13" customFormat="1">
      <c r="B2265" s="210"/>
      <c r="C2265" s="211"/>
      <c r="D2265" s="205" t="s">
        <v>181</v>
      </c>
      <c r="E2265" s="212" t="s">
        <v>20</v>
      </c>
      <c r="F2265" s="213" t="s">
        <v>2452</v>
      </c>
      <c r="G2265" s="211"/>
      <c r="H2265" s="214">
        <v>5.64</v>
      </c>
      <c r="I2265" s="215"/>
      <c r="J2265" s="215"/>
      <c r="K2265" s="211"/>
      <c r="L2265" s="211"/>
      <c r="M2265" s="216"/>
      <c r="N2265" s="217"/>
      <c r="O2265" s="218"/>
      <c r="P2265" s="218"/>
      <c r="Q2265" s="218"/>
      <c r="R2265" s="218"/>
      <c r="S2265" s="218"/>
      <c r="T2265" s="218"/>
      <c r="U2265" s="218"/>
      <c r="V2265" s="218"/>
      <c r="W2265" s="218"/>
      <c r="X2265" s="219"/>
      <c r="AT2265" s="220" t="s">
        <v>181</v>
      </c>
      <c r="AU2265" s="220" t="s">
        <v>89</v>
      </c>
      <c r="AV2265" s="13" t="s">
        <v>89</v>
      </c>
      <c r="AW2265" s="13" t="s">
        <v>5</v>
      </c>
      <c r="AX2265" s="13" t="s">
        <v>79</v>
      </c>
      <c r="AY2265" s="220" t="s">
        <v>168</v>
      </c>
    </row>
    <row r="2266" spans="1:65" s="2" customFormat="1" ht="24" customHeight="1">
      <c r="A2266" s="33"/>
      <c r="B2266" s="34"/>
      <c r="C2266" s="191" t="s">
        <v>2453</v>
      </c>
      <c r="D2266" s="191" t="s">
        <v>171</v>
      </c>
      <c r="E2266" s="192" t="s">
        <v>2454</v>
      </c>
      <c r="F2266" s="193" t="s">
        <v>2455</v>
      </c>
      <c r="G2266" s="194" t="s">
        <v>278</v>
      </c>
      <c r="H2266" s="195">
        <v>25.88</v>
      </c>
      <c r="I2266" s="196"/>
      <c r="J2266" s="196"/>
      <c r="K2266" s="197">
        <f>ROUND(P2266*H2266,2)</f>
        <v>0</v>
      </c>
      <c r="L2266" s="193" t="s">
        <v>175</v>
      </c>
      <c r="M2266" s="38"/>
      <c r="N2266" s="198" t="s">
        <v>20</v>
      </c>
      <c r="O2266" s="199" t="s">
        <v>48</v>
      </c>
      <c r="P2266" s="200">
        <f>I2266+J2266</f>
        <v>0</v>
      </c>
      <c r="Q2266" s="200">
        <f>ROUND(I2266*H2266,2)</f>
        <v>0</v>
      </c>
      <c r="R2266" s="200">
        <f>ROUND(J2266*H2266,2)</f>
        <v>0</v>
      </c>
      <c r="S2266" s="62"/>
      <c r="T2266" s="201">
        <f>S2266*H2266</f>
        <v>0</v>
      </c>
      <c r="U2266" s="201">
        <v>1E-4</v>
      </c>
      <c r="V2266" s="201">
        <f>U2266*H2266</f>
        <v>2.588E-3</v>
      </c>
      <c r="W2266" s="201">
        <v>0</v>
      </c>
      <c r="X2266" s="202">
        <f>W2266*H2266</f>
        <v>0</v>
      </c>
      <c r="Y2266" s="33"/>
      <c r="Z2266" s="33"/>
      <c r="AA2266" s="33"/>
      <c r="AB2266" s="33"/>
      <c r="AC2266" s="33"/>
      <c r="AD2266" s="33"/>
      <c r="AE2266" s="33"/>
      <c r="AR2266" s="203" t="s">
        <v>327</v>
      </c>
      <c r="AT2266" s="203" t="s">
        <v>171</v>
      </c>
      <c r="AU2266" s="203" t="s">
        <v>89</v>
      </c>
      <c r="AY2266" s="17" t="s">
        <v>168</v>
      </c>
      <c r="BE2266" s="204">
        <f>IF(O2266="základní",K2266,0)</f>
        <v>0</v>
      </c>
      <c r="BF2266" s="204">
        <f>IF(O2266="snížená",K2266,0)</f>
        <v>0</v>
      </c>
      <c r="BG2266" s="204">
        <f>IF(O2266="zákl. přenesená",K2266,0)</f>
        <v>0</v>
      </c>
      <c r="BH2266" s="204">
        <f>IF(O2266="sníž. přenesená",K2266,0)</f>
        <v>0</v>
      </c>
      <c r="BI2266" s="204">
        <f>IF(O2266="nulová",K2266,0)</f>
        <v>0</v>
      </c>
      <c r="BJ2266" s="17" t="s">
        <v>87</v>
      </c>
      <c r="BK2266" s="204">
        <f>ROUND(P2266*H2266,2)</f>
        <v>0</v>
      </c>
      <c r="BL2266" s="17" t="s">
        <v>327</v>
      </c>
      <c r="BM2266" s="203" t="s">
        <v>2456</v>
      </c>
    </row>
    <row r="2267" spans="1:65" s="2" customFormat="1" ht="19.5">
      <c r="A2267" s="33"/>
      <c r="B2267" s="34"/>
      <c r="C2267" s="35"/>
      <c r="D2267" s="205" t="s">
        <v>178</v>
      </c>
      <c r="E2267" s="35"/>
      <c r="F2267" s="206" t="s">
        <v>2457</v>
      </c>
      <c r="G2267" s="35"/>
      <c r="H2267" s="35"/>
      <c r="I2267" s="107"/>
      <c r="J2267" s="107"/>
      <c r="K2267" s="35"/>
      <c r="L2267" s="35"/>
      <c r="M2267" s="38"/>
      <c r="N2267" s="207"/>
      <c r="O2267" s="208"/>
      <c r="P2267" s="62"/>
      <c r="Q2267" s="62"/>
      <c r="R2267" s="62"/>
      <c r="S2267" s="62"/>
      <c r="T2267" s="62"/>
      <c r="U2267" s="62"/>
      <c r="V2267" s="62"/>
      <c r="W2267" s="62"/>
      <c r="X2267" s="63"/>
      <c r="Y2267" s="33"/>
      <c r="Z2267" s="33"/>
      <c r="AA2267" s="33"/>
      <c r="AB2267" s="33"/>
      <c r="AC2267" s="33"/>
      <c r="AD2267" s="33"/>
      <c r="AE2267" s="33"/>
      <c r="AT2267" s="17" t="s">
        <v>178</v>
      </c>
      <c r="AU2267" s="17" t="s">
        <v>89</v>
      </c>
    </row>
    <row r="2268" spans="1:65" s="2" customFormat="1" ht="185.25">
      <c r="A2268" s="33"/>
      <c r="B2268" s="34"/>
      <c r="C2268" s="35"/>
      <c r="D2268" s="205" t="s">
        <v>231</v>
      </c>
      <c r="E2268" s="35"/>
      <c r="F2268" s="209" t="s">
        <v>2396</v>
      </c>
      <c r="G2268" s="35"/>
      <c r="H2268" s="35"/>
      <c r="I2268" s="107"/>
      <c r="J2268" s="107"/>
      <c r="K2268" s="35"/>
      <c r="L2268" s="35"/>
      <c r="M2268" s="38"/>
      <c r="N2268" s="207"/>
      <c r="O2268" s="208"/>
      <c r="P2268" s="62"/>
      <c r="Q2268" s="62"/>
      <c r="R2268" s="62"/>
      <c r="S2268" s="62"/>
      <c r="T2268" s="62"/>
      <c r="U2268" s="62"/>
      <c r="V2268" s="62"/>
      <c r="W2268" s="62"/>
      <c r="X2268" s="63"/>
      <c r="Y2268" s="33"/>
      <c r="Z2268" s="33"/>
      <c r="AA2268" s="33"/>
      <c r="AB2268" s="33"/>
      <c r="AC2268" s="33"/>
      <c r="AD2268" s="33"/>
      <c r="AE2268" s="33"/>
      <c r="AT2268" s="17" t="s">
        <v>231</v>
      </c>
      <c r="AU2268" s="17" t="s">
        <v>89</v>
      </c>
    </row>
    <row r="2269" spans="1:65" s="13" customFormat="1">
      <c r="B2269" s="210"/>
      <c r="C2269" s="211"/>
      <c r="D2269" s="205" t="s">
        <v>181</v>
      </c>
      <c r="E2269" s="212" t="s">
        <v>20</v>
      </c>
      <c r="F2269" s="213" t="s">
        <v>2458</v>
      </c>
      <c r="G2269" s="211"/>
      <c r="H2269" s="214">
        <v>25.88</v>
      </c>
      <c r="I2269" s="215"/>
      <c r="J2269" s="215"/>
      <c r="K2269" s="211"/>
      <c r="L2269" s="211"/>
      <c r="M2269" s="216"/>
      <c r="N2269" s="217"/>
      <c r="O2269" s="218"/>
      <c r="P2269" s="218"/>
      <c r="Q2269" s="218"/>
      <c r="R2269" s="218"/>
      <c r="S2269" s="218"/>
      <c r="T2269" s="218"/>
      <c r="U2269" s="218"/>
      <c r="V2269" s="218"/>
      <c r="W2269" s="218"/>
      <c r="X2269" s="219"/>
      <c r="AT2269" s="220" t="s">
        <v>181</v>
      </c>
      <c r="AU2269" s="220" t="s">
        <v>89</v>
      </c>
      <c r="AV2269" s="13" t="s">
        <v>89</v>
      </c>
      <c r="AW2269" s="13" t="s">
        <v>5</v>
      </c>
      <c r="AX2269" s="13" t="s">
        <v>79</v>
      </c>
      <c r="AY2269" s="220" t="s">
        <v>168</v>
      </c>
    </row>
    <row r="2270" spans="1:65" s="2" customFormat="1" ht="24" customHeight="1">
      <c r="A2270" s="33"/>
      <c r="B2270" s="34"/>
      <c r="C2270" s="191" t="s">
        <v>2459</v>
      </c>
      <c r="D2270" s="191" t="s">
        <v>171</v>
      </c>
      <c r="E2270" s="192" t="s">
        <v>2460</v>
      </c>
      <c r="F2270" s="193" t="s">
        <v>2461</v>
      </c>
      <c r="G2270" s="194" t="s">
        <v>278</v>
      </c>
      <c r="H2270" s="195">
        <v>5.8</v>
      </c>
      <c r="I2270" s="196"/>
      <c r="J2270" s="196"/>
      <c r="K2270" s="197">
        <f>ROUND(P2270*H2270,2)</f>
        <v>0</v>
      </c>
      <c r="L2270" s="193" t="s">
        <v>175</v>
      </c>
      <c r="M2270" s="38"/>
      <c r="N2270" s="198" t="s">
        <v>20</v>
      </c>
      <c r="O2270" s="199" t="s">
        <v>48</v>
      </c>
      <c r="P2270" s="200">
        <f>I2270+J2270</f>
        <v>0</v>
      </c>
      <c r="Q2270" s="200">
        <f>ROUND(I2270*H2270,2)</f>
        <v>0</v>
      </c>
      <c r="R2270" s="200">
        <f>ROUND(J2270*H2270,2)</f>
        <v>0</v>
      </c>
      <c r="S2270" s="62"/>
      <c r="T2270" s="201">
        <f>S2270*H2270</f>
        <v>0</v>
      </c>
      <c r="U2270" s="201">
        <v>0</v>
      </c>
      <c r="V2270" s="201">
        <f>U2270*H2270</f>
        <v>0</v>
      </c>
      <c r="W2270" s="201">
        <v>1.721E-2</v>
      </c>
      <c r="X2270" s="202">
        <f>W2270*H2270</f>
        <v>9.981799999999999E-2</v>
      </c>
      <c r="Y2270" s="33"/>
      <c r="Z2270" s="33"/>
      <c r="AA2270" s="33"/>
      <c r="AB2270" s="33"/>
      <c r="AC2270" s="33"/>
      <c r="AD2270" s="33"/>
      <c r="AE2270" s="33"/>
      <c r="AR2270" s="203" t="s">
        <v>327</v>
      </c>
      <c r="AT2270" s="203" t="s">
        <v>171</v>
      </c>
      <c r="AU2270" s="203" t="s">
        <v>89</v>
      </c>
      <c r="AY2270" s="17" t="s">
        <v>168</v>
      </c>
      <c r="BE2270" s="204">
        <f>IF(O2270="základní",K2270,0)</f>
        <v>0</v>
      </c>
      <c r="BF2270" s="204">
        <f>IF(O2270="snížená",K2270,0)</f>
        <v>0</v>
      </c>
      <c r="BG2270" s="204">
        <f>IF(O2270="zákl. přenesená",K2270,0)</f>
        <v>0</v>
      </c>
      <c r="BH2270" s="204">
        <f>IF(O2270="sníž. přenesená",K2270,0)</f>
        <v>0</v>
      </c>
      <c r="BI2270" s="204">
        <f>IF(O2270="nulová",K2270,0)</f>
        <v>0</v>
      </c>
      <c r="BJ2270" s="17" t="s">
        <v>87</v>
      </c>
      <c r="BK2270" s="204">
        <f>ROUND(P2270*H2270,2)</f>
        <v>0</v>
      </c>
      <c r="BL2270" s="17" t="s">
        <v>327</v>
      </c>
      <c r="BM2270" s="203" t="s">
        <v>2462</v>
      </c>
    </row>
    <row r="2271" spans="1:65" s="2" customFormat="1" ht="29.25">
      <c r="A2271" s="33"/>
      <c r="B2271" s="34"/>
      <c r="C2271" s="35"/>
      <c r="D2271" s="205" t="s">
        <v>178</v>
      </c>
      <c r="E2271" s="35"/>
      <c r="F2271" s="206" t="s">
        <v>2463</v>
      </c>
      <c r="G2271" s="35"/>
      <c r="H2271" s="35"/>
      <c r="I2271" s="107"/>
      <c r="J2271" s="107"/>
      <c r="K2271" s="35"/>
      <c r="L2271" s="35"/>
      <c r="M2271" s="38"/>
      <c r="N2271" s="207"/>
      <c r="O2271" s="208"/>
      <c r="P2271" s="62"/>
      <c r="Q2271" s="62"/>
      <c r="R2271" s="62"/>
      <c r="S2271" s="62"/>
      <c r="T2271" s="62"/>
      <c r="U2271" s="62"/>
      <c r="V2271" s="62"/>
      <c r="W2271" s="62"/>
      <c r="X2271" s="63"/>
      <c r="Y2271" s="33"/>
      <c r="Z2271" s="33"/>
      <c r="AA2271" s="33"/>
      <c r="AB2271" s="33"/>
      <c r="AC2271" s="33"/>
      <c r="AD2271" s="33"/>
      <c r="AE2271" s="33"/>
      <c r="AT2271" s="17" t="s">
        <v>178</v>
      </c>
      <c r="AU2271" s="17" t="s">
        <v>89</v>
      </c>
    </row>
    <row r="2272" spans="1:65" s="2" customFormat="1" ht="68.25">
      <c r="A2272" s="33"/>
      <c r="B2272" s="34"/>
      <c r="C2272" s="35"/>
      <c r="D2272" s="205" t="s">
        <v>231</v>
      </c>
      <c r="E2272" s="35"/>
      <c r="F2272" s="209" t="s">
        <v>2464</v>
      </c>
      <c r="G2272" s="35"/>
      <c r="H2272" s="35"/>
      <c r="I2272" s="107"/>
      <c r="J2272" s="107"/>
      <c r="K2272" s="35"/>
      <c r="L2272" s="35"/>
      <c r="M2272" s="38"/>
      <c r="N2272" s="207"/>
      <c r="O2272" s="208"/>
      <c r="P2272" s="62"/>
      <c r="Q2272" s="62"/>
      <c r="R2272" s="62"/>
      <c r="S2272" s="62"/>
      <c r="T2272" s="62"/>
      <c r="U2272" s="62"/>
      <c r="V2272" s="62"/>
      <c r="W2272" s="62"/>
      <c r="X2272" s="63"/>
      <c r="Y2272" s="33"/>
      <c r="Z2272" s="33"/>
      <c r="AA2272" s="33"/>
      <c r="AB2272" s="33"/>
      <c r="AC2272" s="33"/>
      <c r="AD2272" s="33"/>
      <c r="AE2272" s="33"/>
      <c r="AT2272" s="17" t="s">
        <v>231</v>
      </c>
      <c r="AU2272" s="17" t="s">
        <v>89</v>
      </c>
    </row>
    <row r="2273" spans="1:65" s="13" customFormat="1">
      <c r="B2273" s="210"/>
      <c r="C2273" s="211"/>
      <c r="D2273" s="205" t="s">
        <v>181</v>
      </c>
      <c r="E2273" s="212" t="s">
        <v>20</v>
      </c>
      <c r="F2273" s="213" t="s">
        <v>1978</v>
      </c>
      <c r="G2273" s="211"/>
      <c r="H2273" s="214">
        <v>5.8</v>
      </c>
      <c r="I2273" s="215"/>
      <c r="J2273" s="215"/>
      <c r="K2273" s="211"/>
      <c r="L2273" s="211"/>
      <c r="M2273" s="216"/>
      <c r="N2273" s="217"/>
      <c r="O2273" s="218"/>
      <c r="P2273" s="218"/>
      <c r="Q2273" s="218"/>
      <c r="R2273" s="218"/>
      <c r="S2273" s="218"/>
      <c r="T2273" s="218"/>
      <c r="U2273" s="218"/>
      <c r="V2273" s="218"/>
      <c r="W2273" s="218"/>
      <c r="X2273" s="219"/>
      <c r="AT2273" s="220" t="s">
        <v>181</v>
      </c>
      <c r="AU2273" s="220" t="s">
        <v>89</v>
      </c>
      <c r="AV2273" s="13" t="s">
        <v>89</v>
      </c>
      <c r="AW2273" s="13" t="s">
        <v>5</v>
      </c>
      <c r="AX2273" s="13" t="s">
        <v>79</v>
      </c>
      <c r="AY2273" s="220" t="s">
        <v>168</v>
      </c>
    </row>
    <row r="2274" spans="1:65" s="2" customFormat="1" ht="36" customHeight="1">
      <c r="A2274" s="33"/>
      <c r="B2274" s="34"/>
      <c r="C2274" s="191" t="s">
        <v>2465</v>
      </c>
      <c r="D2274" s="191" t="s">
        <v>171</v>
      </c>
      <c r="E2274" s="192" t="s">
        <v>2466</v>
      </c>
      <c r="F2274" s="193" t="s">
        <v>2467</v>
      </c>
      <c r="G2274" s="194" t="s">
        <v>278</v>
      </c>
      <c r="H2274" s="195">
        <v>5.64</v>
      </c>
      <c r="I2274" s="196"/>
      <c r="J2274" s="196"/>
      <c r="K2274" s="197">
        <f>ROUND(P2274*H2274,2)</f>
        <v>0</v>
      </c>
      <c r="L2274" s="193" t="s">
        <v>175</v>
      </c>
      <c r="M2274" s="38"/>
      <c r="N2274" s="198" t="s">
        <v>20</v>
      </c>
      <c r="O2274" s="199" t="s">
        <v>48</v>
      </c>
      <c r="P2274" s="200">
        <f>I2274+J2274</f>
        <v>0</v>
      </c>
      <c r="Q2274" s="200">
        <f>ROUND(I2274*H2274,2)</f>
        <v>0</v>
      </c>
      <c r="R2274" s="200">
        <f>ROUND(J2274*H2274,2)</f>
        <v>0</v>
      </c>
      <c r="S2274" s="62"/>
      <c r="T2274" s="201">
        <f>S2274*H2274</f>
        <v>0</v>
      </c>
      <c r="U2274" s="201">
        <v>2.0480000000000002E-2</v>
      </c>
      <c r="V2274" s="201">
        <f>U2274*H2274</f>
        <v>0.1155072</v>
      </c>
      <c r="W2274" s="201">
        <v>0</v>
      </c>
      <c r="X2274" s="202">
        <f>W2274*H2274</f>
        <v>0</v>
      </c>
      <c r="Y2274" s="33"/>
      <c r="Z2274" s="33"/>
      <c r="AA2274" s="33"/>
      <c r="AB2274" s="33"/>
      <c r="AC2274" s="33"/>
      <c r="AD2274" s="33"/>
      <c r="AE2274" s="33"/>
      <c r="AR2274" s="203" t="s">
        <v>327</v>
      </c>
      <c r="AT2274" s="203" t="s">
        <v>171</v>
      </c>
      <c r="AU2274" s="203" t="s">
        <v>89</v>
      </c>
      <c r="AY2274" s="17" t="s">
        <v>168</v>
      </c>
      <c r="BE2274" s="204">
        <f>IF(O2274="základní",K2274,0)</f>
        <v>0</v>
      </c>
      <c r="BF2274" s="204">
        <f>IF(O2274="snížená",K2274,0)</f>
        <v>0</v>
      </c>
      <c r="BG2274" s="204">
        <f>IF(O2274="zákl. přenesená",K2274,0)</f>
        <v>0</v>
      </c>
      <c r="BH2274" s="204">
        <f>IF(O2274="sníž. přenesená",K2274,0)</f>
        <v>0</v>
      </c>
      <c r="BI2274" s="204">
        <f>IF(O2274="nulová",K2274,0)</f>
        <v>0</v>
      </c>
      <c r="BJ2274" s="17" t="s">
        <v>87</v>
      </c>
      <c r="BK2274" s="204">
        <f>ROUND(P2274*H2274,2)</f>
        <v>0</v>
      </c>
      <c r="BL2274" s="17" t="s">
        <v>327</v>
      </c>
      <c r="BM2274" s="203" t="s">
        <v>2468</v>
      </c>
    </row>
    <row r="2275" spans="1:65" s="2" customFormat="1" ht="48.75">
      <c r="A2275" s="33"/>
      <c r="B2275" s="34"/>
      <c r="C2275" s="35"/>
      <c r="D2275" s="205" t="s">
        <v>178</v>
      </c>
      <c r="E2275" s="35"/>
      <c r="F2275" s="206" t="s">
        <v>2469</v>
      </c>
      <c r="G2275" s="35"/>
      <c r="H2275" s="35"/>
      <c r="I2275" s="107"/>
      <c r="J2275" s="107"/>
      <c r="K2275" s="35"/>
      <c r="L2275" s="35"/>
      <c r="M2275" s="38"/>
      <c r="N2275" s="207"/>
      <c r="O2275" s="208"/>
      <c r="P2275" s="62"/>
      <c r="Q2275" s="62"/>
      <c r="R2275" s="62"/>
      <c r="S2275" s="62"/>
      <c r="T2275" s="62"/>
      <c r="U2275" s="62"/>
      <c r="V2275" s="62"/>
      <c r="W2275" s="62"/>
      <c r="X2275" s="63"/>
      <c r="Y2275" s="33"/>
      <c r="Z2275" s="33"/>
      <c r="AA2275" s="33"/>
      <c r="AB2275" s="33"/>
      <c r="AC2275" s="33"/>
      <c r="AD2275" s="33"/>
      <c r="AE2275" s="33"/>
      <c r="AT2275" s="17" t="s">
        <v>178</v>
      </c>
      <c r="AU2275" s="17" t="s">
        <v>89</v>
      </c>
    </row>
    <row r="2276" spans="1:65" s="2" customFormat="1" ht="156">
      <c r="A2276" s="33"/>
      <c r="B2276" s="34"/>
      <c r="C2276" s="35"/>
      <c r="D2276" s="205" t="s">
        <v>231</v>
      </c>
      <c r="E2276" s="35"/>
      <c r="F2276" s="209" t="s">
        <v>2470</v>
      </c>
      <c r="G2276" s="35"/>
      <c r="H2276" s="35"/>
      <c r="I2276" s="107"/>
      <c r="J2276" s="107"/>
      <c r="K2276" s="35"/>
      <c r="L2276" s="35"/>
      <c r="M2276" s="38"/>
      <c r="N2276" s="207"/>
      <c r="O2276" s="208"/>
      <c r="P2276" s="62"/>
      <c r="Q2276" s="62"/>
      <c r="R2276" s="62"/>
      <c r="S2276" s="62"/>
      <c r="T2276" s="62"/>
      <c r="U2276" s="62"/>
      <c r="V2276" s="62"/>
      <c r="W2276" s="62"/>
      <c r="X2276" s="63"/>
      <c r="Y2276" s="33"/>
      <c r="Z2276" s="33"/>
      <c r="AA2276" s="33"/>
      <c r="AB2276" s="33"/>
      <c r="AC2276" s="33"/>
      <c r="AD2276" s="33"/>
      <c r="AE2276" s="33"/>
      <c r="AT2276" s="17" t="s">
        <v>231</v>
      </c>
      <c r="AU2276" s="17" t="s">
        <v>89</v>
      </c>
    </row>
    <row r="2277" spans="1:65" s="13" customFormat="1">
      <c r="B2277" s="210"/>
      <c r="C2277" s="211"/>
      <c r="D2277" s="205" t="s">
        <v>181</v>
      </c>
      <c r="E2277" s="212" t="s">
        <v>20</v>
      </c>
      <c r="F2277" s="213" t="s">
        <v>2452</v>
      </c>
      <c r="G2277" s="211"/>
      <c r="H2277" s="214">
        <v>5.64</v>
      </c>
      <c r="I2277" s="215"/>
      <c r="J2277" s="215"/>
      <c r="K2277" s="211"/>
      <c r="L2277" s="211"/>
      <c r="M2277" s="216"/>
      <c r="N2277" s="217"/>
      <c r="O2277" s="218"/>
      <c r="P2277" s="218"/>
      <c r="Q2277" s="218"/>
      <c r="R2277" s="218"/>
      <c r="S2277" s="218"/>
      <c r="T2277" s="218"/>
      <c r="U2277" s="218"/>
      <c r="V2277" s="218"/>
      <c r="W2277" s="218"/>
      <c r="X2277" s="219"/>
      <c r="AT2277" s="220" t="s">
        <v>181</v>
      </c>
      <c r="AU2277" s="220" t="s">
        <v>89</v>
      </c>
      <c r="AV2277" s="13" t="s">
        <v>89</v>
      </c>
      <c r="AW2277" s="13" t="s">
        <v>5</v>
      </c>
      <c r="AX2277" s="13" t="s">
        <v>79</v>
      </c>
      <c r="AY2277" s="220" t="s">
        <v>168</v>
      </c>
    </row>
    <row r="2278" spans="1:65" s="2" customFormat="1" ht="24" customHeight="1">
      <c r="A2278" s="33"/>
      <c r="B2278" s="34"/>
      <c r="C2278" s="191" t="s">
        <v>2471</v>
      </c>
      <c r="D2278" s="191" t="s">
        <v>171</v>
      </c>
      <c r="E2278" s="192" t="s">
        <v>2472</v>
      </c>
      <c r="F2278" s="193" t="s">
        <v>2473</v>
      </c>
      <c r="G2278" s="194" t="s">
        <v>460</v>
      </c>
      <c r="H2278" s="195">
        <v>3</v>
      </c>
      <c r="I2278" s="196"/>
      <c r="J2278" s="196"/>
      <c r="K2278" s="197">
        <f>ROUND(P2278*H2278,2)</f>
        <v>0</v>
      </c>
      <c r="L2278" s="193" t="s">
        <v>175</v>
      </c>
      <c r="M2278" s="38"/>
      <c r="N2278" s="198" t="s">
        <v>20</v>
      </c>
      <c r="O2278" s="199" t="s">
        <v>48</v>
      </c>
      <c r="P2278" s="200">
        <f>I2278+J2278</f>
        <v>0</v>
      </c>
      <c r="Q2278" s="200">
        <f>ROUND(I2278*H2278,2)</f>
        <v>0</v>
      </c>
      <c r="R2278" s="200">
        <f>ROUND(J2278*H2278,2)</f>
        <v>0</v>
      </c>
      <c r="S2278" s="62"/>
      <c r="T2278" s="201">
        <f>S2278*H2278</f>
        <v>0</v>
      </c>
      <c r="U2278" s="201">
        <v>3.0000000000000001E-5</v>
      </c>
      <c r="V2278" s="201">
        <f>U2278*H2278</f>
        <v>9.0000000000000006E-5</v>
      </c>
      <c r="W2278" s="201">
        <v>0</v>
      </c>
      <c r="X2278" s="202">
        <f>W2278*H2278</f>
        <v>0</v>
      </c>
      <c r="Y2278" s="33"/>
      <c r="Z2278" s="33"/>
      <c r="AA2278" s="33"/>
      <c r="AB2278" s="33"/>
      <c r="AC2278" s="33"/>
      <c r="AD2278" s="33"/>
      <c r="AE2278" s="33"/>
      <c r="AR2278" s="203" t="s">
        <v>327</v>
      </c>
      <c r="AT2278" s="203" t="s">
        <v>171</v>
      </c>
      <c r="AU2278" s="203" t="s">
        <v>89</v>
      </c>
      <c r="AY2278" s="17" t="s">
        <v>168</v>
      </c>
      <c r="BE2278" s="204">
        <f>IF(O2278="základní",K2278,0)</f>
        <v>0</v>
      </c>
      <c r="BF2278" s="204">
        <f>IF(O2278="snížená",K2278,0)</f>
        <v>0</v>
      </c>
      <c r="BG2278" s="204">
        <f>IF(O2278="zákl. přenesená",K2278,0)</f>
        <v>0</v>
      </c>
      <c r="BH2278" s="204">
        <f>IF(O2278="sníž. přenesená",K2278,0)</f>
        <v>0</v>
      </c>
      <c r="BI2278" s="204">
        <f>IF(O2278="nulová",K2278,0)</f>
        <v>0</v>
      </c>
      <c r="BJ2278" s="17" t="s">
        <v>87</v>
      </c>
      <c r="BK2278" s="204">
        <f>ROUND(P2278*H2278,2)</f>
        <v>0</v>
      </c>
      <c r="BL2278" s="17" t="s">
        <v>327</v>
      </c>
      <c r="BM2278" s="203" t="s">
        <v>2474</v>
      </c>
    </row>
    <row r="2279" spans="1:65" s="2" customFormat="1" ht="19.5">
      <c r="A2279" s="33"/>
      <c r="B2279" s="34"/>
      <c r="C2279" s="35"/>
      <c r="D2279" s="205" t="s">
        <v>178</v>
      </c>
      <c r="E2279" s="35"/>
      <c r="F2279" s="206" t="s">
        <v>2475</v>
      </c>
      <c r="G2279" s="35"/>
      <c r="H2279" s="35"/>
      <c r="I2279" s="107"/>
      <c r="J2279" s="107"/>
      <c r="K2279" s="35"/>
      <c r="L2279" s="35"/>
      <c r="M2279" s="38"/>
      <c r="N2279" s="207"/>
      <c r="O2279" s="208"/>
      <c r="P2279" s="62"/>
      <c r="Q2279" s="62"/>
      <c r="R2279" s="62"/>
      <c r="S2279" s="62"/>
      <c r="T2279" s="62"/>
      <c r="U2279" s="62"/>
      <c r="V2279" s="62"/>
      <c r="W2279" s="62"/>
      <c r="X2279" s="63"/>
      <c r="Y2279" s="33"/>
      <c r="Z2279" s="33"/>
      <c r="AA2279" s="33"/>
      <c r="AB2279" s="33"/>
      <c r="AC2279" s="33"/>
      <c r="AD2279" s="33"/>
      <c r="AE2279" s="33"/>
      <c r="AT2279" s="17" t="s">
        <v>178</v>
      </c>
      <c r="AU2279" s="17" t="s">
        <v>89</v>
      </c>
    </row>
    <row r="2280" spans="1:65" s="2" customFormat="1" ht="97.5">
      <c r="A2280" s="33"/>
      <c r="B2280" s="34"/>
      <c r="C2280" s="35"/>
      <c r="D2280" s="205" t="s">
        <v>231</v>
      </c>
      <c r="E2280" s="35"/>
      <c r="F2280" s="209" t="s">
        <v>2476</v>
      </c>
      <c r="G2280" s="35"/>
      <c r="H2280" s="35"/>
      <c r="I2280" s="107"/>
      <c r="J2280" s="107"/>
      <c r="K2280" s="35"/>
      <c r="L2280" s="35"/>
      <c r="M2280" s="38"/>
      <c r="N2280" s="207"/>
      <c r="O2280" s="208"/>
      <c r="P2280" s="62"/>
      <c r="Q2280" s="62"/>
      <c r="R2280" s="62"/>
      <c r="S2280" s="62"/>
      <c r="T2280" s="62"/>
      <c r="U2280" s="62"/>
      <c r="V2280" s="62"/>
      <c r="W2280" s="62"/>
      <c r="X2280" s="63"/>
      <c r="Y2280" s="33"/>
      <c r="Z2280" s="33"/>
      <c r="AA2280" s="33"/>
      <c r="AB2280" s="33"/>
      <c r="AC2280" s="33"/>
      <c r="AD2280" s="33"/>
      <c r="AE2280" s="33"/>
      <c r="AT2280" s="17" t="s">
        <v>231</v>
      </c>
      <c r="AU2280" s="17" t="s">
        <v>89</v>
      </c>
    </row>
    <row r="2281" spans="1:65" s="13" customFormat="1">
      <c r="B2281" s="210"/>
      <c r="C2281" s="211"/>
      <c r="D2281" s="205" t="s">
        <v>181</v>
      </c>
      <c r="E2281" s="212" t="s">
        <v>20</v>
      </c>
      <c r="F2281" s="213" t="s">
        <v>2477</v>
      </c>
      <c r="G2281" s="211"/>
      <c r="H2281" s="214">
        <v>3</v>
      </c>
      <c r="I2281" s="215"/>
      <c r="J2281" s="215"/>
      <c r="K2281" s="211"/>
      <c r="L2281" s="211"/>
      <c r="M2281" s="216"/>
      <c r="N2281" s="217"/>
      <c r="O2281" s="218"/>
      <c r="P2281" s="218"/>
      <c r="Q2281" s="218"/>
      <c r="R2281" s="218"/>
      <c r="S2281" s="218"/>
      <c r="T2281" s="218"/>
      <c r="U2281" s="218"/>
      <c r="V2281" s="218"/>
      <c r="W2281" s="218"/>
      <c r="X2281" s="219"/>
      <c r="AT2281" s="220" t="s">
        <v>181</v>
      </c>
      <c r="AU2281" s="220" t="s">
        <v>89</v>
      </c>
      <c r="AV2281" s="13" t="s">
        <v>89</v>
      </c>
      <c r="AW2281" s="13" t="s">
        <v>5</v>
      </c>
      <c r="AX2281" s="13" t="s">
        <v>79</v>
      </c>
      <c r="AY2281" s="220" t="s">
        <v>168</v>
      </c>
    </row>
    <row r="2282" spans="1:65" s="2" customFormat="1" ht="24" customHeight="1">
      <c r="A2282" s="33"/>
      <c r="B2282" s="34"/>
      <c r="C2282" s="225" t="s">
        <v>2478</v>
      </c>
      <c r="D2282" s="225" t="s">
        <v>346</v>
      </c>
      <c r="E2282" s="226" t="s">
        <v>2479</v>
      </c>
      <c r="F2282" s="227" t="s">
        <v>2480</v>
      </c>
      <c r="G2282" s="228" t="s">
        <v>460</v>
      </c>
      <c r="H2282" s="229">
        <v>3</v>
      </c>
      <c r="I2282" s="230"/>
      <c r="J2282" s="231"/>
      <c r="K2282" s="232">
        <f>ROUND(P2282*H2282,2)</f>
        <v>0</v>
      </c>
      <c r="L2282" s="227" t="s">
        <v>175</v>
      </c>
      <c r="M2282" s="233"/>
      <c r="N2282" s="234" t="s">
        <v>20</v>
      </c>
      <c r="O2282" s="199" t="s">
        <v>48</v>
      </c>
      <c r="P2282" s="200">
        <f>I2282+J2282</f>
        <v>0</v>
      </c>
      <c r="Q2282" s="200">
        <f>ROUND(I2282*H2282,2)</f>
        <v>0</v>
      </c>
      <c r="R2282" s="200">
        <f>ROUND(J2282*H2282,2)</f>
        <v>0</v>
      </c>
      <c r="S2282" s="62"/>
      <c r="T2282" s="201">
        <f>S2282*H2282</f>
        <v>0</v>
      </c>
      <c r="U2282" s="201">
        <v>5.5000000000000003E-4</v>
      </c>
      <c r="V2282" s="201">
        <f>U2282*H2282</f>
        <v>1.65E-3</v>
      </c>
      <c r="W2282" s="201">
        <v>0</v>
      </c>
      <c r="X2282" s="202">
        <f>W2282*H2282</f>
        <v>0</v>
      </c>
      <c r="Y2282" s="33"/>
      <c r="Z2282" s="33"/>
      <c r="AA2282" s="33"/>
      <c r="AB2282" s="33"/>
      <c r="AC2282" s="33"/>
      <c r="AD2282" s="33"/>
      <c r="AE2282" s="33"/>
      <c r="AR2282" s="203" t="s">
        <v>457</v>
      </c>
      <c r="AT2282" s="203" t="s">
        <v>346</v>
      </c>
      <c r="AU2282" s="203" t="s">
        <v>89</v>
      </c>
      <c r="AY2282" s="17" t="s">
        <v>168</v>
      </c>
      <c r="BE2282" s="204">
        <f>IF(O2282="základní",K2282,0)</f>
        <v>0</v>
      </c>
      <c r="BF2282" s="204">
        <f>IF(O2282="snížená",K2282,0)</f>
        <v>0</v>
      </c>
      <c r="BG2282" s="204">
        <f>IF(O2282="zákl. přenesená",K2282,0)</f>
        <v>0</v>
      </c>
      <c r="BH2282" s="204">
        <f>IF(O2282="sníž. přenesená",K2282,0)</f>
        <v>0</v>
      </c>
      <c r="BI2282" s="204">
        <f>IF(O2282="nulová",K2282,0)</f>
        <v>0</v>
      </c>
      <c r="BJ2282" s="17" t="s">
        <v>87</v>
      </c>
      <c r="BK2282" s="204">
        <f>ROUND(P2282*H2282,2)</f>
        <v>0</v>
      </c>
      <c r="BL2282" s="17" t="s">
        <v>327</v>
      </c>
      <c r="BM2282" s="203" t="s">
        <v>2481</v>
      </c>
    </row>
    <row r="2283" spans="1:65" s="2" customFormat="1">
      <c r="A2283" s="33"/>
      <c r="B2283" s="34"/>
      <c r="C2283" s="35"/>
      <c r="D2283" s="205" t="s">
        <v>178</v>
      </c>
      <c r="E2283" s="35"/>
      <c r="F2283" s="206" t="s">
        <v>2480</v>
      </c>
      <c r="G2283" s="35"/>
      <c r="H2283" s="35"/>
      <c r="I2283" s="107"/>
      <c r="J2283" s="107"/>
      <c r="K2283" s="35"/>
      <c r="L2283" s="35"/>
      <c r="M2283" s="38"/>
      <c r="N2283" s="207"/>
      <c r="O2283" s="208"/>
      <c r="P2283" s="62"/>
      <c r="Q2283" s="62"/>
      <c r="R2283" s="62"/>
      <c r="S2283" s="62"/>
      <c r="T2283" s="62"/>
      <c r="U2283" s="62"/>
      <c r="V2283" s="62"/>
      <c r="W2283" s="62"/>
      <c r="X2283" s="63"/>
      <c r="Y2283" s="33"/>
      <c r="Z2283" s="33"/>
      <c r="AA2283" s="33"/>
      <c r="AB2283" s="33"/>
      <c r="AC2283" s="33"/>
      <c r="AD2283" s="33"/>
      <c r="AE2283" s="33"/>
      <c r="AT2283" s="17" t="s">
        <v>178</v>
      </c>
      <c r="AU2283" s="17" t="s">
        <v>89</v>
      </c>
    </row>
    <row r="2284" spans="1:65" s="13" customFormat="1">
      <c r="B2284" s="210"/>
      <c r="C2284" s="211"/>
      <c r="D2284" s="205" t="s">
        <v>181</v>
      </c>
      <c r="E2284" s="212" t="s">
        <v>20</v>
      </c>
      <c r="F2284" s="213" t="s">
        <v>2477</v>
      </c>
      <c r="G2284" s="211"/>
      <c r="H2284" s="214">
        <v>3</v>
      </c>
      <c r="I2284" s="215"/>
      <c r="J2284" s="215"/>
      <c r="K2284" s="211"/>
      <c r="L2284" s="211"/>
      <c r="M2284" s="216"/>
      <c r="N2284" s="217"/>
      <c r="O2284" s="218"/>
      <c r="P2284" s="218"/>
      <c r="Q2284" s="218"/>
      <c r="R2284" s="218"/>
      <c r="S2284" s="218"/>
      <c r="T2284" s="218"/>
      <c r="U2284" s="218"/>
      <c r="V2284" s="218"/>
      <c r="W2284" s="218"/>
      <c r="X2284" s="219"/>
      <c r="AT2284" s="220" t="s">
        <v>181</v>
      </c>
      <c r="AU2284" s="220" t="s">
        <v>89</v>
      </c>
      <c r="AV2284" s="13" t="s">
        <v>89</v>
      </c>
      <c r="AW2284" s="13" t="s">
        <v>5</v>
      </c>
      <c r="AX2284" s="13" t="s">
        <v>79</v>
      </c>
      <c r="AY2284" s="220" t="s">
        <v>168</v>
      </c>
    </row>
    <row r="2285" spans="1:65" s="2" customFormat="1" ht="24" customHeight="1">
      <c r="A2285" s="33"/>
      <c r="B2285" s="34"/>
      <c r="C2285" s="191" t="s">
        <v>2482</v>
      </c>
      <c r="D2285" s="191" t="s">
        <v>171</v>
      </c>
      <c r="E2285" s="192" t="s">
        <v>2483</v>
      </c>
      <c r="F2285" s="193" t="s">
        <v>2484</v>
      </c>
      <c r="G2285" s="194" t="s">
        <v>460</v>
      </c>
      <c r="H2285" s="195">
        <v>3</v>
      </c>
      <c r="I2285" s="196"/>
      <c r="J2285" s="196"/>
      <c r="K2285" s="197">
        <f>ROUND(P2285*H2285,2)</f>
        <v>0</v>
      </c>
      <c r="L2285" s="193" t="s">
        <v>175</v>
      </c>
      <c r="M2285" s="38"/>
      <c r="N2285" s="198" t="s">
        <v>20</v>
      </c>
      <c r="O2285" s="199" t="s">
        <v>48</v>
      </c>
      <c r="P2285" s="200">
        <f>I2285+J2285</f>
        <v>0</v>
      </c>
      <c r="Q2285" s="200">
        <f>ROUND(I2285*H2285,2)</f>
        <v>0</v>
      </c>
      <c r="R2285" s="200">
        <f>ROUND(J2285*H2285,2)</f>
        <v>0</v>
      </c>
      <c r="S2285" s="62"/>
      <c r="T2285" s="201">
        <f>S2285*H2285</f>
        <v>0</v>
      </c>
      <c r="U2285" s="201">
        <v>8.0000000000000007E-5</v>
      </c>
      <c r="V2285" s="201">
        <f>U2285*H2285</f>
        <v>2.4000000000000003E-4</v>
      </c>
      <c r="W2285" s="201">
        <v>0</v>
      </c>
      <c r="X2285" s="202">
        <f>W2285*H2285</f>
        <v>0</v>
      </c>
      <c r="Y2285" s="33"/>
      <c r="Z2285" s="33"/>
      <c r="AA2285" s="33"/>
      <c r="AB2285" s="33"/>
      <c r="AC2285" s="33"/>
      <c r="AD2285" s="33"/>
      <c r="AE2285" s="33"/>
      <c r="AR2285" s="203" t="s">
        <v>327</v>
      </c>
      <c r="AT2285" s="203" t="s">
        <v>171</v>
      </c>
      <c r="AU2285" s="203" t="s">
        <v>89</v>
      </c>
      <c r="AY2285" s="17" t="s">
        <v>168</v>
      </c>
      <c r="BE2285" s="204">
        <f>IF(O2285="základní",K2285,0)</f>
        <v>0</v>
      </c>
      <c r="BF2285" s="204">
        <f>IF(O2285="snížená",K2285,0)</f>
        <v>0</v>
      </c>
      <c r="BG2285" s="204">
        <f>IF(O2285="zákl. přenesená",K2285,0)</f>
        <v>0</v>
      </c>
      <c r="BH2285" s="204">
        <f>IF(O2285="sníž. přenesená",K2285,0)</f>
        <v>0</v>
      </c>
      <c r="BI2285" s="204">
        <f>IF(O2285="nulová",K2285,0)</f>
        <v>0</v>
      </c>
      <c r="BJ2285" s="17" t="s">
        <v>87</v>
      </c>
      <c r="BK2285" s="204">
        <f>ROUND(P2285*H2285,2)</f>
        <v>0</v>
      </c>
      <c r="BL2285" s="17" t="s">
        <v>327</v>
      </c>
      <c r="BM2285" s="203" t="s">
        <v>2485</v>
      </c>
    </row>
    <row r="2286" spans="1:65" s="2" customFormat="1" ht="19.5">
      <c r="A2286" s="33"/>
      <c r="B2286" s="34"/>
      <c r="C2286" s="35"/>
      <c r="D2286" s="205" t="s">
        <v>178</v>
      </c>
      <c r="E2286" s="35"/>
      <c r="F2286" s="206" t="s">
        <v>2486</v>
      </c>
      <c r="G2286" s="35"/>
      <c r="H2286" s="35"/>
      <c r="I2286" s="107"/>
      <c r="J2286" s="107"/>
      <c r="K2286" s="35"/>
      <c r="L2286" s="35"/>
      <c r="M2286" s="38"/>
      <c r="N2286" s="207"/>
      <c r="O2286" s="208"/>
      <c r="P2286" s="62"/>
      <c r="Q2286" s="62"/>
      <c r="R2286" s="62"/>
      <c r="S2286" s="62"/>
      <c r="T2286" s="62"/>
      <c r="U2286" s="62"/>
      <c r="V2286" s="62"/>
      <c r="W2286" s="62"/>
      <c r="X2286" s="63"/>
      <c r="Y2286" s="33"/>
      <c r="Z2286" s="33"/>
      <c r="AA2286" s="33"/>
      <c r="AB2286" s="33"/>
      <c r="AC2286" s="33"/>
      <c r="AD2286" s="33"/>
      <c r="AE2286" s="33"/>
      <c r="AT2286" s="17" t="s">
        <v>178</v>
      </c>
      <c r="AU2286" s="17" t="s">
        <v>89</v>
      </c>
    </row>
    <row r="2287" spans="1:65" s="2" customFormat="1" ht="97.5">
      <c r="A2287" s="33"/>
      <c r="B2287" s="34"/>
      <c r="C2287" s="35"/>
      <c r="D2287" s="205" t="s">
        <v>231</v>
      </c>
      <c r="E2287" s="35"/>
      <c r="F2287" s="209" t="s">
        <v>2476</v>
      </c>
      <c r="G2287" s="35"/>
      <c r="H2287" s="35"/>
      <c r="I2287" s="107"/>
      <c r="J2287" s="107"/>
      <c r="K2287" s="35"/>
      <c r="L2287" s="35"/>
      <c r="M2287" s="38"/>
      <c r="N2287" s="207"/>
      <c r="O2287" s="208"/>
      <c r="P2287" s="62"/>
      <c r="Q2287" s="62"/>
      <c r="R2287" s="62"/>
      <c r="S2287" s="62"/>
      <c r="T2287" s="62"/>
      <c r="U2287" s="62"/>
      <c r="V2287" s="62"/>
      <c r="W2287" s="62"/>
      <c r="X2287" s="63"/>
      <c r="Y2287" s="33"/>
      <c r="Z2287" s="33"/>
      <c r="AA2287" s="33"/>
      <c r="AB2287" s="33"/>
      <c r="AC2287" s="33"/>
      <c r="AD2287" s="33"/>
      <c r="AE2287" s="33"/>
      <c r="AT2287" s="17" t="s">
        <v>231</v>
      </c>
      <c r="AU2287" s="17" t="s">
        <v>89</v>
      </c>
    </row>
    <row r="2288" spans="1:65" s="13" customFormat="1">
      <c r="B2288" s="210"/>
      <c r="C2288" s="211"/>
      <c r="D2288" s="205" t="s">
        <v>181</v>
      </c>
      <c r="E2288" s="212" t="s">
        <v>20</v>
      </c>
      <c r="F2288" s="213" t="s">
        <v>2487</v>
      </c>
      <c r="G2288" s="211"/>
      <c r="H2288" s="214">
        <v>3</v>
      </c>
      <c r="I2288" s="215"/>
      <c r="J2288" s="215"/>
      <c r="K2288" s="211"/>
      <c r="L2288" s="211"/>
      <c r="M2288" s="216"/>
      <c r="N2288" s="217"/>
      <c r="O2288" s="218"/>
      <c r="P2288" s="218"/>
      <c r="Q2288" s="218"/>
      <c r="R2288" s="218"/>
      <c r="S2288" s="218"/>
      <c r="T2288" s="218"/>
      <c r="U2288" s="218"/>
      <c r="V2288" s="218"/>
      <c r="W2288" s="218"/>
      <c r="X2288" s="219"/>
      <c r="AT2288" s="220" t="s">
        <v>181</v>
      </c>
      <c r="AU2288" s="220" t="s">
        <v>89</v>
      </c>
      <c r="AV2288" s="13" t="s">
        <v>89</v>
      </c>
      <c r="AW2288" s="13" t="s">
        <v>5</v>
      </c>
      <c r="AX2288" s="13" t="s">
        <v>79</v>
      </c>
      <c r="AY2288" s="220" t="s">
        <v>168</v>
      </c>
    </row>
    <row r="2289" spans="1:65" s="2" customFormat="1" ht="24" customHeight="1">
      <c r="A2289" s="33"/>
      <c r="B2289" s="34"/>
      <c r="C2289" s="225" t="s">
        <v>2488</v>
      </c>
      <c r="D2289" s="225" t="s">
        <v>346</v>
      </c>
      <c r="E2289" s="226" t="s">
        <v>2489</v>
      </c>
      <c r="F2289" s="227" t="s">
        <v>2490</v>
      </c>
      <c r="G2289" s="228" t="s">
        <v>460</v>
      </c>
      <c r="H2289" s="229">
        <v>3</v>
      </c>
      <c r="I2289" s="230"/>
      <c r="J2289" s="231"/>
      <c r="K2289" s="232">
        <f>ROUND(P2289*H2289,2)</f>
        <v>0</v>
      </c>
      <c r="L2289" s="227" t="s">
        <v>175</v>
      </c>
      <c r="M2289" s="233"/>
      <c r="N2289" s="234" t="s">
        <v>20</v>
      </c>
      <c r="O2289" s="199" t="s">
        <v>48</v>
      </c>
      <c r="P2289" s="200">
        <f>I2289+J2289</f>
        <v>0</v>
      </c>
      <c r="Q2289" s="200">
        <f>ROUND(I2289*H2289,2)</f>
        <v>0</v>
      </c>
      <c r="R2289" s="200">
        <f>ROUND(J2289*H2289,2)</f>
        <v>0</v>
      </c>
      <c r="S2289" s="62"/>
      <c r="T2289" s="201">
        <f>S2289*H2289</f>
        <v>0</v>
      </c>
      <c r="U2289" s="201">
        <v>1.1000000000000001E-3</v>
      </c>
      <c r="V2289" s="201">
        <f>U2289*H2289</f>
        <v>3.3E-3</v>
      </c>
      <c r="W2289" s="201">
        <v>0</v>
      </c>
      <c r="X2289" s="202">
        <f>W2289*H2289</f>
        <v>0</v>
      </c>
      <c r="Y2289" s="33"/>
      <c r="Z2289" s="33"/>
      <c r="AA2289" s="33"/>
      <c r="AB2289" s="33"/>
      <c r="AC2289" s="33"/>
      <c r="AD2289" s="33"/>
      <c r="AE2289" s="33"/>
      <c r="AR2289" s="203" t="s">
        <v>457</v>
      </c>
      <c r="AT2289" s="203" t="s">
        <v>346</v>
      </c>
      <c r="AU2289" s="203" t="s">
        <v>89</v>
      </c>
      <c r="AY2289" s="17" t="s">
        <v>168</v>
      </c>
      <c r="BE2289" s="204">
        <f>IF(O2289="základní",K2289,0)</f>
        <v>0</v>
      </c>
      <c r="BF2289" s="204">
        <f>IF(O2289="snížená",K2289,0)</f>
        <v>0</v>
      </c>
      <c r="BG2289" s="204">
        <f>IF(O2289="zákl. přenesená",K2289,0)</f>
        <v>0</v>
      </c>
      <c r="BH2289" s="204">
        <f>IF(O2289="sníž. přenesená",K2289,0)</f>
        <v>0</v>
      </c>
      <c r="BI2289" s="204">
        <f>IF(O2289="nulová",K2289,0)</f>
        <v>0</v>
      </c>
      <c r="BJ2289" s="17" t="s">
        <v>87</v>
      </c>
      <c r="BK2289" s="204">
        <f>ROUND(P2289*H2289,2)</f>
        <v>0</v>
      </c>
      <c r="BL2289" s="17" t="s">
        <v>327</v>
      </c>
      <c r="BM2289" s="203" t="s">
        <v>2491</v>
      </c>
    </row>
    <row r="2290" spans="1:65" s="2" customFormat="1">
      <c r="A2290" s="33"/>
      <c r="B2290" s="34"/>
      <c r="C2290" s="35"/>
      <c r="D2290" s="205" t="s">
        <v>178</v>
      </c>
      <c r="E2290" s="35"/>
      <c r="F2290" s="206" t="s">
        <v>2492</v>
      </c>
      <c r="G2290" s="35"/>
      <c r="H2290" s="35"/>
      <c r="I2290" s="107"/>
      <c r="J2290" s="107"/>
      <c r="K2290" s="35"/>
      <c r="L2290" s="35"/>
      <c r="M2290" s="38"/>
      <c r="N2290" s="207"/>
      <c r="O2290" s="208"/>
      <c r="P2290" s="62"/>
      <c r="Q2290" s="62"/>
      <c r="R2290" s="62"/>
      <c r="S2290" s="62"/>
      <c r="T2290" s="62"/>
      <c r="U2290" s="62"/>
      <c r="V2290" s="62"/>
      <c r="W2290" s="62"/>
      <c r="X2290" s="63"/>
      <c r="Y2290" s="33"/>
      <c r="Z2290" s="33"/>
      <c r="AA2290" s="33"/>
      <c r="AB2290" s="33"/>
      <c r="AC2290" s="33"/>
      <c r="AD2290" s="33"/>
      <c r="AE2290" s="33"/>
      <c r="AT2290" s="17" t="s">
        <v>178</v>
      </c>
      <c r="AU2290" s="17" t="s">
        <v>89</v>
      </c>
    </row>
    <row r="2291" spans="1:65" s="13" customFormat="1">
      <c r="B2291" s="210"/>
      <c r="C2291" s="211"/>
      <c r="D2291" s="205" t="s">
        <v>181</v>
      </c>
      <c r="E2291" s="212" t="s">
        <v>20</v>
      </c>
      <c r="F2291" s="213" t="s">
        <v>2487</v>
      </c>
      <c r="G2291" s="211"/>
      <c r="H2291" s="214">
        <v>3</v>
      </c>
      <c r="I2291" s="215"/>
      <c r="J2291" s="215"/>
      <c r="K2291" s="211"/>
      <c r="L2291" s="211"/>
      <c r="M2291" s="216"/>
      <c r="N2291" s="217"/>
      <c r="O2291" s="218"/>
      <c r="P2291" s="218"/>
      <c r="Q2291" s="218"/>
      <c r="R2291" s="218"/>
      <c r="S2291" s="218"/>
      <c r="T2291" s="218"/>
      <c r="U2291" s="218"/>
      <c r="V2291" s="218"/>
      <c r="W2291" s="218"/>
      <c r="X2291" s="219"/>
      <c r="AT2291" s="220" t="s">
        <v>181</v>
      </c>
      <c r="AU2291" s="220" t="s">
        <v>89</v>
      </c>
      <c r="AV2291" s="13" t="s">
        <v>89</v>
      </c>
      <c r="AW2291" s="13" t="s">
        <v>5</v>
      </c>
      <c r="AX2291" s="13" t="s">
        <v>79</v>
      </c>
      <c r="AY2291" s="220" t="s">
        <v>168</v>
      </c>
    </row>
    <row r="2292" spans="1:65" s="2" customFormat="1" ht="24" customHeight="1">
      <c r="A2292" s="33"/>
      <c r="B2292" s="34"/>
      <c r="C2292" s="191" t="s">
        <v>2493</v>
      </c>
      <c r="D2292" s="191" t="s">
        <v>171</v>
      </c>
      <c r="E2292" s="192" t="s">
        <v>2494</v>
      </c>
      <c r="F2292" s="193" t="s">
        <v>2495</v>
      </c>
      <c r="G2292" s="194" t="s">
        <v>460</v>
      </c>
      <c r="H2292" s="195">
        <v>7</v>
      </c>
      <c r="I2292" s="196"/>
      <c r="J2292" s="196"/>
      <c r="K2292" s="197">
        <f>ROUND(P2292*H2292,2)</f>
        <v>0</v>
      </c>
      <c r="L2292" s="193" t="s">
        <v>175</v>
      </c>
      <c r="M2292" s="38"/>
      <c r="N2292" s="198" t="s">
        <v>20</v>
      </c>
      <c r="O2292" s="199" t="s">
        <v>48</v>
      </c>
      <c r="P2292" s="200">
        <f>I2292+J2292</f>
        <v>0</v>
      </c>
      <c r="Q2292" s="200">
        <f>ROUND(I2292*H2292,2)</f>
        <v>0</v>
      </c>
      <c r="R2292" s="200">
        <f>ROUND(J2292*H2292,2)</f>
        <v>0</v>
      </c>
      <c r="S2292" s="62"/>
      <c r="T2292" s="201">
        <f>S2292*H2292</f>
        <v>0</v>
      </c>
      <c r="U2292" s="201">
        <v>2.2000000000000001E-4</v>
      </c>
      <c r="V2292" s="201">
        <f>U2292*H2292</f>
        <v>1.5400000000000001E-3</v>
      </c>
      <c r="W2292" s="201">
        <v>0</v>
      </c>
      <c r="X2292" s="202">
        <f>W2292*H2292</f>
        <v>0</v>
      </c>
      <c r="Y2292" s="33"/>
      <c r="Z2292" s="33"/>
      <c r="AA2292" s="33"/>
      <c r="AB2292" s="33"/>
      <c r="AC2292" s="33"/>
      <c r="AD2292" s="33"/>
      <c r="AE2292" s="33"/>
      <c r="AR2292" s="203" t="s">
        <v>327</v>
      </c>
      <c r="AT2292" s="203" t="s">
        <v>171</v>
      </c>
      <c r="AU2292" s="203" t="s">
        <v>89</v>
      </c>
      <c r="AY2292" s="17" t="s">
        <v>168</v>
      </c>
      <c r="BE2292" s="204">
        <f>IF(O2292="základní",K2292,0)</f>
        <v>0</v>
      </c>
      <c r="BF2292" s="204">
        <f>IF(O2292="snížená",K2292,0)</f>
        <v>0</v>
      </c>
      <c r="BG2292" s="204">
        <f>IF(O2292="zákl. přenesená",K2292,0)</f>
        <v>0</v>
      </c>
      <c r="BH2292" s="204">
        <f>IF(O2292="sníž. přenesená",K2292,0)</f>
        <v>0</v>
      </c>
      <c r="BI2292" s="204">
        <f>IF(O2292="nulová",K2292,0)</f>
        <v>0</v>
      </c>
      <c r="BJ2292" s="17" t="s">
        <v>87</v>
      </c>
      <c r="BK2292" s="204">
        <f>ROUND(P2292*H2292,2)</f>
        <v>0</v>
      </c>
      <c r="BL2292" s="17" t="s">
        <v>327</v>
      </c>
      <c r="BM2292" s="203" t="s">
        <v>2496</v>
      </c>
    </row>
    <row r="2293" spans="1:65" s="2" customFormat="1" ht="29.25">
      <c r="A2293" s="33"/>
      <c r="B2293" s="34"/>
      <c r="C2293" s="35"/>
      <c r="D2293" s="205" t="s">
        <v>178</v>
      </c>
      <c r="E2293" s="35"/>
      <c r="F2293" s="206" t="s">
        <v>2497</v>
      </c>
      <c r="G2293" s="35"/>
      <c r="H2293" s="35"/>
      <c r="I2293" s="107"/>
      <c r="J2293" s="107"/>
      <c r="K2293" s="35"/>
      <c r="L2293" s="35"/>
      <c r="M2293" s="38"/>
      <c r="N2293" s="207"/>
      <c r="O2293" s="208"/>
      <c r="P2293" s="62"/>
      <c r="Q2293" s="62"/>
      <c r="R2293" s="62"/>
      <c r="S2293" s="62"/>
      <c r="T2293" s="62"/>
      <c r="U2293" s="62"/>
      <c r="V2293" s="62"/>
      <c r="W2293" s="62"/>
      <c r="X2293" s="63"/>
      <c r="Y2293" s="33"/>
      <c r="Z2293" s="33"/>
      <c r="AA2293" s="33"/>
      <c r="AB2293" s="33"/>
      <c r="AC2293" s="33"/>
      <c r="AD2293" s="33"/>
      <c r="AE2293" s="33"/>
      <c r="AT2293" s="17" t="s">
        <v>178</v>
      </c>
      <c r="AU2293" s="17" t="s">
        <v>89</v>
      </c>
    </row>
    <row r="2294" spans="1:65" s="2" customFormat="1" ht="263.25">
      <c r="A2294" s="33"/>
      <c r="B2294" s="34"/>
      <c r="C2294" s="35"/>
      <c r="D2294" s="205" t="s">
        <v>231</v>
      </c>
      <c r="E2294" s="35"/>
      <c r="F2294" s="209" t="s">
        <v>2498</v>
      </c>
      <c r="G2294" s="35"/>
      <c r="H2294" s="35"/>
      <c r="I2294" s="107"/>
      <c r="J2294" s="107"/>
      <c r="K2294" s="35"/>
      <c r="L2294" s="35"/>
      <c r="M2294" s="38"/>
      <c r="N2294" s="207"/>
      <c r="O2294" s="208"/>
      <c r="P2294" s="62"/>
      <c r="Q2294" s="62"/>
      <c r="R2294" s="62"/>
      <c r="S2294" s="62"/>
      <c r="T2294" s="62"/>
      <c r="U2294" s="62"/>
      <c r="V2294" s="62"/>
      <c r="W2294" s="62"/>
      <c r="X2294" s="63"/>
      <c r="Y2294" s="33"/>
      <c r="Z2294" s="33"/>
      <c r="AA2294" s="33"/>
      <c r="AB2294" s="33"/>
      <c r="AC2294" s="33"/>
      <c r="AD2294" s="33"/>
      <c r="AE2294" s="33"/>
      <c r="AT2294" s="17" t="s">
        <v>231</v>
      </c>
      <c r="AU2294" s="17" t="s">
        <v>89</v>
      </c>
    </row>
    <row r="2295" spans="1:65" s="13" customFormat="1">
      <c r="B2295" s="210"/>
      <c r="C2295" s="211"/>
      <c r="D2295" s="205" t="s">
        <v>181</v>
      </c>
      <c r="E2295" s="212" t="s">
        <v>20</v>
      </c>
      <c r="F2295" s="213" t="s">
        <v>2499</v>
      </c>
      <c r="G2295" s="211"/>
      <c r="H2295" s="214">
        <v>3</v>
      </c>
      <c r="I2295" s="215"/>
      <c r="J2295" s="215"/>
      <c r="K2295" s="211"/>
      <c r="L2295" s="211"/>
      <c r="M2295" s="216"/>
      <c r="N2295" s="217"/>
      <c r="O2295" s="218"/>
      <c r="P2295" s="218"/>
      <c r="Q2295" s="218"/>
      <c r="R2295" s="218"/>
      <c r="S2295" s="218"/>
      <c r="T2295" s="218"/>
      <c r="U2295" s="218"/>
      <c r="V2295" s="218"/>
      <c r="W2295" s="218"/>
      <c r="X2295" s="219"/>
      <c r="AT2295" s="220" t="s">
        <v>181</v>
      </c>
      <c r="AU2295" s="220" t="s">
        <v>89</v>
      </c>
      <c r="AV2295" s="13" t="s">
        <v>89</v>
      </c>
      <c r="AW2295" s="13" t="s">
        <v>5</v>
      </c>
      <c r="AX2295" s="13" t="s">
        <v>79</v>
      </c>
      <c r="AY2295" s="220" t="s">
        <v>168</v>
      </c>
    </row>
    <row r="2296" spans="1:65" s="13" customFormat="1">
      <c r="B2296" s="210"/>
      <c r="C2296" s="211"/>
      <c r="D2296" s="205" t="s">
        <v>181</v>
      </c>
      <c r="E2296" s="212" t="s">
        <v>20</v>
      </c>
      <c r="F2296" s="213" t="s">
        <v>2500</v>
      </c>
      <c r="G2296" s="211"/>
      <c r="H2296" s="214">
        <v>2</v>
      </c>
      <c r="I2296" s="215"/>
      <c r="J2296" s="215"/>
      <c r="K2296" s="211"/>
      <c r="L2296" s="211"/>
      <c r="M2296" s="216"/>
      <c r="N2296" s="217"/>
      <c r="O2296" s="218"/>
      <c r="P2296" s="218"/>
      <c r="Q2296" s="218"/>
      <c r="R2296" s="218"/>
      <c r="S2296" s="218"/>
      <c r="T2296" s="218"/>
      <c r="U2296" s="218"/>
      <c r="V2296" s="218"/>
      <c r="W2296" s="218"/>
      <c r="X2296" s="219"/>
      <c r="AT2296" s="220" t="s">
        <v>181</v>
      </c>
      <c r="AU2296" s="220" t="s">
        <v>89</v>
      </c>
      <c r="AV2296" s="13" t="s">
        <v>89</v>
      </c>
      <c r="AW2296" s="13" t="s">
        <v>5</v>
      </c>
      <c r="AX2296" s="13" t="s">
        <v>79</v>
      </c>
      <c r="AY2296" s="220" t="s">
        <v>168</v>
      </c>
    </row>
    <row r="2297" spans="1:65" s="13" customFormat="1">
      <c r="B2297" s="210"/>
      <c r="C2297" s="211"/>
      <c r="D2297" s="205" t="s">
        <v>181</v>
      </c>
      <c r="E2297" s="212" t="s">
        <v>20</v>
      </c>
      <c r="F2297" s="213" t="s">
        <v>2501</v>
      </c>
      <c r="G2297" s="211"/>
      <c r="H2297" s="214">
        <v>1</v>
      </c>
      <c r="I2297" s="215"/>
      <c r="J2297" s="215"/>
      <c r="K2297" s="211"/>
      <c r="L2297" s="211"/>
      <c r="M2297" s="216"/>
      <c r="N2297" s="217"/>
      <c r="O2297" s="218"/>
      <c r="P2297" s="218"/>
      <c r="Q2297" s="218"/>
      <c r="R2297" s="218"/>
      <c r="S2297" s="218"/>
      <c r="T2297" s="218"/>
      <c r="U2297" s="218"/>
      <c r="V2297" s="218"/>
      <c r="W2297" s="218"/>
      <c r="X2297" s="219"/>
      <c r="AT2297" s="220" t="s">
        <v>181</v>
      </c>
      <c r="AU2297" s="220" t="s">
        <v>89</v>
      </c>
      <c r="AV2297" s="13" t="s">
        <v>89</v>
      </c>
      <c r="AW2297" s="13" t="s">
        <v>5</v>
      </c>
      <c r="AX2297" s="13" t="s">
        <v>79</v>
      </c>
      <c r="AY2297" s="220" t="s">
        <v>168</v>
      </c>
    </row>
    <row r="2298" spans="1:65" s="13" customFormat="1">
      <c r="B2298" s="210"/>
      <c r="C2298" s="211"/>
      <c r="D2298" s="205" t="s">
        <v>181</v>
      </c>
      <c r="E2298" s="212" t="s">
        <v>20</v>
      </c>
      <c r="F2298" s="213" t="s">
        <v>2502</v>
      </c>
      <c r="G2298" s="211"/>
      <c r="H2298" s="214">
        <v>1</v>
      </c>
      <c r="I2298" s="215"/>
      <c r="J2298" s="215"/>
      <c r="K2298" s="211"/>
      <c r="L2298" s="211"/>
      <c r="M2298" s="216"/>
      <c r="N2298" s="217"/>
      <c r="O2298" s="218"/>
      <c r="P2298" s="218"/>
      <c r="Q2298" s="218"/>
      <c r="R2298" s="218"/>
      <c r="S2298" s="218"/>
      <c r="T2298" s="218"/>
      <c r="U2298" s="218"/>
      <c r="V2298" s="218"/>
      <c r="W2298" s="218"/>
      <c r="X2298" s="219"/>
      <c r="AT2298" s="220" t="s">
        <v>181</v>
      </c>
      <c r="AU2298" s="220" t="s">
        <v>89</v>
      </c>
      <c r="AV2298" s="13" t="s">
        <v>89</v>
      </c>
      <c r="AW2298" s="13" t="s">
        <v>5</v>
      </c>
      <c r="AX2298" s="13" t="s">
        <v>79</v>
      </c>
      <c r="AY2298" s="220" t="s">
        <v>168</v>
      </c>
    </row>
    <row r="2299" spans="1:65" s="2" customFormat="1" ht="24" customHeight="1">
      <c r="A2299" s="33"/>
      <c r="B2299" s="34"/>
      <c r="C2299" s="225" t="s">
        <v>2503</v>
      </c>
      <c r="D2299" s="225" t="s">
        <v>346</v>
      </c>
      <c r="E2299" s="226" t="s">
        <v>2504</v>
      </c>
      <c r="F2299" s="227" t="s">
        <v>2505</v>
      </c>
      <c r="G2299" s="228" t="s">
        <v>460</v>
      </c>
      <c r="H2299" s="229">
        <v>2</v>
      </c>
      <c r="I2299" s="230"/>
      <c r="J2299" s="231"/>
      <c r="K2299" s="232">
        <f>ROUND(P2299*H2299,2)</f>
        <v>0</v>
      </c>
      <c r="L2299" s="227" t="s">
        <v>175</v>
      </c>
      <c r="M2299" s="233"/>
      <c r="N2299" s="234" t="s">
        <v>20</v>
      </c>
      <c r="O2299" s="199" t="s">
        <v>48</v>
      </c>
      <c r="P2299" s="200">
        <f>I2299+J2299</f>
        <v>0</v>
      </c>
      <c r="Q2299" s="200">
        <f>ROUND(I2299*H2299,2)</f>
        <v>0</v>
      </c>
      <c r="R2299" s="200">
        <f>ROUND(J2299*H2299,2)</f>
        <v>0</v>
      </c>
      <c r="S2299" s="62"/>
      <c r="T2299" s="201">
        <f>S2299*H2299</f>
        <v>0</v>
      </c>
      <c r="U2299" s="201">
        <v>2.4049999999999998E-2</v>
      </c>
      <c r="V2299" s="201">
        <f>U2299*H2299</f>
        <v>4.8099999999999997E-2</v>
      </c>
      <c r="W2299" s="201">
        <v>0</v>
      </c>
      <c r="X2299" s="202">
        <f>W2299*H2299</f>
        <v>0</v>
      </c>
      <c r="Y2299" s="33"/>
      <c r="Z2299" s="33"/>
      <c r="AA2299" s="33"/>
      <c r="AB2299" s="33"/>
      <c r="AC2299" s="33"/>
      <c r="AD2299" s="33"/>
      <c r="AE2299" s="33"/>
      <c r="AR2299" s="203" t="s">
        <v>457</v>
      </c>
      <c r="AT2299" s="203" t="s">
        <v>346</v>
      </c>
      <c r="AU2299" s="203" t="s">
        <v>89</v>
      </c>
      <c r="AY2299" s="17" t="s">
        <v>168</v>
      </c>
      <c r="BE2299" s="204">
        <f>IF(O2299="základní",K2299,0)</f>
        <v>0</v>
      </c>
      <c r="BF2299" s="204">
        <f>IF(O2299="snížená",K2299,0)</f>
        <v>0</v>
      </c>
      <c r="BG2299" s="204">
        <f>IF(O2299="zákl. přenesená",K2299,0)</f>
        <v>0</v>
      </c>
      <c r="BH2299" s="204">
        <f>IF(O2299="sníž. přenesená",K2299,0)</f>
        <v>0</v>
      </c>
      <c r="BI2299" s="204">
        <f>IF(O2299="nulová",K2299,0)</f>
        <v>0</v>
      </c>
      <c r="BJ2299" s="17" t="s">
        <v>87</v>
      </c>
      <c r="BK2299" s="204">
        <f>ROUND(P2299*H2299,2)</f>
        <v>0</v>
      </c>
      <c r="BL2299" s="17" t="s">
        <v>327</v>
      </c>
      <c r="BM2299" s="203" t="s">
        <v>2506</v>
      </c>
    </row>
    <row r="2300" spans="1:65" s="2" customFormat="1">
      <c r="A2300" s="33"/>
      <c r="B2300" s="34"/>
      <c r="C2300" s="35"/>
      <c r="D2300" s="205" t="s">
        <v>178</v>
      </c>
      <c r="E2300" s="35"/>
      <c r="F2300" s="206" t="s">
        <v>2505</v>
      </c>
      <c r="G2300" s="35"/>
      <c r="H2300" s="35"/>
      <c r="I2300" s="107"/>
      <c r="J2300" s="107"/>
      <c r="K2300" s="35"/>
      <c r="L2300" s="35"/>
      <c r="M2300" s="38"/>
      <c r="N2300" s="207"/>
      <c r="O2300" s="208"/>
      <c r="P2300" s="62"/>
      <c r="Q2300" s="62"/>
      <c r="R2300" s="62"/>
      <c r="S2300" s="62"/>
      <c r="T2300" s="62"/>
      <c r="U2300" s="62"/>
      <c r="V2300" s="62"/>
      <c r="W2300" s="62"/>
      <c r="X2300" s="63"/>
      <c r="Y2300" s="33"/>
      <c r="Z2300" s="33"/>
      <c r="AA2300" s="33"/>
      <c r="AB2300" s="33"/>
      <c r="AC2300" s="33"/>
      <c r="AD2300" s="33"/>
      <c r="AE2300" s="33"/>
      <c r="AT2300" s="17" t="s">
        <v>178</v>
      </c>
      <c r="AU2300" s="17" t="s">
        <v>89</v>
      </c>
    </row>
    <row r="2301" spans="1:65" s="13" customFormat="1">
      <c r="B2301" s="210"/>
      <c r="C2301" s="211"/>
      <c r="D2301" s="205" t="s">
        <v>181</v>
      </c>
      <c r="E2301" s="212" t="s">
        <v>20</v>
      </c>
      <c r="F2301" s="213" t="s">
        <v>2500</v>
      </c>
      <c r="G2301" s="211"/>
      <c r="H2301" s="214">
        <v>2</v>
      </c>
      <c r="I2301" s="215"/>
      <c r="J2301" s="215"/>
      <c r="K2301" s="211"/>
      <c r="L2301" s="211"/>
      <c r="M2301" s="216"/>
      <c r="N2301" s="217"/>
      <c r="O2301" s="218"/>
      <c r="P2301" s="218"/>
      <c r="Q2301" s="218"/>
      <c r="R2301" s="218"/>
      <c r="S2301" s="218"/>
      <c r="T2301" s="218"/>
      <c r="U2301" s="218"/>
      <c r="V2301" s="218"/>
      <c r="W2301" s="218"/>
      <c r="X2301" s="219"/>
      <c r="AT2301" s="220" t="s">
        <v>181</v>
      </c>
      <c r="AU2301" s="220" t="s">
        <v>89</v>
      </c>
      <c r="AV2301" s="13" t="s">
        <v>89</v>
      </c>
      <c r="AW2301" s="13" t="s">
        <v>5</v>
      </c>
      <c r="AX2301" s="13" t="s">
        <v>79</v>
      </c>
      <c r="AY2301" s="220" t="s">
        <v>168</v>
      </c>
    </row>
    <row r="2302" spans="1:65" s="2" customFormat="1" ht="24" customHeight="1">
      <c r="A2302" s="33"/>
      <c r="B2302" s="34"/>
      <c r="C2302" s="225" t="s">
        <v>2507</v>
      </c>
      <c r="D2302" s="225" t="s">
        <v>346</v>
      </c>
      <c r="E2302" s="226" t="s">
        <v>2508</v>
      </c>
      <c r="F2302" s="227" t="s">
        <v>2509</v>
      </c>
      <c r="G2302" s="228" t="s">
        <v>460</v>
      </c>
      <c r="H2302" s="229">
        <v>3</v>
      </c>
      <c r="I2302" s="230"/>
      <c r="J2302" s="231"/>
      <c r="K2302" s="232">
        <f>ROUND(P2302*H2302,2)</f>
        <v>0</v>
      </c>
      <c r="L2302" s="227" t="s">
        <v>175</v>
      </c>
      <c r="M2302" s="233"/>
      <c r="N2302" s="234" t="s">
        <v>20</v>
      </c>
      <c r="O2302" s="199" t="s">
        <v>48</v>
      </c>
      <c r="P2302" s="200">
        <f>I2302+J2302</f>
        <v>0</v>
      </c>
      <c r="Q2302" s="200">
        <f>ROUND(I2302*H2302,2)</f>
        <v>0</v>
      </c>
      <c r="R2302" s="200">
        <f>ROUND(J2302*H2302,2)</f>
        <v>0</v>
      </c>
      <c r="S2302" s="62"/>
      <c r="T2302" s="201">
        <f>S2302*H2302</f>
        <v>0</v>
      </c>
      <c r="U2302" s="201">
        <v>2.4740000000000002E-2</v>
      </c>
      <c r="V2302" s="201">
        <f>U2302*H2302</f>
        <v>7.4220000000000008E-2</v>
      </c>
      <c r="W2302" s="201">
        <v>0</v>
      </c>
      <c r="X2302" s="202">
        <f>W2302*H2302</f>
        <v>0</v>
      </c>
      <c r="Y2302" s="33"/>
      <c r="Z2302" s="33"/>
      <c r="AA2302" s="33"/>
      <c r="AB2302" s="33"/>
      <c r="AC2302" s="33"/>
      <c r="AD2302" s="33"/>
      <c r="AE2302" s="33"/>
      <c r="AR2302" s="203" t="s">
        <v>457</v>
      </c>
      <c r="AT2302" s="203" t="s">
        <v>346</v>
      </c>
      <c r="AU2302" s="203" t="s">
        <v>89</v>
      </c>
      <c r="AY2302" s="17" t="s">
        <v>168</v>
      </c>
      <c r="BE2302" s="204">
        <f>IF(O2302="základní",K2302,0)</f>
        <v>0</v>
      </c>
      <c r="BF2302" s="204">
        <f>IF(O2302="snížená",K2302,0)</f>
        <v>0</v>
      </c>
      <c r="BG2302" s="204">
        <f>IF(O2302="zákl. přenesená",K2302,0)</f>
        <v>0</v>
      </c>
      <c r="BH2302" s="204">
        <f>IF(O2302="sníž. přenesená",K2302,0)</f>
        <v>0</v>
      </c>
      <c r="BI2302" s="204">
        <f>IF(O2302="nulová",K2302,0)</f>
        <v>0</v>
      </c>
      <c r="BJ2302" s="17" t="s">
        <v>87</v>
      </c>
      <c r="BK2302" s="204">
        <f>ROUND(P2302*H2302,2)</f>
        <v>0</v>
      </c>
      <c r="BL2302" s="17" t="s">
        <v>327</v>
      </c>
      <c r="BM2302" s="203" t="s">
        <v>2510</v>
      </c>
    </row>
    <row r="2303" spans="1:65" s="2" customFormat="1">
      <c r="A2303" s="33"/>
      <c r="B2303" s="34"/>
      <c r="C2303" s="35"/>
      <c r="D2303" s="205" t="s">
        <v>178</v>
      </c>
      <c r="E2303" s="35"/>
      <c r="F2303" s="206" t="s">
        <v>2509</v>
      </c>
      <c r="G2303" s="35"/>
      <c r="H2303" s="35"/>
      <c r="I2303" s="107"/>
      <c r="J2303" s="107"/>
      <c r="K2303" s="35"/>
      <c r="L2303" s="35"/>
      <c r="M2303" s="38"/>
      <c r="N2303" s="207"/>
      <c r="O2303" s="208"/>
      <c r="P2303" s="62"/>
      <c r="Q2303" s="62"/>
      <c r="R2303" s="62"/>
      <c r="S2303" s="62"/>
      <c r="T2303" s="62"/>
      <c r="U2303" s="62"/>
      <c r="V2303" s="62"/>
      <c r="W2303" s="62"/>
      <c r="X2303" s="63"/>
      <c r="Y2303" s="33"/>
      <c r="Z2303" s="33"/>
      <c r="AA2303" s="33"/>
      <c r="AB2303" s="33"/>
      <c r="AC2303" s="33"/>
      <c r="AD2303" s="33"/>
      <c r="AE2303" s="33"/>
      <c r="AT2303" s="17" t="s">
        <v>178</v>
      </c>
      <c r="AU2303" s="17" t="s">
        <v>89</v>
      </c>
    </row>
    <row r="2304" spans="1:65" s="13" customFormat="1">
      <c r="B2304" s="210"/>
      <c r="C2304" s="211"/>
      <c r="D2304" s="205" t="s">
        <v>181</v>
      </c>
      <c r="E2304" s="212" t="s">
        <v>20</v>
      </c>
      <c r="F2304" s="213" t="s">
        <v>2499</v>
      </c>
      <c r="G2304" s="211"/>
      <c r="H2304" s="214">
        <v>3</v>
      </c>
      <c r="I2304" s="215"/>
      <c r="J2304" s="215"/>
      <c r="K2304" s="211"/>
      <c r="L2304" s="211"/>
      <c r="M2304" s="216"/>
      <c r="N2304" s="217"/>
      <c r="O2304" s="218"/>
      <c r="P2304" s="218"/>
      <c r="Q2304" s="218"/>
      <c r="R2304" s="218"/>
      <c r="S2304" s="218"/>
      <c r="T2304" s="218"/>
      <c r="U2304" s="218"/>
      <c r="V2304" s="218"/>
      <c r="W2304" s="218"/>
      <c r="X2304" s="219"/>
      <c r="AT2304" s="220" t="s">
        <v>181</v>
      </c>
      <c r="AU2304" s="220" t="s">
        <v>89</v>
      </c>
      <c r="AV2304" s="13" t="s">
        <v>89</v>
      </c>
      <c r="AW2304" s="13" t="s">
        <v>5</v>
      </c>
      <c r="AX2304" s="13" t="s">
        <v>79</v>
      </c>
      <c r="AY2304" s="220" t="s">
        <v>168</v>
      </c>
    </row>
    <row r="2305" spans="1:65" s="2" customFormat="1" ht="24" customHeight="1">
      <c r="A2305" s="33"/>
      <c r="B2305" s="34"/>
      <c r="C2305" s="225" t="s">
        <v>2511</v>
      </c>
      <c r="D2305" s="225" t="s">
        <v>346</v>
      </c>
      <c r="E2305" s="226" t="s">
        <v>2512</v>
      </c>
      <c r="F2305" s="227" t="s">
        <v>2513</v>
      </c>
      <c r="G2305" s="228" t="s">
        <v>460</v>
      </c>
      <c r="H2305" s="229">
        <v>1</v>
      </c>
      <c r="I2305" s="230"/>
      <c r="J2305" s="231"/>
      <c r="K2305" s="232">
        <f>ROUND(P2305*H2305,2)</f>
        <v>0</v>
      </c>
      <c r="L2305" s="227" t="s">
        <v>175</v>
      </c>
      <c r="M2305" s="233"/>
      <c r="N2305" s="234" t="s">
        <v>20</v>
      </c>
      <c r="O2305" s="199" t="s">
        <v>48</v>
      </c>
      <c r="P2305" s="200">
        <f>I2305+J2305</f>
        <v>0</v>
      </c>
      <c r="Q2305" s="200">
        <f>ROUND(I2305*H2305,2)</f>
        <v>0</v>
      </c>
      <c r="R2305" s="200">
        <f>ROUND(J2305*H2305,2)</f>
        <v>0</v>
      </c>
      <c r="S2305" s="62"/>
      <c r="T2305" s="201">
        <f>S2305*H2305</f>
        <v>0</v>
      </c>
      <c r="U2305" s="201">
        <v>2.5420000000000002E-2</v>
      </c>
      <c r="V2305" s="201">
        <f>U2305*H2305</f>
        <v>2.5420000000000002E-2</v>
      </c>
      <c r="W2305" s="201">
        <v>0</v>
      </c>
      <c r="X2305" s="202">
        <f>W2305*H2305</f>
        <v>0</v>
      </c>
      <c r="Y2305" s="33"/>
      <c r="Z2305" s="33"/>
      <c r="AA2305" s="33"/>
      <c r="AB2305" s="33"/>
      <c r="AC2305" s="33"/>
      <c r="AD2305" s="33"/>
      <c r="AE2305" s="33"/>
      <c r="AR2305" s="203" t="s">
        <v>457</v>
      </c>
      <c r="AT2305" s="203" t="s">
        <v>346</v>
      </c>
      <c r="AU2305" s="203" t="s">
        <v>89</v>
      </c>
      <c r="AY2305" s="17" t="s">
        <v>168</v>
      </c>
      <c r="BE2305" s="204">
        <f>IF(O2305="základní",K2305,0)</f>
        <v>0</v>
      </c>
      <c r="BF2305" s="204">
        <f>IF(O2305="snížená",K2305,0)</f>
        <v>0</v>
      </c>
      <c r="BG2305" s="204">
        <f>IF(O2305="zákl. přenesená",K2305,0)</f>
        <v>0</v>
      </c>
      <c r="BH2305" s="204">
        <f>IF(O2305="sníž. přenesená",K2305,0)</f>
        <v>0</v>
      </c>
      <c r="BI2305" s="204">
        <f>IF(O2305="nulová",K2305,0)</f>
        <v>0</v>
      </c>
      <c r="BJ2305" s="17" t="s">
        <v>87</v>
      </c>
      <c r="BK2305" s="204">
        <f>ROUND(P2305*H2305,2)</f>
        <v>0</v>
      </c>
      <c r="BL2305" s="17" t="s">
        <v>327</v>
      </c>
      <c r="BM2305" s="203" t="s">
        <v>2514</v>
      </c>
    </row>
    <row r="2306" spans="1:65" s="2" customFormat="1">
      <c r="A2306" s="33"/>
      <c r="B2306" s="34"/>
      <c r="C2306" s="35"/>
      <c r="D2306" s="205" t="s">
        <v>178</v>
      </c>
      <c r="E2306" s="35"/>
      <c r="F2306" s="206" t="s">
        <v>2513</v>
      </c>
      <c r="G2306" s="35"/>
      <c r="H2306" s="35"/>
      <c r="I2306" s="107"/>
      <c r="J2306" s="107"/>
      <c r="K2306" s="35"/>
      <c r="L2306" s="35"/>
      <c r="M2306" s="38"/>
      <c r="N2306" s="207"/>
      <c r="O2306" s="208"/>
      <c r="P2306" s="62"/>
      <c r="Q2306" s="62"/>
      <c r="R2306" s="62"/>
      <c r="S2306" s="62"/>
      <c r="T2306" s="62"/>
      <c r="U2306" s="62"/>
      <c r="V2306" s="62"/>
      <c r="W2306" s="62"/>
      <c r="X2306" s="63"/>
      <c r="Y2306" s="33"/>
      <c r="Z2306" s="33"/>
      <c r="AA2306" s="33"/>
      <c r="AB2306" s="33"/>
      <c r="AC2306" s="33"/>
      <c r="AD2306" s="33"/>
      <c r="AE2306" s="33"/>
      <c r="AT2306" s="17" t="s">
        <v>178</v>
      </c>
      <c r="AU2306" s="17" t="s">
        <v>89</v>
      </c>
    </row>
    <row r="2307" spans="1:65" s="13" customFormat="1">
      <c r="B2307" s="210"/>
      <c r="C2307" s="211"/>
      <c r="D2307" s="205" t="s">
        <v>181</v>
      </c>
      <c r="E2307" s="212" t="s">
        <v>20</v>
      </c>
      <c r="F2307" s="213" t="s">
        <v>2501</v>
      </c>
      <c r="G2307" s="211"/>
      <c r="H2307" s="214">
        <v>1</v>
      </c>
      <c r="I2307" s="215"/>
      <c r="J2307" s="215"/>
      <c r="K2307" s="211"/>
      <c r="L2307" s="211"/>
      <c r="M2307" s="216"/>
      <c r="N2307" s="217"/>
      <c r="O2307" s="218"/>
      <c r="P2307" s="218"/>
      <c r="Q2307" s="218"/>
      <c r="R2307" s="218"/>
      <c r="S2307" s="218"/>
      <c r="T2307" s="218"/>
      <c r="U2307" s="218"/>
      <c r="V2307" s="218"/>
      <c r="W2307" s="218"/>
      <c r="X2307" s="219"/>
      <c r="AT2307" s="220" t="s">
        <v>181</v>
      </c>
      <c r="AU2307" s="220" t="s">
        <v>89</v>
      </c>
      <c r="AV2307" s="13" t="s">
        <v>89</v>
      </c>
      <c r="AW2307" s="13" t="s">
        <v>5</v>
      </c>
      <c r="AX2307" s="13" t="s">
        <v>79</v>
      </c>
      <c r="AY2307" s="220" t="s">
        <v>168</v>
      </c>
    </row>
    <row r="2308" spans="1:65" s="2" customFormat="1" ht="24" customHeight="1">
      <c r="A2308" s="33"/>
      <c r="B2308" s="34"/>
      <c r="C2308" s="225" t="s">
        <v>2515</v>
      </c>
      <c r="D2308" s="225" t="s">
        <v>346</v>
      </c>
      <c r="E2308" s="226" t="s">
        <v>2516</v>
      </c>
      <c r="F2308" s="227" t="s">
        <v>2517</v>
      </c>
      <c r="G2308" s="228" t="s">
        <v>460</v>
      </c>
      <c r="H2308" s="229">
        <v>1</v>
      </c>
      <c r="I2308" s="230"/>
      <c r="J2308" s="231"/>
      <c r="K2308" s="232">
        <f>ROUND(P2308*H2308,2)</f>
        <v>0</v>
      </c>
      <c r="L2308" s="227" t="s">
        <v>20</v>
      </c>
      <c r="M2308" s="233"/>
      <c r="N2308" s="234" t="s">
        <v>20</v>
      </c>
      <c r="O2308" s="199" t="s">
        <v>48</v>
      </c>
      <c r="P2308" s="200">
        <f>I2308+J2308</f>
        <v>0</v>
      </c>
      <c r="Q2308" s="200">
        <f>ROUND(I2308*H2308,2)</f>
        <v>0</v>
      </c>
      <c r="R2308" s="200">
        <f>ROUND(J2308*H2308,2)</f>
        <v>0</v>
      </c>
      <c r="S2308" s="62"/>
      <c r="T2308" s="201">
        <f>S2308*H2308</f>
        <v>0</v>
      </c>
      <c r="U2308" s="201">
        <v>2.4049999999999998E-2</v>
      </c>
      <c r="V2308" s="201">
        <f>U2308*H2308</f>
        <v>2.4049999999999998E-2</v>
      </c>
      <c r="W2308" s="201">
        <v>0</v>
      </c>
      <c r="X2308" s="202">
        <f>W2308*H2308</f>
        <v>0</v>
      </c>
      <c r="Y2308" s="33"/>
      <c r="Z2308" s="33"/>
      <c r="AA2308" s="33"/>
      <c r="AB2308" s="33"/>
      <c r="AC2308" s="33"/>
      <c r="AD2308" s="33"/>
      <c r="AE2308" s="33"/>
      <c r="AR2308" s="203" t="s">
        <v>457</v>
      </c>
      <c r="AT2308" s="203" t="s">
        <v>346</v>
      </c>
      <c r="AU2308" s="203" t="s">
        <v>89</v>
      </c>
      <c r="AY2308" s="17" t="s">
        <v>168</v>
      </c>
      <c r="BE2308" s="204">
        <f>IF(O2308="základní",K2308,0)</f>
        <v>0</v>
      </c>
      <c r="BF2308" s="204">
        <f>IF(O2308="snížená",K2308,0)</f>
        <v>0</v>
      </c>
      <c r="BG2308" s="204">
        <f>IF(O2308="zákl. přenesená",K2308,0)</f>
        <v>0</v>
      </c>
      <c r="BH2308" s="204">
        <f>IF(O2308="sníž. přenesená",K2308,0)</f>
        <v>0</v>
      </c>
      <c r="BI2308" s="204">
        <f>IF(O2308="nulová",K2308,0)</f>
        <v>0</v>
      </c>
      <c r="BJ2308" s="17" t="s">
        <v>87</v>
      </c>
      <c r="BK2308" s="204">
        <f>ROUND(P2308*H2308,2)</f>
        <v>0</v>
      </c>
      <c r="BL2308" s="17" t="s">
        <v>327</v>
      </c>
      <c r="BM2308" s="203" t="s">
        <v>2518</v>
      </c>
    </row>
    <row r="2309" spans="1:65" s="2" customFormat="1" ht="19.5">
      <c r="A2309" s="33"/>
      <c r="B2309" s="34"/>
      <c r="C2309" s="35"/>
      <c r="D2309" s="205" t="s">
        <v>178</v>
      </c>
      <c r="E2309" s="35"/>
      <c r="F2309" s="206" t="s">
        <v>2517</v>
      </c>
      <c r="G2309" s="35"/>
      <c r="H2309" s="35"/>
      <c r="I2309" s="107"/>
      <c r="J2309" s="107"/>
      <c r="K2309" s="35"/>
      <c r="L2309" s="35"/>
      <c r="M2309" s="38"/>
      <c r="N2309" s="207"/>
      <c r="O2309" s="208"/>
      <c r="P2309" s="62"/>
      <c r="Q2309" s="62"/>
      <c r="R2309" s="62"/>
      <c r="S2309" s="62"/>
      <c r="T2309" s="62"/>
      <c r="U2309" s="62"/>
      <c r="V2309" s="62"/>
      <c r="W2309" s="62"/>
      <c r="X2309" s="63"/>
      <c r="Y2309" s="33"/>
      <c r="Z2309" s="33"/>
      <c r="AA2309" s="33"/>
      <c r="AB2309" s="33"/>
      <c r="AC2309" s="33"/>
      <c r="AD2309" s="33"/>
      <c r="AE2309" s="33"/>
      <c r="AT2309" s="17" t="s">
        <v>178</v>
      </c>
      <c r="AU2309" s="17" t="s">
        <v>89</v>
      </c>
    </row>
    <row r="2310" spans="1:65" s="13" customFormat="1">
      <c r="B2310" s="210"/>
      <c r="C2310" s="211"/>
      <c r="D2310" s="205" t="s">
        <v>181</v>
      </c>
      <c r="E2310" s="212" t="s">
        <v>20</v>
      </c>
      <c r="F2310" s="213" t="s">
        <v>2519</v>
      </c>
      <c r="G2310" s="211"/>
      <c r="H2310" s="214">
        <v>1</v>
      </c>
      <c r="I2310" s="215"/>
      <c r="J2310" s="215"/>
      <c r="K2310" s="211"/>
      <c r="L2310" s="211"/>
      <c r="M2310" s="216"/>
      <c r="N2310" s="217"/>
      <c r="O2310" s="218"/>
      <c r="P2310" s="218"/>
      <c r="Q2310" s="218"/>
      <c r="R2310" s="218"/>
      <c r="S2310" s="218"/>
      <c r="T2310" s="218"/>
      <c r="U2310" s="218"/>
      <c r="V2310" s="218"/>
      <c r="W2310" s="218"/>
      <c r="X2310" s="219"/>
      <c r="AT2310" s="220" t="s">
        <v>181</v>
      </c>
      <c r="AU2310" s="220" t="s">
        <v>89</v>
      </c>
      <c r="AV2310" s="13" t="s">
        <v>89</v>
      </c>
      <c r="AW2310" s="13" t="s">
        <v>5</v>
      </c>
      <c r="AX2310" s="13" t="s">
        <v>79</v>
      </c>
      <c r="AY2310" s="220" t="s">
        <v>168</v>
      </c>
    </row>
    <row r="2311" spans="1:65" s="2" customFormat="1" ht="24" customHeight="1">
      <c r="A2311" s="33"/>
      <c r="B2311" s="34"/>
      <c r="C2311" s="191" t="s">
        <v>2520</v>
      </c>
      <c r="D2311" s="191" t="s">
        <v>171</v>
      </c>
      <c r="E2311" s="192" t="s">
        <v>2521</v>
      </c>
      <c r="F2311" s="193" t="s">
        <v>2522</v>
      </c>
      <c r="G2311" s="194" t="s">
        <v>243</v>
      </c>
      <c r="H2311" s="195">
        <v>66.400000000000006</v>
      </c>
      <c r="I2311" s="196"/>
      <c r="J2311" s="196"/>
      <c r="K2311" s="197">
        <f>ROUND(P2311*H2311,2)</f>
        <v>0</v>
      </c>
      <c r="L2311" s="193" t="s">
        <v>175</v>
      </c>
      <c r="M2311" s="38"/>
      <c r="N2311" s="198" t="s">
        <v>20</v>
      </c>
      <c r="O2311" s="199" t="s">
        <v>48</v>
      </c>
      <c r="P2311" s="200">
        <f>I2311+J2311</f>
        <v>0</v>
      </c>
      <c r="Q2311" s="200">
        <f>ROUND(I2311*H2311,2)</f>
        <v>0</v>
      </c>
      <c r="R2311" s="200">
        <f>ROUND(J2311*H2311,2)</f>
        <v>0</v>
      </c>
      <c r="S2311" s="62"/>
      <c r="T2311" s="201">
        <f>S2311*H2311</f>
        <v>0</v>
      </c>
      <c r="U2311" s="201">
        <v>4.8799999999999998E-3</v>
      </c>
      <c r="V2311" s="201">
        <f>U2311*H2311</f>
        <v>0.32403199999999999</v>
      </c>
      <c r="W2311" s="201">
        <v>0</v>
      </c>
      <c r="X2311" s="202">
        <f>W2311*H2311</f>
        <v>0</v>
      </c>
      <c r="Y2311" s="33"/>
      <c r="Z2311" s="33"/>
      <c r="AA2311" s="33"/>
      <c r="AB2311" s="33"/>
      <c r="AC2311" s="33"/>
      <c r="AD2311" s="33"/>
      <c r="AE2311" s="33"/>
      <c r="AR2311" s="203" t="s">
        <v>327</v>
      </c>
      <c r="AT2311" s="203" t="s">
        <v>171</v>
      </c>
      <c r="AU2311" s="203" t="s">
        <v>89</v>
      </c>
      <c r="AY2311" s="17" t="s">
        <v>168</v>
      </c>
      <c r="BE2311" s="204">
        <f>IF(O2311="základní",K2311,0)</f>
        <v>0</v>
      </c>
      <c r="BF2311" s="204">
        <f>IF(O2311="snížená",K2311,0)</f>
        <v>0</v>
      </c>
      <c r="BG2311" s="204">
        <f>IF(O2311="zákl. přenesená",K2311,0)</f>
        <v>0</v>
      </c>
      <c r="BH2311" s="204">
        <f>IF(O2311="sníž. přenesená",K2311,0)</f>
        <v>0</v>
      </c>
      <c r="BI2311" s="204">
        <f>IF(O2311="nulová",K2311,0)</f>
        <v>0</v>
      </c>
      <c r="BJ2311" s="17" t="s">
        <v>87</v>
      </c>
      <c r="BK2311" s="204">
        <f>ROUND(P2311*H2311,2)</f>
        <v>0</v>
      </c>
      <c r="BL2311" s="17" t="s">
        <v>327</v>
      </c>
      <c r="BM2311" s="203" t="s">
        <v>2523</v>
      </c>
    </row>
    <row r="2312" spans="1:65" s="2" customFormat="1" ht="19.5">
      <c r="A2312" s="33"/>
      <c r="B2312" s="34"/>
      <c r="C2312" s="35"/>
      <c r="D2312" s="205" t="s">
        <v>178</v>
      </c>
      <c r="E2312" s="35"/>
      <c r="F2312" s="206" t="s">
        <v>2524</v>
      </c>
      <c r="G2312" s="35"/>
      <c r="H2312" s="35"/>
      <c r="I2312" s="107"/>
      <c r="J2312" s="107"/>
      <c r="K2312" s="35"/>
      <c r="L2312" s="35"/>
      <c r="M2312" s="38"/>
      <c r="N2312" s="207"/>
      <c r="O2312" s="208"/>
      <c r="P2312" s="62"/>
      <c r="Q2312" s="62"/>
      <c r="R2312" s="62"/>
      <c r="S2312" s="62"/>
      <c r="T2312" s="62"/>
      <c r="U2312" s="62"/>
      <c r="V2312" s="62"/>
      <c r="W2312" s="62"/>
      <c r="X2312" s="63"/>
      <c r="Y2312" s="33"/>
      <c r="Z2312" s="33"/>
      <c r="AA2312" s="33"/>
      <c r="AB2312" s="33"/>
      <c r="AC2312" s="33"/>
      <c r="AD2312" s="33"/>
      <c r="AE2312" s="33"/>
      <c r="AT2312" s="17" t="s">
        <v>178</v>
      </c>
      <c r="AU2312" s="17" t="s">
        <v>89</v>
      </c>
    </row>
    <row r="2313" spans="1:65" s="2" customFormat="1" ht="263.25">
      <c r="A2313" s="33"/>
      <c r="B2313" s="34"/>
      <c r="C2313" s="35"/>
      <c r="D2313" s="205" t="s">
        <v>231</v>
      </c>
      <c r="E2313" s="35"/>
      <c r="F2313" s="209" t="s">
        <v>2498</v>
      </c>
      <c r="G2313" s="35"/>
      <c r="H2313" s="35"/>
      <c r="I2313" s="107"/>
      <c r="J2313" s="107"/>
      <c r="K2313" s="35"/>
      <c r="L2313" s="35"/>
      <c r="M2313" s="38"/>
      <c r="N2313" s="207"/>
      <c r="O2313" s="208"/>
      <c r="P2313" s="62"/>
      <c r="Q2313" s="62"/>
      <c r="R2313" s="62"/>
      <c r="S2313" s="62"/>
      <c r="T2313" s="62"/>
      <c r="U2313" s="62"/>
      <c r="V2313" s="62"/>
      <c r="W2313" s="62"/>
      <c r="X2313" s="63"/>
      <c r="Y2313" s="33"/>
      <c r="Z2313" s="33"/>
      <c r="AA2313" s="33"/>
      <c r="AB2313" s="33"/>
      <c r="AC2313" s="33"/>
      <c r="AD2313" s="33"/>
      <c r="AE2313" s="33"/>
      <c r="AT2313" s="17" t="s">
        <v>231</v>
      </c>
      <c r="AU2313" s="17" t="s">
        <v>89</v>
      </c>
    </row>
    <row r="2314" spans="1:65" s="13" customFormat="1">
      <c r="B2314" s="210"/>
      <c r="C2314" s="211"/>
      <c r="D2314" s="205" t="s">
        <v>181</v>
      </c>
      <c r="E2314" s="212" t="s">
        <v>20</v>
      </c>
      <c r="F2314" s="213" t="s">
        <v>2525</v>
      </c>
      <c r="G2314" s="211"/>
      <c r="H2314" s="214">
        <v>31.44</v>
      </c>
      <c r="I2314" s="215"/>
      <c r="J2314" s="215"/>
      <c r="K2314" s="211"/>
      <c r="L2314" s="211"/>
      <c r="M2314" s="216"/>
      <c r="N2314" s="217"/>
      <c r="O2314" s="218"/>
      <c r="P2314" s="218"/>
      <c r="Q2314" s="218"/>
      <c r="R2314" s="218"/>
      <c r="S2314" s="218"/>
      <c r="T2314" s="218"/>
      <c r="U2314" s="218"/>
      <c r="V2314" s="218"/>
      <c r="W2314" s="218"/>
      <c r="X2314" s="219"/>
      <c r="AT2314" s="220" t="s">
        <v>181</v>
      </c>
      <c r="AU2314" s="220" t="s">
        <v>89</v>
      </c>
      <c r="AV2314" s="13" t="s">
        <v>89</v>
      </c>
      <c r="AW2314" s="13" t="s">
        <v>5</v>
      </c>
      <c r="AX2314" s="13" t="s">
        <v>79</v>
      </c>
      <c r="AY2314" s="220" t="s">
        <v>168</v>
      </c>
    </row>
    <row r="2315" spans="1:65" s="13" customFormat="1">
      <c r="B2315" s="210"/>
      <c r="C2315" s="211"/>
      <c r="D2315" s="205" t="s">
        <v>181</v>
      </c>
      <c r="E2315" s="212" t="s">
        <v>20</v>
      </c>
      <c r="F2315" s="213" t="s">
        <v>2526</v>
      </c>
      <c r="G2315" s="211"/>
      <c r="H2315" s="214">
        <v>28.16</v>
      </c>
      <c r="I2315" s="215"/>
      <c r="J2315" s="215"/>
      <c r="K2315" s="211"/>
      <c r="L2315" s="211"/>
      <c r="M2315" s="216"/>
      <c r="N2315" s="217"/>
      <c r="O2315" s="218"/>
      <c r="P2315" s="218"/>
      <c r="Q2315" s="218"/>
      <c r="R2315" s="218"/>
      <c r="S2315" s="218"/>
      <c r="T2315" s="218"/>
      <c r="U2315" s="218"/>
      <c r="V2315" s="218"/>
      <c r="W2315" s="218"/>
      <c r="X2315" s="219"/>
      <c r="AT2315" s="220" t="s">
        <v>181</v>
      </c>
      <c r="AU2315" s="220" t="s">
        <v>89</v>
      </c>
      <c r="AV2315" s="13" t="s">
        <v>89</v>
      </c>
      <c r="AW2315" s="13" t="s">
        <v>5</v>
      </c>
      <c r="AX2315" s="13" t="s">
        <v>79</v>
      </c>
      <c r="AY2315" s="220" t="s">
        <v>168</v>
      </c>
    </row>
    <row r="2316" spans="1:65" s="13" customFormat="1">
      <c r="B2316" s="210"/>
      <c r="C2316" s="211"/>
      <c r="D2316" s="205" t="s">
        <v>181</v>
      </c>
      <c r="E2316" s="212" t="s">
        <v>20</v>
      </c>
      <c r="F2316" s="213" t="s">
        <v>2527</v>
      </c>
      <c r="G2316" s="211"/>
      <c r="H2316" s="214">
        <v>6.8</v>
      </c>
      <c r="I2316" s="215"/>
      <c r="J2316" s="215"/>
      <c r="K2316" s="211"/>
      <c r="L2316" s="211"/>
      <c r="M2316" s="216"/>
      <c r="N2316" s="217"/>
      <c r="O2316" s="218"/>
      <c r="P2316" s="218"/>
      <c r="Q2316" s="218"/>
      <c r="R2316" s="218"/>
      <c r="S2316" s="218"/>
      <c r="T2316" s="218"/>
      <c r="U2316" s="218"/>
      <c r="V2316" s="218"/>
      <c r="W2316" s="218"/>
      <c r="X2316" s="219"/>
      <c r="AT2316" s="220" t="s">
        <v>181</v>
      </c>
      <c r="AU2316" s="220" t="s">
        <v>89</v>
      </c>
      <c r="AV2316" s="13" t="s">
        <v>89</v>
      </c>
      <c r="AW2316" s="13" t="s">
        <v>5</v>
      </c>
      <c r="AX2316" s="13" t="s">
        <v>79</v>
      </c>
      <c r="AY2316" s="220" t="s">
        <v>168</v>
      </c>
    </row>
    <row r="2317" spans="1:65" s="2" customFormat="1" ht="24" customHeight="1">
      <c r="A2317" s="33"/>
      <c r="B2317" s="34"/>
      <c r="C2317" s="191" t="s">
        <v>2528</v>
      </c>
      <c r="D2317" s="191" t="s">
        <v>171</v>
      </c>
      <c r="E2317" s="192" t="s">
        <v>2529</v>
      </c>
      <c r="F2317" s="193" t="s">
        <v>2530</v>
      </c>
      <c r="G2317" s="194" t="s">
        <v>322</v>
      </c>
      <c r="H2317" s="195">
        <v>8.3620000000000001</v>
      </c>
      <c r="I2317" s="196"/>
      <c r="J2317" s="196"/>
      <c r="K2317" s="197">
        <f>ROUND(P2317*H2317,2)</f>
        <v>0</v>
      </c>
      <c r="L2317" s="193" t="s">
        <v>175</v>
      </c>
      <c r="M2317" s="38"/>
      <c r="N2317" s="198" t="s">
        <v>20</v>
      </c>
      <c r="O2317" s="199" t="s">
        <v>48</v>
      </c>
      <c r="P2317" s="200">
        <f>I2317+J2317</f>
        <v>0</v>
      </c>
      <c r="Q2317" s="200">
        <f>ROUND(I2317*H2317,2)</f>
        <v>0</v>
      </c>
      <c r="R2317" s="200">
        <f>ROUND(J2317*H2317,2)</f>
        <v>0</v>
      </c>
      <c r="S2317" s="62"/>
      <c r="T2317" s="201">
        <f>S2317*H2317</f>
        <v>0</v>
      </c>
      <c r="U2317" s="201">
        <v>0</v>
      </c>
      <c r="V2317" s="201">
        <f>U2317*H2317</f>
        <v>0</v>
      </c>
      <c r="W2317" s="201">
        <v>0</v>
      </c>
      <c r="X2317" s="202">
        <f>W2317*H2317</f>
        <v>0</v>
      </c>
      <c r="Y2317" s="33"/>
      <c r="Z2317" s="33"/>
      <c r="AA2317" s="33"/>
      <c r="AB2317" s="33"/>
      <c r="AC2317" s="33"/>
      <c r="AD2317" s="33"/>
      <c r="AE2317" s="33"/>
      <c r="AR2317" s="203" t="s">
        <v>327</v>
      </c>
      <c r="AT2317" s="203" t="s">
        <v>171</v>
      </c>
      <c r="AU2317" s="203" t="s">
        <v>89</v>
      </c>
      <c r="AY2317" s="17" t="s">
        <v>168</v>
      </c>
      <c r="BE2317" s="204">
        <f>IF(O2317="základní",K2317,0)</f>
        <v>0</v>
      </c>
      <c r="BF2317" s="204">
        <f>IF(O2317="snížená",K2317,0)</f>
        <v>0</v>
      </c>
      <c r="BG2317" s="204">
        <f>IF(O2317="zákl. přenesená",K2317,0)</f>
        <v>0</v>
      </c>
      <c r="BH2317" s="204">
        <f>IF(O2317="sníž. přenesená",K2317,0)</f>
        <v>0</v>
      </c>
      <c r="BI2317" s="204">
        <f>IF(O2317="nulová",K2317,0)</f>
        <v>0</v>
      </c>
      <c r="BJ2317" s="17" t="s">
        <v>87</v>
      </c>
      <c r="BK2317" s="204">
        <f>ROUND(P2317*H2317,2)</f>
        <v>0</v>
      </c>
      <c r="BL2317" s="17" t="s">
        <v>327</v>
      </c>
      <c r="BM2317" s="203" t="s">
        <v>2531</v>
      </c>
    </row>
    <row r="2318" spans="1:65" s="2" customFormat="1" ht="39">
      <c r="A2318" s="33"/>
      <c r="B2318" s="34"/>
      <c r="C2318" s="35"/>
      <c r="D2318" s="205" t="s">
        <v>178</v>
      </c>
      <c r="E2318" s="35"/>
      <c r="F2318" s="206" t="s">
        <v>2532</v>
      </c>
      <c r="G2318" s="35"/>
      <c r="H2318" s="35"/>
      <c r="I2318" s="107"/>
      <c r="J2318" s="107"/>
      <c r="K2318" s="35"/>
      <c r="L2318" s="35"/>
      <c r="M2318" s="38"/>
      <c r="N2318" s="207"/>
      <c r="O2318" s="208"/>
      <c r="P2318" s="62"/>
      <c r="Q2318" s="62"/>
      <c r="R2318" s="62"/>
      <c r="S2318" s="62"/>
      <c r="T2318" s="62"/>
      <c r="U2318" s="62"/>
      <c r="V2318" s="62"/>
      <c r="W2318" s="62"/>
      <c r="X2318" s="63"/>
      <c r="Y2318" s="33"/>
      <c r="Z2318" s="33"/>
      <c r="AA2318" s="33"/>
      <c r="AB2318" s="33"/>
      <c r="AC2318" s="33"/>
      <c r="AD2318" s="33"/>
      <c r="AE2318" s="33"/>
      <c r="AT2318" s="17" t="s">
        <v>178</v>
      </c>
      <c r="AU2318" s="17" t="s">
        <v>89</v>
      </c>
    </row>
    <row r="2319" spans="1:65" s="2" customFormat="1" ht="146.25">
      <c r="A2319" s="33"/>
      <c r="B2319" s="34"/>
      <c r="C2319" s="35"/>
      <c r="D2319" s="205" t="s">
        <v>231</v>
      </c>
      <c r="E2319" s="35"/>
      <c r="F2319" s="209" t="s">
        <v>2533</v>
      </c>
      <c r="G2319" s="35"/>
      <c r="H2319" s="35"/>
      <c r="I2319" s="107"/>
      <c r="J2319" s="107"/>
      <c r="K2319" s="35"/>
      <c r="L2319" s="35"/>
      <c r="M2319" s="38"/>
      <c r="N2319" s="207"/>
      <c r="O2319" s="208"/>
      <c r="P2319" s="62"/>
      <c r="Q2319" s="62"/>
      <c r="R2319" s="62"/>
      <c r="S2319" s="62"/>
      <c r="T2319" s="62"/>
      <c r="U2319" s="62"/>
      <c r="V2319" s="62"/>
      <c r="W2319" s="62"/>
      <c r="X2319" s="63"/>
      <c r="Y2319" s="33"/>
      <c r="Z2319" s="33"/>
      <c r="AA2319" s="33"/>
      <c r="AB2319" s="33"/>
      <c r="AC2319" s="33"/>
      <c r="AD2319" s="33"/>
      <c r="AE2319" s="33"/>
      <c r="AT2319" s="17" t="s">
        <v>231</v>
      </c>
      <c r="AU2319" s="17" t="s">
        <v>89</v>
      </c>
    </row>
    <row r="2320" spans="1:65" s="12" customFormat="1" ht="22.9" customHeight="1">
      <c r="B2320" s="174"/>
      <c r="C2320" s="175"/>
      <c r="D2320" s="176" t="s">
        <v>78</v>
      </c>
      <c r="E2320" s="189" t="s">
        <v>2534</v>
      </c>
      <c r="F2320" s="189" t="s">
        <v>2535</v>
      </c>
      <c r="G2320" s="175"/>
      <c r="H2320" s="175"/>
      <c r="I2320" s="178"/>
      <c r="J2320" s="178"/>
      <c r="K2320" s="190">
        <f>BK2320</f>
        <v>0</v>
      </c>
      <c r="L2320" s="175"/>
      <c r="M2320" s="180"/>
      <c r="N2320" s="181"/>
      <c r="O2320" s="182"/>
      <c r="P2320" s="182"/>
      <c r="Q2320" s="183">
        <f>SUM(Q2321:Q2361)</f>
        <v>0</v>
      </c>
      <c r="R2320" s="183">
        <f>SUM(R2321:R2361)</f>
        <v>0</v>
      </c>
      <c r="S2320" s="182"/>
      <c r="T2320" s="184">
        <f>SUM(T2321:T2361)</f>
        <v>0</v>
      </c>
      <c r="U2320" s="182"/>
      <c r="V2320" s="184">
        <f>SUM(V2321:V2361)</f>
        <v>0.48565100000000005</v>
      </c>
      <c r="W2320" s="182"/>
      <c r="X2320" s="185">
        <f>SUM(X2321:X2361)</f>
        <v>2.8814999999999997E-2</v>
      </c>
      <c r="AR2320" s="186" t="s">
        <v>89</v>
      </c>
      <c r="AT2320" s="187" t="s">
        <v>78</v>
      </c>
      <c r="AU2320" s="187" t="s">
        <v>87</v>
      </c>
      <c r="AY2320" s="186" t="s">
        <v>168</v>
      </c>
      <c r="BK2320" s="188">
        <f>SUM(BK2321:BK2361)</f>
        <v>0</v>
      </c>
    </row>
    <row r="2321" spans="1:65" s="2" customFormat="1" ht="24" customHeight="1">
      <c r="A2321" s="33"/>
      <c r="B2321" s="34"/>
      <c r="C2321" s="191" t="s">
        <v>2536</v>
      </c>
      <c r="D2321" s="191" t="s">
        <v>171</v>
      </c>
      <c r="E2321" s="192" t="s">
        <v>2537</v>
      </c>
      <c r="F2321" s="193" t="s">
        <v>2538</v>
      </c>
      <c r="G2321" s="194" t="s">
        <v>243</v>
      </c>
      <c r="H2321" s="195">
        <v>16.95</v>
      </c>
      <c r="I2321" s="196"/>
      <c r="J2321" s="196"/>
      <c r="K2321" s="197">
        <f>ROUND(P2321*H2321,2)</f>
        <v>0</v>
      </c>
      <c r="L2321" s="193" t="s">
        <v>175</v>
      </c>
      <c r="M2321" s="38"/>
      <c r="N2321" s="198" t="s">
        <v>20</v>
      </c>
      <c r="O2321" s="199" t="s">
        <v>48</v>
      </c>
      <c r="P2321" s="200">
        <f>I2321+J2321</f>
        <v>0</v>
      </c>
      <c r="Q2321" s="200">
        <f>ROUND(I2321*H2321,2)</f>
        <v>0</v>
      </c>
      <c r="R2321" s="200">
        <f>ROUND(J2321*H2321,2)</f>
        <v>0</v>
      </c>
      <c r="S2321" s="62"/>
      <c r="T2321" s="201">
        <f>S2321*H2321</f>
        <v>0</v>
      </c>
      <c r="U2321" s="201">
        <v>0</v>
      </c>
      <c r="V2321" s="201">
        <f>U2321*H2321</f>
        <v>0</v>
      </c>
      <c r="W2321" s="201">
        <v>1.6999999999999999E-3</v>
      </c>
      <c r="X2321" s="202">
        <f>W2321*H2321</f>
        <v>2.8814999999999997E-2</v>
      </c>
      <c r="Y2321" s="33"/>
      <c r="Z2321" s="33"/>
      <c r="AA2321" s="33"/>
      <c r="AB2321" s="33"/>
      <c r="AC2321" s="33"/>
      <c r="AD2321" s="33"/>
      <c r="AE2321" s="33"/>
      <c r="AR2321" s="203" t="s">
        <v>327</v>
      </c>
      <c r="AT2321" s="203" t="s">
        <v>171</v>
      </c>
      <c r="AU2321" s="203" t="s">
        <v>89</v>
      </c>
      <c r="AY2321" s="17" t="s">
        <v>168</v>
      </c>
      <c r="BE2321" s="204">
        <f>IF(O2321="základní",K2321,0)</f>
        <v>0</v>
      </c>
      <c r="BF2321" s="204">
        <f>IF(O2321="snížená",K2321,0)</f>
        <v>0</v>
      </c>
      <c r="BG2321" s="204">
        <f>IF(O2321="zákl. přenesená",K2321,0)</f>
        <v>0</v>
      </c>
      <c r="BH2321" s="204">
        <f>IF(O2321="sníž. přenesená",K2321,0)</f>
        <v>0</v>
      </c>
      <c r="BI2321" s="204">
        <f>IF(O2321="nulová",K2321,0)</f>
        <v>0</v>
      </c>
      <c r="BJ2321" s="17" t="s">
        <v>87</v>
      </c>
      <c r="BK2321" s="204">
        <f>ROUND(P2321*H2321,2)</f>
        <v>0</v>
      </c>
      <c r="BL2321" s="17" t="s">
        <v>327</v>
      </c>
      <c r="BM2321" s="203" t="s">
        <v>2539</v>
      </c>
    </row>
    <row r="2322" spans="1:65" s="2" customFormat="1">
      <c r="A2322" s="33"/>
      <c r="B2322" s="34"/>
      <c r="C2322" s="35"/>
      <c r="D2322" s="205" t="s">
        <v>178</v>
      </c>
      <c r="E2322" s="35"/>
      <c r="F2322" s="206" t="s">
        <v>2540</v>
      </c>
      <c r="G2322" s="35"/>
      <c r="H2322" s="35"/>
      <c r="I2322" s="107"/>
      <c r="J2322" s="107"/>
      <c r="K2322" s="35"/>
      <c r="L2322" s="35"/>
      <c r="M2322" s="38"/>
      <c r="N2322" s="207"/>
      <c r="O2322" s="208"/>
      <c r="P2322" s="62"/>
      <c r="Q2322" s="62"/>
      <c r="R2322" s="62"/>
      <c r="S2322" s="62"/>
      <c r="T2322" s="62"/>
      <c r="U2322" s="62"/>
      <c r="V2322" s="62"/>
      <c r="W2322" s="62"/>
      <c r="X2322" s="63"/>
      <c r="Y2322" s="33"/>
      <c r="Z2322" s="33"/>
      <c r="AA2322" s="33"/>
      <c r="AB2322" s="33"/>
      <c r="AC2322" s="33"/>
      <c r="AD2322" s="33"/>
      <c r="AE2322" s="33"/>
      <c r="AT2322" s="17" t="s">
        <v>178</v>
      </c>
      <c r="AU2322" s="17" t="s">
        <v>89</v>
      </c>
    </row>
    <row r="2323" spans="1:65" s="13" customFormat="1">
      <c r="B2323" s="210"/>
      <c r="C2323" s="211"/>
      <c r="D2323" s="205" t="s">
        <v>181</v>
      </c>
      <c r="E2323" s="212" t="s">
        <v>20</v>
      </c>
      <c r="F2323" s="213" t="s">
        <v>2541</v>
      </c>
      <c r="G2323" s="211"/>
      <c r="H2323" s="214">
        <v>16.95</v>
      </c>
      <c r="I2323" s="215"/>
      <c r="J2323" s="215"/>
      <c r="K2323" s="211"/>
      <c r="L2323" s="211"/>
      <c r="M2323" s="216"/>
      <c r="N2323" s="217"/>
      <c r="O2323" s="218"/>
      <c r="P2323" s="218"/>
      <c r="Q2323" s="218"/>
      <c r="R2323" s="218"/>
      <c r="S2323" s="218"/>
      <c r="T2323" s="218"/>
      <c r="U2323" s="218"/>
      <c r="V2323" s="218"/>
      <c r="W2323" s="218"/>
      <c r="X2323" s="219"/>
      <c r="AT2323" s="220" t="s">
        <v>181</v>
      </c>
      <c r="AU2323" s="220" t="s">
        <v>89</v>
      </c>
      <c r="AV2323" s="13" t="s">
        <v>89</v>
      </c>
      <c r="AW2323" s="13" t="s">
        <v>5</v>
      </c>
      <c r="AX2323" s="13" t="s">
        <v>79</v>
      </c>
      <c r="AY2323" s="220" t="s">
        <v>168</v>
      </c>
    </row>
    <row r="2324" spans="1:65" s="2" customFormat="1" ht="24" customHeight="1">
      <c r="A2324" s="33"/>
      <c r="B2324" s="34"/>
      <c r="C2324" s="191" t="s">
        <v>2542</v>
      </c>
      <c r="D2324" s="191" t="s">
        <v>171</v>
      </c>
      <c r="E2324" s="192" t="s">
        <v>2543</v>
      </c>
      <c r="F2324" s="193" t="s">
        <v>2544</v>
      </c>
      <c r="G2324" s="194" t="s">
        <v>243</v>
      </c>
      <c r="H2324" s="195">
        <v>25.7</v>
      </c>
      <c r="I2324" s="196"/>
      <c r="J2324" s="196"/>
      <c r="K2324" s="197">
        <f>ROUND(P2324*H2324,2)</f>
        <v>0</v>
      </c>
      <c r="L2324" s="193" t="s">
        <v>175</v>
      </c>
      <c r="M2324" s="38"/>
      <c r="N2324" s="198" t="s">
        <v>20</v>
      </c>
      <c r="O2324" s="199" t="s">
        <v>48</v>
      </c>
      <c r="P2324" s="200">
        <f>I2324+J2324</f>
        <v>0</v>
      </c>
      <c r="Q2324" s="200">
        <f>ROUND(I2324*H2324,2)</f>
        <v>0</v>
      </c>
      <c r="R2324" s="200">
        <f>ROUND(J2324*H2324,2)</f>
        <v>0</v>
      </c>
      <c r="S2324" s="62"/>
      <c r="T2324" s="201">
        <f>S2324*H2324</f>
        <v>0</v>
      </c>
      <c r="U2324" s="201">
        <v>3.48E-3</v>
      </c>
      <c r="V2324" s="201">
        <f>U2324*H2324</f>
        <v>8.9436000000000002E-2</v>
      </c>
      <c r="W2324" s="201">
        <v>0</v>
      </c>
      <c r="X2324" s="202">
        <f>W2324*H2324</f>
        <v>0</v>
      </c>
      <c r="Y2324" s="33"/>
      <c r="Z2324" s="33"/>
      <c r="AA2324" s="33"/>
      <c r="AB2324" s="33"/>
      <c r="AC2324" s="33"/>
      <c r="AD2324" s="33"/>
      <c r="AE2324" s="33"/>
      <c r="AR2324" s="203" t="s">
        <v>327</v>
      </c>
      <c r="AT2324" s="203" t="s">
        <v>171</v>
      </c>
      <c r="AU2324" s="203" t="s">
        <v>89</v>
      </c>
      <c r="AY2324" s="17" t="s">
        <v>168</v>
      </c>
      <c r="BE2324" s="204">
        <f>IF(O2324="základní",K2324,0)</f>
        <v>0</v>
      </c>
      <c r="BF2324" s="204">
        <f>IF(O2324="snížená",K2324,0)</f>
        <v>0</v>
      </c>
      <c r="BG2324" s="204">
        <f>IF(O2324="zákl. přenesená",K2324,0)</f>
        <v>0</v>
      </c>
      <c r="BH2324" s="204">
        <f>IF(O2324="sníž. přenesená",K2324,0)</f>
        <v>0</v>
      </c>
      <c r="BI2324" s="204">
        <f>IF(O2324="nulová",K2324,0)</f>
        <v>0</v>
      </c>
      <c r="BJ2324" s="17" t="s">
        <v>87</v>
      </c>
      <c r="BK2324" s="204">
        <f>ROUND(P2324*H2324,2)</f>
        <v>0</v>
      </c>
      <c r="BL2324" s="17" t="s">
        <v>327</v>
      </c>
      <c r="BM2324" s="203" t="s">
        <v>2545</v>
      </c>
    </row>
    <row r="2325" spans="1:65" s="2" customFormat="1" ht="19.5">
      <c r="A2325" s="33"/>
      <c r="B2325" s="34"/>
      <c r="C2325" s="35"/>
      <c r="D2325" s="205" t="s">
        <v>178</v>
      </c>
      <c r="E2325" s="35"/>
      <c r="F2325" s="206" t="s">
        <v>2546</v>
      </c>
      <c r="G2325" s="35"/>
      <c r="H2325" s="35"/>
      <c r="I2325" s="107"/>
      <c r="J2325" s="107"/>
      <c r="K2325" s="35"/>
      <c r="L2325" s="35"/>
      <c r="M2325" s="38"/>
      <c r="N2325" s="207"/>
      <c r="O2325" s="208"/>
      <c r="P2325" s="62"/>
      <c r="Q2325" s="62"/>
      <c r="R2325" s="62"/>
      <c r="S2325" s="62"/>
      <c r="T2325" s="62"/>
      <c r="U2325" s="62"/>
      <c r="V2325" s="62"/>
      <c r="W2325" s="62"/>
      <c r="X2325" s="63"/>
      <c r="Y2325" s="33"/>
      <c r="Z2325" s="33"/>
      <c r="AA2325" s="33"/>
      <c r="AB2325" s="33"/>
      <c r="AC2325" s="33"/>
      <c r="AD2325" s="33"/>
      <c r="AE2325" s="33"/>
      <c r="AT2325" s="17" t="s">
        <v>178</v>
      </c>
      <c r="AU2325" s="17" t="s">
        <v>89</v>
      </c>
    </row>
    <row r="2326" spans="1:65" s="2" customFormat="1" ht="39">
      <c r="A2326" s="33"/>
      <c r="B2326" s="34"/>
      <c r="C2326" s="35"/>
      <c r="D2326" s="205" t="s">
        <v>231</v>
      </c>
      <c r="E2326" s="35"/>
      <c r="F2326" s="209" t="s">
        <v>2547</v>
      </c>
      <c r="G2326" s="35"/>
      <c r="H2326" s="35"/>
      <c r="I2326" s="107"/>
      <c r="J2326" s="107"/>
      <c r="K2326" s="35"/>
      <c r="L2326" s="35"/>
      <c r="M2326" s="38"/>
      <c r="N2326" s="207"/>
      <c r="O2326" s="208"/>
      <c r="P2326" s="62"/>
      <c r="Q2326" s="62"/>
      <c r="R2326" s="62"/>
      <c r="S2326" s="62"/>
      <c r="T2326" s="62"/>
      <c r="U2326" s="62"/>
      <c r="V2326" s="62"/>
      <c r="W2326" s="62"/>
      <c r="X2326" s="63"/>
      <c r="Y2326" s="33"/>
      <c r="Z2326" s="33"/>
      <c r="AA2326" s="33"/>
      <c r="AB2326" s="33"/>
      <c r="AC2326" s="33"/>
      <c r="AD2326" s="33"/>
      <c r="AE2326" s="33"/>
      <c r="AT2326" s="17" t="s">
        <v>231</v>
      </c>
      <c r="AU2326" s="17" t="s">
        <v>89</v>
      </c>
    </row>
    <row r="2327" spans="1:65" s="13" customFormat="1">
      <c r="B2327" s="210"/>
      <c r="C2327" s="211"/>
      <c r="D2327" s="205" t="s">
        <v>181</v>
      </c>
      <c r="E2327" s="212" t="s">
        <v>20</v>
      </c>
      <c r="F2327" s="213" t="s">
        <v>2548</v>
      </c>
      <c r="G2327" s="211"/>
      <c r="H2327" s="214">
        <v>25.7</v>
      </c>
      <c r="I2327" s="215"/>
      <c r="J2327" s="215"/>
      <c r="K2327" s="211"/>
      <c r="L2327" s="211"/>
      <c r="M2327" s="216"/>
      <c r="N2327" s="217"/>
      <c r="O2327" s="218"/>
      <c r="P2327" s="218"/>
      <c r="Q2327" s="218"/>
      <c r="R2327" s="218"/>
      <c r="S2327" s="218"/>
      <c r="T2327" s="218"/>
      <c r="U2327" s="218"/>
      <c r="V2327" s="218"/>
      <c r="W2327" s="218"/>
      <c r="X2327" s="219"/>
      <c r="AT2327" s="220" t="s">
        <v>181</v>
      </c>
      <c r="AU2327" s="220" t="s">
        <v>89</v>
      </c>
      <c r="AV2327" s="13" t="s">
        <v>89</v>
      </c>
      <c r="AW2327" s="13" t="s">
        <v>5</v>
      </c>
      <c r="AX2327" s="13" t="s">
        <v>79</v>
      </c>
      <c r="AY2327" s="220" t="s">
        <v>168</v>
      </c>
    </row>
    <row r="2328" spans="1:65" s="2" customFormat="1" ht="24" customHeight="1">
      <c r="A2328" s="33"/>
      <c r="B2328" s="34"/>
      <c r="C2328" s="191" t="s">
        <v>2549</v>
      </c>
      <c r="D2328" s="191" t="s">
        <v>171</v>
      </c>
      <c r="E2328" s="192" t="s">
        <v>2550</v>
      </c>
      <c r="F2328" s="193" t="s">
        <v>2551</v>
      </c>
      <c r="G2328" s="194" t="s">
        <v>243</v>
      </c>
      <c r="H2328" s="195">
        <v>25.7</v>
      </c>
      <c r="I2328" s="196"/>
      <c r="J2328" s="196"/>
      <c r="K2328" s="197">
        <f>ROUND(P2328*H2328,2)</f>
        <v>0</v>
      </c>
      <c r="L2328" s="193" t="s">
        <v>175</v>
      </c>
      <c r="M2328" s="38"/>
      <c r="N2328" s="198" t="s">
        <v>20</v>
      </c>
      <c r="O2328" s="199" t="s">
        <v>48</v>
      </c>
      <c r="P2328" s="200">
        <f>I2328+J2328</f>
        <v>0</v>
      </c>
      <c r="Q2328" s="200">
        <f>ROUND(I2328*H2328,2)</f>
        <v>0</v>
      </c>
      <c r="R2328" s="200">
        <f>ROUND(J2328*H2328,2)</f>
        <v>0</v>
      </c>
      <c r="S2328" s="62"/>
      <c r="T2328" s="201">
        <f>S2328*H2328</f>
        <v>0</v>
      </c>
      <c r="U2328" s="201">
        <v>3.5699999999999998E-3</v>
      </c>
      <c r="V2328" s="201">
        <f>U2328*H2328</f>
        <v>9.1748999999999997E-2</v>
      </c>
      <c r="W2328" s="201">
        <v>0</v>
      </c>
      <c r="X2328" s="202">
        <f>W2328*H2328</f>
        <v>0</v>
      </c>
      <c r="Y2328" s="33"/>
      <c r="Z2328" s="33"/>
      <c r="AA2328" s="33"/>
      <c r="AB2328" s="33"/>
      <c r="AC2328" s="33"/>
      <c r="AD2328" s="33"/>
      <c r="AE2328" s="33"/>
      <c r="AR2328" s="203" t="s">
        <v>327</v>
      </c>
      <c r="AT2328" s="203" t="s">
        <v>171</v>
      </c>
      <c r="AU2328" s="203" t="s">
        <v>89</v>
      </c>
      <c r="AY2328" s="17" t="s">
        <v>168</v>
      </c>
      <c r="BE2328" s="204">
        <f>IF(O2328="základní",K2328,0)</f>
        <v>0</v>
      </c>
      <c r="BF2328" s="204">
        <f>IF(O2328="snížená",K2328,0)</f>
        <v>0</v>
      </c>
      <c r="BG2328" s="204">
        <f>IF(O2328="zákl. přenesená",K2328,0)</f>
        <v>0</v>
      </c>
      <c r="BH2328" s="204">
        <f>IF(O2328="sníž. přenesená",K2328,0)</f>
        <v>0</v>
      </c>
      <c r="BI2328" s="204">
        <f>IF(O2328="nulová",K2328,0)</f>
        <v>0</v>
      </c>
      <c r="BJ2328" s="17" t="s">
        <v>87</v>
      </c>
      <c r="BK2328" s="204">
        <f>ROUND(P2328*H2328,2)</f>
        <v>0</v>
      </c>
      <c r="BL2328" s="17" t="s">
        <v>327</v>
      </c>
      <c r="BM2328" s="203" t="s">
        <v>2552</v>
      </c>
    </row>
    <row r="2329" spans="1:65" s="2" customFormat="1" ht="19.5">
      <c r="A2329" s="33"/>
      <c r="B2329" s="34"/>
      <c r="C2329" s="35"/>
      <c r="D2329" s="205" t="s">
        <v>178</v>
      </c>
      <c r="E2329" s="35"/>
      <c r="F2329" s="206" t="s">
        <v>2553</v>
      </c>
      <c r="G2329" s="35"/>
      <c r="H2329" s="35"/>
      <c r="I2329" s="107"/>
      <c r="J2329" s="107"/>
      <c r="K2329" s="35"/>
      <c r="L2329" s="35"/>
      <c r="M2329" s="38"/>
      <c r="N2329" s="207"/>
      <c r="O2329" s="208"/>
      <c r="P2329" s="62"/>
      <c r="Q2329" s="62"/>
      <c r="R2329" s="62"/>
      <c r="S2329" s="62"/>
      <c r="T2329" s="62"/>
      <c r="U2329" s="62"/>
      <c r="V2329" s="62"/>
      <c r="W2329" s="62"/>
      <c r="X2329" s="63"/>
      <c r="Y2329" s="33"/>
      <c r="Z2329" s="33"/>
      <c r="AA2329" s="33"/>
      <c r="AB2329" s="33"/>
      <c r="AC2329" s="33"/>
      <c r="AD2329" s="33"/>
      <c r="AE2329" s="33"/>
      <c r="AT2329" s="17" t="s">
        <v>178</v>
      </c>
      <c r="AU2329" s="17" t="s">
        <v>89</v>
      </c>
    </row>
    <row r="2330" spans="1:65" s="2" customFormat="1" ht="58.5">
      <c r="A2330" s="33"/>
      <c r="B2330" s="34"/>
      <c r="C2330" s="35"/>
      <c r="D2330" s="205" t="s">
        <v>231</v>
      </c>
      <c r="E2330" s="35"/>
      <c r="F2330" s="209" t="s">
        <v>2554</v>
      </c>
      <c r="G2330" s="35"/>
      <c r="H2330" s="35"/>
      <c r="I2330" s="107"/>
      <c r="J2330" s="107"/>
      <c r="K2330" s="35"/>
      <c r="L2330" s="35"/>
      <c r="M2330" s="38"/>
      <c r="N2330" s="207"/>
      <c r="O2330" s="208"/>
      <c r="P2330" s="62"/>
      <c r="Q2330" s="62"/>
      <c r="R2330" s="62"/>
      <c r="S2330" s="62"/>
      <c r="T2330" s="62"/>
      <c r="U2330" s="62"/>
      <c r="V2330" s="62"/>
      <c r="W2330" s="62"/>
      <c r="X2330" s="63"/>
      <c r="Y2330" s="33"/>
      <c r="Z2330" s="33"/>
      <c r="AA2330" s="33"/>
      <c r="AB2330" s="33"/>
      <c r="AC2330" s="33"/>
      <c r="AD2330" s="33"/>
      <c r="AE2330" s="33"/>
      <c r="AT2330" s="17" t="s">
        <v>231</v>
      </c>
      <c r="AU2330" s="17" t="s">
        <v>89</v>
      </c>
    </row>
    <row r="2331" spans="1:65" s="13" customFormat="1">
      <c r="B2331" s="210"/>
      <c r="C2331" s="211"/>
      <c r="D2331" s="205" t="s">
        <v>181</v>
      </c>
      <c r="E2331" s="212" t="s">
        <v>20</v>
      </c>
      <c r="F2331" s="213" t="s">
        <v>2548</v>
      </c>
      <c r="G2331" s="211"/>
      <c r="H2331" s="214">
        <v>25.7</v>
      </c>
      <c r="I2331" s="215"/>
      <c r="J2331" s="215"/>
      <c r="K2331" s="211"/>
      <c r="L2331" s="211"/>
      <c r="M2331" s="216"/>
      <c r="N2331" s="217"/>
      <c r="O2331" s="218"/>
      <c r="P2331" s="218"/>
      <c r="Q2331" s="218"/>
      <c r="R2331" s="218"/>
      <c r="S2331" s="218"/>
      <c r="T2331" s="218"/>
      <c r="U2331" s="218"/>
      <c r="V2331" s="218"/>
      <c r="W2331" s="218"/>
      <c r="X2331" s="219"/>
      <c r="AT2331" s="220" t="s">
        <v>181</v>
      </c>
      <c r="AU2331" s="220" t="s">
        <v>89</v>
      </c>
      <c r="AV2331" s="13" t="s">
        <v>89</v>
      </c>
      <c r="AW2331" s="13" t="s">
        <v>5</v>
      </c>
      <c r="AX2331" s="13" t="s">
        <v>79</v>
      </c>
      <c r="AY2331" s="220" t="s">
        <v>168</v>
      </c>
    </row>
    <row r="2332" spans="1:65" s="2" customFormat="1" ht="24" customHeight="1">
      <c r="A2332" s="33"/>
      <c r="B2332" s="34"/>
      <c r="C2332" s="191" t="s">
        <v>2555</v>
      </c>
      <c r="D2332" s="191" t="s">
        <v>171</v>
      </c>
      <c r="E2332" s="192" t="s">
        <v>2556</v>
      </c>
      <c r="F2332" s="193" t="s">
        <v>2557</v>
      </c>
      <c r="G2332" s="194" t="s">
        <v>243</v>
      </c>
      <c r="H2332" s="195">
        <v>23.3</v>
      </c>
      <c r="I2332" s="196"/>
      <c r="J2332" s="196"/>
      <c r="K2332" s="197">
        <f>ROUND(P2332*H2332,2)</f>
        <v>0</v>
      </c>
      <c r="L2332" s="193" t="s">
        <v>175</v>
      </c>
      <c r="M2332" s="38"/>
      <c r="N2332" s="198" t="s">
        <v>20</v>
      </c>
      <c r="O2332" s="199" t="s">
        <v>48</v>
      </c>
      <c r="P2332" s="200">
        <f>I2332+J2332</f>
        <v>0</v>
      </c>
      <c r="Q2332" s="200">
        <f>ROUND(I2332*H2332,2)</f>
        <v>0</v>
      </c>
      <c r="R2332" s="200">
        <f>ROUND(J2332*H2332,2)</f>
        <v>0</v>
      </c>
      <c r="S2332" s="62"/>
      <c r="T2332" s="201">
        <f>S2332*H2332</f>
        <v>0</v>
      </c>
      <c r="U2332" s="201">
        <v>2.9099999999999998E-3</v>
      </c>
      <c r="V2332" s="201">
        <f>U2332*H2332</f>
        <v>6.7803000000000002E-2</v>
      </c>
      <c r="W2332" s="201">
        <v>0</v>
      </c>
      <c r="X2332" s="202">
        <f>W2332*H2332</f>
        <v>0</v>
      </c>
      <c r="Y2332" s="33"/>
      <c r="Z2332" s="33"/>
      <c r="AA2332" s="33"/>
      <c r="AB2332" s="33"/>
      <c r="AC2332" s="33"/>
      <c r="AD2332" s="33"/>
      <c r="AE2332" s="33"/>
      <c r="AR2332" s="203" t="s">
        <v>327</v>
      </c>
      <c r="AT2332" s="203" t="s">
        <v>171</v>
      </c>
      <c r="AU2332" s="203" t="s">
        <v>89</v>
      </c>
      <c r="AY2332" s="17" t="s">
        <v>168</v>
      </c>
      <c r="BE2332" s="204">
        <f>IF(O2332="základní",K2332,0)</f>
        <v>0</v>
      </c>
      <c r="BF2332" s="204">
        <f>IF(O2332="snížená",K2332,0)</f>
        <v>0</v>
      </c>
      <c r="BG2332" s="204">
        <f>IF(O2332="zákl. přenesená",K2332,0)</f>
        <v>0</v>
      </c>
      <c r="BH2332" s="204">
        <f>IF(O2332="sníž. přenesená",K2332,0)</f>
        <v>0</v>
      </c>
      <c r="BI2332" s="204">
        <f>IF(O2332="nulová",K2332,0)</f>
        <v>0</v>
      </c>
      <c r="BJ2332" s="17" t="s">
        <v>87</v>
      </c>
      <c r="BK2332" s="204">
        <f>ROUND(P2332*H2332,2)</f>
        <v>0</v>
      </c>
      <c r="BL2332" s="17" t="s">
        <v>327</v>
      </c>
      <c r="BM2332" s="203" t="s">
        <v>2558</v>
      </c>
    </row>
    <row r="2333" spans="1:65" s="2" customFormat="1" ht="19.5">
      <c r="A2333" s="33"/>
      <c r="B2333" s="34"/>
      <c r="C2333" s="35"/>
      <c r="D2333" s="205" t="s">
        <v>178</v>
      </c>
      <c r="E2333" s="35"/>
      <c r="F2333" s="206" t="s">
        <v>2559</v>
      </c>
      <c r="G2333" s="35"/>
      <c r="H2333" s="35"/>
      <c r="I2333" s="107"/>
      <c r="J2333" s="107"/>
      <c r="K2333" s="35"/>
      <c r="L2333" s="35"/>
      <c r="M2333" s="38"/>
      <c r="N2333" s="207"/>
      <c r="O2333" s="208"/>
      <c r="P2333" s="62"/>
      <c r="Q2333" s="62"/>
      <c r="R2333" s="62"/>
      <c r="S2333" s="62"/>
      <c r="T2333" s="62"/>
      <c r="U2333" s="62"/>
      <c r="V2333" s="62"/>
      <c r="W2333" s="62"/>
      <c r="X2333" s="63"/>
      <c r="Y2333" s="33"/>
      <c r="Z2333" s="33"/>
      <c r="AA2333" s="33"/>
      <c r="AB2333" s="33"/>
      <c r="AC2333" s="33"/>
      <c r="AD2333" s="33"/>
      <c r="AE2333" s="33"/>
      <c r="AT2333" s="17" t="s">
        <v>178</v>
      </c>
      <c r="AU2333" s="17" t="s">
        <v>89</v>
      </c>
    </row>
    <row r="2334" spans="1:65" s="13" customFormat="1">
      <c r="B2334" s="210"/>
      <c r="C2334" s="211"/>
      <c r="D2334" s="205" t="s">
        <v>181</v>
      </c>
      <c r="E2334" s="212" t="s">
        <v>20</v>
      </c>
      <c r="F2334" s="213" t="s">
        <v>2560</v>
      </c>
      <c r="G2334" s="211"/>
      <c r="H2334" s="214">
        <v>7.2</v>
      </c>
      <c r="I2334" s="215"/>
      <c r="J2334" s="215"/>
      <c r="K2334" s="211"/>
      <c r="L2334" s="211"/>
      <c r="M2334" s="216"/>
      <c r="N2334" s="217"/>
      <c r="O2334" s="218"/>
      <c r="P2334" s="218"/>
      <c r="Q2334" s="218"/>
      <c r="R2334" s="218"/>
      <c r="S2334" s="218"/>
      <c r="T2334" s="218"/>
      <c r="U2334" s="218"/>
      <c r="V2334" s="218"/>
      <c r="W2334" s="218"/>
      <c r="X2334" s="219"/>
      <c r="AT2334" s="220" t="s">
        <v>181</v>
      </c>
      <c r="AU2334" s="220" t="s">
        <v>89</v>
      </c>
      <c r="AV2334" s="13" t="s">
        <v>89</v>
      </c>
      <c r="AW2334" s="13" t="s">
        <v>5</v>
      </c>
      <c r="AX2334" s="13" t="s">
        <v>79</v>
      </c>
      <c r="AY2334" s="220" t="s">
        <v>168</v>
      </c>
    </row>
    <row r="2335" spans="1:65" s="13" customFormat="1">
      <c r="B2335" s="210"/>
      <c r="C2335" s="211"/>
      <c r="D2335" s="205" t="s">
        <v>181</v>
      </c>
      <c r="E2335" s="212" t="s">
        <v>20</v>
      </c>
      <c r="F2335" s="213" t="s">
        <v>2561</v>
      </c>
      <c r="G2335" s="211"/>
      <c r="H2335" s="214">
        <v>15.25</v>
      </c>
      <c r="I2335" s="215"/>
      <c r="J2335" s="215"/>
      <c r="K2335" s="211"/>
      <c r="L2335" s="211"/>
      <c r="M2335" s="216"/>
      <c r="N2335" s="217"/>
      <c r="O2335" s="218"/>
      <c r="P2335" s="218"/>
      <c r="Q2335" s="218"/>
      <c r="R2335" s="218"/>
      <c r="S2335" s="218"/>
      <c r="T2335" s="218"/>
      <c r="U2335" s="218"/>
      <c r="V2335" s="218"/>
      <c r="W2335" s="218"/>
      <c r="X2335" s="219"/>
      <c r="AT2335" s="220" t="s">
        <v>181</v>
      </c>
      <c r="AU2335" s="220" t="s">
        <v>89</v>
      </c>
      <c r="AV2335" s="13" t="s">
        <v>89</v>
      </c>
      <c r="AW2335" s="13" t="s">
        <v>5</v>
      </c>
      <c r="AX2335" s="13" t="s">
        <v>79</v>
      </c>
      <c r="AY2335" s="220" t="s">
        <v>168</v>
      </c>
    </row>
    <row r="2336" spans="1:65" s="13" customFormat="1">
      <c r="B2336" s="210"/>
      <c r="C2336" s="211"/>
      <c r="D2336" s="205" t="s">
        <v>181</v>
      </c>
      <c r="E2336" s="212" t="s">
        <v>20</v>
      </c>
      <c r="F2336" s="213" t="s">
        <v>2562</v>
      </c>
      <c r="G2336" s="211"/>
      <c r="H2336" s="214">
        <v>0.85</v>
      </c>
      <c r="I2336" s="215"/>
      <c r="J2336" s="215"/>
      <c r="K2336" s="211"/>
      <c r="L2336" s="211"/>
      <c r="M2336" s="216"/>
      <c r="N2336" s="217"/>
      <c r="O2336" s="218"/>
      <c r="P2336" s="218"/>
      <c r="Q2336" s="218"/>
      <c r="R2336" s="218"/>
      <c r="S2336" s="218"/>
      <c r="T2336" s="218"/>
      <c r="U2336" s="218"/>
      <c r="V2336" s="218"/>
      <c r="W2336" s="218"/>
      <c r="X2336" s="219"/>
      <c r="AT2336" s="220" t="s">
        <v>181</v>
      </c>
      <c r="AU2336" s="220" t="s">
        <v>89</v>
      </c>
      <c r="AV2336" s="13" t="s">
        <v>89</v>
      </c>
      <c r="AW2336" s="13" t="s">
        <v>5</v>
      </c>
      <c r="AX2336" s="13" t="s">
        <v>79</v>
      </c>
      <c r="AY2336" s="220" t="s">
        <v>168</v>
      </c>
    </row>
    <row r="2337" spans="1:65" s="2" customFormat="1" ht="24" customHeight="1">
      <c r="A2337" s="33"/>
      <c r="B2337" s="34"/>
      <c r="C2337" s="191" t="s">
        <v>2563</v>
      </c>
      <c r="D2337" s="191" t="s">
        <v>171</v>
      </c>
      <c r="E2337" s="192" t="s">
        <v>2564</v>
      </c>
      <c r="F2337" s="193" t="s">
        <v>2565</v>
      </c>
      <c r="G2337" s="194" t="s">
        <v>243</v>
      </c>
      <c r="H2337" s="195">
        <v>11.8</v>
      </c>
      <c r="I2337" s="196"/>
      <c r="J2337" s="196"/>
      <c r="K2337" s="197">
        <f>ROUND(P2337*H2337,2)</f>
        <v>0</v>
      </c>
      <c r="L2337" s="193" t="s">
        <v>175</v>
      </c>
      <c r="M2337" s="38"/>
      <c r="N2337" s="198" t="s">
        <v>20</v>
      </c>
      <c r="O2337" s="199" t="s">
        <v>48</v>
      </c>
      <c r="P2337" s="200">
        <f>I2337+J2337</f>
        <v>0</v>
      </c>
      <c r="Q2337" s="200">
        <f>ROUND(I2337*H2337,2)</f>
        <v>0</v>
      </c>
      <c r="R2337" s="200">
        <f>ROUND(J2337*H2337,2)</f>
        <v>0</v>
      </c>
      <c r="S2337" s="62"/>
      <c r="T2337" s="201">
        <f>S2337*H2337</f>
        <v>0</v>
      </c>
      <c r="U2337" s="201">
        <v>6.9499999999999996E-3</v>
      </c>
      <c r="V2337" s="201">
        <f>U2337*H2337</f>
        <v>8.201E-2</v>
      </c>
      <c r="W2337" s="201">
        <v>0</v>
      </c>
      <c r="X2337" s="202">
        <f>W2337*H2337</f>
        <v>0</v>
      </c>
      <c r="Y2337" s="33"/>
      <c r="Z2337" s="33"/>
      <c r="AA2337" s="33"/>
      <c r="AB2337" s="33"/>
      <c r="AC2337" s="33"/>
      <c r="AD2337" s="33"/>
      <c r="AE2337" s="33"/>
      <c r="AR2337" s="203" t="s">
        <v>327</v>
      </c>
      <c r="AT2337" s="203" t="s">
        <v>171</v>
      </c>
      <c r="AU2337" s="203" t="s">
        <v>89</v>
      </c>
      <c r="AY2337" s="17" t="s">
        <v>168</v>
      </c>
      <c r="BE2337" s="204">
        <f>IF(O2337="základní",K2337,0)</f>
        <v>0</v>
      </c>
      <c r="BF2337" s="204">
        <f>IF(O2337="snížená",K2337,0)</f>
        <v>0</v>
      </c>
      <c r="BG2337" s="204">
        <f>IF(O2337="zákl. přenesená",K2337,0)</f>
        <v>0</v>
      </c>
      <c r="BH2337" s="204">
        <f>IF(O2337="sníž. přenesená",K2337,0)</f>
        <v>0</v>
      </c>
      <c r="BI2337" s="204">
        <f>IF(O2337="nulová",K2337,0)</f>
        <v>0</v>
      </c>
      <c r="BJ2337" s="17" t="s">
        <v>87</v>
      </c>
      <c r="BK2337" s="204">
        <f>ROUND(P2337*H2337,2)</f>
        <v>0</v>
      </c>
      <c r="BL2337" s="17" t="s">
        <v>327</v>
      </c>
      <c r="BM2337" s="203" t="s">
        <v>2566</v>
      </c>
    </row>
    <row r="2338" spans="1:65" s="2" customFormat="1" ht="29.25">
      <c r="A2338" s="33"/>
      <c r="B2338" s="34"/>
      <c r="C2338" s="35"/>
      <c r="D2338" s="205" t="s">
        <v>178</v>
      </c>
      <c r="E2338" s="35"/>
      <c r="F2338" s="206" t="s">
        <v>2567</v>
      </c>
      <c r="G2338" s="35"/>
      <c r="H2338" s="35"/>
      <c r="I2338" s="107"/>
      <c r="J2338" s="107"/>
      <c r="K2338" s="35"/>
      <c r="L2338" s="35"/>
      <c r="M2338" s="38"/>
      <c r="N2338" s="207"/>
      <c r="O2338" s="208"/>
      <c r="P2338" s="62"/>
      <c r="Q2338" s="62"/>
      <c r="R2338" s="62"/>
      <c r="S2338" s="62"/>
      <c r="T2338" s="62"/>
      <c r="U2338" s="62"/>
      <c r="V2338" s="62"/>
      <c r="W2338" s="62"/>
      <c r="X2338" s="63"/>
      <c r="Y2338" s="33"/>
      <c r="Z2338" s="33"/>
      <c r="AA2338" s="33"/>
      <c r="AB2338" s="33"/>
      <c r="AC2338" s="33"/>
      <c r="AD2338" s="33"/>
      <c r="AE2338" s="33"/>
      <c r="AT2338" s="17" t="s">
        <v>178</v>
      </c>
      <c r="AU2338" s="17" t="s">
        <v>89</v>
      </c>
    </row>
    <row r="2339" spans="1:65" s="13" customFormat="1" ht="22.5">
      <c r="B2339" s="210"/>
      <c r="C2339" s="211"/>
      <c r="D2339" s="205" t="s">
        <v>181</v>
      </c>
      <c r="E2339" s="212" t="s">
        <v>20</v>
      </c>
      <c r="F2339" s="213" t="s">
        <v>2568</v>
      </c>
      <c r="G2339" s="211"/>
      <c r="H2339" s="214">
        <v>11.8</v>
      </c>
      <c r="I2339" s="215"/>
      <c r="J2339" s="215"/>
      <c r="K2339" s="211"/>
      <c r="L2339" s="211"/>
      <c r="M2339" s="216"/>
      <c r="N2339" s="217"/>
      <c r="O2339" s="218"/>
      <c r="P2339" s="218"/>
      <c r="Q2339" s="218"/>
      <c r="R2339" s="218"/>
      <c r="S2339" s="218"/>
      <c r="T2339" s="218"/>
      <c r="U2339" s="218"/>
      <c r="V2339" s="218"/>
      <c r="W2339" s="218"/>
      <c r="X2339" s="219"/>
      <c r="AT2339" s="220" t="s">
        <v>181</v>
      </c>
      <c r="AU2339" s="220" t="s">
        <v>89</v>
      </c>
      <c r="AV2339" s="13" t="s">
        <v>89</v>
      </c>
      <c r="AW2339" s="13" t="s">
        <v>5</v>
      </c>
      <c r="AX2339" s="13" t="s">
        <v>79</v>
      </c>
      <c r="AY2339" s="220" t="s">
        <v>168</v>
      </c>
    </row>
    <row r="2340" spans="1:65" s="2" customFormat="1" ht="24" customHeight="1">
      <c r="A2340" s="33"/>
      <c r="B2340" s="34"/>
      <c r="C2340" s="191" t="s">
        <v>2569</v>
      </c>
      <c r="D2340" s="191" t="s">
        <v>171</v>
      </c>
      <c r="E2340" s="192" t="s">
        <v>2570</v>
      </c>
      <c r="F2340" s="193" t="s">
        <v>2571</v>
      </c>
      <c r="G2340" s="194" t="s">
        <v>278</v>
      </c>
      <c r="H2340" s="195">
        <v>3</v>
      </c>
      <c r="I2340" s="196"/>
      <c r="J2340" s="196"/>
      <c r="K2340" s="197">
        <f>ROUND(P2340*H2340,2)</f>
        <v>0</v>
      </c>
      <c r="L2340" s="193" t="s">
        <v>175</v>
      </c>
      <c r="M2340" s="38"/>
      <c r="N2340" s="198" t="s">
        <v>20</v>
      </c>
      <c r="O2340" s="199" t="s">
        <v>48</v>
      </c>
      <c r="P2340" s="200">
        <f>I2340+J2340</f>
        <v>0</v>
      </c>
      <c r="Q2340" s="200">
        <f>ROUND(I2340*H2340,2)</f>
        <v>0</v>
      </c>
      <c r="R2340" s="200">
        <f>ROUND(J2340*H2340,2)</f>
        <v>0</v>
      </c>
      <c r="S2340" s="62"/>
      <c r="T2340" s="201">
        <f>S2340*H2340</f>
        <v>0</v>
      </c>
      <c r="U2340" s="201">
        <v>1.082E-2</v>
      </c>
      <c r="V2340" s="201">
        <f>U2340*H2340</f>
        <v>3.2460000000000003E-2</v>
      </c>
      <c r="W2340" s="201">
        <v>0</v>
      </c>
      <c r="X2340" s="202">
        <f>W2340*H2340</f>
        <v>0</v>
      </c>
      <c r="Y2340" s="33"/>
      <c r="Z2340" s="33"/>
      <c r="AA2340" s="33"/>
      <c r="AB2340" s="33"/>
      <c r="AC2340" s="33"/>
      <c r="AD2340" s="33"/>
      <c r="AE2340" s="33"/>
      <c r="AR2340" s="203" t="s">
        <v>327</v>
      </c>
      <c r="AT2340" s="203" t="s">
        <v>171</v>
      </c>
      <c r="AU2340" s="203" t="s">
        <v>89</v>
      </c>
      <c r="AY2340" s="17" t="s">
        <v>168</v>
      </c>
      <c r="BE2340" s="204">
        <f>IF(O2340="základní",K2340,0)</f>
        <v>0</v>
      </c>
      <c r="BF2340" s="204">
        <f>IF(O2340="snížená",K2340,0)</f>
        <v>0</v>
      </c>
      <c r="BG2340" s="204">
        <f>IF(O2340="zákl. přenesená",K2340,0)</f>
        <v>0</v>
      </c>
      <c r="BH2340" s="204">
        <f>IF(O2340="sníž. přenesená",K2340,0)</f>
        <v>0</v>
      </c>
      <c r="BI2340" s="204">
        <f>IF(O2340="nulová",K2340,0)</f>
        <v>0</v>
      </c>
      <c r="BJ2340" s="17" t="s">
        <v>87</v>
      </c>
      <c r="BK2340" s="204">
        <f>ROUND(P2340*H2340,2)</f>
        <v>0</v>
      </c>
      <c r="BL2340" s="17" t="s">
        <v>327</v>
      </c>
      <c r="BM2340" s="203" t="s">
        <v>2572</v>
      </c>
    </row>
    <row r="2341" spans="1:65" s="2" customFormat="1" ht="19.5">
      <c r="A2341" s="33"/>
      <c r="B2341" s="34"/>
      <c r="C2341" s="35"/>
      <c r="D2341" s="205" t="s">
        <v>178</v>
      </c>
      <c r="E2341" s="35"/>
      <c r="F2341" s="206" t="s">
        <v>2573</v>
      </c>
      <c r="G2341" s="35"/>
      <c r="H2341" s="35"/>
      <c r="I2341" s="107"/>
      <c r="J2341" s="107"/>
      <c r="K2341" s="35"/>
      <c r="L2341" s="35"/>
      <c r="M2341" s="38"/>
      <c r="N2341" s="207"/>
      <c r="O2341" s="208"/>
      <c r="P2341" s="62"/>
      <c r="Q2341" s="62"/>
      <c r="R2341" s="62"/>
      <c r="S2341" s="62"/>
      <c r="T2341" s="62"/>
      <c r="U2341" s="62"/>
      <c r="V2341" s="62"/>
      <c r="W2341" s="62"/>
      <c r="X2341" s="63"/>
      <c r="Y2341" s="33"/>
      <c r="Z2341" s="33"/>
      <c r="AA2341" s="33"/>
      <c r="AB2341" s="33"/>
      <c r="AC2341" s="33"/>
      <c r="AD2341" s="33"/>
      <c r="AE2341" s="33"/>
      <c r="AT2341" s="17" t="s">
        <v>178</v>
      </c>
      <c r="AU2341" s="17" t="s">
        <v>89</v>
      </c>
    </row>
    <row r="2342" spans="1:65" s="2" customFormat="1" ht="48.75">
      <c r="A2342" s="33"/>
      <c r="B2342" s="34"/>
      <c r="C2342" s="35"/>
      <c r="D2342" s="205" t="s">
        <v>231</v>
      </c>
      <c r="E2342" s="35"/>
      <c r="F2342" s="209" t="s">
        <v>2574</v>
      </c>
      <c r="G2342" s="35"/>
      <c r="H2342" s="35"/>
      <c r="I2342" s="107"/>
      <c r="J2342" s="107"/>
      <c r="K2342" s="35"/>
      <c r="L2342" s="35"/>
      <c r="M2342" s="38"/>
      <c r="N2342" s="207"/>
      <c r="O2342" s="208"/>
      <c r="P2342" s="62"/>
      <c r="Q2342" s="62"/>
      <c r="R2342" s="62"/>
      <c r="S2342" s="62"/>
      <c r="T2342" s="62"/>
      <c r="U2342" s="62"/>
      <c r="V2342" s="62"/>
      <c r="W2342" s="62"/>
      <c r="X2342" s="63"/>
      <c r="Y2342" s="33"/>
      <c r="Z2342" s="33"/>
      <c r="AA2342" s="33"/>
      <c r="AB2342" s="33"/>
      <c r="AC2342" s="33"/>
      <c r="AD2342" s="33"/>
      <c r="AE2342" s="33"/>
      <c r="AT2342" s="17" t="s">
        <v>231</v>
      </c>
      <c r="AU2342" s="17" t="s">
        <v>89</v>
      </c>
    </row>
    <row r="2343" spans="1:65" s="13" customFormat="1">
      <c r="B2343" s="210"/>
      <c r="C2343" s="211"/>
      <c r="D2343" s="205" t="s">
        <v>181</v>
      </c>
      <c r="E2343" s="212" t="s">
        <v>20</v>
      </c>
      <c r="F2343" s="213" t="s">
        <v>2575</v>
      </c>
      <c r="G2343" s="211"/>
      <c r="H2343" s="214">
        <v>3</v>
      </c>
      <c r="I2343" s="215"/>
      <c r="J2343" s="215"/>
      <c r="K2343" s="211"/>
      <c r="L2343" s="211"/>
      <c r="M2343" s="216"/>
      <c r="N2343" s="217"/>
      <c r="O2343" s="218"/>
      <c r="P2343" s="218"/>
      <c r="Q2343" s="218"/>
      <c r="R2343" s="218"/>
      <c r="S2343" s="218"/>
      <c r="T2343" s="218"/>
      <c r="U2343" s="218"/>
      <c r="V2343" s="218"/>
      <c r="W2343" s="218"/>
      <c r="X2343" s="219"/>
      <c r="AT2343" s="220" t="s">
        <v>181</v>
      </c>
      <c r="AU2343" s="220" t="s">
        <v>89</v>
      </c>
      <c r="AV2343" s="13" t="s">
        <v>89</v>
      </c>
      <c r="AW2343" s="13" t="s">
        <v>5</v>
      </c>
      <c r="AX2343" s="13" t="s">
        <v>79</v>
      </c>
      <c r="AY2343" s="220" t="s">
        <v>168</v>
      </c>
    </row>
    <row r="2344" spans="1:65" s="2" customFormat="1" ht="24" customHeight="1">
      <c r="A2344" s="33"/>
      <c r="B2344" s="34"/>
      <c r="C2344" s="191" t="s">
        <v>2576</v>
      </c>
      <c r="D2344" s="191" t="s">
        <v>171</v>
      </c>
      <c r="E2344" s="192" t="s">
        <v>2577</v>
      </c>
      <c r="F2344" s="193" t="s">
        <v>2578</v>
      </c>
      <c r="G2344" s="194" t="s">
        <v>460</v>
      </c>
      <c r="H2344" s="195">
        <v>1</v>
      </c>
      <c r="I2344" s="196"/>
      <c r="J2344" s="196"/>
      <c r="K2344" s="197">
        <f>ROUND(P2344*H2344,2)</f>
        <v>0</v>
      </c>
      <c r="L2344" s="193" t="s">
        <v>175</v>
      </c>
      <c r="M2344" s="38"/>
      <c r="N2344" s="198" t="s">
        <v>20</v>
      </c>
      <c r="O2344" s="199" t="s">
        <v>48</v>
      </c>
      <c r="P2344" s="200">
        <f>I2344+J2344</f>
        <v>0</v>
      </c>
      <c r="Q2344" s="200">
        <f>ROUND(I2344*H2344,2)</f>
        <v>0</v>
      </c>
      <c r="R2344" s="200">
        <f>ROUND(J2344*H2344,2)</f>
        <v>0</v>
      </c>
      <c r="S2344" s="62"/>
      <c r="T2344" s="201">
        <f>S2344*H2344</f>
        <v>0</v>
      </c>
      <c r="U2344" s="201">
        <v>7.5199999999999998E-3</v>
      </c>
      <c r="V2344" s="201">
        <f>U2344*H2344</f>
        <v>7.5199999999999998E-3</v>
      </c>
      <c r="W2344" s="201">
        <v>0</v>
      </c>
      <c r="X2344" s="202">
        <f>W2344*H2344</f>
        <v>0</v>
      </c>
      <c r="Y2344" s="33"/>
      <c r="Z2344" s="33"/>
      <c r="AA2344" s="33"/>
      <c r="AB2344" s="33"/>
      <c r="AC2344" s="33"/>
      <c r="AD2344" s="33"/>
      <c r="AE2344" s="33"/>
      <c r="AR2344" s="203" t="s">
        <v>327</v>
      </c>
      <c r="AT2344" s="203" t="s">
        <v>171</v>
      </c>
      <c r="AU2344" s="203" t="s">
        <v>89</v>
      </c>
      <c r="AY2344" s="17" t="s">
        <v>168</v>
      </c>
      <c r="BE2344" s="204">
        <f>IF(O2344="základní",K2344,0)</f>
        <v>0</v>
      </c>
      <c r="BF2344" s="204">
        <f>IF(O2344="snížená",K2344,0)</f>
        <v>0</v>
      </c>
      <c r="BG2344" s="204">
        <f>IF(O2344="zákl. přenesená",K2344,0)</f>
        <v>0</v>
      </c>
      <c r="BH2344" s="204">
        <f>IF(O2344="sníž. přenesená",K2344,0)</f>
        <v>0</v>
      </c>
      <c r="BI2344" s="204">
        <f>IF(O2344="nulová",K2344,0)</f>
        <v>0</v>
      </c>
      <c r="BJ2344" s="17" t="s">
        <v>87</v>
      </c>
      <c r="BK2344" s="204">
        <f>ROUND(P2344*H2344,2)</f>
        <v>0</v>
      </c>
      <c r="BL2344" s="17" t="s">
        <v>327</v>
      </c>
      <c r="BM2344" s="203" t="s">
        <v>2579</v>
      </c>
    </row>
    <row r="2345" spans="1:65" s="2" customFormat="1" ht="29.25">
      <c r="A2345" s="33"/>
      <c r="B2345" s="34"/>
      <c r="C2345" s="35"/>
      <c r="D2345" s="205" t="s">
        <v>178</v>
      </c>
      <c r="E2345" s="35"/>
      <c r="F2345" s="206" t="s">
        <v>2580</v>
      </c>
      <c r="G2345" s="35"/>
      <c r="H2345" s="35"/>
      <c r="I2345" s="107"/>
      <c r="J2345" s="107"/>
      <c r="K2345" s="35"/>
      <c r="L2345" s="35"/>
      <c r="M2345" s="38"/>
      <c r="N2345" s="207"/>
      <c r="O2345" s="208"/>
      <c r="P2345" s="62"/>
      <c r="Q2345" s="62"/>
      <c r="R2345" s="62"/>
      <c r="S2345" s="62"/>
      <c r="T2345" s="62"/>
      <c r="U2345" s="62"/>
      <c r="V2345" s="62"/>
      <c r="W2345" s="62"/>
      <c r="X2345" s="63"/>
      <c r="Y2345" s="33"/>
      <c r="Z2345" s="33"/>
      <c r="AA2345" s="33"/>
      <c r="AB2345" s="33"/>
      <c r="AC2345" s="33"/>
      <c r="AD2345" s="33"/>
      <c r="AE2345" s="33"/>
      <c r="AT2345" s="17" t="s">
        <v>178</v>
      </c>
      <c r="AU2345" s="17" t="s">
        <v>89</v>
      </c>
    </row>
    <row r="2346" spans="1:65" s="13" customFormat="1">
      <c r="B2346" s="210"/>
      <c r="C2346" s="211"/>
      <c r="D2346" s="205" t="s">
        <v>181</v>
      </c>
      <c r="E2346" s="212" t="s">
        <v>20</v>
      </c>
      <c r="F2346" s="213" t="s">
        <v>2581</v>
      </c>
      <c r="G2346" s="211"/>
      <c r="H2346" s="214">
        <v>1</v>
      </c>
      <c r="I2346" s="215"/>
      <c r="J2346" s="215"/>
      <c r="K2346" s="211"/>
      <c r="L2346" s="211"/>
      <c r="M2346" s="216"/>
      <c r="N2346" s="217"/>
      <c r="O2346" s="218"/>
      <c r="P2346" s="218"/>
      <c r="Q2346" s="218"/>
      <c r="R2346" s="218"/>
      <c r="S2346" s="218"/>
      <c r="T2346" s="218"/>
      <c r="U2346" s="218"/>
      <c r="V2346" s="218"/>
      <c r="W2346" s="218"/>
      <c r="X2346" s="219"/>
      <c r="AT2346" s="220" t="s">
        <v>181</v>
      </c>
      <c r="AU2346" s="220" t="s">
        <v>89</v>
      </c>
      <c r="AV2346" s="13" t="s">
        <v>89</v>
      </c>
      <c r="AW2346" s="13" t="s">
        <v>5</v>
      </c>
      <c r="AX2346" s="13" t="s">
        <v>79</v>
      </c>
      <c r="AY2346" s="220" t="s">
        <v>168</v>
      </c>
    </row>
    <row r="2347" spans="1:65" s="2" customFormat="1" ht="24" customHeight="1">
      <c r="A2347" s="33"/>
      <c r="B2347" s="34"/>
      <c r="C2347" s="191" t="s">
        <v>2582</v>
      </c>
      <c r="D2347" s="191" t="s">
        <v>171</v>
      </c>
      <c r="E2347" s="192" t="s">
        <v>2583</v>
      </c>
      <c r="F2347" s="193" t="s">
        <v>2584</v>
      </c>
      <c r="G2347" s="194" t="s">
        <v>460</v>
      </c>
      <c r="H2347" s="195">
        <v>1</v>
      </c>
      <c r="I2347" s="196"/>
      <c r="J2347" s="196"/>
      <c r="K2347" s="197">
        <f>ROUND(P2347*H2347,2)</f>
        <v>0</v>
      </c>
      <c r="L2347" s="193" t="s">
        <v>175</v>
      </c>
      <c r="M2347" s="38"/>
      <c r="N2347" s="198" t="s">
        <v>20</v>
      </c>
      <c r="O2347" s="199" t="s">
        <v>48</v>
      </c>
      <c r="P2347" s="200">
        <f>I2347+J2347</f>
        <v>0</v>
      </c>
      <c r="Q2347" s="200">
        <f>ROUND(I2347*H2347,2)</f>
        <v>0</v>
      </c>
      <c r="R2347" s="200">
        <f>ROUND(J2347*H2347,2)</f>
        <v>0</v>
      </c>
      <c r="S2347" s="62"/>
      <c r="T2347" s="201">
        <f>S2347*H2347</f>
        <v>0</v>
      </c>
      <c r="U2347" s="201">
        <v>1.47E-2</v>
      </c>
      <c r="V2347" s="201">
        <f>U2347*H2347</f>
        <v>1.47E-2</v>
      </c>
      <c r="W2347" s="201">
        <v>0</v>
      </c>
      <c r="X2347" s="202">
        <f>W2347*H2347</f>
        <v>0</v>
      </c>
      <c r="Y2347" s="33"/>
      <c r="Z2347" s="33"/>
      <c r="AA2347" s="33"/>
      <c r="AB2347" s="33"/>
      <c r="AC2347" s="33"/>
      <c r="AD2347" s="33"/>
      <c r="AE2347" s="33"/>
      <c r="AR2347" s="203" t="s">
        <v>327</v>
      </c>
      <c r="AT2347" s="203" t="s">
        <v>171</v>
      </c>
      <c r="AU2347" s="203" t="s">
        <v>89</v>
      </c>
      <c r="AY2347" s="17" t="s">
        <v>168</v>
      </c>
      <c r="BE2347" s="204">
        <f>IF(O2347="základní",K2347,0)</f>
        <v>0</v>
      </c>
      <c r="BF2347" s="204">
        <f>IF(O2347="snížená",K2347,0)</f>
        <v>0</v>
      </c>
      <c r="BG2347" s="204">
        <f>IF(O2347="zákl. přenesená",K2347,0)</f>
        <v>0</v>
      </c>
      <c r="BH2347" s="204">
        <f>IF(O2347="sníž. přenesená",K2347,0)</f>
        <v>0</v>
      </c>
      <c r="BI2347" s="204">
        <f>IF(O2347="nulová",K2347,0)</f>
        <v>0</v>
      </c>
      <c r="BJ2347" s="17" t="s">
        <v>87</v>
      </c>
      <c r="BK2347" s="204">
        <f>ROUND(P2347*H2347,2)</f>
        <v>0</v>
      </c>
      <c r="BL2347" s="17" t="s">
        <v>327</v>
      </c>
      <c r="BM2347" s="203" t="s">
        <v>2585</v>
      </c>
    </row>
    <row r="2348" spans="1:65" s="2" customFormat="1" ht="29.25">
      <c r="A2348" s="33"/>
      <c r="B2348" s="34"/>
      <c r="C2348" s="35"/>
      <c r="D2348" s="205" t="s">
        <v>178</v>
      </c>
      <c r="E2348" s="35"/>
      <c r="F2348" s="206" t="s">
        <v>2586</v>
      </c>
      <c r="G2348" s="35"/>
      <c r="H2348" s="35"/>
      <c r="I2348" s="107"/>
      <c r="J2348" s="107"/>
      <c r="K2348" s="35"/>
      <c r="L2348" s="35"/>
      <c r="M2348" s="38"/>
      <c r="N2348" s="207"/>
      <c r="O2348" s="208"/>
      <c r="P2348" s="62"/>
      <c r="Q2348" s="62"/>
      <c r="R2348" s="62"/>
      <c r="S2348" s="62"/>
      <c r="T2348" s="62"/>
      <c r="U2348" s="62"/>
      <c r="V2348" s="62"/>
      <c r="W2348" s="62"/>
      <c r="X2348" s="63"/>
      <c r="Y2348" s="33"/>
      <c r="Z2348" s="33"/>
      <c r="AA2348" s="33"/>
      <c r="AB2348" s="33"/>
      <c r="AC2348" s="33"/>
      <c r="AD2348" s="33"/>
      <c r="AE2348" s="33"/>
      <c r="AT2348" s="17" t="s">
        <v>178</v>
      </c>
      <c r="AU2348" s="17" t="s">
        <v>89</v>
      </c>
    </row>
    <row r="2349" spans="1:65" s="13" customFormat="1">
      <c r="B2349" s="210"/>
      <c r="C2349" s="211"/>
      <c r="D2349" s="205" t="s">
        <v>181</v>
      </c>
      <c r="E2349" s="212" t="s">
        <v>20</v>
      </c>
      <c r="F2349" s="213" t="s">
        <v>2581</v>
      </c>
      <c r="G2349" s="211"/>
      <c r="H2349" s="214">
        <v>1</v>
      </c>
      <c r="I2349" s="215"/>
      <c r="J2349" s="215"/>
      <c r="K2349" s="211"/>
      <c r="L2349" s="211"/>
      <c r="M2349" s="216"/>
      <c r="N2349" s="217"/>
      <c r="O2349" s="218"/>
      <c r="P2349" s="218"/>
      <c r="Q2349" s="218"/>
      <c r="R2349" s="218"/>
      <c r="S2349" s="218"/>
      <c r="T2349" s="218"/>
      <c r="U2349" s="218"/>
      <c r="V2349" s="218"/>
      <c r="W2349" s="218"/>
      <c r="X2349" s="219"/>
      <c r="AT2349" s="220" t="s">
        <v>181</v>
      </c>
      <c r="AU2349" s="220" t="s">
        <v>89</v>
      </c>
      <c r="AV2349" s="13" t="s">
        <v>89</v>
      </c>
      <c r="AW2349" s="13" t="s">
        <v>5</v>
      </c>
      <c r="AX2349" s="13" t="s">
        <v>79</v>
      </c>
      <c r="AY2349" s="220" t="s">
        <v>168</v>
      </c>
    </row>
    <row r="2350" spans="1:65" s="2" customFormat="1" ht="24" customHeight="1">
      <c r="A2350" s="33"/>
      <c r="B2350" s="34"/>
      <c r="C2350" s="191" t="s">
        <v>2587</v>
      </c>
      <c r="D2350" s="191" t="s">
        <v>171</v>
      </c>
      <c r="E2350" s="192" t="s">
        <v>2588</v>
      </c>
      <c r="F2350" s="193" t="s">
        <v>2589</v>
      </c>
      <c r="G2350" s="194" t="s">
        <v>243</v>
      </c>
      <c r="H2350" s="195">
        <v>25.7</v>
      </c>
      <c r="I2350" s="196"/>
      <c r="J2350" s="196"/>
      <c r="K2350" s="197">
        <f>ROUND(P2350*H2350,2)</f>
        <v>0</v>
      </c>
      <c r="L2350" s="193" t="s">
        <v>175</v>
      </c>
      <c r="M2350" s="38"/>
      <c r="N2350" s="198" t="s">
        <v>20</v>
      </c>
      <c r="O2350" s="199" t="s">
        <v>48</v>
      </c>
      <c r="P2350" s="200">
        <f>I2350+J2350</f>
        <v>0</v>
      </c>
      <c r="Q2350" s="200">
        <f>ROUND(I2350*H2350,2)</f>
        <v>0</v>
      </c>
      <c r="R2350" s="200">
        <f>ROUND(J2350*H2350,2)</f>
        <v>0</v>
      </c>
      <c r="S2350" s="62"/>
      <c r="T2350" s="201">
        <f>S2350*H2350</f>
        <v>0</v>
      </c>
      <c r="U2350" s="201">
        <v>2.0899999999999998E-3</v>
      </c>
      <c r="V2350" s="201">
        <f>U2350*H2350</f>
        <v>5.3712999999999997E-2</v>
      </c>
      <c r="W2350" s="201">
        <v>0</v>
      </c>
      <c r="X2350" s="202">
        <f>W2350*H2350</f>
        <v>0</v>
      </c>
      <c r="Y2350" s="33"/>
      <c r="Z2350" s="33"/>
      <c r="AA2350" s="33"/>
      <c r="AB2350" s="33"/>
      <c r="AC2350" s="33"/>
      <c r="AD2350" s="33"/>
      <c r="AE2350" s="33"/>
      <c r="AR2350" s="203" t="s">
        <v>327</v>
      </c>
      <c r="AT2350" s="203" t="s">
        <v>171</v>
      </c>
      <c r="AU2350" s="203" t="s">
        <v>89</v>
      </c>
      <c r="AY2350" s="17" t="s">
        <v>168</v>
      </c>
      <c r="BE2350" s="204">
        <f>IF(O2350="základní",K2350,0)</f>
        <v>0</v>
      </c>
      <c r="BF2350" s="204">
        <f>IF(O2350="snížená",K2350,0)</f>
        <v>0</v>
      </c>
      <c r="BG2350" s="204">
        <f>IF(O2350="zákl. přenesená",K2350,0)</f>
        <v>0</v>
      </c>
      <c r="BH2350" s="204">
        <f>IF(O2350="sníž. přenesená",K2350,0)</f>
        <v>0</v>
      </c>
      <c r="BI2350" s="204">
        <f>IF(O2350="nulová",K2350,0)</f>
        <v>0</v>
      </c>
      <c r="BJ2350" s="17" t="s">
        <v>87</v>
      </c>
      <c r="BK2350" s="204">
        <f>ROUND(P2350*H2350,2)</f>
        <v>0</v>
      </c>
      <c r="BL2350" s="17" t="s">
        <v>327</v>
      </c>
      <c r="BM2350" s="203" t="s">
        <v>2590</v>
      </c>
    </row>
    <row r="2351" spans="1:65" s="2" customFormat="1" ht="19.5">
      <c r="A2351" s="33"/>
      <c r="B2351" s="34"/>
      <c r="C2351" s="35"/>
      <c r="D2351" s="205" t="s">
        <v>178</v>
      </c>
      <c r="E2351" s="35"/>
      <c r="F2351" s="206" t="s">
        <v>2591</v>
      </c>
      <c r="G2351" s="35"/>
      <c r="H2351" s="35"/>
      <c r="I2351" s="107"/>
      <c r="J2351" s="107"/>
      <c r="K2351" s="35"/>
      <c r="L2351" s="35"/>
      <c r="M2351" s="38"/>
      <c r="N2351" s="207"/>
      <c r="O2351" s="208"/>
      <c r="P2351" s="62"/>
      <c r="Q2351" s="62"/>
      <c r="R2351" s="62"/>
      <c r="S2351" s="62"/>
      <c r="T2351" s="62"/>
      <c r="U2351" s="62"/>
      <c r="V2351" s="62"/>
      <c r="W2351" s="62"/>
      <c r="X2351" s="63"/>
      <c r="Y2351" s="33"/>
      <c r="Z2351" s="33"/>
      <c r="AA2351" s="33"/>
      <c r="AB2351" s="33"/>
      <c r="AC2351" s="33"/>
      <c r="AD2351" s="33"/>
      <c r="AE2351" s="33"/>
      <c r="AT2351" s="17" t="s">
        <v>178</v>
      </c>
      <c r="AU2351" s="17" t="s">
        <v>89</v>
      </c>
    </row>
    <row r="2352" spans="1:65" s="13" customFormat="1">
      <c r="B2352" s="210"/>
      <c r="C2352" s="211"/>
      <c r="D2352" s="205" t="s">
        <v>181</v>
      </c>
      <c r="E2352" s="212" t="s">
        <v>20</v>
      </c>
      <c r="F2352" s="213" t="s">
        <v>2548</v>
      </c>
      <c r="G2352" s="211"/>
      <c r="H2352" s="214">
        <v>25.7</v>
      </c>
      <c r="I2352" s="215"/>
      <c r="J2352" s="215"/>
      <c r="K2352" s="211"/>
      <c r="L2352" s="211"/>
      <c r="M2352" s="216"/>
      <c r="N2352" s="217"/>
      <c r="O2352" s="218"/>
      <c r="P2352" s="218"/>
      <c r="Q2352" s="218"/>
      <c r="R2352" s="218"/>
      <c r="S2352" s="218"/>
      <c r="T2352" s="218"/>
      <c r="U2352" s="218"/>
      <c r="V2352" s="218"/>
      <c r="W2352" s="218"/>
      <c r="X2352" s="219"/>
      <c r="AT2352" s="220" t="s">
        <v>181</v>
      </c>
      <c r="AU2352" s="220" t="s">
        <v>89</v>
      </c>
      <c r="AV2352" s="13" t="s">
        <v>89</v>
      </c>
      <c r="AW2352" s="13" t="s">
        <v>5</v>
      </c>
      <c r="AX2352" s="13" t="s">
        <v>79</v>
      </c>
      <c r="AY2352" s="220" t="s">
        <v>168</v>
      </c>
    </row>
    <row r="2353" spans="1:65" s="2" customFormat="1" ht="24" customHeight="1">
      <c r="A2353" s="33"/>
      <c r="B2353" s="34"/>
      <c r="C2353" s="191" t="s">
        <v>2592</v>
      </c>
      <c r="D2353" s="191" t="s">
        <v>171</v>
      </c>
      <c r="E2353" s="192" t="s">
        <v>2593</v>
      </c>
      <c r="F2353" s="193" t="s">
        <v>2594</v>
      </c>
      <c r="G2353" s="194" t="s">
        <v>460</v>
      </c>
      <c r="H2353" s="195">
        <v>2</v>
      </c>
      <c r="I2353" s="196"/>
      <c r="J2353" s="196"/>
      <c r="K2353" s="197">
        <f>ROUND(P2353*H2353,2)</f>
        <v>0</v>
      </c>
      <c r="L2353" s="193" t="s">
        <v>175</v>
      </c>
      <c r="M2353" s="38"/>
      <c r="N2353" s="198" t="s">
        <v>20</v>
      </c>
      <c r="O2353" s="199" t="s">
        <v>48</v>
      </c>
      <c r="P2353" s="200">
        <f>I2353+J2353</f>
        <v>0</v>
      </c>
      <c r="Q2353" s="200">
        <f>ROUND(I2353*H2353,2)</f>
        <v>0</v>
      </c>
      <c r="R2353" s="200">
        <f>ROUND(J2353*H2353,2)</f>
        <v>0</v>
      </c>
      <c r="S2353" s="62"/>
      <c r="T2353" s="201">
        <f>S2353*H2353</f>
        <v>0</v>
      </c>
      <c r="U2353" s="201">
        <v>2.5000000000000001E-4</v>
      </c>
      <c r="V2353" s="201">
        <f>U2353*H2353</f>
        <v>5.0000000000000001E-4</v>
      </c>
      <c r="W2353" s="201">
        <v>0</v>
      </c>
      <c r="X2353" s="202">
        <f>W2353*H2353</f>
        <v>0</v>
      </c>
      <c r="Y2353" s="33"/>
      <c r="Z2353" s="33"/>
      <c r="AA2353" s="33"/>
      <c r="AB2353" s="33"/>
      <c r="AC2353" s="33"/>
      <c r="AD2353" s="33"/>
      <c r="AE2353" s="33"/>
      <c r="AR2353" s="203" t="s">
        <v>327</v>
      </c>
      <c r="AT2353" s="203" t="s">
        <v>171</v>
      </c>
      <c r="AU2353" s="203" t="s">
        <v>89</v>
      </c>
      <c r="AY2353" s="17" t="s">
        <v>168</v>
      </c>
      <c r="BE2353" s="204">
        <f>IF(O2353="základní",K2353,0)</f>
        <v>0</v>
      </c>
      <c r="BF2353" s="204">
        <f>IF(O2353="snížená",K2353,0)</f>
        <v>0</v>
      </c>
      <c r="BG2353" s="204">
        <f>IF(O2353="zákl. přenesená",K2353,0)</f>
        <v>0</v>
      </c>
      <c r="BH2353" s="204">
        <f>IF(O2353="sníž. přenesená",K2353,0)</f>
        <v>0</v>
      </c>
      <c r="BI2353" s="204">
        <f>IF(O2353="nulová",K2353,0)</f>
        <v>0</v>
      </c>
      <c r="BJ2353" s="17" t="s">
        <v>87</v>
      </c>
      <c r="BK2353" s="204">
        <f>ROUND(P2353*H2353,2)</f>
        <v>0</v>
      </c>
      <c r="BL2353" s="17" t="s">
        <v>327</v>
      </c>
      <c r="BM2353" s="203" t="s">
        <v>2595</v>
      </c>
    </row>
    <row r="2354" spans="1:65" s="2" customFormat="1" ht="29.25">
      <c r="A2354" s="33"/>
      <c r="B2354" s="34"/>
      <c r="C2354" s="35"/>
      <c r="D2354" s="205" t="s">
        <v>178</v>
      </c>
      <c r="E2354" s="35"/>
      <c r="F2354" s="206" t="s">
        <v>2596</v>
      </c>
      <c r="G2354" s="35"/>
      <c r="H2354" s="35"/>
      <c r="I2354" s="107"/>
      <c r="J2354" s="107"/>
      <c r="K2354" s="35"/>
      <c r="L2354" s="35"/>
      <c r="M2354" s="38"/>
      <c r="N2354" s="207"/>
      <c r="O2354" s="208"/>
      <c r="P2354" s="62"/>
      <c r="Q2354" s="62"/>
      <c r="R2354" s="62"/>
      <c r="S2354" s="62"/>
      <c r="T2354" s="62"/>
      <c r="U2354" s="62"/>
      <c r="V2354" s="62"/>
      <c r="W2354" s="62"/>
      <c r="X2354" s="63"/>
      <c r="Y2354" s="33"/>
      <c r="Z2354" s="33"/>
      <c r="AA2354" s="33"/>
      <c r="AB2354" s="33"/>
      <c r="AC2354" s="33"/>
      <c r="AD2354" s="33"/>
      <c r="AE2354" s="33"/>
      <c r="AT2354" s="17" t="s">
        <v>178</v>
      </c>
      <c r="AU2354" s="17" t="s">
        <v>89</v>
      </c>
    </row>
    <row r="2355" spans="1:65" s="13" customFormat="1">
      <c r="B2355" s="210"/>
      <c r="C2355" s="211"/>
      <c r="D2355" s="205" t="s">
        <v>181</v>
      </c>
      <c r="E2355" s="212" t="s">
        <v>20</v>
      </c>
      <c r="F2355" s="213" t="s">
        <v>89</v>
      </c>
      <c r="G2355" s="211"/>
      <c r="H2355" s="214">
        <v>2</v>
      </c>
      <c r="I2355" s="215"/>
      <c r="J2355" s="215"/>
      <c r="K2355" s="211"/>
      <c r="L2355" s="211"/>
      <c r="M2355" s="216"/>
      <c r="N2355" s="217"/>
      <c r="O2355" s="218"/>
      <c r="P2355" s="218"/>
      <c r="Q2355" s="218"/>
      <c r="R2355" s="218"/>
      <c r="S2355" s="218"/>
      <c r="T2355" s="218"/>
      <c r="U2355" s="218"/>
      <c r="V2355" s="218"/>
      <c r="W2355" s="218"/>
      <c r="X2355" s="219"/>
      <c r="AT2355" s="220" t="s">
        <v>181</v>
      </c>
      <c r="AU2355" s="220" t="s">
        <v>89</v>
      </c>
      <c r="AV2355" s="13" t="s">
        <v>89</v>
      </c>
      <c r="AW2355" s="13" t="s">
        <v>5</v>
      </c>
      <c r="AX2355" s="13" t="s">
        <v>79</v>
      </c>
      <c r="AY2355" s="220" t="s">
        <v>168</v>
      </c>
    </row>
    <row r="2356" spans="1:65" s="2" customFormat="1" ht="24" customHeight="1">
      <c r="A2356" s="33"/>
      <c r="B2356" s="34"/>
      <c r="C2356" s="191" t="s">
        <v>2597</v>
      </c>
      <c r="D2356" s="191" t="s">
        <v>171</v>
      </c>
      <c r="E2356" s="192" t="s">
        <v>2598</v>
      </c>
      <c r="F2356" s="193" t="s">
        <v>2599</v>
      </c>
      <c r="G2356" s="194" t="s">
        <v>243</v>
      </c>
      <c r="H2356" s="195">
        <v>16</v>
      </c>
      <c r="I2356" s="196"/>
      <c r="J2356" s="196"/>
      <c r="K2356" s="197">
        <f>ROUND(P2356*H2356,2)</f>
        <v>0</v>
      </c>
      <c r="L2356" s="193" t="s">
        <v>175</v>
      </c>
      <c r="M2356" s="38"/>
      <c r="N2356" s="198" t="s">
        <v>20</v>
      </c>
      <c r="O2356" s="199" t="s">
        <v>48</v>
      </c>
      <c r="P2356" s="200">
        <f>I2356+J2356</f>
        <v>0</v>
      </c>
      <c r="Q2356" s="200">
        <f>ROUND(I2356*H2356,2)</f>
        <v>0</v>
      </c>
      <c r="R2356" s="200">
        <f>ROUND(J2356*H2356,2)</f>
        <v>0</v>
      </c>
      <c r="S2356" s="62"/>
      <c r="T2356" s="201">
        <f>S2356*H2356</f>
        <v>0</v>
      </c>
      <c r="U2356" s="201">
        <v>2.8600000000000001E-3</v>
      </c>
      <c r="V2356" s="201">
        <f>U2356*H2356</f>
        <v>4.5760000000000002E-2</v>
      </c>
      <c r="W2356" s="201">
        <v>0</v>
      </c>
      <c r="X2356" s="202">
        <f>W2356*H2356</f>
        <v>0</v>
      </c>
      <c r="Y2356" s="33"/>
      <c r="Z2356" s="33"/>
      <c r="AA2356" s="33"/>
      <c r="AB2356" s="33"/>
      <c r="AC2356" s="33"/>
      <c r="AD2356" s="33"/>
      <c r="AE2356" s="33"/>
      <c r="AR2356" s="203" t="s">
        <v>327</v>
      </c>
      <c r="AT2356" s="203" t="s">
        <v>171</v>
      </c>
      <c r="AU2356" s="203" t="s">
        <v>89</v>
      </c>
      <c r="AY2356" s="17" t="s">
        <v>168</v>
      </c>
      <c r="BE2356" s="204">
        <f>IF(O2356="základní",K2356,0)</f>
        <v>0</v>
      </c>
      <c r="BF2356" s="204">
        <f>IF(O2356="snížená",K2356,0)</f>
        <v>0</v>
      </c>
      <c r="BG2356" s="204">
        <f>IF(O2356="zákl. přenesená",K2356,0)</f>
        <v>0</v>
      </c>
      <c r="BH2356" s="204">
        <f>IF(O2356="sníž. přenesená",K2356,0)</f>
        <v>0</v>
      </c>
      <c r="BI2356" s="204">
        <f>IF(O2356="nulová",K2356,0)</f>
        <v>0</v>
      </c>
      <c r="BJ2356" s="17" t="s">
        <v>87</v>
      </c>
      <c r="BK2356" s="204">
        <f>ROUND(P2356*H2356,2)</f>
        <v>0</v>
      </c>
      <c r="BL2356" s="17" t="s">
        <v>327</v>
      </c>
      <c r="BM2356" s="203" t="s">
        <v>2600</v>
      </c>
    </row>
    <row r="2357" spans="1:65" s="2" customFormat="1" ht="19.5">
      <c r="A2357" s="33"/>
      <c r="B2357" s="34"/>
      <c r="C2357" s="35"/>
      <c r="D2357" s="205" t="s">
        <v>178</v>
      </c>
      <c r="E2357" s="35"/>
      <c r="F2357" s="206" t="s">
        <v>2601</v>
      </c>
      <c r="G2357" s="35"/>
      <c r="H2357" s="35"/>
      <c r="I2357" s="107"/>
      <c r="J2357" s="107"/>
      <c r="K2357" s="35"/>
      <c r="L2357" s="35"/>
      <c r="M2357" s="38"/>
      <c r="N2357" s="207"/>
      <c r="O2357" s="208"/>
      <c r="P2357" s="62"/>
      <c r="Q2357" s="62"/>
      <c r="R2357" s="62"/>
      <c r="S2357" s="62"/>
      <c r="T2357" s="62"/>
      <c r="U2357" s="62"/>
      <c r="V2357" s="62"/>
      <c r="W2357" s="62"/>
      <c r="X2357" s="63"/>
      <c r="Y2357" s="33"/>
      <c r="Z2357" s="33"/>
      <c r="AA2357" s="33"/>
      <c r="AB2357" s="33"/>
      <c r="AC2357" s="33"/>
      <c r="AD2357" s="33"/>
      <c r="AE2357" s="33"/>
      <c r="AT2357" s="17" t="s">
        <v>178</v>
      </c>
      <c r="AU2357" s="17" t="s">
        <v>89</v>
      </c>
    </row>
    <row r="2358" spans="1:65" s="13" customFormat="1">
      <c r="B2358" s="210"/>
      <c r="C2358" s="211"/>
      <c r="D2358" s="205" t="s">
        <v>181</v>
      </c>
      <c r="E2358" s="212" t="s">
        <v>20</v>
      </c>
      <c r="F2358" s="213" t="s">
        <v>2602</v>
      </c>
      <c r="G2358" s="211"/>
      <c r="H2358" s="214">
        <v>16</v>
      </c>
      <c r="I2358" s="215"/>
      <c r="J2358" s="215"/>
      <c r="K2358" s="211"/>
      <c r="L2358" s="211"/>
      <c r="M2358" s="216"/>
      <c r="N2358" s="217"/>
      <c r="O2358" s="218"/>
      <c r="P2358" s="218"/>
      <c r="Q2358" s="218"/>
      <c r="R2358" s="218"/>
      <c r="S2358" s="218"/>
      <c r="T2358" s="218"/>
      <c r="U2358" s="218"/>
      <c r="V2358" s="218"/>
      <c r="W2358" s="218"/>
      <c r="X2358" s="219"/>
      <c r="AT2358" s="220" t="s">
        <v>181</v>
      </c>
      <c r="AU2358" s="220" t="s">
        <v>89</v>
      </c>
      <c r="AV2358" s="13" t="s">
        <v>89</v>
      </c>
      <c r="AW2358" s="13" t="s">
        <v>5</v>
      </c>
      <c r="AX2358" s="13" t="s">
        <v>79</v>
      </c>
      <c r="AY2358" s="220" t="s">
        <v>168</v>
      </c>
    </row>
    <row r="2359" spans="1:65" s="2" customFormat="1" ht="24" customHeight="1">
      <c r="A2359" s="33"/>
      <c r="B2359" s="34"/>
      <c r="C2359" s="191" t="s">
        <v>2603</v>
      </c>
      <c r="D2359" s="191" t="s">
        <v>171</v>
      </c>
      <c r="E2359" s="192" t="s">
        <v>2604</v>
      </c>
      <c r="F2359" s="193" t="s">
        <v>2605</v>
      </c>
      <c r="G2359" s="194" t="s">
        <v>322</v>
      </c>
      <c r="H2359" s="195">
        <v>0.48599999999999999</v>
      </c>
      <c r="I2359" s="196"/>
      <c r="J2359" s="196"/>
      <c r="K2359" s="197">
        <f>ROUND(P2359*H2359,2)</f>
        <v>0</v>
      </c>
      <c r="L2359" s="193" t="s">
        <v>175</v>
      </c>
      <c r="M2359" s="38"/>
      <c r="N2359" s="198" t="s">
        <v>20</v>
      </c>
      <c r="O2359" s="199" t="s">
        <v>48</v>
      </c>
      <c r="P2359" s="200">
        <f>I2359+J2359</f>
        <v>0</v>
      </c>
      <c r="Q2359" s="200">
        <f>ROUND(I2359*H2359,2)</f>
        <v>0</v>
      </c>
      <c r="R2359" s="200">
        <f>ROUND(J2359*H2359,2)</f>
        <v>0</v>
      </c>
      <c r="S2359" s="62"/>
      <c r="T2359" s="201">
        <f>S2359*H2359</f>
        <v>0</v>
      </c>
      <c r="U2359" s="201">
        <v>0</v>
      </c>
      <c r="V2359" s="201">
        <f>U2359*H2359</f>
        <v>0</v>
      </c>
      <c r="W2359" s="201">
        <v>0</v>
      </c>
      <c r="X2359" s="202">
        <f>W2359*H2359</f>
        <v>0</v>
      </c>
      <c r="Y2359" s="33"/>
      <c r="Z2359" s="33"/>
      <c r="AA2359" s="33"/>
      <c r="AB2359" s="33"/>
      <c r="AC2359" s="33"/>
      <c r="AD2359" s="33"/>
      <c r="AE2359" s="33"/>
      <c r="AR2359" s="203" t="s">
        <v>327</v>
      </c>
      <c r="AT2359" s="203" t="s">
        <v>171</v>
      </c>
      <c r="AU2359" s="203" t="s">
        <v>89</v>
      </c>
      <c r="AY2359" s="17" t="s">
        <v>168</v>
      </c>
      <c r="BE2359" s="204">
        <f>IF(O2359="základní",K2359,0)</f>
        <v>0</v>
      </c>
      <c r="BF2359" s="204">
        <f>IF(O2359="snížená",K2359,0)</f>
        <v>0</v>
      </c>
      <c r="BG2359" s="204">
        <f>IF(O2359="zákl. přenesená",K2359,0)</f>
        <v>0</v>
      </c>
      <c r="BH2359" s="204">
        <f>IF(O2359="sníž. přenesená",K2359,0)</f>
        <v>0</v>
      </c>
      <c r="BI2359" s="204">
        <f>IF(O2359="nulová",K2359,0)</f>
        <v>0</v>
      </c>
      <c r="BJ2359" s="17" t="s">
        <v>87</v>
      </c>
      <c r="BK2359" s="204">
        <f>ROUND(P2359*H2359,2)</f>
        <v>0</v>
      </c>
      <c r="BL2359" s="17" t="s">
        <v>327</v>
      </c>
      <c r="BM2359" s="203" t="s">
        <v>2606</v>
      </c>
    </row>
    <row r="2360" spans="1:65" s="2" customFormat="1" ht="29.25">
      <c r="A2360" s="33"/>
      <c r="B2360" s="34"/>
      <c r="C2360" s="35"/>
      <c r="D2360" s="205" t="s">
        <v>178</v>
      </c>
      <c r="E2360" s="35"/>
      <c r="F2360" s="206" t="s">
        <v>2607</v>
      </c>
      <c r="G2360" s="35"/>
      <c r="H2360" s="35"/>
      <c r="I2360" s="107"/>
      <c r="J2360" s="107"/>
      <c r="K2360" s="35"/>
      <c r="L2360" s="35"/>
      <c r="M2360" s="38"/>
      <c r="N2360" s="207"/>
      <c r="O2360" s="208"/>
      <c r="P2360" s="62"/>
      <c r="Q2360" s="62"/>
      <c r="R2360" s="62"/>
      <c r="S2360" s="62"/>
      <c r="T2360" s="62"/>
      <c r="U2360" s="62"/>
      <c r="V2360" s="62"/>
      <c r="W2360" s="62"/>
      <c r="X2360" s="63"/>
      <c r="Y2360" s="33"/>
      <c r="Z2360" s="33"/>
      <c r="AA2360" s="33"/>
      <c r="AB2360" s="33"/>
      <c r="AC2360" s="33"/>
      <c r="AD2360" s="33"/>
      <c r="AE2360" s="33"/>
      <c r="AT2360" s="17" t="s">
        <v>178</v>
      </c>
      <c r="AU2360" s="17" t="s">
        <v>89</v>
      </c>
    </row>
    <row r="2361" spans="1:65" s="2" customFormat="1" ht="126.75">
      <c r="A2361" s="33"/>
      <c r="B2361" s="34"/>
      <c r="C2361" s="35"/>
      <c r="D2361" s="205" t="s">
        <v>231</v>
      </c>
      <c r="E2361" s="35"/>
      <c r="F2361" s="209" t="s">
        <v>2608</v>
      </c>
      <c r="G2361" s="35"/>
      <c r="H2361" s="35"/>
      <c r="I2361" s="107"/>
      <c r="J2361" s="107"/>
      <c r="K2361" s="35"/>
      <c r="L2361" s="35"/>
      <c r="M2361" s="38"/>
      <c r="N2361" s="207"/>
      <c r="O2361" s="208"/>
      <c r="P2361" s="62"/>
      <c r="Q2361" s="62"/>
      <c r="R2361" s="62"/>
      <c r="S2361" s="62"/>
      <c r="T2361" s="62"/>
      <c r="U2361" s="62"/>
      <c r="V2361" s="62"/>
      <c r="W2361" s="62"/>
      <c r="X2361" s="63"/>
      <c r="Y2361" s="33"/>
      <c r="Z2361" s="33"/>
      <c r="AA2361" s="33"/>
      <c r="AB2361" s="33"/>
      <c r="AC2361" s="33"/>
      <c r="AD2361" s="33"/>
      <c r="AE2361" s="33"/>
      <c r="AT2361" s="17" t="s">
        <v>231</v>
      </c>
      <c r="AU2361" s="17" t="s">
        <v>89</v>
      </c>
    </row>
    <row r="2362" spans="1:65" s="12" customFormat="1" ht="22.9" customHeight="1">
      <c r="B2362" s="174"/>
      <c r="C2362" s="175"/>
      <c r="D2362" s="176" t="s">
        <v>78</v>
      </c>
      <c r="E2362" s="189" t="s">
        <v>2609</v>
      </c>
      <c r="F2362" s="189" t="s">
        <v>2610</v>
      </c>
      <c r="G2362" s="175"/>
      <c r="H2362" s="175"/>
      <c r="I2362" s="178"/>
      <c r="J2362" s="178"/>
      <c r="K2362" s="190">
        <f>BK2362</f>
        <v>0</v>
      </c>
      <c r="L2362" s="175"/>
      <c r="M2362" s="180"/>
      <c r="N2362" s="181"/>
      <c r="O2362" s="182"/>
      <c r="P2362" s="182"/>
      <c r="Q2362" s="183">
        <f>SUM(Q2363:Q2494)</f>
        <v>0</v>
      </c>
      <c r="R2362" s="183">
        <f>SUM(R2363:R2494)</f>
        <v>0</v>
      </c>
      <c r="S2362" s="182"/>
      <c r="T2362" s="184">
        <f>SUM(T2363:T2494)</f>
        <v>0</v>
      </c>
      <c r="U2362" s="182"/>
      <c r="V2362" s="184">
        <f>SUM(V2363:V2494)</f>
        <v>11.271887999999999</v>
      </c>
      <c r="W2362" s="182"/>
      <c r="X2362" s="185">
        <f>SUM(X2363:X2494)</f>
        <v>0.10012499999999999</v>
      </c>
      <c r="AR2362" s="186" t="s">
        <v>89</v>
      </c>
      <c r="AT2362" s="187" t="s">
        <v>78</v>
      </c>
      <c r="AU2362" s="187" t="s">
        <v>87</v>
      </c>
      <c r="AY2362" s="186" t="s">
        <v>168</v>
      </c>
      <c r="BK2362" s="188">
        <f>SUM(BK2363:BK2494)</f>
        <v>0</v>
      </c>
    </row>
    <row r="2363" spans="1:65" s="2" customFormat="1" ht="24" customHeight="1">
      <c r="A2363" s="33"/>
      <c r="B2363" s="34"/>
      <c r="C2363" s="191" t="s">
        <v>2611</v>
      </c>
      <c r="D2363" s="191" t="s">
        <v>171</v>
      </c>
      <c r="E2363" s="192" t="s">
        <v>2612</v>
      </c>
      <c r="F2363" s="193" t="s">
        <v>2613</v>
      </c>
      <c r="G2363" s="194" t="s">
        <v>278</v>
      </c>
      <c r="H2363" s="195">
        <v>2.25</v>
      </c>
      <c r="I2363" s="196"/>
      <c r="J2363" s="196"/>
      <c r="K2363" s="197">
        <f>ROUND(P2363*H2363,2)</f>
        <v>0</v>
      </c>
      <c r="L2363" s="193" t="s">
        <v>175</v>
      </c>
      <c r="M2363" s="38"/>
      <c r="N2363" s="198" t="s">
        <v>20</v>
      </c>
      <c r="O2363" s="199" t="s">
        <v>48</v>
      </c>
      <c r="P2363" s="200">
        <f>I2363+J2363</f>
        <v>0</v>
      </c>
      <c r="Q2363" s="200">
        <f>ROUND(I2363*H2363,2)</f>
        <v>0</v>
      </c>
      <c r="R2363" s="200">
        <f>ROUND(J2363*H2363,2)</f>
        <v>0</v>
      </c>
      <c r="S2363" s="62"/>
      <c r="T2363" s="201">
        <f>S2363*H2363</f>
        <v>0</v>
      </c>
      <c r="U2363" s="201">
        <v>0</v>
      </c>
      <c r="V2363" s="201">
        <f>U2363*H2363</f>
        <v>0</v>
      </c>
      <c r="W2363" s="201">
        <v>4.4499999999999998E-2</v>
      </c>
      <c r="X2363" s="202">
        <f>W2363*H2363</f>
        <v>0.10012499999999999</v>
      </c>
      <c r="Y2363" s="33"/>
      <c r="Z2363" s="33"/>
      <c r="AA2363" s="33"/>
      <c r="AB2363" s="33"/>
      <c r="AC2363" s="33"/>
      <c r="AD2363" s="33"/>
      <c r="AE2363" s="33"/>
      <c r="AR2363" s="203" t="s">
        <v>327</v>
      </c>
      <c r="AT2363" s="203" t="s">
        <v>171</v>
      </c>
      <c r="AU2363" s="203" t="s">
        <v>89</v>
      </c>
      <c r="AY2363" s="17" t="s">
        <v>168</v>
      </c>
      <c r="BE2363" s="204">
        <f>IF(O2363="základní",K2363,0)</f>
        <v>0</v>
      </c>
      <c r="BF2363" s="204">
        <f>IF(O2363="snížená",K2363,0)</f>
        <v>0</v>
      </c>
      <c r="BG2363" s="204">
        <f>IF(O2363="zákl. přenesená",K2363,0)</f>
        <v>0</v>
      </c>
      <c r="BH2363" s="204">
        <f>IF(O2363="sníž. přenesená",K2363,0)</f>
        <v>0</v>
      </c>
      <c r="BI2363" s="204">
        <f>IF(O2363="nulová",K2363,0)</f>
        <v>0</v>
      </c>
      <c r="BJ2363" s="17" t="s">
        <v>87</v>
      </c>
      <c r="BK2363" s="204">
        <f>ROUND(P2363*H2363,2)</f>
        <v>0</v>
      </c>
      <c r="BL2363" s="17" t="s">
        <v>327</v>
      </c>
      <c r="BM2363" s="203" t="s">
        <v>2614</v>
      </c>
    </row>
    <row r="2364" spans="1:65" s="2" customFormat="1" ht="19.5">
      <c r="A2364" s="33"/>
      <c r="B2364" s="34"/>
      <c r="C2364" s="35"/>
      <c r="D2364" s="205" t="s">
        <v>178</v>
      </c>
      <c r="E2364" s="35"/>
      <c r="F2364" s="206" t="s">
        <v>2615</v>
      </c>
      <c r="G2364" s="35"/>
      <c r="H2364" s="35"/>
      <c r="I2364" s="107"/>
      <c r="J2364" s="107"/>
      <c r="K2364" s="35"/>
      <c r="L2364" s="35"/>
      <c r="M2364" s="38"/>
      <c r="N2364" s="207"/>
      <c r="O2364" s="208"/>
      <c r="P2364" s="62"/>
      <c r="Q2364" s="62"/>
      <c r="R2364" s="62"/>
      <c r="S2364" s="62"/>
      <c r="T2364" s="62"/>
      <c r="U2364" s="62"/>
      <c r="V2364" s="62"/>
      <c r="W2364" s="62"/>
      <c r="X2364" s="63"/>
      <c r="Y2364" s="33"/>
      <c r="Z2364" s="33"/>
      <c r="AA2364" s="33"/>
      <c r="AB2364" s="33"/>
      <c r="AC2364" s="33"/>
      <c r="AD2364" s="33"/>
      <c r="AE2364" s="33"/>
      <c r="AT2364" s="17" t="s">
        <v>178</v>
      </c>
      <c r="AU2364" s="17" t="s">
        <v>89</v>
      </c>
    </row>
    <row r="2365" spans="1:65" s="13" customFormat="1">
      <c r="B2365" s="210"/>
      <c r="C2365" s="211"/>
      <c r="D2365" s="205" t="s">
        <v>181</v>
      </c>
      <c r="E2365" s="212" t="s">
        <v>20</v>
      </c>
      <c r="F2365" s="213" t="s">
        <v>2616</v>
      </c>
      <c r="G2365" s="211"/>
      <c r="H2365" s="214">
        <v>2.25</v>
      </c>
      <c r="I2365" s="215"/>
      <c r="J2365" s="215"/>
      <c r="K2365" s="211"/>
      <c r="L2365" s="211"/>
      <c r="M2365" s="216"/>
      <c r="N2365" s="217"/>
      <c r="O2365" s="218"/>
      <c r="P2365" s="218"/>
      <c r="Q2365" s="218"/>
      <c r="R2365" s="218"/>
      <c r="S2365" s="218"/>
      <c r="T2365" s="218"/>
      <c r="U2365" s="218"/>
      <c r="V2365" s="218"/>
      <c r="W2365" s="218"/>
      <c r="X2365" s="219"/>
      <c r="AT2365" s="220" t="s">
        <v>181</v>
      </c>
      <c r="AU2365" s="220" t="s">
        <v>89</v>
      </c>
      <c r="AV2365" s="13" t="s">
        <v>89</v>
      </c>
      <c r="AW2365" s="13" t="s">
        <v>5</v>
      </c>
      <c r="AX2365" s="13" t="s">
        <v>79</v>
      </c>
      <c r="AY2365" s="220" t="s">
        <v>168</v>
      </c>
    </row>
    <row r="2366" spans="1:65" s="2" customFormat="1" ht="24" customHeight="1">
      <c r="A2366" s="33"/>
      <c r="B2366" s="34"/>
      <c r="C2366" s="191" t="s">
        <v>2617</v>
      </c>
      <c r="D2366" s="191" t="s">
        <v>171</v>
      </c>
      <c r="E2366" s="192" t="s">
        <v>2618</v>
      </c>
      <c r="F2366" s="193" t="s">
        <v>2619</v>
      </c>
      <c r="G2366" s="194" t="s">
        <v>278</v>
      </c>
      <c r="H2366" s="195">
        <v>238.875</v>
      </c>
      <c r="I2366" s="196"/>
      <c r="J2366" s="196"/>
      <c r="K2366" s="197">
        <f>ROUND(P2366*H2366,2)</f>
        <v>0</v>
      </c>
      <c r="L2366" s="193" t="s">
        <v>175</v>
      </c>
      <c r="M2366" s="38"/>
      <c r="N2366" s="198" t="s">
        <v>20</v>
      </c>
      <c r="O2366" s="199" t="s">
        <v>48</v>
      </c>
      <c r="P2366" s="200">
        <f>I2366+J2366</f>
        <v>0</v>
      </c>
      <c r="Q2366" s="200">
        <f>ROUND(I2366*H2366,2)</f>
        <v>0</v>
      </c>
      <c r="R2366" s="200">
        <f>ROUND(J2366*H2366,2)</f>
        <v>0</v>
      </c>
      <c r="S2366" s="62"/>
      <c r="T2366" s="201">
        <f>S2366*H2366</f>
        <v>0</v>
      </c>
      <c r="U2366" s="201">
        <v>4.4499999999999998E-2</v>
      </c>
      <c r="V2366" s="201">
        <f>U2366*H2366</f>
        <v>10.629937499999999</v>
      </c>
      <c r="W2366" s="201">
        <v>0</v>
      </c>
      <c r="X2366" s="202">
        <f>W2366*H2366</f>
        <v>0</v>
      </c>
      <c r="Y2366" s="33"/>
      <c r="Z2366" s="33"/>
      <c r="AA2366" s="33"/>
      <c r="AB2366" s="33"/>
      <c r="AC2366" s="33"/>
      <c r="AD2366" s="33"/>
      <c r="AE2366" s="33"/>
      <c r="AR2366" s="203" t="s">
        <v>327</v>
      </c>
      <c r="AT2366" s="203" t="s">
        <v>171</v>
      </c>
      <c r="AU2366" s="203" t="s">
        <v>89</v>
      </c>
      <c r="AY2366" s="17" t="s">
        <v>168</v>
      </c>
      <c r="BE2366" s="204">
        <f>IF(O2366="základní",K2366,0)</f>
        <v>0</v>
      </c>
      <c r="BF2366" s="204">
        <f>IF(O2366="snížená",K2366,0)</f>
        <v>0</v>
      </c>
      <c r="BG2366" s="204">
        <f>IF(O2366="zákl. přenesená",K2366,0)</f>
        <v>0</v>
      </c>
      <c r="BH2366" s="204">
        <f>IF(O2366="sníž. přenesená",K2366,0)</f>
        <v>0</v>
      </c>
      <c r="BI2366" s="204">
        <f>IF(O2366="nulová",K2366,0)</f>
        <v>0</v>
      </c>
      <c r="BJ2366" s="17" t="s">
        <v>87</v>
      </c>
      <c r="BK2366" s="204">
        <f>ROUND(P2366*H2366,2)</f>
        <v>0</v>
      </c>
      <c r="BL2366" s="17" t="s">
        <v>327</v>
      </c>
      <c r="BM2366" s="203" t="s">
        <v>2620</v>
      </c>
    </row>
    <row r="2367" spans="1:65" s="2" customFormat="1" ht="19.5">
      <c r="A2367" s="33"/>
      <c r="B2367" s="34"/>
      <c r="C2367" s="35"/>
      <c r="D2367" s="205" t="s">
        <v>178</v>
      </c>
      <c r="E2367" s="35"/>
      <c r="F2367" s="206" t="s">
        <v>2621</v>
      </c>
      <c r="G2367" s="35"/>
      <c r="H2367" s="35"/>
      <c r="I2367" s="107"/>
      <c r="J2367" s="107"/>
      <c r="K2367" s="35"/>
      <c r="L2367" s="35"/>
      <c r="M2367" s="38"/>
      <c r="N2367" s="207"/>
      <c r="O2367" s="208"/>
      <c r="P2367" s="62"/>
      <c r="Q2367" s="62"/>
      <c r="R2367" s="62"/>
      <c r="S2367" s="62"/>
      <c r="T2367" s="62"/>
      <c r="U2367" s="62"/>
      <c r="V2367" s="62"/>
      <c r="W2367" s="62"/>
      <c r="X2367" s="63"/>
      <c r="Y2367" s="33"/>
      <c r="Z2367" s="33"/>
      <c r="AA2367" s="33"/>
      <c r="AB2367" s="33"/>
      <c r="AC2367" s="33"/>
      <c r="AD2367" s="33"/>
      <c r="AE2367" s="33"/>
      <c r="AT2367" s="17" t="s">
        <v>178</v>
      </c>
      <c r="AU2367" s="17" t="s">
        <v>89</v>
      </c>
    </row>
    <row r="2368" spans="1:65" s="2" customFormat="1" ht="117">
      <c r="A2368" s="33"/>
      <c r="B2368" s="34"/>
      <c r="C2368" s="35"/>
      <c r="D2368" s="205" t="s">
        <v>231</v>
      </c>
      <c r="E2368" s="35"/>
      <c r="F2368" s="209" t="s">
        <v>2622</v>
      </c>
      <c r="G2368" s="35"/>
      <c r="H2368" s="35"/>
      <c r="I2368" s="107"/>
      <c r="J2368" s="107"/>
      <c r="K2368" s="35"/>
      <c r="L2368" s="35"/>
      <c r="M2368" s="38"/>
      <c r="N2368" s="207"/>
      <c r="O2368" s="208"/>
      <c r="P2368" s="62"/>
      <c r="Q2368" s="62"/>
      <c r="R2368" s="62"/>
      <c r="S2368" s="62"/>
      <c r="T2368" s="62"/>
      <c r="U2368" s="62"/>
      <c r="V2368" s="62"/>
      <c r="W2368" s="62"/>
      <c r="X2368" s="63"/>
      <c r="Y2368" s="33"/>
      <c r="Z2368" s="33"/>
      <c r="AA2368" s="33"/>
      <c r="AB2368" s="33"/>
      <c r="AC2368" s="33"/>
      <c r="AD2368" s="33"/>
      <c r="AE2368" s="33"/>
      <c r="AT2368" s="17" t="s">
        <v>231</v>
      </c>
      <c r="AU2368" s="17" t="s">
        <v>89</v>
      </c>
    </row>
    <row r="2369" spans="1:65" s="13" customFormat="1">
      <c r="B2369" s="210"/>
      <c r="C2369" s="211"/>
      <c r="D2369" s="205" t="s">
        <v>181</v>
      </c>
      <c r="E2369" s="212" t="s">
        <v>20</v>
      </c>
      <c r="F2369" s="213" t="s">
        <v>2623</v>
      </c>
      <c r="G2369" s="211"/>
      <c r="H2369" s="214">
        <v>123.5</v>
      </c>
      <c r="I2369" s="215"/>
      <c r="J2369" s="215"/>
      <c r="K2369" s="211"/>
      <c r="L2369" s="211"/>
      <c r="M2369" s="216"/>
      <c r="N2369" s="217"/>
      <c r="O2369" s="218"/>
      <c r="P2369" s="218"/>
      <c r="Q2369" s="218"/>
      <c r="R2369" s="218"/>
      <c r="S2369" s="218"/>
      <c r="T2369" s="218"/>
      <c r="U2369" s="218"/>
      <c r="V2369" s="218"/>
      <c r="W2369" s="218"/>
      <c r="X2369" s="219"/>
      <c r="AT2369" s="220" t="s">
        <v>181</v>
      </c>
      <c r="AU2369" s="220" t="s">
        <v>89</v>
      </c>
      <c r="AV2369" s="13" t="s">
        <v>89</v>
      </c>
      <c r="AW2369" s="13" t="s">
        <v>5</v>
      </c>
      <c r="AX2369" s="13" t="s">
        <v>79</v>
      </c>
      <c r="AY2369" s="220" t="s">
        <v>168</v>
      </c>
    </row>
    <row r="2370" spans="1:65" s="13" customFormat="1">
      <c r="B2370" s="210"/>
      <c r="C2370" s="211"/>
      <c r="D2370" s="205" t="s">
        <v>181</v>
      </c>
      <c r="E2370" s="212" t="s">
        <v>20</v>
      </c>
      <c r="F2370" s="213" t="s">
        <v>2624</v>
      </c>
      <c r="G2370" s="211"/>
      <c r="H2370" s="214">
        <v>104</v>
      </c>
      <c r="I2370" s="215"/>
      <c r="J2370" s="215"/>
      <c r="K2370" s="211"/>
      <c r="L2370" s="211"/>
      <c r="M2370" s="216"/>
      <c r="N2370" s="217"/>
      <c r="O2370" s="218"/>
      <c r="P2370" s="218"/>
      <c r="Q2370" s="218"/>
      <c r="R2370" s="218"/>
      <c r="S2370" s="218"/>
      <c r="T2370" s="218"/>
      <c r="U2370" s="218"/>
      <c r="V2370" s="218"/>
      <c r="W2370" s="218"/>
      <c r="X2370" s="219"/>
      <c r="AT2370" s="220" t="s">
        <v>181</v>
      </c>
      <c r="AU2370" s="220" t="s">
        <v>89</v>
      </c>
      <c r="AV2370" s="13" t="s">
        <v>89</v>
      </c>
      <c r="AW2370" s="13" t="s">
        <v>5</v>
      </c>
      <c r="AX2370" s="13" t="s">
        <v>79</v>
      </c>
      <c r="AY2370" s="220" t="s">
        <v>168</v>
      </c>
    </row>
    <row r="2371" spans="1:65" s="13" customFormat="1">
      <c r="B2371" s="210"/>
      <c r="C2371" s="211"/>
      <c r="D2371" s="205" t="s">
        <v>181</v>
      </c>
      <c r="E2371" s="211"/>
      <c r="F2371" s="213" t="s">
        <v>2625</v>
      </c>
      <c r="G2371" s="211"/>
      <c r="H2371" s="214">
        <v>238.875</v>
      </c>
      <c r="I2371" s="215"/>
      <c r="J2371" s="215"/>
      <c r="K2371" s="211"/>
      <c r="L2371" s="211"/>
      <c r="M2371" s="216"/>
      <c r="N2371" s="217"/>
      <c r="O2371" s="218"/>
      <c r="P2371" s="218"/>
      <c r="Q2371" s="218"/>
      <c r="R2371" s="218"/>
      <c r="S2371" s="218"/>
      <c r="T2371" s="218"/>
      <c r="U2371" s="218"/>
      <c r="V2371" s="218"/>
      <c r="W2371" s="218"/>
      <c r="X2371" s="219"/>
      <c r="AT2371" s="220" t="s">
        <v>181</v>
      </c>
      <c r="AU2371" s="220" t="s">
        <v>89</v>
      </c>
      <c r="AV2371" s="13" t="s">
        <v>89</v>
      </c>
      <c r="AW2371" s="13" t="s">
        <v>4</v>
      </c>
      <c r="AX2371" s="13" t="s">
        <v>87</v>
      </c>
      <c r="AY2371" s="220" t="s">
        <v>168</v>
      </c>
    </row>
    <row r="2372" spans="1:65" s="2" customFormat="1" ht="24" customHeight="1">
      <c r="A2372" s="33"/>
      <c r="B2372" s="34"/>
      <c r="C2372" s="191" t="s">
        <v>2626</v>
      </c>
      <c r="D2372" s="191" t="s">
        <v>171</v>
      </c>
      <c r="E2372" s="192" t="s">
        <v>2627</v>
      </c>
      <c r="F2372" s="193" t="s">
        <v>2628</v>
      </c>
      <c r="G2372" s="194" t="s">
        <v>243</v>
      </c>
      <c r="H2372" s="195">
        <v>26</v>
      </c>
      <c r="I2372" s="196"/>
      <c r="J2372" s="196"/>
      <c r="K2372" s="197">
        <f>ROUND(P2372*H2372,2)</f>
        <v>0</v>
      </c>
      <c r="L2372" s="193" t="s">
        <v>175</v>
      </c>
      <c r="M2372" s="38"/>
      <c r="N2372" s="198" t="s">
        <v>20</v>
      </c>
      <c r="O2372" s="199" t="s">
        <v>48</v>
      </c>
      <c r="P2372" s="200">
        <f>I2372+J2372</f>
        <v>0</v>
      </c>
      <c r="Q2372" s="200">
        <f>ROUND(I2372*H2372,2)</f>
        <v>0</v>
      </c>
      <c r="R2372" s="200">
        <f>ROUND(J2372*H2372,2)</f>
        <v>0</v>
      </c>
      <c r="S2372" s="62"/>
      <c r="T2372" s="201">
        <f>S2372*H2372</f>
        <v>0</v>
      </c>
      <c r="U2372" s="201">
        <v>2.0000000000000001E-4</v>
      </c>
      <c r="V2372" s="201">
        <f>U2372*H2372</f>
        <v>5.2000000000000006E-3</v>
      </c>
      <c r="W2372" s="201">
        <v>0</v>
      </c>
      <c r="X2372" s="202">
        <f>W2372*H2372</f>
        <v>0</v>
      </c>
      <c r="Y2372" s="33"/>
      <c r="Z2372" s="33"/>
      <c r="AA2372" s="33"/>
      <c r="AB2372" s="33"/>
      <c r="AC2372" s="33"/>
      <c r="AD2372" s="33"/>
      <c r="AE2372" s="33"/>
      <c r="AR2372" s="203" t="s">
        <v>327</v>
      </c>
      <c r="AT2372" s="203" t="s">
        <v>171</v>
      </c>
      <c r="AU2372" s="203" t="s">
        <v>89</v>
      </c>
      <c r="AY2372" s="17" t="s">
        <v>168</v>
      </c>
      <c r="BE2372" s="204">
        <f>IF(O2372="základní",K2372,0)</f>
        <v>0</v>
      </c>
      <c r="BF2372" s="204">
        <f>IF(O2372="snížená",K2372,0)</f>
        <v>0</v>
      </c>
      <c r="BG2372" s="204">
        <f>IF(O2372="zákl. přenesená",K2372,0)</f>
        <v>0</v>
      </c>
      <c r="BH2372" s="204">
        <f>IF(O2372="sníž. přenesená",K2372,0)</f>
        <v>0</v>
      </c>
      <c r="BI2372" s="204">
        <f>IF(O2372="nulová",K2372,0)</f>
        <v>0</v>
      </c>
      <c r="BJ2372" s="17" t="s">
        <v>87</v>
      </c>
      <c r="BK2372" s="204">
        <f>ROUND(P2372*H2372,2)</f>
        <v>0</v>
      </c>
      <c r="BL2372" s="17" t="s">
        <v>327</v>
      </c>
      <c r="BM2372" s="203" t="s">
        <v>2629</v>
      </c>
    </row>
    <row r="2373" spans="1:65" s="2" customFormat="1" ht="19.5">
      <c r="A2373" s="33"/>
      <c r="B2373" s="34"/>
      <c r="C2373" s="35"/>
      <c r="D2373" s="205" t="s">
        <v>178</v>
      </c>
      <c r="E2373" s="35"/>
      <c r="F2373" s="206" t="s">
        <v>2630</v>
      </c>
      <c r="G2373" s="35"/>
      <c r="H2373" s="35"/>
      <c r="I2373" s="107"/>
      <c r="J2373" s="107"/>
      <c r="K2373" s="35"/>
      <c r="L2373" s="35"/>
      <c r="M2373" s="38"/>
      <c r="N2373" s="207"/>
      <c r="O2373" s="208"/>
      <c r="P2373" s="62"/>
      <c r="Q2373" s="62"/>
      <c r="R2373" s="62"/>
      <c r="S2373" s="62"/>
      <c r="T2373" s="62"/>
      <c r="U2373" s="62"/>
      <c r="V2373" s="62"/>
      <c r="W2373" s="62"/>
      <c r="X2373" s="63"/>
      <c r="Y2373" s="33"/>
      <c r="Z2373" s="33"/>
      <c r="AA2373" s="33"/>
      <c r="AB2373" s="33"/>
      <c r="AC2373" s="33"/>
      <c r="AD2373" s="33"/>
      <c r="AE2373" s="33"/>
      <c r="AT2373" s="17" t="s">
        <v>178</v>
      </c>
      <c r="AU2373" s="17" t="s">
        <v>89</v>
      </c>
    </row>
    <row r="2374" spans="1:65" s="2" customFormat="1" ht="117">
      <c r="A2374" s="33"/>
      <c r="B2374" s="34"/>
      <c r="C2374" s="35"/>
      <c r="D2374" s="205" t="s">
        <v>231</v>
      </c>
      <c r="E2374" s="35"/>
      <c r="F2374" s="209" t="s">
        <v>2622</v>
      </c>
      <c r="G2374" s="35"/>
      <c r="H2374" s="35"/>
      <c r="I2374" s="107"/>
      <c r="J2374" s="107"/>
      <c r="K2374" s="35"/>
      <c r="L2374" s="35"/>
      <c r="M2374" s="38"/>
      <c r="N2374" s="207"/>
      <c r="O2374" s="208"/>
      <c r="P2374" s="62"/>
      <c r="Q2374" s="62"/>
      <c r="R2374" s="62"/>
      <c r="S2374" s="62"/>
      <c r="T2374" s="62"/>
      <c r="U2374" s="62"/>
      <c r="V2374" s="62"/>
      <c r="W2374" s="62"/>
      <c r="X2374" s="63"/>
      <c r="Y2374" s="33"/>
      <c r="Z2374" s="33"/>
      <c r="AA2374" s="33"/>
      <c r="AB2374" s="33"/>
      <c r="AC2374" s="33"/>
      <c r="AD2374" s="33"/>
      <c r="AE2374" s="33"/>
      <c r="AT2374" s="17" t="s">
        <v>231</v>
      </c>
      <c r="AU2374" s="17" t="s">
        <v>89</v>
      </c>
    </row>
    <row r="2375" spans="1:65" s="13" customFormat="1">
      <c r="B2375" s="210"/>
      <c r="C2375" s="211"/>
      <c r="D2375" s="205" t="s">
        <v>181</v>
      </c>
      <c r="E2375" s="212" t="s">
        <v>20</v>
      </c>
      <c r="F2375" s="213" t="s">
        <v>2631</v>
      </c>
      <c r="G2375" s="211"/>
      <c r="H2375" s="214">
        <v>26</v>
      </c>
      <c r="I2375" s="215"/>
      <c r="J2375" s="215"/>
      <c r="K2375" s="211"/>
      <c r="L2375" s="211"/>
      <c r="M2375" s="216"/>
      <c r="N2375" s="217"/>
      <c r="O2375" s="218"/>
      <c r="P2375" s="218"/>
      <c r="Q2375" s="218"/>
      <c r="R2375" s="218"/>
      <c r="S2375" s="218"/>
      <c r="T2375" s="218"/>
      <c r="U2375" s="218"/>
      <c r="V2375" s="218"/>
      <c r="W2375" s="218"/>
      <c r="X2375" s="219"/>
      <c r="AT2375" s="220" t="s">
        <v>181</v>
      </c>
      <c r="AU2375" s="220" t="s">
        <v>89</v>
      </c>
      <c r="AV2375" s="13" t="s">
        <v>89</v>
      </c>
      <c r="AW2375" s="13" t="s">
        <v>5</v>
      </c>
      <c r="AX2375" s="13" t="s">
        <v>79</v>
      </c>
      <c r="AY2375" s="220" t="s">
        <v>168</v>
      </c>
    </row>
    <row r="2376" spans="1:65" s="2" customFormat="1" ht="24" customHeight="1">
      <c r="A2376" s="33"/>
      <c r="B2376" s="34"/>
      <c r="C2376" s="191" t="s">
        <v>2632</v>
      </c>
      <c r="D2376" s="191" t="s">
        <v>171</v>
      </c>
      <c r="E2376" s="192" t="s">
        <v>2633</v>
      </c>
      <c r="F2376" s="193" t="s">
        <v>2634</v>
      </c>
      <c r="G2376" s="194" t="s">
        <v>243</v>
      </c>
      <c r="H2376" s="195">
        <v>13</v>
      </c>
      <c r="I2376" s="196"/>
      <c r="J2376" s="196"/>
      <c r="K2376" s="197">
        <f>ROUND(P2376*H2376,2)</f>
        <v>0</v>
      </c>
      <c r="L2376" s="193" t="s">
        <v>175</v>
      </c>
      <c r="M2376" s="38"/>
      <c r="N2376" s="198" t="s">
        <v>20</v>
      </c>
      <c r="O2376" s="199" t="s">
        <v>48</v>
      </c>
      <c r="P2376" s="200">
        <f>I2376+J2376</f>
        <v>0</v>
      </c>
      <c r="Q2376" s="200">
        <f>ROUND(I2376*H2376,2)</f>
        <v>0</v>
      </c>
      <c r="R2376" s="200">
        <f>ROUND(J2376*H2376,2)</f>
        <v>0</v>
      </c>
      <c r="S2376" s="62"/>
      <c r="T2376" s="201">
        <f>S2376*H2376</f>
        <v>0</v>
      </c>
      <c r="U2376" s="201">
        <v>1.3270000000000001E-2</v>
      </c>
      <c r="V2376" s="201">
        <f>U2376*H2376</f>
        <v>0.17251</v>
      </c>
      <c r="W2376" s="201">
        <v>0</v>
      </c>
      <c r="X2376" s="202">
        <f>W2376*H2376</f>
        <v>0</v>
      </c>
      <c r="Y2376" s="33"/>
      <c r="Z2376" s="33"/>
      <c r="AA2376" s="33"/>
      <c r="AB2376" s="33"/>
      <c r="AC2376" s="33"/>
      <c r="AD2376" s="33"/>
      <c r="AE2376" s="33"/>
      <c r="AR2376" s="203" t="s">
        <v>327</v>
      </c>
      <c r="AT2376" s="203" t="s">
        <v>171</v>
      </c>
      <c r="AU2376" s="203" t="s">
        <v>89</v>
      </c>
      <c r="AY2376" s="17" t="s">
        <v>168</v>
      </c>
      <c r="BE2376" s="204">
        <f>IF(O2376="základní",K2376,0)</f>
        <v>0</v>
      </c>
      <c r="BF2376" s="204">
        <f>IF(O2376="snížená",K2376,0)</f>
        <v>0</v>
      </c>
      <c r="BG2376" s="204">
        <f>IF(O2376="zákl. přenesená",K2376,0)</f>
        <v>0</v>
      </c>
      <c r="BH2376" s="204">
        <f>IF(O2376="sníž. přenesená",K2376,0)</f>
        <v>0</v>
      </c>
      <c r="BI2376" s="204">
        <f>IF(O2376="nulová",K2376,0)</f>
        <v>0</v>
      </c>
      <c r="BJ2376" s="17" t="s">
        <v>87</v>
      </c>
      <c r="BK2376" s="204">
        <f>ROUND(P2376*H2376,2)</f>
        <v>0</v>
      </c>
      <c r="BL2376" s="17" t="s">
        <v>327</v>
      </c>
      <c r="BM2376" s="203" t="s">
        <v>2635</v>
      </c>
    </row>
    <row r="2377" spans="1:65" s="2" customFormat="1" ht="19.5">
      <c r="A2377" s="33"/>
      <c r="B2377" s="34"/>
      <c r="C2377" s="35"/>
      <c r="D2377" s="205" t="s">
        <v>178</v>
      </c>
      <c r="E2377" s="35"/>
      <c r="F2377" s="206" t="s">
        <v>2636</v>
      </c>
      <c r="G2377" s="35"/>
      <c r="H2377" s="35"/>
      <c r="I2377" s="107"/>
      <c r="J2377" s="107"/>
      <c r="K2377" s="35"/>
      <c r="L2377" s="35"/>
      <c r="M2377" s="38"/>
      <c r="N2377" s="207"/>
      <c r="O2377" s="208"/>
      <c r="P2377" s="62"/>
      <c r="Q2377" s="62"/>
      <c r="R2377" s="62"/>
      <c r="S2377" s="62"/>
      <c r="T2377" s="62"/>
      <c r="U2377" s="62"/>
      <c r="V2377" s="62"/>
      <c r="W2377" s="62"/>
      <c r="X2377" s="63"/>
      <c r="Y2377" s="33"/>
      <c r="Z2377" s="33"/>
      <c r="AA2377" s="33"/>
      <c r="AB2377" s="33"/>
      <c r="AC2377" s="33"/>
      <c r="AD2377" s="33"/>
      <c r="AE2377" s="33"/>
      <c r="AT2377" s="17" t="s">
        <v>178</v>
      </c>
      <c r="AU2377" s="17" t="s">
        <v>89</v>
      </c>
    </row>
    <row r="2378" spans="1:65" s="2" customFormat="1" ht="117">
      <c r="A2378" s="33"/>
      <c r="B2378" s="34"/>
      <c r="C2378" s="35"/>
      <c r="D2378" s="205" t="s">
        <v>231</v>
      </c>
      <c r="E2378" s="35"/>
      <c r="F2378" s="209" t="s">
        <v>2622</v>
      </c>
      <c r="G2378" s="35"/>
      <c r="H2378" s="35"/>
      <c r="I2378" s="107"/>
      <c r="J2378" s="107"/>
      <c r="K2378" s="35"/>
      <c r="L2378" s="35"/>
      <c r="M2378" s="38"/>
      <c r="N2378" s="207"/>
      <c r="O2378" s="208"/>
      <c r="P2378" s="62"/>
      <c r="Q2378" s="62"/>
      <c r="R2378" s="62"/>
      <c r="S2378" s="62"/>
      <c r="T2378" s="62"/>
      <c r="U2378" s="62"/>
      <c r="V2378" s="62"/>
      <c r="W2378" s="62"/>
      <c r="X2378" s="63"/>
      <c r="Y2378" s="33"/>
      <c r="Z2378" s="33"/>
      <c r="AA2378" s="33"/>
      <c r="AB2378" s="33"/>
      <c r="AC2378" s="33"/>
      <c r="AD2378" s="33"/>
      <c r="AE2378" s="33"/>
      <c r="AT2378" s="17" t="s">
        <v>231</v>
      </c>
      <c r="AU2378" s="17" t="s">
        <v>89</v>
      </c>
    </row>
    <row r="2379" spans="1:65" s="13" customFormat="1">
      <c r="B2379" s="210"/>
      <c r="C2379" s="211"/>
      <c r="D2379" s="205" t="s">
        <v>181</v>
      </c>
      <c r="E2379" s="212" t="s">
        <v>20</v>
      </c>
      <c r="F2379" s="213" t="s">
        <v>309</v>
      </c>
      <c r="G2379" s="211"/>
      <c r="H2379" s="214">
        <v>13</v>
      </c>
      <c r="I2379" s="215"/>
      <c r="J2379" s="215"/>
      <c r="K2379" s="211"/>
      <c r="L2379" s="211"/>
      <c r="M2379" s="216"/>
      <c r="N2379" s="217"/>
      <c r="O2379" s="218"/>
      <c r="P2379" s="218"/>
      <c r="Q2379" s="218"/>
      <c r="R2379" s="218"/>
      <c r="S2379" s="218"/>
      <c r="T2379" s="218"/>
      <c r="U2379" s="218"/>
      <c r="V2379" s="218"/>
      <c r="W2379" s="218"/>
      <c r="X2379" s="219"/>
      <c r="AT2379" s="220" t="s">
        <v>181</v>
      </c>
      <c r="AU2379" s="220" t="s">
        <v>89</v>
      </c>
      <c r="AV2379" s="13" t="s">
        <v>89</v>
      </c>
      <c r="AW2379" s="13" t="s">
        <v>5</v>
      </c>
      <c r="AX2379" s="13" t="s">
        <v>79</v>
      </c>
      <c r="AY2379" s="220" t="s">
        <v>168</v>
      </c>
    </row>
    <row r="2380" spans="1:65" s="2" customFormat="1" ht="36" customHeight="1">
      <c r="A2380" s="33"/>
      <c r="B2380" s="34"/>
      <c r="C2380" s="191" t="s">
        <v>2637</v>
      </c>
      <c r="D2380" s="191" t="s">
        <v>171</v>
      </c>
      <c r="E2380" s="192" t="s">
        <v>2638</v>
      </c>
      <c r="F2380" s="193" t="s">
        <v>2639</v>
      </c>
      <c r="G2380" s="194" t="s">
        <v>243</v>
      </c>
      <c r="H2380" s="195">
        <v>17.5</v>
      </c>
      <c r="I2380" s="196"/>
      <c r="J2380" s="196"/>
      <c r="K2380" s="197">
        <f>ROUND(P2380*H2380,2)</f>
        <v>0</v>
      </c>
      <c r="L2380" s="193" t="s">
        <v>175</v>
      </c>
      <c r="M2380" s="38"/>
      <c r="N2380" s="198" t="s">
        <v>20</v>
      </c>
      <c r="O2380" s="199" t="s">
        <v>48</v>
      </c>
      <c r="P2380" s="200">
        <f>I2380+J2380</f>
        <v>0</v>
      </c>
      <c r="Q2380" s="200">
        <f>ROUND(I2380*H2380,2)</f>
        <v>0</v>
      </c>
      <c r="R2380" s="200">
        <f>ROUND(J2380*H2380,2)</f>
        <v>0</v>
      </c>
      <c r="S2380" s="62"/>
      <c r="T2380" s="201">
        <f>S2380*H2380</f>
        <v>0</v>
      </c>
      <c r="U2380" s="201">
        <v>8.7299999999999999E-3</v>
      </c>
      <c r="V2380" s="201">
        <f>U2380*H2380</f>
        <v>0.15277499999999999</v>
      </c>
      <c r="W2380" s="201">
        <v>0</v>
      </c>
      <c r="X2380" s="202">
        <f>W2380*H2380</f>
        <v>0</v>
      </c>
      <c r="Y2380" s="33"/>
      <c r="Z2380" s="33"/>
      <c r="AA2380" s="33"/>
      <c r="AB2380" s="33"/>
      <c r="AC2380" s="33"/>
      <c r="AD2380" s="33"/>
      <c r="AE2380" s="33"/>
      <c r="AR2380" s="203" t="s">
        <v>327</v>
      </c>
      <c r="AT2380" s="203" t="s">
        <v>171</v>
      </c>
      <c r="AU2380" s="203" t="s">
        <v>89</v>
      </c>
      <c r="AY2380" s="17" t="s">
        <v>168</v>
      </c>
      <c r="BE2380" s="204">
        <f>IF(O2380="základní",K2380,0)</f>
        <v>0</v>
      </c>
      <c r="BF2380" s="204">
        <f>IF(O2380="snížená",K2380,0)</f>
        <v>0</v>
      </c>
      <c r="BG2380" s="204">
        <f>IF(O2380="zákl. přenesená",K2380,0)</f>
        <v>0</v>
      </c>
      <c r="BH2380" s="204">
        <f>IF(O2380="sníž. přenesená",K2380,0)</f>
        <v>0</v>
      </c>
      <c r="BI2380" s="204">
        <f>IF(O2380="nulová",K2380,0)</f>
        <v>0</v>
      </c>
      <c r="BJ2380" s="17" t="s">
        <v>87</v>
      </c>
      <c r="BK2380" s="204">
        <f>ROUND(P2380*H2380,2)</f>
        <v>0</v>
      </c>
      <c r="BL2380" s="17" t="s">
        <v>327</v>
      </c>
      <c r="BM2380" s="203" t="s">
        <v>2640</v>
      </c>
    </row>
    <row r="2381" spans="1:65" s="2" customFormat="1" ht="19.5">
      <c r="A2381" s="33"/>
      <c r="B2381" s="34"/>
      <c r="C2381" s="35"/>
      <c r="D2381" s="205" t="s">
        <v>178</v>
      </c>
      <c r="E2381" s="35"/>
      <c r="F2381" s="206" t="s">
        <v>2641</v>
      </c>
      <c r="G2381" s="35"/>
      <c r="H2381" s="35"/>
      <c r="I2381" s="107"/>
      <c r="J2381" s="107"/>
      <c r="K2381" s="35"/>
      <c r="L2381" s="35"/>
      <c r="M2381" s="38"/>
      <c r="N2381" s="207"/>
      <c r="O2381" s="208"/>
      <c r="P2381" s="62"/>
      <c r="Q2381" s="62"/>
      <c r="R2381" s="62"/>
      <c r="S2381" s="62"/>
      <c r="T2381" s="62"/>
      <c r="U2381" s="62"/>
      <c r="V2381" s="62"/>
      <c r="W2381" s="62"/>
      <c r="X2381" s="63"/>
      <c r="Y2381" s="33"/>
      <c r="Z2381" s="33"/>
      <c r="AA2381" s="33"/>
      <c r="AB2381" s="33"/>
      <c r="AC2381" s="33"/>
      <c r="AD2381" s="33"/>
      <c r="AE2381" s="33"/>
      <c r="AT2381" s="17" t="s">
        <v>178</v>
      </c>
      <c r="AU2381" s="17" t="s">
        <v>89</v>
      </c>
    </row>
    <row r="2382" spans="1:65" s="2" customFormat="1" ht="117">
      <c r="A2382" s="33"/>
      <c r="B2382" s="34"/>
      <c r="C2382" s="35"/>
      <c r="D2382" s="205" t="s">
        <v>231</v>
      </c>
      <c r="E2382" s="35"/>
      <c r="F2382" s="209" t="s">
        <v>2622</v>
      </c>
      <c r="G2382" s="35"/>
      <c r="H2382" s="35"/>
      <c r="I2382" s="107"/>
      <c r="J2382" s="107"/>
      <c r="K2382" s="35"/>
      <c r="L2382" s="35"/>
      <c r="M2382" s="38"/>
      <c r="N2382" s="207"/>
      <c r="O2382" s="208"/>
      <c r="P2382" s="62"/>
      <c r="Q2382" s="62"/>
      <c r="R2382" s="62"/>
      <c r="S2382" s="62"/>
      <c r="T2382" s="62"/>
      <c r="U2382" s="62"/>
      <c r="V2382" s="62"/>
      <c r="W2382" s="62"/>
      <c r="X2382" s="63"/>
      <c r="Y2382" s="33"/>
      <c r="Z2382" s="33"/>
      <c r="AA2382" s="33"/>
      <c r="AB2382" s="33"/>
      <c r="AC2382" s="33"/>
      <c r="AD2382" s="33"/>
      <c r="AE2382" s="33"/>
      <c r="AT2382" s="17" t="s">
        <v>231</v>
      </c>
      <c r="AU2382" s="17" t="s">
        <v>89</v>
      </c>
    </row>
    <row r="2383" spans="1:65" s="13" customFormat="1">
      <c r="B2383" s="210"/>
      <c r="C2383" s="211"/>
      <c r="D2383" s="205" t="s">
        <v>181</v>
      </c>
      <c r="E2383" s="212" t="s">
        <v>20</v>
      </c>
      <c r="F2383" s="213" t="s">
        <v>2642</v>
      </c>
      <c r="G2383" s="211"/>
      <c r="H2383" s="214">
        <v>17.5</v>
      </c>
      <c r="I2383" s="215"/>
      <c r="J2383" s="215"/>
      <c r="K2383" s="211"/>
      <c r="L2383" s="211"/>
      <c r="M2383" s="216"/>
      <c r="N2383" s="217"/>
      <c r="O2383" s="218"/>
      <c r="P2383" s="218"/>
      <c r="Q2383" s="218"/>
      <c r="R2383" s="218"/>
      <c r="S2383" s="218"/>
      <c r="T2383" s="218"/>
      <c r="U2383" s="218"/>
      <c r="V2383" s="218"/>
      <c r="W2383" s="218"/>
      <c r="X2383" s="219"/>
      <c r="AT2383" s="220" t="s">
        <v>181</v>
      </c>
      <c r="AU2383" s="220" t="s">
        <v>89</v>
      </c>
      <c r="AV2383" s="13" t="s">
        <v>89</v>
      </c>
      <c r="AW2383" s="13" t="s">
        <v>5</v>
      </c>
      <c r="AX2383" s="13" t="s">
        <v>79</v>
      </c>
      <c r="AY2383" s="220" t="s">
        <v>168</v>
      </c>
    </row>
    <row r="2384" spans="1:65" s="2" customFormat="1" ht="24" customHeight="1">
      <c r="A2384" s="33"/>
      <c r="B2384" s="34"/>
      <c r="C2384" s="191" t="s">
        <v>2643</v>
      </c>
      <c r="D2384" s="191" t="s">
        <v>171</v>
      </c>
      <c r="E2384" s="192" t="s">
        <v>2644</v>
      </c>
      <c r="F2384" s="193" t="s">
        <v>2645</v>
      </c>
      <c r="G2384" s="194" t="s">
        <v>460</v>
      </c>
      <c r="H2384" s="195">
        <v>3</v>
      </c>
      <c r="I2384" s="196"/>
      <c r="J2384" s="196"/>
      <c r="K2384" s="197">
        <f>ROUND(P2384*H2384,2)</f>
        <v>0</v>
      </c>
      <c r="L2384" s="193" t="s">
        <v>175</v>
      </c>
      <c r="M2384" s="38"/>
      <c r="N2384" s="198" t="s">
        <v>20</v>
      </c>
      <c r="O2384" s="199" t="s">
        <v>48</v>
      </c>
      <c r="P2384" s="200">
        <f>I2384+J2384</f>
        <v>0</v>
      </c>
      <c r="Q2384" s="200">
        <f>ROUND(I2384*H2384,2)</f>
        <v>0</v>
      </c>
      <c r="R2384" s="200">
        <f>ROUND(J2384*H2384,2)</f>
        <v>0</v>
      </c>
      <c r="S2384" s="62"/>
      <c r="T2384" s="201">
        <f>S2384*H2384</f>
        <v>0</v>
      </c>
      <c r="U2384" s="201">
        <v>1.5499999999999999E-3</v>
      </c>
      <c r="V2384" s="201">
        <f>U2384*H2384</f>
        <v>4.6499999999999996E-3</v>
      </c>
      <c r="W2384" s="201">
        <v>0</v>
      </c>
      <c r="X2384" s="202">
        <f>W2384*H2384</f>
        <v>0</v>
      </c>
      <c r="Y2384" s="33"/>
      <c r="Z2384" s="33"/>
      <c r="AA2384" s="33"/>
      <c r="AB2384" s="33"/>
      <c r="AC2384" s="33"/>
      <c r="AD2384" s="33"/>
      <c r="AE2384" s="33"/>
      <c r="AR2384" s="203" t="s">
        <v>327</v>
      </c>
      <c r="AT2384" s="203" t="s">
        <v>171</v>
      </c>
      <c r="AU2384" s="203" t="s">
        <v>89</v>
      </c>
      <c r="AY2384" s="17" t="s">
        <v>168</v>
      </c>
      <c r="BE2384" s="204">
        <f>IF(O2384="základní",K2384,0)</f>
        <v>0</v>
      </c>
      <c r="BF2384" s="204">
        <f>IF(O2384="snížená",K2384,0)</f>
        <v>0</v>
      </c>
      <c r="BG2384" s="204">
        <f>IF(O2384="zákl. přenesená",K2384,0)</f>
        <v>0</v>
      </c>
      <c r="BH2384" s="204">
        <f>IF(O2384="sníž. přenesená",K2384,0)</f>
        <v>0</v>
      </c>
      <c r="BI2384" s="204">
        <f>IF(O2384="nulová",K2384,0)</f>
        <v>0</v>
      </c>
      <c r="BJ2384" s="17" t="s">
        <v>87</v>
      </c>
      <c r="BK2384" s="204">
        <f>ROUND(P2384*H2384,2)</f>
        <v>0</v>
      </c>
      <c r="BL2384" s="17" t="s">
        <v>327</v>
      </c>
      <c r="BM2384" s="203" t="s">
        <v>2646</v>
      </c>
    </row>
    <row r="2385" spans="1:65" s="2" customFormat="1" ht="19.5">
      <c r="A2385" s="33"/>
      <c r="B2385" s="34"/>
      <c r="C2385" s="35"/>
      <c r="D2385" s="205" t="s">
        <v>178</v>
      </c>
      <c r="E2385" s="35"/>
      <c r="F2385" s="206" t="s">
        <v>2647</v>
      </c>
      <c r="G2385" s="35"/>
      <c r="H2385" s="35"/>
      <c r="I2385" s="107"/>
      <c r="J2385" s="107"/>
      <c r="K2385" s="35"/>
      <c r="L2385" s="35"/>
      <c r="M2385" s="38"/>
      <c r="N2385" s="207"/>
      <c r="O2385" s="208"/>
      <c r="P2385" s="62"/>
      <c r="Q2385" s="62"/>
      <c r="R2385" s="62"/>
      <c r="S2385" s="62"/>
      <c r="T2385" s="62"/>
      <c r="U2385" s="62"/>
      <c r="V2385" s="62"/>
      <c r="W2385" s="62"/>
      <c r="X2385" s="63"/>
      <c r="Y2385" s="33"/>
      <c r="Z2385" s="33"/>
      <c r="AA2385" s="33"/>
      <c r="AB2385" s="33"/>
      <c r="AC2385" s="33"/>
      <c r="AD2385" s="33"/>
      <c r="AE2385" s="33"/>
      <c r="AT2385" s="17" t="s">
        <v>178</v>
      </c>
      <c r="AU2385" s="17" t="s">
        <v>89</v>
      </c>
    </row>
    <row r="2386" spans="1:65" s="2" customFormat="1" ht="117">
      <c r="A2386" s="33"/>
      <c r="B2386" s="34"/>
      <c r="C2386" s="35"/>
      <c r="D2386" s="205" t="s">
        <v>231</v>
      </c>
      <c r="E2386" s="35"/>
      <c r="F2386" s="209" t="s">
        <v>2622</v>
      </c>
      <c r="G2386" s="35"/>
      <c r="H2386" s="35"/>
      <c r="I2386" s="107"/>
      <c r="J2386" s="107"/>
      <c r="K2386" s="35"/>
      <c r="L2386" s="35"/>
      <c r="M2386" s="38"/>
      <c r="N2386" s="207"/>
      <c r="O2386" s="208"/>
      <c r="P2386" s="62"/>
      <c r="Q2386" s="62"/>
      <c r="R2386" s="62"/>
      <c r="S2386" s="62"/>
      <c r="T2386" s="62"/>
      <c r="U2386" s="62"/>
      <c r="V2386" s="62"/>
      <c r="W2386" s="62"/>
      <c r="X2386" s="63"/>
      <c r="Y2386" s="33"/>
      <c r="Z2386" s="33"/>
      <c r="AA2386" s="33"/>
      <c r="AB2386" s="33"/>
      <c r="AC2386" s="33"/>
      <c r="AD2386" s="33"/>
      <c r="AE2386" s="33"/>
      <c r="AT2386" s="17" t="s">
        <v>231</v>
      </c>
      <c r="AU2386" s="17" t="s">
        <v>89</v>
      </c>
    </row>
    <row r="2387" spans="1:65" s="13" customFormat="1">
      <c r="B2387" s="210"/>
      <c r="C2387" s="211"/>
      <c r="D2387" s="205" t="s">
        <v>181</v>
      </c>
      <c r="E2387" s="212" t="s">
        <v>20</v>
      </c>
      <c r="F2387" s="213" t="s">
        <v>2581</v>
      </c>
      <c r="G2387" s="211"/>
      <c r="H2387" s="214">
        <v>1</v>
      </c>
      <c r="I2387" s="215"/>
      <c r="J2387" s="215"/>
      <c r="K2387" s="211"/>
      <c r="L2387" s="211"/>
      <c r="M2387" s="216"/>
      <c r="N2387" s="217"/>
      <c r="O2387" s="218"/>
      <c r="P2387" s="218"/>
      <c r="Q2387" s="218"/>
      <c r="R2387" s="218"/>
      <c r="S2387" s="218"/>
      <c r="T2387" s="218"/>
      <c r="U2387" s="218"/>
      <c r="V2387" s="218"/>
      <c r="W2387" s="218"/>
      <c r="X2387" s="219"/>
      <c r="AT2387" s="220" t="s">
        <v>181</v>
      </c>
      <c r="AU2387" s="220" t="s">
        <v>89</v>
      </c>
      <c r="AV2387" s="13" t="s">
        <v>89</v>
      </c>
      <c r="AW2387" s="13" t="s">
        <v>5</v>
      </c>
      <c r="AX2387" s="13" t="s">
        <v>79</v>
      </c>
      <c r="AY2387" s="220" t="s">
        <v>168</v>
      </c>
    </row>
    <row r="2388" spans="1:65" s="13" customFormat="1">
      <c r="B2388" s="210"/>
      <c r="C2388" s="211"/>
      <c r="D2388" s="205" t="s">
        <v>181</v>
      </c>
      <c r="E2388" s="212" t="s">
        <v>20</v>
      </c>
      <c r="F2388" s="213" t="s">
        <v>2648</v>
      </c>
      <c r="G2388" s="211"/>
      <c r="H2388" s="214">
        <v>2</v>
      </c>
      <c r="I2388" s="215"/>
      <c r="J2388" s="215"/>
      <c r="K2388" s="211"/>
      <c r="L2388" s="211"/>
      <c r="M2388" s="216"/>
      <c r="N2388" s="217"/>
      <c r="O2388" s="218"/>
      <c r="P2388" s="218"/>
      <c r="Q2388" s="218"/>
      <c r="R2388" s="218"/>
      <c r="S2388" s="218"/>
      <c r="T2388" s="218"/>
      <c r="U2388" s="218"/>
      <c r="V2388" s="218"/>
      <c r="W2388" s="218"/>
      <c r="X2388" s="219"/>
      <c r="AT2388" s="220" t="s">
        <v>181</v>
      </c>
      <c r="AU2388" s="220" t="s">
        <v>89</v>
      </c>
      <c r="AV2388" s="13" t="s">
        <v>89</v>
      </c>
      <c r="AW2388" s="13" t="s">
        <v>5</v>
      </c>
      <c r="AX2388" s="13" t="s">
        <v>79</v>
      </c>
      <c r="AY2388" s="220" t="s">
        <v>168</v>
      </c>
    </row>
    <row r="2389" spans="1:65" s="2" customFormat="1" ht="24" customHeight="1">
      <c r="A2389" s="33"/>
      <c r="B2389" s="34"/>
      <c r="C2389" s="191" t="s">
        <v>2649</v>
      </c>
      <c r="D2389" s="191" t="s">
        <v>171</v>
      </c>
      <c r="E2389" s="192" t="s">
        <v>2650</v>
      </c>
      <c r="F2389" s="193" t="s">
        <v>2651</v>
      </c>
      <c r="G2389" s="194" t="s">
        <v>278</v>
      </c>
      <c r="H2389" s="195">
        <v>227.5</v>
      </c>
      <c r="I2389" s="196"/>
      <c r="J2389" s="196"/>
      <c r="K2389" s="197">
        <f>ROUND(P2389*H2389,2)</f>
        <v>0</v>
      </c>
      <c r="L2389" s="193" t="s">
        <v>175</v>
      </c>
      <c r="M2389" s="38"/>
      <c r="N2389" s="198" t="s">
        <v>20</v>
      </c>
      <c r="O2389" s="199" t="s">
        <v>48</v>
      </c>
      <c r="P2389" s="200">
        <f>I2389+J2389</f>
        <v>0</v>
      </c>
      <c r="Q2389" s="200">
        <f>ROUND(I2389*H2389,2)</f>
        <v>0</v>
      </c>
      <c r="R2389" s="200">
        <f>ROUND(J2389*H2389,2)</f>
        <v>0</v>
      </c>
      <c r="S2389" s="62"/>
      <c r="T2389" s="201">
        <f>S2389*H2389</f>
        <v>0</v>
      </c>
      <c r="U2389" s="201">
        <v>4.0000000000000003E-5</v>
      </c>
      <c r="V2389" s="201">
        <f>U2389*H2389</f>
        <v>9.1000000000000004E-3</v>
      </c>
      <c r="W2389" s="201">
        <v>0</v>
      </c>
      <c r="X2389" s="202">
        <f>W2389*H2389</f>
        <v>0</v>
      </c>
      <c r="Y2389" s="33"/>
      <c r="Z2389" s="33"/>
      <c r="AA2389" s="33"/>
      <c r="AB2389" s="33"/>
      <c r="AC2389" s="33"/>
      <c r="AD2389" s="33"/>
      <c r="AE2389" s="33"/>
      <c r="AR2389" s="203" t="s">
        <v>327</v>
      </c>
      <c r="AT2389" s="203" t="s">
        <v>171</v>
      </c>
      <c r="AU2389" s="203" t="s">
        <v>89</v>
      </c>
      <c r="AY2389" s="17" t="s">
        <v>168</v>
      </c>
      <c r="BE2389" s="204">
        <f>IF(O2389="základní",K2389,0)</f>
        <v>0</v>
      </c>
      <c r="BF2389" s="204">
        <f>IF(O2389="snížená",K2389,0)</f>
        <v>0</v>
      </c>
      <c r="BG2389" s="204">
        <f>IF(O2389="zákl. přenesená",K2389,0)</f>
        <v>0</v>
      </c>
      <c r="BH2389" s="204">
        <f>IF(O2389="sníž. přenesená",K2389,0)</f>
        <v>0</v>
      </c>
      <c r="BI2389" s="204">
        <f>IF(O2389="nulová",K2389,0)</f>
        <v>0</v>
      </c>
      <c r="BJ2389" s="17" t="s">
        <v>87</v>
      </c>
      <c r="BK2389" s="204">
        <f>ROUND(P2389*H2389,2)</f>
        <v>0</v>
      </c>
      <c r="BL2389" s="17" t="s">
        <v>327</v>
      </c>
      <c r="BM2389" s="203" t="s">
        <v>2652</v>
      </c>
    </row>
    <row r="2390" spans="1:65" s="2" customFormat="1" ht="19.5">
      <c r="A2390" s="33"/>
      <c r="B2390" s="34"/>
      <c r="C2390" s="35"/>
      <c r="D2390" s="205" t="s">
        <v>178</v>
      </c>
      <c r="E2390" s="35"/>
      <c r="F2390" s="206" t="s">
        <v>2653</v>
      </c>
      <c r="G2390" s="35"/>
      <c r="H2390" s="35"/>
      <c r="I2390" s="107"/>
      <c r="J2390" s="107"/>
      <c r="K2390" s="35"/>
      <c r="L2390" s="35"/>
      <c r="M2390" s="38"/>
      <c r="N2390" s="207"/>
      <c r="O2390" s="208"/>
      <c r="P2390" s="62"/>
      <c r="Q2390" s="62"/>
      <c r="R2390" s="62"/>
      <c r="S2390" s="62"/>
      <c r="T2390" s="62"/>
      <c r="U2390" s="62"/>
      <c r="V2390" s="62"/>
      <c r="W2390" s="62"/>
      <c r="X2390" s="63"/>
      <c r="Y2390" s="33"/>
      <c r="Z2390" s="33"/>
      <c r="AA2390" s="33"/>
      <c r="AB2390" s="33"/>
      <c r="AC2390" s="33"/>
      <c r="AD2390" s="33"/>
      <c r="AE2390" s="33"/>
      <c r="AT2390" s="17" t="s">
        <v>178</v>
      </c>
      <c r="AU2390" s="17" t="s">
        <v>89</v>
      </c>
    </row>
    <row r="2391" spans="1:65" s="2" customFormat="1" ht="117">
      <c r="A2391" s="33"/>
      <c r="B2391" s="34"/>
      <c r="C2391" s="35"/>
      <c r="D2391" s="205" t="s">
        <v>231</v>
      </c>
      <c r="E2391" s="35"/>
      <c r="F2391" s="209" t="s">
        <v>2622</v>
      </c>
      <c r="G2391" s="35"/>
      <c r="H2391" s="35"/>
      <c r="I2391" s="107"/>
      <c r="J2391" s="107"/>
      <c r="K2391" s="35"/>
      <c r="L2391" s="35"/>
      <c r="M2391" s="38"/>
      <c r="N2391" s="207"/>
      <c r="O2391" s="208"/>
      <c r="P2391" s="62"/>
      <c r="Q2391" s="62"/>
      <c r="R2391" s="62"/>
      <c r="S2391" s="62"/>
      <c r="T2391" s="62"/>
      <c r="U2391" s="62"/>
      <c r="V2391" s="62"/>
      <c r="W2391" s="62"/>
      <c r="X2391" s="63"/>
      <c r="Y2391" s="33"/>
      <c r="Z2391" s="33"/>
      <c r="AA2391" s="33"/>
      <c r="AB2391" s="33"/>
      <c r="AC2391" s="33"/>
      <c r="AD2391" s="33"/>
      <c r="AE2391" s="33"/>
      <c r="AT2391" s="17" t="s">
        <v>231</v>
      </c>
      <c r="AU2391" s="17" t="s">
        <v>89</v>
      </c>
    </row>
    <row r="2392" spans="1:65" s="13" customFormat="1">
      <c r="B2392" s="210"/>
      <c r="C2392" s="211"/>
      <c r="D2392" s="205" t="s">
        <v>181</v>
      </c>
      <c r="E2392" s="212" t="s">
        <v>20</v>
      </c>
      <c r="F2392" s="213" t="s">
        <v>2623</v>
      </c>
      <c r="G2392" s="211"/>
      <c r="H2392" s="214">
        <v>123.5</v>
      </c>
      <c r="I2392" s="215"/>
      <c r="J2392" s="215"/>
      <c r="K2392" s="211"/>
      <c r="L2392" s="211"/>
      <c r="M2392" s="216"/>
      <c r="N2392" s="217"/>
      <c r="O2392" s="218"/>
      <c r="P2392" s="218"/>
      <c r="Q2392" s="218"/>
      <c r="R2392" s="218"/>
      <c r="S2392" s="218"/>
      <c r="T2392" s="218"/>
      <c r="U2392" s="218"/>
      <c r="V2392" s="218"/>
      <c r="W2392" s="218"/>
      <c r="X2392" s="219"/>
      <c r="AT2392" s="220" t="s">
        <v>181</v>
      </c>
      <c r="AU2392" s="220" t="s">
        <v>89</v>
      </c>
      <c r="AV2392" s="13" t="s">
        <v>89</v>
      </c>
      <c r="AW2392" s="13" t="s">
        <v>5</v>
      </c>
      <c r="AX2392" s="13" t="s">
        <v>79</v>
      </c>
      <c r="AY2392" s="220" t="s">
        <v>168</v>
      </c>
    </row>
    <row r="2393" spans="1:65" s="13" customFormat="1">
      <c r="B2393" s="210"/>
      <c r="C2393" s="211"/>
      <c r="D2393" s="205" t="s">
        <v>181</v>
      </c>
      <c r="E2393" s="212" t="s">
        <v>20</v>
      </c>
      <c r="F2393" s="213" t="s">
        <v>2624</v>
      </c>
      <c r="G2393" s="211"/>
      <c r="H2393" s="214">
        <v>104</v>
      </c>
      <c r="I2393" s="215"/>
      <c r="J2393" s="215"/>
      <c r="K2393" s="211"/>
      <c r="L2393" s="211"/>
      <c r="M2393" s="216"/>
      <c r="N2393" s="217"/>
      <c r="O2393" s="218"/>
      <c r="P2393" s="218"/>
      <c r="Q2393" s="218"/>
      <c r="R2393" s="218"/>
      <c r="S2393" s="218"/>
      <c r="T2393" s="218"/>
      <c r="U2393" s="218"/>
      <c r="V2393" s="218"/>
      <c r="W2393" s="218"/>
      <c r="X2393" s="219"/>
      <c r="AT2393" s="220" t="s">
        <v>181</v>
      </c>
      <c r="AU2393" s="220" t="s">
        <v>89</v>
      </c>
      <c r="AV2393" s="13" t="s">
        <v>89</v>
      </c>
      <c r="AW2393" s="13" t="s">
        <v>5</v>
      </c>
      <c r="AX2393" s="13" t="s">
        <v>79</v>
      </c>
      <c r="AY2393" s="220" t="s">
        <v>168</v>
      </c>
    </row>
    <row r="2394" spans="1:65" s="2" customFormat="1" ht="36" customHeight="1">
      <c r="A2394" s="33"/>
      <c r="B2394" s="34"/>
      <c r="C2394" s="191" t="s">
        <v>2654</v>
      </c>
      <c r="D2394" s="191" t="s">
        <v>171</v>
      </c>
      <c r="E2394" s="192" t="s">
        <v>2655</v>
      </c>
      <c r="F2394" s="193" t="s">
        <v>2656</v>
      </c>
      <c r="G2394" s="194" t="s">
        <v>460</v>
      </c>
      <c r="H2394" s="195">
        <v>31</v>
      </c>
      <c r="I2394" s="196"/>
      <c r="J2394" s="196"/>
      <c r="K2394" s="197">
        <f>ROUND(P2394*H2394,2)</f>
        <v>0</v>
      </c>
      <c r="L2394" s="193" t="s">
        <v>175</v>
      </c>
      <c r="M2394" s="38"/>
      <c r="N2394" s="198" t="s">
        <v>20</v>
      </c>
      <c r="O2394" s="199" t="s">
        <v>48</v>
      </c>
      <c r="P2394" s="200">
        <f>I2394+J2394</f>
        <v>0</v>
      </c>
      <c r="Q2394" s="200">
        <f>ROUND(I2394*H2394,2)</f>
        <v>0</v>
      </c>
      <c r="R2394" s="200">
        <f>ROUND(J2394*H2394,2)</f>
        <v>0</v>
      </c>
      <c r="S2394" s="62"/>
      <c r="T2394" s="201">
        <f>S2394*H2394</f>
        <v>0</v>
      </c>
      <c r="U2394" s="201">
        <v>0</v>
      </c>
      <c r="V2394" s="201">
        <f>U2394*H2394</f>
        <v>0</v>
      </c>
      <c r="W2394" s="201">
        <v>0</v>
      </c>
      <c r="X2394" s="202">
        <f>W2394*H2394</f>
        <v>0</v>
      </c>
      <c r="Y2394" s="33"/>
      <c r="Z2394" s="33"/>
      <c r="AA2394" s="33"/>
      <c r="AB2394" s="33"/>
      <c r="AC2394" s="33"/>
      <c r="AD2394" s="33"/>
      <c r="AE2394" s="33"/>
      <c r="AR2394" s="203" t="s">
        <v>327</v>
      </c>
      <c r="AT2394" s="203" t="s">
        <v>171</v>
      </c>
      <c r="AU2394" s="203" t="s">
        <v>89</v>
      </c>
      <c r="AY2394" s="17" t="s">
        <v>168</v>
      </c>
      <c r="BE2394" s="204">
        <f>IF(O2394="základní",K2394,0)</f>
        <v>0</v>
      </c>
      <c r="BF2394" s="204">
        <f>IF(O2394="snížená",K2394,0)</f>
        <v>0</v>
      </c>
      <c r="BG2394" s="204">
        <f>IF(O2394="zákl. přenesená",K2394,0)</f>
        <v>0</v>
      </c>
      <c r="BH2394" s="204">
        <f>IF(O2394="sníž. přenesená",K2394,0)</f>
        <v>0</v>
      </c>
      <c r="BI2394" s="204">
        <f>IF(O2394="nulová",K2394,0)</f>
        <v>0</v>
      </c>
      <c r="BJ2394" s="17" t="s">
        <v>87</v>
      </c>
      <c r="BK2394" s="204">
        <f>ROUND(P2394*H2394,2)</f>
        <v>0</v>
      </c>
      <c r="BL2394" s="17" t="s">
        <v>327</v>
      </c>
      <c r="BM2394" s="203" t="s">
        <v>2657</v>
      </c>
    </row>
    <row r="2395" spans="1:65" s="2" customFormat="1" ht="29.25">
      <c r="A2395" s="33"/>
      <c r="B2395" s="34"/>
      <c r="C2395" s="35"/>
      <c r="D2395" s="205" t="s">
        <v>178</v>
      </c>
      <c r="E2395" s="35"/>
      <c r="F2395" s="206" t="s">
        <v>2658</v>
      </c>
      <c r="G2395" s="35"/>
      <c r="H2395" s="35"/>
      <c r="I2395" s="107"/>
      <c r="J2395" s="107"/>
      <c r="K2395" s="35"/>
      <c r="L2395" s="35"/>
      <c r="M2395" s="38"/>
      <c r="N2395" s="207"/>
      <c r="O2395" s="208"/>
      <c r="P2395" s="62"/>
      <c r="Q2395" s="62"/>
      <c r="R2395" s="62"/>
      <c r="S2395" s="62"/>
      <c r="T2395" s="62"/>
      <c r="U2395" s="62"/>
      <c r="V2395" s="62"/>
      <c r="W2395" s="62"/>
      <c r="X2395" s="63"/>
      <c r="Y2395" s="33"/>
      <c r="Z2395" s="33"/>
      <c r="AA2395" s="33"/>
      <c r="AB2395" s="33"/>
      <c r="AC2395" s="33"/>
      <c r="AD2395" s="33"/>
      <c r="AE2395" s="33"/>
      <c r="AT2395" s="17" t="s">
        <v>178</v>
      </c>
      <c r="AU2395" s="17" t="s">
        <v>89</v>
      </c>
    </row>
    <row r="2396" spans="1:65" s="13" customFormat="1">
      <c r="B2396" s="210"/>
      <c r="C2396" s="211"/>
      <c r="D2396" s="205" t="s">
        <v>181</v>
      </c>
      <c r="E2396" s="212" t="s">
        <v>20</v>
      </c>
      <c r="F2396" s="213" t="s">
        <v>2659</v>
      </c>
      <c r="G2396" s="211"/>
      <c r="H2396" s="214">
        <v>26</v>
      </c>
      <c r="I2396" s="215"/>
      <c r="J2396" s="215"/>
      <c r="K2396" s="211"/>
      <c r="L2396" s="211"/>
      <c r="M2396" s="216"/>
      <c r="N2396" s="217"/>
      <c r="O2396" s="218"/>
      <c r="P2396" s="218"/>
      <c r="Q2396" s="218"/>
      <c r="R2396" s="218"/>
      <c r="S2396" s="218"/>
      <c r="T2396" s="218"/>
      <c r="U2396" s="218"/>
      <c r="V2396" s="218"/>
      <c r="W2396" s="218"/>
      <c r="X2396" s="219"/>
      <c r="AT2396" s="220" t="s">
        <v>181</v>
      </c>
      <c r="AU2396" s="220" t="s">
        <v>89</v>
      </c>
      <c r="AV2396" s="13" t="s">
        <v>89</v>
      </c>
      <c r="AW2396" s="13" t="s">
        <v>5</v>
      </c>
      <c r="AX2396" s="13" t="s">
        <v>79</v>
      </c>
      <c r="AY2396" s="220" t="s">
        <v>168</v>
      </c>
    </row>
    <row r="2397" spans="1:65" s="13" customFormat="1">
      <c r="B2397" s="210"/>
      <c r="C2397" s="211"/>
      <c r="D2397" s="205" t="s">
        <v>181</v>
      </c>
      <c r="E2397" s="212" t="s">
        <v>20</v>
      </c>
      <c r="F2397" s="213" t="s">
        <v>2660</v>
      </c>
      <c r="G2397" s="211"/>
      <c r="H2397" s="214">
        <v>5</v>
      </c>
      <c r="I2397" s="215"/>
      <c r="J2397" s="215"/>
      <c r="K2397" s="211"/>
      <c r="L2397" s="211"/>
      <c r="M2397" s="216"/>
      <c r="N2397" s="217"/>
      <c r="O2397" s="218"/>
      <c r="P2397" s="218"/>
      <c r="Q2397" s="218"/>
      <c r="R2397" s="218"/>
      <c r="S2397" s="218"/>
      <c r="T2397" s="218"/>
      <c r="U2397" s="218"/>
      <c r="V2397" s="218"/>
      <c r="W2397" s="218"/>
      <c r="X2397" s="219"/>
      <c r="AT2397" s="220" t="s">
        <v>181</v>
      </c>
      <c r="AU2397" s="220" t="s">
        <v>89</v>
      </c>
      <c r="AV2397" s="13" t="s">
        <v>89</v>
      </c>
      <c r="AW2397" s="13" t="s">
        <v>5</v>
      </c>
      <c r="AX2397" s="13" t="s">
        <v>79</v>
      </c>
      <c r="AY2397" s="220" t="s">
        <v>168</v>
      </c>
    </row>
    <row r="2398" spans="1:65" s="2" customFormat="1" ht="24" customHeight="1">
      <c r="A2398" s="33"/>
      <c r="B2398" s="34"/>
      <c r="C2398" s="225" t="s">
        <v>2661</v>
      </c>
      <c r="D2398" s="225" t="s">
        <v>346</v>
      </c>
      <c r="E2398" s="226" t="s">
        <v>2662</v>
      </c>
      <c r="F2398" s="227" t="s">
        <v>2663</v>
      </c>
      <c r="G2398" s="228" t="s">
        <v>460</v>
      </c>
      <c r="H2398" s="229">
        <v>26</v>
      </c>
      <c r="I2398" s="230"/>
      <c r="J2398" s="231"/>
      <c r="K2398" s="232">
        <f>ROUND(P2398*H2398,2)</f>
        <v>0</v>
      </c>
      <c r="L2398" s="227" t="s">
        <v>175</v>
      </c>
      <c r="M2398" s="233"/>
      <c r="N2398" s="234" t="s">
        <v>20</v>
      </c>
      <c r="O2398" s="199" t="s">
        <v>48</v>
      </c>
      <c r="P2398" s="200">
        <f>I2398+J2398</f>
        <v>0</v>
      </c>
      <c r="Q2398" s="200">
        <f>ROUND(I2398*H2398,2)</f>
        <v>0</v>
      </c>
      <c r="R2398" s="200">
        <f>ROUND(J2398*H2398,2)</f>
        <v>0</v>
      </c>
      <c r="S2398" s="62"/>
      <c r="T2398" s="201">
        <f>S2398*H2398</f>
        <v>0</v>
      </c>
      <c r="U2398" s="201">
        <v>4.1000000000000003E-3</v>
      </c>
      <c r="V2398" s="201">
        <f>U2398*H2398</f>
        <v>0.10660000000000001</v>
      </c>
      <c r="W2398" s="201">
        <v>0</v>
      </c>
      <c r="X2398" s="202">
        <f>W2398*H2398</f>
        <v>0</v>
      </c>
      <c r="Y2398" s="33"/>
      <c r="Z2398" s="33"/>
      <c r="AA2398" s="33"/>
      <c r="AB2398" s="33"/>
      <c r="AC2398" s="33"/>
      <c r="AD2398" s="33"/>
      <c r="AE2398" s="33"/>
      <c r="AR2398" s="203" t="s">
        <v>457</v>
      </c>
      <c r="AT2398" s="203" t="s">
        <v>346</v>
      </c>
      <c r="AU2398" s="203" t="s">
        <v>89</v>
      </c>
      <c r="AY2398" s="17" t="s">
        <v>168</v>
      </c>
      <c r="BE2398" s="204">
        <f>IF(O2398="základní",K2398,0)</f>
        <v>0</v>
      </c>
      <c r="BF2398" s="204">
        <f>IF(O2398="snížená",K2398,0)</f>
        <v>0</v>
      </c>
      <c r="BG2398" s="204">
        <f>IF(O2398="zákl. přenesená",K2398,0)</f>
        <v>0</v>
      </c>
      <c r="BH2398" s="204">
        <f>IF(O2398="sníž. přenesená",K2398,0)</f>
        <v>0</v>
      </c>
      <c r="BI2398" s="204">
        <f>IF(O2398="nulová",K2398,0)</f>
        <v>0</v>
      </c>
      <c r="BJ2398" s="17" t="s">
        <v>87</v>
      </c>
      <c r="BK2398" s="204">
        <f>ROUND(P2398*H2398,2)</f>
        <v>0</v>
      </c>
      <c r="BL2398" s="17" t="s">
        <v>327</v>
      </c>
      <c r="BM2398" s="203" t="s">
        <v>2664</v>
      </c>
    </row>
    <row r="2399" spans="1:65" s="2" customFormat="1">
      <c r="A2399" s="33"/>
      <c r="B2399" s="34"/>
      <c r="C2399" s="35"/>
      <c r="D2399" s="205" t="s">
        <v>178</v>
      </c>
      <c r="E2399" s="35"/>
      <c r="F2399" s="206" t="s">
        <v>2663</v>
      </c>
      <c r="G2399" s="35"/>
      <c r="H2399" s="35"/>
      <c r="I2399" s="107"/>
      <c r="J2399" s="107"/>
      <c r="K2399" s="35"/>
      <c r="L2399" s="35"/>
      <c r="M2399" s="38"/>
      <c r="N2399" s="207"/>
      <c r="O2399" s="208"/>
      <c r="P2399" s="62"/>
      <c r="Q2399" s="62"/>
      <c r="R2399" s="62"/>
      <c r="S2399" s="62"/>
      <c r="T2399" s="62"/>
      <c r="U2399" s="62"/>
      <c r="V2399" s="62"/>
      <c r="W2399" s="62"/>
      <c r="X2399" s="63"/>
      <c r="Y2399" s="33"/>
      <c r="Z2399" s="33"/>
      <c r="AA2399" s="33"/>
      <c r="AB2399" s="33"/>
      <c r="AC2399" s="33"/>
      <c r="AD2399" s="33"/>
      <c r="AE2399" s="33"/>
      <c r="AT2399" s="17" t="s">
        <v>178</v>
      </c>
      <c r="AU2399" s="17" t="s">
        <v>89</v>
      </c>
    </row>
    <row r="2400" spans="1:65" s="13" customFormat="1">
      <c r="B2400" s="210"/>
      <c r="C2400" s="211"/>
      <c r="D2400" s="205" t="s">
        <v>181</v>
      </c>
      <c r="E2400" s="212" t="s">
        <v>20</v>
      </c>
      <c r="F2400" s="213" t="s">
        <v>2665</v>
      </c>
      <c r="G2400" s="211"/>
      <c r="H2400" s="214">
        <v>26</v>
      </c>
      <c r="I2400" s="215"/>
      <c r="J2400" s="215"/>
      <c r="K2400" s="211"/>
      <c r="L2400" s="211"/>
      <c r="M2400" s="216"/>
      <c r="N2400" s="217"/>
      <c r="O2400" s="218"/>
      <c r="P2400" s="218"/>
      <c r="Q2400" s="218"/>
      <c r="R2400" s="218"/>
      <c r="S2400" s="218"/>
      <c r="T2400" s="218"/>
      <c r="U2400" s="218"/>
      <c r="V2400" s="218"/>
      <c r="W2400" s="218"/>
      <c r="X2400" s="219"/>
      <c r="AT2400" s="220" t="s">
        <v>181</v>
      </c>
      <c r="AU2400" s="220" t="s">
        <v>89</v>
      </c>
      <c r="AV2400" s="13" t="s">
        <v>89</v>
      </c>
      <c r="AW2400" s="13" t="s">
        <v>5</v>
      </c>
      <c r="AX2400" s="13" t="s">
        <v>79</v>
      </c>
      <c r="AY2400" s="220" t="s">
        <v>168</v>
      </c>
    </row>
    <row r="2401" spans="1:65" s="2" customFormat="1" ht="16.5" customHeight="1">
      <c r="A2401" s="33"/>
      <c r="B2401" s="34"/>
      <c r="C2401" s="225" t="s">
        <v>2666</v>
      </c>
      <c r="D2401" s="225" t="s">
        <v>346</v>
      </c>
      <c r="E2401" s="226" t="s">
        <v>2667</v>
      </c>
      <c r="F2401" s="227" t="s">
        <v>2668</v>
      </c>
      <c r="G2401" s="228" t="s">
        <v>460</v>
      </c>
      <c r="H2401" s="229">
        <v>5</v>
      </c>
      <c r="I2401" s="230"/>
      <c r="J2401" s="231"/>
      <c r="K2401" s="232">
        <f>ROUND(P2401*H2401,2)</f>
        <v>0</v>
      </c>
      <c r="L2401" s="227" t="s">
        <v>20</v>
      </c>
      <c r="M2401" s="233"/>
      <c r="N2401" s="234" t="s">
        <v>20</v>
      </c>
      <c r="O2401" s="199" t="s">
        <v>48</v>
      </c>
      <c r="P2401" s="200">
        <f>I2401+J2401</f>
        <v>0</v>
      </c>
      <c r="Q2401" s="200">
        <f>ROUND(I2401*H2401,2)</f>
        <v>0</v>
      </c>
      <c r="R2401" s="200">
        <f>ROUND(J2401*H2401,2)</f>
        <v>0</v>
      </c>
      <c r="S2401" s="62"/>
      <c r="T2401" s="201">
        <f>S2401*H2401</f>
        <v>0</v>
      </c>
      <c r="U2401" s="201">
        <v>4.1000000000000003E-3</v>
      </c>
      <c r="V2401" s="201">
        <f>U2401*H2401</f>
        <v>2.0500000000000001E-2</v>
      </c>
      <c r="W2401" s="201">
        <v>0</v>
      </c>
      <c r="X2401" s="202">
        <f>W2401*H2401</f>
        <v>0</v>
      </c>
      <c r="Y2401" s="33"/>
      <c r="Z2401" s="33"/>
      <c r="AA2401" s="33"/>
      <c r="AB2401" s="33"/>
      <c r="AC2401" s="33"/>
      <c r="AD2401" s="33"/>
      <c r="AE2401" s="33"/>
      <c r="AR2401" s="203" t="s">
        <v>457</v>
      </c>
      <c r="AT2401" s="203" t="s">
        <v>346</v>
      </c>
      <c r="AU2401" s="203" t="s">
        <v>89</v>
      </c>
      <c r="AY2401" s="17" t="s">
        <v>168</v>
      </c>
      <c r="BE2401" s="204">
        <f>IF(O2401="základní",K2401,0)</f>
        <v>0</v>
      </c>
      <c r="BF2401" s="204">
        <f>IF(O2401="snížená",K2401,0)</f>
        <v>0</v>
      </c>
      <c r="BG2401" s="204">
        <f>IF(O2401="zákl. přenesená",K2401,0)</f>
        <v>0</v>
      </c>
      <c r="BH2401" s="204">
        <f>IF(O2401="sníž. přenesená",K2401,0)</f>
        <v>0</v>
      </c>
      <c r="BI2401" s="204">
        <f>IF(O2401="nulová",K2401,0)</f>
        <v>0</v>
      </c>
      <c r="BJ2401" s="17" t="s">
        <v>87</v>
      </c>
      <c r="BK2401" s="204">
        <f>ROUND(P2401*H2401,2)</f>
        <v>0</v>
      </c>
      <c r="BL2401" s="17" t="s">
        <v>327</v>
      </c>
      <c r="BM2401" s="203" t="s">
        <v>2669</v>
      </c>
    </row>
    <row r="2402" spans="1:65" s="2" customFormat="1">
      <c r="A2402" s="33"/>
      <c r="B2402" s="34"/>
      <c r="C2402" s="35"/>
      <c r="D2402" s="205" t="s">
        <v>178</v>
      </c>
      <c r="E2402" s="35"/>
      <c r="F2402" s="206" t="s">
        <v>2668</v>
      </c>
      <c r="G2402" s="35"/>
      <c r="H2402" s="35"/>
      <c r="I2402" s="107"/>
      <c r="J2402" s="107"/>
      <c r="K2402" s="35"/>
      <c r="L2402" s="35"/>
      <c r="M2402" s="38"/>
      <c r="N2402" s="207"/>
      <c r="O2402" s="208"/>
      <c r="P2402" s="62"/>
      <c r="Q2402" s="62"/>
      <c r="R2402" s="62"/>
      <c r="S2402" s="62"/>
      <c r="T2402" s="62"/>
      <c r="U2402" s="62"/>
      <c r="V2402" s="62"/>
      <c r="W2402" s="62"/>
      <c r="X2402" s="63"/>
      <c r="Y2402" s="33"/>
      <c r="Z2402" s="33"/>
      <c r="AA2402" s="33"/>
      <c r="AB2402" s="33"/>
      <c r="AC2402" s="33"/>
      <c r="AD2402" s="33"/>
      <c r="AE2402" s="33"/>
      <c r="AT2402" s="17" t="s">
        <v>178</v>
      </c>
      <c r="AU2402" s="17" t="s">
        <v>89</v>
      </c>
    </row>
    <row r="2403" spans="1:65" s="13" customFormat="1">
      <c r="B2403" s="210"/>
      <c r="C2403" s="211"/>
      <c r="D2403" s="205" t="s">
        <v>181</v>
      </c>
      <c r="E2403" s="212" t="s">
        <v>20</v>
      </c>
      <c r="F2403" s="213" t="s">
        <v>2670</v>
      </c>
      <c r="G2403" s="211"/>
      <c r="H2403" s="214">
        <v>5</v>
      </c>
      <c r="I2403" s="215"/>
      <c r="J2403" s="215"/>
      <c r="K2403" s="211"/>
      <c r="L2403" s="211"/>
      <c r="M2403" s="216"/>
      <c r="N2403" s="217"/>
      <c r="O2403" s="218"/>
      <c r="P2403" s="218"/>
      <c r="Q2403" s="218"/>
      <c r="R2403" s="218"/>
      <c r="S2403" s="218"/>
      <c r="T2403" s="218"/>
      <c r="U2403" s="218"/>
      <c r="V2403" s="218"/>
      <c r="W2403" s="218"/>
      <c r="X2403" s="219"/>
      <c r="AT2403" s="220" t="s">
        <v>181</v>
      </c>
      <c r="AU2403" s="220" t="s">
        <v>89</v>
      </c>
      <c r="AV2403" s="13" t="s">
        <v>89</v>
      </c>
      <c r="AW2403" s="13" t="s">
        <v>5</v>
      </c>
      <c r="AX2403" s="13" t="s">
        <v>79</v>
      </c>
      <c r="AY2403" s="220" t="s">
        <v>168</v>
      </c>
    </row>
    <row r="2404" spans="1:65" s="2" customFormat="1" ht="24" customHeight="1">
      <c r="A2404" s="33"/>
      <c r="B2404" s="34"/>
      <c r="C2404" s="191" t="s">
        <v>2671</v>
      </c>
      <c r="D2404" s="191" t="s">
        <v>171</v>
      </c>
      <c r="E2404" s="192" t="s">
        <v>2672</v>
      </c>
      <c r="F2404" s="193" t="s">
        <v>2673</v>
      </c>
      <c r="G2404" s="194" t="s">
        <v>460</v>
      </c>
      <c r="H2404" s="195">
        <v>1</v>
      </c>
      <c r="I2404" s="196"/>
      <c r="J2404" s="196"/>
      <c r="K2404" s="197">
        <f>ROUND(P2404*H2404,2)</f>
        <v>0</v>
      </c>
      <c r="L2404" s="193" t="s">
        <v>175</v>
      </c>
      <c r="M2404" s="38"/>
      <c r="N2404" s="198" t="s">
        <v>20</v>
      </c>
      <c r="O2404" s="199" t="s">
        <v>48</v>
      </c>
      <c r="P2404" s="200">
        <f>I2404+J2404</f>
        <v>0</v>
      </c>
      <c r="Q2404" s="200">
        <f>ROUND(I2404*H2404,2)</f>
        <v>0</v>
      </c>
      <c r="R2404" s="200">
        <f>ROUND(J2404*H2404,2)</f>
        <v>0</v>
      </c>
      <c r="S2404" s="62"/>
      <c r="T2404" s="201">
        <f>S2404*H2404</f>
        <v>0</v>
      </c>
      <c r="U2404" s="201">
        <v>4.0000000000000003E-5</v>
      </c>
      <c r="V2404" s="201">
        <f>U2404*H2404</f>
        <v>4.0000000000000003E-5</v>
      </c>
      <c r="W2404" s="201">
        <v>0</v>
      </c>
      <c r="X2404" s="202">
        <f>W2404*H2404</f>
        <v>0</v>
      </c>
      <c r="Y2404" s="33"/>
      <c r="Z2404" s="33"/>
      <c r="AA2404" s="33"/>
      <c r="AB2404" s="33"/>
      <c r="AC2404" s="33"/>
      <c r="AD2404" s="33"/>
      <c r="AE2404" s="33"/>
      <c r="AR2404" s="203" t="s">
        <v>327</v>
      </c>
      <c r="AT2404" s="203" t="s">
        <v>171</v>
      </c>
      <c r="AU2404" s="203" t="s">
        <v>89</v>
      </c>
      <c r="AY2404" s="17" t="s">
        <v>168</v>
      </c>
      <c r="BE2404" s="204">
        <f>IF(O2404="základní",K2404,0)</f>
        <v>0</v>
      </c>
      <c r="BF2404" s="204">
        <f>IF(O2404="snížená",K2404,0)</f>
        <v>0</v>
      </c>
      <c r="BG2404" s="204">
        <f>IF(O2404="zákl. přenesená",K2404,0)</f>
        <v>0</v>
      </c>
      <c r="BH2404" s="204">
        <f>IF(O2404="sníž. přenesená",K2404,0)</f>
        <v>0</v>
      </c>
      <c r="BI2404" s="204">
        <f>IF(O2404="nulová",K2404,0)</f>
        <v>0</v>
      </c>
      <c r="BJ2404" s="17" t="s">
        <v>87</v>
      </c>
      <c r="BK2404" s="204">
        <f>ROUND(P2404*H2404,2)</f>
        <v>0</v>
      </c>
      <c r="BL2404" s="17" t="s">
        <v>327</v>
      </c>
      <c r="BM2404" s="203" t="s">
        <v>2674</v>
      </c>
    </row>
    <row r="2405" spans="1:65" s="2" customFormat="1" ht="19.5">
      <c r="A2405" s="33"/>
      <c r="B2405" s="34"/>
      <c r="C2405" s="35"/>
      <c r="D2405" s="205" t="s">
        <v>178</v>
      </c>
      <c r="E2405" s="35"/>
      <c r="F2405" s="206" t="s">
        <v>2675</v>
      </c>
      <c r="G2405" s="35"/>
      <c r="H2405" s="35"/>
      <c r="I2405" s="107"/>
      <c r="J2405" s="107"/>
      <c r="K2405" s="35"/>
      <c r="L2405" s="35"/>
      <c r="M2405" s="38"/>
      <c r="N2405" s="207"/>
      <c r="O2405" s="208"/>
      <c r="P2405" s="62"/>
      <c r="Q2405" s="62"/>
      <c r="R2405" s="62"/>
      <c r="S2405" s="62"/>
      <c r="T2405" s="62"/>
      <c r="U2405" s="62"/>
      <c r="V2405" s="62"/>
      <c r="W2405" s="62"/>
      <c r="X2405" s="63"/>
      <c r="Y2405" s="33"/>
      <c r="Z2405" s="33"/>
      <c r="AA2405" s="33"/>
      <c r="AB2405" s="33"/>
      <c r="AC2405" s="33"/>
      <c r="AD2405" s="33"/>
      <c r="AE2405" s="33"/>
      <c r="AT2405" s="17" t="s">
        <v>178</v>
      </c>
      <c r="AU2405" s="17" t="s">
        <v>89</v>
      </c>
    </row>
    <row r="2406" spans="1:65" s="13" customFormat="1">
      <c r="B2406" s="210"/>
      <c r="C2406" s="211"/>
      <c r="D2406" s="205" t="s">
        <v>181</v>
      </c>
      <c r="E2406" s="212" t="s">
        <v>20</v>
      </c>
      <c r="F2406" s="213" t="s">
        <v>87</v>
      </c>
      <c r="G2406" s="211"/>
      <c r="H2406" s="214">
        <v>1</v>
      </c>
      <c r="I2406" s="215"/>
      <c r="J2406" s="215"/>
      <c r="K2406" s="211"/>
      <c r="L2406" s="211"/>
      <c r="M2406" s="216"/>
      <c r="N2406" s="217"/>
      <c r="O2406" s="218"/>
      <c r="P2406" s="218"/>
      <c r="Q2406" s="218"/>
      <c r="R2406" s="218"/>
      <c r="S2406" s="218"/>
      <c r="T2406" s="218"/>
      <c r="U2406" s="218"/>
      <c r="V2406" s="218"/>
      <c r="W2406" s="218"/>
      <c r="X2406" s="219"/>
      <c r="AT2406" s="220" t="s">
        <v>181</v>
      </c>
      <c r="AU2406" s="220" t="s">
        <v>89</v>
      </c>
      <c r="AV2406" s="13" t="s">
        <v>89</v>
      </c>
      <c r="AW2406" s="13" t="s">
        <v>5</v>
      </c>
      <c r="AX2406" s="13" t="s">
        <v>79</v>
      </c>
      <c r="AY2406" s="220" t="s">
        <v>168</v>
      </c>
    </row>
    <row r="2407" spans="1:65" s="2" customFormat="1" ht="24" customHeight="1">
      <c r="A2407" s="33"/>
      <c r="B2407" s="34"/>
      <c r="C2407" s="225" t="s">
        <v>2676</v>
      </c>
      <c r="D2407" s="225" t="s">
        <v>346</v>
      </c>
      <c r="E2407" s="226" t="s">
        <v>2677</v>
      </c>
      <c r="F2407" s="227" t="s">
        <v>2678</v>
      </c>
      <c r="G2407" s="228" t="s">
        <v>460</v>
      </c>
      <c r="H2407" s="229">
        <v>1</v>
      </c>
      <c r="I2407" s="230"/>
      <c r="J2407" s="231"/>
      <c r="K2407" s="232">
        <f>ROUND(P2407*H2407,2)</f>
        <v>0</v>
      </c>
      <c r="L2407" s="227" t="s">
        <v>175</v>
      </c>
      <c r="M2407" s="233"/>
      <c r="N2407" s="234" t="s">
        <v>20</v>
      </c>
      <c r="O2407" s="199" t="s">
        <v>48</v>
      </c>
      <c r="P2407" s="200">
        <f>I2407+J2407</f>
        <v>0</v>
      </c>
      <c r="Q2407" s="200">
        <f>ROUND(I2407*H2407,2)</f>
        <v>0</v>
      </c>
      <c r="R2407" s="200">
        <f>ROUND(J2407*H2407,2)</f>
        <v>0</v>
      </c>
      <c r="S2407" s="62"/>
      <c r="T2407" s="201">
        <f>S2407*H2407</f>
        <v>0</v>
      </c>
      <c r="U2407" s="201">
        <v>1.6999999999999999E-3</v>
      </c>
      <c r="V2407" s="201">
        <f>U2407*H2407</f>
        <v>1.6999999999999999E-3</v>
      </c>
      <c r="W2407" s="201">
        <v>0</v>
      </c>
      <c r="X2407" s="202">
        <f>W2407*H2407</f>
        <v>0</v>
      </c>
      <c r="Y2407" s="33"/>
      <c r="Z2407" s="33"/>
      <c r="AA2407" s="33"/>
      <c r="AB2407" s="33"/>
      <c r="AC2407" s="33"/>
      <c r="AD2407" s="33"/>
      <c r="AE2407" s="33"/>
      <c r="AR2407" s="203" t="s">
        <v>457</v>
      </c>
      <c r="AT2407" s="203" t="s">
        <v>346</v>
      </c>
      <c r="AU2407" s="203" t="s">
        <v>89</v>
      </c>
      <c r="AY2407" s="17" t="s">
        <v>168</v>
      </c>
      <c r="BE2407" s="204">
        <f>IF(O2407="základní",K2407,0)</f>
        <v>0</v>
      </c>
      <c r="BF2407" s="204">
        <f>IF(O2407="snížená",K2407,0)</f>
        <v>0</v>
      </c>
      <c r="BG2407" s="204">
        <f>IF(O2407="zákl. přenesená",K2407,0)</f>
        <v>0</v>
      </c>
      <c r="BH2407" s="204">
        <f>IF(O2407="sníž. přenesená",K2407,0)</f>
        <v>0</v>
      </c>
      <c r="BI2407" s="204">
        <f>IF(O2407="nulová",K2407,0)</f>
        <v>0</v>
      </c>
      <c r="BJ2407" s="17" t="s">
        <v>87</v>
      </c>
      <c r="BK2407" s="204">
        <f>ROUND(P2407*H2407,2)</f>
        <v>0</v>
      </c>
      <c r="BL2407" s="17" t="s">
        <v>327</v>
      </c>
      <c r="BM2407" s="203" t="s">
        <v>2679</v>
      </c>
    </row>
    <row r="2408" spans="1:65" s="2" customFormat="1" ht="19.5">
      <c r="A2408" s="33"/>
      <c r="B2408" s="34"/>
      <c r="C2408" s="35"/>
      <c r="D2408" s="205" t="s">
        <v>178</v>
      </c>
      <c r="E2408" s="35"/>
      <c r="F2408" s="206" t="s">
        <v>2678</v>
      </c>
      <c r="G2408" s="35"/>
      <c r="H2408" s="35"/>
      <c r="I2408" s="107"/>
      <c r="J2408" s="107"/>
      <c r="K2408" s="35"/>
      <c r="L2408" s="35"/>
      <c r="M2408" s="38"/>
      <c r="N2408" s="207"/>
      <c r="O2408" s="208"/>
      <c r="P2408" s="62"/>
      <c r="Q2408" s="62"/>
      <c r="R2408" s="62"/>
      <c r="S2408" s="62"/>
      <c r="T2408" s="62"/>
      <c r="U2408" s="62"/>
      <c r="V2408" s="62"/>
      <c r="W2408" s="62"/>
      <c r="X2408" s="63"/>
      <c r="Y2408" s="33"/>
      <c r="Z2408" s="33"/>
      <c r="AA2408" s="33"/>
      <c r="AB2408" s="33"/>
      <c r="AC2408" s="33"/>
      <c r="AD2408" s="33"/>
      <c r="AE2408" s="33"/>
      <c r="AT2408" s="17" t="s">
        <v>178</v>
      </c>
      <c r="AU2408" s="17" t="s">
        <v>89</v>
      </c>
    </row>
    <row r="2409" spans="1:65" s="13" customFormat="1">
      <c r="B2409" s="210"/>
      <c r="C2409" s="211"/>
      <c r="D2409" s="205" t="s">
        <v>181</v>
      </c>
      <c r="E2409" s="212" t="s">
        <v>20</v>
      </c>
      <c r="F2409" s="213" t="s">
        <v>87</v>
      </c>
      <c r="G2409" s="211"/>
      <c r="H2409" s="214">
        <v>1</v>
      </c>
      <c r="I2409" s="215"/>
      <c r="J2409" s="215"/>
      <c r="K2409" s="211"/>
      <c r="L2409" s="211"/>
      <c r="M2409" s="216"/>
      <c r="N2409" s="217"/>
      <c r="O2409" s="218"/>
      <c r="P2409" s="218"/>
      <c r="Q2409" s="218"/>
      <c r="R2409" s="218"/>
      <c r="S2409" s="218"/>
      <c r="T2409" s="218"/>
      <c r="U2409" s="218"/>
      <c r="V2409" s="218"/>
      <c r="W2409" s="218"/>
      <c r="X2409" s="219"/>
      <c r="AT2409" s="220" t="s">
        <v>181</v>
      </c>
      <c r="AU2409" s="220" t="s">
        <v>89</v>
      </c>
      <c r="AV2409" s="13" t="s">
        <v>89</v>
      </c>
      <c r="AW2409" s="13" t="s">
        <v>5</v>
      </c>
      <c r="AX2409" s="13" t="s">
        <v>79</v>
      </c>
      <c r="AY2409" s="220" t="s">
        <v>168</v>
      </c>
    </row>
    <row r="2410" spans="1:65" s="2" customFormat="1" ht="24" customHeight="1">
      <c r="A2410" s="33"/>
      <c r="B2410" s="34"/>
      <c r="C2410" s="191" t="s">
        <v>2680</v>
      </c>
      <c r="D2410" s="191" t="s">
        <v>171</v>
      </c>
      <c r="E2410" s="192" t="s">
        <v>2681</v>
      </c>
      <c r="F2410" s="193" t="s">
        <v>2682</v>
      </c>
      <c r="G2410" s="194" t="s">
        <v>460</v>
      </c>
      <c r="H2410" s="195">
        <v>2</v>
      </c>
      <c r="I2410" s="196"/>
      <c r="J2410" s="196"/>
      <c r="K2410" s="197">
        <f>ROUND(P2410*H2410,2)</f>
        <v>0</v>
      </c>
      <c r="L2410" s="193" t="s">
        <v>175</v>
      </c>
      <c r="M2410" s="38"/>
      <c r="N2410" s="198" t="s">
        <v>20</v>
      </c>
      <c r="O2410" s="199" t="s">
        <v>48</v>
      </c>
      <c r="P2410" s="200">
        <f>I2410+J2410</f>
        <v>0</v>
      </c>
      <c r="Q2410" s="200">
        <f>ROUND(I2410*H2410,2)</f>
        <v>0</v>
      </c>
      <c r="R2410" s="200">
        <f>ROUND(J2410*H2410,2)</f>
        <v>0</v>
      </c>
      <c r="S2410" s="62"/>
      <c r="T2410" s="201">
        <f>S2410*H2410</f>
        <v>0</v>
      </c>
      <c r="U2410" s="201">
        <v>0</v>
      </c>
      <c r="V2410" s="201">
        <f>U2410*H2410</f>
        <v>0</v>
      </c>
      <c r="W2410" s="201">
        <v>0</v>
      </c>
      <c r="X2410" s="202">
        <f>W2410*H2410</f>
        <v>0</v>
      </c>
      <c r="Y2410" s="33"/>
      <c r="Z2410" s="33"/>
      <c r="AA2410" s="33"/>
      <c r="AB2410" s="33"/>
      <c r="AC2410" s="33"/>
      <c r="AD2410" s="33"/>
      <c r="AE2410" s="33"/>
      <c r="AR2410" s="203" t="s">
        <v>327</v>
      </c>
      <c r="AT2410" s="203" t="s">
        <v>171</v>
      </c>
      <c r="AU2410" s="203" t="s">
        <v>89</v>
      </c>
      <c r="AY2410" s="17" t="s">
        <v>168</v>
      </c>
      <c r="BE2410" s="204">
        <f>IF(O2410="základní",K2410,0)</f>
        <v>0</v>
      </c>
      <c r="BF2410" s="204">
        <f>IF(O2410="snížená",K2410,0)</f>
        <v>0</v>
      </c>
      <c r="BG2410" s="204">
        <f>IF(O2410="zákl. přenesená",K2410,0)</f>
        <v>0</v>
      </c>
      <c r="BH2410" s="204">
        <f>IF(O2410="sníž. přenesená",K2410,0)</f>
        <v>0</v>
      </c>
      <c r="BI2410" s="204">
        <f>IF(O2410="nulová",K2410,0)</f>
        <v>0</v>
      </c>
      <c r="BJ2410" s="17" t="s">
        <v>87</v>
      </c>
      <c r="BK2410" s="204">
        <f>ROUND(P2410*H2410,2)</f>
        <v>0</v>
      </c>
      <c r="BL2410" s="17" t="s">
        <v>327</v>
      </c>
      <c r="BM2410" s="203" t="s">
        <v>2683</v>
      </c>
    </row>
    <row r="2411" spans="1:65" s="2" customFormat="1">
      <c r="A2411" s="33"/>
      <c r="B2411" s="34"/>
      <c r="C2411" s="35"/>
      <c r="D2411" s="205" t="s">
        <v>178</v>
      </c>
      <c r="E2411" s="35"/>
      <c r="F2411" s="206" t="s">
        <v>2684</v>
      </c>
      <c r="G2411" s="35"/>
      <c r="H2411" s="35"/>
      <c r="I2411" s="107"/>
      <c r="J2411" s="107"/>
      <c r="K2411" s="35"/>
      <c r="L2411" s="35"/>
      <c r="M2411" s="38"/>
      <c r="N2411" s="207"/>
      <c r="O2411" s="208"/>
      <c r="P2411" s="62"/>
      <c r="Q2411" s="62"/>
      <c r="R2411" s="62"/>
      <c r="S2411" s="62"/>
      <c r="T2411" s="62"/>
      <c r="U2411" s="62"/>
      <c r="V2411" s="62"/>
      <c r="W2411" s="62"/>
      <c r="X2411" s="63"/>
      <c r="Y2411" s="33"/>
      <c r="Z2411" s="33"/>
      <c r="AA2411" s="33"/>
      <c r="AB2411" s="33"/>
      <c r="AC2411" s="33"/>
      <c r="AD2411" s="33"/>
      <c r="AE2411" s="33"/>
      <c r="AT2411" s="17" t="s">
        <v>178</v>
      </c>
      <c r="AU2411" s="17" t="s">
        <v>89</v>
      </c>
    </row>
    <row r="2412" spans="1:65" s="13" customFormat="1">
      <c r="B2412" s="210"/>
      <c r="C2412" s="211"/>
      <c r="D2412" s="205" t="s">
        <v>181</v>
      </c>
      <c r="E2412" s="212" t="s">
        <v>20</v>
      </c>
      <c r="F2412" s="213" t="s">
        <v>89</v>
      </c>
      <c r="G2412" s="211"/>
      <c r="H2412" s="214">
        <v>2</v>
      </c>
      <c r="I2412" s="215"/>
      <c r="J2412" s="215"/>
      <c r="K2412" s="211"/>
      <c r="L2412" s="211"/>
      <c r="M2412" s="216"/>
      <c r="N2412" s="217"/>
      <c r="O2412" s="218"/>
      <c r="P2412" s="218"/>
      <c r="Q2412" s="218"/>
      <c r="R2412" s="218"/>
      <c r="S2412" s="218"/>
      <c r="T2412" s="218"/>
      <c r="U2412" s="218"/>
      <c r="V2412" s="218"/>
      <c r="W2412" s="218"/>
      <c r="X2412" s="219"/>
      <c r="AT2412" s="220" t="s">
        <v>181</v>
      </c>
      <c r="AU2412" s="220" t="s">
        <v>89</v>
      </c>
      <c r="AV2412" s="13" t="s">
        <v>89</v>
      </c>
      <c r="AW2412" s="13" t="s">
        <v>5</v>
      </c>
      <c r="AX2412" s="13" t="s">
        <v>79</v>
      </c>
      <c r="AY2412" s="220" t="s">
        <v>168</v>
      </c>
    </row>
    <row r="2413" spans="1:65" s="2" customFormat="1" ht="24" customHeight="1">
      <c r="A2413" s="33"/>
      <c r="B2413" s="34"/>
      <c r="C2413" s="225" t="s">
        <v>2685</v>
      </c>
      <c r="D2413" s="225" t="s">
        <v>346</v>
      </c>
      <c r="E2413" s="226" t="s">
        <v>2686</v>
      </c>
      <c r="F2413" s="227" t="s">
        <v>2687</v>
      </c>
      <c r="G2413" s="228" t="s">
        <v>460</v>
      </c>
      <c r="H2413" s="229">
        <v>2</v>
      </c>
      <c r="I2413" s="230"/>
      <c r="J2413" s="231"/>
      <c r="K2413" s="232">
        <f>ROUND(P2413*H2413,2)</f>
        <v>0</v>
      </c>
      <c r="L2413" s="227" t="s">
        <v>175</v>
      </c>
      <c r="M2413" s="233"/>
      <c r="N2413" s="234" t="s">
        <v>20</v>
      </c>
      <c r="O2413" s="199" t="s">
        <v>48</v>
      </c>
      <c r="P2413" s="200">
        <f>I2413+J2413</f>
        <v>0</v>
      </c>
      <c r="Q2413" s="200">
        <f>ROUND(I2413*H2413,2)</f>
        <v>0</v>
      </c>
      <c r="R2413" s="200">
        <f>ROUND(J2413*H2413,2)</f>
        <v>0</v>
      </c>
      <c r="S2413" s="62"/>
      <c r="T2413" s="201">
        <f>S2413*H2413</f>
        <v>0</v>
      </c>
      <c r="U2413" s="201">
        <v>4.6000000000000001E-4</v>
      </c>
      <c r="V2413" s="201">
        <f>U2413*H2413</f>
        <v>9.2000000000000003E-4</v>
      </c>
      <c r="W2413" s="201">
        <v>0</v>
      </c>
      <c r="X2413" s="202">
        <f>W2413*H2413</f>
        <v>0</v>
      </c>
      <c r="Y2413" s="33"/>
      <c r="Z2413" s="33"/>
      <c r="AA2413" s="33"/>
      <c r="AB2413" s="33"/>
      <c r="AC2413" s="33"/>
      <c r="AD2413" s="33"/>
      <c r="AE2413" s="33"/>
      <c r="AR2413" s="203" t="s">
        <v>457</v>
      </c>
      <c r="AT2413" s="203" t="s">
        <v>346</v>
      </c>
      <c r="AU2413" s="203" t="s">
        <v>89</v>
      </c>
      <c r="AY2413" s="17" t="s">
        <v>168</v>
      </c>
      <c r="BE2413" s="204">
        <f>IF(O2413="základní",K2413,0)</f>
        <v>0</v>
      </c>
      <c r="BF2413" s="204">
        <f>IF(O2413="snížená",K2413,0)</f>
        <v>0</v>
      </c>
      <c r="BG2413" s="204">
        <f>IF(O2413="zákl. přenesená",K2413,0)</f>
        <v>0</v>
      </c>
      <c r="BH2413" s="204">
        <f>IF(O2413="sníž. přenesená",K2413,0)</f>
        <v>0</v>
      </c>
      <c r="BI2413" s="204">
        <f>IF(O2413="nulová",K2413,0)</f>
        <v>0</v>
      </c>
      <c r="BJ2413" s="17" t="s">
        <v>87</v>
      </c>
      <c r="BK2413" s="204">
        <f>ROUND(P2413*H2413,2)</f>
        <v>0</v>
      </c>
      <c r="BL2413" s="17" t="s">
        <v>327</v>
      </c>
      <c r="BM2413" s="203" t="s">
        <v>2688</v>
      </c>
    </row>
    <row r="2414" spans="1:65" s="2" customFormat="1">
      <c r="A2414" s="33"/>
      <c r="B2414" s="34"/>
      <c r="C2414" s="35"/>
      <c r="D2414" s="205" t="s">
        <v>178</v>
      </c>
      <c r="E2414" s="35"/>
      <c r="F2414" s="206" t="s">
        <v>2687</v>
      </c>
      <c r="G2414" s="35"/>
      <c r="H2414" s="35"/>
      <c r="I2414" s="107"/>
      <c r="J2414" s="107"/>
      <c r="K2414" s="35"/>
      <c r="L2414" s="35"/>
      <c r="M2414" s="38"/>
      <c r="N2414" s="207"/>
      <c r="O2414" s="208"/>
      <c r="P2414" s="62"/>
      <c r="Q2414" s="62"/>
      <c r="R2414" s="62"/>
      <c r="S2414" s="62"/>
      <c r="T2414" s="62"/>
      <c r="U2414" s="62"/>
      <c r="V2414" s="62"/>
      <c r="W2414" s="62"/>
      <c r="X2414" s="63"/>
      <c r="Y2414" s="33"/>
      <c r="Z2414" s="33"/>
      <c r="AA2414" s="33"/>
      <c r="AB2414" s="33"/>
      <c r="AC2414" s="33"/>
      <c r="AD2414" s="33"/>
      <c r="AE2414" s="33"/>
      <c r="AT2414" s="17" t="s">
        <v>178</v>
      </c>
      <c r="AU2414" s="17" t="s">
        <v>89</v>
      </c>
    </row>
    <row r="2415" spans="1:65" s="13" customFormat="1">
      <c r="B2415" s="210"/>
      <c r="C2415" s="211"/>
      <c r="D2415" s="205" t="s">
        <v>181</v>
      </c>
      <c r="E2415" s="212" t="s">
        <v>20</v>
      </c>
      <c r="F2415" s="213" t="s">
        <v>89</v>
      </c>
      <c r="G2415" s="211"/>
      <c r="H2415" s="214">
        <v>2</v>
      </c>
      <c r="I2415" s="215"/>
      <c r="J2415" s="215"/>
      <c r="K2415" s="211"/>
      <c r="L2415" s="211"/>
      <c r="M2415" s="216"/>
      <c r="N2415" s="217"/>
      <c r="O2415" s="218"/>
      <c r="P2415" s="218"/>
      <c r="Q2415" s="218"/>
      <c r="R2415" s="218"/>
      <c r="S2415" s="218"/>
      <c r="T2415" s="218"/>
      <c r="U2415" s="218"/>
      <c r="V2415" s="218"/>
      <c r="W2415" s="218"/>
      <c r="X2415" s="219"/>
      <c r="AT2415" s="220" t="s">
        <v>181</v>
      </c>
      <c r="AU2415" s="220" t="s">
        <v>89</v>
      </c>
      <c r="AV2415" s="13" t="s">
        <v>89</v>
      </c>
      <c r="AW2415" s="13" t="s">
        <v>5</v>
      </c>
      <c r="AX2415" s="13" t="s">
        <v>79</v>
      </c>
      <c r="AY2415" s="220" t="s">
        <v>168</v>
      </c>
    </row>
    <row r="2416" spans="1:65" s="2" customFormat="1" ht="24" customHeight="1">
      <c r="A2416" s="33"/>
      <c r="B2416" s="34"/>
      <c r="C2416" s="191" t="s">
        <v>2689</v>
      </c>
      <c r="D2416" s="191" t="s">
        <v>171</v>
      </c>
      <c r="E2416" s="192" t="s">
        <v>2690</v>
      </c>
      <c r="F2416" s="193" t="s">
        <v>2691</v>
      </c>
      <c r="G2416" s="194" t="s">
        <v>460</v>
      </c>
      <c r="H2416" s="195">
        <v>1</v>
      </c>
      <c r="I2416" s="196"/>
      <c r="J2416" s="196"/>
      <c r="K2416" s="197">
        <f>ROUND(P2416*H2416,2)</f>
        <v>0</v>
      </c>
      <c r="L2416" s="193" t="s">
        <v>175</v>
      </c>
      <c r="M2416" s="38"/>
      <c r="N2416" s="198" t="s">
        <v>20</v>
      </c>
      <c r="O2416" s="199" t="s">
        <v>48</v>
      </c>
      <c r="P2416" s="200">
        <f>I2416+J2416</f>
        <v>0</v>
      </c>
      <c r="Q2416" s="200">
        <f>ROUND(I2416*H2416,2)</f>
        <v>0</v>
      </c>
      <c r="R2416" s="200">
        <f>ROUND(J2416*H2416,2)</f>
        <v>0</v>
      </c>
      <c r="S2416" s="62"/>
      <c r="T2416" s="201">
        <f>S2416*H2416</f>
        <v>0</v>
      </c>
      <c r="U2416" s="201">
        <v>0</v>
      </c>
      <c r="V2416" s="201">
        <f>U2416*H2416</f>
        <v>0</v>
      </c>
      <c r="W2416" s="201">
        <v>0</v>
      </c>
      <c r="X2416" s="202">
        <f>W2416*H2416</f>
        <v>0</v>
      </c>
      <c r="Y2416" s="33"/>
      <c r="Z2416" s="33"/>
      <c r="AA2416" s="33"/>
      <c r="AB2416" s="33"/>
      <c r="AC2416" s="33"/>
      <c r="AD2416" s="33"/>
      <c r="AE2416" s="33"/>
      <c r="AR2416" s="203" t="s">
        <v>327</v>
      </c>
      <c r="AT2416" s="203" t="s">
        <v>171</v>
      </c>
      <c r="AU2416" s="203" t="s">
        <v>89</v>
      </c>
      <c r="AY2416" s="17" t="s">
        <v>168</v>
      </c>
      <c r="BE2416" s="204">
        <f>IF(O2416="základní",K2416,0)</f>
        <v>0</v>
      </c>
      <c r="BF2416" s="204">
        <f>IF(O2416="snížená",K2416,0)</f>
        <v>0</v>
      </c>
      <c r="BG2416" s="204">
        <f>IF(O2416="zákl. přenesená",K2416,0)</f>
        <v>0</v>
      </c>
      <c r="BH2416" s="204">
        <f>IF(O2416="sníž. přenesená",K2416,0)</f>
        <v>0</v>
      </c>
      <c r="BI2416" s="204">
        <f>IF(O2416="nulová",K2416,0)</f>
        <v>0</v>
      </c>
      <c r="BJ2416" s="17" t="s">
        <v>87</v>
      </c>
      <c r="BK2416" s="204">
        <f>ROUND(P2416*H2416,2)</f>
        <v>0</v>
      </c>
      <c r="BL2416" s="17" t="s">
        <v>327</v>
      </c>
      <c r="BM2416" s="203" t="s">
        <v>2692</v>
      </c>
    </row>
    <row r="2417" spans="1:65" s="2" customFormat="1" ht="19.5">
      <c r="A2417" s="33"/>
      <c r="B2417" s="34"/>
      <c r="C2417" s="35"/>
      <c r="D2417" s="205" t="s">
        <v>178</v>
      </c>
      <c r="E2417" s="35"/>
      <c r="F2417" s="206" t="s">
        <v>2693</v>
      </c>
      <c r="G2417" s="35"/>
      <c r="H2417" s="35"/>
      <c r="I2417" s="107"/>
      <c r="J2417" s="107"/>
      <c r="K2417" s="35"/>
      <c r="L2417" s="35"/>
      <c r="M2417" s="38"/>
      <c r="N2417" s="207"/>
      <c r="O2417" s="208"/>
      <c r="P2417" s="62"/>
      <c r="Q2417" s="62"/>
      <c r="R2417" s="62"/>
      <c r="S2417" s="62"/>
      <c r="T2417" s="62"/>
      <c r="U2417" s="62"/>
      <c r="V2417" s="62"/>
      <c r="W2417" s="62"/>
      <c r="X2417" s="63"/>
      <c r="Y2417" s="33"/>
      <c r="Z2417" s="33"/>
      <c r="AA2417" s="33"/>
      <c r="AB2417" s="33"/>
      <c r="AC2417" s="33"/>
      <c r="AD2417" s="33"/>
      <c r="AE2417" s="33"/>
      <c r="AT2417" s="17" t="s">
        <v>178</v>
      </c>
      <c r="AU2417" s="17" t="s">
        <v>89</v>
      </c>
    </row>
    <row r="2418" spans="1:65" s="13" customFormat="1">
      <c r="B2418" s="210"/>
      <c r="C2418" s="211"/>
      <c r="D2418" s="205" t="s">
        <v>181</v>
      </c>
      <c r="E2418" s="212" t="s">
        <v>20</v>
      </c>
      <c r="F2418" s="213" t="s">
        <v>87</v>
      </c>
      <c r="G2418" s="211"/>
      <c r="H2418" s="214">
        <v>1</v>
      </c>
      <c r="I2418" s="215"/>
      <c r="J2418" s="215"/>
      <c r="K2418" s="211"/>
      <c r="L2418" s="211"/>
      <c r="M2418" s="216"/>
      <c r="N2418" s="217"/>
      <c r="O2418" s="218"/>
      <c r="P2418" s="218"/>
      <c r="Q2418" s="218"/>
      <c r="R2418" s="218"/>
      <c r="S2418" s="218"/>
      <c r="T2418" s="218"/>
      <c r="U2418" s="218"/>
      <c r="V2418" s="218"/>
      <c r="W2418" s="218"/>
      <c r="X2418" s="219"/>
      <c r="AT2418" s="220" t="s">
        <v>181</v>
      </c>
      <c r="AU2418" s="220" t="s">
        <v>89</v>
      </c>
      <c r="AV2418" s="13" t="s">
        <v>89</v>
      </c>
      <c r="AW2418" s="13" t="s">
        <v>5</v>
      </c>
      <c r="AX2418" s="13" t="s">
        <v>79</v>
      </c>
      <c r="AY2418" s="220" t="s">
        <v>168</v>
      </c>
    </row>
    <row r="2419" spans="1:65" s="2" customFormat="1" ht="24" customHeight="1">
      <c r="A2419" s="33"/>
      <c r="B2419" s="34"/>
      <c r="C2419" s="225" t="s">
        <v>2694</v>
      </c>
      <c r="D2419" s="225" t="s">
        <v>346</v>
      </c>
      <c r="E2419" s="226" t="s">
        <v>2695</v>
      </c>
      <c r="F2419" s="227" t="s">
        <v>2696</v>
      </c>
      <c r="G2419" s="228" t="s">
        <v>460</v>
      </c>
      <c r="H2419" s="229">
        <v>1</v>
      </c>
      <c r="I2419" s="230"/>
      <c r="J2419" s="231"/>
      <c r="K2419" s="232">
        <f>ROUND(P2419*H2419,2)</f>
        <v>0</v>
      </c>
      <c r="L2419" s="227" t="s">
        <v>175</v>
      </c>
      <c r="M2419" s="233"/>
      <c r="N2419" s="234" t="s">
        <v>20</v>
      </c>
      <c r="O2419" s="199" t="s">
        <v>48</v>
      </c>
      <c r="P2419" s="200">
        <f>I2419+J2419</f>
        <v>0</v>
      </c>
      <c r="Q2419" s="200">
        <f>ROUND(I2419*H2419,2)</f>
        <v>0</v>
      </c>
      <c r="R2419" s="200">
        <f>ROUND(J2419*H2419,2)</f>
        <v>0</v>
      </c>
      <c r="S2419" s="62"/>
      <c r="T2419" s="201">
        <f>S2419*H2419</f>
        <v>0</v>
      </c>
      <c r="U2419" s="201">
        <v>2.2200000000000002E-3</v>
      </c>
      <c r="V2419" s="201">
        <f>U2419*H2419</f>
        <v>2.2200000000000002E-3</v>
      </c>
      <c r="W2419" s="201">
        <v>0</v>
      </c>
      <c r="X2419" s="202">
        <f>W2419*H2419</f>
        <v>0</v>
      </c>
      <c r="Y2419" s="33"/>
      <c r="Z2419" s="33"/>
      <c r="AA2419" s="33"/>
      <c r="AB2419" s="33"/>
      <c r="AC2419" s="33"/>
      <c r="AD2419" s="33"/>
      <c r="AE2419" s="33"/>
      <c r="AR2419" s="203" t="s">
        <v>457</v>
      </c>
      <c r="AT2419" s="203" t="s">
        <v>346</v>
      </c>
      <c r="AU2419" s="203" t="s">
        <v>89</v>
      </c>
      <c r="AY2419" s="17" t="s">
        <v>168</v>
      </c>
      <c r="BE2419" s="204">
        <f>IF(O2419="základní",K2419,0)</f>
        <v>0</v>
      </c>
      <c r="BF2419" s="204">
        <f>IF(O2419="snížená",K2419,0)</f>
        <v>0</v>
      </c>
      <c r="BG2419" s="204">
        <f>IF(O2419="zákl. přenesená",K2419,0)</f>
        <v>0</v>
      </c>
      <c r="BH2419" s="204">
        <f>IF(O2419="sníž. přenesená",K2419,0)</f>
        <v>0</v>
      </c>
      <c r="BI2419" s="204">
        <f>IF(O2419="nulová",K2419,0)</f>
        <v>0</v>
      </c>
      <c r="BJ2419" s="17" t="s">
        <v>87</v>
      </c>
      <c r="BK2419" s="204">
        <f>ROUND(P2419*H2419,2)</f>
        <v>0</v>
      </c>
      <c r="BL2419" s="17" t="s">
        <v>327</v>
      </c>
      <c r="BM2419" s="203" t="s">
        <v>2697</v>
      </c>
    </row>
    <row r="2420" spans="1:65" s="2" customFormat="1">
      <c r="A2420" s="33"/>
      <c r="B2420" s="34"/>
      <c r="C2420" s="35"/>
      <c r="D2420" s="205" t="s">
        <v>178</v>
      </c>
      <c r="E2420" s="35"/>
      <c r="F2420" s="206" t="s">
        <v>2696</v>
      </c>
      <c r="G2420" s="35"/>
      <c r="H2420" s="35"/>
      <c r="I2420" s="107"/>
      <c r="J2420" s="107"/>
      <c r="K2420" s="35"/>
      <c r="L2420" s="35"/>
      <c r="M2420" s="38"/>
      <c r="N2420" s="207"/>
      <c r="O2420" s="208"/>
      <c r="P2420" s="62"/>
      <c r="Q2420" s="62"/>
      <c r="R2420" s="62"/>
      <c r="S2420" s="62"/>
      <c r="T2420" s="62"/>
      <c r="U2420" s="62"/>
      <c r="V2420" s="62"/>
      <c r="W2420" s="62"/>
      <c r="X2420" s="63"/>
      <c r="Y2420" s="33"/>
      <c r="Z2420" s="33"/>
      <c r="AA2420" s="33"/>
      <c r="AB2420" s="33"/>
      <c r="AC2420" s="33"/>
      <c r="AD2420" s="33"/>
      <c r="AE2420" s="33"/>
      <c r="AT2420" s="17" t="s">
        <v>178</v>
      </c>
      <c r="AU2420" s="17" t="s">
        <v>89</v>
      </c>
    </row>
    <row r="2421" spans="1:65" s="13" customFormat="1">
      <c r="B2421" s="210"/>
      <c r="C2421" s="211"/>
      <c r="D2421" s="205" t="s">
        <v>181</v>
      </c>
      <c r="E2421" s="212" t="s">
        <v>20</v>
      </c>
      <c r="F2421" s="213" t="s">
        <v>87</v>
      </c>
      <c r="G2421" s="211"/>
      <c r="H2421" s="214">
        <v>1</v>
      </c>
      <c r="I2421" s="215"/>
      <c r="J2421" s="215"/>
      <c r="K2421" s="211"/>
      <c r="L2421" s="211"/>
      <c r="M2421" s="216"/>
      <c r="N2421" s="217"/>
      <c r="O2421" s="218"/>
      <c r="P2421" s="218"/>
      <c r="Q2421" s="218"/>
      <c r="R2421" s="218"/>
      <c r="S2421" s="218"/>
      <c r="T2421" s="218"/>
      <c r="U2421" s="218"/>
      <c r="V2421" s="218"/>
      <c r="W2421" s="218"/>
      <c r="X2421" s="219"/>
      <c r="AT2421" s="220" t="s">
        <v>181</v>
      </c>
      <c r="AU2421" s="220" t="s">
        <v>89</v>
      </c>
      <c r="AV2421" s="13" t="s">
        <v>89</v>
      </c>
      <c r="AW2421" s="13" t="s">
        <v>5</v>
      </c>
      <c r="AX2421" s="13" t="s">
        <v>79</v>
      </c>
      <c r="AY2421" s="220" t="s">
        <v>168</v>
      </c>
    </row>
    <row r="2422" spans="1:65" s="2" customFormat="1" ht="24" customHeight="1">
      <c r="A2422" s="33"/>
      <c r="B2422" s="34"/>
      <c r="C2422" s="191" t="s">
        <v>2698</v>
      </c>
      <c r="D2422" s="191" t="s">
        <v>171</v>
      </c>
      <c r="E2422" s="192" t="s">
        <v>2699</v>
      </c>
      <c r="F2422" s="193" t="s">
        <v>2700</v>
      </c>
      <c r="G2422" s="194" t="s">
        <v>460</v>
      </c>
      <c r="H2422" s="195">
        <v>38</v>
      </c>
      <c r="I2422" s="196"/>
      <c r="J2422" s="196"/>
      <c r="K2422" s="197">
        <f>ROUND(P2422*H2422,2)</f>
        <v>0</v>
      </c>
      <c r="L2422" s="193" t="s">
        <v>175</v>
      </c>
      <c r="M2422" s="38"/>
      <c r="N2422" s="198" t="s">
        <v>20</v>
      </c>
      <c r="O2422" s="199" t="s">
        <v>48</v>
      </c>
      <c r="P2422" s="200">
        <f>I2422+J2422</f>
        <v>0</v>
      </c>
      <c r="Q2422" s="200">
        <f>ROUND(I2422*H2422,2)</f>
        <v>0</v>
      </c>
      <c r="R2422" s="200">
        <f>ROUND(J2422*H2422,2)</f>
        <v>0</v>
      </c>
      <c r="S2422" s="62"/>
      <c r="T2422" s="201">
        <f>S2422*H2422</f>
        <v>0</v>
      </c>
      <c r="U2422" s="201">
        <v>0</v>
      </c>
      <c r="V2422" s="201">
        <f>U2422*H2422</f>
        <v>0</v>
      </c>
      <c r="W2422" s="201">
        <v>0</v>
      </c>
      <c r="X2422" s="202">
        <f>W2422*H2422</f>
        <v>0</v>
      </c>
      <c r="Y2422" s="33"/>
      <c r="Z2422" s="33"/>
      <c r="AA2422" s="33"/>
      <c r="AB2422" s="33"/>
      <c r="AC2422" s="33"/>
      <c r="AD2422" s="33"/>
      <c r="AE2422" s="33"/>
      <c r="AR2422" s="203" t="s">
        <v>327</v>
      </c>
      <c r="AT2422" s="203" t="s">
        <v>171</v>
      </c>
      <c r="AU2422" s="203" t="s">
        <v>89</v>
      </c>
      <c r="AY2422" s="17" t="s">
        <v>168</v>
      </c>
      <c r="BE2422" s="204">
        <f>IF(O2422="základní",K2422,0)</f>
        <v>0</v>
      </c>
      <c r="BF2422" s="204">
        <f>IF(O2422="snížená",K2422,0)</f>
        <v>0</v>
      </c>
      <c r="BG2422" s="204">
        <f>IF(O2422="zákl. přenesená",K2422,0)</f>
        <v>0</v>
      </c>
      <c r="BH2422" s="204">
        <f>IF(O2422="sníž. přenesená",K2422,0)</f>
        <v>0</v>
      </c>
      <c r="BI2422" s="204">
        <f>IF(O2422="nulová",K2422,0)</f>
        <v>0</v>
      </c>
      <c r="BJ2422" s="17" t="s">
        <v>87</v>
      </c>
      <c r="BK2422" s="204">
        <f>ROUND(P2422*H2422,2)</f>
        <v>0</v>
      </c>
      <c r="BL2422" s="17" t="s">
        <v>327</v>
      </c>
      <c r="BM2422" s="203" t="s">
        <v>2701</v>
      </c>
    </row>
    <row r="2423" spans="1:65" s="2" customFormat="1" ht="19.5">
      <c r="A2423" s="33"/>
      <c r="B2423" s="34"/>
      <c r="C2423" s="35"/>
      <c r="D2423" s="205" t="s">
        <v>178</v>
      </c>
      <c r="E2423" s="35"/>
      <c r="F2423" s="206" t="s">
        <v>2702</v>
      </c>
      <c r="G2423" s="35"/>
      <c r="H2423" s="35"/>
      <c r="I2423" s="107"/>
      <c r="J2423" s="107"/>
      <c r="K2423" s="35"/>
      <c r="L2423" s="35"/>
      <c r="M2423" s="38"/>
      <c r="N2423" s="207"/>
      <c r="O2423" s="208"/>
      <c r="P2423" s="62"/>
      <c r="Q2423" s="62"/>
      <c r="R2423" s="62"/>
      <c r="S2423" s="62"/>
      <c r="T2423" s="62"/>
      <c r="U2423" s="62"/>
      <c r="V2423" s="62"/>
      <c r="W2423" s="62"/>
      <c r="X2423" s="63"/>
      <c r="Y2423" s="33"/>
      <c r="Z2423" s="33"/>
      <c r="AA2423" s="33"/>
      <c r="AB2423" s="33"/>
      <c r="AC2423" s="33"/>
      <c r="AD2423" s="33"/>
      <c r="AE2423" s="33"/>
      <c r="AT2423" s="17" t="s">
        <v>178</v>
      </c>
      <c r="AU2423" s="17" t="s">
        <v>89</v>
      </c>
    </row>
    <row r="2424" spans="1:65" s="13" customFormat="1">
      <c r="B2424" s="210"/>
      <c r="C2424" s="211"/>
      <c r="D2424" s="205" t="s">
        <v>181</v>
      </c>
      <c r="E2424" s="212" t="s">
        <v>20</v>
      </c>
      <c r="F2424" s="213" t="s">
        <v>2703</v>
      </c>
      <c r="G2424" s="211"/>
      <c r="H2424" s="214">
        <v>38</v>
      </c>
      <c r="I2424" s="215"/>
      <c r="J2424" s="215"/>
      <c r="K2424" s="211"/>
      <c r="L2424" s="211"/>
      <c r="M2424" s="216"/>
      <c r="N2424" s="217"/>
      <c r="O2424" s="218"/>
      <c r="P2424" s="218"/>
      <c r="Q2424" s="218"/>
      <c r="R2424" s="218"/>
      <c r="S2424" s="218"/>
      <c r="T2424" s="218"/>
      <c r="U2424" s="218"/>
      <c r="V2424" s="218"/>
      <c r="W2424" s="218"/>
      <c r="X2424" s="219"/>
      <c r="AT2424" s="220" t="s">
        <v>181</v>
      </c>
      <c r="AU2424" s="220" t="s">
        <v>89</v>
      </c>
      <c r="AV2424" s="13" t="s">
        <v>89</v>
      </c>
      <c r="AW2424" s="13" t="s">
        <v>5</v>
      </c>
      <c r="AX2424" s="13" t="s">
        <v>79</v>
      </c>
      <c r="AY2424" s="220" t="s">
        <v>168</v>
      </c>
    </row>
    <row r="2425" spans="1:65" s="2" customFormat="1" ht="24" customHeight="1">
      <c r="A2425" s="33"/>
      <c r="B2425" s="34"/>
      <c r="C2425" s="225" t="s">
        <v>2704</v>
      </c>
      <c r="D2425" s="225" t="s">
        <v>346</v>
      </c>
      <c r="E2425" s="226" t="s">
        <v>2705</v>
      </c>
      <c r="F2425" s="227" t="s">
        <v>2706</v>
      </c>
      <c r="G2425" s="228" t="s">
        <v>460</v>
      </c>
      <c r="H2425" s="229">
        <v>38</v>
      </c>
      <c r="I2425" s="230"/>
      <c r="J2425" s="231"/>
      <c r="K2425" s="232">
        <f>ROUND(P2425*H2425,2)</f>
        <v>0</v>
      </c>
      <c r="L2425" s="227" t="s">
        <v>175</v>
      </c>
      <c r="M2425" s="233"/>
      <c r="N2425" s="234" t="s">
        <v>20</v>
      </c>
      <c r="O2425" s="199" t="s">
        <v>48</v>
      </c>
      <c r="P2425" s="200">
        <f>I2425+J2425</f>
        <v>0</v>
      </c>
      <c r="Q2425" s="200">
        <f>ROUND(I2425*H2425,2)</f>
        <v>0</v>
      </c>
      <c r="R2425" s="200">
        <f>ROUND(J2425*H2425,2)</f>
        <v>0</v>
      </c>
      <c r="S2425" s="62"/>
      <c r="T2425" s="201">
        <f>S2425*H2425</f>
        <v>0</v>
      </c>
      <c r="U2425" s="201">
        <v>1.0000000000000001E-5</v>
      </c>
      <c r="V2425" s="201">
        <f>U2425*H2425</f>
        <v>3.8000000000000002E-4</v>
      </c>
      <c r="W2425" s="201">
        <v>0</v>
      </c>
      <c r="X2425" s="202">
        <f>W2425*H2425</f>
        <v>0</v>
      </c>
      <c r="Y2425" s="33"/>
      <c r="Z2425" s="33"/>
      <c r="AA2425" s="33"/>
      <c r="AB2425" s="33"/>
      <c r="AC2425" s="33"/>
      <c r="AD2425" s="33"/>
      <c r="AE2425" s="33"/>
      <c r="AR2425" s="203" t="s">
        <v>457</v>
      </c>
      <c r="AT2425" s="203" t="s">
        <v>346</v>
      </c>
      <c r="AU2425" s="203" t="s">
        <v>89</v>
      </c>
      <c r="AY2425" s="17" t="s">
        <v>168</v>
      </c>
      <c r="BE2425" s="204">
        <f>IF(O2425="základní",K2425,0)</f>
        <v>0</v>
      </c>
      <c r="BF2425" s="204">
        <f>IF(O2425="snížená",K2425,0)</f>
        <v>0</v>
      </c>
      <c r="BG2425" s="204">
        <f>IF(O2425="zákl. přenesená",K2425,0)</f>
        <v>0</v>
      </c>
      <c r="BH2425" s="204">
        <f>IF(O2425="sníž. přenesená",K2425,0)</f>
        <v>0</v>
      </c>
      <c r="BI2425" s="204">
        <f>IF(O2425="nulová",K2425,0)</f>
        <v>0</v>
      </c>
      <c r="BJ2425" s="17" t="s">
        <v>87</v>
      </c>
      <c r="BK2425" s="204">
        <f>ROUND(P2425*H2425,2)</f>
        <v>0</v>
      </c>
      <c r="BL2425" s="17" t="s">
        <v>327</v>
      </c>
      <c r="BM2425" s="203" t="s">
        <v>2707</v>
      </c>
    </row>
    <row r="2426" spans="1:65" s="2" customFormat="1">
      <c r="A2426" s="33"/>
      <c r="B2426" s="34"/>
      <c r="C2426" s="35"/>
      <c r="D2426" s="205" t="s">
        <v>178</v>
      </c>
      <c r="E2426" s="35"/>
      <c r="F2426" s="206" t="s">
        <v>2706</v>
      </c>
      <c r="G2426" s="35"/>
      <c r="H2426" s="35"/>
      <c r="I2426" s="107"/>
      <c r="J2426" s="107"/>
      <c r="K2426" s="35"/>
      <c r="L2426" s="35"/>
      <c r="M2426" s="38"/>
      <c r="N2426" s="207"/>
      <c r="O2426" s="208"/>
      <c r="P2426" s="62"/>
      <c r="Q2426" s="62"/>
      <c r="R2426" s="62"/>
      <c r="S2426" s="62"/>
      <c r="T2426" s="62"/>
      <c r="U2426" s="62"/>
      <c r="V2426" s="62"/>
      <c r="W2426" s="62"/>
      <c r="X2426" s="63"/>
      <c r="Y2426" s="33"/>
      <c r="Z2426" s="33"/>
      <c r="AA2426" s="33"/>
      <c r="AB2426" s="33"/>
      <c r="AC2426" s="33"/>
      <c r="AD2426" s="33"/>
      <c r="AE2426" s="33"/>
      <c r="AT2426" s="17" t="s">
        <v>178</v>
      </c>
      <c r="AU2426" s="17" t="s">
        <v>89</v>
      </c>
    </row>
    <row r="2427" spans="1:65" s="13" customFormat="1">
      <c r="B2427" s="210"/>
      <c r="C2427" s="211"/>
      <c r="D2427" s="205" t="s">
        <v>181</v>
      </c>
      <c r="E2427" s="212" t="s">
        <v>20</v>
      </c>
      <c r="F2427" s="213" t="s">
        <v>2703</v>
      </c>
      <c r="G2427" s="211"/>
      <c r="H2427" s="214">
        <v>38</v>
      </c>
      <c r="I2427" s="215"/>
      <c r="J2427" s="215"/>
      <c r="K2427" s="211"/>
      <c r="L2427" s="211"/>
      <c r="M2427" s="216"/>
      <c r="N2427" s="217"/>
      <c r="O2427" s="218"/>
      <c r="P2427" s="218"/>
      <c r="Q2427" s="218"/>
      <c r="R2427" s="218"/>
      <c r="S2427" s="218"/>
      <c r="T2427" s="218"/>
      <c r="U2427" s="218"/>
      <c r="V2427" s="218"/>
      <c r="W2427" s="218"/>
      <c r="X2427" s="219"/>
      <c r="AT2427" s="220" t="s">
        <v>181</v>
      </c>
      <c r="AU2427" s="220" t="s">
        <v>89</v>
      </c>
      <c r="AV2427" s="13" t="s">
        <v>89</v>
      </c>
      <c r="AW2427" s="13" t="s">
        <v>5</v>
      </c>
      <c r="AX2427" s="13" t="s">
        <v>79</v>
      </c>
      <c r="AY2427" s="220" t="s">
        <v>168</v>
      </c>
    </row>
    <row r="2428" spans="1:65" s="2" customFormat="1" ht="24" customHeight="1">
      <c r="A2428" s="33"/>
      <c r="B2428" s="34"/>
      <c r="C2428" s="191" t="s">
        <v>2708</v>
      </c>
      <c r="D2428" s="191" t="s">
        <v>171</v>
      </c>
      <c r="E2428" s="192" t="s">
        <v>2709</v>
      </c>
      <c r="F2428" s="193" t="s">
        <v>2710</v>
      </c>
      <c r="G2428" s="194" t="s">
        <v>460</v>
      </c>
      <c r="H2428" s="195">
        <v>14</v>
      </c>
      <c r="I2428" s="196"/>
      <c r="J2428" s="196"/>
      <c r="K2428" s="197">
        <f>ROUND(P2428*H2428,2)</f>
        <v>0</v>
      </c>
      <c r="L2428" s="193" t="s">
        <v>175</v>
      </c>
      <c r="M2428" s="38"/>
      <c r="N2428" s="198" t="s">
        <v>20</v>
      </c>
      <c r="O2428" s="199" t="s">
        <v>48</v>
      </c>
      <c r="P2428" s="200">
        <f>I2428+J2428</f>
        <v>0</v>
      </c>
      <c r="Q2428" s="200">
        <f>ROUND(I2428*H2428,2)</f>
        <v>0</v>
      </c>
      <c r="R2428" s="200">
        <f>ROUND(J2428*H2428,2)</f>
        <v>0</v>
      </c>
      <c r="S2428" s="62"/>
      <c r="T2428" s="201">
        <f>S2428*H2428</f>
        <v>0</v>
      </c>
      <c r="U2428" s="201">
        <v>0</v>
      </c>
      <c r="V2428" s="201">
        <f>U2428*H2428</f>
        <v>0</v>
      </c>
      <c r="W2428" s="201">
        <v>0</v>
      </c>
      <c r="X2428" s="202">
        <f>W2428*H2428</f>
        <v>0</v>
      </c>
      <c r="Y2428" s="33"/>
      <c r="Z2428" s="33"/>
      <c r="AA2428" s="33"/>
      <c r="AB2428" s="33"/>
      <c r="AC2428" s="33"/>
      <c r="AD2428" s="33"/>
      <c r="AE2428" s="33"/>
      <c r="AR2428" s="203" t="s">
        <v>327</v>
      </c>
      <c r="AT2428" s="203" t="s">
        <v>171</v>
      </c>
      <c r="AU2428" s="203" t="s">
        <v>89</v>
      </c>
      <c r="AY2428" s="17" t="s">
        <v>168</v>
      </c>
      <c r="BE2428" s="204">
        <f>IF(O2428="základní",K2428,0)</f>
        <v>0</v>
      </c>
      <c r="BF2428" s="204">
        <f>IF(O2428="snížená",K2428,0)</f>
        <v>0</v>
      </c>
      <c r="BG2428" s="204">
        <f>IF(O2428="zákl. přenesená",K2428,0)</f>
        <v>0</v>
      </c>
      <c r="BH2428" s="204">
        <f>IF(O2428="sníž. přenesená",K2428,0)</f>
        <v>0</v>
      </c>
      <c r="BI2428" s="204">
        <f>IF(O2428="nulová",K2428,0)</f>
        <v>0</v>
      </c>
      <c r="BJ2428" s="17" t="s">
        <v>87</v>
      </c>
      <c r="BK2428" s="204">
        <f>ROUND(P2428*H2428,2)</f>
        <v>0</v>
      </c>
      <c r="BL2428" s="17" t="s">
        <v>327</v>
      </c>
      <c r="BM2428" s="203" t="s">
        <v>2711</v>
      </c>
    </row>
    <row r="2429" spans="1:65" s="2" customFormat="1" ht="19.5">
      <c r="A2429" s="33"/>
      <c r="B2429" s="34"/>
      <c r="C2429" s="35"/>
      <c r="D2429" s="205" t="s">
        <v>178</v>
      </c>
      <c r="E2429" s="35"/>
      <c r="F2429" s="206" t="s">
        <v>2712</v>
      </c>
      <c r="G2429" s="35"/>
      <c r="H2429" s="35"/>
      <c r="I2429" s="107"/>
      <c r="J2429" s="107"/>
      <c r="K2429" s="35"/>
      <c r="L2429" s="35"/>
      <c r="M2429" s="38"/>
      <c r="N2429" s="207"/>
      <c r="O2429" s="208"/>
      <c r="P2429" s="62"/>
      <c r="Q2429" s="62"/>
      <c r="R2429" s="62"/>
      <c r="S2429" s="62"/>
      <c r="T2429" s="62"/>
      <c r="U2429" s="62"/>
      <c r="V2429" s="62"/>
      <c r="W2429" s="62"/>
      <c r="X2429" s="63"/>
      <c r="Y2429" s="33"/>
      <c r="Z2429" s="33"/>
      <c r="AA2429" s="33"/>
      <c r="AB2429" s="33"/>
      <c r="AC2429" s="33"/>
      <c r="AD2429" s="33"/>
      <c r="AE2429" s="33"/>
      <c r="AT2429" s="17" t="s">
        <v>178</v>
      </c>
      <c r="AU2429" s="17" t="s">
        <v>89</v>
      </c>
    </row>
    <row r="2430" spans="1:65" s="13" customFormat="1">
      <c r="B2430" s="210"/>
      <c r="C2430" s="211"/>
      <c r="D2430" s="205" t="s">
        <v>181</v>
      </c>
      <c r="E2430" s="212" t="s">
        <v>20</v>
      </c>
      <c r="F2430" s="213" t="s">
        <v>315</v>
      </c>
      <c r="G2430" s="211"/>
      <c r="H2430" s="214">
        <v>14</v>
      </c>
      <c r="I2430" s="215"/>
      <c r="J2430" s="215"/>
      <c r="K2430" s="211"/>
      <c r="L2430" s="211"/>
      <c r="M2430" s="216"/>
      <c r="N2430" s="217"/>
      <c r="O2430" s="218"/>
      <c r="P2430" s="218"/>
      <c r="Q2430" s="218"/>
      <c r="R2430" s="218"/>
      <c r="S2430" s="218"/>
      <c r="T2430" s="218"/>
      <c r="U2430" s="218"/>
      <c r="V2430" s="218"/>
      <c r="W2430" s="218"/>
      <c r="X2430" s="219"/>
      <c r="AT2430" s="220" t="s">
        <v>181</v>
      </c>
      <c r="AU2430" s="220" t="s">
        <v>89</v>
      </c>
      <c r="AV2430" s="13" t="s">
        <v>89</v>
      </c>
      <c r="AW2430" s="13" t="s">
        <v>5</v>
      </c>
      <c r="AX2430" s="13" t="s">
        <v>79</v>
      </c>
      <c r="AY2430" s="220" t="s">
        <v>168</v>
      </c>
    </row>
    <row r="2431" spans="1:65" s="2" customFormat="1" ht="24" customHeight="1">
      <c r="A2431" s="33"/>
      <c r="B2431" s="34"/>
      <c r="C2431" s="225" t="s">
        <v>2713</v>
      </c>
      <c r="D2431" s="225" t="s">
        <v>346</v>
      </c>
      <c r="E2431" s="226" t="s">
        <v>2714</v>
      </c>
      <c r="F2431" s="227" t="s">
        <v>2715</v>
      </c>
      <c r="G2431" s="228" t="s">
        <v>460</v>
      </c>
      <c r="H2431" s="229">
        <v>14</v>
      </c>
      <c r="I2431" s="230"/>
      <c r="J2431" s="231"/>
      <c r="K2431" s="232">
        <f>ROUND(P2431*H2431,2)</f>
        <v>0</v>
      </c>
      <c r="L2431" s="227" t="s">
        <v>175</v>
      </c>
      <c r="M2431" s="233"/>
      <c r="N2431" s="234" t="s">
        <v>20</v>
      </c>
      <c r="O2431" s="199" t="s">
        <v>48</v>
      </c>
      <c r="P2431" s="200">
        <f>I2431+J2431</f>
        <v>0</v>
      </c>
      <c r="Q2431" s="200">
        <f>ROUND(I2431*H2431,2)</f>
        <v>0</v>
      </c>
      <c r="R2431" s="200">
        <f>ROUND(J2431*H2431,2)</f>
        <v>0</v>
      </c>
      <c r="S2431" s="62"/>
      <c r="T2431" s="201">
        <f>S2431*H2431</f>
        <v>0</v>
      </c>
      <c r="U2431" s="201">
        <v>1.0000000000000001E-5</v>
      </c>
      <c r="V2431" s="201">
        <f>U2431*H2431</f>
        <v>1.4000000000000001E-4</v>
      </c>
      <c r="W2431" s="201">
        <v>0</v>
      </c>
      <c r="X2431" s="202">
        <f>W2431*H2431</f>
        <v>0</v>
      </c>
      <c r="Y2431" s="33"/>
      <c r="Z2431" s="33"/>
      <c r="AA2431" s="33"/>
      <c r="AB2431" s="33"/>
      <c r="AC2431" s="33"/>
      <c r="AD2431" s="33"/>
      <c r="AE2431" s="33"/>
      <c r="AR2431" s="203" t="s">
        <v>457</v>
      </c>
      <c r="AT2431" s="203" t="s">
        <v>346</v>
      </c>
      <c r="AU2431" s="203" t="s">
        <v>89</v>
      </c>
      <c r="AY2431" s="17" t="s">
        <v>168</v>
      </c>
      <c r="BE2431" s="204">
        <f>IF(O2431="základní",K2431,0)</f>
        <v>0</v>
      </c>
      <c r="BF2431" s="204">
        <f>IF(O2431="snížená",K2431,0)</f>
        <v>0</v>
      </c>
      <c r="BG2431" s="204">
        <f>IF(O2431="zákl. přenesená",K2431,0)</f>
        <v>0</v>
      </c>
      <c r="BH2431" s="204">
        <f>IF(O2431="sníž. přenesená",K2431,0)</f>
        <v>0</v>
      </c>
      <c r="BI2431" s="204">
        <f>IF(O2431="nulová",K2431,0)</f>
        <v>0</v>
      </c>
      <c r="BJ2431" s="17" t="s">
        <v>87</v>
      </c>
      <c r="BK2431" s="204">
        <f>ROUND(P2431*H2431,2)</f>
        <v>0</v>
      </c>
      <c r="BL2431" s="17" t="s">
        <v>327</v>
      </c>
      <c r="BM2431" s="203" t="s">
        <v>2716</v>
      </c>
    </row>
    <row r="2432" spans="1:65" s="2" customFormat="1">
      <c r="A2432" s="33"/>
      <c r="B2432" s="34"/>
      <c r="C2432" s="35"/>
      <c r="D2432" s="205" t="s">
        <v>178</v>
      </c>
      <c r="E2432" s="35"/>
      <c r="F2432" s="206" t="s">
        <v>2715</v>
      </c>
      <c r="G2432" s="35"/>
      <c r="H2432" s="35"/>
      <c r="I2432" s="107"/>
      <c r="J2432" s="107"/>
      <c r="K2432" s="35"/>
      <c r="L2432" s="35"/>
      <c r="M2432" s="38"/>
      <c r="N2432" s="207"/>
      <c r="O2432" s="208"/>
      <c r="P2432" s="62"/>
      <c r="Q2432" s="62"/>
      <c r="R2432" s="62"/>
      <c r="S2432" s="62"/>
      <c r="T2432" s="62"/>
      <c r="U2432" s="62"/>
      <c r="V2432" s="62"/>
      <c r="W2432" s="62"/>
      <c r="X2432" s="63"/>
      <c r="Y2432" s="33"/>
      <c r="Z2432" s="33"/>
      <c r="AA2432" s="33"/>
      <c r="AB2432" s="33"/>
      <c r="AC2432" s="33"/>
      <c r="AD2432" s="33"/>
      <c r="AE2432" s="33"/>
      <c r="AT2432" s="17" t="s">
        <v>178</v>
      </c>
      <c r="AU2432" s="17" t="s">
        <v>89</v>
      </c>
    </row>
    <row r="2433" spans="1:65" s="13" customFormat="1">
      <c r="B2433" s="210"/>
      <c r="C2433" s="211"/>
      <c r="D2433" s="205" t="s">
        <v>181</v>
      </c>
      <c r="E2433" s="212" t="s">
        <v>20</v>
      </c>
      <c r="F2433" s="213" t="s">
        <v>315</v>
      </c>
      <c r="G2433" s="211"/>
      <c r="H2433" s="214">
        <v>14</v>
      </c>
      <c r="I2433" s="215"/>
      <c r="J2433" s="215"/>
      <c r="K2433" s="211"/>
      <c r="L2433" s="211"/>
      <c r="M2433" s="216"/>
      <c r="N2433" s="217"/>
      <c r="O2433" s="218"/>
      <c r="P2433" s="218"/>
      <c r="Q2433" s="218"/>
      <c r="R2433" s="218"/>
      <c r="S2433" s="218"/>
      <c r="T2433" s="218"/>
      <c r="U2433" s="218"/>
      <c r="V2433" s="218"/>
      <c r="W2433" s="218"/>
      <c r="X2433" s="219"/>
      <c r="AT2433" s="220" t="s">
        <v>181</v>
      </c>
      <c r="AU2433" s="220" t="s">
        <v>89</v>
      </c>
      <c r="AV2433" s="13" t="s">
        <v>89</v>
      </c>
      <c r="AW2433" s="13" t="s">
        <v>5</v>
      </c>
      <c r="AX2433" s="13" t="s">
        <v>79</v>
      </c>
      <c r="AY2433" s="220" t="s">
        <v>168</v>
      </c>
    </row>
    <row r="2434" spans="1:65" s="2" customFormat="1" ht="24" customHeight="1">
      <c r="A2434" s="33"/>
      <c r="B2434" s="34"/>
      <c r="C2434" s="191" t="s">
        <v>2717</v>
      </c>
      <c r="D2434" s="191" t="s">
        <v>171</v>
      </c>
      <c r="E2434" s="192" t="s">
        <v>2718</v>
      </c>
      <c r="F2434" s="193" t="s">
        <v>2719</v>
      </c>
      <c r="G2434" s="194" t="s">
        <v>460</v>
      </c>
      <c r="H2434" s="195">
        <v>2</v>
      </c>
      <c r="I2434" s="196"/>
      <c r="J2434" s="196"/>
      <c r="K2434" s="197">
        <f>ROUND(P2434*H2434,2)</f>
        <v>0</v>
      </c>
      <c r="L2434" s="193" t="s">
        <v>175</v>
      </c>
      <c r="M2434" s="38"/>
      <c r="N2434" s="198" t="s">
        <v>20</v>
      </c>
      <c r="O2434" s="199" t="s">
        <v>48</v>
      </c>
      <c r="P2434" s="200">
        <f>I2434+J2434</f>
        <v>0</v>
      </c>
      <c r="Q2434" s="200">
        <f>ROUND(I2434*H2434,2)</f>
        <v>0</v>
      </c>
      <c r="R2434" s="200">
        <f>ROUND(J2434*H2434,2)</f>
        <v>0</v>
      </c>
      <c r="S2434" s="62"/>
      <c r="T2434" s="201">
        <f>S2434*H2434</f>
        <v>0</v>
      </c>
      <c r="U2434" s="201">
        <v>0</v>
      </c>
      <c r="V2434" s="201">
        <f>U2434*H2434</f>
        <v>0</v>
      </c>
      <c r="W2434" s="201">
        <v>0</v>
      </c>
      <c r="X2434" s="202">
        <f>W2434*H2434</f>
        <v>0</v>
      </c>
      <c r="Y2434" s="33"/>
      <c r="Z2434" s="33"/>
      <c r="AA2434" s="33"/>
      <c r="AB2434" s="33"/>
      <c r="AC2434" s="33"/>
      <c r="AD2434" s="33"/>
      <c r="AE2434" s="33"/>
      <c r="AR2434" s="203" t="s">
        <v>327</v>
      </c>
      <c r="AT2434" s="203" t="s">
        <v>171</v>
      </c>
      <c r="AU2434" s="203" t="s">
        <v>89</v>
      </c>
      <c r="AY2434" s="17" t="s">
        <v>168</v>
      </c>
      <c r="BE2434" s="204">
        <f>IF(O2434="základní",K2434,0)</f>
        <v>0</v>
      </c>
      <c r="BF2434" s="204">
        <f>IF(O2434="snížená",K2434,0)</f>
        <v>0</v>
      </c>
      <c r="BG2434" s="204">
        <f>IF(O2434="zákl. přenesená",K2434,0)</f>
        <v>0</v>
      </c>
      <c r="BH2434" s="204">
        <f>IF(O2434="sníž. přenesená",K2434,0)</f>
        <v>0</v>
      </c>
      <c r="BI2434" s="204">
        <f>IF(O2434="nulová",K2434,0)</f>
        <v>0</v>
      </c>
      <c r="BJ2434" s="17" t="s">
        <v>87</v>
      </c>
      <c r="BK2434" s="204">
        <f>ROUND(P2434*H2434,2)</f>
        <v>0</v>
      </c>
      <c r="BL2434" s="17" t="s">
        <v>327</v>
      </c>
      <c r="BM2434" s="203" t="s">
        <v>2720</v>
      </c>
    </row>
    <row r="2435" spans="1:65" s="2" customFormat="1">
      <c r="A2435" s="33"/>
      <c r="B2435" s="34"/>
      <c r="C2435" s="35"/>
      <c r="D2435" s="205" t="s">
        <v>178</v>
      </c>
      <c r="E2435" s="35"/>
      <c r="F2435" s="206" t="s">
        <v>2721</v>
      </c>
      <c r="G2435" s="35"/>
      <c r="H2435" s="35"/>
      <c r="I2435" s="107"/>
      <c r="J2435" s="107"/>
      <c r="K2435" s="35"/>
      <c r="L2435" s="35"/>
      <c r="M2435" s="38"/>
      <c r="N2435" s="207"/>
      <c r="O2435" s="208"/>
      <c r="P2435" s="62"/>
      <c r="Q2435" s="62"/>
      <c r="R2435" s="62"/>
      <c r="S2435" s="62"/>
      <c r="T2435" s="62"/>
      <c r="U2435" s="62"/>
      <c r="V2435" s="62"/>
      <c r="W2435" s="62"/>
      <c r="X2435" s="63"/>
      <c r="Y2435" s="33"/>
      <c r="Z2435" s="33"/>
      <c r="AA2435" s="33"/>
      <c r="AB2435" s="33"/>
      <c r="AC2435" s="33"/>
      <c r="AD2435" s="33"/>
      <c r="AE2435" s="33"/>
      <c r="AT2435" s="17" t="s">
        <v>178</v>
      </c>
      <c r="AU2435" s="17" t="s">
        <v>89</v>
      </c>
    </row>
    <row r="2436" spans="1:65" s="13" customFormat="1">
      <c r="B2436" s="210"/>
      <c r="C2436" s="211"/>
      <c r="D2436" s="205" t="s">
        <v>181</v>
      </c>
      <c r="E2436" s="212" t="s">
        <v>20</v>
      </c>
      <c r="F2436" s="213" t="s">
        <v>89</v>
      </c>
      <c r="G2436" s="211"/>
      <c r="H2436" s="214">
        <v>2</v>
      </c>
      <c r="I2436" s="215"/>
      <c r="J2436" s="215"/>
      <c r="K2436" s="211"/>
      <c r="L2436" s="211"/>
      <c r="M2436" s="216"/>
      <c r="N2436" s="217"/>
      <c r="O2436" s="218"/>
      <c r="P2436" s="218"/>
      <c r="Q2436" s="218"/>
      <c r="R2436" s="218"/>
      <c r="S2436" s="218"/>
      <c r="T2436" s="218"/>
      <c r="U2436" s="218"/>
      <c r="V2436" s="218"/>
      <c r="W2436" s="218"/>
      <c r="X2436" s="219"/>
      <c r="AT2436" s="220" t="s">
        <v>181</v>
      </c>
      <c r="AU2436" s="220" t="s">
        <v>89</v>
      </c>
      <c r="AV2436" s="13" t="s">
        <v>89</v>
      </c>
      <c r="AW2436" s="13" t="s">
        <v>5</v>
      </c>
      <c r="AX2436" s="13" t="s">
        <v>79</v>
      </c>
      <c r="AY2436" s="220" t="s">
        <v>168</v>
      </c>
    </row>
    <row r="2437" spans="1:65" s="2" customFormat="1" ht="24" customHeight="1">
      <c r="A2437" s="33"/>
      <c r="B2437" s="34"/>
      <c r="C2437" s="225" t="s">
        <v>2722</v>
      </c>
      <c r="D2437" s="225" t="s">
        <v>346</v>
      </c>
      <c r="E2437" s="226" t="s">
        <v>2723</v>
      </c>
      <c r="F2437" s="227" t="s">
        <v>2724</v>
      </c>
      <c r="G2437" s="228" t="s">
        <v>460</v>
      </c>
      <c r="H2437" s="229">
        <v>2</v>
      </c>
      <c r="I2437" s="230"/>
      <c r="J2437" s="231"/>
      <c r="K2437" s="232">
        <f>ROUND(P2437*H2437,2)</f>
        <v>0</v>
      </c>
      <c r="L2437" s="227" t="s">
        <v>175</v>
      </c>
      <c r="M2437" s="233"/>
      <c r="N2437" s="234" t="s">
        <v>20</v>
      </c>
      <c r="O2437" s="199" t="s">
        <v>48</v>
      </c>
      <c r="P2437" s="200">
        <f>I2437+J2437</f>
        <v>0</v>
      </c>
      <c r="Q2437" s="200">
        <f>ROUND(I2437*H2437,2)</f>
        <v>0</v>
      </c>
      <c r="R2437" s="200">
        <f>ROUND(J2437*H2437,2)</f>
        <v>0</v>
      </c>
      <c r="S2437" s="62"/>
      <c r="T2437" s="201">
        <f>S2437*H2437</f>
        <v>0</v>
      </c>
      <c r="U2437" s="201">
        <v>5.6299999999999996E-3</v>
      </c>
      <c r="V2437" s="201">
        <f>U2437*H2437</f>
        <v>1.1259999999999999E-2</v>
      </c>
      <c r="W2437" s="201">
        <v>0</v>
      </c>
      <c r="X2437" s="202">
        <f>W2437*H2437</f>
        <v>0</v>
      </c>
      <c r="Y2437" s="33"/>
      <c r="Z2437" s="33"/>
      <c r="AA2437" s="33"/>
      <c r="AB2437" s="33"/>
      <c r="AC2437" s="33"/>
      <c r="AD2437" s="33"/>
      <c r="AE2437" s="33"/>
      <c r="AR2437" s="203" t="s">
        <v>457</v>
      </c>
      <c r="AT2437" s="203" t="s">
        <v>346</v>
      </c>
      <c r="AU2437" s="203" t="s">
        <v>89</v>
      </c>
      <c r="AY2437" s="17" t="s">
        <v>168</v>
      </c>
      <c r="BE2437" s="204">
        <f>IF(O2437="základní",K2437,0)</f>
        <v>0</v>
      </c>
      <c r="BF2437" s="204">
        <f>IF(O2437="snížená",K2437,0)</f>
        <v>0</v>
      </c>
      <c r="BG2437" s="204">
        <f>IF(O2437="zákl. přenesená",K2437,0)</f>
        <v>0</v>
      </c>
      <c r="BH2437" s="204">
        <f>IF(O2437="sníž. přenesená",K2437,0)</f>
        <v>0</v>
      </c>
      <c r="BI2437" s="204">
        <f>IF(O2437="nulová",K2437,0)</f>
        <v>0</v>
      </c>
      <c r="BJ2437" s="17" t="s">
        <v>87</v>
      </c>
      <c r="BK2437" s="204">
        <f>ROUND(P2437*H2437,2)</f>
        <v>0</v>
      </c>
      <c r="BL2437" s="17" t="s">
        <v>327</v>
      </c>
      <c r="BM2437" s="203" t="s">
        <v>2725</v>
      </c>
    </row>
    <row r="2438" spans="1:65" s="2" customFormat="1">
      <c r="A2438" s="33"/>
      <c r="B2438" s="34"/>
      <c r="C2438" s="35"/>
      <c r="D2438" s="205" t="s">
        <v>178</v>
      </c>
      <c r="E2438" s="35"/>
      <c r="F2438" s="206" t="s">
        <v>2724</v>
      </c>
      <c r="G2438" s="35"/>
      <c r="H2438" s="35"/>
      <c r="I2438" s="107"/>
      <c r="J2438" s="107"/>
      <c r="K2438" s="35"/>
      <c r="L2438" s="35"/>
      <c r="M2438" s="38"/>
      <c r="N2438" s="207"/>
      <c r="O2438" s="208"/>
      <c r="P2438" s="62"/>
      <c r="Q2438" s="62"/>
      <c r="R2438" s="62"/>
      <c r="S2438" s="62"/>
      <c r="T2438" s="62"/>
      <c r="U2438" s="62"/>
      <c r="V2438" s="62"/>
      <c r="W2438" s="62"/>
      <c r="X2438" s="63"/>
      <c r="Y2438" s="33"/>
      <c r="Z2438" s="33"/>
      <c r="AA2438" s="33"/>
      <c r="AB2438" s="33"/>
      <c r="AC2438" s="33"/>
      <c r="AD2438" s="33"/>
      <c r="AE2438" s="33"/>
      <c r="AT2438" s="17" t="s">
        <v>178</v>
      </c>
      <c r="AU2438" s="17" t="s">
        <v>89</v>
      </c>
    </row>
    <row r="2439" spans="1:65" s="13" customFormat="1">
      <c r="B2439" s="210"/>
      <c r="C2439" s="211"/>
      <c r="D2439" s="205" t="s">
        <v>181</v>
      </c>
      <c r="E2439" s="212" t="s">
        <v>20</v>
      </c>
      <c r="F2439" s="213" t="s">
        <v>89</v>
      </c>
      <c r="G2439" s="211"/>
      <c r="H2439" s="214">
        <v>2</v>
      </c>
      <c r="I2439" s="215"/>
      <c r="J2439" s="215"/>
      <c r="K2439" s="211"/>
      <c r="L2439" s="211"/>
      <c r="M2439" s="216"/>
      <c r="N2439" s="217"/>
      <c r="O2439" s="218"/>
      <c r="P2439" s="218"/>
      <c r="Q2439" s="218"/>
      <c r="R2439" s="218"/>
      <c r="S2439" s="218"/>
      <c r="T2439" s="218"/>
      <c r="U2439" s="218"/>
      <c r="V2439" s="218"/>
      <c r="W2439" s="218"/>
      <c r="X2439" s="219"/>
      <c r="AT2439" s="220" t="s">
        <v>181</v>
      </c>
      <c r="AU2439" s="220" t="s">
        <v>89</v>
      </c>
      <c r="AV2439" s="13" t="s">
        <v>89</v>
      </c>
      <c r="AW2439" s="13" t="s">
        <v>5</v>
      </c>
      <c r="AX2439" s="13" t="s">
        <v>79</v>
      </c>
      <c r="AY2439" s="220" t="s">
        <v>168</v>
      </c>
    </row>
    <row r="2440" spans="1:65" s="2" customFormat="1" ht="24" customHeight="1">
      <c r="A2440" s="33"/>
      <c r="B2440" s="34"/>
      <c r="C2440" s="191" t="s">
        <v>2726</v>
      </c>
      <c r="D2440" s="191" t="s">
        <v>171</v>
      </c>
      <c r="E2440" s="192" t="s">
        <v>2727</v>
      </c>
      <c r="F2440" s="193" t="s">
        <v>2728</v>
      </c>
      <c r="G2440" s="194" t="s">
        <v>460</v>
      </c>
      <c r="H2440" s="195">
        <v>485</v>
      </c>
      <c r="I2440" s="196"/>
      <c r="J2440" s="196"/>
      <c r="K2440" s="197">
        <f>ROUND(P2440*H2440,2)</f>
        <v>0</v>
      </c>
      <c r="L2440" s="193" t="s">
        <v>175</v>
      </c>
      <c r="M2440" s="38"/>
      <c r="N2440" s="198" t="s">
        <v>20</v>
      </c>
      <c r="O2440" s="199" t="s">
        <v>48</v>
      </c>
      <c r="P2440" s="200">
        <f>I2440+J2440</f>
        <v>0</v>
      </c>
      <c r="Q2440" s="200">
        <f>ROUND(I2440*H2440,2)</f>
        <v>0</v>
      </c>
      <c r="R2440" s="200">
        <f>ROUND(J2440*H2440,2)</f>
        <v>0</v>
      </c>
      <c r="S2440" s="62"/>
      <c r="T2440" s="201">
        <f>S2440*H2440</f>
        <v>0</v>
      </c>
      <c r="U2440" s="201">
        <v>0</v>
      </c>
      <c r="V2440" s="201">
        <f>U2440*H2440</f>
        <v>0</v>
      </c>
      <c r="W2440" s="201">
        <v>0</v>
      </c>
      <c r="X2440" s="202">
        <f>W2440*H2440</f>
        <v>0</v>
      </c>
      <c r="Y2440" s="33"/>
      <c r="Z2440" s="33"/>
      <c r="AA2440" s="33"/>
      <c r="AB2440" s="33"/>
      <c r="AC2440" s="33"/>
      <c r="AD2440" s="33"/>
      <c r="AE2440" s="33"/>
      <c r="AR2440" s="203" t="s">
        <v>327</v>
      </c>
      <c r="AT2440" s="203" t="s">
        <v>171</v>
      </c>
      <c r="AU2440" s="203" t="s">
        <v>89</v>
      </c>
      <c r="AY2440" s="17" t="s">
        <v>168</v>
      </c>
      <c r="BE2440" s="204">
        <f>IF(O2440="základní",K2440,0)</f>
        <v>0</v>
      </c>
      <c r="BF2440" s="204">
        <f>IF(O2440="snížená",K2440,0)</f>
        <v>0</v>
      </c>
      <c r="BG2440" s="204">
        <f>IF(O2440="zákl. přenesená",K2440,0)</f>
        <v>0</v>
      </c>
      <c r="BH2440" s="204">
        <f>IF(O2440="sníž. přenesená",K2440,0)</f>
        <v>0</v>
      </c>
      <c r="BI2440" s="204">
        <f>IF(O2440="nulová",K2440,0)</f>
        <v>0</v>
      </c>
      <c r="BJ2440" s="17" t="s">
        <v>87</v>
      </c>
      <c r="BK2440" s="204">
        <f>ROUND(P2440*H2440,2)</f>
        <v>0</v>
      </c>
      <c r="BL2440" s="17" t="s">
        <v>327</v>
      </c>
      <c r="BM2440" s="203" t="s">
        <v>2729</v>
      </c>
    </row>
    <row r="2441" spans="1:65" s="2" customFormat="1" ht="19.5">
      <c r="A2441" s="33"/>
      <c r="B2441" s="34"/>
      <c r="C2441" s="35"/>
      <c r="D2441" s="205" t="s">
        <v>178</v>
      </c>
      <c r="E2441" s="35"/>
      <c r="F2441" s="206" t="s">
        <v>2730</v>
      </c>
      <c r="G2441" s="35"/>
      <c r="H2441" s="35"/>
      <c r="I2441" s="107"/>
      <c r="J2441" s="107"/>
      <c r="K2441" s="35"/>
      <c r="L2441" s="35"/>
      <c r="M2441" s="38"/>
      <c r="N2441" s="207"/>
      <c r="O2441" s="208"/>
      <c r="P2441" s="62"/>
      <c r="Q2441" s="62"/>
      <c r="R2441" s="62"/>
      <c r="S2441" s="62"/>
      <c r="T2441" s="62"/>
      <c r="U2441" s="62"/>
      <c r="V2441" s="62"/>
      <c r="W2441" s="62"/>
      <c r="X2441" s="63"/>
      <c r="Y2441" s="33"/>
      <c r="Z2441" s="33"/>
      <c r="AA2441" s="33"/>
      <c r="AB2441" s="33"/>
      <c r="AC2441" s="33"/>
      <c r="AD2441" s="33"/>
      <c r="AE2441" s="33"/>
      <c r="AT2441" s="17" t="s">
        <v>178</v>
      </c>
      <c r="AU2441" s="17" t="s">
        <v>89</v>
      </c>
    </row>
    <row r="2442" spans="1:65" s="13" customFormat="1">
      <c r="B2442" s="210"/>
      <c r="C2442" s="211"/>
      <c r="D2442" s="205" t="s">
        <v>181</v>
      </c>
      <c r="E2442" s="212" t="s">
        <v>20</v>
      </c>
      <c r="F2442" s="213" t="s">
        <v>2731</v>
      </c>
      <c r="G2442" s="211"/>
      <c r="H2442" s="214">
        <v>485</v>
      </c>
      <c r="I2442" s="215"/>
      <c r="J2442" s="215"/>
      <c r="K2442" s="211"/>
      <c r="L2442" s="211"/>
      <c r="M2442" s="216"/>
      <c r="N2442" s="217"/>
      <c r="O2442" s="218"/>
      <c r="P2442" s="218"/>
      <c r="Q2442" s="218"/>
      <c r="R2442" s="218"/>
      <c r="S2442" s="218"/>
      <c r="T2442" s="218"/>
      <c r="U2442" s="218"/>
      <c r="V2442" s="218"/>
      <c r="W2442" s="218"/>
      <c r="X2442" s="219"/>
      <c r="AT2442" s="220" t="s">
        <v>181</v>
      </c>
      <c r="AU2442" s="220" t="s">
        <v>89</v>
      </c>
      <c r="AV2442" s="13" t="s">
        <v>89</v>
      </c>
      <c r="AW2442" s="13" t="s">
        <v>5</v>
      </c>
      <c r="AX2442" s="13" t="s">
        <v>79</v>
      </c>
      <c r="AY2442" s="220" t="s">
        <v>168</v>
      </c>
    </row>
    <row r="2443" spans="1:65" s="14" customFormat="1">
      <c r="B2443" s="235"/>
      <c r="C2443" s="236"/>
      <c r="D2443" s="205" t="s">
        <v>181</v>
      </c>
      <c r="E2443" s="237" t="s">
        <v>20</v>
      </c>
      <c r="F2443" s="238" t="s">
        <v>2732</v>
      </c>
      <c r="G2443" s="236"/>
      <c r="H2443" s="237" t="s">
        <v>20</v>
      </c>
      <c r="I2443" s="239"/>
      <c r="J2443" s="239"/>
      <c r="K2443" s="236"/>
      <c r="L2443" s="236"/>
      <c r="M2443" s="240"/>
      <c r="N2443" s="241"/>
      <c r="O2443" s="242"/>
      <c r="P2443" s="242"/>
      <c r="Q2443" s="242"/>
      <c r="R2443" s="242"/>
      <c r="S2443" s="242"/>
      <c r="T2443" s="242"/>
      <c r="U2443" s="242"/>
      <c r="V2443" s="242"/>
      <c r="W2443" s="242"/>
      <c r="X2443" s="243"/>
      <c r="AT2443" s="244" t="s">
        <v>181</v>
      </c>
      <c r="AU2443" s="244" t="s">
        <v>89</v>
      </c>
      <c r="AV2443" s="14" t="s">
        <v>87</v>
      </c>
      <c r="AW2443" s="14" t="s">
        <v>5</v>
      </c>
      <c r="AX2443" s="14" t="s">
        <v>79</v>
      </c>
      <c r="AY2443" s="244" t="s">
        <v>168</v>
      </c>
    </row>
    <row r="2444" spans="1:65" s="14" customFormat="1">
      <c r="B2444" s="235"/>
      <c r="C2444" s="236"/>
      <c r="D2444" s="205" t="s">
        <v>181</v>
      </c>
      <c r="E2444" s="237" t="s">
        <v>20</v>
      </c>
      <c r="F2444" s="238" t="s">
        <v>2733</v>
      </c>
      <c r="G2444" s="236"/>
      <c r="H2444" s="237" t="s">
        <v>20</v>
      </c>
      <c r="I2444" s="239"/>
      <c r="J2444" s="239"/>
      <c r="K2444" s="236"/>
      <c r="L2444" s="236"/>
      <c r="M2444" s="240"/>
      <c r="N2444" s="241"/>
      <c r="O2444" s="242"/>
      <c r="P2444" s="242"/>
      <c r="Q2444" s="242"/>
      <c r="R2444" s="242"/>
      <c r="S2444" s="242"/>
      <c r="T2444" s="242"/>
      <c r="U2444" s="242"/>
      <c r="V2444" s="242"/>
      <c r="W2444" s="242"/>
      <c r="X2444" s="243"/>
      <c r="AT2444" s="244" t="s">
        <v>181</v>
      </c>
      <c r="AU2444" s="244" t="s">
        <v>89</v>
      </c>
      <c r="AV2444" s="14" t="s">
        <v>87</v>
      </c>
      <c r="AW2444" s="14" t="s">
        <v>5</v>
      </c>
      <c r="AX2444" s="14" t="s">
        <v>79</v>
      </c>
      <c r="AY2444" s="244" t="s">
        <v>168</v>
      </c>
    </row>
    <row r="2445" spans="1:65" s="14" customFormat="1">
      <c r="B2445" s="235"/>
      <c r="C2445" s="236"/>
      <c r="D2445" s="205" t="s">
        <v>181</v>
      </c>
      <c r="E2445" s="237" t="s">
        <v>20</v>
      </c>
      <c r="F2445" s="238" t="s">
        <v>2734</v>
      </c>
      <c r="G2445" s="236"/>
      <c r="H2445" s="237" t="s">
        <v>20</v>
      </c>
      <c r="I2445" s="239"/>
      <c r="J2445" s="239"/>
      <c r="K2445" s="236"/>
      <c r="L2445" s="236"/>
      <c r="M2445" s="240"/>
      <c r="N2445" s="241"/>
      <c r="O2445" s="242"/>
      <c r="P2445" s="242"/>
      <c r="Q2445" s="242"/>
      <c r="R2445" s="242"/>
      <c r="S2445" s="242"/>
      <c r="T2445" s="242"/>
      <c r="U2445" s="242"/>
      <c r="V2445" s="242"/>
      <c r="W2445" s="242"/>
      <c r="X2445" s="243"/>
      <c r="AT2445" s="244" t="s">
        <v>181</v>
      </c>
      <c r="AU2445" s="244" t="s">
        <v>89</v>
      </c>
      <c r="AV2445" s="14" t="s">
        <v>87</v>
      </c>
      <c r="AW2445" s="14" t="s">
        <v>5</v>
      </c>
      <c r="AX2445" s="14" t="s">
        <v>79</v>
      </c>
      <c r="AY2445" s="244" t="s">
        <v>168</v>
      </c>
    </row>
    <row r="2446" spans="1:65" s="2" customFormat="1" ht="24" customHeight="1">
      <c r="A2446" s="33"/>
      <c r="B2446" s="34"/>
      <c r="C2446" s="225" t="s">
        <v>2735</v>
      </c>
      <c r="D2446" s="225" t="s">
        <v>346</v>
      </c>
      <c r="E2446" s="226" t="s">
        <v>2736</v>
      </c>
      <c r="F2446" s="227" t="s">
        <v>2737</v>
      </c>
      <c r="G2446" s="228" t="s">
        <v>460</v>
      </c>
      <c r="H2446" s="229">
        <v>485</v>
      </c>
      <c r="I2446" s="230"/>
      <c r="J2446" s="231"/>
      <c r="K2446" s="232">
        <f>ROUND(P2446*H2446,2)</f>
        <v>0</v>
      </c>
      <c r="L2446" s="227" t="s">
        <v>175</v>
      </c>
      <c r="M2446" s="233"/>
      <c r="N2446" s="234" t="s">
        <v>20</v>
      </c>
      <c r="O2446" s="199" t="s">
        <v>48</v>
      </c>
      <c r="P2446" s="200">
        <f>I2446+J2446</f>
        <v>0</v>
      </c>
      <c r="Q2446" s="200">
        <f>ROUND(I2446*H2446,2)</f>
        <v>0</v>
      </c>
      <c r="R2446" s="200">
        <f>ROUND(J2446*H2446,2)</f>
        <v>0</v>
      </c>
      <c r="S2446" s="62"/>
      <c r="T2446" s="201">
        <f>S2446*H2446</f>
        <v>0</v>
      </c>
      <c r="U2446" s="201">
        <v>2.2000000000000001E-4</v>
      </c>
      <c r="V2446" s="201">
        <f>U2446*H2446</f>
        <v>0.1067</v>
      </c>
      <c r="W2446" s="201">
        <v>0</v>
      </c>
      <c r="X2446" s="202">
        <f>W2446*H2446</f>
        <v>0</v>
      </c>
      <c r="Y2446" s="33"/>
      <c r="Z2446" s="33"/>
      <c r="AA2446" s="33"/>
      <c r="AB2446" s="33"/>
      <c r="AC2446" s="33"/>
      <c r="AD2446" s="33"/>
      <c r="AE2446" s="33"/>
      <c r="AR2446" s="203" t="s">
        <v>457</v>
      </c>
      <c r="AT2446" s="203" t="s">
        <v>346</v>
      </c>
      <c r="AU2446" s="203" t="s">
        <v>89</v>
      </c>
      <c r="AY2446" s="17" t="s">
        <v>168</v>
      </c>
      <c r="BE2446" s="204">
        <f>IF(O2446="základní",K2446,0)</f>
        <v>0</v>
      </c>
      <c r="BF2446" s="204">
        <f>IF(O2446="snížená",K2446,0)</f>
        <v>0</v>
      </c>
      <c r="BG2446" s="204">
        <f>IF(O2446="zákl. přenesená",K2446,0)</f>
        <v>0</v>
      </c>
      <c r="BH2446" s="204">
        <f>IF(O2446="sníž. přenesená",K2446,0)</f>
        <v>0</v>
      </c>
      <c r="BI2446" s="204">
        <f>IF(O2446="nulová",K2446,0)</f>
        <v>0</v>
      </c>
      <c r="BJ2446" s="17" t="s">
        <v>87</v>
      </c>
      <c r="BK2446" s="204">
        <f>ROUND(P2446*H2446,2)</f>
        <v>0</v>
      </c>
      <c r="BL2446" s="17" t="s">
        <v>327</v>
      </c>
      <c r="BM2446" s="203" t="s">
        <v>2738</v>
      </c>
    </row>
    <row r="2447" spans="1:65" s="2" customFormat="1">
      <c r="A2447" s="33"/>
      <c r="B2447" s="34"/>
      <c r="C2447" s="35"/>
      <c r="D2447" s="205" t="s">
        <v>178</v>
      </c>
      <c r="E2447" s="35"/>
      <c r="F2447" s="206" t="s">
        <v>2739</v>
      </c>
      <c r="G2447" s="35"/>
      <c r="H2447" s="35"/>
      <c r="I2447" s="107"/>
      <c r="J2447" s="107"/>
      <c r="K2447" s="35"/>
      <c r="L2447" s="35"/>
      <c r="M2447" s="38"/>
      <c r="N2447" s="207"/>
      <c r="O2447" s="208"/>
      <c r="P2447" s="62"/>
      <c r="Q2447" s="62"/>
      <c r="R2447" s="62"/>
      <c r="S2447" s="62"/>
      <c r="T2447" s="62"/>
      <c r="U2447" s="62"/>
      <c r="V2447" s="62"/>
      <c r="W2447" s="62"/>
      <c r="X2447" s="63"/>
      <c r="Y2447" s="33"/>
      <c r="Z2447" s="33"/>
      <c r="AA2447" s="33"/>
      <c r="AB2447" s="33"/>
      <c r="AC2447" s="33"/>
      <c r="AD2447" s="33"/>
      <c r="AE2447" s="33"/>
      <c r="AT2447" s="17" t="s">
        <v>178</v>
      </c>
      <c r="AU2447" s="17" t="s">
        <v>89</v>
      </c>
    </row>
    <row r="2448" spans="1:65" s="13" customFormat="1">
      <c r="B2448" s="210"/>
      <c r="C2448" s="211"/>
      <c r="D2448" s="205" t="s">
        <v>181</v>
      </c>
      <c r="E2448" s="212" t="s">
        <v>20</v>
      </c>
      <c r="F2448" s="213" t="s">
        <v>2731</v>
      </c>
      <c r="G2448" s="211"/>
      <c r="H2448" s="214">
        <v>485</v>
      </c>
      <c r="I2448" s="215"/>
      <c r="J2448" s="215"/>
      <c r="K2448" s="211"/>
      <c r="L2448" s="211"/>
      <c r="M2448" s="216"/>
      <c r="N2448" s="217"/>
      <c r="O2448" s="218"/>
      <c r="P2448" s="218"/>
      <c r="Q2448" s="218"/>
      <c r="R2448" s="218"/>
      <c r="S2448" s="218"/>
      <c r="T2448" s="218"/>
      <c r="U2448" s="218"/>
      <c r="V2448" s="218"/>
      <c r="W2448" s="218"/>
      <c r="X2448" s="219"/>
      <c r="AT2448" s="220" t="s">
        <v>181</v>
      </c>
      <c r="AU2448" s="220" t="s">
        <v>89</v>
      </c>
      <c r="AV2448" s="13" t="s">
        <v>89</v>
      </c>
      <c r="AW2448" s="13" t="s">
        <v>5</v>
      </c>
      <c r="AX2448" s="13" t="s">
        <v>79</v>
      </c>
      <c r="AY2448" s="220" t="s">
        <v>168</v>
      </c>
    </row>
    <row r="2449" spans="1:65" s="2" customFormat="1" ht="24" customHeight="1">
      <c r="A2449" s="33"/>
      <c r="B2449" s="34"/>
      <c r="C2449" s="191" t="s">
        <v>2740</v>
      </c>
      <c r="D2449" s="191" t="s">
        <v>171</v>
      </c>
      <c r="E2449" s="192" t="s">
        <v>2741</v>
      </c>
      <c r="F2449" s="193" t="s">
        <v>2742</v>
      </c>
      <c r="G2449" s="194" t="s">
        <v>278</v>
      </c>
      <c r="H2449" s="195">
        <v>229.75</v>
      </c>
      <c r="I2449" s="196"/>
      <c r="J2449" s="196"/>
      <c r="K2449" s="197">
        <f>ROUND(P2449*H2449,2)</f>
        <v>0</v>
      </c>
      <c r="L2449" s="193" t="s">
        <v>175</v>
      </c>
      <c r="M2449" s="38"/>
      <c r="N2449" s="198" t="s">
        <v>20</v>
      </c>
      <c r="O2449" s="199" t="s">
        <v>48</v>
      </c>
      <c r="P2449" s="200">
        <f>I2449+J2449</f>
        <v>0</v>
      </c>
      <c r="Q2449" s="200">
        <f>ROUND(I2449*H2449,2)</f>
        <v>0</v>
      </c>
      <c r="R2449" s="200">
        <f>ROUND(J2449*H2449,2)</f>
        <v>0</v>
      </c>
      <c r="S2449" s="62"/>
      <c r="T2449" s="201">
        <f>S2449*H2449</f>
        <v>0</v>
      </c>
      <c r="U2449" s="201">
        <v>1.0000000000000001E-5</v>
      </c>
      <c r="V2449" s="201">
        <f>U2449*H2449</f>
        <v>2.2975000000000001E-3</v>
      </c>
      <c r="W2449" s="201">
        <v>0</v>
      </c>
      <c r="X2449" s="202">
        <f>W2449*H2449</f>
        <v>0</v>
      </c>
      <c r="Y2449" s="33"/>
      <c r="Z2449" s="33"/>
      <c r="AA2449" s="33"/>
      <c r="AB2449" s="33"/>
      <c r="AC2449" s="33"/>
      <c r="AD2449" s="33"/>
      <c r="AE2449" s="33"/>
      <c r="AR2449" s="203" t="s">
        <v>327</v>
      </c>
      <c r="AT2449" s="203" t="s">
        <v>171</v>
      </c>
      <c r="AU2449" s="203" t="s">
        <v>89</v>
      </c>
      <c r="AY2449" s="17" t="s">
        <v>168</v>
      </c>
      <c r="BE2449" s="204">
        <f>IF(O2449="základní",K2449,0)</f>
        <v>0</v>
      </c>
      <c r="BF2449" s="204">
        <f>IF(O2449="snížená",K2449,0)</f>
        <v>0</v>
      </c>
      <c r="BG2449" s="204">
        <f>IF(O2449="zákl. přenesená",K2449,0)</f>
        <v>0</v>
      </c>
      <c r="BH2449" s="204">
        <f>IF(O2449="sníž. přenesená",K2449,0)</f>
        <v>0</v>
      </c>
      <c r="BI2449" s="204">
        <f>IF(O2449="nulová",K2449,0)</f>
        <v>0</v>
      </c>
      <c r="BJ2449" s="17" t="s">
        <v>87</v>
      </c>
      <c r="BK2449" s="204">
        <f>ROUND(P2449*H2449,2)</f>
        <v>0</v>
      </c>
      <c r="BL2449" s="17" t="s">
        <v>327</v>
      </c>
      <c r="BM2449" s="203" t="s">
        <v>2743</v>
      </c>
    </row>
    <row r="2450" spans="1:65" s="2" customFormat="1" ht="19.5">
      <c r="A2450" s="33"/>
      <c r="B2450" s="34"/>
      <c r="C2450" s="35"/>
      <c r="D2450" s="205" t="s">
        <v>178</v>
      </c>
      <c r="E2450" s="35"/>
      <c r="F2450" s="206" t="s">
        <v>2744</v>
      </c>
      <c r="G2450" s="35"/>
      <c r="H2450" s="35"/>
      <c r="I2450" s="107"/>
      <c r="J2450" s="107"/>
      <c r="K2450" s="35"/>
      <c r="L2450" s="35"/>
      <c r="M2450" s="38"/>
      <c r="N2450" s="207"/>
      <c r="O2450" s="208"/>
      <c r="P2450" s="62"/>
      <c r="Q2450" s="62"/>
      <c r="R2450" s="62"/>
      <c r="S2450" s="62"/>
      <c r="T2450" s="62"/>
      <c r="U2450" s="62"/>
      <c r="V2450" s="62"/>
      <c r="W2450" s="62"/>
      <c r="X2450" s="63"/>
      <c r="Y2450" s="33"/>
      <c r="Z2450" s="33"/>
      <c r="AA2450" s="33"/>
      <c r="AB2450" s="33"/>
      <c r="AC2450" s="33"/>
      <c r="AD2450" s="33"/>
      <c r="AE2450" s="33"/>
      <c r="AT2450" s="17" t="s">
        <v>178</v>
      </c>
      <c r="AU2450" s="17" t="s">
        <v>89</v>
      </c>
    </row>
    <row r="2451" spans="1:65" s="2" customFormat="1" ht="68.25">
      <c r="A2451" s="33"/>
      <c r="B2451" s="34"/>
      <c r="C2451" s="35"/>
      <c r="D2451" s="205" t="s">
        <v>231</v>
      </c>
      <c r="E2451" s="35"/>
      <c r="F2451" s="209" t="s">
        <v>2745</v>
      </c>
      <c r="G2451" s="35"/>
      <c r="H2451" s="35"/>
      <c r="I2451" s="107"/>
      <c r="J2451" s="107"/>
      <c r="K2451" s="35"/>
      <c r="L2451" s="35"/>
      <c r="M2451" s="38"/>
      <c r="N2451" s="207"/>
      <c r="O2451" s="208"/>
      <c r="P2451" s="62"/>
      <c r="Q2451" s="62"/>
      <c r="R2451" s="62"/>
      <c r="S2451" s="62"/>
      <c r="T2451" s="62"/>
      <c r="U2451" s="62"/>
      <c r="V2451" s="62"/>
      <c r="W2451" s="62"/>
      <c r="X2451" s="63"/>
      <c r="Y2451" s="33"/>
      <c r="Z2451" s="33"/>
      <c r="AA2451" s="33"/>
      <c r="AB2451" s="33"/>
      <c r="AC2451" s="33"/>
      <c r="AD2451" s="33"/>
      <c r="AE2451" s="33"/>
      <c r="AT2451" s="17" t="s">
        <v>231</v>
      </c>
      <c r="AU2451" s="17" t="s">
        <v>89</v>
      </c>
    </row>
    <row r="2452" spans="1:65" s="13" customFormat="1">
      <c r="B2452" s="210"/>
      <c r="C2452" s="211"/>
      <c r="D2452" s="205" t="s">
        <v>181</v>
      </c>
      <c r="E2452" s="212" t="s">
        <v>20</v>
      </c>
      <c r="F2452" s="213" t="s">
        <v>2623</v>
      </c>
      <c r="G2452" s="211"/>
      <c r="H2452" s="214">
        <v>123.5</v>
      </c>
      <c r="I2452" s="215"/>
      <c r="J2452" s="215"/>
      <c r="K2452" s="211"/>
      <c r="L2452" s="211"/>
      <c r="M2452" s="216"/>
      <c r="N2452" s="217"/>
      <c r="O2452" s="218"/>
      <c r="P2452" s="218"/>
      <c r="Q2452" s="218"/>
      <c r="R2452" s="218"/>
      <c r="S2452" s="218"/>
      <c r="T2452" s="218"/>
      <c r="U2452" s="218"/>
      <c r="V2452" s="218"/>
      <c r="W2452" s="218"/>
      <c r="X2452" s="219"/>
      <c r="AT2452" s="220" t="s">
        <v>181</v>
      </c>
      <c r="AU2452" s="220" t="s">
        <v>89</v>
      </c>
      <c r="AV2452" s="13" t="s">
        <v>89</v>
      </c>
      <c r="AW2452" s="13" t="s">
        <v>5</v>
      </c>
      <c r="AX2452" s="13" t="s">
        <v>79</v>
      </c>
      <c r="AY2452" s="220" t="s">
        <v>168</v>
      </c>
    </row>
    <row r="2453" spans="1:65" s="13" customFormat="1">
      <c r="B2453" s="210"/>
      <c r="C2453" s="211"/>
      <c r="D2453" s="205" t="s">
        <v>181</v>
      </c>
      <c r="E2453" s="212" t="s">
        <v>20</v>
      </c>
      <c r="F2453" s="213" t="s">
        <v>2624</v>
      </c>
      <c r="G2453" s="211"/>
      <c r="H2453" s="214">
        <v>104</v>
      </c>
      <c r="I2453" s="215"/>
      <c r="J2453" s="215"/>
      <c r="K2453" s="211"/>
      <c r="L2453" s="211"/>
      <c r="M2453" s="216"/>
      <c r="N2453" s="217"/>
      <c r="O2453" s="218"/>
      <c r="P2453" s="218"/>
      <c r="Q2453" s="218"/>
      <c r="R2453" s="218"/>
      <c r="S2453" s="218"/>
      <c r="T2453" s="218"/>
      <c r="U2453" s="218"/>
      <c r="V2453" s="218"/>
      <c r="W2453" s="218"/>
      <c r="X2453" s="219"/>
      <c r="AT2453" s="220" t="s">
        <v>181</v>
      </c>
      <c r="AU2453" s="220" t="s">
        <v>89</v>
      </c>
      <c r="AV2453" s="13" t="s">
        <v>89</v>
      </c>
      <c r="AW2453" s="13" t="s">
        <v>5</v>
      </c>
      <c r="AX2453" s="13" t="s">
        <v>79</v>
      </c>
      <c r="AY2453" s="220" t="s">
        <v>168</v>
      </c>
    </row>
    <row r="2454" spans="1:65" s="13" customFormat="1">
      <c r="B2454" s="210"/>
      <c r="C2454" s="211"/>
      <c r="D2454" s="205" t="s">
        <v>181</v>
      </c>
      <c r="E2454" s="212" t="s">
        <v>20</v>
      </c>
      <c r="F2454" s="213" t="s">
        <v>2746</v>
      </c>
      <c r="G2454" s="211"/>
      <c r="H2454" s="214">
        <v>2.25</v>
      </c>
      <c r="I2454" s="215"/>
      <c r="J2454" s="215"/>
      <c r="K2454" s="211"/>
      <c r="L2454" s="211"/>
      <c r="M2454" s="216"/>
      <c r="N2454" s="217"/>
      <c r="O2454" s="218"/>
      <c r="P2454" s="218"/>
      <c r="Q2454" s="218"/>
      <c r="R2454" s="218"/>
      <c r="S2454" s="218"/>
      <c r="T2454" s="218"/>
      <c r="U2454" s="218"/>
      <c r="V2454" s="218"/>
      <c r="W2454" s="218"/>
      <c r="X2454" s="219"/>
      <c r="AT2454" s="220" t="s">
        <v>181</v>
      </c>
      <c r="AU2454" s="220" t="s">
        <v>89</v>
      </c>
      <c r="AV2454" s="13" t="s">
        <v>89</v>
      </c>
      <c r="AW2454" s="13" t="s">
        <v>5</v>
      </c>
      <c r="AX2454" s="13" t="s">
        <v>79</v>
      </c>
      <c r="AY2454" s="220" t="s">
        <v>168</v>
      </c>
    </row>
    <row r="2455" spans="1:65" s="2" customFormat="1" ht="24" customHeight="1">
      <c r="A2455" s="33"/>
      <c r="B2455" s="34"/>
      <c r="C2455" s="191" t="s">
        <v>2747</v>
      </c>
      <c r="D2455" s="191" t="s">
        <v>171</v>
      </c>
      <c r="E2455" s="192" t="s">
        <v>2748</v>
      </c>
      <c r="F2455" s="193" t="s">
        <v>2749</v>
      </c>
      <c r="G2455" s="194" t="s">
        <v>278</v>
      </c>
      <c r="H2455" s="195">
        <v>229.75</v>
      </c>
      <c r="I2455" s="196"/>
      <c r="J2455" s="196"/>
      <c r="K2455" s="197">
        <f>ROUND(P2455*H2455,2)</f>
        <v>0</v>
      </c>
      <c r="L2455" s="193" t="s">
        <v>175</v>
      </c>
      <c r="M2455" s="38"/>
      <c r="N2455" s="198" t="s">
        <v>20</v>
      </c>
      <c r="O2455" s="199" t="s">
        <v>48</v>
      </c>
      <c r="P2455" s="200">
        <f>I2455+J2455</f>
        <v>0</v>
      </c>
      <c r="Q2455" s="200">
        <f>ROUND(I2455*H2455,2)</f>
        <v>0</v>
      </c>
      <c r="R2455" s="200">
        <f>ROUND(J2455*H2455,2)</f>
        <v>0</v>
      </c>
      <c r="S2455" s="62"/>
      <c r="T2455" s="201">
        <f>S2455*H2455</f>
        <v>0</v>
      </c>
      <c r="U2455" s="201">
        <v>0</v>
      </c>
      <c r="V2455" s="201">
        <f>U2455*H2455</f>
        <v>0</v>
      </c>
      <c r="W2455" s="201">
        <v>0</v>
      </c>
      <c r="X2455" s="202">
        <f>W2455*H2455</f>
        <v>0</v>
      </c>
      <c r="Y2455" s="33"/>
      <c r="Z2455" s="33"/>
      <c r="AA2455" s="33"/>
      <c r="AB2455" s="33"/>
      <c r="AC2455" s="33"/>
      <c r="AD2455" s="33"/>
      <c r="AE2455" s="33"/>
      <c r="AR2455" s="203" t="s">
        <v>327</v>
      </c>
      <c r="AT2455" s="203" t="s">
        <v>171</v>
      </c>
      <c r="AU2455" s="203" t="s">
        <v>89</v>
      </c>
      <c r="AY2455" s="17" t="s">
        <v>168</v>
      </c>
      <c r="BE2455" s="204">
        <f>IF(O2455="základní",K2455,0)</f>
        <v>0</v>
      </c>
      <c r="BF2455" s="204">
        <f>IF(O2455="snížená",K2455,0)</f>
        <v>0</v>
      </c>
      <c r="BG2455" s="204">
        <f>IF(O2455="zákl. přenesená",K2455,0)</f>
        <v>0</v>
      </c>
      <c r="BH2455" s="204">
        <f>IF(O2455="sníž. přenesená",K2455,0)</f>
        <v>0</v>
      </c>
      <c r="BI2455" s="204">
        <f>IF(O2455="nulová",K2455,0)</f>
        <v>0</v>
      </c>
      <c r="BJ2455" s="17" t="s">
        <v>87</v>
      </c>
      <c r="BK2455" s="204">
        <f>ROUND(P2455*H2455,2)</f>
        <v>0</v>
      </c>
      <c r="BL2455" s="17" t="s">
        <v>327</v>
      </c>
      <c r="BM2455" s="203" t="s">
        <v>2750</v>
      </c>
    </row>
    <row r="2456" spans="1:65" s="2" customFormat="1" ht="19.5">
      <c r="A2456" s="33"/>
      <c r="B2456" s="34"/>
      <c r="C2456" s="35"/>
      <c r="D2456" s="205" t="s">
        <v>178</v>
      </c>
      <c r="E2456" s="35"/>
      <c r="F2456" s="206" t="s">
        <v>2751</v>
      </c>
      <c r="G2456" s="35"/>
      <c r="H2456" s="35"/>
      <c r="I2456" s="107"/>
      <c r="J2456" s="107"/>
      <c r="K2456" s="35"/>
      <c r="L2456" s="35"/>
      <c r="M2456" s="38"/>
      <c r="N2456" s="207"/>
      <c r="O2456" s="208"/>
      <c r="P2456" s="62"/>
      <c r="Q2456" s="62"/>
      <c r="R2456" s="62"/>
      <c r="S2456" s="62"/>
      <c r="T2456" s="62"/>
      <c r="U2456" s="62"/>
      <c r="V2456" s="62"/>
      <c r="W2456" s="62"/>
      <c r="X2456" s="63"/>
      <c r="Y2456" s="33"/>
      <c r="Z2456" s="33"/>
      <c r="AA2456" s="33"/>
      <c r="AB2456" s="33"/>
      <c r="AC2456" s="33"/>
      <c r="AD2456" s="33"/>
      <c r="AE2456" s="33"/>
      <c r="AT2456" s="17" t="s">
        <v>178</v>
      </c>
      <c r="AU2456" s="17" t="s">
        <v>89</v>
      </c>
    </row>
    <row r="2457" spans="1:65" s="2" customFormat="1" ht="68.25">
      <c r="A2457" s="33"/>
      <c r="B2457" s="34"/>
      <c r="C2457" s="35"/>
      <c r="D2457" s="205" t="s">
        <v>231</v>
      </c>
      <c r="E2457" s="35"/>
      <c r="F2457" s="209" t="s">
        <v>2745</v>
      </c>
      <c r="G2457" s="35"/>
      <c r="H2457" s="35"/>
      <c r="I2457" s="107"/>
      <c r="J2457" s="107"/>
      <c r="K2457" s="35"/>
      <c r="L2457" s="35"/>
      <c r="M2457" s="38"/>
      <c r="N2457" s="207"/>
      <c r="O2457" s="208"/>
      <c r="P2457" s="62"/>
      <c r="Q2457" s="62"/>
      <c r="R2457" s="62"/>
      <c r="S2457" s="62"/>
      <c r="T2457" s="62"/>
      <c r="U2457" s="62"/>
      <c r="V2457" s="62"/>
      <c r="W2457" s="62"/>
      <c r="X2457" s="63"/>
      <c r="Y2457" s="33"/>
      <c r="Z2457" s="33"/>
      <c r="AA2457" s="33"/>
      <c r="AB2457" s="33"/>
      <c r="AC2457" s="33"/>
      <c r="AD2457" s="33"/>
      <c r="AE2457" s="33"/>
      <c r="AT2457" s="17" t="s">
        <v>231</v>
      </c>
      <c r="AU2457" s="17" t="s">
        <v>89</v>
      </c>
    </row>
    <row r="2458" spans="1:65" s="13" customFormat="1">
      <c r="B2458" s="210"/>
      <c r="C2458" s="211"/>
      <c r="D2458" s="205" t="s">
        <v>181</v>
      </c>
      <c r="E2458" s="212" t="s">
        <v>20</v>
      </c>
      <c r="F2458" s="213" t="s">
        <v>2623</v>
      </c>
      <c r="G2458" s="211"/>
      <c r="H2458" s="214">
        <v>123.5</v>
      </c>
      <c r="I2458" s="215"/>
      <c r="J2458" s="215"/>
      <c r="K2458" s="211"/>
      <c r="L2458" s="211"/>
      <c r="M2458" s="216"/>
      <c r="N2458" s="217"/>
      <c r="O2458" s="218"/>
      <c r="P2458" s="218"/>
      <c r="Q2458" s="218"/>
      <c r="R2458" s="218"/>
      <c r="S2458" s="218"/>
      <c r="T2458" s="218"/>
      <c r="U2458" s="218"/>
      <c r="V2458" s="218"/>
      <c r="W2458" s="218"/>
      <c r="X2458" s="219"/>
      <c r="AT2458" s="220" t="s">
        <v>181</v>
      </c>
      <c r="AU2458" s="220" t="s">
        <v>89</v>
      </c>
      <c r="AV2458" s="13" t="s">
        <v>89</v>
      </c>
      <c r="AW2458" s="13" t="s">
        <v>5</v>
      </c>
      <c r="AX2458" s="13" t="s">
        <v>79</v>
      </c>
      <c r="AY2458" s="220" t="s">
        <v>168</v>
      </c>
    </row>
    <row r="2459" spans="1:65" s="13" customFormat="1">
      <c r="B2459" s="210"/>
      <c r="C2459" s="211"/>
      <c r="D2459" s="205" t="s">
        <v>181</v>
      </c>
      <c r="E2459" s="212" t="s">
        <v>20</v>
      </c>
      <c r="F2459" s="213" t="s">
        <v>2624</v>
      </c>
      <c r="G2459" s="211"/>
      <c r="H2459" s="214">
        <v>104</v>
      </c>
      <c r="I2459" s="215"/>
      <c r="J2459" s="215"/>
      <c r="K2459" s="211"/>
      <c r="L2459" s="211"/>
      <c r="M2459" s="216"/>
      <c r="N2459" s="217"/>
      <c r="O2459" s="218"/>
      <c r="P2459" s="218"/>
      <c r="Q2459" s="218"/>
      <c r="R2459" s="218"/>
      <c r="S2459" s="218"/>
      <c r="T2459" s="218"/>
      <c r="U2459" s="218"/>
      <c r="V2459" s="218"/>
      <c r="W2459" s="218"/>
      <c r="X2459" s="219"/>
      <c r="AT2459" s="220" t="s">
        <v>181</v>
      </c>
      <c r="AU2459" s="220" t="s">
        <v>89</v>
      </c>
      <c r="AV2459" s="13" t="s">
        <v>89</v>
      </c>
      <c r="AW2459" s="13" t="s">
        <v>5</v>
      </c>
      <c r="AX2459" s="13" t="s">
        <v>79</v>
      </c>
      <c r="AY2459" s="220" t="s">
        <v>168</v>
      </c>
    </row>
    <row r="2460" spans="1:65" s="13" customFormat="1">
      <c r="B2460" s="210"/>
      <c r="C2460" s="211"/>
      <c r="D2460" s="205" t="s">
        <v>181</v>
      </c>
      <c r="E2460" s="212" t="s">
        <v>20</v>
      </c>
      <c r="F2460" s="213" t="s">
        <v>2746</v>
      </c>
      <c r="G2460" s="211"/>
      <c r="H2460" s="214">
        <v>2.25</v>
      </c>
      <c r="I2460" s="215"/>
      <c r="J2460" s="215"/>
      <c r="K2460" s="211"/>
      <c r="L2460" s="211"/>
      <c r="M2460" s="216"/>
      <c r="N2460" s="217"/>
      <c r="O2460" s="218"/>
      <c r="P2460" s="218"/>
      <c r="Q2460" s="218"/>
      <c r="R2460" s="218"/>
      <c r="S2460" s="218"/>
      <c r="T2460" s="218"/>
      <c r="U2460" s="218"/>
      <c r="V2460" s="218"/>
      <c r="W2460" s="218"/>
      <c r="X2460" s="219"/>
      <c r="AT2460" s="220" t="s">
        <v>181</v>
      </c>
      <c r="AU2460" s="220" t="s">
        <v>89</v>
      </c>
      <c r="AV2460" s="13" t="s">
        <v>89</v>
      </c>
      <c r="AW2460" s="13" t="s">
        <v>5</v>
      </c>
      <c r="AX2460" s="13" t="s">
        <v>79</v>
      </c>
      <c r="AY2460" s="220" t="s">
        <v>168</v>
      </c>
    </row>
    <row r="2461" spans="1:65" s="2" customFormat="1" ht="24" customHeight="1">
      <c r="A2461" s="33"/>
      <c r="B2461" s="34"/>
      <c r="C2461" s="191" t="s">
        <v>2752</v>
      </c>
      <c r="D2461" s="191" t="s">
        <v>171</v>
      </c>
      <c r="E2461" s="192" t="s">
        <v>2753</v>
      </c>
      <c r="F2461" s="193" t="s">
        <v>2754</v>
      </c>
      <c r="G2461" s="194" t="s">
        <v>460</v>
      </c>
      <c r="H2461" s="195">
        <v>2</v>
      </c>
      <c r="I2461" s="196"/>
      <c r="J2461" s="196"/>
      <c r="K2461" s="197">
        <f>ROUND(P2461*H2461,2)</f>
        <v>0</v>
      </c>
      <c r="L2461" s="193" t="s">
        <v>175</v>
      </c>
      <c r="M2461" s="38"/>
      <c r="N2461" s="198" t="s">
        <v>20</v>
      </c>
      <c r="O2461" s="199" t="s">
        <v>48</v>
      </c>
      <c r="P2461" s="200">
        <f>I2461+J2461</f>
        <v>0</v>
      </c>
      <c r="Q2461" s="200">
        <f>ROUND(I2461*H2461,2)</f>
        <v>0</v>
      </c>
      <c r="R2461" s="200">
        <f>ROUND(J2461*H2461,2)</f>
        <v>0</v>
      </c>
      <c r="S2461" s="62"/>
      <c r="T2461" s="201">
        <f>S2461*H2461</f>
        <v>0</v>
      </c>
      <c r="U2461" s="201">
        <v>1.0000000000000001E-5</v>
      </c>
      <c r="V2461" s="201">
        <f>U2461*H2461</f>
        <v>2.0000000000000002E-5</v>
      </c>
      <c r="W2461" s="201">
        <v>0</v>
      </c>
      <c r="X2461" s="202">
        <f>W2461*H2461</f>
        <v>0</v>
      </c>
      <c r="Y2461" s="33"/>
      <c r="Z2461" s="33"/>
      <c r="AA2461" s="33"/>
      <c r="AB2461" s="33"/>
      <c r="AC2461" s="33"/>
      <c r="AD2461" s="33"/>
      <c r="AE2461" s="33"/>
      <c r="AR2461" s="203" t="s">
        <v>327</v>
      </c>
      <c r="AT2461" s="203" t="s">
        <v>171</v>
      </c>
      <c r="AU2461" s="203" t="s">
        <v>89</v>
      </c>
      <c r="AY2461" s="17" t="s">
        <v>168</v>
      </c>
      <c r="BE2461" s="204">
        <f>IF(O2461="základní",K2461,0)</f>
        <v>0</v>
      </c>
      <c r="BF2461" s="204">
        <f>IF(O2461="snížená",K2461,0)</f>
        <v>0</v>
      </c>
      <c r="BG2461" s="204">
        <f>IF(O2461="zákl. přenesená",K2461,0)</f>
        <v>0</v>
      </c>
      <c r="BH2461" s="204">
        <f>IF(O2461="sníž. přenesená",K2461,0)</f>
        <v>0</v>
      </c>
      <c r="BI2461" s="204">
        <f>IF(O2461="nulová",K2461,0)</f>
        <v>0</v>
      </c>
      <c r="BJ2461" s="17" t="s">
        <v>87</v>
      </c>
      <c r="BK2461" s="204">
        <f>ROUND(P2461*H2461,2)</f>
        <v>0</v>
      </c>
      <c r="BL2461" s="17" t="s">
        <v>327</v>
      </c>
      <c r="BM2461" s="203" t="s">
        <v>2755</v>
      </c>
    </row>
    <row r="2462" spans="1:65" s="2" customFormat="1" ht="19.5">
      <c r="A2462" s="33"/>
      <c r="B2462" s="34"/>
      <c r="C2462" s="35"/>
      <c r="D2462" s="205" t="s">
        <v>178</v>
      </c>
      <c r="E2462" s="35"/>
      <c r="F2462" s="206" t="s">
        <v>2756</v>
      </c>
      <c r="G2462" s="35"/>
      <c r="H2462" s="35"/>
      <c r="I2462" s="107"/>
      <c r="J2462" s="107"/>
      <c r="K2462" s="35"/>
      <c r="L2462" s="35"/>
      <c r="M2462" s="38"/>
      <c r="N2462" s="207"/>
      <c r="O2462" s="208"/>
      <c r="P2462" s="62"/>
      <c r="Q2462" s="62"/>
      <c r="R2462" s="62"/>
      <c r="S2462" s="62"/>
      <c r="T2462" s="62"/>
      <c r="U2462" s="62"/>
      <c r="V2462" s="62"/>
      <c r="W2462" s="62"/>
      <c r="X2462" s="63"/>
      <c r="Y2462" s="33"/>
      <c r="Z2462" s="33"/>
      <c r="AA2462" s="33"/>
      <c r="AB2462" s="33"/>
      <c r="AC2462" s="33"/>
      <c r="AD2462" s="33"/>
      <c r="AE2462" s="33"/>
      <c r="AT2462" s="17" t="s">
        <v>178</v>
      </c>
      <c r="AU2462" s="17" t="s">
        <v>89</v>
      </c>
    </row>
    <row r="2463" spans="1:65" s="2" customFormat="1" ht="68.25">
      <c r="A2463" s="33"/>
      <c r="B2463" s="34"/>
      <c r="C2463" s="35"/>
      <c r="D2463" s="205" t="s">
        <v>231</v>
      </c>
      <c r="E2463" s="35"/>
      <c r="F2463" s="209" t="s">
        <v>2745</v>
      </c>
      <c r="G2463" s="35"/>
      <c r="H2463" s="35"/>
      <c r="I2463" s="107"/>
      <c r="J2463" s="107"/>
      <c r="K2463" s="35"/>
      <c r="L2463" s="35"/>
      <c r="M2463" s="38"/>
      <c r="N2463" s="207"/>
      <c r="O2463" s="208"/>
      <c r="P2463" s="62"/>
      <c r="Q2463" s="62"/>
      <c r="R2463" s="62"/>
      <c r="S2463" s="62"/>
      <c r="T2463" s="62"/>
      <c r="U2463" s="62"/>
      <c r="V2463" s="62"/>
      <c r="W2463" s="62"/>
      <c r="X2463" s="63"/>
      <c r="Y2463" s="33"/>
      <c r="Z2463" s="33"/>
      <c r="AA2463" s="33"/>
      <c r="AB2463" s="33"/>
      <c r="AC2463" s="33"/>
      <c r="AD2463" s="33"/>
      <c r="AE2463" s="33"/>
      <c r="AT2463" s="17" t="s">
        <v>231</v>
      </c>
      <c r="AU2463" s="17" t="s">
        <v>89</v>
      </c>
    </row>
    <row r="2464" spans="1:65" s="13" customFormat="1">
      <c r="B2464" s="210"/>
      <c r="C2464" s="211"/>
      <c r="D2464" s="205" t="s">
        <v>181</v>
      </c>
      <c r="E2464" s="212" t="s">
        <v>20</v>
      </c>
      <c r="F2464" s="213" t="s">
        <v>89</v>
      </c>
      <c r="G2464" s="211"/>
      <c r="H2464" s="214">
        <v>2</v>
      </c>
      <c r="I2464" s="215"/>
      <c r="J2464" s="215"/>
      <c r="K2464" s="211"/>
      <c r="L2464" s="211"/>
      <c r="M2464" s="216"/>
      <c r="N2464" s="217"/>
      <c r="O2464" s="218"/>
      <c r="P2464" s="218"/>
      <c r="Q2464" s="218"/>
      <c r="R2464" s="218"/>
      <c r="S2464" s="218"/>
      <c r="T2464" s="218"/>
      <c r="U2464" s="218"/>
      <c r="V2464" s="218"/>
      <c r="W2464" s="218"/>
      <c r="X2464" s="219"/>
      <c r="AT2464" s="220" t="s">
        <v>181</v>
      </c>
      <c r="AU2464" s="220" t="s">
        <v>89</v>
      </c>
      <c r="AV2464" s="13" t="s">
        <v>89</v>
      </c>
      <c r="AW2464" s="13" t="s">
        <v>5</v>
      </c>
      <c r="AX2464" s="13" t="s">
        <v>79</v>
      </c>
      <c r="AY2464" s="220" t="s">
        <v>168</v>
      </c>
    </row>
    <row r="2465" spans="1:65" s="2" customFormat="1" ht="24" customHeight="1">
      <c r="A2465" s="33"/>
      <c r="B2465" s="34"/>
      <c r="C2465" s="191" t="s">
        <v>2757</v>
      </c>
      <c r="D2465" s="191" t="s">
        <v>171</v>
      </c>
      <c r="E2465" s="192" t="s">
        <v>2758</v>
      </c>
      <c r="F2465" s="193" t="s">
        <v>2759</v>
      </c>
      <c r="G2465" s="194" t="s">
        <v>460</v>
      </c>
      <c r="H2465" s="195">
        <v>1</v>
      </c>
      <c r="I2465" s="196"/>
      <c r="J2465" s="196"/>
      <c r="K2465" s="197">
        <f>ROUND(P2465*H2465,2)</f>
        <v>0</v>
      </c>
      <c r="L2465" s="193" t="s">
        <v>175</v>
      </c>
      <c r="M2465" s="38"/>
      <c r="N2465" s="198" t="s">
        <v>20</v>
      </c>
      <c r="O2465" s="199" t="s">
        <v>48</v>
      </c>
      <c r="P2465" s="200">
        <f>I2465+J2465</f>
        <v>0</v>
      </c>
      <c r="Q2465" s="200">
        <f>ROUND(I2465*H2465,2)</f>
        <v>0</v>
      </c>
      <c r="R2465" s="200">
        <f>ROUND(J2465*H2465,2)</f>
        <v>0</v>
      </c>
      <c r="S2465" s="62"/>
      <c r="T2465" s="201">
        <f>S2465*H2465</f>
        <v>0</v>
      </c>
      <c r="U2465" s="201">
        <v>4.0000000000000003E-5</v>
      </c>
      <c r="V2465" s="201">
        <f>U2465*H2465</f>
        <v>4.0000000000000003E-5</v>
      </c>
      <c r="W2465" s="201">
        <v>0</v>
      </c>
      <c r="X2465" s="202">
        <f>W2465*H2465</f>
        <v>0</v>
      </c>
      <c r="Y2465" s="33"/>
      <c r="Z2465" s="33"/>
      <c r="AA2465" s="33"/>
      <c r="AB2465" s="33"/>
      <c r="AC2465" s="33"/>
      <c r="AD2465" s="33"/>
      <c r="AE2465" s="33"/>
      <c r="AR2465" s="203" t="s">
        <v>327</v>
      </c>
      <c r="AT2465" s="203" t="s">
        <v>171</v>
      </c>
      <c r="AU2465" s="203" t="s">
        <v>89</v>
      </c>
      <c r="AY2465" s="17" t="s">
        <v>168</v>
      </c>
      <c r="BE2465" s="204">
        <f>IF(O2465="základní",K2465,0)</f>
        <v>0</v>
      </c>
      <c r="BF2465" s="204">
        <f>IF(O2465="snížená",K2465,0)</f>
        <v>0</v>
      </c>
      <c r="BG2465" s="204">
        <f>IF(O2465="zákl. přenesená",K2465,0)</f>
        <v>0</v>
      </c>
      <c r="BH2465" s="204">
        <f>IF(O2465="sníž. přenesená",K2465,0)</f>
        <v>0</v>
      </c>
      <c r="BI2465" s="204">
        <f>IF(O2465="nulová",K2465,0)</f>
        <v>0</v>
      </c>
      <c r="BJ2465" s="17" t="s">
        <v>87</v>
      </c>
      <c r="BK2465" s="204">
        <f>ROUND(P2465*H2465,2)</f>
        <v>0</v>
      </c>
      <c r="BL2465" s="17" t="s">
        <v>327</v>
      </c>
      <c r="BM2465" s="203" t="s">
        <v>2760</v>
      </c>
    </row>
    <row r="2466" spans="1:65" s="2" customFormat="1" ht="19.5">
      <c r="A2466" s="33"/>
      <c r="B2466" s="34"/>
      <c r="C2466" s="35"/>
      <c r="D2466" s="205" t="s">
        <v>178</v>
      </c>
      <c r="E2466" s="35"/>
      <c r="F2466" s="206" t="s">
        <v>2761</v>
      </c>
      <c r="G2466" s="35"/>
      <c r="H2466" s="35"/>
      <c r="I2466" s="107"/>
      <c r="J2466" s="107"/>
      <c r="K2466" s="35"/>
      <c r="L2466" s="35"/>
      <c r="M2466" s="38"/>
      <c r="N2466" s="207"/>
      <c r="O2466" s="208"/>
      <c r="P2466" s="62"/>
      <c r="Q2466" s="62"/>
      <c r="R2466" s="62"/>
      <c r="S2466" s="62"/>
      <c r="T2466" s="62"/>
      <c r="U2466" s="62"/>
      <c r="V2466" s="62"/>
      <c r="W2466" s="62"/>
      <c r="X2466" s="63"/>
      <c r="Y2466" s="33"/>
      <c r="Z2466" s="33"/>
      <c r="AA2466" s="33"/>
      <c r="AB2466" s="33"/>
      <c r="AC2466" s="33"/>
      <c r="AD2466" s="33"/>
      <c r="AE2466" s="33"/>
      <c r="AT2466" s="17" t="s">
        <v>178</v>
      </c>
      <c r="AU2466" s="17" t="s">
        <v>89</v>
      </c>
    </row>
    <row r="2467" spans="1:65" s="2" customFormat="1" ht="68.25">
      <c r="A2467" s="33"/>
      <c r="B2467" s="34"/>
      <c r="C2467" s="35"/>
      <c r="D2467" s="205" t="s">
        <v>231</v>
      </c>
      <c r="E2467" s="35"/>
      <c r="F2467" s="209" t="s">
        <v>2745</v>
      </c>
      <c r="G2467" s="35"/>
      <c r="H2467" s="35"/>
      <c r="I2467" s="107"/>
      <c r="J2467" s="107"/>
      <c r="K2467" s="35"/>
      <c r="L2467" s="35"/>
      <c r="M2467" s="38"/>
      <c r="N2467" s="207"/>
      <c r="O2467" s="208"/>
      <c r="P2467" s="62"/>
      <c r="Q2467" s="62"/>
      <c r="R2467" s="62"/>
      <c r="S2467" s="62"/>
      <c r="T2467" s="62"/>
      <c r="U2467" s="62"/>
      <c r="V2467" s="62"/>
      <c r="W2467" s="62"/>
      <c r="X2467" s="63"/>
      <c r="Y2467" s="33"/>
      <c r="Z2467" s="33"/>
      <c r="AA2467" s="33"/>
      <c r="AB2467" s="33"/>
      <c r="AC2467" s="33"/>
      <c r="AD2467" s="33"/>
      <c r="AE2467" s="33"/>
      <c r="AT2467" s="17" t="s">
        <v>231</v>
      </c>
      <c r="AU2467" s="17" t="s">
        <v>89</v>
      </c>
    </row>
    <row r="2468" spans="1:65" s="13" customFormat="1">
      <c r="B2468" s="210"/>
      <c r="C2468" s="211"/>
      <c r="D2468" s="205" t="s">
        <v>181</v>
      </c>
      <c r="E2468" s="212" t="s">
        <v>20</v>
      </c>
      <c r="F2468" s="213" t="s">
        <v>2581</v>
      </c>
      <c r="G2468" s="211"/>
      <c r="H2468" s="214">
        <v>1</v>
      </c>
      <c r="I2468" s="215"/>
      <c r="J2468" s="215"/>
      <c r="K2468" s="211"/>
      <c r="L2468" s="211"/>
      <c r="M2468" s="216"/>
      <c r="N2468" s="217"/>
      <c r="O2468" s="218"/>
      <c r="P2468" s="218"/>
      <c r="Q2468" s="218"/>
      <c r="R2468" s="218"/>
      <c r="S2468" s="218"/>
      <c r="T2468" s="218"/>
      <c r="U2468" s="218"/>
      <c r="V2468" s="218"/>
      <c r="W2468" s="218"/>
      <c r="X2468" s="219"/>
      <c r="AT2468" s="220" t="s">
        <v>181</v>
      </c>
      <c r="AU2468" s="220" t="s">
        <v>89</v>
      </c>
      <c r="AV2468" s="13" t="s">
        <v>89</v>
      </c>
      <c r="AW2468" s="13" t="s">
        <v>5</v>
      </c>
      <c r="AX2468" s="13" t="s">
        <v>79</v>
      </c>
      <c r="AY2468" s="220" t="s">
        <v>168</v>
      </c>
    </row>
    <row r="2469" spans="1:65" s="2" customFormat="1" ht="24" customHeight="1">
      <c r="A2469" s="33"/>
      <c r="B2469" s="34"/>
      <c r="C2469" s="191" t="s">
        <v>2762</v>
      </c>
      <c r="D2469" s="191" t="s">
        <v>171</v>
      </c>
      <c r="E2469" s="192" t="s">
        <v>2763</v>
      </c>
      <c r="F2469" s="193" t="s">
        <v>2764</v>
      </c>
      <c r="G2469" s="194" t="s">
        <v>243</v>
      </c>
      <c r="H2469" s="195">
        <v>26</v>
      </c>
      <c r="I2469" s="196"/>
      <c r="J2469" s="196"/>
      <c r="K2469" s="197">
        <f>ROUND(P2469*H2469,2)</f>
        <v>0</v>
      </c>
      <c r="L2469" s="193" t="s">
        <v>175</v>
      </c>
      <c r="M2469" s="38"/>
      <c r="N2469" s="198" t="s">
        <v>20</v>
      </c>
      <c r="O2469" s="199" t="s">
        <v>48</v>
      </c>
      <c r="P2469" s="200">
        <f>I2469+J2469</f>
        <v>0</v>
      </c>
      <c r="Q2469" s="200">
        <f>ROUND(I2469*H2469,2)</f>
        <v>0</v>
      </c>
      <c r="R2469" s="200">
        <f>ROUND(J2469*H2469,2)</f>
        <v>0</v>
      </c>
      <c r="S2469" s="62"/>
      <c r="T2469" s="201">
        <f>S2469*H2469</f>
        <v>0</v>
      </c>
      <c r="U2469" s="201">
        <v>0</v>
      </c>
      <c r="V2469" s="201">
        <f>U2469*H2469</f>
        <v>0</v>
      </c>
      <c r="W2469" s="201">
        <v>0</v>
      </c>
      <c r="X2469" s="202">
        <f>W2469*H2469</f>
        <v>0</v>
      </c>
      <c r="Y2469" s="33"/>
      <c r="Z2469" s="33"/>
      <c r="AA2469" s="33"/>
      <c r="AB2469" s="33"/>
      <c r="AC2469" s="33"/>
      <c r="AD2469" s="33"/>
      <c r="AE2469" s="33"/>
      <c r="AR2469" s="203" t="s">
        <v>327</v>
      </c>
      <c r="AT2469" s="203" t="s">
        <v>171</v>
      </c>
      <c r="AU2469" s="203" t="s">
        <v>89</v>
      </c>
      <c r="AY2469" s="17" t="s">
        <v>168</v>
      </c>
      <c r="BE2469" s="204">
        <f>IF(O2469="základní",K2469,0)</f>
        <v>0</v>
      </c>
      <c r="BF2469" s="204">
        <f>IF(O2469="snížená",K2469,0)</f>
        <v>0</v>
      </c>
      <c r="BG2469" s="204">
        <f>IF(O2469="zákl. přenesená",K2469,0)</f>
        <v>0</v>
      </c>
      <c r="BH2469" s="204">
        <f>IF(O2469="sníž. přenesená",K2469,0)</f>
        <v>0</v>
      </c>
      <c r="BI2469" s="204">
        <f>IF(O2469="nulová",K2469,0)</f>
        <v>0</v>
      </c>
      <c r="BJ2469" s="17" t="s">
        <v>87</v>
      </c>
      <c r="BK2469" s="204">
        <f>ROUND(P2469*H2469,2)</f>
        <v>0</v>
      </c>
      <c r="BL2469" s="17" t="s">
        <v>327</v>
      </c>
      <c r="BM2469" s="203" t="s">
        <v>2765</v>
      </c>
    </row>
    <row r="2470" spans="1:65" s="2" customFormat="1" ht="19.5">
      <c r="A2470" s="33"/>
      <c r="B2470" s="34"/>
      <c r="C2470" s="35"/>
      <c r="D2470" s="205" t="s">
        <v>178</v>
      </c>
      <c r="E2470" s="35"/>
      <c r="F2470" s="206" t="s">
        <v>2766</v>
      </c>
      <c r="G2470" s="35"/>
      <c r="H2470" s="35"/>
      <c r="I2470" s="107"/>
      <c r="J2470" s="107"/>
      <c r="K2470" s="35"/>
      <c r="L2470" s="35"/>
      <c r="M2470" s="38"/>
      <c r="N2470" s="207"/>
      <c r="O2470" s="208"/>
      <c r="P2470" s="62"/>
      <c r="Q2470" s="62"/>
      <c r="R2470" s="62"/>
      <c r="S2470" s="62"/>
      <c r="T2470" s="62"/>
      <c r="U2470" s="62"/>
      <c r="V2470" s="62"/>
      <c r="W2470" s="62"/>
      <c r="X2470" s="63"/>
      <c r="Y2470" s="33"/>
      <c r="Z2470" s="33"/>
      <c r="AA2470" s="33"/>
      <c r="AB2470" s="33"/>
      <c r="AC2470" s="33"/>
      <c r="AD2470" s="33"/>
      <c r="AE2470" s="33"/>
      <c r="AT2470" s="17" t="s">
        <v>178</v>
      </c>
      <c r="AU2470" s="17" t="s">
        <v>89</v>
      </c>
    </row>
    <row r="2471" spans="1:65" s="2" customFormat="1" ht="68.25">
      <c r="A2471" s="33"/>
      <c r="B2471" s="34"/>
      <c r="C2471" s="35"/>
      <c r="D2471" s="205" t="s">
        <v>231</v>
      </c>
      <c r="E2471" s="35"/>
      <c r="F2471" s="209" t="s">
        <v>2745</v>
      </c>
      <c r="G2471" s="35"/>
      <c r="H2471" s="35"/>
      <c r="I2471" s="107"/>
      <c r="J2471" s="107"/>
      <c r="K2471" s="35"/>
      <c r="L2471" s="35"/>
      <c r="M2471" s="38"/>
      <c r="N2471" s="207"/>
      <c r="O2471" s="208"/>
      <c r="P2471" s="62"/>
      <c r="Q2471" s="62"/>
      <c r="R2471" s="62"/>
      <c r="S2471" s="62"/>
      <c r="T2471" s="62"/>
      <c r="U2471" s="62"/>
      <c r="V2471" s="62"/>
      <c r="W2471" s="62"/>
      <c r="X2471" s="63"/>
      <c r="Y2471" s="33"/>
      <c r="Z2471" s="33"/>
      <c r="AA2471" s="33"/>
      <c r="AB2471" s="33"/>
      <c r="AC2471" s="33"/>
      <c r="AD2471" s="33"/>
      <c r="AE2471" s="33"/>
      <c r="AT2471" s="17" t="s">
        <v>231</v>
      </c>
      <c r="AU2471" s="17" t="s">
        <v>89</v>
      </c>
    </row>
    <row r="2472" spans="1:65" s="13" customFormat="1">
      <c r="B2472" s="210"/>
      <c r="C2472" s="211"/>
      <c r="D2472" s="205" t="s">
        <v>181</v>
      </c>
      <c r="E2472" s="212" t="s">
        <v>20</v>
      </c>
      <c r="F2472" s="213" t="s">
        <v>2767</v>
      </c>
      <c r="G2472" s="211"/>
      <c r="H2472" s="214">
        <v>26</v>
      </c>
      <c r="I2472" s="215"/>
      <c r="J2472" s="215"/>
      <c r="K2472" s="211"/>
      <c r="L2472" s="211"/>
      <c r="M2472" s="216"/>
      <c r="N2472" s="217"/>
      <c r="O2472" s="218"/>
      <c r="P2472" s="218"/>
      <c r="Q2472" s="218"/>
      <c r="R2472" s="218"/>
      <c r="S2472" s="218"/>
      <c r="T2472" s="218"/>
      <c r="U2472" s="218"/>
      <c r="V2472" s="218"/>
      <c r="W2472" s="218"/>
      <c r="X2472" s="219"/>
      <c r="AT2472" s="220" t="s">
        <v>181</v>
      </c>
      <c r="AU2472" s="220" t="s">
        <v>89</v>
      </c>
      <c r="AV2472" s="13" t="s">
        <v>89</v>
      </c>
      <c r="AW2472" s="13" t="s">
        <v>5</v>
      </c>
      <c r="AX2472" s="13" t="s">
        <v>79</v>
      </c>
      <c r="AY2472" s="220" t="s">
        <v>168</v>
      </c>
    </row>
    <row r="2473" spans="1:65" s="2" customFormat="1" ht="24" customHeight="1">
      <c r="A2473" s="33"/>
      <c r="B2473" s="34"/>
      <c r="C2473" s="191" t="s">
        <v>2768</v>
      </c>
      <c r="D2473" s="191" t="s">
        <v>171</v>
      </c>
      <c r="E2473" s="192" t="s">
        <v>2769</v>
      </c>
      <c r="F2473" s="193" t="s">
        <v>2770</v>
      </c>
      <c r="G2473" s="194" t="s">
        <v>243</v>
      </c>
      <c r="H2473" s="195">
        <v>25.7</v>
      </c>
      <c r="I2473" s="196"/>
      <c r="J2473" s="196"/>
      <c r="K2473" s="197">
        <f>ROUND(P2473*H2473,2)</f>
        <v>0</v>
      </c>
      <c r="L2473" s="193" t="s">
        <v>175</v>
      </c>
      <c r="M2473" s="38"/>
      <c r="N2473" s="198" t="s">
        <v>20</v>
      </c>
      <c r="O2473" s="199" t="s">
        <v>48</v>
      </c>
      <c r="P2473" s="200">
        <f>I2473+J2473</f>
        <v>0</v>
      </c>
      <c r="Q2473" s="200">
        <f>ROUND(I2473*H2473,2)</f>
        <v>0</v>
      </c>
      <c r="R2473" s="200">
        <f>ROUND(J2473*H2473,2)</f>
        <v>0</v>
      </c>
      <c r="S2473" s="62"/>
      <c r="T2473" s="201">
        <f>S2473*H2473</f>
        <v>0</v>
      </c>
      <c r="U2473" s="201">
        <v>0</v>
      </c>
      <c r="V2473" s="201">
        <f>U2473*H2473</f>
        <v>0</v>
      </c>
      <c r="W2473" s="201">
        <v>0</v>
      </c>
      <c r="X2473" s="202">
        <f>W2473*H2473</f>
        <v>0</v>
      </c>
      <c r="Y2473" s="33"/>
      <c r="Z2473" s="33"/>
      <c r="AA2473" s="33"/>
      <c r="AB2473" s="33"/>
      <c r="AC2473" s="33"/>
      <c r="AD2473" s="33"/>
      <c r="AE2473" s="33"/>
      <c r="AR2473" s="203" t="s">
        <v>327</v>
      </c>
      <c r="AT2473" s="203" t="s">
        <v>171</v>
      </c>
      <c r="AU2473" s="203" t="s">
        <v>89</v>
      </c>
      <c r="AY2473" s="17" t="s">
        <v>168</v>
      </c>
      <c r="BE2473" s="204">
        <f>IF(O2473="základní",K2473,0)</f>
        <v>0</v>
      </c>
      <c r="BF2473" s="204">
        <f>IF(O2473="snížená",K2473,0)</f>
        <v>0</v>
      </c>
      <c r="BG2473" s="204">
        <f>IF(O2473="zákl. přenesená",K2473,0)</f>
        <v>0</v>
      </c>
      <c r="BH2473" s="204">
        <f>IF(O2473="sníž. přenesená",K2473,0)</f>
        <v>0</v>
      </c>
      <c r="BI2473" s="204">
        <f>IF(O2473="nulová",K2473,0)</f>
        <v>0</v>
      </c>
      <c r="BJ2473" s="17" t="s">
        <v>87</v>
      </c>
      <c r="BK2473" s="204">
        <f>ROUND(P2473*H2473,2)</f>
        <v>0</v>
      </c>
      <c r="BL2473" s="17" t="s">
        <v>327</v>
      </c>
      <c r="BM2473" s="203" t="s">
        <v>2771</v>
      </c>
    </row>
    <row r="2474" spans="1:65" s="2" customFormat="1">
      <c r="A2474" s="33"/>
      <c r="B2474" s="34"/>
      <c r="C2474" s="35"/>
      <c r="D2474" s="205" t="s">
        <v>178</v>
      </c>
      <c r="E2474" s="35"/>
      <c r="F2474" s="206" t="s">
        <v>2772</v>
      </c>
      <c r="G2474" s="35"/>
      <c r="H2474" s="35"/>
      <c r="I2474" s="107"/>
      <c r="J2474" s="107"/>
      <c r="K2474" s="35"/>
      <c r="L2474" s="35"/>
      <c r="M2474" s="38"/>
      <c r="N2474" s="207"/>
      <c r="O2474" s="208"/>
      <c r="P2474" s="62"/>
      <c r="Q2474" s="62"/>
      <c r="R2474" s="62"/>
      <c r="S2474" s="62"/>
      <c r="T2474" s="62"/>
      <c r="U2474" s="62"/>
      <c r="V2474" s="62"/>
      <c r="W2474" s="62"/>
      <c r="X2474" s="63"/>
      <c r="Y2474" s="33"/>
      <c r="Z2474" s="33"/>
      <c r="AA2474" s="33"/>
      <c r="AB2474" s="33"/>
      <c r="AC2474" s="33"/>
      <c r="AD2474" s="33"/>
      <c r="AE2474" s="33"/>
      <c r="AT2474" s="17" t="s">
        <v>178</v>
      </c>
      <c r="AU2474" s="17" t="s">
        <v>89</v>
      </c>
    </row>
    <row r="2475" spans="1:65" s="2" customFormat="1" ht="68.25">
      <c r="A2475" s="33"/>
      <c r="B2475" s="34"/>
      <c r="C2475" s="35"/>
      <c r="D2475" s="205" t="s">
        <v>231</v>
      </c>
      <c r="E2475" s="35"/>
      <c r="F2475" s="209" t="s">
        <v>2745</v>
      </c>
      <c r="G2475" s="35"/>
      <c r="H2475" s="35"/>
      <c r="I2475" s="107"/>
      <c r="J2475" s="107"/>
      <c r="K2475" s="35"/>
      <c r="L2475" s="35"/>
      <c r="M2475" s="38"/>
      <c r="N2475" s="207"/>
      <c r="O2475" s="208"/>
      <c r="P2475" s="62"/>
      <c r="Q2475" s="62"/>
      <c r="R2475" s="62"/>
      <c r="S2475" s="62"/>
      <c r="T2475" s="62"/>
      <c r="U2475" s="62"/>
      <c r="V2475" s="62"/>
      <c r="W2475" s="62"/>
      <c r="X2475" s="63"/>
      <c r="Y2475" s="33"/>
      <c r="Z2475" s="33"/>
      <c r="AA2475" s="33"/>
      <c r="AB2475" s="33"/>
      <c r="AC2475" s="33"/>
      <c r="AD2475" s="33"/>
      <c r="AE2475" s="33"/>
      <c r="AT2475" s="17" t="s">
        <v>231</v>
      </c>
      <c r="AU2475" s="17" t="s">
        <v>89</v>
      </c>
    </row>
    <row r="2476" spans="1:65" s="13" customFormat="1">
      <c r="B2476" s="210"/>
      <c r="C2476" s="211"/>
      <c r="D2476" s="205" t="s">
        <v>181</v>
      </c>
      <c r="E2476" s="212" t="s">
        <v>20</v>
      </c>
      <c r="F2476" s="213" t="s">
        <v>2548</v>
      </c>
      <c r="G2476" s="211"/>
      <c r="H2476" s="214">
        <v>25.7</v>
      </c>
      <c r="I2476" s="215"/>
      <c r="J2476" s="215"/>
      <c r="K2476" s="211"/>
      <c r="L2476" s="211"/>
      <c r="M2476" s="216"/>
      <c r="N2476" s="217"/>
      <c r="O2476" s="218"/>
      <c r="P2476" s="218"/>
      <c r="Q2476" s="218"/>
      <c r="R2476" s="218"/>
      <c r="S2476" s="218"/>
      <c r="T2476" s="218"/>
      <c r="U2476" s="218"/>
      <c r="V2476" s="218"/>
      <c r="W2476" s="218"/>
      <c r="X2476" s="219"/>
      <c r="AT2476" s="220" t="s">
        <v>181</v>
      </c>
      <c r="AU2476" s="220" t="s">
        <v>89</v>
      </c>
      <c r="AV2476" s="13" t="s">
        <v>89</v>
      </c>
      <c r="AW2476" s="13" t="s">
        <v>5</v>
      </c>
      <c r="AX2476" s="13" t="s">
        <v>79</v>
      </c>
      <c r="AY2476" s="220" t="s">
        <v>168</v>
      </c>
    </row>
    <row r="2477" spans="1:65" s="2" customFormat="1" ht="24" customHeight="1">
      <c r="A2477" s="33"/>
      <c r="B2477" s="34"/>
      <c r="C2477" s="191" t="s">
        <v>2773</v>
      </c>
      <c r="D2477" s="191" t="s">
        <v>171</v>
      </c>
      <c r="E2477" s="192" t="s">
        <v>2774</v>
      </c>
      <c r="F2477" s="193" t="s">
        <v>2775</v>
      </c>
      <c r="G2477" s="194" t="s">
        <v>278</v>
      </c>
      <c r="H2477" s="195">
        <v>227.5</v>
      </c>
      <c r="I2477" s="196"/>
      <c r="J2477" s="196"/>
      <c r="K2477" s="197">
        <f>ROUND(P2477*H2477,2)</f>
        <v>0</v>
      </c>
      <c r="L2477" s="193" t="s">
        <v>175</v>
      </c>
      <c r="M2477" s="38"/>
      <c r="N2477" s="198" t="s">
        <v>20</v>
      </c>
      <c r="O2477" s="199" t="s">
        <v>48</v>
      </c>
      <c r="P2477" s="200">
        <f>I2477+J2477</f>
        <v>0</v>
      </c>
      <c r="Q2477" s="200">
        <f>ROUND(I2477*H2477,2)</f>
        <v>0</v>
      </c>
      <c r="R2477" s="200">
        <f>ROUND(J2477*H2477,2)</f>
        <v>0</v>
      </c>
      <c r="S2477" s="62"/>
      <c r="T2477" s="201">
        <f>S2477*H2477</f>
        <v>0</v>
      </c>
      <c r="U2477" s="201">
        <v>0</v>
      </c>
      <c r="V2477" s="201">
        <f>U2477*H2477</f>
        <v>0</v>
      </c>
      <c r="W2477" s="201">
        <v>0</v>
      </c>
      <c r="X2477" s="202">
        <f>W2477*H2477</f>
        <v>0</v>
      </c>
      <c r="Y2477" s="33"/>
      <c r="Z2477" s="33"/>
      <c r="AA2477" s="33"/>
      <c r="AB2477" s="33"/>
      <c r="AC2477" s="33"/>
      <c r="AD2477" s="33"/>
      <c r="AE2477" s="33"/>
      <c r="AR2477" s="203" t="s">
        <v>327</v>
      </c>
      <c r="AT2477" s="203" t="s">
        <v>171</v>
      </c>
      <c r="AU2477" s="203" t="s">
        <v>89</v>
      </c>
      <c r="AY2477" s="17" t="s">
        <v>168</v>
      </c>
      <c r="BE2477" s="204">
        <f>IF(O2477="základní",K2477,0)</f>
        <v>0</v>
      </c>
      <c r="BF2477" s="204">
        <f>IF(O2477="snížená",K2477,0)</f>
        <v>0</v>
      </c>
      <c r="BG2477" s="204">
        <f>IF(O2477="zákl. přenesená",K2477,0)</f>
        <v>0</v>
      </c>
      <c r="BH2477" s="204">
        <f>IF(O2477="sníž. přenesená",K2477,0)</f>
        <v>0</v>
      </c>
      <c r="BI2477" s="204">
        <f>IF(O2477="nulová",K2477,0)</f>
        <v>0</v>
      </c>
      <c r="BJ2477" s="17" t="s">
        <v>87</v>
      </c>
      <c r="BK2477" s="204">
        <f>ROUND(P2477*H2477,2)</f>
        <v>0</v>
      </c>
      <c r="BL2477" s="17" t="s">
        <v>327</v>
      </c>
      <c r="BM2477" s="203" t="s">
        <v>2776</v>
      </c>
    </row>
    <row r="2478" spans="1:65" s="2" customFormat="1" ht="19.5">
      <c r="A2478" s="33"/>
      <c r="B2478" s="34"/>
      <c r="C2478" s="35"/>
      <c r="D2478" s="205" t="s">
        <v>178</v>
      </c>
      <c r="E2478" s="35"/>
      <c r="F2478" s="206" t="s">
        <v>2777</v>
      </c>
      <c r="G2478" s="35"/>
      <c r="H2478" s="35"/>
      <c r="I2478" s="107"/>
      <c r="J2478" s="107"/>
      <c r="K2478" s="35"/>
      <c r="L2478" s="35"/>
      <c r="M2478" s="38"/>
      <c r="N2478" s="207"/>
      <c r="O2478" s="208"/>
      <c r="P2478" s="62"/>
      <c r="Q2478" s="62"/>
      <c r="R2478" s="62"/>
      <c r="S2478" s="62"/>
      <c r="T2478" s="62"/>
      <c r="U2478" s="62"/>
      <c r="V2478" s="62"/>
      <c r="W2478" s="62"/>
      <c r="X2478" s="63"/>
      <c r="Y2478" s="33"/>
      <c r="Z2478" s="33"/>
      <c r="AA2478" s="33"/>
      <c r="AB2478" s="33"/>
      <c r="AC2478" s="33"/>
      <c r="AD2478" s="33"/>
      <c r="AE2478" s="33"/>
      <c r="AT2478" s="17" t="s">
        <v>178</v>
      </c>
      <c r="AU2478" s="17" t="s">
        <v>89</v>
      </c>
    </row>
    <row r="2479" spans="1:65" s="2" customFormat="1" ht="68.25">
      <c r="A2479" s="33"/>
      <c r="B2479" s="34"/>
      <c r="C2479" s="35"/>
      <c r="D2479" s="205" t="s">
        <v>231</v>
      </c>
      <c r="E2479" s="35"/>
      <c r="F2479" s="209" t="s">
        <v>2745</v>
      </c>
      <c r="G2479" s="35"/>
      <c r="H2479" s="35"/>
      <c r="I2479" s="107"/>
      <c r="J2479" s="107"/>
      <c r="K2479" s="35"/>
      <c r="L2479" s="35"/>
      <c r="M2479" s="38"/>
      <c r="N2479" s="207"/>
      <c r="O2479" s="208"/>
      <c r="P2479" s="62"/>
      <c r="Q2479" s="62"/>
      <c r="R2479" s="62"/>
      <c r="S2479" s="62"/>
      <c r="T2479" s="62"/>
      <c r="U2479" s="62"/>
      <c r="V2479" s="62"/>
      <c r="W2479" s="62"/>
      <c r="X2479" s="63"/>
      <c r="Y2479" s="33"/>
      <c r="Z2479" s="33"/>
      <c r="AA2479" s="33"/>
      <c r="AB2479" s="33"/>
      <c r="AC2479" s="33"/>
      <c r="AD2479" s="33"/>
      <c r="AE2479" s="33"/>
      <c r="AT2479" s="17" t="s">
        <v>231</v>
      </c>
      <c r="AU2479" s="17" t="s">
        <v>89</v>
      </c>
    </row>
    <row r="2480" spans="1:65" s="13" customFormat="1">
      <c r="B2480" s="210"/>
      <c r="C2480" s="211"/>
      <c r="D2480" s="205" t="s">
        <v>181</v>
      </c>
      <c r="E2480" s="212" t="s">
        <v>20</v>
      </c>
      <c r="F2480" s="213" t="s">
        <v>2623</v>
      </c>
      <c r="G2480" s="211"/>
      <c r="H2480" s="214">
        <v>123.5</v>
      </c>
      <c r="I2480" s="215"/>
      <c r="J2480" s="215"/>
      <c r="K2480" s="211"/>
      <c r="L2480" s="211"/>
      <c r="M2480" s="216"/>
      <c r="N2480" s="217"/>
      <c r="O2480" s="218"/>
      <c r="P2480" s="218"/>
      <c r="Q2480" s="218"/>
      <c r="R2480" s="218"/>
      <c r="S2480" s="218"/>
      <c r="T2480" s="218"/>
      <c r="U2480" s="218"/>
      <c r="V2480" s="218"/>
      <c r="W2480" s="218"/>
      <c r="X2480" s="219"/>
      <c r="AT2480" s="220" t="s">
        <v>181</v>
      </c>
      <c r="AU2480" s="220" t="s">
        <v>89</v>
      </c>
      <c r="AV2480" s="13" t="s">
        <v>89</v>
      </c>
      <c r="AW2480" s="13" t="s">
        <v>5</v>
      </c>
      <c r="AX2480" s="13" t="s">
        <v>79</v>
      </c>
      <c r="AY2480" s="220" t="s">
        <v>168</v>
      </c>
    </row>
    <row r="2481" spans="1:65" s="13" customFormat="1">
      <c r="B2481" s="210"/>
      <c r="C2481" s="211"/>
      <c r="D2481" s="205" t="s">
        <v>181</v>
      </c>
      <c r="E2481" s="212" t="s">
        <v>20</v>
      </c>
      <c r="F2481" s="213" t="s">
        <v>2624</v>
      </c>
      <c r="G2481" s="211"/>
      <c r="H2481" s="214">
        <v>104</v>
      </c>
      <c r="I2481" s="215"/>
      <c r="J2481" s="215"/>
      <c r="K2481" s="211"/>
      <c r="L2481" s="211"/>
      <c r="M2481" s="216"/>
      <c r="N2481" s="217"/>
      <c r="O2481" s="218"/>
      <c r="P2481" s="218"/>
      <c r="Q2481" s="218"/>
      <c r="R2481" s="218"/>
      <c r="S2481" s="218"/>
      <c r="T2481" s="218"/>
      <c r="U2481" s="218"/>
      <c r="V2481" s="218"/>
      <c r="W2481" s="218"/>
      <c r="X2481" s="219"/>
      <c r="AT2481" s="220" t="s">
        <v>181</v>
      </c>
      <c r="AU2481" s="220" t="s">
        <v>89</v>
      </c>
      <c r="AV2481" s="13" t="s">
        <v>89</v>
      </c>
      <c r="AW2481" s="13" t="s">
        <v>5</v>
      </c>
      <c r="AX2481" s="13" t="s">
        <v>79</v>
      </c>
      <c r="AY2481" s="220" t="s">
        <v>168</v>
      </c>
    </row>
    <row r="2482" spans="1:65" s="2" customFormat="1" ht="36" customHeight="1">
      <c r="A2482" s="33"/>
      <c r="B2482" s="34"/>
      <c r="C2482" s="225" t="s">
        <v>2778</v>
      </c>
      <c r="D2482" s="225" t="s">
        <v>346</v>
      </c>
      <c r="E2482" s="226" t="s">
        <v>2779</v>
      </c>
      <c r="F2482" s="227" t="s">
        <v>2780</v>
      </c>
      <c r="G2482" s="228" t="s">
        <v>278</v>
      </c>
      <c r="H2482" s="229">
        <v>275.7</v>
      </c>
      <c r="I2482" s="230"/>
      <c r="J2482" s="231"/>
      <c r="K2482" s="232">
        <f>ROUND(P2482*H2482,2)</f>
        <v>0</v>
      </c>
      <c r="L2482" s="227" t="s">
        <v>175</v>
      </c>
      <c r="M2482" s="233"/>
      <c r="N2482" s="234" t="s">
        <v>20</v>
      </c>
      <c r="O2482" s="199" t="s">
        <v>48</v>
      </c>
      <c r="P2482" s="200">
        <f>I2482+J2482</f>
        <v>0</v>
      </c>
      <c r="Q2482" s="200">
        <f>ROUND(I2482*H2482,2)</f>
        <v>0</v>
      </c>
      <c r="R2482" s="200">
        <f>ROUND(J2482*H2482,2)</f>
        <v>0</v>
      </c>
      <c r="S2482" s="62"/>
      <c r="T2482" s="201">
        <f>S2482*H2482</f>
        <v>0</v>
      </c>
      <c r="U2482" s="201">
        <v>1.3999999999999999E-4</v>
      </c>
      <c r="V2482" s="201">
        <f>U2482*H2482</f>
        <v>3.8597999999999993E-2</v>
      </c>
      <c r="W2482" s="201">
        <v>0</v>
      </c>
      <c r="X2482" s="202">
        <f>W2482*H2482</f>
        <v>0</v>
      </c>
      <c r="Y2482" s="33"/>
      <c r="Z2482" s="33"/>
      <c r="AA2482" s="33"/>
      <c r="AB2482" s="33"/>
      <c r="AC2482" s="33"/>
      <c r="AD2482" s="33"/>
      <c r="AE2482" s="33"/>
      <c r="AR2482" s="203" t="s">
        <v>457</v>
      </c>
      <c r="AT2482" s="203" t="s">
        <v>346</v>
      </c>
      <c r="AU2482" s="203" t="s">
        <v>89</v>
      </c>
      <c r="AY2482" s="17" t="s">
        <v>168</v>
      </c>
      <c r="BE2482" s="204">
        <f>IF(O2482="základní",K2482,0)</f>
        <v>0</v>
      </c>
      <c r="BF2482" s="204">
        <f>IF(O2482="snížená",K2482,0)</f>
        <v>0</v>
      </c>
      <c r="BG2482" s="204">
        <f>IF(O2482="zákl. přenesená",K2482,0)</f>
        <v>0</v>
      </c>
      <c r="BH2482" s="204">
        <f>IF(O2482="sníž. přenesená",K2482,0)</f>
        <v>0</v>
      </c>
      <c r="BI2482" s="204">
        <f>IF(O2482="nulová",K2482,0)</f>
        <v>0</v>
      </c>
      <c r="BJ2482" s="17" t="s">
        <v>87</v>
      </c>
      <c r="BK2482" s="204">
        <f>ROUND(P2482*H2482,2)</f>
        <v>0</v>
      </c>
      <c r="BL2482" s="17" t="s">
        <v>327</v>
      </c>
      <c r="BM2482" s="203" t="s">
        <v>2781</v>
      </c>
    </row>
    <row r="2483" spans="1:65" s="2" customFormat="1" ht="29.25">
      <c r="A2483" s="33"/>
      <c r="B2483" s="34"/>
      <c r="C2483" s="35"/>
      <c r="D2483" s="205" t="s">
        <v>178</v>
      </c>
      <c r="E2483" s="35"/>
      <c r="F2483" s="206" t="s">
        <v>2780</v>
      </c>
      <c r="G2483" s="35"/>
      <c r="H2483" s="35"/>
      <c r="I2483" s="107"/>
      <c r="J2483" s="107"/>
      <c r="K2483" s="35"/>
      <c r="L2483" s="35"/>
      <c r="M2483" s="38"/>
      <c r="N2483" s="207"/>
      <c r="O2483" s="208"/>
      <c r="P2483" s="62"/>
      <c r="Q2483" s="62"/>
      <c r="R2483" s="62"/>
      <c r="S2483" s="62"/>
      <c r="T2483" s="62"/>
      <c r="U2483" s="62"/>
      <c r="V2483" s="62"/>
      <c r="W2483" s="62"/>
      <c r="X2483" s="63"/>
      <c r="Y2483" s="33"/>
      <c r="Z2483" s="33"/>
      <c r="AA2483" s="33"/>
      <c r="AB2483" s="33"/>
      <c r="AC2483" s="33"/>
      <c r="AD2483" s="33"/>
      <c r="AE2483" s="33"/>
      <c r="AT2483" s="17" t="s">
        <v>178</v>
      </c>
      <c r="AU2483" s="17" t="s">
        <v>89</v>
      </c>
    </row>
    <row r="2484" spans="1:65" s="13" customFormat="1">
      <c r="B2484" s="210"/>
      <c r="C2484" s="211"/>
      <c r="D2484" s="205" t="s">
        <v>181</v>
      </c>
      <c r="E2484" s="212" t="s">
        <v>20</v>
      </c>
      <c r="F2484" s="213" t="s">
        <v>2623</v>
      </c>
      <c r="G2484" s="211"/>
      <c r="H2484" s="214">
        <v>123.5</v>
      </c>
      <c r="I2484" s="215"/>
      <c r="J2484" s="215"/>
      <c r="K2484" s="211"/>
      <c r="L2484" s="211"/>
      <c r="M2484" s="216"/>
      <c r="N2484" s="217"/>
      <c r="O2484" s="218"/>
      <c r="P2484" s="218"/>
      <c r="Q2484" s="218"/>
      <c r="R2484" s="218"/>
      <c r="S2484" s="218"/>
      <c r="T2484" s="218"/>
      <c r="U2484" s="218"/>
      <c r="V2484" s="218"/>
      <c r="W2484" s="218"/>
      <c r="X2484" s="219"/>
      <c r="AT2484" s="220" t="s">
        <v>181</v>
      </c>
      <c r="AU2484" s="220" t="s">
        <v>89</v>
      </c>
      <c r="AV2484" s="13" t="s">
        <v>89</v>
      </c>
      <c r="AW2484" s="13" t="s">
        <v>5</v>
      </c>
      <c r="AX2484" s="13" t="s">
        <v>79</v>
      </c>
      <c r="AY2484" s="220" t="s">
        <v>168</v>
      </c>
    </row>
    <row r="2485" spans="1:65" s="13" customFormat="1">
      <c r="B2485" s="210"/>
      <c r="C2485" s="211"/>
      <c r="D2485" s="205" t="s">
        <v>181</v>
      </c>
      <c r="E2485" s="212" t="s">
        <v>20</v>
      </c>
      <c r="F2485" s="213" t="s">
        <v>2624</v>
      </c>
      <c r="G2485" s="211"/>
      <c r="H2485" s="214">
        <v>104</v>
      </c>
      <c r="I2485" s="215"/>
      <c r="J2485" s="215"/>
      <c r="K2485" s="211"/>
      <c r="L2485" s="211"/>
      <c r="M2485" s="216"/>
      <c r="N2485" s="217"/>
      <c r="O2485" s="218"/>
      <c r="P2485" s="218"/>
      <c r="Q2485" s="218"/>
      <c r="R2485" s="218"/>
      <c r="S2485" s="218"/>
      <c r="T2485" s="218"/>
      <c r="U2485" s="218"/>
      <c r="V2485" s="218"/>
      <c r="W2485" s="218"/>
      <c r="X2485" s="219"/>
      <c r="AT2485" s="220" t="s">
        <v>181</v>
      </c>
      <c r="AU2485" s="220" t="s">
        <v>89</v>
      </c>
      <c r="AV2485" s="13" t="s">
        <v>89</v>
      </c>
      <c r="AW2485" s="13" t="s">
        <v>5</v>
      </c>
      <c r="AX2485" s="13" t="s">
        <v>79</v>
      </c>
      <c r="AY2485" s="220" t="s">
        <v>168</v>
      </c>
    </row>
    <row r="2486" spans="1:65" s="13" customFormat="1">
      <c r="B2486" s="210"/>
      <c r="C2486" s="211"/>
      <c r="D2486" s="205" t="s">
        <v>181</v>
      </c>
      <c r="E2486" s="212" t="s">
        <v>20</v>
      </c>
      <c r="F2486" s="213" t="s">
        <v>2746</v>
      </c>
      <c r="G2486" s="211"/>
      <c r="H2486" s="214">
        <v>2.25</v>
      </c>
      <c r="I2486" s="215"/>
      <c r="J2486" s="215"/>
      <c r="K2486" s="211"/>
      <c r="L2486" s="211"/>
      <c r="M2486" s="216"/>
      <c r="N2486" s="217"/>
      <c r="O2486" s="218"/>
      <c r="P2486" s="218"/>
      <c r="Q2486" s="218"/>
      <c r="R2486" s="218"/>
      <c r="S2486" s="218"/>
      <c r="T2486" s="218"/>
      <c r="U2486" s="218"/>
      <c r="V2486" s="218"/>
      <c r="W2486" s="218"/>
      <c r="X2486" s="219"/>
      <c r="AT2486" s="220" t="s">
        <v>181</v>
      </c>
      <c r="AU2486" s="220" t="s">
        <v>89</v>
      </c>
      <c r="AV2486" s="13" t="s">
        <v>89</v>
      </c>
      <c r="AW2486" s="13" t="s">
        <v>5</v>
      </c>
      <c r="AX2486" s="13" t="s">
        <v>79</v>
      </c>
      <c r="AY2486" s="220" t="s">
        <v>168</v>
      </c>
    </row>
    <row r="2487" spans="1:65" s="13" customFormat="1">
      <c r="B2487" s="210"/>
      <c r="C2487" s="211"/>
      <c r="D2487" s="205" t="s">
        <v>181</v>
      </c>
      <c r="E2487" s="211"/>
      <c r="F2487" s="213" t="s">
        <v>2782</v>
      </c>
      <c r="G2487" s="211"/>
      <c r="H2487" s="214">
        <v>275.7</v>
      </c>
      <c r="I2487" s="215"/>
      <c r="J2487" s="215"/>
      <c r="K2487" s="211"/>
      <c r="L2487" s="211"/>
      <c r="M2487" s="216"/>
      <c r="N2487" s="217"/>
      <c r="O2487" s="218"/>
      <c r="P2487" s="218"/>
      <c r="Q2487" s="218"/>
      <c r="R2487" s="218"/>
      <c r="S2487" s="218"/>
      <c r="T2487" s="218"/>
      <c r="U2487" s="218"/>
      <c r="V2487" s="218"/>
      <c r="W2487" s="218"/>
      <c r="X2487" s="219"/>
      <c r="AT2487" s="220" t="s">
        <v>181</v>
      </c>
      <c r="AU2487" s="220" t="s">
        <v>89</v>
      </c>
      <c r="AV2487" s="13" t="s">
        <v>89</v>
      </c>
      <c r="AW2487" s="13" t="s">
        <v>4</v>
      </c>
      <c r="AX2487" s="13" t="s">
        <v>87</v>
      </c>
      <c r="AY2487" s="220" t="s">
        <v>168</v>
      </c>
    </row>
    <row r="2488" spans="1:65" s="2" customFormat="1" ht="24" customHeight="1">
      <c r="A2488" s="33"/>
      <c r="B2488" s="34"/>
      <c r="C2488" s="191" t="s">
        <v>2783</v>
      </c>
      <c r="D2488" s="191" t="s">
        <v>171</v>
      </c>
      <c r="E2488" s="192" t="s">
        <v>2784</v>
      </c>
      <c r="F2488" s="193" t="s">
        <v>2785</v>
      </c>
      <c r="G2488" s="194" t="s">
        <v>278</v>
      </c>
      <c r="H2488" s="195">
        <v>45</v>
      </c>
      <c r="I2488" s="196"/>
      <c r="J2488" s="196"/>
      <c r="K2488" s="197">
        <f>ROUND(P2488*H2488,2)</f>
        <v>0</v>
      </c>
      <c r="L2488" s="193" t="s">
        <v>175</v>
      </c>
      <c r="M2488" s="38"/>
      <c r="N2488" s="198" t="s">
        <v>20</v>
      </c>
      <c r="O2488" s="199" t="s">
        <v>48</v>
      </c>
      <c r="P2488" s="200">
        <f>I2488+J2488</f>
        <v>0</v>
      </c>
      <c r="Q2488" s="200">
        <f>ROUND(I2488*H2488,2)</f>
        <v>0</v>
      </c>
      <c r="R2488" s="200">
        <f>ROUND(J2488*H2488,2)</f>
        <v>0</v>
      </c>
      <c r="S2488" s="62"/>
      <c r="T2488" s="201">
        <f>S2488*H2488</f>
        <v>0</v>
      </c>
      <c r="U2488" s="201">
        <v>1.3999999999999999E-4</v>
      </c>
      <c r="V2488" s="201">
        <f>U2488*H2488</f>
        <v>6.2999999999999992E-3</v>
      </c>
      <c r="W2488" s="201">
        <v>0</v>
      </c>
      <c r="X2488" s="202">
        <f>W2488*H2488</f>
        <v>0</v>
      </c>
      <c r="Y2488" s="33"/>
      <c r="Z2488" s="33"/>
      <c r="AA2488" s="33"/>
      <c r="AB2488" s="33"/>
      <c r="AC2488" s="33"/>
      <c r="AD2488" s="33"/>
      <c r="AE2488" s="33"/>
      <c r="AR2488" s="203" t="s">
        <v>327</v>
      </c>
      <c r="AT2488" s="203" t="s">
        <v>171</v>
      </c>
      <c r="AU2488" s="203" t="s">
        <v>89</v>
      </c>
      <c r="AY2488" s="17" t="s">
        <v>168</v>
      </c>
      <c r="BE2488" s="204">
        <f>IF(O2488="základní",K2488,0)</f>
        <v>0</v>
      </c>
      <c r="BF2488" s="204">
        <f>IF(O2488="snížená",K2488,0)</f>
        <v>0</v>
      </c>
      <c r="BG2488" s="204">
        <f>IF(O2488="zákl. přenesená",K2488,0)</f>
        <v>0</v>
      </c>
      <c r="BH2488" s="204">
        <f>IF(O2488="sníž. přenesená",K2488,0)</f>
        <v>0</v>
      </c>
      <c r="BI2488" s="204">
        <f>IF(O2488="nulová",K2488,0)</f>
        <v>0</v>
      </c>
      <c r="BJ2488" s="17" t="s">
        <v>87</v>
      </c>
      <c r="BK2488" s="204">
        <f>ROUND(P2488*H2488,2)</f>
        <v>0</v>
      </c>
      <c r="BL2488" s="17" t="s">
        <v>327</v>
      </c>
      <c r="BM2488" s="203" t="s">
        <v>2786</v>
      </c>
    </row>
    <row r="2489" spans="1:65" s="2" customFormat="1">
      <c r="A2489" s="33"/>
      <c r="B2489" s="34"/>
      <c r="C2489" s="35"/>
      <c r="D2489" s="205" t="s">
        <v>178</v>
      </c>
      <c r="E2489" s="35"/>
      <c r="F2489" s="206" t="s">
        <v>2787</v>
      </c>
      <c r="G2489" s="35"/>
      <c r="H2489" s="35"/>
      <c r="I2489" s="107"/>
      <c r="J2489" s="107"/>
      <c r="K2489" s="35"/>
      <c r="L2489" s="35"/>
      <c r="M2489" s="38"/>
      <c r="N2489" s="207"/>
      <c r="O2489" s="208"/>
      <c r="P2489" s="62"/>
      <c r="Q2489" s="62"/>
      <c r="R2489" s="62"/>
      <c r="S2489" s="62"/>
      <c r="T2489" s="62"/>
      <c r="U2489" s="62"/>
      <c r="V2489" s="62"/>
      <c r="W2489" s="62"/>
      <c r="X2489" s="63"/>
      <c r="Y2489" s="33"/>
      <c r="Z2489" s="33"/>
      <c r="AA2489" s="33"/>
      <c r="AB2489" s="33"/>
      <c r="AC2489" s="33"/>
      <c r="AD2489" s="33"/>
      <c r="AE2489" s="33"/>
      <c r="AT2489" s="17" t="s">
        <v>178</v>
      </c>
      <c r="AU2489" s="17" t="s">
        <v>89</v>
      </c>
    </row>
    <row r="2490" spans="1:65" s="2" customFormat="1" ht="58.5">
      <c r="A2490" s="33"/>
      <c r="B2490" s="34"/>
      <c r="C2490" s="35"/>
      <c r="D2490" s="205" t="s">
        <v>231</v>
      </c>
      <c r="E2490" s="35"/>
      <c r="F2490" s="209" t="s">
        <v>2788</v>
      </c>
      <c r="G2490" s="35"/>
      <c r="H2490" s="35"/>
      <c r="I2490" s="107"/>
      <c r="J2490" s="107"/>
      <c r="K2490" s="35"/>
      <c r="L2490" s="35"/>
      <c r="M2490" s="38"/>
      <c r="N2490" s="207"/>
      <c r="O2490" s="208"/>
      <c r="P2490" s="62"/>
      <c r="Q2490" s="62"/>
      <c r="R2490" s="62"/>
      <c r="S2490" s="62"/>
      <c r="T2490" s="62"/>
      <c r="U2490" s="62"/>
      <c r="V2490" s="62"/>
      <c r="W2490" s="62"/>
      <c r="X2490" s="63"/>
      <c r="Y2490" s="33"/>
      <c r="Z2490" s="33"/>
      <c r="AA2490" s="33"/>
      <c r="AB2490" s="33"/>
      <c r="AC2490" s="33"/>
      <c r="AD2490" s="33"/>
      <c r="AE2490" s="33"/>
      <c r="AT2490" s="17" t="s">
        <v>231</v>
      </c>
      <c r="AU2490" s="17" t="s">
        <v>89</v>
      </c>
    </row>
    <row r="2491" spans="1:65" s="13" customFormat="1">
      <c r="B2491" s="210"/>
      <c r="C2491" s="211"/>
      <c r="D2491" s="205" t="s">
        <v>181</v>
      </c>
      <c r="E2491" s="212" t="s">
        <v>20</v>
      </c>
      <c r="F2491" s="213" t="s">
        <v>2789</v>
      </c>
      <c r="G2491" s="211"/>
      <c r="H2491" s="214">
        <v>45</v>
      </c>
      <c r="I2491" s="215"/>
      <c r="J2491" s="215"/>
      <c r="K2491" s="211"/>
      <c r="L2491" s="211"/>
      <c r="M2491" s="216"/>
      <c r="N2491" s="217"/>
      <c r="O2491" s="218"/>
      <c r="P2491" s="218"/>
      <c r="Q2491" s="218"/>
      <c r="R2491" s="218"/>
      <c r="S2491" s="218"/>
      <c r="T2491" s="218"/>
      <c r="U2491" s="218"/>
      <c r="V2491" s="218"/>
      <c r="W2491" s="218"/>
      <c r="X2491" s="219"/>
      <c r="AT2491" s="220" t="s">
        <v>181</v>
      </c>
      <c r="AU2491" s="220" t="s">
        <v>89</v>
      </c>
      <c r="AV2491" s="13" t="s">
        <v>89</v>
      </c>
      <c r="AW2491" s="13" t="s">
        <v>5</v>
      </c>
      <c r="AX2491" s="13" t="s">
        <v>79</v>
      </c>
      <c r="AY2491" s="220" t="s">
        <v>168</v>
      </c>
    </row>
    <row r="2492" spans="1:65" s="2" customFormat="1" ht="24" customHeight="1">
      <c r="A2492" s="33"/>
      <c r="B2492" s="34"/>
      <c r="C2492" s="191" t="s">
        <v>2790</v>
      </c>
      <c r="D2492" s="191" t="s">
        <v>171</v>
      </c>
      <c r="E2492" s="192" t="s">
        <v>2791</v>
      </c>
      <c r="F2492" s="193" t="s">
        <v>2792</v>
      </c>
      <c r="G2492" s="194" t="s">
        <v>322</v>
      </c>
      <c r="H2492" s="195">
        <v>11.272</v>
      </c>
      <c r="I2492" s="196"/>
      <c r="J2492" s="196"/>
      <c r="K2492" s="197">
        <f>ROUND(P2492*H2492,2)</f>
        <v>0</v>
      </c>
      <c r="L2492" s="193" t="s">
        <v>175</v>
      </c>
      <c r="M2492" s="38"/>
      <c r="N2492" s="198" t="s">
        <v>20</v>
      </c>
      <c r="O2492" s="199" t="s">
        <v>48</v>
      </c>
      <c r="P2492" s="200">
        <f>I2492+J2492</f>
        <v>0</v>
      </c>
      <c r="Q2492" s="200">
        <f>ROUND(I2492*H2492,2)</f>
        <v>0</v>
      </c>
      <c r="R2492" s="200">
        <f>ROUND(J2492*H2492,2)</f>
        <v>0</v>
      </c>
      <c r="S2492" s="62"/>
      <c r="T2492" s="201">
        <f>S2492*H2492</f>
        <v>0</v>
      </c>
      <c r="U2492" s="201">
        <v>0</v>
      </c>
      <c r="V2492" s="201">
        <f>U2492*H2492</f>
        <v>0</v>
      </c>
      <c r="W2492" s="201">
        <v>0</v>
      </c>
      <c r="X2492" s="202">
        <f>W2492*H2492</f>
        <v>0</v>
      </c>
      <c r="Y2492" s="33"/>
      <c r="Z2492" s="33"/>
      <c r="AA2492" s="33"/>
      <c r="AB2492" s="33"/>
      <c r="AC2492" s="33"/>
      <c r="AD2492" s="33"/>
      <c r="AE2492" s="33"/>
      <c r="AR2492" s="203" t="s">
        <v>327</v>
      </c>
      <c r="AT2492" s="203" t="s">
        <v>171</v>
      </c>
      <c r="AU2492" s="203" t="s">
        <v>89</v>
      </c>
      <c r="AY2492" s="17" t="s">
        <v>168</v>
      </c>
      <c r="BE2492" s="204">
        <f>IF(O2492="základní",K2492,0)</f>
        <v>0</v>
      </c>
      <c r="BF2492" s="204">
        <f>IF(O2492="snížená",K2492,0)</f>
        <v>0</v>
      </c>
      <c r="BG2492" s="204">
        <f>IF(O2492="zákl. přenesená",K2492,0)</f>
        <v>0</v>
      </c>
      <c r="BH2492" s="204">
        <f>IF(O2492="sníž. přenesená",K2492,0)</f>
        <v>0</v>
      </c>
      <c r="BI2492" s="204">
        <f>IF(O2492="nulová",K2492,0)</f>
        <v>0</v>
      </c>
      <c r="BJ2492" s="17" t="s">
        <v>87</v>
      </c>
      <c r="BK2492" s="204">
        <f>ROUND(P2492*H2492,2)</f>
        <v>0</v>
      </c>
      <c r="BL2492" s="17" t="s">
        <v>327</v>
      </c>
      <c r="BM2492" s="203" t="s">
        <v>2793</v>
      </c>
    </row>
    <row r="2493" spans="1:65" s="2" customFormat="1" ht="29.25">
      <c r="A2493" s="33"/>
      <c r="B2493" s="34"/>
      <c r="C2493" s="35"/>
      <c r="D2493" s="205" t="s">
        <v>178</v>
      </c>
      <c r="E2493" s="35"/>
      <c r="F2493" s="206" t="s">
        <v>2794</v>
      </c>
      <c r="G2493" s="35"/>
      <c r="H2493" s="35"/>
      <c r="I2493" s="107"/>
      <c r="J2493" s="107"/>
      <c r="K2493" s="35"/>
      <c r="L2493" s="35"/>
      <c r="M2493" s="38"/>
      <c r="N2493" s="207"/>
      <c r="O2493" s="208"/>
      <c r="P2493" s="62"/>
      <c r="Q2493" s="62"/>
      <c r="R2493" s="62"/>
      <c r="S2493" s="62"/>
      <c r="T2493" s="62"/>
      <c r="U2493" s="62"/>
      <c r="V2493" s="62"/>
      <c r="W2493" s="62"/>
      <c r="X2493" s="63"/>
      <c r="Y2493" s="33"/>
      <c r="Z2493" s="33"/>
      <c r="AA2493" s="33"/>
      <c r="AB2493" s="33"/>
      <c r="AC2493" s="33"/>
      <c r="AD2493" s="33"/>
      <c r="AE2493" s="33"/>
      <c r="AT2493" s="17" t="s">
        <v>178</v>
      </c>
      <c r="AU2493" s="17" t="s">
        <v>89</v>
      </c>
    </row>
    <row r="2494" spans="1:65" s="2" customFormat="1" ht="126.75">
      <c r="A2494" s="33"/>
      <c r="B2494" s="34"/>
      <c r="C2494" s="35"/>
      <c r="D2494" s="205" t="s">
        <v>231</v>
      </c>
      <c r="E2494" s="35"/>
      <c r="F2494" s="209" t="s">
        <v>2795</v>
      </c>
      <c r="G2494" s="35"/>
      <c r="H2494" s="35"/>
      <c r="I2494" s="107"/>
      <c r="J2494" s="107"/>
      <c r="K2494" s="35"/>
      <c r="L2494" s="35"/>
      <c r="M2494" s="38"/>
      <c r="N2494" s="207"/>
      <c r="O2494" s="208"/>
      <c r="P2494" s="62"/>
      <c r="Q2494" s="62"/>
      <c r="R2494" s="62"/>
      <c r="S2494" s="62"/>
      <c r="T2494" s="62"/>
      <c r="U2494" s="62"/>
      <c r="V2494" s="62"/>
      <c r="W2494" s="62"/>
      <c r="X2494" s="63"/>
      <c r="Y2494" s="33"/>
      <c r="Z2494" s="33"/>
      <c r="AA2494" s="33"/>
      <c r="AB2494" s="33"/>
      <c r="AC2494" s="33"/>
      <c r="AD2494" s="33"/>
      <c r="AE2494" s="33"/>
      <c r="AT2494" s="17" t="s">
        <v>231</v>
      </c>
      <c r="AU2494" s="17" t="s">
        <v>89</v>
      </c>
    </row>
    <row r="2495" spans="1:65" s="12" customFormat="1" ht="22.9" customHeight="1">
      <c r="B2495" s="174"/>
      <c r="C2495" s="175"/>
      <c r="D2495" s="176" t="s">
        <v>78</v>
      </c>
      <c r="E2495" s="189" t="s">
        <v>2796</v>
      </c>
      <c r="F2495" s="189" t="s">
        <v>2797</v>
      </c>
      <c r="G2495" s="175"/>
      <c r="H2495" s="175"/>
      <c r="I2495" s="178"/>
      <c r="J2495" s="178"/>
      <c r="K2495" s="190">
        <f>BK2495</f>
        <v>0</v>
      </c>
      <c r="L2495" s="175"/>
      <c r="M2495" s="180"/>
      <c r="N2495" s="181"/>
      <c r="O2495" s="182"/>
      <c r="P2495" s="182"/>
      <c r="Q2495" s="183">
        <f>SUM(Q2496:Q2632)</f>
        <v>0</v>
      </c>
      <c r="R2495" s="183">
        <f>SUM(R2496:R2632)</f>
        <v>0</v>
      </c>
      <c r="S2495" s="182"/>
      <c r="T2495" s="184">
        <f>SUM(T2496:T2632)</f>
        <v>0</v>
      </c>
      <c r="U2495" s="182"/>
      <c r="V2495" s="184">
        <f>SUM(V2496:V2632)</f>
        <v>1.6724183800000003</v>
      </c>
      <c r="W2495" s="182"/>
      <c r="X2495" s="185">
        <f>SUM(X2496:X2632)</f>
        <v>4.3636724999999998</v>
      </c>
      <c r="AR2495" s="186" t="s">
        <v>89</v>
      </c>
      <c r="AT2495" s="187" t="s">
        <v>78</v>
      </c>
      <c r="AU2495" s="187" t="s">
        <v>87</v>
      </c>
      <c r="AY2495" s="186" t="s">
        <v>168</v>
      </c>
      <c r="BK2495" s="188">
        <f>SUM(BK2496:BK2632)</f>
        <v>0</v>
      </c>
    </row>
    <row r="2496" spans="1:65" s="2" customFormat="1" ht="24" customHeight="1">
      <c r="A2496" s="33"/>
      <c r="B2496" s="34"/>
      <c r="C2496" s="191" t="s">
        <v>2798</v>
      </c>
      <c r="D2496" s="191" t="s">
        <v>171</v>
      </c>
      <c r="E2496" s="192" t="s">
        <v>2799</v>
      </c>
      <c r="F2496" s="193" t="s">
        <v>2800</v>
      </c>
      <c r="G2496" s="194" t="s">
        <v>460</v>
      </c>
      <c r="H2496" s="195">
        <v>1</v>
      </c>
      <c r="I2496" s="196"/>
      <c r="J2496" s="196"/>
      <c r="K2496" s="197">
        <f>ROUND(P2496*H2496,2)</f>
        <v>0</v>
      </c>
      <c r="L2496" s="193" t="s">
        <v>175</v>
      </c>
      <c r="M2496" s="38"/>
      <c r="N2496" s="198" t="s">
        <v>20</v>
      </c>
      <c r="O2496" s="199" t="s">
        <v>48</v>
      </c>
      <c r="P2496" s="200">
        <f>I2496+J2496</f>
        <v>0</v>
      </c>
      <c r="Q2496" s="200">
        <f>ROUND(I2496*H2496,2)</f>
        <v>0</v>
      </c>
      <c r="R2496" s="200">
        <f>ROUND(J2496*H2496,2)</f>
        <v>0</v>
      </c>
      <c r="S2496" s="62"/>
      <c r="T2496" s="201">
        <f>S2496*H2496</f>
        <v>0</v>
      </c>
      <c r="U2496" s="201">
        <v>4.4000000000000002E-4</v>
      </c>
      <c r="V2496" s="201">
        <f>U2496*H2496</f>
        <v>4.4000000000000002E-4</v>
      </c>
      <c r="W2496" s="201">
        <v>0</v>
      </c>
      <c r="X2496" s="202">
        <f>W2496*H2496</f>
        <v>0</v>
      </c>
      <c r="Y2496" s="33"/>
      <c r="Z2496" s="33"/>
      <c r="AA2496" s="33"/>
      <c r="AB2496" s="33"/>
      <c r="AC2496" s="33"/>
      <c r="AD2496" s="33"/>
      <c r="AE2496" s="33"/>
      <c r="AR2496" s="203" t="s">
        <v>327</v>
      </c>
      <c r="AT2496" s="203" t="s">
        <v>171</v>
      </c>
      <c r="AU2496" s="203" t="s">
        <v>89</v>
      </c>
      <c r="AY2496" s="17" t="s">
        <v>168</v>
      </c>
      <c r="BE2496" s="204">
        <f>IF(O2496="základní",K2496,0)</f>
        <v>0</v>
      </c>
      <c r="BF2496" s="204">
        <f>IF(O2496="snížená",K2496,0)</f>
        <v>0</v>
      </c>
      <c r="BG2496" s="204">
        <f>IF(O2496="zákl. přenesená",K2496,0)</f>
        <v>0</v>
      </c>
      <c r="BH2496" s="204">
        <f>IF(O2496="sníž. přenesená",K2496,0)</f>
        <v>0</v>
      </c>
      <c r="BI2496" s="204">
        <f>IF(O2496="nulová",K2496,0)</f>
        <v>0</v>
      </c>
      <c r="BJ2496" s="17" t="s">
        <v>87</v>
      </c>
      <c r="BK2496" s="204">
        <f>ROUND(P2496*H2496,2)</f>
        <v>0</v>
      </c>
      <c r="BL2496" s="17" t="s">
        <v>327</v>
      </c>
      <c r="BM2496" s="203" t="s">
        <v>2801</v>
      </c>
    </row>
    <row r="2497" spans="1:65" s="2" customFormat="1" ht="19.5">
      <c r="A2497" s="33"/>
      <c r="B2497" s="34"/>
      <c r="C2497" s="35"/>
      <c r="D2497" s="205" t="s">
        <v>178</v>
      </c>
      <c r="E2497" s="35"/>
      <c r="F2497" s="206" t="s">
        <v>2802</v>
      </c>
      <c r="G2497" s="35"/>
      <c r="H2497" s="35"/>
      <c r="I2497" s="107"/>
      <c r="J2497" s="107"/>
      <c r="K2497" s="35"/>
      <c r="L2497" s="35"/>
      <c r="M2497" s="38"/>
      <c r="N2497" s="207"/>
      <c r="O2497" s="208"/>
      <c r="P2497" s="62"/>
      <c r="Q2497" s="62"/>
      <c r="R2497" s="62"/>
      <c r="S2497" s="62"/>
      <c r="T2497" s="62"/>
      <c r="U2497" s="62"/>
      <c r="V2497" s="62"/>
      <c r="W2497" s="62"/>
      <c r="X2497" s="63"/>
      <c r="Y2497" s="33"/>
      <c r="Z2497" s="33"/>
      <c r="AA2497" s="33"/>
      <c r="AB2497" s="33"/>
      <c r="AC2497" s="33"/>
      <c r="AD2497" s="33"/>
      <c r="AE2497" s="33"/>
      <c r="AT2497" s="17" t="s">
        <v>178</v>
      </c>
      <c r="AU2497" s="17" t="s">
        <v>89</v>
      </c>
    </row>
    <row r="2498" spans="1:65" s="2" customFormat="1" ht="58.5">
      <c r="A2498" s="33"/>
      <c r="B2498" s="34"/>
      <c r="C2498" s="35"/>
      <c r="D2498" s="205" t="s">
        <v>231</v>
      </c>
      <c r="E2498" s="35"/>
      <c r="F2498" s="209" t="s">
        <v>2803</v>
      </c>
      <c r="G2498" s="35"/>
      <c r="H2498" s="35"/>
      <c r="I2498" s="107"/>
      <c r="J2498" s="107"/>
      <c r="K2498" s="35"/>
      <c r="L2498" s="35"/>
      <c r="M2498" s="38"/>
      <c r="N2498" s="207"/>
      <c r="O2498" s="208"/>
      <c r="P2498" s="62"/>
      <c r="Q2498" s="62"/>
      <c r="R2498" s="62"/>
      <c r="S2498" s="62"/>
      <c r="T2498" s="62"/>
      <c r="U2498" s="62"/>
      <c r="V2498" s="62"/>
      <c r="W2498" s="62"/>
      <c r="X2498" s="63"/>
      <c r="Y2498" s="33"/>
      <c r="Z2498" s="33"/>
      <c r="AA2498" s="33"/>
      <c r="AB2498" s="33"/>
      <c r="AC2498" s="33"/>
      <c r="AD2498" s="33"/>
      <c r="AE2498" s="33"/>
      <c r="AT2498" s="17" t="s">
        <v>231</v>
      </c>
      <c r="AU2498" s="17" t="s">
        <v>89</v>
      </c>
    </row>
    <row r="2499" spans="1:65" s="13" customFormat="1">
      <c r="B2499" s="210"/>
      <c r="C2499" s="211"/>
      <c r="D2499" s="205" t="s">
        <v>181</v>
      </c>
      <c r="E2499" s="212" t="s">
        <v>20</v>
      </c>
      <c r="F2499" s="213" t="s">
        <v>2804</v>
      </c>
      <c r="G2499" s="211"/>
      <c r="H2499" s="214">
        <v>1</v>
      </c>
      <c r="I2499" s="215"/>
      <c r="J2499" s="215"/>
      <c r="K2499" s="211"/>
      <c r="L2499" s="211"/>
      <c r="M2499" s="216"/>
      <c r="N2499" s="217"/>
      <c r="O2499" s="218"/>
      <c r="P2499" s="218"/>
      <c r="Q2499" s="218"/>
      <c r="R2499" s="218"/>
      <c r="S2499" s="218"/>
      <c r="T2499" s="218"/>
      <c r="U2499" s="218"/>
      <c r="V2499" s="218"/>
      <c r="W2499" s="218"/>
      <c r="X2499" s="219"/>
      <c r="AT2499" s="220" t="s">
        <v>181</v>
      </c>
      <c r="AU2499" s="220" t="s">
        <v>89</v>
      </c>
      <c r="AV2499" s="13" t="s">
        <v>89</v>
      </c>
      <c r="AW2499" s="13" t="s">
        <v>5</v>
      </c>
      <c r="AX2499" s="13" t="s">
        <v>79</v>
      </c>
      <c r="AY2499" s="220" t="s">
        <v>168</v>
      </c>
    </row>
    <row r="2500" spans="1:65" s="2" customFormat="1" ht="24" customHeight="1">
      <c r="A2500" s="33"/>
      <c r="B2500" s="34"/>
      <c r="C2500" s="225" t="s">
        <v>2805</v>
      </c>
      <c r="D2500" s="225" t="s">
        <v>346</v>
      </c>
      <c r="E2500" s="226" t="s">
        <v>2806</v>
      </c>
      <c r="F2500" s="227" t="s">
        <v>2807</v>
      </c>
      <c r="G2500" s="228" t="s">
        <v>460</v>
      </c>
      <c r="H2500" s="229">
        <v>1</v>
      </c>
      <c r="I2500" s="230"/>
      <c r="J2500" s="231"/>
      <c r="K2500" s="232">
        <f>ROUND(P2500*H2500,2)</f>
        <v>0</v>
      </c>
      <c r="L2500" s="227" t="s">
        <v>175</v>
      </c>
      <c r="M2500" s="233"/>
      <c r="N2500" s="234" t="s">
        <v>20</v>
      </c>
      <c r="O2500" s="199" t="s">
        <v>48</v>
      </c>
      <c r="P2500" s="200">
        <f>I2500+J2500</f>
        <v>0</v>
      </c>
      <c r="Q2500" s="200">
        <f>ROUND(I2500*H2500,2)</f>
        <v>0</v>
      </c>
      <c r="R2500" s="200">
        <f>ROUND(J2500*H2500,2)</f>
        <v>0</v>
      </c>
      <c r="S2500" s="62"/>
      <c r="T2500" s="201">
        <f>S2500*H2500</f>
        <v>0</v>
      </c>
      <c r="U2500" s="201">
        <v>5.1999999999999998E-2</v>
      </c>
      <c r="V2500" s="201">
        <f>U2500*H2500</f>
        <v>5.1999999999999998E-2</v>
      </c>
      <c r="W2500" s="201">
        <v>0</v>
      </c>
      <c r="X2500" s="202">
        <f>W2500*H2500</f>
        <v>0</v>
      </c>
      <c r="Y2500" s="33"/>
      <c r="Z2500" s="33"/>
      <c r="AA2500" s="33"/>
      <c r="AB2500" s="33"/>
      <c r="AC2500" s="33"/>
      <c r="AD2500" s="33"/>
      <c r="AE2500" s="33"/>
      <c r="AR2500" s="203" t="s">
        <v>457</v>
      </c>
      <c r="AT2500" s="203" t="s">
        <v>346</v>
      </c>
      <c r="AU2500" s="203" t="s">
        <v>89</v>
      </c>
      <c r="AY2500" s="17" t="s">
        <v>168</v>
      </c>
      <c r="BE2500" s="204">
        <f>IF(O2500="základní",K2500,0)</f>
        <v>0</v>
      </c>
      <c r="BF2500" s="204">
        <f>IF(O2500="snížená",K2500,0)</f>
        <v>0</v>
      </c>
      <c r="BG2500" s="204">
        <f>IF(O2500="zákl. přenesená",K2500,0)</f>
        <v>0</v>
      </c>
      <c r="BH2500" s="204">
        <f>IF(O2500="sníž. přenesená",K2500,0)</f>
        <v>0</v>
      </c>
      <c r="BI2500" s="204">
        <f>IF(O2500="nulová",K2500,0)</f>
        <v>0</v>
      </c>
      <c r="BJ2500" s="17" t="s">
        <v>87</v>
      </c>
      <c r="BK2500" s="204">
        <f>ROUND(P2500*H2500,2)</f>
        <v>0</v>
      </c>
      <c r="BL2500" s="17" t="s">
        <v>327</v>
      </c>
      <c r="BM2500" s="203" t="s">
        <v>2808</v>
      </c>
    </row>
    <row r="2501" spans="1:65" s="2" customFormat="1" ht="19.5">
      <c r="A2501" s="33"/>
      <c r="B2501" s="34"/>
      <c r="C2501" s="35"/>
      <c r="D2501" s="205" t="s">
        <v>178</v>
      </c>
      <c r="E2501" s="35"/>
      <c r="F2501" s="206" t="s">
        <v>2807</v>
      </c>
      <c r="G2501" s="35"/>
      <c r="H2501" s="35"/>
      <c r="I2501" s="107"/>
      <c r="J2501" s="107"/>
      <c r="K2501" s="35"/>
      <c r="L2501" s="35"/>
      <c r="M2501" s="38"/>
      <c r="N2501" s="207"/>
      <c r="O2501" s="208"/>
      <c r="P2501" s="62"/>
      <c r="Q2501" s="62"/>
      <c r="R2501" s="62"/>
      <c r="S2501" s="62"/>
      <c r="T2501" s="62"/>
      <c r="U2501" s="62"/>
      <c r="V2501" s="62"/>
      <c r="W2501" s="62"/>
      <c r="X2501" s="63"/>
      <c r="Y2501" s="33"/>
      <c r="Z2501" s="33"/>
      <c r="AA2501" s="33"/>
      <c r="AB2501" s="33"/>
      <c r="AC2501" s="33"/>
      <c r="AD2501" s="33"/>
      <c r="AE2501" s="33"/>
      <c r="AT2501" s="17" t="s">
        <v>178</v>
      </c>
      <c r="AU2501" s="17" t="s">
        <v>89</v>
      </c>
    </row>
    <row r="2502" spans="1:65" s="13" customFormat="1">
      <c r="B2502" s="210"/>
      <c r="C2502" s="211"/>
      <c r="D2502" s="205" t="s">
        <v>181</v>
      </c>
      <c r="E2502" s="212" t="s">
        <v>20</v>
      </c>
      <c r="F2502" s="213" t="s">
        <v>2804</v>
      </c>
      <c r="G2502" s="211"/>
      <c r="H2502" s="214">
        <v>1</v>
      </c>
      <c r="I2502" s="215"/>
      <c r="J2502" s="215"/>
      <c r="K2502" s="211"/>
      <c r="L2502" s="211"/>
      <c r="M2502" s="216"/>
      <c r="N2502" s="217"/>
      <c r="O2502" s="218"/>
      <c r="P2502" s="218"/>
      <c r="Q2502" s="218"/>
      <c r="R2502" s="218"/>
      <c r="S2502" s="218"/>
      <c r="T2502" s="218"/>
      <c r="U2502" s="218"/>
      <c r="V2502" s="218"/>
      <c r="W2502" s="218"/>
      <c r="X2502" s="219"/>
      <c r="AT2502" s="220" t="s">
        <v>181</v>
      </c>
      <c r="AU2502" s="220" t="s">
        <v>89</v>
      </c>
      <c r="AV2502" s="13" t="s">
        <v>89</v>
      </c>
      <c r="AW2502" s="13" t="s">
        <v>5</v>
      </c>
      <c r="AX2502" s="13" t="s">
        <v>79</v>
      </c>
      <c r="AY2502" s="220" t="s">
        <v>168</v>
      </c>
    </row>
    <row r="2503" spans="1:65" s="2" customFormat="1" ht="24" customHeight="1">
      <c r="A2503" s="33"/>
      <c r="B2503" s="34"/>
      <c r="C2503" s="191" t="s">
        <v>2809</v>
      </c>
      <c r="D2503" s="191" t="s">
        <v>171</v>
      </c>
      <c r="E2503" s="192" t="s">
        <v>2810</v>
      </c>
      <c r="F2503" s="193" t="s">
        <v>2811</v>
      </c>
      <c r="G2503" s="194" t="s">
        <v>278</v>
      </c>
      <c r="H2503" s="195">
        <v>62.64</v>
      </c>
      <c r="I2503" s="196"/>
      <c r="J2503" s="196"/>
      <c r="K2503" s="197">
        <f>ROUND(P2503*H2503,2)</f>
        <v>0</v>
      </c>
      <c r="L2503" s="193" t="s">
        <v>175</v>
      </c>
      <c r="M2503" s="38"/>
      <c r="N2503" s="198" t="s">
        <v>20</v>
      </c>
      <c r="O2503" s="199" t="s">
        <v>48</v>
      </c>
      <c r="P2503" s="200">
        <f>I2503+J2503</f>
        <v>0</v>
      </c>
      <c r="Q2503" s="200">
        <f>ROUND(I2503*H2503,2)</f>
        <v>0</v>
      </c>
      <c r="R2503" s="200">
        <f>ROUND(J2503*H2503,2)</f>
        <v>0</v>
      </c>
      <c r="S2503" s="62"/>
      <c r="T2503" s="201">
        <f>S2503*H2503</f>
        <v>0</v>
      </c>
      <c r="U2503" s="201">
        <v>0</v>
      </c>
      <c r="V2503" s="201">
        <f>U2503*H2503</f>
        <v>0</v>
      </c>
      <c r="W2503" s="201">
        <v>2.4649999999999998E-2</v>
      </c>
      <c r="X2503" s="202">
        <f>W2503*H2503</f>
        <v>1.544076</v>
      </c>
      <c r="Y2503" s="33"/>
      <c r="Z2503" s="33"/>
      <c r="AA2503" s="33"/>
      <c r="AB2503" s="33"/>
      <c r="AC2503" s="33"/>
      <c r="AD2503" s="33"/>
      <c r="AE2503" s="33"/>
      <c r="AR2503" s="203" t="s">
        <v>327</v>
      </c>
      <c r="AT2503" s="203" t="s">
        <v>171</v>
      </c>
      <c r="AU2503" s="203" t="s">
        <v>89</v>
      </c>
      <c r="AY2503" s="17" t="s">
        <v>168</v>
      </c>
      <c r="BE2503" s="204">
        <f>IF(O2503="základní",K2503,0)</f>
        <v>0</v>
      </c>
      <c r="BF2503" s="204">
        <f>IF(O2503="snížená",K2503,0)</f>
        <v>0</v>
      </c>
      <c r="BG2503" s="204">
        <f>IF(O2503="zákl. přenesená",K2503,0)</f>
        <v>0</v>
      </c>
      <c r="BH2503" s="204">
        <f>IF(O2503="sníž. přenesená",K2503,0)</f>
        <v>0</v>
      </c>
      <c r="BI2503" s="204">
        <f>IF(O2503="nulová",K2503,0)</f>
        <v>0</v>
      </c>
      <c r="BJ2503" s="17" t="s">
        <v>87</v>
      </c>
      <c r="BK2503" s="204">
        <f>ROUND(P2503*H2503,2)</f>
        <v>0</v>
      </c>
      <c r="BL2503" s="17" t="s">
        <v>327</v>
      </c>
      <c r="BM2503" s="203" t="s">
        <v>2812</v>
      </c>
    </row>
    <row r="2504" spans="1:65" s="2" customFormat="1">
      <c r="A2504" s="33"/>
      <c r="B2504" s="34"/>
      <c r="C2504" s="35"/>
      <c r="D2504" s="205" t="s">
        <v>178</v>
      </c>
      <c r="E2504" s="35"/>
      <c r="F2504" s="206" t="s">
        <v>2813</v>
      </c>
      <c r="G2504" s="35"/>
      <c r="H2504" s="35"/>
      <c r="I2504" s="107"/>
      <c r="J2504" s="107"/>
      <c r="K2504" s="35"/>
      <c r="L2504" s="35"/>
      <c r="M2504" s="38"/>
      <c r="N2504" s="207"/>
      <c r="O2504" s="208"/>
      <c r="P2504" s="62"/>
      <c r="Q2504" s="62"/>
      <c r="R2504" s="62"/>
      <c r="S2504" s="62"/>
      <c r="T2504" s="62"/>
      <c r="U2504" s="62"/>
      <c r="V2504" s="62"/>
      <c r="W2504" s="62"/>
      <c r="X2504" s="63"/>
      <c r="Y2504" s="33"/>
      <c r="Z2504" s="33"/>
      <c r="AA2504" s="33"/>
      <c r="AB2504" s="33"/>
      <c r="AC2504" s="33"/>
      <c r="AD2504" s="33"/>
      <c r="AE2504" s="33"/>
      <c r="AT2504" s="17" t="s">
        <v>178</v>
      </c>
      <c r="AU2504" s="17" t="s">
        <v>89</v>
      </c>
    </row>
    <row r="2505" spans="1:65" s="2" customFormat="1" ht="48.75">
      <c r="A2505" s="33"/>
      <c r="B2505" s="34"/>
      <c r="C2505" s="35"/>
      <c r="D2505" s="205" t="s">
        <v>231</v>
      </c>
      <c r="E2505" s="35"/>
      <c r="F2505" s="209" t="s">
        <v>2814</v>
      </c>
      <c r="G2505" s="35"/>
      <c r="H2505" s="35"/>
      <c r="I2505" s="107"/>
      <c r="J2505" s="107"/>
      <c r="K2505" s="35"/>
      <c r="L2505" s="35"/>
      <c r="M2505" s="38"/>
      <c r="N2505" s="207"/>
      <c r="O2505" s="208"/>
      <c r="P2505" s="62"/>
      <c r="Q2505" s="62"/>
      <c r="R2505" s="62"/>
      <c r="S2505" s="62"/>
      <c r="T2505" s="62"/>
      <c r="U2505" s="62"/>
      <c r="V2505" s="62"/>
      <c r="W2505" s="62"/>
      <c r="X2505" s="63"/>
      <c r="Y2505" s="33"/>
      <c r="Z2505" s="33"/>
      <c r="AA2505" s="33"/>
      <c r="AB2505" s="33"/>
      <c r="AC2505" s="33"/>
      <c r="AD2505" s="33"/>
      <c r="AE2505" s="33"/>
      <c r="AT2505" s="17" t="s">
        <v>231</v>
      </c>
      <c r="AU2505" s="17" t="s">
        <v>89</v>
      </c>
    </row>
    <row r="2506" spans="1:65" s="13" customFormat="1">
      <c r="B2506" s="210"/>
      <c r="C2506" s="211"/>
      <c r="D2506" s="205" t="s">
        <v>181</v>
      </c>
      <c r="E2506" s="212" t="s">
        <v>20</v>
      </c>
      <c r="F2506" s="213" t="s">
        <v>2815</v>
      </c>
      <c r="G2506" s="211"/>
      <c r="H2506" s="214">
        <v>9.2799999999999994</v>
      </c>
      <c r="I2506" s="215"/>
      <c r="J2506" s="215"/>
      <c r="K2506" s="211"/>
      <c r="L2506" s="211"/>
      <c r="M2506" s="216"/>
      <c r="N2506" s="217"/>
      <c r="O2506" s="218"/>
      <c r="P2506" s="218"/>
      <c r="Q2506" s="218"/>
      <c r="R2506" s="218"/>
      <c r="S2506" s="218"/>
      <c r="T2506" s="218"/>
      <c r="U2506" s="218"/>
      <c r="V2506" s="218"/>
      <c r="W2506" s="218"/>
      <c r="X2506" s="219"/>
      <c r="AT2506" s="220" t="s">
        <v>181</v>
      </c>
      <c r="AU2506" s="220" t="s">
        <v>89</v>
      </c>
      <c r="AV2506" s="13" t="s">
        <v>89</v>
      </c>
      <c r="AW2506" s="13" t="s">
        <v>5</v>
      </c>
      <c r="AX2506" s="13" t="s">
        <v>79</v>
      </c>
      <c r="AY2506" s="220" t="s">
        <v>168</v>
      </c>
    </row>
    <row r="2507" spans="1:65" s="13" customFormat="1">
      <c r="B2507" s="210"/>
      <c r="C2507" s="211"/>
      <c r="D2507" s="205" t="s">
        <v>181</v>
      </c>
      <c r="E2507" s="212" t="s">
        <v>20</v>
      </c>
      <c r="F2507" s="213" t="s">
        <v>2816</v>
      </c>
      <c r="G2507" s="211"/>
      <c r="H2507" s="214">
        <v>9.2799999999999994</v>
      </c>
      <c r="I2507" s="215"/>
      <c r="J2507" s="215"/>
      <c r="K2507" s="211"/>
      <c r="L2507" s="211"/>
      <c r="M2507" s="216"/>
      <c r="N2507" s="217"/>
      <c r="O2507" s="218"/>
      <c r="P2507" s="218"/>
      <c r="Q2507" s="218"/>
      <c r="R2507" s="218"/>
      <c r="S2507" s="218"/>
      <c r="T2507" s="218"/>
      <c r="U2507" s="218"/>
      <c r="V2507" s="218"/>
      <c r="W2507" s="218"/>
      <c r="X2507" s="219"/>
      <c r="AT2507" s="220" t="s">
        <v>181</v>
      </c>
      <c r="AU2507" s="220" t="s">
        <v>89</v>
      </c>
      <c r="AV2507" s="13" t="s">
        <v>89</v>
      </c>
      <c r="AW2507" s="13" t="s">
        <v>5</v>
      </c>
      <c r="AX2507" s="13" t="s">
        <v>79</v>
      </c>
      <c r="AY2507" s="220" t="s">
        <v>168</v>
      </c>
    </row>
    <row r="2508" spans="1:65" s="13" customFormat="1">
      <c r="B2508" s="210"/>
      <c r="C2508" s="211"/>
      <c r="D2508" s="205" t="s">
        <v>181</v>
      </c>
      <c r="E2508" s="212" t="s">
        <v>20</v>
      </c>
      <c r="F2508" s="213" t="s">
        <v>2817</v>
      </c>
      <c r="G2508" s="211"/>
      <c r="H2508" s="214">
        <v>9.6</v>
      </c>
      <c r="I2508" s="215"/>
      <c r="J2508" s="215"/>
      <c r="K2508" s="211"/>
      <c r="L2508" s="211"/>
      <c r="M2508" s="216"/>
      <c r="N2508" s="217"/>
      <c r="O2508" s="218"/>
      <c r="P2508" s="218"/>
      <c r="Q2508" s="218"/>
      <c r="R2508" s="218"/>
      <c r="S2508" s="218"/>
      <c r="T2508" s="218"/>
      <c r="U2508" s="218"/>
      <c r="V2508" s="218"/>
      <c r="W2508" s="218"/>
      <c r="X2508" s="219"/>
      <c r="AT2508" s="220" t="s">
        <v>181</v>
      </c>
      <c r="AU2508" s="220" t="s">
        <v>89</v>
      </c>
      <c r="AV2508" s="13" t="s">
        <v>89</v>
      </c>
      <c r="AW2508" s="13" t="s">
        <v>5</v>
      </c>
      <c r="AX2508" s="13" t="s">
        <v>79</v>
      </c>
      <c r="AY2508" s="220" t="s">
        <v>168</v>
      </c>
    </row>
    <row r="2509" spans="1:65" s="13" customFormat="1">
      <c r="B2509" s="210"/>
      <c r="C2509" s="211"/>
      <c r="D2509" s="205" t="s">
        <v>181</v>
      </c>
      <c r="E2509" s="212" t="s">
        <v>20</v>
      </c>
      <c r="F2509" s="213" t="s">
        <v>2818</v>
      </c>
      <c r="G2509" s="211"/>
      <c r="H2509" s="214">
        <v>12</v>
      </c>
      <c r="I2509" s="215"/>
      <c r="J2509" s="215"/>
      <c r="K2509" s="211"/>
      <c r="L2509" s="211"/>
      <c r="M2509" s="216"/>
      <c r="N2509" s="217"/>
      <c r="O2509" s="218"/>
      <c r="P2509" s="218"/>
      <c r="Q2509" s="218"/>
      <c r="R2509" s="218"/>
      <c r="S2509" s="218"/>
      <c r="T2509" s="218"/>
      <c r="U2509" s="218"/>
      <c r="V2509" s="218"/>
      <c r="W2509" s="218"/>
      <c r="X2509" s="219"/>
      <c r="AT2509" s="220" t="s">
        <v>181</v>
      </c>
      <c r="AU2509" s="220" t="s">
        <v>89</v>
      </c>
      <c r="AV2509" s="13" t="s">
        <v>89</v>
      </c>
      <c r="AW2509" s="13" t="s">
        <v>5</v>
      </c>
      <c r="AX2509" s="13" t="s">
        <v>79</v>
      </c>
      <c r="AY2509" s="220" t="s">
        <v>168</v>
      </c>
    </row>
    <row r="2510" spans="1:65" s="13" customFormat="1">
      <c r="B2510" s="210"/>
      <c r="C2510" s="211"/>
      <c r="D2510" s="205" t="s">
        <v>181</v>
      </c>
      <c r="E2510" s="212" t="s">
        <v>20</v>
      </c>
      <c r="F2510" s="213" t="s">
        <v>2819</v>
      </c>
      <c r="G2510" s="211"/>
      <c r="H2510" s="214">
        <v>12</v>
      </c>
      <c r="I2510" s="215"/>
      <c r="J2510" s="215"/>
      <c r="K2510" s="211"/>
      <c r="L2510" s="211"/>
      <c r="M2510" s="216"/>
      <c r="N2510" s="217"/>
      <c r="O2510" s="218"/>
      <c r="P2510" s="218"/>
      <c r="Q2510" s="218"/>
      <c r="R2510" s="218"/>
      <c r="S2510" s="218"/>
      <c r="T2510" s="218"/>
      <c r="U2510" s="218"/>
      <c r="V2510" s="218"/>
      <c r="W2510" s="218"/>
      <c r="X2510" s="219"/>
      <c r="AT2510" s="220" t="s">
        <v>181</v>
      </c>
      <c r="AU2510" s="220" t="s">
        <v>89</v>
      </c>
      <c r="AV2510" s="13" t="s">
        <v>89</v>
      </c>
      <c r="AW2510" s="13" t="s">
        <v>5</v>
      </c>
      <c r="AX2510" s="13" t="s">
        <v>79</v>
      </c>
      <c r="AY2510" s="220" t="s">
        <v>168</v>
      </c>
    </row>
    <row r="2511" spans="1:65" s="13" customFormat="1">
      <c r="B2511" s="210"/>
      <c r="C2511" s="211"/>
      <c r="D2511" s="205" t="s">
        <v>181</v>
      </c>
      <c r="E2511" s="212" t="s">
        <v>20</v>
      </c>
      <c r="F2511" s="213" t="s">
        <v>2820</v>
      </c>
      <c r="G2511" s="211"/>
      <c r="H2511" s="214">
        <v>10.48</v>
      </c>
      <c r="I2511" s="215"/>
      <c r="J2511" s="215"/>
      <c r="K2511" s="211"/>
      <c r="L2511" s="211"/>
      <c r="M2511" s="216"/>
      <c r="N2511" s="217"/>
      <c r="O2511" s="218"/>
      <c r="P2511" s="218"/>
      <c r="Q2511" s="218"/>
      <c r="R2511" s="218"/>
      <c r="S2511" s="218"/>
      <c r="T2511" s="218"/>
      <c r="U2511" s="218"/>
      <c r="V2511" s="218"/>
      <c r="W2511" s="218"/>
      <c r="X2511" s="219"/>
      <c r="AT2511" s="220" t="s">
        <v>181</v>
      </c>
      <c r="AU2511" s="220" t="s">
        <v>89</v>
      </c>
      <c r="AV2511" s="13" t="s">
        <v>89</v>
      </c>
      <c r="AW2511" s="13" t="s">
        <v>5</v>
      </c>
      <c r="AX2511" s="13" t="s">
        <v>79</v>
      </c>
      <c r="AY2511" s="220" t="s">
        <v>168</v>
      </c>
    </row>
    <row r="2512" spans="1:65" s="2" customFormat="1" ht="24" customHeight="1">
      <c r="A2512" s="33"/>
      <c r="B2512" s="34"/>
      <c r="C2512" s="191" t="s">
        <v>2821</v>
      </c>
      <c r="D2512" s="191" t="s">
        <v>171</v>
      </c>
      <c r="E2512" s="192" t="s">
        <v>2822</v>
      </c>
      <c r="F2512" s="193" t="s">
        <v>2823</v>
      </c>
      <c r="G2512" s="194" t="s">
        <v>278</v>
      </c>
      <c r="H2512" s="195">
        <v>62.64</v>
      </c>
      <c r="I2512" s="196"/>
      <c r="J2512" s="196"/>
      <c r="K2512" s="197">
        <f>ROUND(P2512*H2512,2)</f>
        <v>0</v>
      </c>
      <c r="L2512" s="193" t="s">
        <v>175</v>
      </c>
      <c r="M2512" s="38"/>
      <c r="N2512" s="198" t="s">
        <v>20</v>
      </c>
      <c r="O2512" s="199" t="s">
        <v>48</v>
      </c>
      <c r="P2512" s="200">
        <f>I2512+J2512</f>
        <v>0</v>
      </c>
      <c r="Q2512" s="200">
        <f>ROUND(I2512*H2512,2)</f>
        <v>0</v>
      </c>
      <c r="R2512" s="200">
        <f>ROUND(J2512*H2512,2)</f>
        <v>0</v>
      </c>
      <c r="S2512" s="62"/>
      <c r="T2512" s="201">
        <f>S2512*H2512</f>
        <v>0</v>
      </c>
      <c r="U2512" s="201">
        <v>0</v>
      </c>
      <c r="V2512" s="201">
        <f>U2512*H2512</f>
        <v>0</v>
      </c>
      <c r="W2512" s="201">
        <v>8.0000000000000002E-3</v>
      </c>
      <c r="X2512" s="202">
        <f>W2512*H2512</f>
        <v>0.50112000000000001</v>
      </c>
      <c r="Y2512" s="33"/>
      <c r="Z2512" s="33"/>
      <c r="AA2512" s="33"/>
      <c r="AB2512" s="33"/>
      <c r="AC2512" s="33"/>
      <c r="AD2512" s="33"/>
      <c r="AE2512" s="33"/>
      <c r="AR2512" s="203" t="s">
        <v>327</v>
      </c>
      <c r="AT2512" s="203" t="s">
        <v>171</v>
      </c>
      <c r="AU2512" s="203" t="s">
        <v>89</v>
      </c>
      <c r="AY2512" s="17" t="s">
        <v>168</v>
      </c>
      <c r="BE2512" s="204">
        <f>IF(O2512="základní",K2512,0)</f>
        <v>0</v>
      </c>
      <c r="BF2512" s="204">
        <f>IF(O2512="snížená",K2512,0)</f>
        <v>0</v>
      </c>
      <c r="BG2512" s="204">
        <f>IF(O2512="zákl. přenesená",K2512,0)</f>
        <v>0</v>
      </c>
      <c r="BH2512" s="204">
        <f>IF(O2512="sníž. přenesená",K2512,0)</f>
        <v>0</v>
      </c>
      <c r="BI2512" s="204">
        <f>IF(O2512="nulová",K2512,0)</f>
        <v>0</v>
      </c>
      <c r="BJ2512" s="17" t="s">
        <v>87</v>
      </c>
      <c r="BK2512" s="204">
        <f>ROUND(P2512*H2512,2)</f>
        <v>0</v>
      </c>
      <c r="BL2512" s="17" t="s">
        <v>327</v>
      </c>
      <c r="BM2512" s="203" t="s">
        <v>2824</v>
      </c>
    </row>
    <row r="2513" spans="1:65" s="2" customFormat="1">
      <c r="A2513" s="33"/>
      <c r="B2513" s="34"/>
      <c r="C2513" s="35"/>
      <c r="D2513" s="205" t="s">
        <v>178</v>
      </c>
      <c r="E2513" s="35"/>
      <c r="F2513" s="206" t="s">
        <v>2825</v>
      </c>
      <c r="G2513" s="35"/>
      <c r="H2513" s="35"/>
      <c r="I2513" s="107"/>
      <c r="J2513" s="107"/>
      <c r="K2513" s="35"/>
      <c r="L2513" s="35"/>
      <c r="M2513" s="38"/>
      <c r="N2513" s="207"/>
      <c r="O2513" s="208"/>
      <c r="P2513" s="62"/>
      <c r="Q2513" s="62"/>
      <c r="R2513" s="62"/>
      <c r="S2513" s="62"/>
      <c r="T2513" s="62"/>
      <c r="U2513" s="62"/>
      <c r="V2513" s="62"/>
      <c r="W2513" s="62"/>
      <c r="X2513" s="63"/>
      <c r="Y2513" s="33"/>
      <c r="Z2513" s="33"/>
      <c r="AA2513" s="33"/>
      <c r="AB2513" s="33"/>
      <c r="AC2513" s="33"/>
      <c r="AD2513" s="33"/>
      <c r="AE2513" s="33"/>
      <c r="AT2513" s="17" t="s">
        <v>178</v>
      </c>
      <c r="AU2513" s="17" t="s">
        <v>89</v>
      </c>
    </row>
    <row r="2514" spans="1:65" s="2" customFormat="1" ht="48.75">
      <c r="A2514" s="33"/>
      <c r="B2514" s="34"/>
      <c r="C2514" s="35"/>
      <c r="D2514" s="205" t="s">
        <v>231</v>
      </c>
      <c r="E2514" s="35"/>
      <c r="F2514" s="209" t="s">
        <v>2814</v>
      </c>
      <c r="G2514" s="35"/>
      <c r="H2514" s="35"/>
      <c r="I2514" s="107"/>
      <c r="J2514" s="107"/>
      <c r="K2514" s="35"/>
      <c r="L2514" s="35"/>
      <c r="M2514" s="38"/>
      <c r="N2514" s="207"/>
      <c r="O2514" s="208"/>
      <c r="P2514" s="62"/>
      <c r="Q2514" s="62"/>
      <c r="R2514" s="62"/>
      <c r="S2514" s="62"/>
      <c r="T2514" s="62"/>
      <c r="U2514" s="62"/>
      <c r="V2514" s="62"/>
      <c r="W2514" s="62"/>
      <c r="X2514" s="63"/>
      <c r="Y2514" s="33"/>
      <c r="Z2514" s="33"/>
      <c r="AA2514" s="33"/>
      <c r="AB2514" s="33"/>
      <c r="AC2514" s="33"/>
      <c r="AD2514" s="33"/>
      <c r="AE2514" s="33"/>
      <c r="AT2514" s="17" t="s">
        <v>231</v>
      </c>
      <c r="AU2514" s="17" t="s">
        <v>89</v>
      </c>
    </row>
    <row r="2515" spans="1:65" s="13" customFormat="1">
      <c r="B2515" s="210"/>
      <c r="C2515" s="211"/>
      <c r="D2515" s="205" t="s">
        <v>181</v>
      </c>
      <c r="E2515" s="212" t="s">
        <v>20</v>
      </c>
      <c r="F2515" s="213" t="s">
        <v>2815</v>
      </c>
      <c r="G2515" s="211"/>
      <c r="H2515" s="214">
        <v>9.2799999999999994</v>
      </c>
      <c r="I2515" s="215"/>
      <c r="J2515" s="215"/>
      <c r="K2515" s="211"/>
      <c r="L2515" s="211"/>
      <c r="M2515" s="216"/>
      <c r="N2515" s="217"/>
      <c r="O2515" s="218"/>
      <c r="P2515" s="218"/>
      <c r="Q2515" s="218"/>
      <c r="R2515" s="218"/>
      <c r="S2515" s="218"/>
      <c r="T2515" s="218"/>
      <c r="U2515" s="218"/>
      <c r="V2515" s="218"/>
      <c r="W2515" s="218"/>
      <c r="X2515" s="219"/>
      <c r="AT2515" s="220" t="s">
        <v>181</v>
      </c>
      <c r="AU2515" s="220" t="s">
        <v>89</v>
      </c>
      <c r="AV2515" s="13" t="s">
        <v>89</v>
      </c>
      <c r="AW2515" s="13" t="s">
        <v>5</v>
      </c>
      <c r="AX2515" s="13" t="s">
        <v>79</v>
      </c>
      <c r="AY2515" s="220" t="s">
        <v>168</v>
      </c>
    </row>
    <row r="2516" spans="1:65" s="13" customFormat="1">
      <c r="B2516" s="210"/>
      <c r="C2516" s="211"/>
      <c r="D2516" s="205" t="s">
        <v>181</v>
      </c>
      <c r="E2516" s="212" t="s">
        <v>20</v>
      </c>
      <c r="F2516" s="213" t="s">
        <v>2816</v>
      </c>
      <c r="G2516" s="211"/>
      <c r="H2516" s="214">
        <v>9.2799999999999994</v>
      </c>
      <c r="I2516" s="215"/>
      <c r="J2516" s="215"/>
      <c r="K2516" s="211"/>
      <c r="L2516" s="211"/>
      <c r="M2516" s="216"/>
      <c r="N2516" s="217"/>
      <c r="O2516" s="218"/>
      <c r="P2516" s="218"/>
      <c r="Q2516" s="218"/>
      <c r="R2516" s="218"/>
      <c r="S2516" s="218"/>
      <c r="T2516" s="218"/>
      <c r="U2516" s="218"/>
      <c r="V2516" s="218"/>
      <c r="W2516" s="218"/>
      <c r="X2516" s="219"/>
      <c r="AT2516" s="220" t="s">
        <v>181</v>
      </c>
      <c r="AU2516" s="220" t="s">
        <v>89</v>
      </c>
      <c r="AV2516" s="13" t="s">
        <v>89</v>
      </c>
      <c r="AW2516" s="13" t="s">
        <v>5</v>
      </c>
      <c r="AX2516" s="13" t="s">
        <v>79</v>
      </c>
      <c r="AY2516" s="220" t="s">
        <v>168</v>
      </c>
    </row>
    <row r="2517" spans="1:65" s="13" customFormat="1">
      <c r="B2517" s="210"/>
      <c r="C2517" s="211"/>
      <c r="D2517" s="205" t="s">
        <v>181</v>
      </c>
      <c r="E2517" s="212" t="s">
        <v>20</v>
      </c>
      <c r="F2517" s="213" t="s">
        <v>2817</v>
      </c>
      <c r="G2517" s="211"/>
      <c r="H2517" s="214">
        <v>9.6</v>
      </c>
      <c r="I2517" s="215"/>
      <c r="J2517" s="215"/>
      <c r="K2517" s="211"/>
      <c r="L2517" s="211"/>
      <c r="M2517" s="216"/>
      <c r="N2517" s="217"/>
      <c r="O2517" s="218"/>
      <c r="P2517" s="218"/>
      <c r="Q2517" s="218"/>
      <c r="R2517" s="218"/>
      <c r="S2517" s="218"/>
      <c r="T2517" s="218"/>
      <c r="U2517" s="218"/>
      <c r="V2517" s="218"/>
      <c r="W2517" s="218"/>
      <c r="X2517" s="219"/>
      <c r="AT2517" s="220" t="s">
        <v>181</v>
      </c>
      <c r="AU2517" s="220" t="s">
        <v>89</v>
      </c>
      <c r="AV2517" s="13" t="s">
        <v>89</v>
      </c>
      <c r="AW2517" s="13" t="s">
        <v>5</v>
      </c>
      <c r="AX2517" s="13" t="s">
        <v>79</v>
      </c>
      <c r="AY2517" s="220" t="s">
        <v>168</v>
      </c>
    </row>
    <row r="2518" spans="1:65" s="13" customFormat="1">
      <c r="B2518" s="210"/>
      <c r="C2518" s="211"/>
      <c r="D2518" s="205" t="s">
        <v>181</v>
      </c>
      <c r="E2518" s="212" t="s">
        <v>20</v>
      </c>
      <c r="F2518" s="213" t="s">
        <v>2818</v>
      </c>
      <c r="G2518" s="211"/>
      <c r="H2518" s="214">
        <v>12</v>
      </c>
      <c r="I2518" s="215"/>
      <c r="J2518" s="215"/>
      <c r="K2518" s="211"/>
      <c r="L2518" s="211"/>
      <c r="M2518" s="216"/>
      <c r="N2518" s="217"/>
      <c r="O2518" s="218"/>
      <c r="P2518" s="218"/>
      <c r="Q2518" s="218"/>
      <c r="R2518" s="218"/>
      <c r="S2518" s="218"/>
      <c r="T2518" s="218"/>
      <c r="U2518" s="218"/>
      <c r="V2518" s="218"/>
      <c r="W2518" s="218"/>
      <c r="X2518" s="219"/>
      <c r="AT2518" s="220" t="s">
        <v>181</v>
      </c>
      <c r="AU2518" s="220" t="s">
        <v>89</v>
      </c>
      <c r="AV2518" s="13" t="s">
        <v>89</v>
      </c>
      <c r="AW2518" s="13" t="s">
        <v>5</v>
      </c>
      <c r="AX2518" s="13" t="s">
        <v>79</v>
      </c>
      <c r="AY2518" s="220" t="s">
        <v>168</v>
      </c>
    </row>
    <row r="2519" spans="1:65" s="13" customFormat="1">
      <c r="B2519" s="210"/>
      <c r="C2519" s="211"/>
      <c r="D2519" s="205" t="s">
        <v>181</v>
      </c>
      <c r="E2519" s="212" t="s">
        <v>20</v>
      </c>
      <c r="F2519" s="213" t="s">
        <v>2819</v>
      </c>
      <c r="G2519" s="211"/>
      <c r="H2519" s="214">
        <v>12</v>
      </c>
      <c r="I2519" s="215"/>
      <c r="J2519" s="215"/>
      <c r="K2519" s="211"/>
      <c r="L2519" s="211"/>
      <c r="M2519" s="216"/>
      <c r="N2519" s="217"/>
      <c r="O2519" s="218"/>
      <c r="P2519" s="218"/>
      <c r="Q2519" s="218"/>
      <c r="R2519" s="218"/>
      <c r="S2519" s="218"/>
      <c r="T2519" s="218"/>
      <c r="U2519" s="218"/>
      <c r="V2519" s="218"/>
      <c r="W2519" s="218"/>
      <c r="X2519" s="219"/>
      <c r="AT2519" s="220" t="s">
        <v>181</v>
      </c>
      <c r="AU2519" s="220" t="s">
        <v>89</v>
      </c>
      <c r="AV2519" s="13" t="s">
        <v>89</v>
      </c>
      <c r="AW2519" s="13" t="s">
        <v>5</v>
      </c>
      <c r="AX2519" s="13" t="s">
        <v>79</v>
      </c>
      <c r="AY2519" s="220" t="s">
        <v>168</v>
      </c>
    </row>
    <row r="2520" spans="1:65" s="13" customFormat="1">
      <c r="B2520" s="210"/>
      <c r="C2520" s="211"/>
      <c r="D2520" s="205" t="s">
        <v>181</v>
      </c>
      <c r="E2520" s="212" t="s">
        <v>20</v>
      </c>
      <c r="F2520" s="213" t="s">
        <v>2820</v>
      </c>
      <c r="G2520" s="211"/>
      <c r="H2520" s="214">
        <v>10.48</v>
      </c>
      <c r="I2520" s="215"/>
      <c r="J2520" s="215"/>
      <c r="K2520" s="211"/>
      <c r="L2520" s="211"/>
      <c r="M2520" s="216"/>
      <c r="N2520" s="217"/>
      <c r="O2520" s="218"/>
      <c r="P2520" s="218"/>
      <c r="Q2520" s="218"/>
      <c r="R2520" s="218"/>
      <c r="S2520" s="218"/>
      <c r="T2520" s="218"/>
      <c r="U2520" s="218"/>
      <c r="V2520" s="218"/>
      <c r="W2520" s="218"/>
      <c r="X2520" s="219"/>
      <c r="AT2520" s="220" t="s">
        <v>181</v>
      </c>
      <c r="AU2520" s="220" t="s">
        <v>89</v>
      </c>
      <c r="AV2520" s="13" t="s">
        <v>89</v>
      </c>
      <c r="AW2520" s="13" t="s">
        <v>5</v>
      </c>
      <c r="AX2520" s="13" t="s">
        <v>79</v>
      </c>
      <c r="AY2520" s="220" t="s">
        <v>168</v>
      </c>
    </row>
    <row r="2521" spans="1:65" s="2" customFormat="1" ht="24" customHeight="1">
      <c r="A2521" s="33"/>
      <c r="B2521" s="34"/>
      <c r="C2521" s="191" t="s">
        <v>2826</v>
      </c>
      <c r="D2521" s="191" t="s">
        <v>171</v>
      </c>
      <c r="E2521" s="192" t="s">
        <v>2827</v>
      </c>
      <c r="F2521" s="193" t="s">
        <v>2828</v>
      </c>
      <c r="G2521" s="194" t="s">
        <v>278</v>
      </c>
      <c r="H2521" s="195">
        <v>71.010000000000005</v>
      </c>
      <c r="I2521" s="196"/>
      <c r="J2521" s="196"/>
      <c r="K2521" s="197">
        <f>ROUND(P2521*H2521,2)</f>
        <v>0</v>
      </c>
      <c r="L2521" s="193" t="s">
        <v>175</v>
      </c>
      <c r="M2521" s="38"/>
      <c r="N2521" s="198" t="s">
        <v>20</v>
      </c>
      <c r="O2521" s="199" t="s">
        <v>48</v>
      </c>
      <c r="P2521" s="200">
        <f>I2521+J2521</f>
        <v>0</v>
      </c>
      <c r="Q2521" s="200">
        <f>ROUND(I2521*H2521,2)</f>
        <v>0</v>
      </c>
      <c r="R2521" s="200">
        <f>ROUND(J2521*H2521,2)</f>
        <v>0</v>
      </c>
      <c r="S2521" s="62"/>
      <c r="T2521" s="201">
        <f>S2521*H2521</f>
        <v>0</v>
      </c>
      <c r="U2521" s="201">
        <v>0</v>
      </c>
      <c r="V2521" s="201">
        <f>U2521*H2521</f>
        <v>0</v>
      </c>
      <c r="W2521" s="201">
        <v>2.4649999999999998E-2</v>
      </c>
      <c r="X2521" s="202">
        <f>W2521*H2521</f>
        <v>1.7503964999999999</v>
      </c>
      <c r="Y2521" s="33"/>
      <c r="Z2521" s="33"/>
      <c r="AA2521" s="33"/>
      <c r="AB2521" s="33"/>
      <c r="AC2521" s="33"/>
      <c r="AD2521" s="33"/>
      <c r="AE2521" s="33"/>
      <c r="AR2521" s="203" t="s">
        <v>327</v>
      </c>
      <c r="AT2521" s="203" t="s">
        <v>171</v>
      </c>
      <c r="AU2521" s="203" t="s">
        <v>89</v>
      </c>
      <c r="AY2521" s="17" t="s">
        <v>168</v>
      </c>
      <c r="BE2521" s="204">
        <f>IF(O2521="základní",K2521,0)</f>
        <v>0</v>
      </c>
      <c r="BF2521" s="204">
        <f>IF(O2521="snížená",K2521,0)</f>
        <v>0</v>
      </c>
      <c r="BG2521" s="204">
        <f>IF(O2521="zákl. přenesená",K2521,0)</f>
        <v>0</v>
      </c>
      <c r="BH2521" s="204">
        <f>IF(O2521="sníž. přenesená",K2521,0)</f>
        <v>0</v>
      </c>
      <c r="BI2521" s="204">
        <f>IF(O2521="nulová",K2521,0)</f>
        <v>0</v>
      </c>
      <c r="BJ2521" s="17" t="s">
        <v>87</v>
      </c>
      <c r="BK2521" s="204">
        <f>ROUND(P2521*H2521,2)</f>
        <v>0</v>
      </c>
      <c r="BL2521" s="17" t="s">
        <v>327</v>
      </c>
      <c r="BM2521" s="203" t="s">
        <v>2829</v>
      </c>
    </row>
    <row r="2522" spans="1:65" s="2" customFormat="1">
      <c r="A2522" s="33"/>
      <c r="B2522" s="34"/>
      <c r="C2522" s="35"/>
      <c r="D2522" s="205" t="s">
        <v>178</v>
      </c>
      <c r="E2522" s="35"/>
      <c r="F2522" s="206" t="s">
        <v>2830</v>
      </c>
      <c r="G2522" s="35"/>
      <c r="H2522" s="35"/>
      <c r="I2522" s="107"/>
      <c r="J2522" s="107"/>
      <c r="K2522" s="35"/>
      <c r="L2522" s="35"/>
      <c r="M2522" s="38"/>
      <c r="N2522" s="207"/>
      <c r="O2522" s="208"/>
      <c r="P2522" s="62"/>
      <c r="Q2522" s="62"/>
      <c r="R2522" s="62"/>
      <c r="S2522" s="62"/>
      <c r="T2522" s="62"/>
      <c r="U2522" s="62"/>
      <c r="V2522" s="62"/>
      <c r="W2522" s="62"/>
      <c r="X2522" s="63"/>
      <c r="Y2522" s="33"/>
      <c r="Z2522" s="33"/>
      <c r="AA2522" s="33"/>
      <c r="AB2522" s="33"/>
      <c r="AC2522" s="33"/>
      <c r="AD2522" s="33"/>
      <c r="AE2522" s="33"/>
      <c r="AT2522" s="17" t="s">
        <v>178</v>
      </c>
      <c r="AU2522" s="17" t="s">
        <v>89</v>
      </c>
    </row>
    <row r="2523" spans="1:65" s="13" customFormat="1">
      <c r="B2523" s="210"/>
      <c r="C2523" s="211"/>
      <c r="D2523" s="205" t="s">
        <v>181</v>
      </c>
      <c r="E2523" s="212" t="s">
        <v>20</v>
      </c>
      <c r="F2523" s="213" t="s">
        <v>2831</v>
      </c>
      <c r="G2523" s="211"/>
      <c r="H2523" s="214">
        <v>11.53</v>
      </c>
      <c r="I2523" s="215"/>
      <c r="J2523" s="215"/>
      <c r="K2523" s="211"/>
      <c r="L2523" s="211"/>
      <c r="M2523" s="216"/>
      <c r="N2523" s="217"/>
      <c r="O2523" s="218"/>
      <c r="P2523" s="218"/>
      <c r="Q2523" s="218"/>
      <c r="R2523" s="218"/>
      <c r="S2523" s="218"/>
      <c r="T2523" s="218"/>
      <c r="U2523" s="218"/>
      <c r="V2523" s="218"/>
      <c r="W2523" s="218"/>
      <c r="X2523" s="219"/>
      <c r="AT2523" s="220" t="s">
        <v>181</v>
      </c>
      <c r="AU2523" s="220" t="s">
        <v>89</v>
      </c>
      <c r="AV2523" s="13" t="s">
        <v>89</v>
      </c>
      <c r="AW2523" s="13" t="s">
        <v>5</v>
      </c>
      <c r="AX2523" s="13" t="s">
        <v>79</v>
      </c>
      <c r="AY2523" s="220" t="s">
        <v>168</v>
      </c>
    </row>
    <row r="2524" spans="1:65" s="13" customFormat="1">
      <c r="B2524" s="210"/>
      <c r="C2524" s="211"/>
      <c r="D2524" s="205" t="s">
        <v>181</v>
      </c>
      <c r="E2524" s="212" t="s">
        <v>20</v>
      </c>
      <c r="F2524" s="213" t="s">
        <v>2832</v>
      </c>
      <c r="G2524" s="211"/>
      <c r="H2524" s="214">
        <v>11.53</v>
      </c>
      <c r="I2524" s="215"/>
      <c r="J2524" s="215"/>
      <c r="K2524" s="211"/>
      <c r="L2524" s="211"/>
      <c r="M2524" s="216"/>
      <c r="N2524" s="217"/>
      <c r="O2524" s="218"/>
      <c r="P2524" s="218"/>
      <c r="Q2524" s="218"/>
      <c r="R2524" s="218"/>
      <c r="S2524" s="218"/>
      <c r="T2524" s="218"/>
      <c r="U2524" s="218"/>
      <c r="V2524" s="218"/>
      <c r="W2524" s="218"/>
      <c r="X2524" s="219"/>
      <c r="AT2524" s="220" t="s">
        <v>181</v>
      </c>
      <c r="AU2524" s="220" t="s">
        <v>89</v>
      </c>
      <c r="AV2524" s="13" t="s">
        <v>89</v>
      </c>
      <c r="AW2524" s="13" t="s">
        <v>5</v>
      </c>
      <c r="AX2524" s="13" t="s">
        <v>79</v>
      </c>
      <c r="AY2524" s="220" t="s">
        <v>168</v>
      </c>
    </row>
    <row r="2525" spans="1:65" s="13" customFormat="1">
      <c r="B2525" s="210"/>
      <c r="C2525" s="211"/>
      <c r="D2525" s="205" t="s">
        <v>181</v>
      </c>
      <c r="E2525" s="212" t="s">
        <v>20</v>
      </c>
      <c r="F2525" s="213" t="s">
        <v>2833</v>
      </c>
      <c r="G2525" s="211"/>
      <c r="H2525" s="214">
        <v>18.170000000000002</v>
      </c>
      <c r="I2525" s="215"/>
      <c r="J2525" s="215"/>
      <c r="K2525" s="211"/>
      <c r="L2525" s="211"/>
      <c r="M2525" s="216"/>
      <c r="N2525" s="217"/>
      <c r="O2525" s="218"/>
      <c r="P2525" s="218"/>
      <c r="Q2525" s="218"/>
      <c r="R2525" s="218"/>
      <c r="S2525" s="218"/>
      <c r="T2525" s="218"/>
      <c r="U2525" s="218"/>
      <c r="V2525" s="218"/>
      <c r="W2525" s="218"/>
      <c r="X2525" s="219"/>
      <c r="AT2525" s="220" t="s">
        <v>181</v>
      </c>
      <c r="AU2525" s="220" t="s">
        <v>89</v>
      </c>
      <c r="AV2525" s="13" t="s">
        <v>89</v>
      </c>
      <c r="AW2525" s="13" t="s">
        <v>5</v>
      </c>
      <c r="AX2525" s="13" t="s">
        <v>79</v>
      </c>
      <c r="AY2525" s="220" t="s">
        <v>168</v>
      </c>
    </row>
    <row r="2526" spans="1:65" s="13" customFormat="1">
      <c r="B2526" s="210"/>
      <c r="C2526" s="211"/>
      <c r="D2526" s="205" t="s">
        <v>181</v>
      </c>
      <c r="E2526" s="212" t="s">
        <v>20</v>
      </c>
      <c r="F2526" s="213" t="s">
        <v>2834</v>
      </c>
      <c r="G2526" s="211"/>
      <c r="H2526" s="214">
        <v>15.25</v>
      </c>
      <c r="I2526" s="215"/>
      <c r="J2526" s="215"/>
      <c r="K2526" s="211"/>
      <c r="L2526" s="211"/>
      <c r="M2526" s="216"/>
      <c r="N2526" s="217"/>
      <c r="O2526" s="218"/>
      <c r="P2526" s="218"/>
      <c r="Q2526" s="218"/>
      <c r="R2526" s="218"/>
      <c r="S2526" s="218"/>
      <c r="T2526" s="218"/>
      <c r="U2526" s="218"/>
      <c r="V2526" s="218"/>
      <c r="W2526" s="218"/>
      <c r="X2526" s="219"/>
      <c r="AT2526" s="220" t="s">
        <v>181</v>
      </c>
      <c r="AU2526" s="220" t="s">
        <v>89</v>
      </c>
      <c r="AV2526" s="13" t="s">
        <v>89</v>
      </c>
      <c r="AW2526" s="13" t="s">
        <v>5</v>
      </c>
      <c r="AX2526" s="13" t="s">
        <v>79</v>
      </c>
      <c r="AY2526" s="220" t="s">
        <v>168</v>
      </c>
    </row>
    <row r="2527" spans="1:65" s="13" customFormat="1">
      <c r="B2527" s="210"/>
      <c r="C2527" s="211"/>
      <c r="D2527" s="205" t="s">
        <v>181</v>
      </c>
      <c r="E2527" s="212" t="s">
        <v>20</v>
      </c>
      <c r="F2527" s="213" t="s">
        <v>2835</v>
      </c>
      <c r="G2527" s="211"/>
      <c r="H2527" s="214">
        <v>14.53</v>
      </c>
      <c r="I2527" s="215"/>
      <c r="J2527" s="215"/>
      <c r="K2527" s="211"/>
      <c r="L2527" s="211"/>
      <c r="M2527" s="216"/>
      <c r="N2527" s="217"/>
      <c r="O2527" s="218"/>
      <c r="P2527" s="218"/>
      <c r="Q2527" s="218"/>
      <c r="R2527" s="218"/>
      <c r="S2527" s="218"/>
      <c r="T2527" s="218"/>
      <c r="U2527" s="218"/>
      <c r="V2527" s="218"/>
      <c r="W2527" s="218"/>
      <c r="X2527" s="219"/>
      <c r="AT2527" s="220" t="s">
        <v>181</v>
      </c>
      <c r="AU2527" s="220" t="s">
        <v>89</v>
      </c>
      <c r="AV2527" s="13" t="s">
        <v>89</v>
      </c>
      <c r="AW2527" s="13" t="s">
        <v>5</v>
      </c>
      <c r="AX2527" s="13" t="s">
        <v>79</v>
      </c>
      <c r="AY2527" s="220" t="s">
        <v>168</v>
      </c>
    </row>
    <row r="2528" spans="1:65" s="2" customFormat="1" ht="24" customHeight="1">
      <c r="A2528" s="33"/>
      <c r="B2528" s="34"/>
      <c r="C2528" s="191" t="s">
        <v>2836</v>
      </c>
      <c r="D2528" s="191" t="s">
        <v>171</v>
      </c>
      <c r="E2528" s="192" t="s">
        <v>2837</v>
      </c>
      <c r="F2528" s="193" t="s">
        <v>2838</v>
      </c>
      <c r="G2528" s="194" t="s">
        <v>278</v>
      </c>
      <c r="H2528" s="195">
        <v>71.010000000000005</v>
      </c>
      <c r="I2528" s="196"/>
      <c r="J2528" s="196"/>
      <c r="K2528" s="197">
        <f>ROUND(P2528*H2528,2)</f>
        <v>0</v>
      </c>
      <c r="L2528" s="193" t="s">
        <v>175</v>
      </c>
      <c r="M2528" s="38"/>
      <c r="N2528" s="198" t="s">
        <v>20</v>
      </c>
      <c r="O2528" s="199" t="s">
        <v>48</v>
      </c>
      <c r="P2528" s="200">
        <f>I2528+J2528</f>
        <v>0</v>
      </c>
      <c r="Q2528" s="200">
        <f>ROUND(I2528*H2528,2)</f>
        <v>0</v>
      </c>
      <c r="R2528" s="200">
        <f>ROUND(J2528*H2528,2)</f>
        <v>0</v>
      </c>
      <c r="S2528" s="62"/>
      <c r="T2528" s="201">
        <f>S2528*H2528</f>
        <v>0</v>
      </c>
      <c r="U2528" s="201">
        <v>0</v>
      </c>
      <c r="V2528" s="201">
        <f>U2528*H2528</f>
        <v>0</v>
      </c>
      <c r="W2528" s="201">
        <v>8.0000000000000002E-3</v>
      </c>
      <c r="X2528" s="202">
        <f>W2528*H2528</f>
        <v>0.56808000000000003</v>
      </c>
      <c r="Y2528" s="33"/>
      <c r="Z2528" s="33"/>
      <c r="AA2528" s="33"/>
      <c r="AB2528" s="33"/>
      <c r="AC2528" s="33"/>
      <c r="AD2528" s="33"/>
      <c r="AE2528" s="33"/>
      <c r="AR2528" s="203" t="s">
        <v>327</v>
      </c>
      <c r="AT2528" s="203" t="s">
        <v>171</v>
      </c>
      <c r="AU2528" s="203" t="s">
        <v>89</v>
      </c>
      <c r="AY2528" s="17" t="s">
        <v>168</v>
      </c>
      <c r="BE2528" s="204">
        <f>IF(O2528="základní",K2528,0)</f>
        <v>0</v>
      </c>
      <c r="BF2528" s="204">
        <f>IF(O2528="snížená",K2528,0)</f>
        <v>0</v>
      </c>
      <c r="BG2528" s="204">
        <f>IF(O2528="zákl. přenesená",K2528,0)</f>
        <v>0</v>
      </c>
      <c r="BH2528" s="204">
        <f>IF(O2528="sníž. přenesená",K2528,0)</f>
        <v>0</v>
      </c>
      <c r="BI2528" s="204">
        <f>IF(O2528="nulová",K2528,0)</f>
        <v>0</v>
      </c>
      <c r="BJ2528" s="17" t="s">
        <v>87</v>
      </c>
      <c r="BK2528" s="204">
        <f>ROUND(P2528*H2528,2)</f>
        <v>0</v>
      </c>
      <c r="BL2528" s="17" t="s">
        <v>327</v>
      </c>
      <c r="BM2528" s="203" t="s">
        <v>2839</v>
      </c>
    </row>
    <row r="2529" spans="1:65" s="2" customFormat="1">
      <c r="A2529" s="33"/>
      <c r="B2529" s="34"/>
      <c r="C2529" s="35"/>
      <c r="D2529" s="205" t="s">
        <v>178</v>
      </c>
      <c r="E2529" s="35"/>
      <c r="F2529" s="206" t="s">
        <v>2840</v>
      </c>
      <c r="G2529" s="35"/>
      <c r="H2529" s="35"/>
      <c r="I2529" s="107"/>
      <c r="J2529" s="107"/>
      <c r="K2529" s="35"/>
      <c r="L2529" s="35"/>
      <c r="M2529" s="38"/>
      <c r="N2529" s="207"/>
      <c r="O2529" s="208"/>
      <c r="P2529" s="62"/>
      <c r="Q2529" s="62"/>
      <c r="R2529" s="62"/>
      <c r="S2529" s="62"/>
      <c r="T2529" s="62"/>
      <c r="U2529" s="62"/>
      <c r="V2529" s="62"/>
      <c r="W2529" s="62"/>
      <c r="X2529" s="63"/>
      <c r="Y2529" s="33"/>
      <c r="Z2529" s="33"/>
      <c r="AA2529" s="33"/>
      <c r="AB2529" s="33"/>
      <c r="AC2529" s="33"/>
      <c r="AD2529" s="33"/>
      <c r="AE2529" s="33"/>
      <c r="AT2529" s="17" t="s">
        <v>178</v>
      </c>
      <c r="AU2529" s="17" t="s">
        <v>89</v>
      </c>
    </row>
    <row r="2530" spans="1:65" s="13" customFormat="1">
      <c r="B2530" s="210"/>
      <c r="C2530" s="211"/>
      <c r="D2530" s="205" t="s">
        <v>181</v>
      </c>
      <c r="E2530" s="212" t="s">
        <v>20</v>
      </c>
      <c r="F2530" s="213" t="s">
        <v>2831</v>
      </c>
      <c r="G2530" s="211"/>
      <c r="H2530" s="214">
        <v>11.53</v>
      </c>
      <c r="I2530" s="215"/>
      <c r="J2530" s="215"/>
      <c r="K2530" s="211"/>
      <c r="L2530" s="211"/>
      <c r="M2530" s="216"/>
      <c r="N2530" s="217"/>
      <c r="O2530" s="218"/>
      <c r="P2530" s="218"/>
      <c r="Q2530" s="218"/>
      <c r="R2530" s="218"/>
      <c r="S2530" s="218"/>
      <c r="T2530" s="218"/>
      <c r="U2530" s="218"/>
      <c r="V2530" s="218"/>
      <c r="W2530" s="218"/>
      <c r="X2530" s="219"/>
      <c r="AT2530" s="220" t="s">
        <v>181</v>
      </c>
      <c r="AU2530" s="220" t="s">
        <v>89</v>
      </c>
      <c r="AV2530" s="13" t="s">
        <v>89</v>
      </c>
      <c r="AW2530" s="13" t="s">
        <v>5</v>
      </c>
      <c r="AX2530" s="13" t="s">
        <v>79</v>
      </c>
      <c r="AY2530" s="220" t="s">
        <v>168</v>
      </c>
    </row>
    <row r="2531" spans="1:65" s="13" customFormat="1">
      <c r="B2531" s="210"/>
      <c r="C2531" s="211"/>
      <c r="D2531" s="205" t="s">
        <v>181</v>
      </c>
      <c r="E2531" s="212" t="s">
        <v>20</v>
      </c>
      <c r="F2531" s="213" t="s">
        <v>2832</v>
      </c>
      <c r="G2531" s="211"/>
      <c r="H2531" s="214">
        <v>11.53</v>
      </c>
      <c r="I2531" s="215"/>
      <c r="J2531" s="215"/>
      <c r="K2531" s="211"/>
      <c r="L2531" s="211"/>
      <c r="M2531" s="216"/>
      <c r="N2531" s="217"/>
      <c r="O2531" s="218"/>
      <c r="P2531" s="218"/>
      <c r="Q2531" s="218"/>
      <c r="R2531" s="218"/>
      <c r="S2531" s="218"/>
      <c r="T2531" s="218"/>
      <c r="U2531" s="218"/>
      <c r="V2531" s="218"/>
      <c r="W2531" s="218"/>
      <c r="X2531" s="219"/>
      <c r="AT2531" s="220" t="s">
        <v>181</v>
      </c>
      <c r="AU2531" s="220" t="s">
        <v>89</v>
      </c>
      <c r="AV2531" s="13" t="s">
        <v>89</v>
      </c>
      <c r="AW2531" s="13" t="s">
        <v>5</v>
      </c>
      <c r="AX2531" s="13" t="s">
        <v>79</v>
      </c>
      <c r="AY2531" s="220" t="s">
        <v>168</v>
      </c>
    </row>
    <row r="2532" spans="1:65" s="13" customFormat="1">
      <c r="B2532" s="210"/>
      <c r="C2532" s="211"/>
      <c r="D2532" s="205" t="s">
        <v>181</v>
      </c>
      <c r="E2532" s="212" t="s">
        <v>20</v>
      </c>
      <c r="F2532" s="213" t="s">
        <v>2833</v>
      </c>
      <c r="G2532" s="211"/>
      <c r="H2532" s="214">
        <v>18.170000000000002</v>
      </c>
      <c r="I2532" s="215"/>
      <c r="J2532" s="215"/>
      <c r="K2532" s="211"/>
      <c r="L2532" s="211"/>
      <c r="M2532" s="216"/>
      <c r="N2532" s="217"/>
      <c r="O2532" s="218"/>
      <c r="P2532" s="218"/>
      <c r="Q2532" s="218"/>
      <c r="R2532" s="218"/>
      <c r="S2532" s="218"/>
      <c r="T2532" s="218"/>
      <c r="U2532" s="218"/>
      <c r="V2532" s="218"/>
      <c r="W2532" s="218"/>
      <c r="X2532" s="219"/>
      <c r="AT2532" s="220" t="s">
        <v>181</v>
      </c>
      <c r="AU2532" s="220" t="s">
        <v>89</v>
      </c>
      <c r="AV2532" s="13" t="s">
        <v>89</v>
      </c>
      <c r="AW2532" s="13" t="s">
        <v>5</v>
      </c>
      <c r="AX2532" s="13" t="s">
        <v>79</v>
      </c>
      <c r="AY2532" s="220" t="s">
        <v>168</v>
      </c>
    </row>
    <row r="2533" spans="1:65" s="13" customFormat="1">
      <c r="B2533" s="210"/>
      <c r="C2533" s="211"/>
      <c r="D2533" s="205" t="s">
        <v>181</v>
      </c>
      <c r="E2533" s="212" t="s">
        <v>20</v>
      </c>
      <c r="F2533" s="213" t="s">
        <v>2834</v>
      </c>
      <c r="G2533" s="211"/>
      <c r="H2533" s="214">
        <v>15.25</v>
      </c>
      <c r="I2533" s="215"/>
      <c r="J2533" s="215"/>
      <c r="K2533" s="211"/>
      <c r="L2533" s="211"/>
      <c r="M2533" s="216"/>
      <c r="N2533" s="217"/>
      <c r="O2533" s="218"/>
      <c r="P2533" s="218"/>
      <c r="Q2533" s="218"/>
      <c r="R2533" s="218"/>
      <c r="S2533" s="218"/>
      <c r="T2533" s="218"/>
      <c r="U2533" s="218"/>
      <c r="V2533" s="218"/>
      <c r="W2533" s="218"/>
      <c r="X2533" s="219"/>
      <c r="AT2533" s="220" t="s">
        <v>181</v>
      </c>
      <c r="AU2533" s="220" t="s">
        <v>89</v>
      </c>
      <c r="AV2533" s="13" t="s">
        <v>89</v>
      </c>
      <c r="AW2533" s="13" t="s">
        <v>5</v>
      </c>
      <c r="AX2533" s="13" t="s">
        <v>79</v>
      </c>
      <c r="AY2533" s="220" t="s">
        <v>168</v>
      </c>
    </row>
    <row r="2534" spans="1:65" s="13" customFormat="1">
      <c r="B2534" s="210"/>
      <c r="C2534" s="211"/>
      <c r="D2534" s="205" t="s">
        <v>181</v>
      </c>
      <c r="E2534" s="212" t="s">
        <v>20</v>
      </c>
      <c r="F2534" s="213" t="s">
        <v>2835</v>
      </c>
      <c r="G2534" s="211"/>
      <c r="H2534" s="214">
        <v>14.53</v>
      </c>
      <c r="I2534" s="215"/>
      <c r="J2534" s="215"/>
      <c r="K2534" s="211"/>
      <c r="L2534" s="211"/>
      <c r="M2534" s="216"/>
      <c r="N2534" s="217"/>
      <c r="O2534" s="218"/>
      <c r="P2534" s="218"/>
      <c r="Q2534" s="218"/>
      <c r="R2534" s="218"/>
      <c r="S2534" s="218"/>
      <c r="T2534" s="218"/>
      <c r="U2534" s="218"/>
      <c r="V2534" s="218"/>
      <c r="W2534" s="218"/>
      <c r="X2534" s="219"/>
      <c r="AT2534" s="220" t="s">
        <v>181</v>
      </c>
      <c r="AU2534" s="220" t="s">
        <v>89</v>
      </c>
      <c r="AV2534" s="13" t="s">
        <v>89</v>
      </c>
      <c r="AW2534" s="13" t="s">
        <v>5</v>
      </c>
      <c r="AX2534" s="13" t="s">
        <v>79</v>
      </c>
      <c r="AY2534" s="220" t="s">
        <v>168</v>
      </c>
    </row>
    <row r="2535" spans="1:65" s="2" customFormat="1" ht="24" customHeight="1">
      <c r="A2535" s="33"/>
      <c r="B2535" s="34"/>
      <c r="C2535" s="191" t="s">
        <v>2841</v>
      </c>
      <c r="D2535" s="191" t="s">
        <v>171</v>
      </c>
      <c r="E2535" s="192" t="s">
        <v>2842</v>
      </c>
      <c r="F2535" s="193" t="s">
        <v>2843</v>
      </c>
      <c r="G2535" s="194" t="s">
        <v>278</v>
      </c>
      <c r="H2535" s="195">
        <v>31.059000000000001</v>
      </c>
      <c r="I2535" s="196"/>
      <c r="J2535" s="196"/>
      <c r="K2535" s="197">
        <f>ROUND(P2535*H2535,2)</f>
        <v>0</v>
      </c>
      <c r="L2535" s="193" t="s">
        <v>175</v>
      </c>
      <c r="M2535" s="38"/>
      <c r="N2535" s="198" t="s">
        <v>20</v>
      </c>
      <c r="O2535" s="199" t="s">
        <v>48</v>
      </c>
      <c r="P2535" s="200">
        <f>I2535+J2535</f>
        <v>0</v>
      </c>
      <c r="Q2535" s="200">
        <f>ROUND(I2535*H2535,2)</f>
        <v>0</v>
      </c>
      <c r="R2535" s="200">
        <f>ROUND(J2535*H2535,2)</f>
        <v>0</v>
      </c>
      <c r="S2535" s="62"/>
      <c r="T2535" s="201">
        <f>S2535*H2535</f>
        <v>0</v>
      </c>
      <c r="U2535" s="201">
        <v>2.5999999999999998E-4</v>
      </c>
      <c r="V2535" s="201">
        <f>U2535*H2535</f>
        <v>8.0753400000000003E-3</v>
      </c>
      <c r="W2535" s="201">
        <v>0</v>
      </c>
      <c r="X2535" s="202">
        <f>W2535*H2535</f>
        <v>0</v>
      </c>
      <c r="Y2535" s="33"/>
      <c r="Z2535" s="33"/>
      <c r="AA2535" s="33"/>
      <c r="AB2535" s="33"/>
      <c r="AC2535" s="33"/>
      <c r="AD2535" s="33"/>
      <c r="AE2535" s="33"/>
      <c r="AR2535" s="203" t="s">
        <v>327</v>
      </c>
      <c r="AT2535" s="203" t="s">
        <v>171</v>
      </c>
      <c r="AU2535" s="203" t="s">
        <v>89</v>
      </c>
      <c r="AY2535" s="17" t="s">
        <v>168</v>
      </c>
      <c r="BE2535" s="204">
        <f>IF(O2535="základní",K2535,0)</f>
        <v>0</v>
      </c>
      <c r="BF2535" s="204">
        <f>IF(O2535="snížená",K2535,0)</f>
        <v>0</v>
      </c>
      <c r="BG2535" s="204">
        <f>IF(O2535="zákl. přenesená",K2535,0)</f>
        <v>0</v>
      </c>
      <c r="BH2535" s="204">
        <f>IF(O2535="sníž. přenesená",K2535,0)</f>
        <v>0</v>
      </c>
      <c r="BI2535" s="204">
        <f>IF(O2535="nulová",K2535,0)</f>
        <v>0</v>
      </c>
      <c r="BJ2535" s="17" t="s">
        <v>87</v>
      </c>
      <c r="BK2535" s="204">
        <f>ROUND(P2535*H2535,2)</f>
        <v>0</v>
      </c>
      <c r="BL2535" s="17" t="s">
        <v>327</v>
      </c>
      <c r="BM2535" s="203" t="s">
        <v>2844</v>
      </c>
    </row>
    <row r="2536" spans="1:65" s="2" customFormat="1" ht="19.5">
      <c r="A2536" s="33"/>
      <c r="B2536" s="34"/>
      <c r="C2536" s="35"/>
      <c r="D2536" s="205" t="s">
        <v>178</v>
      </c>
      <c r="E2536" s="35"/>
      <c r="F2536" s="206" t="s">
        <v>2845</v>
      </c>
      <c r="G2536" s="35"/>
      <c r="H2536" s="35"/>
      <c r="I2536" s="107"/>
      <c r="J2536" s="107"/>
      <c r="K2536" s="35"/>
      <c r="L2536" s="35"/>
      <c r="M2536" s="38"/>
      <c r="N2536" s="207"/>
      <c r="O2536" s="208"/>
      <c r="P2536" s="62"/>
      <c r="Q2536" s="62"/>
      <c r="R2536" s="62"/>
      <c r="S2536" s="62"/>
      <c r="T2536" s="62"/>
      <c r="U2536" s="62"/>
      <c r="V2536" s="62"/>
      <c r="W2536" s="62"/>
      <c r="X2536" s="63"/>
      <c r="Y2536" s="33"/>
      <c r="Z2536" s="33"/>
      <c r="AA2536" s="33"/>
      <c r="AB2536" s="33"/>
      <c r="AC2536" s="33"/>
      <c r="AD2536" s="33"/>
      <c r="AE2536" s="33"/>
      <c r="AT2536" s="17" t="s">
        <v>178</v>
      </c>
      <c r="AU2536" s="17" t="s">
        <v>89</v>
      </c>
    </row>
    <row r="2537" spans="1:65" s="2" customFormat="1" ht="126.75">
      <c r="A2537" s="33"/>
      <c r="B2537" s="34"/>
      <c r="C2537" s="35"/>
      <c r="D2537" s="205" t="s">
        <v>231</v>
      </c>
      <c r="E2537" s="35"/>
      <c r="F2537" s="209" t="s">
        <v>2846</v>
      </c>
      <c r="G2537" s="35"/>
      <c r="H2537" s="35"/>
      <c r="I2537" s="107"/>
      <c r="J2537" s="107"/>
      <c r="K2537" s="35"/>
      <c r="L2537" s="35"/>
      <c r="M2537" s="38"/>
      <c r="N2537" s="207"/>
      <c r="O2537" s="208"/>
      <c r="P2537" s="62"/>
      <c r="Q2537" s="62"/>
      <c r="R2537" s="62"/>
      <c r="S2537" s="62"/>
      <c r="T2537" s="62"/>
      <c r="U2537" s="62"/>
      <c r="V2537" s="62"/>
      <c r="W2537" s="62"/>
      <c r="X2537" s="63"/>
      <c r="Y2537" s="33"/>
      <c r="Z2537" s="33"/>
      <c r="AA2537" s="33"/>
      <c r="AB2537" s="33"/>
      <c r="AC2537" s="33"/>
      <c r="AD2537" s="33"/>
      <c r="AE2537" s="33"/>
      <c r="AT2537" s="17" t="s">
        <v>231</v>
      </c>
      <c r="AU2537" s="17" t="s">
        <v>89</v>
      </c>
    </row>
    <row r="2538" spans="1:65" s="13" customFormat="1">
      <c r="B2538" s="210"/>
      <c r="C2538" s="211"/>
      <c r="D2538" s="205" t="s">
        <v>181</v>
      </c>
      <c r="E2538" s="212" t="s">
        <v>20</v>
      </c>
      <c r="F2538" s="213" t="s">
        <v>2847</v>
      </c>
      <c r="G2538" s="211"/>
      <c r="H2538" s="214">
        <v>28.471</v>
      </c>
      <c r="I2538" s="215"/>
      <c r="J2538" s="215"/>
      <c r="K2538" s="211"/>
      <c r="L2538" s="211"/>
      <c r="M2538" s="216"/>
      <c r="N2538" s="217"/>
      <c r="O2538" s="218"/>
      <c r="P2538" s="218"/>
      <c r="Q2538" s="218"/>
      <c r="R2538" s="218"/>
      <c r="S2538" s="218"/>
      <c r="T2538" s="218"/>
      <c r="U2538" s="218"/>
      <c r="V2538" s="218"/>
      <c r="W2538" s="218"/>
      <c r="X2538" s="219"/>
      <c r="AT2538" s="220" t="s">
        <v>181</v>
      </c>
      <c r="AU2538" s="220" t="s">
        <v>89</v>
      </c>
      <c r="AV2538" s="13" t="s">
        <v>89</v>
      </c>
      <c r="AW2538" s="13" t="s">
        <v>5</v>
      </c>
      <c r="AX2538" s="13" t="s">
        <v>79</v>
      </c>
      <c r="AY2538" s="220" t="s">
        <v>168</v>
      </c>
    </row>
    <row r="2539" spans="1:65" s="13" customFormat="1">
      <c r="B2539" s="210"/>
      <c r="C2539" s="211"/>
      <c r="D2539" s="205" t="s">
        <v>181</v>
      </c>
      <c r="E2539" s="212" t="s">
        <v>20</v>
      </c>
      <c r="F2539" s="213" t="s">
        <v>2848</v>
      </c>
      <c r="G2539" s="211"/>
      <c r="H2539" s="214">
        <v>2.5880000000000001</v>
      </c>
      <c r="I2539" s="215"/>
      <c r="J2539" s="215"/>
      <c r="K2539" s="211"/>
      <c r="L2539" s="211"/>
      <c r="M2539" s="216"/>
      <c r="N2539" s="217"/>
      <c r="O2539" s="218"/>
      <c r="P2539" s="218"/>
      <c r="Q2539" s="218"/>
      <c r="R2539" s="218"/>
      <c r="S2539" s="218"/>
      <c r="T2539" s="218"/>
      <c r="U2539" s="218"/>
      <c r="V2539" s="218"/>
      <c r="W2539" s="218"/>
      <c r="X2539" s="219"/>
      <c r="AT2539" s="220" t="s">
        <v>181</v>
      </c>
      <c r="AU2539" s="220" t="s">
        <v>89</v>
      </c>
      <c r="AV2539" s="13" t="s">
        <v>89</v>
      </c>
      <c r="AW2539" s="13" t="s">
        <v>5</v>
      </c>
      <c r="AX2539" s="13" t="s">
        <v>79</v>
      </c>
      <c r="AY2539" s="220" t="s">
        <v>168</v>
      </c>
    </row>
    <row r="2540" spans="1:65" s="2" customFormat="1" ht="24" customHeight="1">
      <c r="A2540" s="33"/>
      <c r="B2540" s="34"/>
      <c r="C2540" s="225" t="s">
        <v>2849</v>
      </c>
      <c r="D2540" s="225" t="s">
        <v>346</v>
      </c>
      <c r="E2540" s="226" t="s">
        <v>2850</v>
      </c>
      <c r="F2540" s="227" t="s">
        <v>2851</v>
      </c>
      <c r="G2540" s="228" t="s">
        <v>278</v>
      </c>
      <c r="H2540" s="229">
        <v>31.059000000000001</v>
      </c>
      <c r="I2540" s="230"/>
      <c r="J2540" s="231"/>
      <c r="K2540" s="232">
        <f>ROUND(P2540*H2540,2)</f>
        <v>0</v>
      </c>
      <c r="L2540" s="227" t="s">
        <v>175</v>
      </c>
      <c r="M2540" s="233"/>
      <c r="N2540" s="234" t="s">
        <v>20</v>
      </c>
      <c r="O2540" s="199" t="s">
        <v>48</v>
      </c>
      <c r="P2540" s="200">
        <f>I2540+J2540</f>
        <v>0</v>
      </c>
      <c r="Q2540" s="200">
        <f>ROUND(I2540*H2540,2)</f>
        <v>0</v>
      </c>
      <c r="R2540" s="200">
        <f>ROUND(J2540*H2540,2)</f>
        <v>0</v>
      </c>
      <c r="S2540" s="62"/>
      <c r="T2540" s="201">
        <f>S2540*H2540</f>
        <v>0</v>
      </c>
      <c r="U2540" s="201">
        <v>3.056E-2</v>
      </c>
      <c r="V2540" s="201">
        <f>U2540*H2540</f>
        <v>0.94916304000000007</v>
      </c>
      <c r="W2540" s="201">
        <v>0</v>
      </c>
      <c r="X2540" s="202">
        <f>W2540*H2540</f>
        <v>0</v>
      </c>
      <c r="Y2540" s="33"/>
      <c r="Z2540" s="33"/>
      <c r="AA2540" s="33"/>
      <c r="AB2540" s="33"/>
      <c r="AC2540" s="33"/>
      <c r="AD2540" s="33"/>
      <c r="AE2540" s="33"/>
      <c r="AR2540" s="203" t="s">
        <v>457</v>
      </c>
      <c r="AT2540" s="203" t="s">
        <v>346</v>
      </c>
      <c r="AU2540" s="203" t="s">
        <v>89</v>
      </c>
      <c r="AY2540" s="17" t="s">
        <v>168</v>
      </c>
      <c r="BE2540" s="204">
        <f>IF(O2540="základní",K2540,0)</f>
        <v>0</v>
      </c>
      <c r="BF2540" s="204">
        <f>IF(O2540="snížená",K2540,0)</f>
        <v>0</v>
      </c>
      <c r="BG2540" s="204">
        <f>IF(O2540="zákl. přenesená",K2540,0)</f>
        <v>0</v>
      </c>
      <c r="BH2540" s="204">
        <f>IF(O2540="sníž. přenesená",K2540,0)</f>
        <v>0</v>
      </c>
      <c r="BI2540" s="204">
        <f>IF(O2540="nulová",K2540,0)</f>
        <v>0</v>
      </c>
      <c r="BJ2540" s="17" t="s">
        <v>87</v>
      </c>
      <c r="BK2540" s="204">
        <f>ROUND(P2540*H2540,2)</f>
        <v>0</v>
      </c>
      <c r="BL2540" s="17" t="s">
        <v>327</v>
      </c>
      <c r="BM2540" s="203" t="s">
        <v>2852</v>
      </c>
    </row>
    <row r="2541" spans="1:65" s="2" customFormat="1" ht="19.5">
      <c r="A2541" s="33"/>
      <c r="B2541" s="34"/>
      <c r="C2541" s="35"/>
      <c r="D2541" s="205" t="s">
        <v>178</v>
      </c>
      <c r="E2541" s="35"/>
      <c r="F2541" s="206" t="s">
        <v>2851</v>
      </c>
      <c r="G2541" s="35"/>
      <c r="H2541" s="35"/>
      <c r="I2541" s="107"/>
      <c r="J2541" s="107"/>
      <c r="K2541" s="35"/>
      <c r="L2541" s="35"/>
      <c r="M2541" s="38"/>
      <c r="N2541" s="207"/>
      <c r="O2541" s="208"/>
      <c r="P2541" s="62"/>
      <c r="Q2541" s="62"/>
      <c r="R2541" s="62"/>
      <c r="S2541" s="62"/>
      <c r="T2541" s="62"/>
      <c r="U2541" s="62"/>
      <c r="V2541" s="62"/>
      <c r="W2541" s="62"/>
      <c r="X2541" s="63"/>
      <c r="Y2541" s="33"/>
      <c r="Z2541" s="33"/>
      <c r="AA2541" s="33"/>
      <c r="AB2541" s="33"/>
      <c r="AC2541" s="33"/>
      <c r="AD2541" s="33"/>
      <c r="AE2541" s="33"/>
      <c r="AT2541" s="17" t="s">
        <v>178</v>
      </c>
      <c r="AU2541" s="17" t="s">
        <v>89</v>
      </c>
    </row>
    <row r="2542" spans="1:65" s="13" customFormat="1">
      <c r="B2542" s="210"/>
      <c r="C2542" s="211"/>
      <c r="D2542" s="205" t="s">
        <v>181</v>
      </c>
      <c r="E2542" s="212" t="s">
        <v>20</v>
      </c>
      <c r="F2542" s="213" t="s">
        <v>2847</v>
      </c>
      <c r="G2542" s="211"/>
      <c r="H2542" s="214">
        <v>28.471</v>
      </c>
      <c r="I2542" s="215"/>
      <c r="J2542" s="215"/>
      <c r="K2542" s="211"/>
      <c r="L2542" s="211"/>
      <c r="M2542" s="216"/>
      <c r="N2542" s="217"/>
      <c r="O2542" s="218"/>
      <c r="P2542" s="218"/>
      <c r="Q2542" s="218"/>
      <c r="R2542" s="218"/>
      <c r="S2542" s="218"/>
      <c r="T2542" s="218"/>
      <c r="U2542" s="218"/>
      <c r="V2542" s="218"/>
      <c r="W2542" s="218"/>
      <c r="X2542" s="219"/>
      <c r="AT2542" s="220" t="s">
        <v>181</v>
      </c>
      <c r="AU2542" s="220" t="s">
        <v>89</v>
      </c>
      <c r="AV2542" s="13" t="s">
        <v>89</v>
      </c>
      <c r="AW2542" s="13" t="s">
        <v>5</v>
      </c>
      <c r="AX2542" s="13" t="s">
        <v>79</v>
      </c>
      <c r="AY2542" s="220" t="s">
        <v>168</v>
      </c>
    </row>
    <row r="2543" spans="1:65" s="13" customFormat="1">
      <c r="B2543" s="210"/>
      <c r="C2543" s="211"/>
      <c r="D2543" s="205" t="s">
        <v>181</v>
      </c>
      <c r="E2543" s="212" t="s">
        <v>20</v>
      </c>
      <c r="F2543" s="213" t="s">
        <v>2848</v>
      </c>
      <c r="G2543" s="211"/>
      <c r="H2543" s="214">
        <v>2.5880000000000001</v>
      </c>
      <c r="I2543" s="215"/>
      <c r="J2543" s="215"/>
      <c r="K2543" s="211"/>
      <c r="L2543" s="211"/>
      <c r="M2543" s="216"/>
      <c r="N2543" s="217"/>
      <c r="O2543" s="218"/>
      <c r="P2543" s="218"/>
      <c r="Q2543" s="218"/>
      <c r="R2543" s="218"/>
      <c r="S2543" s="218"/>
      <c r="T2543" s="218"/>
      <c r="U2543" s="218"/>
      <c r="V2543" s="218"/>
      <c r="W2543" s="218"/>
      <c r="X2543" s="219"/>
      <c r="AT2543" s="220" t="s">
        <v>181</v>
      </c>
      <c r="AU2543" s="220" t="s">
        <v>89</v>
      </c>
      <c r="AV2543" s="13" t="s">
        <v>89</v>
      </c>
      <c r="AW2543" s="13" t="s">
        <v>5</v>
      </c>
      <c r="AX2543" s="13" t="s">
        <v>79</v>
      </c>
      <c r="AY2543" s="220" t="s">
        <v>168</v>
      </c>
    </row>
    <row r="2544" spans="1:65" s="2" customFormat="1" ht="24" customHeight="1">
      <c r="A2544" s="33"/>
      <c r="B2544" s="34"/>
      <c r="C2544" s="191" t="s">
        <v>2853</v>
      </c>
      <c r="D2544" s="191" t="s">
        <v>171</v>
      </c>
      <c r="E2544" s="192" t="s">
        <v>2854</v>
      </c>
      <c r="F2544" s="193" t="s">
        <v>2855</v>
      </c>
      <c r="G2544" s="194" t="s">
        <v>460</v>
      </c>
      <c r="H2544" s="195">
        <v>2</v>
      </c>
      <c r="I2544" s="196"/>
      <c r="J2544" s="196"/>
      <c r="K2544" s="197">
        <f>ROUND(P2544*H2544,2)</f>
        <v>0</v>
      </c>
      <c r="L2544" s="193" t="s">
        <v>175</v>
      </c>
      <c r="M2544" s="38"/>
      <c r="N2544" s="198" t="s">
        <v>20</v>
      </c>
      <c r="O2544" s="199" t="s">
        <v>48</v>
      </c>
      <c r="P2544" s="200">
        <f>I2544+J2544</f>
        <v>0</v>
      </c>
      <c r="Q2544" s="200">
        <f>ROUND(I2544*H2544,2)</f>
        <v>0</v>
      </c>
      <c r="R2544" s="200">
        <f>ROUND(J2544*H2544,2)</f>
        <v>0</v>
      </c>
      <c r="S2544" s="62"/>
      <c r="T2544" s="201">
        <f>S2544*H2544</f>
        <v>0</v>
      </c>
      <c r="U2544" s="201">
        <v>2.7E-4</v>
      </c>
      <c r="V2544" s="201">
        <f>U2544*H2544</f>
        <v>5.4000000000000001E-4</v>
      </c>
      <c r="W2544" s="201">
        <v>0</v>
      </c>
      <c r="X2544" s="202">
        <f>W2544*H2544</f>
        <v>0</v>
      </c>
      <c r="Y2544" s="33"/>
      <c r="Z2544" s="33"/>
      <c r="AA2544" s="33"/>
      <c r="AB2544" s="33"/>
      <c r="AC2544" s="33"/>
      <c r="AD2544" s="33"/>
      <c r="AE2544" s="33"/>
      <c r="AR2544" s="203" t="s">
        <v>327</v>
      </c>
      <c r="AT2544" s="203" t="s">
        <v>171</v>
      </c>
      <c r="AU2544" s="203" t="s">
        <v>89</v>
      </c>
      <c r="AY2544" s="17" t="s">
        <v>168</v>
      </c>
      <c r="BE2544" s="204">
        <f>IF(O2544="základní",K2544,0)</f>
        <v>0</v>
      </c>
      <c r="BF2544" s="204">
        <f>IF(O2544="snížená",K2544,0)</f>
        <v>0</v>
      </c>
      <c r="BG2544" s="204">
        <f>IF(O2544="zákl. přenesená",K2544,0)</f>
        <v>0</v>
      </c>
      <c r="BH2544" s="204">
        <f>IF(O2544="sníž. přenesená",K2544,0)</f>
        <v>0</v>
      </c>
      <c r="BI2544" s="204">
        <f>IF(O2544="nulová",K2544,0)</f>
        <v>0</v>
      </c>
      <c r="BJ2544" s="17" t="s">
        <v>87</v>
      </c>
      <c r="BK2544" s="204">
        <f>ROUND(P2544*H2544,2)</f>
        <v>0</v>
      </c>
      <c r="BL2544" s="17" t="s">
        <v>327</v>
      </c>
      <c r="BM2544" s="203" t="s">
        <v>2856</v>
      </c>
    </row>
    <row r="2545" spans="1:65" s="2" customFormat="1" ht="19.5">
      <c r="A2545" s="33"/>
      <c r="B2545" s="34"/>
      <c r="C2545" s="35"/>
      <c r="D2545" s="205" t="s">
        <v>178</v>
      </c>
      <c r="E2545" s="35"/>
      <c r="F2545" s="206" t="s">
        <v>2857</v>
      </c>
      <c r="G2545" s="35"/>
      <c r="H2545" s="35"/>
      <c r="I2545" s="107"/>
      <c r="J2545" s="107"/>
      <c r="K2545" s="35"/>
      <c r="L2545" s="35"/>
      <c r="M2545" s="38"/>
      <c r="N2545" s="207"/>
      <c r="O2545" s="208"/>
      <c r="P2545" s="62"/>
      <c r="Q2545" s="62"/>
      <c r="R2545" s="62"/>
      <c r="S2545" s="62"/>
      <c r="T2545" s="62"/>
      <c r="U2545" s="62"/>
      <c r="V2545" s="62"/>
      <c r="W2545" s="62"/>
      <c r="X2545" s="63"/>
      <c r="Y2545" s="33"/>
      <c r="Z2545" s="33"/>
      <c r="AA2545" s="33"/>
      <c r="AB2545" s="33"/>
      <c r="AC2545" s="33"/>
      <c r="AD2545" s="33"/>
      <c r="AE2545" s="33"/>
      <c r="AT2545" s="17" t="s">
        <v>178</v>
      </c>
      <c r="AU2545" s="17" t="s">
        <v>89</v>
      </c>
    </row>
    <row r="2546" spans="1:65" s="2" customFormat="1" ht="126.75">
      <c r="A2546" s="33"/>
      <c r="B2546" s="34"/>
      <c r="C2546" s="35"/>
      <c r="D2546" s="205" t="s">
        <v>231</v>
      </c>
      <c r="E2546" s="35"/>
      <c r="F2546" s="209" t="s">
        <v>2846</v>
      </c>
      <c r="G2546" s="35"/>
      <c r="H2546" s="35"/>
      <c r="I2546" s="107"/>
      <c r="J2546" s="107"/>
      <c r="K2546" s="35"/>
      <c r="L2546" s="35"/>
      <c r="M2546" s="38"/>
      <c r="N2546" s="207"/>
      <c r="O2546" s="208"/>
      <c r="P2546" s="62"/>
      <c r="Q2546" s="62"/>
      <c r="R2546" s="62"/>
      <c r="S2546" s="62"/>
      <c r="T2546" s="62"/>
      <c r="U2546" s="62"/>
      <c r="V2546" s="62"/>
      <c r="W2546" s="62"/>
      <c r="X2546" s="63"/>
      <c r="Y2546" s="33"/>
      <c r="Z2546" s="33"/>
      <c r="AA2546" s="33"/>
      <c r="AB2546" s="33"/>
      <c r="AC2546" s="33"/>
      <c r="AD2546" s="33"/>
      <c r="AE2546" s="33"/>
      <c r="AT2546" s="17" t="s">
        <v>231</v>
      </c>
      <c r="AU2546" s="17" t="s">
        <v>89</v>
      </c>
    </row>
    <row r="2547" spans="1:65" s="13" customFormat="1">
      <c r="B2547" s="210"/>
      <c r="C2547" s="211"/>
      <c r="D2547" s="205" t="s">
        <v>181</v>
      </c>
      <c r="E2547" s="212" t="s">
        <v>20</v>
      </c>
      <c r="F2547" s="213" t="s">
        <v>2858</v>
      </c>
      <c r="G2547" s="211"/>
      <c r="H2547" s="214">
        <v>2</v>
      </c>
      <c r="I2547" s="215"/>
      <c r="J2547" s="215"/>
      <c r="K2547" s="211"/>
      <c r="L2547" s="211"/>
      <c r="M2547" s="216"/>
      <c r="N2547" s="217"/>
      <c r="O2547" s="218"/>
      <c r="P2547" s="218"/>
      <c r="Q2547" s="218"/>
      <c r="R2547" s="218"/>
      <c r="S2547" s="218"/>
      <c r="T2547" s="218"/>
      <c r="U2547" s="218"/>
      <c r="V2547" s="218"/>
      <c r="W2547" s="218"/>
      <c r="X2547" s="219"/>
      <c r="AT2547" s="220" t="s">
        <v>181</v>
      </c>
      <c r="AU2547" s="220" t="s">
        <v>89</v>
      </c>
      <c r="AV2547" s="13" t="s">
        <v>89</v>
      </c>
      <c r="AW2547" s="13" t="s">
        <v>5</v>
      </c>
      <c r="AX2547" s="13" t="s">
        <v>79</v>
      </c>
      <c r="AY2547" s="220" t="s">
        <v>168</v>
      </c>
    </row>
    <row r="2548" spans="1:65" s="2" customFormat="1" ht="24" customHeight="1">
      <c r="A2548" s="33"/>
      <c r="B2548" s="34"/>
      <c r="C2548" s="225" t="s">
        <v>2859</v>
      </c>
      <c r="D2548" s="225" t="s">
        <v>346</v>
      </c>
      <c r="E2548" s="226" t="s">
        <v>2860</v>
      </c>
      <c r="F2548" s="227" t="s">
        <v>2861</v>
      </c>
      <c r="G2548" s="228" t="s">
        <v>278</v>
      </c>
      <c r="H2548" s="229">
        <v>2</v>
      </c>
      <c r="I2548" s="230"/>
      <c r="J2548" s="231"/>
      <c r="K2548" s="232">
        <f>ROUND(P2548*H2548,2)</f>
        <v>0</v>
      </c>
      <c r="L2548" s="227" t="s">
        <v>175</v>
      </c>
      <c r="M2548" s="233"/>
      <c r="N2548" s="234" t="s">
        <v>20</v>
      </c>
      <c r="O2548" s="199" t="s">
        <v>48</v>
      </c>
      <c r="P2548" s="200">
        <f>I2548+J2548</f>
        <v>0</v>
      </c>
      <c r="Q2548" s="200">
        <f>ROUND(I2548*H2548,2)</f>
        <v>0</v>
      </c>
      <c r="R2548" s="200">
        <f>ROUND(J2548*H2548,2)</f>
        <v>0</v>
      </c>
      <c r="S2548" s="62"/>
      <c r="T2548" s="201">
        <f>S2548*H2548</f>
        <v>0</v>
      </c>
      <c r="U2548" s="201">
        <v>3.4720000000000001E-2</v>
      </c>
      <c r="V2548" s="201">
        <f>U2548*H2548</f>
        <v>6.9440000000000002E-2</v>
      </c>
      <c r="W2548" s="201">
        <v>0</v>
      </c>
      <c r="X2548" s="202">
        <f>W2548*H2548</f>
        <v>0</v>
      </c>
      <c r="Y2548" s="33"/>
      <c r="Z2548" s="33"/>
      <c r="AA2548" s="33"/>
      <c r="AB2548" s="33"/>
      <c r="AC2548" s="33"/>
      <c r="AD2548" s="33"/>
      <c r="AE2548" s="33"/>
      <c r="AR2548" s="203" t="s">
        <v>457</v>
      </c>
      <c r="AT2548" s="203" t="s">
        <v>346</v>
      </c>
      <c r="AU2548" s="203" t="s">
        <v>89</v>
      </c>
      <c r="AY2548" s="17" t="s">
        <v>168</v>
      </c>
      <c r="BE2548" s="204">
        <f>IF(O2548="základní",K2548,0)</f>
        <v>0</v>
      </c>
      <c r="BF2548" s="204">
        <f>IF(O2548="snížená",K2548,0)</f>
        <v>0</v>
      </c>
      <c r="BG2548" s="204">
        <f>IF(O2548="zákl. přenesená",K2548,0)</f>
        <v>0</v>
      </c>
      <c r="BH2548" s="204">
        <f>IF(O2548="sníž. přenesená",K2548,0)</f>
        <v>0</v>
      </c>
      <c r="BI2548" s="204">
        <f>IF(O2548="nulová",K2548,0)</f>
        <v>0</v>
      </c>
      <c r="BJ2548" s="17" t="s">
        <v>87</v>
      </c>
      <c r="BK2548" s="204">
        <f>ROUND(P2548*H2548,2)</f>
        <v>0</v>
      </c>
      <c r="BL2548" s="17" t="s">
        <v>327</v>
      </c>
      <c r="BM2548" s="203" t="s">
        <v>2862</v>
      </c>
    </row>
    <row r="2549" spans="1:65" s="2" customFormat="1" ht="19.5">
      <c r="A2549" s="33"/>
      <c r="B2549" s="34"/>
      <c r="C2549" s="35"/>
      <c r="D2549" s="205" t="s">
        <v>178</v>
      </c>
      <c r="E2549" s="35"/>
      <c r="F2549" s="206" t="s">
        <v>2861</v>
      </c>
      <c r="G2549" s="35"/>
      <c r="H2549" s="35"/>
      <c r="I2549" s="107"/>
      <c r="J2549" s="107"/>
      <c r="K2549" s="35"/>
      <c r="L2549" s="35"/>
      <c r="M2549" s="38"/>
      <c r="N2549" s="207"/>
      <c r="O2549" s="208"/>
      <c r="P2549" s="62"/>
      <c r="Q2549" s="62"/>
      <c r="R2549" s="62"/>
      <c r="S2549" s="62"/>
      <c r="T2549" s="62"/>
      <c r="U2549" s="62"/>
      <c r="V2549" s="62"/>
      <c r="W2549" s="62"/>
      <c r="X2549" s="63"/>
      <c r="Y2549" s="33"/>
      <c r="Z2549" s="33"/>
      <c r="AA2549" s="33"/>
      <c r="AB2549" s="33"/>
      <c r="AC2549" s="33"/>
      <c r="AD2549" s="33"/>
      <c r="AE2549" s="33"/>
      <c r="AT2549" s="17" t="s">
        <v>178</v>
      </c>
      <c r="AU2549" s="17" t="s">
        <v>89</v>
      </c>
    </row>
    <row r="2550" spans="1:65" s="13" customFormat="1">
      <c r="B2550" s="210"/>
      <c r="C2550" s="211"/>
      <c r="D2550" s="205" t="s">
        <v>181</v>
      </c>
      <c r="E2550" s="212" t="s">
        <v>20</v>
      </c>
      <c r="F2550" s="213" t="s">
        <v>2863</v>
      </c>
      <c r="G2550" s="211"/>
      <c r="H2550" s="214">
        <v>2</v>
      </c>
      <c r="I2550" s="215"/>
      <c r="J2550" s="215"/>
      <c r="K2550" s="211"/>
      <c r="L2550" s="211"/>
      <c r="M2550" s="216"/>
      <c r="N2550" s="217"/>
      <c r="O2550" s="218"/>
      <c r="P2550" s="218"/>
      <c r="Q2550" s="218"/>
      <c r="R2550" s="218"/>
      <c r="S2550" s="218"/>
      <c r="T2550" s="218"/>
      <c r="U2550" s="218"/>
      <c r="V2550" s="218"/>
      <c r="W2550" s="218"/>
      <c r="X2550" s="219"/>
      <c r="AT2550" s="220" t="s">
        <v>181</v>
      </c>
      <c r="AU2550" s="220" t="s">
        <v>89</v>
      </c>
      <c r="AV2550" s="13" t="s">
        <v>89</v>
      </c>
      <c r="AW2550" s="13" t="s">
        <v>5</v>
      </c>
      <c r="AX2550" s="13" t="s">
        <v>79</v>
      </c>
      <c r="AY2550" s="220" t="s">
        <v>168</v>
      </c>
    </row>
    <row r="2551" spans="1:65" s="2" customFormat="1" ht="24" customHeight="1">
      <c r="A2551" s="33"/>
      <c r="B2551" s="34"/>
      <c r="C2551" s="191" t="s">
        <v>2864</v>
      </c>
      <c r="D2551" s="191" t="s">
        <v>171</v>
      </c>
      <c r="E2551" s="192" t="s">
        <v>2865</v>
      </c>
      <c r="F2551" s="193" t="s">
        <v>2866</v>
      </c>
      <c r="G2551" s="194" t="s">
        <v>460</v>
      </c>
      <c r="H2551" s="195">
        <v>23</v>
      </c>
      <c r="I2551" s="196"/>
      <c r="J2551" s="196"/>
      <c r="K2551" s="197">
        <f>ROUND(P2551*H2551,2)</f>
        <v>0</v>
      </c>
      <c r="L2551" s="193" t="s">
        <v>175</v>
      </c>
      <c r="M2551" s="38"/>
      <c r="N2551" s="198" t="s">
        <v>20</v>
      </c>
      <c r="O2551" s="199" t="s">
        <v>48</v>
      </c>
      <c r="P2551" s="200">
        <f>I2551+J2551</f>
        <v>0</v>
      </c>
      <c r="Q2551" s="200">
        <f>ROUND(I2551*H2551,2)</f>
        <v>0</v>
      </c>
      <c r="R2551" s="200">
        <f>ROUND(J2551*H2551,2)</f>
        <v>0</v>
      </c>
      <c r="S2551" s="62"/>
      <c r="T2551" s="201">
        <f>S2551*H2551</f>
        <v>0</v>
      </c>
      <c r="U2551" s="201">
        <v>0</v>
      </c>
      <c r="V2551" s="201">
        <f>U2551*H2551</f>
        <v>0</v>
      </c>
      <c r="W2551" s="201">
        <v>0</v>
      </c>
      <c r="X2551" s="202">
        <f>W2551*H2551</f>
        <v>0</v>
      </c>
      <c r="Y2551" s="33"/>
      <c r="Z2551" s="33"/>
      <c r="AA2551" s="33"/>
      <c r="AB2551" s="33"/>
      <c r="AC2551" s="33"/>
      <c r="AD2551" s="33"/>
      <c r="AE2551" s="33"/>
      <c r="AR2551" s="203" t="s">
        <v>327</v>
      </c>
      <c r="AT2551" s="203" t="s">
        <v>171</v>
      </c>
      <c r="AU2551" s="203" t="s">
        <v>89</v>
      </c>
      <c r="AY2551" s="17" t="s">
        <v>168</v>
      </c>
      <c r="BE2551" s="204">
        <f>IF(O2551="základní",K2551,0)</f>
        <v>0</v>
      </c>
      <c r="BF2551" s="204">
        <f>IF(O2551="snížená",K2551,0)</f>
        <v>0</v>
      </c>
      <c r="BG2551" s="204">
        <f>IF(O2551="zákl. přenesená",K2551,0)</f>
        <v>0</v>
      </c>
      <c r="BH2551" s="204">
        <f>IF(O2551="sníž. přenesená",K2551,0)</f>
        <v>0</v>
      </c>
      <c r="BI2551" s="204">
        <f>IF(O2551="nulová",K2551,0)</f>
        <v>0</v>
      </c>
      <c r="BJ2551" s="17" t="s">
        <v>87</v>
      </c>
      <c r="BK2551" s="204">
        <f>ROUND(P2551*H2551,2)</f>
        <v>0</v>
      </c>
      <c r="BL2551" s="17" t="s">
        <v>327</v>
      </c>
      <c r="BM2551" s="203" t="s">
        <v>2867</v>
      </c>
    </row>
    <row r="2552" spans="1:65" s="2" customFormat="1" ht="29.25">
      <c r="A2552" s="33"/>
      <c r="B2552" s="34"/>
      <c r="C2552" s="35"/>
      <c r="D2552" s="205" t="s">
        <v>178</v>
      </c>
      <c r="E2552" s="35"/>
      <c r="F2552" s="206" t="s">
        <v>2868</v>
      </c>
      <c r="G2552" s="35"/>
      <c r="H2552" s="35"/>
      <c r="I2552" s="107"/>
      <c r="J2552" s="107"/>
      <c r="K2552" s="35"/>
      <c r="L2552" s="35"/>
      <c r="M2552" s="38"/>
      <c r="N2552" s="207"/>
      <c r="O2552" s="208"/>
      <c r="P2552" s="62"/>
      <c r="Q2552" s="62"/>
      <c r="R2552" s="62"/>
      <c r="S2552" s="62"/>
      <c r="T2552" s="62"/>
      <c r="U2552" s="62"/>
      <c r="V2552" s="62"/>
      <c r="W2552" s="62"/>
      <c r="X2552" s="63"/>
      <c r="Y2552" s="33"/>
      <c r="Z2552" s="33"/>
      <c r="AA2552" s="33"/>
      <c r="AB2552" s="33"/>
      <c r="AC2552" s="33"/>
      <c r="AD2552" s="33"/>
      <c r="AE2552" s="33"/>
      <c r="AT2552" s="17" t="s">
        <v>178</v>
      </c>
      <c r="AU2552" s="17" t="s">
        <v>89</v>
      </c>
    </row>
    <row r="2553" spans="1:65" s="2" customFormat="1" ht="136.5">
      <c r="A2553" s="33"/>
      <c r="B2553" s="34"/>
      <c r="C2553" s="35"/>
      <c r="D2553" s="205" t="s">
        <v>231</v>
      </c>
      <c r="E2553" s="35"/>
      <c r="F2553" s="209" t="s">
        <v>2869</v>
      </c>
      <c r="G2553" s="35"/>
      <c r="H2553" s="35"/>
      <c r="I2553" s="107"/>
      <c r="J2553" s="107"/>
      <c r="K2553" s="35"/>
      <c r="L2553" s="35"/>
      <c r="M2553" s="38"/>
      <c r="N2553" s="207"/>
      <c r="O2553" s="208"/>
      <c r="P2553" s="62"/>
      <c r="Q2553" s="62"/>
      <c r="R2553" s="62"/>
      <c r="S2553" s="62"/>
      <c r="T2553" s="62"/>
      <c r="U2553" s="62"/>
      <c r="V2553" s="62"/>
      <c r="W2553" s="62"/>
      <c r="X2553" s="63"/>
      <c r="Y2553" s="33"/>
      <c r="Z2553" s="33"/>
      <c r="AA2553" s="33"/>
      <c r="AB2553" s="33"/>
      <c r="AC2553" s="33"/>
      <c r="AD2553" s="33"/>
      <c r="AE2553" s="33"/>
      <c r="AT2553" s="17" t="s">
        <v>231</v>
      </c>
      <c r="AU2553" s="17" t="s">
        <v>89</v>
      </c>
    </row>
    <row r="2554" spans="1:65" s="13" customFormat="1">
      <c r="B2554" s="210"/>
      <c r="C2554" s="211"/>
      <c r="D2554" s="205" t="s">
        <v>181</v>
      </c>
      <c r="E2554" s="212" t="s">
        <v>20</v>
      </c>
      <c r="F2554" s="213" t="s">
        <v>2870</v>
      </c>
      <c r="G2554" s="211"/>
      <c r="H2554" s="214">
        <v>15</v>
      </c>
      <c r="I2554" s="215"/>
      <c r="J2554" s="215"/>
      <c r="K2554" s="211"/>
      <c r="L2554" s="211"/>
      <c r="M2554" s="216"/>
      <c r="N2554" s="217"/>
      <c r="O2554" s="218"/>
      <c r="P2554" s="218"/>
      <c r="Q2554" s="218"/>
      <c r="R2554" s="218"/>
      <c r="S2554" s="218"/>
      <c r="T2554" s="218"/>
      <c r="U2554" s="218"/>
      <c r="V2554" s="218"/>
      <c r="W2554" s="218"/>
      <c r="X2554" s="219"/>
      <c r="AT2554" s="220" t="s">
        <v>181</v>
      </c>
      <c r="AU2554" s="220" t="s">
        <v>89</v>
      </c>
      <c r="AV2554" s="13" t="s">
        <v>89</v>
      </c>
      <c r="AW2554" s="13" t="s">
        <v>5</v>
      </c>
      <c r="AX2554" s="13" t="s">
        <v>79</v>
      </c>
      <c r="AY2554" s="220" t="s">
        <v>168</v>
      </c>
    </row>
    <row r="2555" spans="1:65" s="13" customFormat="1">
      <c r="B2555" s="210"/>
      <c r="C2555" s="211"/>
      <c r="D2555" s="205" t="s">
        <v>181</v>
      </c>
      <c r="E2555" s="212" t="s">
        <v>20</v>
      </c>
      <c r="F2555" s="213" t="s">
        <v>2871</v>
      </c>
      <c r="G2555" s="211"/>
      <c r="H2555" s="214">
        <v>2</v>
      </c>
      <c r="I2555" s="215"/>
      <c r="J2555" s="215"/>
      <c r="K2555" s="211"/>
      <c r="L2555" s="211"/>
      <c r="M2555" s="216"/>
      <c r="N2555" s="217"/>
      <c r="O2555" s="218"/>
      <c r="P2555" s="218"/>
      <c r="Q2555" s="218"/>
      <c r="R2555" s="218"/>
      <c r="S2555" s="218"/>
      <c r="T2555" s="218"/>
      <c r="U2555" s="218"/>
      <c r="V2555" s="218"/>
      <c r="W2555" s="218"/>
      <c r="X2555" s="219"/>
      <c r="AT2555" s="220" t="s">
        <v>181</v>
      </c>
      <c r="AU2555" s="220" t="s">
        <v>89</v>
      </c>
      <c r="AV2555" s="13" t="s">
        <v>89</v>
      </c>
      <c r="AW2555" s="13" t="s">
        <v>5</v>
      </c>
      <c r="AX2555" s="13" t="s">
        <v>79</v>
      </c>
      <c r="AY2555" s="220" t="s">
        <v>168</v>
      </c>
    </row>
    <row r="2556" spans="1:65" s="13" customFormat="1">
      <c r="B2556" s="210"/>
      <c r="C2556" s="211"/>
      <c r="D2556" s="205" t="s">
        <v>181</v>
      </c>
      <c r="E2556" s="212" t="s">
        <v>20</v>
      </c>
      <c r="F2556" s="213" t="s">
        <v>2872</v>
      </c>
      <c r="G2556" s="211"/>
      <c r="H2556" s="214">
        <v>3</v>
      </c>
      <c r="I2556" s="215"/>
      <c r="J2556" s="215"/>
      <c r="K2556" s="211"/>
      <c r="L2556" s="211"/>
      <c r="M2556" s="216"/>
      <c r="N2556" s="217"/>
      <c r="O2556" s="218"/>
      <c r="P2556" s="218"/>
      <c r="Q2556" s="218"/>
      <c r="R2556" s="218"/>
      <c r="S2556" s="218"/>
      <c r="T2556" s="218"/>
      <c r="U2556" s="218"/>
      <c r="V2556" s="218"/>
      <c r="W2556" s="218"/>
      <c r="X2556" s="219"/>
      <c r="AT2556" s="220" t="s">
        <v>181</v>
      </c>
      <c r="AU2556" s="220" t="s">
        <v>89</v>
      </c>
      <c r="AV2556" s="13" t="s">
        <v>89</v>
      </c>
      <c r="AW2556" s="13" t="s">
        <v>5</v>
      </c>
      <c r="AX2556" s="13" t="s">
        <v>79</v>
      </c>
      <c r="AY2556" s="220" t="s">
        <v>168</v>
      </c>
    </row>
    <row r="2557" spans="1:65" s="13" customFormat="1">
      <c r="B2557" s="210"/>
      <c r="C2557" s="211"/>
      <c r="D2557" s="205" t="s">
        <v>181</v>
      </c>
      <c r="E2557" s="212" t="s">
        <v>20</v>
      </c>
      <c r="F2557" s="213" t="s">
        <v>2873</v>
      </c>
      <c r="G2557" s="211"/>
      <c r="H2557" s="214">
        <v>2</v>
      </c>
      <c r="I2557" s="215"/>
      <c r="J2557" s="215"/>
      <c r="K2557" s="211"/>
      <c r="L2557" s="211"/>
      <c r="M2557" s="216"/>
      <c r="N2557" s="217"/>
      <c r="O2557" s="218"/>
      <c r="P2557" s="218"/>
      <c r="Q2557" s="218"/>
      <c r="R2557" s="218"/>
      <c r="S2557" s="218"/>
      <c r="T2557" s="218"/>
      <c r="U2557" s="218"/>
      <c r="V2557" s="218"/>
      <c r="W2557" s="218"/>
      <c r="X2557" s="219"/>
      <c r="AT2557" s="220" t="s">
        <v>181</v>
      </c>
      <c r="AU2557" s="220" t="s">
        <v>89</v>
      </c>
      <c r="AV2557" s="13" t="s">
        <v>89</v>
      </c>
      <c r="AW2557" s="13" t="s">
        <v>5</v>
      </c>
      <c r="AX2557" s="13" t="s">
        <v>79</v>
      </c>
      <c r="AY2557" s="220" t="s">
        <v>168</v>
      </c>
    </row>
    <row r="2558" spans="1:65" s="13" customFormat="1">
      <c r="B2558" s="210"/>
      <c r="C2558" s="211"/>
      <c r="D2558" s="205" t="s">
        <v>181</v>
      </c>
      <c r="E2558" s="212" t="s">
        <v>20</v>
      </c>
      <c r="F2558" s="213" t="s">
        <v>2874</v>
      </c>
      <c r="G2558" s="211"/>
      <c r="H2558" s="214">
        <v>1</v>
      </c>
      <c r="I2558" s="215"/>
      <c r="J2558" s="215"/>
      <c r="K2558" s="211"/>
      <c r="L2558" s="211"/>
      <c r="M2558" s="216"/>
      <c r="N2558" s="217"/>
      <c r="O2558" s="218"/>
      <c r="P2558" s="218"/>
      <c r="Q2558" s="218"/>
      <c r="R2558" s="218"/>
      <c r="S2558" s="218"/>
      <c r="T2558" s="218"/>
      <c r="U2558" s="218"/>
      <c r="V2558" s="218"/>
      <c r="W2558" s="218"/>
      <c r="X2558" s="219"/>
      <c r="AT2558" s="220" t="s">
        <v>181</v>
      </c>
      <c r="AU2558" s="220" t="s">
        <v>89</v>
      </c>
      <c r="AV2558" s="13" t="s">
        <v>89</v>
      </c>
      <c r="AW2558" s="13" t="s">
        <v>5</v>
      </c>
      <c r="AX2558" s="13" t="s">
        <v>79</v>
      </c>
      <c r="AY2558" s="220" t="s">
        <v>168</v>
      </c>
    </row>
    <row r="2559" spans="1:65" s="2" customFormat="1" ht="36" customHeight="1">
      <c r="A2559" s="33"/>
      <c r="B2559" s="34"/>
      <c r="C2559" s="225" t="s">
        <v>2875</v>
      </c>
      <c r="D2559" s="225" t="s">
        <v>346</v>
      </c>
      <c r="E2559" s="226" t="s">
        <v>2876</v>
      </c>
      <c r="F2559" s="227" t="s">
        <v>2877</v>
      </c>
      <c r="G2559" s="228" t="s">
        <v>460</v>
      </c>
      <c r="H2559" s="229">
        <v>15</v>
      </c>
      <c r="I2559" s="230"/>
      <c r="J2559" s="231"/>
      <c r="K2559" s="232">
        <f>ROUND(P2559*H2559,2)</f>
        <v>0</v>
      </c>
      <c r="L2559" s="227" t="s">
        <v>20</v>
      </c>
      <c r="M2559" s="233"/>
      <c r="N2559" s="234" t="s">
        <v>20</v>
      </c>
      <c r="O2559" s="199" t="s">
        <v>48</v>
      </c>
      <c r="P2559" s="200">
        <f>I2559+J2559</f>
        <v>0</v>
      </c>
      <c r="Q2559" s="200">
        <f>ROUND(I2559*H2559,2)</f>
        <v>0</v>
      </c>
      <c r="R2559" s="200">
        <f>ROUND(J2559*H2559,2)</f>
        <v>0</v>
      </c>
      <c r="S2559" s="62"/>
      <c r="T2559" s="201">
        <f>S2559*H2559</f>
        <v>0</v>
      </c>
      <c r="U2559" s="201">
        <v>1.38E-2</v>
      </c>
      <c r="V2559" s="201">
        <f>U2559*H2559</f>
        <v>0.20699999999999999</v>
      </c>
      <c r="W2559" s="201">
        <v>0</v>
      </c>
      <c r="X2559" s="202">
        <f>W2559*H2559</f>
        <v>0</v>
      </c>
      <c r="Y2559" s="33"/>
      <c r="Z2559" s="33"/>
      <c r="AA2559" s="33"/>
      <c r="AB2559" s="33"/>
      <c r="AC2559" s="33"/>
      <c r="AD2559" s="33"/>
      <c r="AE2559" s="33"/>
      <c r="AR2559" s="203" t="s">
        <v>457</v>
      </c>
      <c r="AT2559" s="203" t="s">
        <v>346</v>
      </c>
      <c r="AU2559" s="203" t="s">
        <v>89</v>
      </c>
      <c r="AY2559" s="17" t="s">
        <v>168</v>
      </c>
      <c r="BE2559" s="204">
        <f>IF(O2559="základní",K2559,0)</f>
        <v>0</v>
      </c>
      <c r="BF2559" s="204">
        <f>IF(O2559="snížená",K2559,0)</f>
        <v>0</v>
      </c>
      <c r="BG2559" s="204">
        <f>IF(O2559="zákl. přenesená",K2559,0)</f>
        <v>0</v>
      </c>
      <c r="BH2559" s="204">
        <f>IF(O2559="sníž. přenesená",K2559,0)</f>
        <v>0</v>
      </c>
      <c r="BI2559" s="204">
        <f>IF(O2559="nulová",K2559,0)</f>
        <v>0</v>
      </c>
      <c r="BJ2559" s="17" t="s">
        <v>87</v>
      </c>
      <c r="BK2559" s="204">
        <f>ROUND(P2559*H2559,2)</f>
        <v>0</v>
      </c>
      <c r="BL2559" s="17" t="s">
        <v>327</v>
      </c>
      <c r="BM2559" s="203" t="s">
        <v>2878</v>
      </c>
    </row>
    <row r="2560" spans="1:65" s="2" customFormat="1" ht="19.5">
      <c r="A2560" s="33"/>
      <c r="B2560" s="34"/>
      <c r="C2560" s="35"/>
      <c r="D2560" s="205" t="s">
        <v>178</v>
      </c>
      <c r="E2560" s="35"/>
      <c r="F2560" s="206" t="s">
        <v>2879</v>
      </c>
      <c r="G2560" s="35"/>
      <c r="H2560" s="35"/>
      <c r="I2560" s="107"/>
      <c r="J2560" s="107"/>
      <c r="K2560" s="35"/>
      <c r="L2560" s="35"/>
      <c r="M2560" s="38"/>
      <c r="N2560" s="207"/>
      <c r="O2560" s="208"/>
      <c r="P2560" s="62"/>
      <c r="Q2560" s="62"/>
      <c r="R2560" s="62"/>
      <c r="S2560" s="62"/>
      <c r="T2560" s="62"/>
      <c r="U2560" s="62"/>
      <c r="V2560" s="62"/>
      <c r="W2560" s="62"/>
      <c r="X2560" s="63"/>
      <c r="Y2560" s="33"/>
      <c r="Z2560" s="33"/>
      <c r="AA2560" s="33"/>
      <c r="AB2560" s="33"/>
      <c r="AC2560" s="33"/>
      <c r="AD2560" s="33"/>
      <c r="AE2560" s="33"/>
      <c r="AT2560" s="17" t="s">
        <v>178</v>
      </c>
      <c r="AU2560" s="17" t="s">
        <v>89</v>
      </c>
    </row>
    <row r="2561" spans="1:65" s="13" customFormat="1">
      <c r="B2561" s="210"/>
      <c r="C2561" s="211"/>
      <c r="D2561" s="205" t="s">
        <v>181</v>
      </c>
      <c r="E2561" s="212" t="s">
        <v>20</v>
      </c>
      <c r="F2561" s="213" t="s">
        <v>2870</v>
      </c>
      <c r="G2561" s="211"/>
      <c r="H2561" s="214">
        <v>15</v>
      </c>
      <c r="I2561" s="215"/>
      <c r="J2561" s="215"/>
      <c r="K2561" s="211"/>
      <c r="L2561" s="211"/>
      <c r="M2561" s="216"/>
      <c r="N2561" s="217"/>
      <c r="O2561" s="218"/>
      <c r="P2561" s="218"/>
      <c r="Q2561" s="218"/>
      <c r="R2561" s="218"/>
      <c r="S2561" s="218"/>
      <c r="T2561" s="218"/>
      <c r="U2561" s="218"/>
      <c r="V2561" s="218"/>
      <c r="W2561" s="218"/>
      <c r="X2561" s="219"/>
      <c r="AT2561" s="220" t="s">
        <v>181</v>
      </c>
      <c r="AU2561" s="220" t="s">
        <v>89</v>
      </c>
      <c r="AV2561" s="13" t="s">
        <v>89</v>
      </c>
      <c r="AW2561" s="13" t="s">
        <v>5</v>
      </c>
      <c r="AX2561" s="13" t="s">
        <v>79</v>
      </c>
      <c r="AY2561" s="220" t="s">
        <v>168</v>
      </c>
    </row>
    <row r="2562" spans="1:65" s="2" customFormat="1" ht="36" customHeight="1">
      <c r="A2562" s="33"/>
      <c r="B2562" s="34"/>
      <c r="C2562" s="225" t="s">
        <v>2880</v>
      </c>
      <c r="D2562" s="225" t="s">
        <v>346</v>
      </c>
      <c r="E2562" s="226" t="s">
        <v>2881</v>
      </c>
      <c r="F2562" s="227" t="s">
        <v>2882</v>
      </c>
      <c r="G2562" s="228" t="s">
        <v>460</v>
      </c>
      <c r="H2562" s="229">
        <v>2</v>
      </c>
      <c r="I2562" s="230"/>
      <c r="J2562" s="231"/>
      <c r="K2562" s="232">
        <f>ROUND(P2562*H2562,2)</f>
        <v>0</v>
      </c>
      <c r="L2562" s="227" t="s">
        <v>20</v>
      </c>
      <c r="M2562" s="233"/>
      <c r="N2562" s="234" t="s">
        <v>20</v>
      </c>
      <c r="O2562" s="199" t="s">
        <v>48</v>
      </c>
      <c r="P2562" s="200">
        <f>I2562+J2562</f>
        <v>0</v>
      </c>
      <c r="Q2562" s="200">
        <f>ROUND(I2562*H2562,2)</f>
        <v>0</v>
      </c>
      <c r="R2562" s="200">
        <f>ROUND(J2562*H2562,2)</f>
        <v>0</v>
      </c>
      <c r="S2562" s="62"/>
      <c r="T2562" s="201">
        <f>S2562*H2562</f>
        <v>0</v>
      </c>
      <c r="U2562" s="201">
        <v>1.38E-2</v>
      </c>
      <c r="V2562" s="201">
        <f>U2562*H2562</f>
        <v>2.76E-2</v>
      </c>
      <c r="W2562" s="201">
        <v>0</v>
      </c>
      <c r="X2562" s="202">
        <f>W2562*H2562</f>
        <v>0</v>
      </c>
      <c r="Y2562" s="33"/>
      <c r="Z2562" s="33"/>
      <c r="AA2562" s="33"/>
      <c r="AB2562" s="33"/>
      <c r="AC2562" s="33"/>
      <c r="AD2562" s="33"/>
      <c r="AE2562" s="33"/>
      <c r="AR2562" s="203" t="s">
        <v>457</v>
      </c>
      <c r="AT2562" s="203" t="s">
        <v>346</v>
      </c>
      <c r="AU2562" s="203" t="s">
        <v>89</v>
      </c>
      <c r="AY2562" s="17" t="s">
        <v>168</v>
      </c>
      <c r="BE2562" s="204">
        <f>IF(O2562="základní",K2562,0)</f>
        <v>0</v>
      </c>
      <c r="BF2562" s="204">
        <f>IF(O2562="snížená",K2562,0)</f>
        <v>0</v>
      </c>
      <c r="BG2562" s="204">
        <f>IF(O2562="zákl. přenesená",K2562,0)</f>
        <v>0</v>
      </c>
      <c r="BH2562" s="204">
        <f>IF(O2562="sníž. přenesená",K2562,0)</f>
        <v>0</v>
      </c>
      <c r="BI2562" s="204">
        <f>IF(O2562="nulová",K2562,0)</f>
        <v>0</v>
      </c>
      <c r="BJ2562" s="17" t="s">
        <v>87</v>
      </c>
      <c r="BK2562" s="204">
        <f>ROUND(P2562*H2562,2)</f>
        <v>0</v>
      </c>
      <c r="BL2562" s="17" t="s">
        <v>327</v>
      </c>
      <c r="BM2562" s="203" t="s">
        <v>2883</v>
      </c>
    </row>
    <row r="2563" spans="1:65" s="2" customFormat="1" ht="19.5">
      <c r="A2563" s="33"/>
      <c r="B2563" s="34"/>
      <c r="C2563" s="35"/>
      <c r="D2563" s="205" t="s">
        <v>178</v>
      </c>
      <c r="E2563" s="35"/>
      <c r="F2563" s="206" t="s">
        <v>2882</v>
      </c>
      <c r="G2563" s="35"/>
      <c r="H2563" s="35"/>
      <c r="I2563" s="107"/>
      <c r="J2563" s="107"/>
      <c r="K2563" s="35"/>
      <c r="L2563" s="35"/>
      <c r="M2563" s="38"/>
      <c r="N2563" s="207"/>
      <c r="O2563" s="208"/>
      <c r="P2563" s="62"/>
      <c r="Q2563" s="62"/>
      <c r="R2563" s="62"/>
      <c r="S2563" s="62"/>
      <c r="T2563" s="62"/>
      <c r="U2563" s="62"/>
      <c r="V2563" s="62"/>
      <c r="W2563" s="62"/>
      <c r="X2563" s="63"/>
      <c r="Y2563" s="33"/>
      <c r="Z2563" s="33"/>
      <c r="AA2563" s="33"/>
      <c r="AB2563" s="33"/>
      <c r="AC2563" s="33"/>
      <c r="AD2563" s="33"/>
      <c r="AE2563" s="33"/>
      <c r="AT2563" s="17" t="s">
        <v>178</v>
      </c>
      <c r="AU2563" s="17" t="s">
        <v>89</v>
      </c>
    </row>
    <row r="2564" spans="1:65" s="13" customFormat="1">
      <c r="B2564" s="210"/>
      <c r="C2564" s="211"/>
      <c r="D2564" s="205" t="s">
        <v>181</v>
      </c>
      <c r="E2564" s="212" t="s">
        <v>20</v>
      </c>
      <c r="F2564" s="213" t="s">
        <v>2871</v>
      </c>
      <c r="G2564" s="211"/>
      <c r="H2564" s="214">
        <v>2</v>
      </c>
      <c r="I2564" s="215"/>
      <c r="J2564" s="215"/>
      <c r="K2564" s="211"/>
      <c r="L2564" s="211"/>
      <c r="M2564" s="216"/>
      <c r="N2564" s="217"/>
      <c r="O2564" s="218"/>
      <c r="P2564" s="218"/>
      <c r="Q2564" s="218"/>
      <c r="R2564" s="218"/>
      <c r="S2564" s="218"/>
      <c r="T2564" s="218"/>
      <c r="U2564" s="218"/>
      <c r="V2564" s="218"/>
      <c r="W2564" s="218"/>
      <c r="X2564" s="219"/>
      <c r="AT2564" s="220" t="s">
        <v>181</v>
      </c>
      <c r="AU2564" s="220" t="s">
        <v>89</v>
      </c>
      <c r="AV2564" s="13" t="s">
        <v>89</v>
      </c>
      <c r="AW2564" s="13" t="s">
        <v>5</v>
      </c>
      <c r="AX2564" s="13" t="s">
        <v>79</v>
      </c>
      <c r="AY2564" s="220" t="s">
        <v>168</v>
      </c>
    </row>
    <row r="2565" spans="1:65" s="2" customFormat="1" ht="36" customHeight="1">
      <c r="A2565" s="33"/>
      <c r="B2565" s="34"/>
      <c r="C2565" s="225" t="s">
        <v>2884</v>
      </c>
      <c r="D2565" s="225" t="s">
        <v>346</v>
      </c>
      <c r="E2565" s="226" t="s">
        <v>2885</v>
      </c>
      <c r="F2565" s="227" t="s">
        <v>2886</v>
      </c>
      <c r="G2565" s="228" t="s">
        <v>460</v>
      </c>
      <c r="H2565" s="229">
        <v>3</v>
      </c>
      <c r="I2565" s="230"/>
      <c r="J2565" s="231"/>
      <c r="K2565" s="232">
        <f>ROUND(P2565*H2565,2)</f>
        <v>0</v>
      </c>
      <c r="L2565" s="227" t="s">
        <v>20</v>
      </c>
      <c r="M2565" s="233"/>
      <c r="N2565" s="234" t="s">
        <v>20</v>
      </c>
      <c r="O2565" s="199" t="s">
        <v>48</v>
      </c>
      <c r="P2565" s="200">
        <f>I2565+J2565</f>
        <v>0</v>
      </c>
      <c r="Q2565" s="200">
        <f>ROUND(I2565*H2565,2)</f>
        <v>0</v>
      </c>
      <c r="R2565" s="200">
        <f>ROUND(J2565*H2565,2)</f>
        <v>0</v>
      </c>
      <c r="S2565" s="62"/>
      <c r="T2565" s="201">
        <f>S2565*H2565</f>
        <v>0</v>
      </c>
      <c r="U2565" s="201">
        <v>1.38E-2</v>
      </c>
      <c r="V2565" s="201">
        <f>U2565*H2565</f>
        <v>4.1399999999999999E-2</v>
      </c>
      <c r="W2565" s="201">
        <v>0</v>
      </c>
      <c r="X2565" s="202">
        <f>W2565*H2565</f>
        <v>0</v>
      </c>
      <c r="Y2565" s="33"/>
      <c r="Z2565" s="33"/>
      <c r="AA2565" s="33"/>
      <c r="AB2565" s="33"/>
      <c r="AC2565" s="33"/>
      <c r="AD2565" s="33"/>
      <c r="AE2565" s="33"/>
      <c r="AR2565" s="203" t="s">
        <v>457</v>
      </c>
      <c r="AT2565" s="203" t="s">
        <v>346</v>
      </c>
      <c r="AU2565" s="203" t="s">
        <v>89</v>
      </c>
      <c r="AY2565" s="17" t="s">
        <v>168</v>
      </c>
      <c r="BE2565" s="204">
        <f>IF(O2565="základní",K2565,0)</f>
        <v>0</v>
      </c>
      <c r="BF2565" s="204">
        <f>IF(O2565="snížená",K2565,0)</f>
        <v>0</v>
      </c>
      <c r="BG2565" s="204">
        <f>IF(O2565="zákl. přenesená",K2565,0)</f>
        <v>0</v>
      </c>
      <c r="BH2565" s="204">
        <f>IF(O2565="sníž. přenesená",K2565,0)</f>
        <v>0</v>
      </c>
      <c r="BI2565" s="204">
        <f>IF(O2565="nulová",K2565,0)</f>
        <v>0</v>
      </c>
      <c r="BJ2565" s="17" t="s">
        <v>87</v>
      </c>
      <c r="BK2565" s="204">
        <f>ROUND(P2565*H2565,2)</f>
        <v>0</v>
      </c>
      <c r="BL2565" s="17" t="s">
        <v>327</v>
      </c>
      <c r="BM2565" s="203" t="s">
        <v>2887</v>
      </c>
    </row>
    <row r="2566" spans="1:65" s="2" customFormat="1" ht="19.5">
      <c r="A2566" s="33"/>
      <c r="B2566" s="34"/>
      <c r="C2566" s="35"/>
      <c r="D2566" s="205" t="s">
        <v>178</v>
      </c>
      <c r="E2566" s="35"/>
      <c r="F2566" s="206" t="s">
        <v>2886</v>
      </c>
      <c r="G2566" s="35"/>
      <c r="H2566" s="35"/>
      <c r="I2566" s="107"/>
      <c r="J2566" s="107"/>
      <c r="K2566" s="35"/>
      <c r="L2566" s="35"/>
      <c r="M2566" s="38"/>
      <c r="N2566" s="207"/>
      <c r="O2566" s="208"/>
      <c r="P2566" s="62"/>
      <c r="Q2566" s="62"/>
      <c r="R2566" s="62"/>
      <c r="S2566" s="62"/>
      <c r="T2566" s="62"/>
      <c r="U2566" s="62"/>
      <c r="V2566" s="62"/>
      <c r="W2566" s="62"/>
      <c r="X2566" s="63"/>
      <c r="Y2566" s="33"/>
      <c r="Z2566" s="33"/>
      <c r="AA2566" s="33"/>
      <c r="AB2566" s="33"/>
      <c r="AC2566" s="33"/>
      <c r="AD2566" s="33"/>
      <c r="AE2566" s="33"/>
      <c r="AT2566" s="17" t="s">
        <v>178</v>
      </c>
      <c r="AU2566" s="17" t="s">
        <v>89</v>
      </c>
    </row>
    <row r="2567" spans="1:65" s="13" customFormat="1">
      <c r="B2567" s="210"/>
      <c r="C2567" s="211"/>
      <c r="D2567" s="205" t="s">
        <v>181</v>
      </c>
      <c r="E2567" s="212" t="s">
        <v>20</v>
      </c>
      <c r="F2567" s="213" t="s">
        <v>2872</v>
      </c>
      <c r="G2567" s="211"/>
      <c r="H2567" s="214">
        <v>3</v>
      </c>
      <c r="I2567" s="215"/>
      <c r="J2567" s="215"/>
      <c r="K2567" s="211"/>
      <c r="L2567" s="211"/>
      <c r="M2567" s="216"/>
      <c r="N2567" s="217"/>
      <c r="O2567" s="218"/>
      <c r="P2567" s="218"/>
      <c r="Q2567" s="218"/>
      <c r="R2567" s="218"/>
      <c r="S2567" s="218"/>
      <c r="T2567" s="218"/>
      <c r="U2567" s="218"/>
      <c r="V2567" s="218"/>
      <c r="W2567" s="218"/>
      <c r="X2567" s="219"/>
      <c r="AT2567" s="220" t="s">
        <v>181</v>
      </c>
      <c r="AU2567" s="220" t="s">
        <v>89</v>
      </c>
      <c r="AV2567" s="13" t="s">
        <v>89</v>
      </c>
      <c r="AW2567" s="13" t="s">
        <v>5</v>
      </c>
      <c r="AX2567" s="13" t="s">
        <v>79</v>
      </c>
      <c r="AY2567" s="220" t="s">
        <v>168</v>
      </c>
    </row>
    <row r="2568" spans="1:65" s="2" customFormat="1" ht="36" customHeight="1">
      <c r="A2568" s="33"/>
      <c r="B2568" s="34"/>
      <c r="C2568" s="225" t="s">
        <v>2888</v>
      </c>
      <c r="D2568" s="225" t="s">
        <v>346</v>
      </c>
      <c r="E2568" s="226" t="s">
        <v>2889</v>
      </c>
      <c r="F2568" s="227" t="s">
        <v>2890</v>
      </c>
      <c r="G2568" s="228" t="s">
        <v>460</v>
      </c>
      <c r="H2568" s="229">
        <v>2</v>
      </c>
      <c r="I2568" s="230"/>
      <c r="J2568" s="231"/>
      <c r="K2568" s="232">
        <f>ROUND(P2568*H2568,2)</f>
        <v>0</v>
      </c>
      <c r="L2568" s="227" t="s">
        <v>20</v>
      </c>
      <c r="M2568" s="233"/>
      <c r="N2568" s="234" t="s">
        <v>20</v>
      </c>
      <c r="O2568" s="199" t="s">
        <v>48</v>
      </c>
      <c r="P2568" s="200">
        <f>I2568+J2568</f>
        <v>0</v>
      </c>
      <c r="Q2568" s="200">
        <f>ROUND(I2568*H2568,2)</f>
        <v>0</v>
      </c>
      <c r="R2568" s="200">
        <f>ROUND(J2568*H2568,2)</f>
        <v>0</v>
      </c>
      <c r="S2568" s="62"/>
      <c r="T2568" s="201">
        <f>S2568*H2568</f>
        <v>0</v>
      </c>
      <c r="U2568" s="201">
        <v>1.38E-2</v>
      </c>
      <c r="V2568" s="201">
        <f>U2568*H2568</f>
        <v>2.76E-2</v>
      </c>
      <c r="W2568" s="201">
        <v>0</v>
      </c>
      <c r="X2568" s="202">
        <f>W2568*H2568</f>
        <v>0</v>
      </c>
      <c r="Y2568" s="33"/>
      <c r="Z2568" s="33"/>
      <c r="AA2568" s="33"/>
      <c r="AB2568" s="33"/>
      <c r="AC2568" s="33"/>
      <c r="AD2568" s="33"/>
      <c r="AE2568" s="33"/>
      <c r="AR2568" s="203" t="s">
        <v>457</v>
      </c>
      <c r="AT2568" s="203" t="s">
        <v>346</v>
      </c>
      <c r="AU2568" s="203" t="s">
        <v>89</v>
      </c>
      <c r="AY2568" s="17" t="s">
        <v>168</v>
      </c>
      <c r="BE2568" s="204">
        <f>IF(O2568="základní",K2568,0)</f>
        <v>0</v>
      </c>
      <c r="BF2568" s="204">
        <f>IF(O2568="snížená",K2568,0)</f>
        <v>0</v>
      </c>
      <c r="BG2568" s="204">
        <f>IF(O2568="zákl. přenesená",K2568,0)</f>
        <v>0</v>
      </c>
      <c r="BH2568" s="204">
        <f>IF(O2568="sníž. přenesená",K2568,0)</f>
        <v>0</v>
      </c>
      <c r="BI2568" s="204">
        <f>IF(O2568="nulová",K2568,0)</f>
        <v>0</v>
      </c>
      <c r="BJ2568" s="17" t="s">
        <v>87</v>
      </c>
      <c r="BK2568" s="204">
        <f>ROUND(P2568*H2568,2)</f>
        <v>0</v>
      </c>
      <c r="BL2568" s="17" t="s">
        <v>327</v>
      </c>
      <c r="BM2568" s="203" t="s">
        <v>2891</v>
      </c>
    </row>
    <row r="2569" spans="1:65" s="2" customFormat="1" ht="19.5">
      <c r="A2569" s="33"/>
      <c r="B2569" s="34"/>
      <c r="C2569" s="35"/>
      <c r="D2569" s="205" t="s">
        <v>178</v>
      </c>
      <c r="E2569" s="35"/>
      <c r="F2569" s="206" t="s">
        <v>2890</v>
      </c>
      <c r="G2569" s="35"/>
      <c r="H2569" s="35"/>
      <c r="I2569" s="107"/>
      <c r="J2569" s="107"/>
      <c r="K2569" s="35"/>
      <c r="L2569" s="35"/>
      <c r="M2569" s="38"/>
      <c r="N2569" s="207"/>
      <c r="O2569" s="208"/>
      <c r="P2569" s="62"/>
      <c r="Q2569" s="62"/>
      <c r="R2569" s="62"/>
      <c r="S2569" s="62"/>
      <c r="T2569" s="62"/>
      <c r="U2569" s="62"/>
      <c r="V2569" s="62"/>
      <c r="W2569" s="62"/>
      <c r="X2569" s="63"/>
      <c r="Y2569" s="33"/>
      <c r="Z2569" s="33"/>
      <c r="AA2569" s="33"/>
      <c r="AB2569" s="33"/>
      <c r="AC2569" s="33"/>
      <c r="AD2569" s="33"/>
      <c r="AE2569" s="33"/>
      <c r="AT2569" s="17" t="s">
        <v>178</v>
      </c>
      <c r="AU2569" s="17" t="s">
        <v>89</v>
      </c>
    </row>
    <row r="2570" spans="1:65" s="13" customFormat="1">
      <c r="B2570" s="210"/>
      <c r="C2570" s="211"/>
      <c r="D2570" s="205" t="s">
        <v>181</v>
      </c>
      <c r="E2570" s="212" t="s">
        <v>20</v>
      </c>
      <c r="F2570" s="213" t="s">
        <v>2873</v>
      </c>
      <c r="G2570" s="211"/>
      <c r="H2570" s="214">
        <v>2</v>
      </c>
      <c r="I2570" s="215"/>
      <c r="J2570" s="215"/>
      <c r="K2570" s="211"/>
      <c r="L2570" s="211"/>
      <c r="M2570" s="216"/>
      <c r="N2570" s="217"/>
      <c r="O2570" s="218"/>
      <c r="P2570" s="218"/>
      <c r="Q2570" s="218"/>
      <c r="R2570" s="218"/>
      <c r="S2570" s="218"/>
      <c r="T2570" s="218"/>
      <c r="U2570" s="218"/>
      <c r="V2570" s="218"/>
      <c r="W2570" s="218"/>
      <c r="X2570" s="219"/>
      <c r="AT2570" s="220" t="s">
        <v>181</v>
      </c>
      <c r="AU2570" s="220" t="s">
        <v>89</v>
      </c>
      <c r="AV2570" s="13" t="s">
        <v>89</v>
      </c>
      <c r="AW2570" s="13" t="s">
        <v>5</v>
      </c>
      <c r="AX2570" s="13" t="s">
        <v>79</v>
      </c>
      <c r="AY2570" s="220" t="s">
        <v>168</v>
      </c>
    </row>
    <row r="2571" spans="1:65" s="2" customFormat="1" ht="36" customHeight="1">
      <c r="A2571" s="33"/>
      <c r="B2571" s="34"/>
      <c r="C2571" s="225" t="s">
        <v>2892</v>
      </c>
      <c r="D2571" s="225" t="s">
        <v>346</v>
      </c>
      <c r="E2571" s="226" t="s">
        <v>2893</v>
      </c>
      <c r="F2571" s="227" t="s">
        <v>2894</v>
      </c>
      <c r="G2571" s="228" t="s">
        <v>460</v>
      </c>
      <c r="H2571" s="229">
        <v>1</v>
      </c>
      <c r="I2571" s="230"/>
      <c r="J2571" s="231"/>
      <c r="K2571" s="232">
        <f>ROUND(P2571*H2571,2)</f>
        <v>0</v>
      </c>
      <c r="L2571" s="227" t="s">
        <v>20</v>
      </c>
      <c r="M2571" s="233"/>
      <c r="N2571" s="234" t="s">
        <v>20</v>
      </c>
      <c r="O2571" s="199" t="s">
        <v>48</v>
      </c>
      <c r="P2571" s="200">
        <f>I2571+J2571</f>
        <v>0</v>
      </c>
      <c r="Q2571" s="200">
        <f>ROUND(I2571*H2571,2)</f>
        <v>0</v>
      </c>
      <c r="R2571" s="200">
        <f>ROUND(J2571*H2571,2)</f>
        <v>0</v>
      </c>
      <c r="S2571" s="62"/>
      <c r="T2571" s="201">
        <f>S2571*H2571</f>
        <v>0</v>
      </c>
      <c r="U2571" s="201">
        <v>1.38E-2</v>
      </c>
      <c r="V2571" s="201">
        <f>U2571*H2571</f>
        <v>1.38E-2</v>
      </c>
      <c r="W2571" s="201">
        <v>0</v>
      </c>
      <c r="X2571" s="202">
        <f>W2571*H2571</f>
        <v>0</v>
      </c>
      <c r="Y2571" s="33"/>
      <c r="Z2571" s="33"/>
      <c r="AA2571" s="33"/>
      <c r="AB2571" s="33"/>
      <c r="AC2571" s="33"/>
      <c r="AD2571" s="33"/>
      <c r="AE2571" s="33"/>
      <c r="AR2571" s="203" t="s">
        <v>457</v>
      </c>
      <c r="AT2571" s="203" t="s">
        <v>346</v>
      </c>
      <c r="AU2571" s="203" t="s">
        <v>89</v>
      </c>
      <c r="AY2571" s="17" t="s">
        <v>168</v>
      </c>
      <c r="BE2571" s="204">
        <f>IF(O2571="základní",K2571,0)</f>
        <v>0</v>
      </c>
      <c r="BF2571" s="204">
        <f>IF(O2571="snížená",K2571,0)</f>
        <v>0</v>
      </c>
      <c r="BG2571" s="204">
        <f>IF(O2571="zákl. přenesená",K2571,0)</f>
        <v>0</v>
      </c>
      <c r="BH2571" s="204">
        <f>IF(O2571="sníž. přenesená",K2571,0)</f>
        <v>0</v>
      </c>
      <c r="BI2571" s="204">
        <f>IF(O2571="nulová",K2571,0)</f>
        <v>0</v>
      </c>
      <c r="BJ2571" s="17" t="s">
        <v>87</v>
      </c>
      <c r="BK2571" s="204">
        <f>ROUND(P2571*H2571,2)</f>
        <v>0</v>
      </c>
      <c r="BL2571" s="17" t="s">
        <v>327</v>
      </c>
      <c r="BM2571" s="203" t="s">
        <v>2895</v>
      </c>
    </row>
    <row r="2572" spans="1:65" s="2" customFormat="1" ht="19.5">
      <c r="A2572" s="33"/>
      <c r="B2572" s="34"/>
      <c r="C2572" s="35"/>
      <c r="D2572" s="205" t="s">
        <v>178</v>
      </c>
      <c r="E2572" s="35"/>
      <c r="F2572" s="206" t="s">
        <v>2894</v>
      </c>
      <c r="G2572" s="35"/>
      <c r="H2572" s="35"/>
      <c r="I2572" s="107"/>
      <c r="J2572" s="107"/>
      <c r="K2572" s="35"/>
      <c r="L2572" s="35"/>
      <c r="M2572" s="38"/>
      <c r="N2572" s="207"/>
      <c r="O2572" s="208"/>
      <c r="P2572" s="62"/>
      <c r="Q2572" s="62"/>
      <c r="R2572" s="62"/>
      <c r="S2572" s="62"/>
      <c r="T2572" s="62"/>
      <c r="U2572" s="62"/>
      <c r="V2572" s="62"/>
      <c r="W2572" s="62"/>
      <c r="X2572" s="63"/>
      <c r="Y2572" s="33"/>
      <c r="Z2572" s="33"/>
      <c r="AA2572" s="33"/>
      <c r="AB2572" s="33"/>
      <c r="AC2572" s="33"/>
      <c r="AD2572" s="33"/>
      <c r="AE2572" s="33"/>
      <c r="AT2572" s="17" t="s">
        <v>178</v>
      </c>
      <c r="AU2572" s="17" t="s">
        <v>89</v>
      </c>
    </row>
    <row r="2573" spans="1:65" s="13" customFormat="1">
      <c r="B2573" s="210"/>
      <c r="C2573" s="211"/>
      <c r="D2573" s="205" t="s">
        <v>181</v>
      </c>
      <c r="E2573" s="212" t="s">
        <v>20</v>
      </c>
      <c r="F2573" s="213" t="s">
        <v>2874</v>
      </c>
      <c r="G2573" s="211"/>
      <c r="H2573" s="214">
        <v>1</v>
      </c>
      <c r="I2573" s="215"/>
      <c r="J2573" s="215"/>
      <c r="K2573" s="211"/>
      <c r="L2573" s="211"/>
      <c r="M2573" s="216"/>
      <c r="N2573" s="217"/>
      <c r="O2573" s="218"/>
      <c r="P2573" s="218"/>
      <c r="Q2573" s="218"/>
      <c r="R2573" s="218"/>
      <c r="S2573" s="218"/>
      <c r="T2573" s="218"/>
      <c r="U2573" s="218"/>
      <c r="V2573" s="218"/>
      <c r="W2573" s="218"/>
      <c r="X2573" s="219"/>
      <c r="AT2573" s="220" t="s">
        <v>181</v>
      </c>
      <c r="AU2573" s="220" t="s">
        <v>89</v>
      </c>
      <c r="AV2573" s="13" t="s">
        <v>89</v>
      </c>
      <c r="AW2573" s="13" t="s">
        <v>5</v>
      </c>
      <c r="AX2573" s="13" t="s">
        <v>79</v>
      </c>
      <c r="AY2573" s="220" t="s">
        <v>168</v>
      </c>
    </row>
    <row r="2574" spans="1:65" s="2" customFormat="1" ht="24" customHeight="1">
      <c r="A2574" s="33"/>
      <c r="B2574" s="34"/>
      <c r="C2574" s="191" t="s">
        <v>2896</v>
      </c>
      <c r="D2574" s="191" t="s">
        <v>171</v>
      </c>
      <c r="E2574" s="192" t="s">
        <v>2897</v>
      </c>
      <c r="F2574" s="193" t="s">
        <v>2898</v>
      </c>
      <c r="G2574" s="194" t="s">
        <v>460</v>
      </c>
      <c r="H2574" s="195">
        <v>1</v>
      </c>
      <c r="I2574" s="196"/>
      <c r="J2574" s="196"/>
      <c r="K2574" s="197">
        <f>ROUND(P2574*H2574,2)</f>
        <v>0</v>
      </c>
      <c r="L2574" s="193" t="s">
        <v>175</v>
      </c>
      <c r="M2574" s="38"/>
      <c r="N2574" s="198" t="s">
        <v>20</v>
      </c>
      <c r="O2574" s="199" t="s">
        <v>48</v>
      </c>
      <c r="P2574" s="200">
        <f>I2574+J2574</f>
        <v>0</v>
      </c>
      <c r="Q2574" s="200">
        <f>ROUND(I2574*H2574,2)</f>
        <v>0</v>
      </c>
      <c r="R2574" s="200">
        <f>ROUND(J2574*H2574,2)</f>
        <v>0</v>
      </c>
      <c r="S2574" s="62"/>
      <c r="T2574" s="201">
        <f>S2574*H2574</f>
        <v>0</v>
      </c>
      <c r="U2574" s="201">
        <v>0</v>
      </c>
      <c r="V2574" s="201">
        <f>U2574*H2574</f>
        <v>0</v>
      </c>
      <c r="W2574" s="201">
        <v>0</v>
      </c>
      <c r="X2574" s="202">
        <f>W2574*H2574</f>
        <v>0</v>
      </c>
      <c r="Y2574" s="33"/>
      <c r="Z2574" s="33"/>
      <c r="AA2574" s="33"/>
      <c r="AB2574" s="33"/>
      <c r="AC2574" s="33"/>
      <c r="AD2574" s="33"/>
      <c r="AE2574" s="33"/>
      <c r="AR2574" s="203" t="s">
        <v>327</v>
      </c>
      <c r="AT2574" s="203" t="s">
        <v>171</v>
      </c>
      <c r="AU2574" s="203" t="s">
        <v>89</v>
      </c>
      <c r="AY2574" s="17" t="s">
        <v>168</v>
      </c>
      <c r="BE2574" s="204">
        <f>IF(O2574="základní",K2574,0)</f>
        <v>0</v>
      </c>
      <c r="BF2574" s="204">
        <f>IF(O2574="snížená",K2574,0)</f>
        <v>0</v>
      </c>
      <c r="BG2574" s="204">
        <f>IF(O2574="zákl. přenesená",K2574,0)</f>
        <v>0</v>
      </c>
      <c r="BH2574" s="204">
        <f>IF(O2574="sníž. přenesená",K2574,0)</f>
        <v>0</v>
      </c>
      <c r="BI2574" s="204">
        <f>IF(O2574="nulová",K2574,0)</f>
        <v>0</v>
      </c>
      <c r="BJ2574" s="17" t="s">
        <v>87</v>
      </c>
      <c r="BK2574" s="204">
        <f>ROUND(P2574*H2574,2)</f>
        <v>0</v>
      </c>
      <c r="BL2574" s="17" t="s">
        <v>327</v>
      </c>
      <c r="BM2574" s="203" t="s">
        <v>2899</v>
      </c>
    </row>
    <row r="2575" spans="1:65" s="2" customFormat="1" ht="29.25">
      <c r="A2575" s="33"/>
      <c r="B2575" s="34"/>
      <c r="C2575" s="35"/>
      <c r="D2575" s="205" t="s">
        <v>178</v>
      </c>
      <c r="E2575" s="35"/>
      <c r="F2575" s="206" t="s">
        <v>2900</v>
      </c>
      <c r="G2575" s="35"/>
      <c r="H2575" s="35"/>
      <c r="I2575" s="107"/>
      <c r="J2575" s="107"/>
      <c r="K2575" s="35"/>
      <c r="L2575" s="35"/>
      <c r="M2575" s="38"/>
      <c r="N2575" s="207"/>
      <c r="O2575" s="208"/>
      <c r="P2575" s="62"/>
      <c r="Q2575" s="62"/>
      <c r="R2575" s="62"/>
      <c r="S2575" s="62"/>
      <c r="T2575" s="62"/>
      <c r="U2575" s="62"/>
      <c r="V2575" s="62"/>
      <c r="W2575" s="62"/>
      <c r="X2575" s="63"/>
      <c r="Y2575" s="33"/>
      <c r="Z2575" s="33"/>
      <c r="AA2575" s="33"/>
      <c r="AB2575" s="33"/>
      <c r="AC2575" s="33"/>
      <c r="AD2575" s="33"/>
      <c r="AE2575" s="33"/>
      <c r="AT2575" s="17" t="s">
        <v>178</v>
      </c>
      <c r="AU2575" s="17" t="s">
        <v>89</v>
      </c>
    </row>
    <row r="2576" spans="1:65" s="2" customFormat="1" ht="136.5">
      <c r="A2576" s="33"/>
      <c r="B2576" s="34"/>
      <c r="C2576" s="35"/>
      <c r="D2576" s="205" t="s">
        <v>231</v>
      </c>
      <c r="E2576" s="35"/>
      <c r="F2576" s="209" t="s">
        <v>2869</v>
      </c>
      <c r="G2576" s="35"/>
      <c r="H2576" s="35"/>
      <c r="I2576" s="107"/>
      <c r="J2576" s="107"/>
      <c r="K2576" s="35"/>
      <c r="L2576" s="35"/>
      <c r="M2576" s="38"/>
      <c r="N2576" s="207"/>
      <c r="O2576" s="208"/>
      <c r="P2576" s="62"/>
      <c r="Q2576" s="62"/>
      <c r="R2576" s="62"/>
      <c r="S2576" s="62"/>
      <c r="T2576" s="62"/>
      <c r="U2576" s="62"/>
      <c r="V2576" s="62"/>
      <c r="W2576" s="62"/>
      <c r="X2576" s="63"/>
      <c r="Y2576" s="33"/>
      <c r="Z2576" s="33"/>
      <c r="AA2576" s="33"/>
      <c r="AB2576" s="33"/>
      <c r="AC2576" s="33"/>
      <c r="AD2576" s="33"/>
      <c r="AE2576" s="33"/>
      <c r="AT2576" s="17" t="s">
        <v>231</v>
      </c>
      <c r="AU2576" s="17" t="s">
        <v>89</v>
      </c>
    </row>
    <row r="2577" spans="1:65" s="13" customFormat="1">
      <c r="B2577" s="210"/>
      <c r="C2577" s="211"/>
      <c r="D2577" s="205" t="s">
        <v>181</v>
      </c>
      <c r="E2577" s="212" t="s">
        <v>20</v>
      </c>
      <c r="F2577" s="213" t="s">
        <v>2901</v>
      </c>
      <c r="G2577" s="211"/>
      <c r="H2577" s="214">
        <v>1</v>
      </c>
      <c r="I2577" s="215"/>
      <c r="J2577" s="215"/>
      <c r="K2577" s="211"/>
      <c r="L2577" s="211"/>
      <c r="M2577" s="216"/>
      <c r="N2577" s="217"/>
      <c r="O2577" s="218"/>
      <c r="P2577" s="218"/>
      <c r="Q2577" s="218"/>
      <c r="R2577" s="218"/>
      <c r="S2577" s="218"/>
      <c r="T2577" s="218"/>
      <c r="U2577" s="218"/>
      <c r="V2577" s="218"/>
      <c r="W2577" s="218"/>
      <c r="X2577" s="219"/>
      <c r="AT2577" s="220" t="s">
        <v>181</v>
      </c>
      <c r="AU2577" s="220" t="s">
        <v>89</v>
      </c>
      <c r="AV2577" s="13" t="s">
        <v>89</v>
      </c>
      <c r="AW2577" s="13" t="s">
        <v>5</v>
      </c>
      <c r="AX2577" s="13" t="s">
        <v>79</v>
      </c>
      <c r="AY2577" s="220" t="s">
        <v>168</v>
      </c>
    </row>
    <row r="2578" spans="1:65" s="2" customFormat="1" ht="36" customHeight="1">
      <c r="A2578" s="33"/>
      <c r="B2578" s="34"/>
      <c r="C2578" s="225" t="s">
        <v>2902</v>
      </c>
      <c r="D2578" s="225" t="s">
        <v>346</v>
      </c>
      <c r="E2578" s="226" t="s">
        <v>2903</v>
      </c>
      <c r="F2578" s="227" t="s">
        <v>2904</v>
      </c>
      <c r="G2578" s="228" t="s">
        <v>460</v>
      </c>
      <c r="H2578" s="229">
        <v>1</v>
      </c>
      <c r="I2578" s="230"/>
      <c r="J2578" s="231"/>
      <c r="K2578" s="232">
        <f>ROUND(P2578*H2578,2)</f>
        <v>0</v>
      </c>
      <c r="L2578" s="227" t="s">
        <v>20</v>
      </c>
      <c r="M2578" s="233"/>
      <c r="N2578" s="234" t="s">
        <v>20</v>
      </c>
      <c r="O2578" s="199" t="s">
        <v>48</v>
      </c>
      <c r="P2578" s="200">
        <f>I2578+J2578</f>
        <v>0</v>
      </c>
      <c r="Q2578" s="200">
        <f>ROUND(I2578*H2578,2)</f>
        <v>0</v>
      </c>
      <c r="R2578" s="200">
        <f>ROUND(J2578*H2578,2)</f>
        <v>0</v>
      </c>
      <c r="S2578" s="62"/>
      <c r="T2578" s="201">
        <f>S2578*H2578</f>
        <v>0</v>
      </c>
      <c r="U2578" s="201">
        <v>1.38E-2</v>
      </c>
      <c r="V2578" s="201">
        <f>U2578*H2578</f>
        <v>1.38E-2</v>
      </c>
      <c r="W2578" s="201">
        <v>0</v>
      </c>
      <c r="X2578" s="202">
        <f>W2578*H2578</f>
        <v>0</v>
      </c>
      <c r="Y2578" s="33"/>
      <c r="Z2578" s="33"/>
      <c r="AA2578" s="33"/>
      <c r="AB2578" s="33"/>
      <c r="AC2578" s="33"/>
      <c r="AD2578" s="33"/>
      <c r="AE2578" s="33"/>
      <c r="AR2578" s="203" t="s">
        <v>457</v>
      </c>
      <c r="AT2578" s="203" t="s">
        <v>346</v>
      </c>
      <c r="AU2578" s="203" t="s">
        <v>89</v>
      </c>
      <c r="AY2578" s="17" t="s">
        <v>168</v>
      </c>
      <c r="BE2578" s="204">
        <f>IF(O2578="základní",K2578,0)</f>
        <v>0</v>
      </c>
      <c r="BF2578" s="204">
        <f>IF(O2578="snížená",K2578,0)</f>
        <v>0</v>
      </c>
      <c r="BG2578" s="204">
        <f>IF(O2578="zákl. přenesená",K2578,0)</f>
        <v>0</v>
      </c>
      <c r="BH2578" s="204">
        <f>IF(O2578="sníž. přenesená",K2578,0)</f>
        <v>0</v>
      </c>
      <c r="BI2578" s="204">
        <f>IF(O2578="nulová",K2578,0)</f>
        <v>0</v>
      </c>
      <c r="BJ2578" s="17" t="s">
        <v>87</v>
      </c>
      <c r="BK2578" s="204">
        <f>ROUND(P2578*H2578,2)</f>
        <v>0</v>
      </c>
      <c r="BL2578" s="17" t="s">
        <v>327</v>
      </c>
      <c r="BM2578" s="203" t="s">
        <v>2905</v>
      </c>
    </row>
    <row r="2579" spans="1:65" s="2" customFormat="1" ht="19.5">
      <c r="A2579" s="33"/>
      <c r="B2579" s="34"/>
      <c r="C2579" s="35"/>
      <c r="D2579" s="205" t="s">
        <v>178</v>
      </c>
      <c r="E2579" s="35"/>
      <c r="F2579" s="206" t="s">
        <v>2906</v>
      </c>
      <c r="G2579" s="35"/>
      <c r="H2579" s="35"/>
      <c r="I2579" s="107"/>
      <c r="J2579" s="107"/>
      <c r="K2579" s="35"/>
      <c r="L2579" s="35"/>
      <c r="M2579" s="38"/>
      <c r="N2579" s="207"/>
      <c r="O2579" s="208"/>
      <c r="P2579" s="62"/>
      <c r="Q2579" s="62"/>
      <c r="R2579" s="62"/>
      <c r="S2579" s="62"/>
      <c r="T2579" s="62"/>
      <c r="U2579" s="62"/>
      <c r="V2579" s="62"/>
      <c r="W2579" s="62"/>
      <c r="X2579" s="63"/>
      <c r="Y2579" s="33"/>
      <c r="Z2579" s="33"/>
      <c r="AA2579" s="33"/>
      <c r="AB2579" s="33"/>
      <c r="AC2579" s="33"/>
      <c r="AD2579" s="33"/>
      <c r="AE2579" s="33"/>
      <c r="AT2579" s="17" t="s">
        <v>178</v>
      </c>
      <c r="AU2579" s="17" t="s">
        <v>89</v>
      </c>
    </row>
    <row r="2580" spans="1:65" s="13" customFormat="1">
      <c r="B2580" s="210"/>
      <c r="C2580" s="211"/>
      <c r="D2580" s="205" t="s">
        <v>181</v>
      </c>
      <c r="E2580" s="212" t="s">
        <v>20</v>
      </c>
      <c r="F2580" s="213" t="s">
        <v>2901</v>
      </c>
      <c r="G2580" s="211"/>
      <c r="H2580" s="214">
        <v>1</v>
      </c>
      <c r="I2580" s="215"/>
      <c r="J2580" s="215"/>
      <c r="K2580" s="211"/>
      <c r="L2580" s="211"/>
      <c r="M2580" s="216"/>
      <c r="N2580" s="217"/>
      <c r="O2580" s="218"/>
      <c r="P2580" s="218"/>
      <c r="Q2580" s="218"/>
      <c r="R2580" s="218"/>
      <c r="S2580" s="218"/>
      <c r="T2580" s="218"/>
      <c r="U2580" s="218"/>
      <c r="V2580" s="218"/>
      <c r="W2580" s="218"/>
      <c r="X2580" s="219"/>
      <c r="AT2580" s="220" t="s">
        <v>181</v>
      </c>
      <c r="AU2580" s="220" t="s">
        <v>89</v>
      </c>
      <c r="AV2580" s="13" t="s">
        <v>89</v>
      </c>
      <c r="AW2580" s="13" t="s">
        <v>5</v>
      </c>
      <c r="AX2580" s="13" t="s">
        <v>79</v>
      </c>
      <c r="AY2580" s="220" t="s">
        <v>168</v>
      </c>
    </row>
    <row r="2581" spans="1:65" s="2" customFormat="1" ht="24" customHeight="1">
      <c r="A2581" s="33"/>
      <c r="B2581" s="34"/>
      <c r="C2581" s="191" t="s">
        <v>2907</v>
      </c>
      <c r="D2581" s="191" t="s">
        <v>171</v>
      </c>
      <c r="E2581" s="192" t="s">
        <v>2908</v>
      </c>
      <c r="F2581" s="193" t="s">
        <v>2909</v>
      </c>
      <c r="G2581" s="194" t="s">
        <v>460</v>
      </c>
      <c r="H2581" s="195">
        <v>1</v>
      </c>
      <c r="I2581" s="196"/>
      <c r="J2581" s="196"/>
      <c r="K2581" s="197">
        <f>ROUND(P2581*H2581,2)</f>
        <v>0</v>
      </c>
      <c r="L2581" s="193" t="s">
        <v>175</v>
      </c>
      <c r="M2581" s="38"/>
      <c r="N2581" s="198" t="s">
        <v>20</v>
      </c>
      <c r="O2581" s="199" t="s">
        <v>48</v>
      </c>
      <c r="P2581" s="200">
        <f>I2581+J2581</f>
        <v>0</v>
      </c>
      <c r="Q2581" s="200">
        <f>ROUND(I2581*H2581,2)</f>
        <v>0</v>
      </c>
      <c r="R2581" s="200">
        <f>ROUND(J2581*H2581,2)</f>
        <v>0</v>
      </c>
      <c r="S2581" s="62"/>
      <c r="T2581" s="201">
        <f>S2581*H2581</f>
        <v>0</v>
      </c>
      <c r="U2581" s="201">
        <v>0</v>
      </c>
      <c r="V2581" s="201">
        <f>U2581*H2581</f>
        <v>0</v>
      </c>
      <c r="W2581" s="201">
        <v>0</v>
      </c>
      <c r="X2581" s="202">
        <f>W2581*H2581</f>
        <v>0</v>
      </c>
      <c r="Y2581" s="33"/>
      <c r="Z2581" s="33"/>
      <c r="AA2581" s="33"/>
      <c r="AB2581" s="33"/>
      <c r="AC2581" s="33"/>
      <c r="AD2581" s="33"/>
      <c r="AE2581" s="33"/>
      <c r="AR2581" s="203" t="s">
        <v>327</v>
      </c>
      <c r="AT2581" s="203" t="s">
        <v>171</v>
      </c>
      <c r="AU2581" s="203" t="s">
        <v>89</v>
      </c>
      <c r="AY2581" s="17" t="s">
        <v>168</v>
      </c>
      <c r="BE2581" s="204">
        <f>IF(O2581="základní",K2581,0)</f>
        <v>0</v>
      </c>
      <c r="BF2581" s="204">
        <f>IF(O2581="snížená",K2581,0)</f>
        <v>0</v>
      </c>
      <c r="BG2581" s="204">
        <f>IF(O2581="zákl. přenesená",K2581,0)</f>
        <v>0</v>
      </c>
      <c r="BH2581" s="204">
        <f>IF(O2581="sníž. přenesená",K2581,0)</f>
        <v>0</v>
      </c>
      <c r="BI2581" s="204">
        <f>IF(O2581="nulová",K2581,0)</f>
        <v>0</v>
      </c>
      <c r="BJ2581" s="17" t="s">
        <v>87</v>
      </c>
      <c r="BK2581" s="204">
        <f>ROUND(P2581*H2581,2)</f>
        <v>0</v>
      </c>
      <c r="BL2581" s="17" t="s">
        <v>327</v>
      </c>
      <c r="BM2581" s="203" t="s">
        <v>2910</v>
      </c>
    </row>
    <row r="2582" spans="1:65" s="2" customFormat="1" ht="19.5">
      <c r="A2582" s="33"/>
      <c r="B2582" s="34"/>
      <c r="C2582" s="35"/>
      <c r="D2582" s="205" t="s">
        <v>178</v>
      </c>
      <c r="E2582" s="35"/>
      <c r="F2582" s="206" t="s">
        <v>2911</v>
      </c>
      <c r="G2582" s="35"/>
      <c r="H2582" s="35"/>
      <c r="I2582" s="107"/>
      <c r="J2582" s="107"/>
      <c r="K2582" s="35"/>
      <c r="L2582" s="35"/>
      <c r="M2582" s="38"/>
      <c r="N2582" s="207"/>
      <c r="O2582" s="208"/>
      <c r="P2582" s="62"/>
      <c r="Q2582" s="62"/>
      <c r="R2582" s="62"/>
      <c r="S2582" s="62"/>
      <c r="T2582" s="62"/>
      <c r="U2582" s="62"/>
      <c r="V2582" s="62"/>
      <c r="W2582" s="62"/>
      <c r="X2582" s="63"/>
      <c r="Y2582" s="33"/>
      <c r="Z2582" s="33"/>
      <c r="AA2582" s="33"/>
      <c r="AB2582" s="33"/>
      <c r="AC2582" s="33"/>
      <c r="AD2582" s="33"/>
      <c r="AE2582" s="33"/>
      <c r="AT2582" s="17" t="s">
        <v>178</v>
      </c>
      <c r="AU2582" s="17" t="s">
        <v>89</v>
      </c>
    </row>
    <row r="2583" spans="1:65" s="2" customFormat="1" ht="136.5">
      <c r="A2583" s="33"/>
      <c r="B2583" s="34"/>
      <c r="C2583" s="35"/>
      <c r="D2583" s="205" t="s">
        <v>231</v>
      </c>
      <c r="E2583" s="35"/>
      <c r="F2583" s="209" t="s">
        <v>2869</v>
      </c>
      <c r="G2583" s="35"/>
      <c r="H2583" s="35"/>
      <c r="I2583" s="107"/>
      <c r="J2583" s="107"/>
      <c r="K2583" s="35"/>
      <c r="L2583" s="35"/>
      <c r="M2583" s="38"/>
      <c r="N2583" s="207"/>
      <c r="O2583" s="208"/>
      <c r="P2583" s="62"/>
      <c r="Q2583" s="62"/>
      <c r="R2583" s="62"/>
      <c r="S2583" s="62"/>
      <c r="T2583" s="62"/>
      <c r="U2583" s="62"/>
      <c r="V2583" s="62"/>
      <c r="W2583" s="62"/>
      <c r="X2583" s="63"/>
      <c r="Y2583" s="33"/>
      <c r="Z2583" s="33"/>
      <c r="AA2583" s="33"/>
      <c r="AB2583" s="33"/>
      <c r="AC2583" s="33"/>
      <c r="AD2583" s="33"/>
      <c r="AE2583" s="33"/>
      <c r="AT2583" s="17" t="s">
        <v>231</v>
      </c>
      <c r="AU2583" s="17" t="s">
        <v>89</v>
      </c>
    </row>
    <row r="2584" spans="1:65" s="13" customFormat="1">
      <c r="B2584" s="210"/>
      <c r="C2584" s="211"/>
      <c r="D2584" s="205" t="s">
        <v>181</v>
      </c>
      <c r="E2584" s="212" t="s">
        <v>20</v>
      </c>
      <c r="F2584" s="213" t="s">
        <v>2912</v>
      </c>
      <c r="G2584" s="211"/>
      <c r="H2584" s="214">
        <v>1</v>
      </c>
      <c r="I2584" s="215"/>
      <c r="J2584" s="215"/>
      <c r="K2584" s="211"/>
      <c r="L2584" s="211"/>
      <c r="M2584" s="216"/>
      <c r="N2584" s="217"/>
      <c r="O2584" s="218"/>
      <c r="P2584" s="218"/>
      <c r="Q2584" s="218"/>
      <c r="R2584" s="218"/>
      <c r="S2584" s="218"/>
      <c r="T2584" s="218"/>
      <c r="U2584" s="218"/>
      <c r="V2584" s="218"/>
      <c r="W2584" s="218"/>
      <c r="X2584" s="219"/>
      <c r="AT2584" s="220" t="s">
        <v>181</v>
      </c>
      <c r="AU2584" s="220" t="s">
        <v>89</v>
      </c>
      <c r="AV2584" s="13" t="s">
        <v>89</v>
      </c>
      <c r="AW2584" s="13" t="s">
        <v>5</v>
      </c>
      <c r="AX2584" s="13" t="s">
        <v>79</v>
      </c>
      <c r="AY2584" s="220" t="s">
        <v>168</v>
      </c>
    </row>
    <row r="2585" spans="1:65" s="2" customFormat="1" ht="36" customHeight="1">
      <c r="A2585" s="33"/>
      <c r="B2585" s="34"/>
      <c r="C2585" s="225" t="s">
        <v>2913</v>
      </c>
      <c r="D2585" s="225" t="s">
        <v>346</v>
      </c>
      <c r="E2585" s="226" t="s">
        <v>2914</v>
      </c>
      <c r="F2585" s="227" t="s">
        <v>2915</v>
      </c>
      <c r="G2585" s="228" t="s">
        <v>460</v>
      </c>
      <c r="H2585" s="229">
        <v>1</v>
      </c>
      <c r="I2585" s="230"/>
      <c r="J2585" s="231"/>
      <c r="K2585" s="232">
        <f>ROUND(P2585*H2585,2)</f>
        <v>0</v>
      </c>
      <c r="L2585" s="227" t="s">
        <v>20</v>
      </c>
      <c r="M2585" s="233"/>
      <c r="N2585" s="234" t="s">
        <v>20</v>
      </c>
      <c r="O2585" s="199" t="s">
        <v>48</v>
      </c>
      <c r="P2585" s="200">
        <f>I2585+J2585</f>
        <v>0</v>
      </c>
      <c r="Q2585" s="200">
        <f>ROUND(I2585*H2585,2)</f>
        <v>0</v>
      </c>
      <c r="R2585" s="200">
        <f>ROUND(J2585*H2585,2)</f>
        <v>0</v>
      </c>
      <c r="S2585" s="62"/>
      <c r="T2585" s="201">
        <f>S2585*H2585</f>
        <v>0</v>
      </c>
      <c r="U2585" s="201">
        <v>1.38E-2</v>
      </c>
      <c r="V2585" s="201">
        <f>U2585*H2585</f>
        <v>1.38E-2</v>
      </c>
      <c r="W2585" s="201">
        <v>0</v>
      </c>
      <c r="X2585" s="202">
        <f>W2585*H2585</f>
        <v>0</v>
      </c>
      <c r="Y2585" s="33"/>
      <c r="Z2585" s="33"/>
      <c r="AA2585" s="33"/>
      <c r="AB2585" s="33"/>
      <c r="AC2585" s="33"/>
      <c r="AD2585" s="33"/>
      <c r="AE2585" s="33"/>
      <c r="AR2585" s="203" t="s">
        <v>457</v>
      </c>
      <c r="AT2585" s="203" t="s">
        <v>346</v>
      </c>
      <c r="AU2585" s="203" t="s">
        <v>89</v>
      </c>
      <c r="AY2585" s="17" t="s">
        <v>168</v>
      </c>
      <c r="BE2585" s="204">
        <f>IF(O2585="základní",K2585,0)</f>
        <v>0</v>
      </c>
      <c r="BF2585" s="204">
        <f>IF(O2585="snížená",K2585,0)</f>
        <v>0</v>
      </c>
      <c r="BG2585" s="204">
        <f>IF(O2585="zákl. přenesená",K2585,0)</f>
        <v>0</v>
      </c>
      <c r="BH2585" s="204">
        <f>IF(O2585="sníž. přenesená",K2585,0)</f>
        <v>0</v>
      </c>
      <c r="BI2585" s="204">
        <f>IF(O2585="nulová",K2585,0)</f>
        <v>0</v>
      </c>
      <c r="BJ2585" s="17" t="s">
        <v>87</v>
      </c>
      <c r="BK2585" s="204">
        <f>ROUND(P2585*H2585,2)</f>
        <v>0</v>
      </c>
      <c r="BL2585" s="17" t="s">
        <v>327</v>
      </c>
      <c r="BM2585" s="203" t="s">
        <v>2916</v>
      </c>
    </row>
    <row r="2586" spans="1:65" s="2" customFormat="1" ht="19.5">
      <c r="A2586" s="33"/>
      <c r="B2586" s="34"/>
      <c r="C2586" s="35"/>
      <c r="D2586" s="205" t="s">
        <v>178</v>
      </c>
      <c r="E2586" s="35"/>
      <c r="F2586" s="206" t="s">
        <v>2917</v>
      </c>
      <c r="G2586" s="35"/>
      <c r="H2586" s="35"/>
      <c r="I2586" s="107"/>
      <c r="J2586" s="107"/>
      <c r="K2586" s="35"/>
      <c r="L2586" s="35"/>
      <c r="M2586" s="38"/>
      <c r="N2586" s="207"/>
      <c r="O2586" s="208"/>
      <c r="P2586" s="62"/>
      <c r="Q2586" s="62"/>
      <c r="R2586" s="62"/>
      <c r="S2586" s="62"/>
      <c r="T2586" s="62"/>
      <c r="U2586" s="62"/>
      <c r="V2586" s="62"/>
      <c r="W2586" s="62"/>
      <c r="X2586" s="63"/>
      <c r="Y2586" s="33"/>
      <c r="Z2586" s="33"/>
      <c r="AA2586" s="33"/>
      <c r="AB2586" s="33"/>
      <c r="AC2586" s="33"/>
      <c r="AD2586" s="33"/>
      <c r="AE2586" s="33"/>
      <c r="AT2586" s="17" t="s">
        <v>178</v>
      </c>
      <c r="AU2586" s="17" t="s">
        <v>89</v>
      </c>
    </row>
    <row r="2587" spans="1:65" s="13" customFormat="1">
      <c r="B2587" s="210"/>
      <c r="C2587" s="211"/>
      <c r="D2587" s="205" t="s">
        <v>181</v>
      </c>
      <c r="E2587" s="212" t="s">
        <v>20</v>
      </c>
      <c r="F2587" s="213" t="s">
        <v>2912</v>
      </c>
      <c r="G2587" s="211"/>
      <c r="H2587" s="214">
        <v>1</v>
      </c>
      <c r="I2587" s="215"/>
      <c r="J2587" s="215"/>
      <c r="K2587" s="211"/>
      <c r="L2587" s="211"/>
      <c r="M2587" s="216"/>
      <c r="N2587" s="217"/>
      <c r="O2587" s="218"/>
      <c r="P2587" s="218"/>
      <c r="Q2587" s="218"/>
      <c r="R2587" s="218"/>
      <c r="S2587" s="218"/>
      <c r="T2587" s="218"/>
      <c r="U2587" s="218"/>
      <c r="V2587" s="218"/>
      <c r="W2587" s="218"/>
      <c r="X2587" s="219"/>
      <c r="AT2587" s="220" t="s">
        <v>181</v>
      </c>
      <c r="AU2587" s="220" t="s">
        <v>89</v>
      </c>
      <c r="AV2587" s="13" t="s">
        <v>89</v>
      </c>
      <c r="AW2587" s="13" t="s">
        <v>5</v>
      </c>
      <c r="AX2587" s="13" t="s">
        <v>79</v>
      </c>
      <c r="AY2587" s="220" t="s">
        <v>168</v>
      </c>
    </row>
    <row r="2588" spans="1:65" s="2" customFormat="1" ht="24" customHeight="1">
      <c r="A2588" s="33"/>
      <c r="B2588" s="34"/>
      <c r="C2588" s="191" t="s">
        <v>2918</v>
      </c>
      <c r="D2588" s="191" t="s">
        <v>171</v>
      </c>
      <c r="E2588" s="192" t="s">
        <v>2919</v>
      </c>
      <c r="F2588" s="193" t="s">
        <v>2920</v>
      </c>
      <c r="G2588" s="194" t="s">
        <v>460</v>
      </c>
      <c r="H2588" s="195">
        <v>2</v>
      </c>
      <c r="I2588" s="196"/>
      <c r="J2588" s="196"/>
      <c r="K2588" s="197">
        <f>ROUND(P2588*H2588,2)</f>
        <v>0</v>
      </c>
      <c r="L2588" s="193" t="s">
        <v>175</v>
      </c>
      <c r="M2588" s="38"/>
      <c r="N2588" s="198" t="s">
        <v>20</v>
      </c>
      <c r="O2588" s="199" t="s">
        <v>48</v>
      </c>
      <c r="P2588" s="200">
        <f>I2588+J2588</f>
        <v>0</v>
      </c>
      <c r="Q2588" s="200">
        <f>ROUND(I2588*H2588,2)</f>
        <v>0</v>
      </c>
      <c r="R2588" s="200">
        <f>ROUND(J2588*H2588,2)</f>
        <v>0</v>
      </c>
      <c r="S2588" s="62"/>
      <c r="T2588" s="201">
        <f>S2588*H2588</f>
        <v>0</v>
      </c>
      <c r="U2588" s="201">
        <v>2.5999999999999998E-4</v>
      </c>
      <c r="V2588" s="201">
        <f>U2588*H2588</f>
        <v>5.1999999999999995E-4</v>
      </c>
      <c r="W2588" s="201">
        <v>0</v>
      </c>
      <c r="X2588" s="202">
        <f>W2588*H2588</f>
        <v>0</v>
      </c>
      <c r="Y2588" s="33"/>
      <c r="Z2588" s="33"/>
      <c r="AA2588" s="33"/>
      <c r="AB2588" s="33"/>
      <c r="AC2588" s="33"/>
      <c r="AD2588" s="33"/>
      <c r="AE2588" s="33"/>
      <c r="AR2588" s="203" t="s">
        <v>327</v>
      </c>
      <c r="AT2588" s="203" t="s">
        <v>171</v>
      </c>
      <c r="AU2588" s="203" t="s">
        <v>89</v>
      </c>
      <c r="AY2588" s="17" t="s">
        <v>168</v>
      </c>
      <c r="BE2588" s="204">
        <f>IF(O2588="základní",K2588,0)</f>
        <v>0</v>
      </c>
      <c r="BF2588" s="204">
        <f>IF(O2588="snížená",K2588,0)</f>
        <v>0</v>
      </c>
      <c r="BG2588" s="204">
        <f>IF(O2588="zákl. přenesená",K2588,0)</f>
        <v>0</v>
      </c>
      <c r="BH2588" s="204">
        <f>IF(O2588="sníž. přenesená",K2588,0)</f>
        <v>0</v>
      </c>
      <c r="BI2588" s="204">
        <f>IF(O2588="nulová",K2588,0)</f>
        <v>0</v>
      </c>
      <c r="BJ2588" s="17" t="s">
        <v>87</v>
      </c>
      <c r="BK2588" s="204">
        <f>ROUND(P2588*H2588,2)</f>
        <v>0</v>
      </c>
      <c r="BL2588" s="17" t="s">
        <v>327</v>
      </c>
      <c r="BM2588" s="203" t="s">
        <v>2921</v>
      </c>
    </row>
    <row r="2589" spans="1:65" s="2" customFormat="1" ht="39">
      <c r="A2589" s="33"/>
      <c r="B2589" s="34"/>
      <c r="C2589" s="35"/>
      <c r="D2589" s="205" t="s">
        <v>178</v>
      </c>
      <c r="E2589" s="35"/>
      <c r="F2589" s="206" t="s">
        <v>2922</v>
      </c>
      <c r="G2589" s="35"/>
      <c r="H2589" s="35"/>
      <c r="I2589" s="107"/>
      <c r="J2589" s="107"/>
      <c r="K2589" s="35"/>
      <c r="L2589" s="35"/>
      <c r="M2589" s="38"/>
      <c r="N2589" s="207"/>
      <c r="O2589" s="208"/>
      <c r="P2589" s="62"/>
      <c r="Q2589" s="62"/>
      <c r="R2589" s="62"/>
      <c r="S2589" s="62"/>
      <c r="T2589" s="62"/>
      <c r="U2589" s="62"/>
      <c r="V2589" s="62"/>
      <c r="W2589" s="62"/>
      <c r="X2589" s="63"/>
      <c r="Y2589" s="33"/>
      <c r="Z2589" s="33"/>
      <c r="AA2589" s="33"/>
      <c r="AB2589" s="33"/>
      <c r="AC2589" s="33"/>
      <c r="AD2589" s="33"/>
      <c r="AE2589" s="33"/>
      <c r="AT2589" s="17" t="s">
        <v>178</v>
      </c>
      <c r="AU2589" s="17" t="s">
        <v>89</v>
      </c>
    </row>
    <row r="2590" spans="1:65" s="2" customFormat="1" ht="78">
      <c r="A2590" s="33"/>
      <c r="B2590" s="34"/>
      <c r="C2590" s="35"/>
      <c r="D2590" s="205" t="s">
        <v>231</v>
      </c>
      <c r="E2590" s="35"/>
      <c r="F2590" s="209" t="s">
        <v>2923</v>
      </c>
      <c r="G2590" s="35"/>
      <c r="H2590" s="35"/>
      <c r="I2590" s="107"/>
      <c r="J2590" s="107"/>
      <c r="K2590" s="35"/>
      <c r="L2590" s="35"/>
      <c r="M2590" s="38"/>
      <c r="N2590" s="207"/>
      <c r="O2590" s="208"/>
      <c r="P2590" s="62"/>
      <c r="Q2590" s="62"/>
      <c r="R2590" s="62"/>
      <c r="S2590" s="62"/>
      <c r="T2590" s="62"/>
      <c r="U2590" s="62"/>
      <c r="V2590" s="62"/>
      <c r="W2590" s="62"/>
      <c r="X2590" s="63"/>
      <c r="Y2590" s="33"/>
      <c r="Z2590" s="33"/>
      <c r="AA2590" s="33"/>
      <c r="AB2590" s="33"/>
      <c r="AC2590" s="33"/>
      <c r="AD2590" s="33"/>
      <c r="AE2590" s="33"/>
      <c r="AT2590" s="17" t="s">
        <v>231</v>
      </c>
      <c r="AU2590" s="17" t="s">
        <v>89</v>
      </c>
    </row>
    <row r="2591" spans="1:65" s="13" customFormat="1">
      <c r="B2591" s="210"/>
      <c r="C2591" s="211"/>
      <c r="D2591" s="205" t="s">
        <v>181</v>
      </c>
      <c r="E2591" s="212" t="s">
        <v>20</v>
      </c>
      <c r="F2591" s="213" t="s">
        <v>2924</v>
      </c>
      <c r="G2591" s="211"/>
      <c r="H2591" s="214">
        <v>2</v>
      </c>
      <c r="I2591" s="215"/>
      <c r="J2591" s="215"/>
      <c r="K2591" s="211"/>
      <c r="L2591" s="211"/>
      <c r="M2591" s="216"/>
      <c r="N2591" s="217"/>
      <c r="O2591" s="218"/>
      <c r="P2591" s="218"/>
      <c r="Q2591" s="218"/>
      <c r="R2591" s="218"/>
      <c r="S2591" s="218"/>
      <c r="T2591" s="218"/>
      <c r="U2591" s="218"/>
      <c r="V2591" s="218"/>
      <c r="W2591" s="218"/>
      <c r="X2591" s="219"/>
      <c r="AT2591" s="220" t="s">
        <v>181</v>
      </c>
      <c r="AU2591" s="220" t="s">
        <v>89</v>
      </c>
      <c r="AV2591" s="13" t="s">
        <v>89</v>
      </c>
      <c r="AW2591" s="13" t="s">
        <v>5</v>
      </c>
      <c r="AX2591" s="13" t="s">
        <v>79</v>
      </c>
      <c r="AY2591" s="220" t="s">
        <v>168</v>
      </c>
    </row>
    <row r="2592" spans="1:65" s="2" customFormat="1" ht="24" customHeight="1">
      <c r="A2592" s="33"/>
      <c r="B2592" s="34"/>
      <c r="C2592" s="225" t="s">
        <v>2925</v>
      </c>
      <c r="D2592" s="225" t="s">
        <v>346</v>
      </c>
      <c r="E2592" s="226" t="s">
        <v>2926</v>
      </c>
      <c r="F2592" s="227" t="s">
        <v>2927</v>
      </c>
      <c r="G2592" s="228" t="s">
        <v>460</v>
      </c>
      <c r="H2592" s="229">
        <v>2</v>
      </c>
      <c r="I2592" s="230"/>
      <c r="J2592" s="231"/>
      <c r="K2592" s="232">
        <f>ROUND(P2592*H2592,2)</f>
        <v>0</v>
      </c>
      <c r="L2592" s="227" t="s">
        <v>20</v>
      </c>
      <c r="M2592" s="233"/>
      <c r="N2592" s="234" t="s">
        <v>20</v>
      </c>
      <c r="O2592" s="199" t="s">
        <v>48</v>
      </c>
      <c r="P2592" s="200">
        <f>I2592+J2592</f>
        <v>0</v>
      </c>
      <c r="Q2592" s="200">
        <f>ROUND(I2592*H2592,2)</f>
        <v>0</v>
      </c>
      <c r="R2592" s="200">
        <f>ROUND(J2592*H2592,2)</f>
        <v>0</v>
      </c>
      <c r="S2592" s="62"/>
      <c r="T2592" s="201">
        <f>S2592*H2592</f>
        <v>0</v>
      </c>
      <c r="U2592" s="201">
        <v>1.7999999999999999E-2</v>
      </c>
      <c r="V2592" s="201">
        <f>U2592*H2592</f>
        <v>3.5999999999999997E-2</v>
      </c>
      <c r="W2592" s="201">
        <v>0</v>
      </c>
      <c r="X2592" s="202">
        <f>W2592*H2592</f>
        <v>0</v>
      </c>
      <c r="Y2592" s="33"/>
      <c r="Z2592" s="33"/>
      <c r="AA2592" s="33"/>
      <c r="AB2592" s="33"/>
      <c r="AC2592" s="33"/>
      <c r="AD2592" s="33"/>
      <c r="AE2592" s="33"/>
      <c r="AR2592" s="203" t="s">
        <v>457</v>
      </c>
      <c r="AT2592" s="203" t="s">
        <v>346</v>
      </c>
      <c r="AU2592" s="203" t="s">
        <v>89</v>
      </c>
      <c r="AY2592" s="17" t="s">
        <v>168</v>
      </c>
      <c r="BE2592" s="204">
        <f>IF(O2592="základní",K2592,0)</f>
        <v>0</v>
      </c>
      <c r="BF2592" s="204">
        <f>IF(O2592="snížená",K2592,0)</f>
        <v>0</v>
      </c>
      <c r="BG2592" s="204">
        <f>IF(O2592="zákl. přenesená",K2592,0)</f>
        <v>0</v>
      </c>
      <c r="BH2592" s="204">
        <f>IF(O2592="sníž. přenesená",K2592,0)</f>
        <v>0</v>
      </c>
      <c r="BI2592" s="204">
        <f>IF(O2592="nulová",K2592,0)</f>
        <v>0</v>
      </c>
      <c r="BJ2592" s="17" t="s">
        <v>87</v>
      </c>
      <c r="BK2592" s="204">
        <f>ROUND(P2592*H2592,2)</f>
        <v>0</v>
      </c>
      <c r="BL2592" s="17" t="s">
        <v>327</v>
      </c>
      <c r="BM2592" s="203" t="s">
        <v>2928</v>
      </c>
    </row>
    <row r="2593" spans="1:65" s="2" customFormat="1" ht="19.5">
      <c r="A2593" s="33"/>
      <c r="B2593" s="34"/>
      <c r="C2593" s="35"/>
      <c r="D2593" s="205" t="s">
        <v>178</v>
      </c>
      <c r="E2593" s="35"/>
      <c r="F2593" s="206" t="s">
        <v>2927</v>
      </c>
      <c r="G2593" s="35"/>
      <c r="H2593" s="35"/>
      <c r="I2593" s="107"/>
      <c r="J2593" s="107"/>
      <c r="K2593" s="35"/>
      <c r="L2593" s="35"/>
      <c r="M2593" s="38"/>
      <c r="N2593" s="207"/>
      <c r="O2593" s="208"/>
      <c r="P2593" s="62"/>
      <c r="Q2593" s="62"/>
      <c r="R2593" s="62"/>
      <c r="S2593" s="62"/>
      <c r="T2593" s="62"/>
      <c r="U2593" s="62"/>
      <c r="V2593" s="62"/>
      <c r="W2593" s="62"/>
      <c r="X2593" s="63"/>
      <c r="Y2593" s="33"/>
      <c r="Z2593" s="33"/>
      <c r="AA2593" s="33"/>
      <c r="AB2593" s="33"/>
      <c r="AC2593" s="33"/>
      <c r="AD2593" s="33"/>
      <c r="AE2593" s="33"/>
      <c r="AT2593" s="17" t="s">
        <v>178</v>
      </c>
      <c r="AU2593" s="17" t="s">
        <v>89</v>
      </c>
    </row>
    <row r="2594" spans="1:65" s="13" customFormat="1">
      <c r="B2594" s="210"/>
      <c r="C2594" s="211"/>
      <c r="D2594" s="205" t="s">
        <v>181</v>
      </c>
      <c r="E2594" s="212" t="s">
        <v>20</v>
      </c>
      <c r="F2594" s="213" t="s">
        <v>2924</v>
      </c>
      <c r="G2594" s="211"/>
      <c r="H2594" s="214">
        <v>2</v>
      </c>
      <c r="I2594" s="215"/>
      <c r="J2594" s="215"/>
      <c r="K2594" s="211"/>
      <c r="L2594" s="211"/>
      <c r="M2594" s="216"/>
      <c r="N2594" s="217"/>
      <c r="O2594" s="218"/>
      <c r="P2594" s="218"/>
      <c r="Q2594" s="218"/>
      <c r="R2594" s="218"/>
      <c r="S2594" s="218"/>
      <c r="T2594" s="218"/>
      <c r="U2594" s="218"/>
      <c r="V2594" s="218"/>
      <c r="W2594" s="218"/>
      <c r="X2594" s="219"/>
      <c r="AT2594" s="220" t="s">
        <v>181</v>
      </c>
      <c r="AU2594" s="220" t="s">
        <v>89</v>
      </c>
      <c r="AV2594" s="13" t="s">
        <v>89</v>
      </c>
      <c r="AW2594" s="13" t="s">
        <v>5</v>
      </c>
      <c r="AX2594" s="13" t="s">
        <v>79</v>
      </c>
      <c r="AY2594" s="220" t="s">
        <v>168</v>
      </c>
    </row>
    <row r="2595" spans="1:65" s="2" customFormat="1" ht="24" customHeight="1">
      <c r="A2595" s="33"/>
      <c r="B2595" s="34"/>
      <c r="C2595" s="191" t="s">
        <v>2929</v>
      </c>
      <c r="D2595" s="191" t="s">
        <v>171</v>
      </c>
      <c r="E2595" s="192" t="s">
        <v>2930</v>
      </c>
      <c r="F2595" s="193" t="s">
        <v>2931</v>
      </c>
      <c r="G2595" s="194" t="s">
        <v>460</v>
      </c>
      <c r="H2595" s="195">
        <v>6</v>
      </c>
      <c r="I2595" s="196"/>
      <c r="J2595" s="196"/>
      <c r="K2595" s="197">
        <f>ROUND(P2595*H2595,2)</f>
        <v>0</v>
      </c>
      <c r="L2595" s="193" t="s">
        <v>175</v>
      </c>
      <c r="M2595" s="38"/>
      <c r="N2595" s="198" t="s">
        <v>20</v>
      </c>
      <c r="O2595" s="199" t="s">
        <v>48</v>
      </c>
      <c r="P2595" s="200">
        <f>I2595+J2595</f>
        <v>0</v>
      </c>
      <c r="Q2595" s="200">
        <f>ROUND(I2595*H2595,2)</f>
        <v>0</v>
      </c>
      <c r="R2595" s="200">
        <f>ROUND(J2595*H2595,2)</f>
        <v>0</v>
      </c>
      <c r="S2595" s="62"/>
      <c r="T2595" s="201">
        <f>S2595*H2595</f>
        <v>0</v>
      </c>
      <c r="U2595" s="201">
        <v>2.7E-4</v>
      </c>
      <c r="V2595" s="201">
        <f>U2595*H2595</f>
        <v>1.6199999999999999E-3</v>
      </c>
      <c r="W2595" s="201">
        <v>0</v>
      </c>
      <c r="X2595" s="202">
        <f>W2595*H2595</f>
        <v>0</v>
      </c>
      <c r="Y2595" s="33"/>
      <c r="Z2595" s="33"/>
      <c r="AA2595" s="33"/>
      <c r="AB2595" s="33"/>
      <c r="AC2595" s="33"/>
      <c r="AD2595" s="33"/>
      <c r="AE2595" s="33"/>
      <c r="AR2595" s="203" t="s">
        <v>327</v>
      </c>
      <c r="AT2595" s="203" t="s">
        <v>171</v>
      </c>
      <c r="AU2595" s="203" t="s">
        <v>89</v>
      </c>
      <c r="AY2595" s="17" t="s">
        <v>168</v>
      </c>
      <c r="BE2595" s="204">
        <f>IF(O2595="základní",K2595,0)</f>
        <v>0</v>
      </c>
      <c r="BF2595" s="204">
        <f>IF(O2595="snížená",K2595,0)</f>
        <v>0</v>
      </c>
      <c r="BG2595" s="204">
        <f>IF(O2595="zákl. přenesená",K2595,0)</f>
        <v>0</v>
      </c>
      <c r="BH2595" s="204">
        <f>IF(O2595="sníž. přenesená",K2595,0)</f>
        <v>0</v>
      </c>
      <c r="BI2595" s="204">
        <f>IF(O2595="nulová",K2595,0)</f>
        <v>0</v>
      </c>
      <c r="BJ2595" s="17" t="s">
        <v>87</v>
      </c>
      <c r="BK2595" s="204">
        <f>ROUND(P2595*H2595,2)</f>
        <v>0</v>
      </c>
      <c r="BL2595" s="17" t="s">
        <v>327</v>
      </c>
      <c r="BM2595" s="203" t="s">
        <v>2932</v>
      </c>
    </row>
    <row r="2596" spans="1:65" s="2" customFormat="1" ht="39">
      <c r="A2596" s="33"/>
      <c r="B2596" s="34"/>
      <c r="C2596" s="35"/>
      <c r="D2596" s="205" t="s">
        <v>178</v>
      </c>
      <c r="E2596" s="35"/>
      <c r="F2596" s="206" t="s">
        <v>2933</v>
      </c>
      <c r="G2596" s="35"/>
      <c r="H2596" s="35"/>
      <c r="I2596" s="107"/>
      <c r="J2596" s="107"/>
      <c r="K2596" s="35"/>
      <c r="L2596" s="35"/>
      <c r="M2596" s="38"/>
      <c r="N2596" s="207"/>
      <c r="O2596" s="208"/>
      <c r="P2596" s="62"/>
      <c r="Q2596" s="62"/>
      <c r="R2596" s="62"/>
      <c r="S2596" s="62"/>
      <c r="T2596" s="62"/>
      <c r="U2596" s="62"/>
      <c r="V2596" s="62"/>
      <c r="W2596" s="62"/>
      <c r="X2596" s="63"/>
      <c r="Y2596" s="33"/>
      <c r="Z2596" s="33"/>
      <c r="AA2596" s="33"/>
      <c r="AB2596" s="33"/>
      <c r="AC2596" s="33"/>
      <c r="AD2596" s="33"/>
      <c r="AE2596" s="33"/>
      <c r="AT2596" s="17" t="s">
        <v>178</v>
      </c>
      <c r="AU2596" s="17" t="s">
        <v>89</v>
      </c>
    </row>
    <row r="2597" spans="1:65" s="2" customFormat="1" ht="78">
      <c r="A2597" s="33"/>
      <c r="B2597" s="34"/>
      <c r="C2597" s="35"/>
      <c r="D2597" s="205" t="s">
        <v>231</v>
      </c>
      <c r="E2597" s="35"/>
      <c r="F2597" s="209" t="s">
        <v>2923</v>
      </c>
      <c r="G2597" s="35"/>
      <c r="H2597" s="35"/>
      <c r="I2597" s="107"/>
      <c r="J2597" s="107"/>
      <c r="K2597" s="35"/>
      <c r="L2597" s="35"/>
      <c r="M2597" s="38"/>
      <c r="N2597" s="207"/>
      <c r="O2597" s="208"/>
      <c r="P2597" s="62"/>
      <c r="Q2597" s="62"/>
      <c r="R2597" s="62"/>
      <c r="S2597" s="62"/>
      <c r="T2597" s="62"/>
      <c r="U2597" s="62"/>
      <c r="V2597" s="62"/>
      <c r="W2597" s="62"/>
      <c r="X2597" s="63"/>
      <c r="Y2597" s="33"/>
      <c r="Z2597" s="33"/>
      <c r="AA2597" s="33"/>
      <c r="AB2597" s="33"/>
      <c r="AC2597" s="33"/>
      <c r="AD2597" s="33"/>
      <c r="AE2597" s="33"/>
      <c r="AT2597" s="17" t="s">
        <v>231</v>
      </c>
      <c r="AU2597" s="17" t="s">
        <v>89</v>
      </c>
    </row>
    <row r="2598" spans="1:65" s="13" customFormat="1">
      <c r="B2598" s="210"/>
      <c r="C2598" s="211"/>
      <c r="D2598" s="205" t="s">
        <v>181</v>
      </c>
      <c r="E2598" s="212" t="s">
        <v>20</v>
      </c>
      <c r="F2598" s="213" t="s">
        <v>2934</v>
      </c>
      <c r="G2598" s="211"/>
      <c r="H2598" s="214">
        <v>6</v>
      </c>
      <c r="I2598" s="215"/>
      <c r="J2598" s="215"/>
      <c r="K2598" s="211"/>
      <c r="L2598" s="211"/>
      <c r="M2598" s="216"/>
      <c r="N2598" s="217"/>
      <c r="O2598" s="218"/>
      <c r="P2598" s="218"/>
      <c r="Q2598" s="218"/>
      <c r="R2598" s="218"/>
      <c r="S2598" s="218"/>
      <c r="T2598" s="218"/>
      <c r="U2598" s="218"/>
      <c r="V2598" s="218"/>
      <c r="W2598" s="218"/>
      <c r="X2598" s="219"/>
      <c r="AT2598" s="220" t="s">
        <v>181</v>
      </c>
      <c r="AU2598" s="220" t="s">
        <v>89</v>
      </c>
      <c r="AV2598" s="13" t="s">
        <v>89</v>
      </c>
      <c r="AW2598" s="13" t="s">
        <v>5</v>
      </c>
      <c r="AX2598" s="13" t="s">
        <v>79</v>
      </c>
      <c r="AY2598" s="220" t="s">
        <v>168</v>
      </c>
    </row>
    <row r="2599" spans="1:65" s="2" customFormat="1" ht="24" customHeight="1">
      <c r="A2599" s="33"/>
      <c r="B2599" s="34"/>
      <c r="C2599" s="225" t="s">
        <v>2935</v>
      </c>
      <c r="D2599" s="225" t="s">
        <v>346</v>
      </c>
      <c r="E2599" s="226" t="s">
        <v>2936</v>
      </c>
      <c r="F2599" s="227" t="s">
        <v>2937</v>
      </c>
      <c r="G2599" s="228" t="s">
        <v>460</v>
      </c>
      <c r="H2599" s="229">
        <v>6</v>
      </c>
      <c r="I2599" s="230"/>
      <c r="J2599" s="231"/>
      <c r="K2599" s="232">
        <f>ROUND(P2599*H2599,2)</f>
        <v>0</v>
      </c>
      <c r="L2599" s="227" t="s">
        <v>20</v>
      </c>
      <c r="M2599" s="233"/>
      <c r="N2599" s="234" t="s">
        <v>20</v>
      </c>
      <c r="O2599" s="199" t="s">
        <v>48</v>
      </c>
      <c r="P2599" s="200">
        <f>I2599+J2599</f>
        <v>0</v>
      </c>
      <c r="Q2599" s="200">
        <f>ROUND(I2599*H2599,2)</f>
        <v>0</v>
      </c>
      <c r="R2599" s="200">
        <f>ROUND(J2599*H2599,2)</f>
        <v>0</v>
      </c>
      <c r="S2599" s="62"/>
      <c r="T2599" s="201">
        <f>S2599*H2599</f>
        <v>0</v>
      </c>
      <c r="U2599" s="201">
        <v>1.7999999999999999E-2</v>
      </c>
      <c r="V2599" s="201">
        <f>U2599*H2599</f>
        <v>0.10799999999999998</v>
      </c>
      <c r="W2599" s="201">
        <v>0</v>
      </c>
      <c r="X2599" s="202">
        <f>W2599*H2599</f>
        <v>0</v>
      </c>
      <c r="Y2599" s="33"/>
      <c r="Z2599" s="33"/>
      <c r="AA2599" s="33"/>
      <c r="AB2599" s="33"/>
      <c r="AC2599" s="33"/>
      <c r="AD2599" s="33"/>
      <c r="AE2599" s="33"/>
      <c r="AR2599" s="203" t="s">
        <v>457</v>
      </c>
      <c r="AT2599" s="203" t="s">
        <v>346</v>
      </c>
      <c r="AU2599" s="203" t="s">
        <v>89</v>
      </c>
      <c r="AY2599" s="17" t="s">
        <v>168</v>
      </c>
      <c r="BE2599" s="204">
        <f>IF(O2599="základní",K2599,0)</f>
        <v>0</v>
      </c>
      <c r="BF2599" s="204">
        <f>IF(O2599="snížená",K2599,0)</f>
        <v>0</v>
      </c>
      <c r="BG2599" s="204">
        <f>IF(O2599="zákl. přenesená",K2599,0)</f>
        <v>0</v>
      </c>
      <c r="BH2599" s="204">
        <f>IF(O2599="sníž. přenesená",K2599,0)</f>
        <v>0</v>
      </c>
      <c r="BI2599" s="204">
        <f>IF(O2599="nulová",K2599,0)</f>
        <v>0</v>
      </c>
      <c r="BJ2599" s="17" t="s">
        <v>87</v>
      </c>
      <c r="BK2599" s="204">
        <f>ROUND(P2599*H2599,2)</f>
        <v>0</v>
      </c>
      <c r="BL2599" s="17" t="s">
        <v>327</v>
      </c>
      <c r="BM2599" s="203" t="s">
        <v>2938</v>
      </c>
    </row>
    <row r="2600" spans="1:65" s="2" customFormat="1" ht="19.5">
      <c r="A2600" s="33"/>
      <c r="B2600" s="34"/>
      <c r="C2600" s="35"/>
      <c r="D2600" s="205" t="s">
        <v>178</v>
      </c>
      <c r="E2600" s="35"/>
      <c r="F2600" s="206" t="s">
        <v>2937</v>
      </c>
      <c r="G2600" s="35"/>
      <c r="H2600" s="35"/>
      <c r="I2600" s="107"/>
      <c r="J2600" s="107"/>
      <c r="K2600" s="35"/>
      <c r="L2600" s="35"/>
      <c r="M2600" s="38"/>
      <c r="N2600" s="207"/>
      <c r="O2600" s="208"/>
      <c r="P2600" s="62"/>
      <c r="Q2600" s="62"/>
      <c r="R2600" s="62"/>
      <c r="S2600" s="62"/>
      <c r="T2600" s="62"/>
      <c r="U2600" s="62"/>
      <c r="V2600" s="62"/>
      <c r="W2600" s="62"/>
      <c r="X2600" s="63"/>
      <c r="Y2600" s="33"/>
      <c r="Z2600" s="33"/>
      <c r="AA2600" s="33"/>
      <c r="AB2600" s="33"/>
      <c r="AC2600" s="33"/>
      <c r="AD2600" s="33"/>
      <c r="AE2600" s="33"/>
      <c r="AT2600" s="17" t="s">
        <v>178</v>
      </c>
      <c r="AU2600" s="17" t="s">
        <v>89</v>
      </c>
    </row>
    <row r="2601" spans="1:65" s="13" customFormat="1">
      <c r="B2601" s="210"/>
      <c r="C2601" s="211"/>
      <c r="D2601" s="205" t="s">
        <v>181</v>
      </c>
      <c r="E2601" s="212" t="s">
        <v>20</v>
      </c>
      <c r="F2601" s="213" t="s">
        <v>2934</v>
      </c>
      <c r="G2601" s="211"/>
      <c r="H2601" s="214">
        <v>6</v>
      </c>
      <c r="I2601" s="215"/>
      <c r="J2601" s="215"/>
      <c r="K2601" s="211"/>
      <c r="L2601" s="211"/>
      <c r="M2601" s="216"/>
      <c r="N2601" s="217"/>
      <c r="O2601" s="218"/>
      <c r="P2601" s="218"/>
      <c r="Q2601" s="218"/>
      <c r="R2601" s="218"/>
      <c r="S2601" s="218"/>
      <c r="T2601" s="218"/>
      <c r="U2601" s="218"/>
      <c r="V2601" s="218"/>
      <c r="W2601" s="218"/>
      <c r="X2601" s="219"/>
      <c r="AT2601" s="220" t="s">
        <v>181</v>
      </c>
      <c r="AU2601" s="220" t="s">
        <v>89</v>
      </c>
      <c r="AV2601" s="13" t="s">
        <v>89</v>
      </c>
      <c r="AW2601" s="13" t="s">
        <v>5</v>
      </c>
      <c r="AX2601" s="13" t="s">
        <v>79</v>
      </c>
      <c r="AY2601" s="220" t="s">
        <v>168</v>
      </c>
    </row>
    <row r="2602" spans="1:65" s="2" customFormat="1" ht="24" customHeight="1">
      <c r="A2602" s="33"/>
      <c r="B2602" s="34"/>
      <c r="C2602" s="191" t="s">
        <v>2939</v>
      </c>
      <c r="D2602" s="191" t="s">
        <v>171</v>
      </c>
      <c r="E2602" s="192" t="s">
        <v>2940</v>
      </c>
      <c r="F2602" s="193" t="s">
        <v>2941</v>
      </c>
      <c r="G2602" s="194" t="s">
        <v>460</v>
      </c>
      <c r="H2602" s="195">
        <v>4</v>
      </c>
      <c r="I2602" s="196"/>
      <c r="J2602" s="196"/>
      <c r="K2602" s="197">
        <f>ROUND(P2602*H2602,2)</f>
        <v>0</v>
      </c>
      <c r="L2602" s="193" t="s">
        <v>175</v>
      </c>
      <c r="M2602" s="38"/>
      <c r="N2602" s="198" t="s">
        <v>20</v>
      </c>
      <c r="O2602" s="199" t="s">
        <v>48</v>
      </c>
      <c r="P2602" s="200">
        <f>I2602+J2602</f>
        <v>0</v>
      </c>
      <c r="Q2602" s="200">
        <f>ROUND(I2602*H2602,2)</f>
        <v>0</v>
      </c>
      <c r="R2602" s="200">
        <f>ROUND(J2602*H2602,2)</f>
        <v>0</v>
      </c>
      <c r="S2602" s="62"/>
      <c r="T2602" s="201">
        <f>S2602*H2602</f>
        <v>0</v>
      </c>
      <c r="U2602" s="201">
        <v>2.7E-4</v>
      </c>
      <c r="V2602" s="201">
        <f>U2602*H2602</f>
        <v>1.08E-3</v>
      </c>
      <c r="W2602" s="201">
        <v>0</v>
      </c>
      <c r="X2602" s="202">
        <f>W2602*H2602</f>
        <v>0</v>
      </c>
      <c r="Y2602" s="33"/>
      <c r="Z2602" s="33"/>
      <c r="AA2602" s="33"/>
      <c r="AB2602" s="33"/>
      <c r="AC2602" s="33"/>
      <c r="AD2602" s="33"/>
      <c r="AE2602" s="33"/>
      <c r="AR2602" s="203" t="s">
        <v>327</v>
      </c>
      <c r="AT2602" s="203" t="s">
        <v>171</v>
      </c>
      <c r="AU2602" s="203" t="s">
        <v>89</v>
      </c>
      <c r="AY2602" s="17" t="s">
        <v>168</v>
      </c>
      <c r="BE2602" s="204">
        <f>IF(O2602="základní",K2602,0)</f>
        <v>0</v>
      </c>
      <c r="BF2602" s="204">
        <f>IF(O2602="snížená",K2602,0)</f>
        <v>0</v>
      </c>
      <c r="BG2602" s="204">
        <f>IF(O2602="zákl. přenesená",K2602,0)</f>
        <v>0</v>
      </c>
      <c r="BH2602" s="204">
        <f>IF(O2602="sníž. přenesená",K2602,0)</f>
        <v>0</v>
      </c>
      <c r="BI2602" s="204">
        <f>IF(O2602="nulová",K2602,0)</f>
        <v>0</v>
      </c>
      <c r="BJ2602" s="17" t="s">
        <v>87</v>
      </c>
      <c r="BK2602" s="204">
        <f>ROUND(P2602*H2602,2)</f>
        <v>0</v>
      </c>
      <c r="BL2602" s="17" t="s">
        <v>327</v>
      </c>
      <c r="BM2602" s="203" t="s">
        <v>2942</v>
      </c>
    </row>
    <row r="2603" spans="1:65" s="2" customFormat="1" ht="39">
      <c r="A2603" s="33"/>
      <c r="B2603" s="34"/>
      <c r="C2603" s="35"/>
      <c r="D2603" s="205" t="s">
        <v>178</v>
      </c>
      <c r="E2603" s="35"/>
      <c r="F2603" s="206" t="s">
        <v>2943</v>
      </c>
      <c r="G2603" s="35"/>
      <c r="H2603" s="35"/>
      <c r="I2603" s="107"/>
      <c r="J2603" s="107"/>
      <c r="K2603" s="35"/>
      <c r="L2603" s="35"/>
      <c r="M2603" s="38"/>
      <c r="N2603" s="207"/>
      <c r="O2603" s="208"/>
      <c r="P2603" s="62"/>
      <c r="Q2603" s="62"/>
      <c r="R2603" s="62"/>
      <c r="S2603" s="62"/>
      <c r="T2603" s="62"/>
      <c r="U2603" s="62"/>
      <c r="V2603" s="62"/>
      <c r="W2603" s="62"/>
      <c r="X2603" s="63"/>
      <c r="Y2603" s="33"/>
      <c r="Z2603" s="33"/>
      <c r="AA2603" s="33"/>
      <c r="AB2603" s="33"/>
      <c r="AC2603" s="33"/>
      <c r="AD2603" s="33"/>
      <c r="AE2603" s="33"/>
      <c r="AT2603" s="17" t="s">
        <v>178</v>
      </c>
      <c r="AU2603" s="17" t="s">
        <v>89</v>
      </c>
    </row>
    <row r="2604" spans="1:65" s="2" customFormat="1" ht="78">
      <c r="A2604" s="33"/>
      <c r="B2604" s="34"/>
      <c r="C2604" s="35"/>
      <c r="D2604" s="205" t="s">
        <v>231</v>
      </c>
      <c r="E2604" s="35"/>
      <c r="F2604" s="209" t="s">
        <v>2923</v>
      </c>
      <c r="G2604" s="35"/>
      <c r="H2604" s="35"/>
      <c r="I2604" s="107"/>
      <c r="J2604" s="107"/>
      <c r="K2604" s="35"/>
      <c r="L2604" s="35"/>
      <c r="M2604" s="38"/>
      <c r="N2604" s="207"/>
      <c r="O2604" s="208"/>
      <c r="P2604" s="62"/>
      <c r="Q2604" s="62"/>
      <c r="R2604" s="62"/>
      <c r="S2604" s="62"/>
      <c r="T2604" s="62"/>
      <c r="U2604" s="62"/>
      <c r="V2604" s="62"/>
      <c r="W2604" s="62"/>
      <c r="X2604" s="63"/>
      <c r="Y2604" s="33"/>
      <c r="Z2604" s="33"/>
      <c r="AA2604" s="33"/>
      <c r="AB2604" s="33"/>
      <c r="AC2604" s="33"/>
      <c r="AD2604" s="33"/>
      <c r="AE2604" s="33"/>
      <c r="AT2604" s="17" t="s">
        <v>231</v>
      </c>
      <c r="AU2604" s="17" t="s">
        <v>89</v>
      </c>
    </row>
    <row r="2605" spans="1:65" s="13" customFormat="1">
      <c r="B2605" s="210"/>
      <c r="C2605" s="211"/>
      <c r="D2605" s="205" t="s">
        <v>181</v>
      </c>
      <c r="E2605" s="212" t="s">
        <v>20</v>
      </c>
      <c r="F2605" s="213" t="s">
        <v>2944</v>
      </c>
      <c r="G2605" s="211"/>
      <c r="H2605" s="214">
        <v>4</v>
      </c>
      <c r="I2605" s="215"/>
      <c r="J2605" s="215"/>
      <c r="K2605" s="211"/>
      <c r="L2605" s="211"/>
      <c r="M2605" s="216"/>
      <c r="N2605" s="217"/>
      <c r="O2605" s="218"/>
      <c r="P2605" s="218"/>
      <c r="Q2605" s="218"/>
      <c r="R2605" s="218"/>
      <c r="S2605" s="218"/>
      <c r="T2605" s="218"/>
      <c r="U2605" s="218"/>
      <c r="V2605" s="218"/>
      <c r="W2605" s="218"/>
      <c r="X2605" s="219"/>
      <c r="AT2605" s="220" t="s">
        <v>181</v>
      </c>
      <c r="AU2605" s="220" t="s">
        <v>89</v>
      </c>
      <c r="AV2605" s="13" t="s">
        <v>89</v>
      </c>
      <c r="AW2605" s="13" t="s">
        <v>5</v>
      </c>
      <c r="AX2605" s="13" t="s">
        <v>79</v>
      </c>
      <c r="AY2605" s="220" t="s">
        <v>168</v>
      </c>
    </row>
    <row r="2606" spans="1:65" s="2" customFormat="1" ht="24" customHeight="1">
      <c r="A2606" s="33"/>
      <c r="B2606" s="34"/>
      <c r="C2606" s="225" t="s">
        <v>2945</v>
      </c>
      <c r="D2606" s="225" t="s">
        <v>346</v>
      </c>
      <c r="E2606" s="226" t="s">
        <v>2946</v>
      </c>
      <c r="F2606" s="227" t="s">
        <v>2947</v>
      </c>
      <c r="G2606" s="228" t="s">
        <v>460</v>
      </c>
      <c r="H2606" s="229">
        <v>4</v>
      </c>
      <c r="I2606" s="230"/>
      <c r="J2606" s="231"/>
      <c r="K2606" s="232">
        <f>ROUND(P2606*H2606,2)</f>
        <v>0</v>
      </c>
      <c r="L2606" s="227" t="s">
        <v>20</v>
      </c>
      <c r="M2606" s="233"/>
      <c r="N2606" s="234" t="s">
        <v>20</v>
      </c>
      <c r="O2606" s="199" t="s">
        <v>48</v>
      </c>
      <c r="P2606" s="200">
        <f>I2606+J2606</f>
        <v>0</v>
      </c>
      <c r="Q2606" s="200">
        <f>ROUND(I2606*H2606,2)</f>
        <v>0</v>
      </c>
      <c r="R2606" s="200">
        <f>ROUND(J2606*H2606,2)</f>
        <v>0</v>
      </c>
      <c r="S2606" s="62"/>
      <c r="T2606" s="201">
        <f>S2606*H2606</f>
        <v>0</v>
      </c>
      <c r="U2606" s="201">
        <v>1.7999999999999999E-2</v>
      </c>
      <c r="V2606" s="201">
        <f>U2606*H2606</f>
        <v>7.1999999999999995E-2</v>
      </c>
      <c r="W2606" s="201">
        <v>0</v>
      </c>
      <c r="X2606" s="202">
        <f>W2606*H2606</f>
        <v>0</v>
      </c>
      <c r="Y2606" s="33"/>
      <c r="Z2606" s="33"/>
      <c r="AA2606" s="33"/>
      <c r="AB2606" s="33"/>
      <c r="AC2606" s="33"/>
      <c r="AD2606" s="33"/>
      <c r="AE2606" s="33"/>
      <c r="AR2606" s="203" t="s">
        <v>457</v>
      </c>
      <c r="AT2606" s="203" t="s">
        <v>346</v>
      </c>
      <c r="AU2606" s="203" t="s">
        <v>89</v>
      </c>
      <c r="AY2606" s="17" t="s">
        <v>168</v>
      </c>
      <c r="BE2606" s="204">
        <f>IF(O2606="základní",K2606,0)</f>
        <v>0</v>
      </c>
      <c r="BF2606" s="204">
        <f>IF(O2606="snížená",K2606,0)</f>
        <v>0</v>
      </c>
      <c r="BG2606" s="204">
        <f>IF(O2606="zákl. přenesená",K2606,0)</f>
        <v>0</v>
      </c>
      <c r="BH2606" s="204">
        <f>IF(O2606="sníž. přenesená",K2606,0)</f>
        <v>0</v>
      </c>
      <c r="BI2606" s="204">
        <f>IF(O2606="nulová",K2606,0)</f>
        <v>0</v>
      </c>
      <c r="BJ2606" s="17" t="s">
        <v>87</v>
      </c>
      <c r="BK2606" s="204">
        <f>ROUND(P2606*H2606,2)</f>
        <v>0</v>
      </c>
      <c r="BL2606" s="17" t="s">
        <v>327</v>
      </c>
      <c r="BM2606" s="203" t="s">
        <v>2948</v>
      </c>
    </row>
    <row r="2607" spans="1:65" s="2" customFormat="1" ht="19.5">
      <c r="A2607" s="33"/>
      <c r="B2607" s="34"/>
      <c r="C2607" s="35"/>
      <c r="D2607" s="205" t="s">
        <v>178</v>
      </c>
      <c r="E2607" s="35"/>
      <c r="F2607" s="206" t="s">
        <v>2947</v>
      </c>
      <c r="G2607" s="35"/>
      <c r="H2607" s="35"/>
      <c r="I2607" s="107"/>
      <c r="J2607" s="107"/>
      <c r="K2607" s="35"/>
      <c r="L2607" s="35"/>
      <c r="M2607" s="38"/>
      <c r="N2607" s="207"/>
      <c r="O2607" s="208"/>
      <c r="P2607" s="62"/>
      <c r="Q2607" s="62"/>
      <c r="R2607" s="62"/>
      <c r="S2607" s="62"/>
      <c r="T2607" s="62"/>
      <c r="U2607" s="62"/>
      <c r="V2607" s="62"/>
      <c r="W2607" s="62"/>
      <c r="X2607" s="63"/>
      <c r="Y2607" s="33"/>
      <c r="Z2607" s="33"/>
      <c r="AA2607" s="33"/>
      <c r="AB2607" s="33"/>
      <c r="AC2607" s="33"/>
      <c r="AD2607" s="33"/>
      <c r="AE2607" s="33"/>
      <c r="AT2607" s="17" t="s">
        <v>178</v>
      </c>
      <c r="AU2607" s="17" t="s">
        <v>89</v>
      </c>
    </row>
    <row r="2608" spans="1:65" s="13" customFormat="1">
      <c r="B2608" s="210"/>
      <c r="C2608" s="211"/>
      <c r="D2608" s="205" t="s">
        <v>181</v>
      </c>
      <c r="E2608" s="212" t="s">
        <v>20</v>
      </c>
      <c r="F2608" s="213" t="s">
        <v>2944</v>
      </c>
      <c r="G2608" s="211"/>
      <c r="H2608" s="214">
        <v>4</v>
      </c>
      <c r="I2608" s="215"/>
      <c r="J2608" s="215"/>
      <c r="K2608" s="211"/>
      <c r="L2608" s="211"/>
      <c r="M2608" s="216"/>
      <c r="N2608" s="217"/>
      <c r="O2608" s="218"/>
      <c r="P2608" s="218"/>
      <c r="Q2608" s="218"/>
      <c r="R2608" s="218"/>
      <c r="S2608" s="218"/>
      <c r="T2608" s="218"/>
      <c r="U2608" s="218"/>
      <c r="V2608" s="218"/>
      <c r="W2608" s="218"/>
      <c r="X2608" s="219"/>
      <c r="AT2608" s="220" t="s">
        <v>181</v>
      </c>
      <c r="AU2608" s="220" t="s">
        <v>89</v>
      </c>
      <c r="AV2608" s="13" t="s">
        <v>89</v>
      </c>
      <c r="AW2608" s="13" t="s">
        <v>5</v>
      </c>
      <c r="AX2608" s="13" t="s">
        <v>79</v>
      </c>
      <c r="AY2608" s="220" t="s">
        <v>168</v>
      </c>
    </row>
    <row r="2609" spans="1:65" s="2" customFormat="1" ht="24" customHeight="1">
      <c r="A2609" s="33"/>
      <c r="B2609" s="34"/>
      <c r="C2609" s="191" t="s">
        <v>2949</v>
      </c>
      <c r="D2609" s="191" t="s">
        <v>171</v>
      </c>
      <c r="E2609" s="192" t="s">
        <v>2950</v>
      </c>
      <c r="F2609" s="193" t="s">
        <v>2951</v>
      </c>
      <c r="G2609" s="194" t="s">
        <v>460</v>
      </c>
      <c r="H2609" s="195">
        <v>2</v>
      </c>
      <c r="I2609" s="196"/>
      <c r="J2609" s="196"/>
      <c r="K2609" s="197">
        <f>ROUND(P2609*H2609,2)</f>
        <v>0</v>
      </c>
      <c r="L2609" s="193" t="s">
        <v>175</v>
      </c>
      <c r="M2609" s="38"/>
      <c r="N2609" s="198" t="s">
        <v>20</v>
      </c>
      <c r="O2609" s="199" t="s">
        <v>48</v>
      </c>
      <c r="P2609" s="200">
        <f>I2609+J2609</f>
        <v>0</v>
      </c>
      <c r="Q2609" s="200">
        <f>ROUND(I2609*H2609,2)</f>
        <v>0</v>
      </c>
      <c r="R2609" s="200">
        <f>ROUND(J2609*H2609,2)</f>
        <v>0</v>
      </c>
      <c r="S2609" s="62"/>
      <c r="T2609" s="201">
        <f>S2609*H2609</f>
        <v>0</v>
      </c>
      <c r="U2609" s="201">
        <v>0</v>
      </c>
      <c r="V2609" s="201">
        <f>U2609*H2609</f>
        <v>0</v>
      </c>
      <c r="W2609" s="201">
        <v>0</v>
      </c>
      <c r="X2609" s="202">
        <f>W2609*H2609</f>
        <v>0</v>
      </c>
      <c r="Y2609" s="33"/>
      <c r="Z2609" s="33"/>
      <c r="AA2609" s="33"/>
      <c r="AB2609" s="33"/>
      <c r="AC2609" s="33"/>
      <c r="AD2609" s="33"/>
      <c r="AE2609" s="33"/>
      <c r="AR2609" s="203" t="s">
        <v>327</v>
      </c>
      <c r="AT2609" s="203" t="s">
        <v>171</v>
      </c>
      <c r="AU2609" s="203" t="s">
        <v>89</v>
      </c>
      <c r="AY2609" s="17" t="s">
        <v>168</v>
      </c>
      <c r="BE2609" s="204">
        <f>IF(O2609="základní",K2609,0)</f>
        <v>0</v>
      </c>
      <c r="BF2609" s="204">
        <f>IF(O2609="snížená",K2609,0)</f>
        <v>0</v>
      </c>
      <c r="BG2609" s="204">
        <f>IF(O2609="zákl. přenesená",K2609,0)</f>
        <v>0</v>
      </c>
      <c r="BH2609" s="204">
        <f>IF(O2609="sníž. přenesená",K2609,0)</f>
        <v>0</v>
      </c>
      <c r="BI2609" s="204">
        <f>IF(O2609="nulová",K2609,0)</f>
        <v>0</v>
      </c>
      <c r="BJ2609" s="17" t="s">
        <v>87</v>
      </c>
      <c r="BK2609" s="204">
        <f>ROUND(P2609*H2609,2)</f>
        <v>0</v>
      </c>
      <c r="BL2609" s="17" t="s">
        <v>327</v>
      </c>
      <c r="BM2609" s="203" t="s">
        <v>2952</v>
      </c>
    </row>
    <row r="2610" spans="1:65" s="2" customFormat="1" ht="19.5">
      <c r="A2610" s="33"/>
      <c r="B2610" s="34"/>
      <c r="C2610" s="35"/>
      <c r="D2610" s="205" t="s">
        <v>178</v>
      </c>
      <c r="E2610" s="35"/>
      <c r="F2610" s="206" t="s">
        <v>2953</v>
      </c>
      <c r="G2610" s="35"/>
      <c r="H2610" s="35"/>
      <c r="I2610" s="107"/>
      <c r="J2610" s="107"/>
      <c r="K2610" s="35"/>
      <c r="L2610" s="35"/>
      <c r="M2610" s="38"/>
      <c r="N2610" s="207"/>
      <c r="O2610" s="208"/>
      <c r="P2610" s="62"/>
      <c r="Q2610" s="62"/>
      <c r="R2610" s="62"/>
      <c r="S2610" s="62"/>
      <c r="T2610" s="62"/>
      <c r="U2610" s="62"/>
      <c r="V2610" s="62"/>
      <c r="W2610" s="62"/>
      <c r="X2610" s="63"/>
      <c r="Y2610" s="33"/>
      <c r="Z2610" s="33"/>
      <c r="AA2610" s="33"/>
      <c r="AB2610" s="33"/>
      <c r="AC2610" s="33"/>
      <c r="AD2610" s="33"/>
      <c r="AE2610" s="33"/>
      <c r="AT2610" s="17" t="s">
        <v>178</v>
      </c>
      <c r="AU2610" s="17" t="s">
        <v>89</v>
      </c>
    </row>
    <row r="2611" spans="1:65" s="2" customFormat="1" ht="58.5">
      <c r="A2611" s="33"/>
      <c r="B2611" s="34"/>
      <c r="C2611" s="35"/>
      <c r="D2611" s="205" t="s">
        <v>231</v>
      </c>
      <c r="E2611" s="35"/>
      <c r="F2611" s="209" t="s">
        <v>2954</v>
      </c>
      <c r="G2611" s="35"/>
      <c r="H2611" s="35"/>
      <c r="I2611" s="107"/>
      <c r="J2611" s="107"/>
      <c r="K2611" s="35"/>
      <c r="L2611" s="35"/>
      <c r="M2611" s="38"/>
      <c r="N2611" s="207"/>
      <c r="O2611" s="208"/>
      <c r="P2611" s="62"/>
      <c r="Q2611" s="62"/>
      <c r="R2611" s="62"/>
      <c r="S2611" s="62"/>
      <c r="T2611" s="62"/>
      <c r="U2611" s="62"/>
      <c r="V2611" s="62"/>
      <c r="W2611" s="62"/>
      <c r="X2611" s="63"/>
      <c r="Y2611" s="33"/>
      <c r="Z2611" s="33"/>
      <c r="AA2611" s="33"/>
      <c r="AB2611" s="33"/>
      <c r="AC2611" s="33"/>
      <c r="AD2611" s="33"/>
      <c r="AE2611" s="33"/>
      <c r="AT2611" s="17" t="s">
        <v>231</v>
      </c>
      <c r="AU2611" s="17" t="s">
        <v>89</v>
      </c>
    </row>
    <row r="2612" spans="1:65" s="13" customFormat="1">
      <c r="B2612" s="210"/>
      <c r="C2612" s="211"/>
      <c r="D2612" s="205" t="s">
        <v>181</v>
      </c>
      <c r="E2612" s="212" t="s">
        <v>20</v>
      </c>
      <c r="F2612" s="213" t="s">
        <v>2955</v>
      </c>
      <c r="G2612" s="211"/>
      <c r="H2612" s="214">
        <v>1</v>
      </c>
      <c r="I2612" s="215"/>
      <c r="J2612" s="215"/>
      <c r="K2612" s="211"/>
      <c r="L2612" s="211"/>
      <c r="M2612" s="216"/>
      <c r="N2612" s="217"/>
      <c r="O2612" s="218"/>
      <c r="P2612" s="218"/>
      <c r="Q2612" s="218"/>
      <c r="R2612" s="218"/>
      <c r="S2612" s="218"/>
      <c r="T2612" s="218"/>
      <c r="U2612" s="218"/>
      <c r="V2612" s="218"/>
      <c r="W2612" s="218"/>
      <c r="X2612" s="219"/>
      <c r="AT2612" s="220" t="s">
        <v>181</v>
      </c>
      <c r="AU2612" s="220" t="s">
        <v>89</v>
      </c>
      <c r="AV2612" s="13" t="s">
        <v>89</v>
      </c>
      <c r="AW2612" s="13" t="s">
        <v>5</v>
      </c>
      <c r="AX2612" s="13" t="s">
        <v>79</v>
      </c>
      <c r="AY2612" s="220" t="s">
        <v>168</v>
      </c>
    </row>
    <row r="2613" spans="1:65" s="13" customFormat="1">
      <c r="B2613" s="210"/>
      <c r="C2613" s="211"/>
      <c r="D2613" s="205" t="s">
        <v>181</v>
      </c>
      <c r="E2613" s="212" t="s">
        <v>20</v>
      </c>
      <c r="F2613" s="213" t="s">
        <v>2956</v>
      </c>
      <c r="G2613" s="211"/>
      <c r="H2613" s="214">
        <v>1</v>
      </c>
      <c r="I2613" s="215"/>
      <c r="J2613" s="215"/>
      <c r="K2613" s="211"/>
      <c r="L2613" s="211"/>
      <c r="M2613" s="216"/>
      <c r="N2613" s="217"/>
      <c r="O2613" s="218"/>
      <c r="P2613" s="218"/>
      <c r="Q2613" s="218"/>
      <c r="R2613" s="218"/>
      <c r="S2613" s="218"/>
      <c r="T2613" s="218"/>
      <c r="U2613" s="218"/>
      <c r="V2613" s="218"/>
      <c r="W2613" s="218"/>
      <c r="X2613" s="219"/>
      <c r="AT2613" s="220" t="s">
        <v>181</v>
      </c>
      <c r="AU2613" s="220" t="s">
        <v>89</v>
      </c>
      <c r="AV2613" s="13" t="s">
        <v>89</v>
      </c>
      <c r="AW2613" s="13" t="s">
        <v>5</v>
      </c>
      <c r="AX2613" s="13" t="s">
        <v>79</v>
      </c>
      <c r="AY2613" s="220" t="s">
        <v>168</v>
      </c>
    </row>
    <row r="2614" spans="1:65" s="2" customFormat="1" ht="24" customHeight="1">
      <c r="A2614" s="33"/>
      <c r="B2614" s="34"/>
      <c r="C2614" s="225" t="s">
        <v>2957</v>
      </c>
      <c r="D2614" s="225" t="s">
        <v>346</v>
      </c>
      <c r="E2614" s="226" t="s">
        <v>2958</v>
      </c>
      <c r="F2614" s="227" t="s">
        <v>2959</v>
      </c>
      <c r="G2614" s="228" t="s">
        <v>243</v>
      </c>
      <c r="H2614" s="229">
        <v>1.8</v>
      </c>
      <c r="I2614" s="230"/>
      <c r="J2614" s="231"/>
      <c r="K2614" s="232">
        <f>ROUND(P2614*H2614,2)</f>
        <v>0</v>
      </c>
      <c r="L2614" s="227" t="s">
        <v>175</v>
      </c>
      <c r="M2614" s="233"/>
      <c r="N2614" s="234" t="s">
        <v>20</v>
      </c>
      <c r="O2614" s="199" t="s">
        <v>48</v>
      </c>
      <c r="P2614" s="200">
        <f>I2614+J2614</f>
        <v>0</v>
      </c>
      <c r="Q2614" s="200">
        <f>ROUND(I2614*H2614,2)</f>
        <v>0</v>
      </c>
      <c r="R2614" s="200">
        <f>ROUND(J2614*H2614,2)</f>
        <v>0</v>
      </c>
      <c r="S2614" s="62"/>
      <c r="T2614" s="201">
        <f>S2614*H2614</f>
        <v>0</v>
      </c>
      <c r="U2614" s="201">
        <v>1.1000000000000001E-3</v>
      </c>
      <c r="V2614" s="201">
        <f>U2614*H2614</f>
        <v>1.98E-3</v>
      </c>
      <c r="W2614" s="201">
        <v>0</v>
      </c>
      <c r="X2614" s="202">
        <f>W2614*H2614</f>
        <v>0</v>
      </c>
      <c r="Y2614" s="33"/>
      <c r="Z2614" s="33"/>
      <c r="AA2614" s="33"/>
      <c r="AB2614" s="33"/>
      <c r="AC2614" s="33"/>
      <c r="AD2614" s="33"/>
      <c r="AE2614" s="33"/>
      <c r="AR2614" s="203" t="s">
        <v>457</v>
      </c>
      <c r="AT2614" s="203" t="s">
        <v>346</v>
      </c>
      <c r="AU2614" s="203" t="s">
        <v>89</v>
      </c>
      <c r="AY2614" s="17" t="s">
        <v>168</v>
      </c>
      <c r="BE2614" s="204">
        <f>IF(O2614="základní",K2614,0)</f>
        <v>0</v>
      </c>
      <c r="BF2614" s="204">
        <f>IF(O2614="snížená",K2614,0)</f>
        <v>0</v>
      </c>
      <c r="BG2614" s="204">
        <f>IF(O2614="zákl. přenesená",K2614,0)</f>
        <v>0</v>
      </c>
      <c r="BH2614" s="204">
        <f>IF(O2614="sníž. přenesená",K2614,0)</f>
        <v>0</v>
      </c>
      <c r="BI2614" s="204">
        <f>IF(O2614="nulová",K2614,0)</f>
        <v>0</v>
      </c>
      <c r="BJ2614" s="17" t="s">
        <v>87</v>
      </c>
      <c r="BK2614" s="204">
        <f>ROUND(P2614*H2614,2)</f>
        <v>0</v>
      </c>
      <c r="BL2614" s="17" t="s">
        <v>327</v>
      </c>
      <c r="BM2614" s="203" t="s">
        <v>2960</v>
      </c>
    </row>
    <row r="2615" spans="1:65" s="2" customFormat="1">
      <c r="A2615" s="33"/>
      <c r="B2615" s="34"/>
      <c r="C2615" s="35"/>
      <c r="D2615" s="205" t="s">
        <v>178</v>
      </c>
      <c r="E2615" s="35"/>
      <c r="F2615" s="206" t="s">
        <v>2959</v>
      </c>
      <c r="G2615" s="35"/>
      <c r="H2615" s="35"/>
      <c r="I2615" s="107"/>
      <c r="J2615" s="107"/>
      <c r="K2615" s="35"/>
      <c r="L2615" s="35"/>
      <c r="M2615" s="38"/>
      <c r="N2615" s="207"/>
      <c r="O2615" s="208"/>
      <c r="P2615" s="62"/>
      <c r="Q2615" s="62"/>
      <c r="R2615" s="62"/>
      <c r="S2615" s="62"/>
      <c r="T2615" s="62"/>
      <c r="U2615" s="62"/>
      <c r="V2615" s="62"/>
      <c r="W2615" s="62"/>
      <c r="X2615" s="63"/>
      <c r="Y2615" s="33"/>
      <c r="Z2615" s="33"/>
      <c r="AA2615" s="33"/>
      <c r="AB2615" s="33"/>
      <c r="AC2615" s="33"/>
      <c r="AD2615" s="33"/>
      <c r="AE2615" s="33"/>
      <c r="AT2615" s="17" t="s">
        <v>178</v>
      </c>
      <c r="AU2615" s="17" t="s">
        <v>89</v>
      </c>
    </row>
    <row r="2616" spans="1:65" s="13" customFormat="1">
      <c r="B2616" s="210"/>
      <c r="C2616" s="211"/>
      <c r="D2616" s="205" t="s">
        <v>181</v>
      </c>
      <c r="E2616" s="212" t="s">
        <v>20</v>
      </c>
      <c r="F2616" s="213" t="s">
        <v>2961</v>
      </c>
      <c r="G2616" s="211"/>
      <c r="H2616" s="214">
        <v>0.9</v>
      </c>
      <c r="I2616" s="215"/>
      <c r="J2616" s="215"/>
      <c r="K2616" s="211"/>
      <c r="L2616" s="211"/>
      <c r="M2616" s="216"/>
      <c r="N2616" s="217"/>
      <c r="O2616" s="218"/>
      <c r="P2616" s="218"/>
      <c r="Q2616" s="218"/>
      <c r="R2616" s="218"/>
      <c r="S2616" s="218"/>
      <c r="T2616" s="218"/>
      <c r="U2616" s="218"/>
      <c r="V2616" s="218"/>
      <c r="W2616" s="218"/>
      <c r="X2616" s="219"/>
      <c r="AT2616" s="220" t="s">
        <v>181</v>
      </c>
      <c r="AU2616" s="220" t="s">
        <v>89</v>
      </c>
      <c r="AV2616" s="13" t="s">
        <v>89</v>
      </c>
      <c r="AW2616" s="13" t="s">
        <v>5</v>
      </c>
      <c r="AX2616" s="13" t="s">
        <v>79</v>
      </c>
      <c r="AY2616" s="220" t="s">
        <v>168</v>
      </c>
    </row>
    <row r="2617" spans="1:65" s="13" customFormat="1">
      <c r="B2617" s="210"/>
      <c r="C2617" s="211"/>
      <c r="D2617" s="205" t="s">
        <v>181</v>
      </c>
      <c r="E2617" s="212" t="s">
        <v>20</v>
      </c>
      <c r="F2617" s="213" t="s">
        <v>2962</v>
      </c>
      <c r="G2617" s="211"/>
      <c r="H2617" s="214">
        <v>0.9</v>
      </c>
      <c r="I2617" s="215"/>
      <c r="J2617" s="215"/>
      <c r="K2617" s="211"/>
      <c r="L2617" s="211"/>
      <c r="M2617" s="216"/>
      <c r="N2617" s="217"/>
      <c r="O2617" s="218"/>
      <c r="P2617" s="218"/>
      <c r="Q2617" s="218"/>
      <c r="R2617" s="218"/>
      <c r="S2617" s="218"/>
      <c r="T2617" s="218"/>
      <c r="U2617" s="218"/>
      <c r="V2617" s="218"/>
      <c r="W2617" s="218"/>
      <c r="X2617" s="219"/>
      <c r="AT2617" s="220" t="s">
        <v>181</v>
      </c>
      <c r="AU2617" s="220" t="s">
        <v>89</v>
      </c>
      <c r="AV2617" s="13" t="s">
        <v>89</v>
      </c>
      <c r="AW2617" s="13" t="s">
        <v>5</v>
      </c>
      <c r="AX2617" s="13" t="s">
        <v>79</v>
      </c>
      <c r="AY2617" s="220" t="s">
        <v>168</v>
      </c>
    </row>
    <row r="2618" spans="1:65" s="2" customFormat="1" ht="24" customHeight="1">
      <c r="A2618" s="33"/>
      <c r="B2618" s="34"/>
      <c r="C2618" s="191" t="s">
        <v>2963</v>
      </c>
      <c r="D2618" s="191" t="s">
        <v>171</v>
      </c>
      <c r="E2618" s="192" t="s">
        <v>2964</v>
      </c>
      <c r="F2618" s="193" t="s">
        <v>2965</v>
      </c>
      <c r="G2618" s="194" t="s">
        <v>460</v>
      </c>
      <c r="H2618" s="195">
        <v>12</v>
      </c>
      <c r="I2618" s="196"/>
      <c r="J2618" s="196"/>
      <c r="K2618" s="197">
        <f>ROUND(P2618*H2618,2)</f>
        <v>0</v>
      </c>
      <c r="L2618" s="193" t="s">
        <v>175</v>
      </c>
      <c r="M2618" s="38"/>
      <c r="N2618" s="198" t="s">
        <v>20</v>
      </c>
      <c r="O2618" s="199" t="s">
        <v>48</v>
      </c>
      <c r="P2618" s="200">
        <f>I2618+J2618</f>
        <v>0</v>
      </c>
      <c r="Q2618" s="200">
        <f>ROUND(I2618*H2618,2)</f>
        <v>0</v>
      </c>
      <c r="R2618" s="200">
        <f>ROUND(J2618*H2618,2)</f>
        <v>0</v>
      </c>
      <c r="S2618" s="62"/>
      <c r="T2618" s="201">
        <f>S2618*H2618</f>
        <v>0</v>
      </c>
      <c r="U2618" s="201">
        <v>0</v>
      </c>
      <c r="V2618" s="201">
        <f>U2618*H2618</f>
        <v>0</v>
      </c>
      <c r="W2618" s="201">
        <v>0</v>
      </c>
      <c r="X2618" s="202">
        <f>W2618*H2618</f>
        <v>0</v>
      </c>
      <c r="Y2618" s="33"/>
      <c r="Z2618" s="33"/>
      <c r="AA2618" s="33"/>
      <c r="AB2618" s="33"/>
      <c r="AC2618" s="33"/>
      <c r="AD2618" s="33"/>
      <c r="AE2618" s="33"/>
      <c r="AR2618" s="203" t="s">
        <v>327</v>
      </c>
      <c r="AT2618" s="203" t="s">
        <v>171</v>
      </c>
      <c r="AU2618" s="203" t="s">
        <v>89</v>
      </c>
      <c r="AY2618" s="17" t="s">
        <v>168</v>
      </c>
      <c r="BE2618" s="204">
        <f>IF(O2618="základní",K2618,0)</f>
        <v>0</v>
      </c>
      <c r="BF2618" s="204">
        <f>IF(O2618="snížená",K2618,0)</f>
        <v>0</v>
      </c>
      <c r="BG2618" s="204">
        <f>IF(O2618="zákl. přenesená",K2618,0)</f>
        <v>0</v>
      </c>
      <c r="BH2618" s="204">
        <f>IF(O2618="sníž. přenesená",K2618,0)</f>
        <v>0</v>
      </c>
      <c r="BI2618" s="204">
        <f>IF(O2618="nulová",K2618,0)</f>
        <v>0</v>
      </c>
      <c r="BJ2618" s="17" t="s">
        <v>87</v>
      </c>
      <c r="BK2618" s="204">
        <f>ROUND(P2618*H2618,2)</f>
        <v>0</v>
      </c>
      <c r="BL2618" s="17" t="s">
        <v>327</v>
      </c>
      <c r="BM2618" s="203" t="s">
        <v>2966</v>
      </c>
    </row>
    <row r="2619" spans="1:65" s="2" customFormat="1" ht="29.25">
      <c r="A2619" s="33"/>
      <c r="B2619" s="34"/>
      <c r="C2619" s="35"/>
      <c r="D2619" s="205" t="s">
        <v>178</v>
      </c>
      <c r="E2619" s="35"/>
      <c r="F2619" s="206" t="s">
        <v>2967</v>
      </c>
      <c r="G2619" s="35"/>
      <c r="H2619" s="35"/>
      <c r="I2619" s="107"/>
      <c r="J2619" s="107"/>
      <c r="K2619" s="35"/>
      <c r="L2619" s="35"/>
      <c r="M2619" s="38"/>
      <c r="N2619" s="207"/>
      <c r="O2619" s="208"/>
      <c r="P2619" s="62"/>
      <c r="Q2619" s="62"/>
      <c r="R2619" s="62"/>
      <c r="S2619" s="62"/>
      <c r="T2619" s="62"/>
      <c r="U2619" s="62"/>
      <c r="V2619" s="62"/>
      <c r="W2619" s="62"/>
      <c r="X2619" s="63"/>
      <c r="Y2619" s="33"/>
      <c r="Z2619" s="33"/>
      <c r="AA2619" s="33"/>
      <c r="AB2619" s="33"/>
      <c r="AC2619" s="33"/>
      <c r="AD2619" s="33"/>
      <c r="AE2619" s="33"/>
      <c r="AT2619" s="17" t="s">
        <v>178</v>
      </c>
      <c r="AU2619" s="17" t="s">
        <v>89</v>
      </c>
    </row>
    <row r="2620" spans="1:65" s="2" customFormat="1" ht="58.5">
      <c r="A2620" s="33"/>
      <c r="B2620" s="34"/>
      <c r="C2620" s="35"/>
      <c r="D2620" s="205" t="s">
        <v>231</v>
      </c>
      <c r="E2620" s="35"/>
      <c r="F2620" s="209" t="s">
        <v>2954</v>
      </c>
      <c r="G2620" s="35"/>
      <c r="H2620" s="35"/>
      <c r="I2620" s="107"/>
      <c r="J2620" s="107"/>
      <c r="K2620" s="35"/>
      <c r="L2620" s="35"/>
      <c r="M2620" s="38"/>
      <c r="N2620" s="207"/>
      <c r="O2620" s="208"/>
      <c r="P2620" s="62"/>
      <c r="Q2620" s="62"/>
      <c r="R2620" s="62"/>
      <c r="S2620" s="62"/>
      <c r="T2620" s="62"/>
      <c r="U2620" s="62"/>
      <c r="V2620" s="62"/>
      <c r="W2620" s="62"/>
      <c r="X2620" s="63"/>
      <c r="Y2620" s="33"/>
      <c r="Z2620" s="33"/>
      <c r="AA2620" s="33"/>
      <c r="AB2620" s="33"/>
      <c r="AC2620" s="33"/>
      <c r="AD2620" s="33"/>
      <c r="AE2620" s="33"/>
      <c r="AT2620" s="17" t="s">
        <v>231</v>
      </c>
      <c r="AU2620" s="17" t="s">
        <v>89</v>
      </c>
    </row>
    <row r="2621" spans="1:65" s="13" customFormat="1">
      <c r="B2621" s="210"/>
      <c r="C2621" s="211"/>
      <c r="D2621" s="205" t="s">
        <v>181</v>
      </c>
      <c r="E2621" s="212" t="s">
        <v>20</v>
      </c>
      <c r="F2621" s="213" t="s">
        <v>2968</v>
      </c>
      <c r="G2621" s="211"/>
      <c r="H2621" s="214">
        <v>4</v>
      </c>
      <c r="I2621" s="215"/>
      <c r="J2621" s="215"/>
      <c r="K2621" s="211"/>
      <c r="L2621" s="211"/>
      <c r="M2621" s="216"/>
      <c r="N2621" s="217"/>
      <c r="O2621" s="218"/>
      <c r="P2621" s="218"/>
      <c r="Q2621" s="218"/>
      <c r="R2621" s="218"/>
      <c r="S2621" s="218"/>
      <c r="T2621" s="218"/>
      <c r="U2621" s="218"/>
      <c r="V2621" s="218"/>
      <c r="W2621" s="218"/>
      <c r="X2621" s="219"/>
      <c r="AT2621" s="220" t="s">
        <v>181</v>
      </c>
      <c r="AU2621" s="220" t="s">
        <v>89</v>
      </c>
      <c r="AV2621" s="13" t="s">
        <v>89</v>
      </c>
      <c r="AW2621" s="13" t="s">
        <v>5</v>
      </c>
      <c r="AX2621" s="13" t="s">
        <v>79</v>
      </c>
      <c r="AY2621" s="220" t="s">
        <v>168</v>
      </c>
    </row>
    <row r="2622" spans="1:65" s="13" customFormat="1">
      <c r="B2622" s="210"/>
      <c r="C2622" s="211"/>
      <c r="D2622" s="205" t="s">
        <v>181</v>
      </c>
      <c r="E2622" s="212" t="s">
        <v>20</v>
      </c>
      <c r="F2622" s="213" t="s">
        <v>2969</v>
      </c>
      <c r="G2622" s="211"/>
      <c r="H2622" s="214">
        <v>8</v>
      </c>
      <c r="I2622" s="215"/>
      <c r="J2622" s="215"/>
      <c r="K2622" s="211"/>
      <c r="L2622" s="211"/>
      <c r="M2622" s="216"/>
      <c r="N2622" s="217"/>
      <c r="O2622" s="218"/>
      <c r="P2622" s="218"/>
      <c r="Q2622" s="218"/>
      <c r="R2622" s="218"/>
      <c r="S2622" s="218"/>
      <c r="T2622" s="218"/>
      <c r="U2622" s="218"/>
      <c r="V2622" s="218"/>
      <c r="W2622" s="218"/>
      <c r="X2622" s="219"/>
      <c r="AT2622" s="220" t="s">
        <v>181</v>
      </c>
      <c r="AU2622" s="220" t="s">
        <v>89</v>
      </c>
      <c r="AV2622" s="13" t="s">
        <v>89</v>
      </c>
      <c r="AW2622" s="13" t="s">
        <v>5</v>
      </c>
      <c r="AX2622" s="13" t="s">
        <v>79</v>
      </c>
      <c r="AY2622" s="220" t="s">
        <v>168</v>
      </c>
    </row>
    <row r="2623" spans="1:65" s="2" customFormat="1" ht="24" customHeight="1">
      <c r="A2623" s="33"/>
      <c r="B2623" s="34"/>
      <c r="C2623" s="225" t="s">
        <v>2970</v>
      </c>
      <c r="D2623" s="225" t="s">
        <v>346</v>
      </c>
      <c r="E2623" s="226" t="s">
        <v>2958</v>
      </c>
      <c r="F2623" s="227" t="s">
        <v>2959</v>
      </c>
      <c r="G2623" s="228" t="s">
        <v>243</v>
      </c>
      <c r="H2623" s="229">
        <v>21.6</v>
      </c>
      <c r="I2623" s="230"/>
      <c r="J2623" s="231"/>
      <c r="K2623" s="232">
        <f>ROUND(P2623*H2623,2)</f>
        <v>0</v>
      </c>
      <c r="L2623" s="227" t="s">
        <v>175</v>
      </c>
      <c r="M2623" s="233"/>
      <c r="N2623" s="234" t="s">
        <v>20</v>
      </c>
      <c r="O2623" s="199" t="s">
        <v>48</v>
      </c>
      <c r="P2623" s="200">
        <f>I2623+J2623</f>
        <v>0</v>
      </c>
      <c r="Q2623" s="200">
        <f>ROUND(I2623*H2623,2)</f>
        <v>0</v>
      </c>
      <c r="R2623" s="200">
        <f>ROUND(J2623*H2623,2)</f>
        <v>0</v>
      </c>
      <c r="S2623" s="62"/>
      <c r="T2623" s="201">
        <f>S2623*H2623</f>
        <v>0</v>
      </c>
      <c r="U2623" s="201">
        <v>1.1000000000000001E-3</v>
      </c>
      <c r="V2623" s="201">
        <f>U2623*H2623</f>
        <v>2.3760000000000003E-2</v>
      </c>
      <c r="W2623" s="201">
        <v>0</v>
      </c>
      <c r="X2623" s="202">
        <f>W2623*H2623</f>
        <v>0</v>
      </c>
      <c r="Y2623" s="33"/>
      <c r="Z2623" s="33"/>
      <c r="AA2623" s="33"/>
      <c r="AB2623" s="33"/>
      <c r="AC2623" s="33"/>
      <c r="AD2623" s="33"/>
      <c r="AE2623" s="33"/>
      <c r="AR2623" s="203" t="s">
        <v>457</v>
      </c>
      <c r="AT2623" s="203" t="s">
        <v>346</v>
      </c>
      <c r="AU2623" s="203" t="s">
        <v>89</v>
      </c>
      <c r="AY2623" s="17" t="s">
        <v>168</v>
      </c>
      <c r="BE2623" s="204">
        <f>IF(O2623="základní",K2623,0)</f>
        <v>0</v>
      </c>
      <c r="BF2623" s="204">
        <f>IF(O2623="snížená",K2623,0)</f>
        <v>0</v>
      </c>
      <c r="BG2623" s="204">
        <f>IF(O2623="zákl. přenesená",K2623,0)</f>
        <v>0</v>
      </c>
      <c r="BH2623" s="204">
        <f>IF(O2623="sníž. přenesená",K2623,0)</f>
        <v>0</v>
      </c>
      <c r="BI2623" s="204">
        <f>IF(O2623="nulová",K2623,0)</f>
        <v>0</v>
      </c>
      <c r="BJ2623" s="17" t="s">
        <v>87</v>
      </c>
      <c r="BK2623" s="204">
        <f>ROUND(P2623*H2623,2)</f>
        <v>0</v>
      </c>
      <c r="BL2623" s="17" t="s">
        <v>327</v>
      </c>
      <c r="BM2623" s="203" t="s">
        <v>2971</v>
      </c>
    </row>
    <row r="2624" spans="1:65" s="2" customFormat="1">
      <c r="A2624" s="33"/>
      <c r="B2624" s="34"/>
      <c r="C2624" s="35"/>
      <c r="D2624" s="205" t="s">
        <v>178</v>
      </c>
      <c r="E2624" s="35"/>
      <c r="F2624" s="206" t="s">
        <v>2959</v>
      </c>
      <c r="G2624" s="35"/>
      <c r="H2624" s="35"/>
      <c r="I2624" s="107"/>
      <c r="J2624" s="107"/>
      <c r="K2624" s="35"/>
      <c r="L2624" s="35"/>
      <c r="M2624" s="38"/>
      <c r="N2624" s="207"/>
      <c r="O2624" s="208"/>
      <c r="P2624" s="62"/>
      <c r="Q2624" s="62"/>
      <c r="R2624" s="62"/>
      <c r="S2624" s="62"/>
      <c r="T2624" s="62"/>
      <c r="U2624" s="62"/>
      <c r="V2624" s="62"/>
      <c r="W2624" s="62"/>
      <c r="X2624" s="63"/>
      <c r="Y2624" s="33"/>
      <c r="Z2624" s="33"/>
      <c r="AA2624" s="33"/>
      <c r="AB2624" s="33"/>
      <c r="AC2624" s="33"/>
      <c r="AD2624" s="33"/>
      <c r="AE2624" s="33"/>
      <c r="AT2624" s="17" t="s">
        <v>178</v>
      </c>
      <c r="AU2624" s="17" t="s">
        <v>89</v>
      </c>
    </row>
    <row r="2625" spans="1:65" s="13" customFormat="1">
      <c r="B2625" s="210"/>
      <c r="C2625" s="211"/>
      <c r="D2625" s="205" t="s">
        <v>181</v>
      </c>
      <c r="E2625" s="212" t="s">
        <v>20</v>
      </c>
      <c r="F2625" s="213" t="s">
        <v>2972</v>
      </c>
      <c r="G2625" s="211"/>
      <c r="H2625" s="214">
        <v>7.2</v>
      </c>
      <c r="I2625" s="215"/>
      <c r="J2625" s="215"/>
      <c r="K2625" s="211"/>
      <c r="L2625" s="211"/>
      <c r="M2625" s="216"/>
      <c r="N2625" s="217"/>
      <c r="O2625" s="218"/>
      <c r="P2625" s="218"/>
      <c r="Q2625" s="218"/>
      <c r="R2625" s="218"/>
      <c r="S2625" s="218"/>
      <c r="T2625" s="218"/>
      <c r="U2625" s="218"/>
      <c r="V2625" s="218"/>
      <c r="W2625" s="218"/>
      <c r="X2625" s="219"/>
      <c r="AT2625" s="220" t="s">
        <v>181</v>
      </c>
      <c r="AU2625" s="220" t="s">
        <v>89</v>
      </c>
      <c r="AV2625" s="13" t="s">
        <v>89</v>
      </c>
      <c r="AW2625" s="13" t="s">
        <v>5</v>
      </c>
      <c r="AX2625" s="13" t="s">
        <v>79</v>
      </c>
      <c r="AY2625" s="220" t="s">
        <v>168</v>
      </c>
    </row>
    <row r="2626" spans="1:65" s="13" customFormat="1">
      <c r="B2626" s="210"/>
      <c r="C2626" s="211"/>
      <c r="D2626" s="205" t="s">
        <v>181</v>
      </c>
      <c r="E2626" s="212" t="s">
        <v>20</v>
      </c>
      <c r="F2626" s="213" t="s">
        <v>2973</v>
      </c>
      <c r="G2626" s="211"/>
      <c r="H2626" s="214">
        <v>14.4</v>
      </c>
      <c r="I2626" s="215"/>
      <c r="J2626" s="215"/>
      <c r="K2626" s="211"/>
      <c r="L2626" s="211"/>
      <c r="M2626" s="216"/>
      <c r="N2626" s="217"/>
      <c r="O2626" s="218"/>
      <c r="P2626" s="218"/>
      <c r="Q2626" s="218"/>
      <c r="R2626" s="218"/>
      <c r="S2626" s="218"/>
      <c r="T2626" s="218"/>
      <c r="U2626" s="218"/>
      <c r="V2626" s="218"/>
      <c r="W2626" s="218"/>
      <c r="X2626" s="219"/>
      <c r="AT2626" s="220" t="s">
        <v>181</v>
      </c>
      <c r="AU2626" s="220" t="s">
        <v>89</v>
      </c>
      <c r="AV2626" s="13" t="s">
        <v>89</v>
      </c>
      <c r="AW2626" s="13" t="s">
        <v>5</v>
      </c>
      <c r="AX2626" s="13" t="s">
        <v>79</v>
      </c>
      <c r="AY2626" s="220" t="s">
        <v>168</v>
      </c>
    </row>
    <row r="2627" spans="1:65" s="2" customFormat="1" ht="24" customHeight="1">
      <c r="A2627" s="33"/>
      <c r="B2627" s="34"/>
      <c r="C2627" s="225" t="s">
        <v>2974</v>
      </c>
      <c r="D2627" s="225" t="s">
        <v>346</v>
      </c>
      <c r="E2627" s="226" t="s">
        <v>2975</v>
      </c>
      <c r="F2627" s="227" t="s">
        <v>2976</v>
      </c>
      <c r="G2627" s="228" t="s">
        <v>2977</v>
      </c>
      <c r="H2627" s="229">
        <v>14</v>
      </c>
      <c r="I2627" s="230"/>
      <c r="J2627" s="231"/>
      <c r="K2627" s="232">
        <f>ROUND(P2627*H2627,2)</f>
        <v>0</v>
      </c>
      <c r="L2627" s="227" t="s">
        <v>175</v>
      </c>
      <c r="M2627" s="233"/>
      <c r="N2627" s="234" t="s">
        <v>20</v>
      </c>
      <c r="O2627" s="199" t="s">
        <v>48</v>
      </c>
      <c r="P2627" s="200">
        <f>I2627+J2627</f>
        <v>0</v>
      </c>
      <c r="Q2627" s="200">
        <f>ROUND(I2627*H2627,2)</f>
        <v>0</v>
      </c>
      <c r="R2627" s="200">
        <f>ROUND(J2627*H2627,2)</f>
        <v>0</v>
      </c>
      <c r="S2627" s="62"/>
      <c r="T2627" s="201">
        <f>S2627*H2627</f>
        <v>0</v>
      </c>
      <c r="U2627" s="201">
        <v>2.0000000000000001E-4</v>
      </c>
      <c r="V2627" s="201">
        <f>U2627*H2627</f>
        <v>2.8E-3</v>
      </c>
      <c r="W2627" s="201">
        <v>0</v>
      </c>
      <c r="X2627" s="202">
        <f>W2627*H2627</f>
        <v>0</v>
      </c>
      <c r="Y2627" s="33"/>
      <c r="Z2627" s="33"/>
      <c r="AA2627" s="33"/>
      <c r="AB2627" s="33"/>
      <c r="AC2627" s="33"/>
      <c r="AD2627" s="33"/>
      <c r="AE2627" s="33"/>
      <c r="AR2627" s="203" t="s">
        <v>457</v>
      </c>
      <c r="AT2627" s="203" t="s">
        <v>346</v>
      </c>
      <c r="AU2627" s="203" t="s">
        <v>89</v>
      </c>
      <c r="AY2627" s="17" t="s">
        <v>168</v>
      </c>
      <c r="BE2627" s="204">
        <f>IF(O2627="základní",K2627,0)</f>
        <v>0</v>
      </c>
      <c r="BF2627" s="204">
        <f>IF(O2627="snížená",K2627,0)</f>
        <v>0</v>
      </c>
      <c r="BG2627" s="204">
        <f>IF(O2627="zákl. přenesená",K2627,0)</f>
        <v>0</v>
      </c>
      <c r="BH2627" s="204">
        <f>IF(O2627="sníž. přenesená",K2627,0)</f>
        <v>0</v>
      </c>
      <c r="BI2627" s="204">
        <f>IF(O2627="nulová",K2627,0)</f>
        <v>0</v>
      </c>
      <c r="BJ2627" s="17" t="s">
        <v>87</v>
      </c>
      <c r="BK2627" s="204">
        <f>ROUND(P2627*H2627,2)</f>
        <v>0</v>
      </c>
      <c r="BL2627" s="17" t="s">
        <v>327</v>
      </c>
      <c r="BM2627" s="203" t="s">
        <v>2978</v>
      </c>
    </row>
    <row r="2628" spans="1:65" s="2" customFormat="1">
      <c r="A2628" s="33"/>
      <c r="B2628" s="34"/>
      <c r="C2628" s="35"/>
      <c r="D2628" s="205" t="s">
        <v>178</v>
      </c>
      <c r="E2628" s="35"/>
      <c r="F2628" s="206" t="s">
        <v>2976</v>
      </c>
      <c r="G2628" s="35"/>
      <c r="H2628" s="35"/>
      <c r="I2628" s="107"/>
      <c r="J2628" s="107"/>
      <c r="K2628" s="35"/>
      <c r="L2628" s="35"/>
      <c r="M2628" s="38"/>
      <c r="N2628" s="207"/>
      <c r="O2628" s="208"/>
      <c r="P2628" s="62"/>
      <c r="Q2628" s="62"/>
      <c r="R2628" s="62"/>
      <c r="S2628" s="62"/>
      <c r="T2628" s="62"/>
      <c r="U2628" s="62"/>
      <c r="V2628" s="62"/>
      <c r="W2628" s="62"/>
      <c r="X2628" s="63"/>
      <c r="Y2628" s="33"/>
      <c r="Z2628" s="33"/>
      <c r="AA2628" s="33"/>
      <c r="AB2628" s="33"/>
      <c r="AC2628" s="33"/>
      <c r="AD2628" s="33"/>
      <c r="AE2628" s="33"/>
      <c r="AT2628" s="17" t="s">
        <v>178</v>
      </c>
      <c r="AU2628" s="17" t="s">
        <v>89</v>
      </c>
    </row>
    <row r="2629" spans="1:65" s="13" customFormat="1">
      <c r="B2629" s="210"/>
      <c r="C2629" s="211"/>
      <c r="D2629" s="205" t="s">
        <v>181</v>
      </c>
      <c r="E2629" s="212" t="s">
        <v>20</v>
      </c>
      <c r="F2629" s="213" t="s">
        <v>2979</v>
      </c>
      <c r="G2629" s="211"/>
      <c r="H2629" s="214">
        <v>14</v>
      </c>
      <c r="I2629" s="215"/>
      <c r="J2629" s="215"/>
      <c r="K2629" s="211"/>
      <c r="L2629" s="211"/>
      <c r="M2629" s="216"/>
      <c r="N2629" s="217"/>
      <c r="O2629" s="218"/>
      <c r="P2629" s="218"/>
      <c r="Q2629" s="218"/>
      <c r="R2629" s="218"/>
      <c r="S2629" s="218"/>
      <c r="T2629" s="218"/>
      <c r="U2629" s="218"/>
      <c r="V2629" s="218"/>
      <c r="W2629" s="218"/>
      <c r="X2629" s="219"/>
      <c r="AT2629" s="220" t="s">
        <v>181</v>
      </c>
      <c r="AU2629" s="220" t="s">
        <v>89</v>
      </c>
      <c r="AV2629" s="13" t="s">
        <v>89</v>
      </c>
      <c r="AW2629" s="13" t="s">
        <v>5</v>
      </c>
      <c r="AX2629" s="13" t="s">
        <v>79</v>
      </c>
      <c r="AY2629" s="220" t="s">
        <v>168</v>
      </c>
    </row>
    <row r="2630" spans="1:65" s="2" customFormat="1" ht="24" customHeight="1">
      <c r="A2630" s="33"/>
      <c r="B2630" s="34"/>
      <c r="C2630" s="191" t="s">
        <v>2980</v>
      </c>
      <c r="D2630" s="191" t="s">
        <v>171</v>
      </c>
      <c r="E2630" s="192" t="s">
        <v>2981</v>
      </c>
      <c r="F2630" s="193" t="s">
        <v>2982</v>
      </c>
      <c r="G2630" s="194" t="s">
        <v>322</v>
      </c>
      <c r="H2630" s="195">
        <v>1.6719999999999999</v>
      </c>
      <c r="I2630" s="196"/>
      <c r="J2630" s="196"/>
      <c r="K2630" s="197">
        <f>ROUND(P2630*H2630,2)</f>
        <v>0</v>
      </c>
      <c r="L2630" s="193" t="s">
        <v>175</v>
      </c>
      <c r="M2630" s="38"/>
      <c r="N2630" s="198" t="s">
        <v>20</v>
      </c>
      <c r="O2630" s="199" t="s">
        <v>48</v>
      </c>
      <c r="P2630" s="200">
        <f>I2630+J2630</f>
        <v>0</v>
      </c>
      <c r="Q2630" s="200">
        <f>ROUND(I2630*H2630,2)</f>
        <v>0</v>
      </c>
      <c r="R2630" s="200">
        <f>ROUND(J2630*H2630,2)</f>
        <v>0</v>
      </c>
      <c r="S2630" s="62"/>
      <c r="T2630" s="201">
        <f>S2630*H2630</f>
        <v>0</v>
      </c>
      <c r="U2630" s="201">
        <v>0</v>
      </c>
      <c r="V2630" s="201">
        <f>U2630*H2630</f>
        <v>0</v>
      </c>
      <c r="W2630" s="201">
        <v>0</v>
      </c>
      <c r="X2630" s="202">
        <f>W2630*H2630</f>
        <v>0</v>
      </c>
      <c r="Y2630" s="33"/>
      <c r="Z2630" s="33"/>
      <c r="AA2630" s="33"/>
      <c r="AB2630" s="33"/>
      <c r="AC2630" s="33"/>
      <c r="AD2630" s="33"/>
      <c r="AE2630" s="33"/>
      <c r="AR2630" s="203" t="s">
        <v>327</v>
      </c>
      <c r="AT2630" s="203" t="s">
        <v>171</v>
      </c>
      <c r="AU2630" s="203" t="s">
        <v>89</v>
      </c>
      <c r="AY2630" s="17" t="s">
        <v>168</v>
      </c>
      <c r="BE2630" s="204">
        <f>IF(O2630="základní",K2630,0)</f>
        <v>0</v>
      </c>
      <c r="BF2630" s="204">
        <f>IF(O2630="snížená",K2630,0)</f>
        <v>0</v>
      </c>
      <c r="BG2630" s="204">
        <f>IF(O2630="zákl. přenesená",K2630,0)</f>
        <v>0</v>
      </c>
      <c r="BH2630" s="204">
        <f>IF(O2630="sníž. přenesená",K2630,0)</f>
        <v>0</v>
      </c>
      <c r="BI2630" s="204">
        <f>IF(O2630="nulová",K2630,0)</f>
        <v>0</v>
      </c>
      <c r="BJ2630" s="17" t="s">
        <v>87</v>
      </c>
      <c r="BK2630" s="204">
        <f>ROUND(P2630*H2630,2)</f>
        <v>0</v>
      </c>
      <c r="BL2630" s="17" t="s">
        <v>327</v>
      </c>
      <c r="BM2630" s="203" t="s">
        <v>2983</v>
      </c>
    </row>
    <row r="2631" spans="1:65" s="2" customFormat="1" ht="29.25">
      <c r="A2631" s="33"/>
      <c r="B2631" s="34"/>
      <c r="C2631" s="35"/>
      <c r="D2631" s="205" t="s">
        <v>178</v>
      </c>
      <c r="E2631" s="35"/>
      <c r="F2631" s="206" t="s">
        <v>2984</v>
      </c>
      <c r="G2631" s="35"/>
      <c r="H2631" s="35"/>
      <c r="I2631" s="107"/>
      <c r="J2631" s="107"/>
      <c r="K2631" s="35"/>
      <c r="L2631" s="35"/>
      <c r="M2631" s="38"/>
      <c r="N2631" s="207"/>
      <c r="O2631" s="208"/>
      <c r="P2631" s="62"/>
      <c r="Q2631" s="62"/>
      <c r="R2631" s="62"/>
      <c r="S2631" s="62"/>
      <c r="T2631" s="62"/>
      <c r="U2631" s="62"/>
      <c r="V2631" s="62"/>
      <c r="W2631" s="62"/>
      <c r="X2631" s="63"/>
      <c r="Y2631" s="33"/>
      <c r="Z2631" s="33"/>
      <c r="AA2631" s="33"/>
      <c r="AB2631" s="33"/>
      <c r="AC2631" s="33"/>
      <c r="AD2631" s="33"/>
      <c r="AE2631" s="33"/>
      <c r="AT2631" s="17" t="s">
        <v>178</v>
      </c>
      <c r="AU2631" s="17" t="s">
        <v>89</v>
      </c>
    </row>
    <row r="2632" spans="1:65" s="2" customFormat="1" ht="126.75">
      <c r="A2632" s="33"/>
      <c r="B2632" s="34"/>
      <c r="C2632" s="35"/>
      <c r="D2632" s="205" t="s">
        <v>231</v>
      </c>
      <c r="E2632" s="35"/>
      <c r="F2632" s="209" t="s">
        <v>2985</v>
      </c>
      <c r="G2632" s="35"/>
      <c r="H2632" s="35"/>
      <c r="I2632" s="107"/>
      <c r="J2632" s="107"/>
      <c r="K2632" s="35"/>
      <c r="L2632" s="35"/>
      <c r="M2632" s="38"/>
      <c r="N2632" s="207"/>
      <c r="O2632" s="208"/>
      <c r="P2632" s="62"/>
      <c r="Q2632" s="62"/>
      <c r="R2632" s="62"/>
      <c r="S2632" s="62"/>
      <c r="T2632" s="62"/>
      <c r="U2632" s="62"/>
      <c r="V2632" s="62"/>
      <c r="W2632" s="62"/>
      <c r="X2632" s="63"/>
      <c r="Y2632" s="33"/>
      <c r="Z2632" s="33"/>
      <c r="AA2632" s="33"/>
      <c r="AB2632" s="33"/>
      <c r="AC2632" s="33"/>
      <c r="AD2632" s="33"/>
      <c r="AE2632" s="33"/>
      <c r="AT2632" s="17" t="s">
        <v>231</v>
      </c>
      <c r="AU2632" s="17" t="s">
        <v>89</v>
      </c>
    </row>
    <row r="2633" spans="1:65" s="12" customFormat="1" ht="22.9" customHeight="1">
      <c r="B2633" s="174"/>
      <c r="C2633" s="175"/>
      <c r="D2633" s="176" t="s">
        <v>78</v>
      </c>
      <c r="E2633" s="189" t="s">
        <v>2986</v>
      </c>
      <c r="F2633" s="189" t="s">
        <v>2987</v>
      </c>
      <c r="G2633" s="175"/>
      <c r="H2633" s="175"/>
      <c r="I2633" s="178"/>
      <c r="J2633" s="178"/>
      <c r="K2633" s="190">
        <f>BK2633</f>
        <v>0</v>
      </c>
      <c r="L2633" s="175"/>
      <c r="M2633" s="180"/>
      <c r="N2633" s="181"/>
      <c r="O2633" s="182"/>
      <c r="P2633" s="182"/>
      <c r="Q2633" s="183">
        <f>SUM(Q2634:Q2738)</f>
        <v>0</v>
      </c>
      <c r="R2633" s="183">
        <f>SUM(R2634:R2738)</f>
        <v>0</v>
      </c>
      <c r="S2633" s="182"/>
      <c r="T2633" s="184">
        <f>SUM(T2634:T2738)</f>
        <v>0</v>
      </c>
      <c r="U2633" s="182"/>
      <c r="V2633" s="184">
        <f>SUM(V2634:V2738)</f>
        <v>3.1588871599999999</v>
      </c>
      <c r="W2633" s="182"/>
      <c r="X2633" s="185">
        <f>SUM(X2634:X2738)</f>
        <v>0.35499999999999998</v>
      </c>
      <c r="AR2633" s="186" t="s">
        <v>89</v>
      </c>
      <c r="AT2633" s="187" t="s">
        <v>78</v>
      </c>
      <c r="AU2633" s="187" t="s">
        <v>87</v>
      </c>
      <c r="AY2633" s="186" t="s">
        <v>168</v>
      </c>
      <c r="BK2633" s="188">
        <f>SUM(BK2634:BK2738)</f>
        <v>0</v>
      </c>
    </row>
    <row r="2634" spans="1:65" s="2" customFormat="1" ht="24" customHeight="1">
      <c r="A2634" s="33"/>
      <c r="B2634" s="34"/>
      <c r="C2634" s="191" t="s">
        <v>2988</v>
      </c>
      <c r="D2634" s="191" t="s">
        <v>171</v>
      </c>
      <c r="E2634" s="192" t="s">
        <v>2989</v>
      </c>
      <c r="F2634" s="193" t="s">
        <v>2990</v>
      </c>
      <c r="G2634" s="194" t="s">
        <v>243</v>
      </c>
      <c r="H2634" s="195">
        <v>30</v>
      </c>
      <c r="I2634" s="196"/>
      <c r="J2634" s="196"/>
      <c r="K2634" s="197">
        <f>ROUND(P2634*H2634,2)</f>
        <v>0</v>
      </c>
      <c r="L2634" s="193" t="s">
        <v>175</v>
      </c>
      <c r="M2634" s="38"/>
      <c r="N2634" s="198" t="s">
        <v>20</v>
      </c>
      <c r="O2634" s="199" t="s">
        <v>48</v>
      </c>
      <c r="P2634" s="200">
        <f>I2634+J2634</f>
        <v>0</v>
      </c>
      <c r="Q2634" s="200">
        <f>ROUND(I2634*H2634,2)</f>
        <v>0</v>
      </c>
      <c r="R2634" s="200">
        <f>ROUND(J2634*H2634,2)</f>
        <v>0</v>
      </c>
      <c r="S2634" s="62"/>
      <c r="T2634" s="201">
        <f>S2634*H2634</f>
        <v>0</v>
      </c>
      <c r="U2634" s="201">
        <v>6.0000000000000002E-5</v>
      </c>
      <c r="V2634" s="201">
        <f>U2634*H2634</f>
        <v>1.8E-3</v>
      </c>
      <c r="W2634" s="201">
        <v>0</v>
      </c>
      <c r="X2634" s="202">
        <f>W2634*H2634</f>
        <v>0</v>
      </c>
      <c r="Y2634" s="33"/>
      <c r="Z2634" s="33"/>
      <c r="AA2634" s="33"/>
      <c r="AB2634" s="33"/>
      <c r="AC2634" s="33"/>
      <c r="AD2634" s="33"/>
      <c r="AE2634" s="33"/>
      <c r="AR2634" s="203" t="s">
        <v>327</v>
      </c>
      <c r="AT2634" s="203" t="s">
        <v>171</v>
      </c>
      <c r="AU2634" s="203" t="s">
        <v>89</v>
      </c>
      <c r="AY2634" s="17" t="s">
        <v>168</v>
      </c>
      <c r="BE2634" s="204">
        <f>IF(O2634="základní",K2634,0)</f>
        <v>0</v>
      </c>
      <c r="BF2634" s="204">
        <f>IF(O2634="snížená",K2634,0)</f>
        <v>0</v>
      </c>
      <c r="BG2634" s="204">
        <f>IF(O2634="zákl. přenesená",K2634,0)</f>
        <v>0</v>
      </c>
      <c r="BH2634" s="204">
        <f>IF(O2634="sníž. přenesená",K2634,0)</f>
        <v>0</v>
      </c>
      <c r="BI2634" s="204">
        <f>IF(O2634="nulová",K2634,0)</f>
        <v>0</v>
      </c>
      <c r="BJ2634" s="17" t="s">
        <v>87</v>
      </c>
      <c r="BK2634" s="204">
        <f>ROUND(P2634*H2634,2)</f>
        <v>0</v>
      </c>
      <c r="BL2634" s="17" t="s">
        <v>327</v>
      </c>
      <c r="BM2634" s="203" t="s">
        <v>2991</v>
      </c>
    </row>
    <row r="2635" spans="1:65" s="2" customFormat="1" ht="19.5">
      <c r="A2635" s="33"/>
      <c r="B2635" s="34"/>
      <c r="C2635" s="35"/>
      <c r="D2635" s="205" t="s">
        <v>178</v>
      </c>
      <c r="E2635" s="35"/>
      <c r="F2635" s="206" t="s">
        <v>2992</v>
      </c>
      <c r="G2635" s="35"/>
      <c r="H2635" s="35"/>
      <c r="I2635" s="107"/>
      <c r="J2635" s="107"/>
      <c r="K2635" s="35"/>
      <c r="L2635" s="35"/>
      <c r="M2635" s="38"/>
      <c r="N2635" s="207"/>
      <c r="O2635" s="208"/>
      <c r="P2635" s="62"/>
      <c r="Q2635" s="62"/>
      <c r="R2635" s="62"/>
      <c r="S2635" s="62"/>
      <c r="T2635" s="62"/>
      <c r="U2635" s="62"/>
      <c r="V2635" s="62"/>
      <c r="W2635" s="62"/>
      <c r="X2635" s="63"/>
      <c r="Y2635" s="33"/>
      <c r="Z2635" s="33"/>
      <c r="AA2635" s="33"/>
      <c r="AB2635" s="33"/>
      <c r="AC2635" s="33"/>
      <c r="AD2635" s="33"/>
      <c r="AE2635" s="33"/>
      <c r="AT2635" s="17" t="s">
        <v>178</v>
      </c>
      <c r="AU2635" s="17" t="s">
        <v>89</v>
      </c>
    </row>
    <row r="2636" spans="1:65" s="2" customFormat="1" ht="146.25">
      <c r="A2636" s="33"/>
      <c r="B2636" s="34"/>
      <c r="C2636" s="35"/>
      <c r="D2636" s="205" t="s">
        <v>231</v>
      </c>
      <c r="E2636" s="35"/>
      <c r="F2636" s="209" t="s">
        <v>2993</v>
      </c>
      <c r="G2636" s="35"/>
      <c r="H2636" s="35"/>
      <c r="I2636" s="107"/>
      <c r="J2636" s="107"/>
      <c r="K2636" s="35"/>
      <c r="L2636" s="35"/>
      <c r="M2636" s="38"/>
      <c r="N2636" s="207"/>
      <c r="O2636" s="208"/>
      <c r="P2636" s="62"/>
      <c r="Q2636" s="62"/>
      <c r="R2636" s="62"/>
      <c r="S2636" s="62"/>
      <c r="T2636" s="62"/>
      <c r="U2636" s="62"/>
      <c r="V2636" s="62"/>
      <c r="W2636" s="62"/>
      <c r="X2636" s="63"/>
      <c r="Y2636" s="33"/>
      <c r="Z2636" s="33"/>
      <c r="AA2636" s="33"/>
      <c r="AB2636" s="33"/>
      <c r="AC2636" s="33"/>
      <c r="AD2636" s="33"/>
      <c r="AE2636" s="33"/>
      <c r="AT2636" s="17" t="s">
        <v>231</v>
      </c>
      <c r="AU2636" s="17" t="s">
        <v>89</v>
      </c>
    </row>
    <row r="2637" spans="1:65" s="13" customFormat="1">
      <c r="B2637" s="210"/>
      <c r="C2637" s="211"/>
      <c r="D2637" s="205" t="s">
        <v>181</v>
      </c>
      <c r="E2637" s="212" t="s">
        <v>20</v>
      </c>
      <c r="F2637" s="213" t="s">
        <v>2994</v>
      </c>
      <c r="G2637" s="211"/>
      <c r="H2637" s="214">
        <v>10</v>
      </c>
      <c r="I2637" s="215"/>
      <c r="J2637" s="215"/>
      <c r="K2637" s="211"/>
      <c r="L2637" s="211"/>
      <c r="M2637" s="216"/>
      <c r="N2637" s="217"/>
      <c r="O2637" s="218"/>
      <c r="P2637" s="218"/>
      <c r="Q2637" s="218"/>
      <c r="R2637" s="218"/>
      <c r="S2637" s="218"/>
      <c r="T2637" s="218"/>
      <c r="U2637" s="218"/>
      <c r="V2637" s="218"/>
      <c r="W2637" s="218"/>
      <c r="X2637" s="219"/>
      <c r="AT2637" s="220" t="s">
        <v>181</v>
      </c>
      <c r="AU2637" s="220" t="s">
        <v>89</v>
      </c>
      <c r="AV2637" s="13" t="s">
        <v>89</v>
      </c>
      <c r="AW2637" s="13" t="s">
        <v>5</v>
      </c>
      <c r="AX2637" s="13" t="s">
        <v>79</v>
      </c>
      <c r="AY2637" s="220" t="s">
        <v>168</v>
      </c>
    </row>
    <row r="2638" spans="1:65" s="13" customFormat="1">
      <c r="B2638" s="210"/>
      <c r="C2638" s="211"/>
      <c r="D2638" s="205" t="s">
        <v>181</v>
      </c>
      <c r="E2638" s="212" t="s">
        <v>20</v>
      </c>
      <c r="F2638" s="213" t="s">
        <v>2995</v>
      </c>
      <c r="G2638" s="211"/>
      <c r="H2638" s="214">
        <v>20</v>
      </c>
      <c r="I2638" s="215"/>
      <c r="J2638" s="215"/>
      <c r="K2638" s="211"/>
      <c r="L2638" s="211"/>
      <c r="M2638" s="216"/>
      <c r="N2638" s="217"/>
      <c r="O2638" s="218"/>
      <c r="P2638" s="218"/>
      <c r="Q2638" s="218"/>
      <c r="R2638" s="218"/>
      <c r="S2638" s="218"/>
      <c r="T2638" s="218"/>
      <c r="U2638" s="218"/>
      <c r="V2638" s="218"/>
      <c r="W2638" s="218"/>
      <c r="X2638" s="219"/>
      <c r="AT2638" s="220" t="s">
        <v>181</v>
      </c>
      <c r="AU2638" s="220" t="s">
        <v>89</v>
      </c>
      <c r="AV2638" s="13" t="s">
        <v>89</v>
      </c>
      <c r="AW2638" s="13" t="s">
        <v>5</v>
      </c>
      <c r="AX2638" s="13" t="s">
        <v>79</v>
      </c>
      <c r="AY2638" s="220" t="s">
        <v>168</v>
      </c>
    </row>
    <row r="2639" spans="1:65" s="2" customFormat="1" ht="24" customHeight="1">
      <c r="A2639" s="33"/>
      <c r="B2639" s="34"/>
      <c r="C2639" s="225" t="s">
        <v>2996</v>
      </c>
      <c r="D2639" s="225" t="s">
        <v>346</v>
      </c>
      <c r="E2639" s="226" t="s">
        <v>2997</v>
      </c>
      <c r="F2639" s="227" t="s">
        <v>2998</v>
      </c>
      <c r="G2639" s="228" t="s">
        <v>2999</v>
      </c>
      <c r="H2639" s="229">
        <v>1</v>
      </c>
      <c r="I2639" s="230"/>
      <c r="J2639" s="231"/>
      <c r="K2639" s="232">
        <f>ROUND(P2639*H2639,2)</f>
        <v>0</v>
      </c>
      <c r="L2639" s="227" t="s">
        <v>20</v>
      </c>
      <c r="M2639" s="233"/>
      <c r="N2639" s="234" t="s">
        <v>20</v>
      </c>
      <c r="O2639" s="199" t="s">
        <v>48</v>
      </c>
      <c r="P2639" s="200">
        <f>I2639+J2639</f>
        <v>0</v>
      </c>
      <c r="Q2639" s="200">
        <f>ROUND(I2639*H2639,2)</f>
        <v>0</v>
      </c>
      <c r="R2639" s="200">
        <f>ROUND(J2639*H2639,2)</f>
        <v>0</v>
      </c>
      <c r="S2639" s="62"/>
      <c r="T2639" s="201">
        <f>S2639*H2639</f>
        <v>0</v>
      </c>
      <c r="U2639" s="201">
        <v>3.0799999999999998E-3</v>
      </c>
      <c r="V2639" s="201">
        <f>U2639*H2639</f>
        <v>3.0799999999999998E-3</v>
      </c>
      <c r="W2639" s="201">
        <v>0</v>
      </c>
      <c r="X2639" s="202">
        <f>W2639*H2639</f>
        <v>0</v>
      </c>
      <c r="Y2639" s="33"/>
      <c r="Z2639" s="33"/>
      <c r="AA2639" s="33"/>
      <c r="AB2639" s="33"/>
      <c r="AC2639" s="33"/>
      <c r="AD2639" s="33"/>
      <c r="AE2639" s="33"/>
      <c r="AR2639" s="203" t="s">
        <v>457</v>
      </c>
      <c r="AT2639" s="203" t="s">
        <v>346</v>
      </c>
      <c r="AU2639" s="203" t="s">
        <v>89</v>
      </c>
      <c r="AY2639" s="17" t="s">
        <v>168</v>
      </c>
      <c r="BE2639" s="204">
        <f>IF(O2639="základní",K2639,0)</f>
        <v>0</v>
      </c>
      <c r="BF2639" s="204">
        <f>IF(O2639="snížená",K2639,0)</f>
        <v>0</v>
      </c>
      <c r="BG2639" s="204">
        <f>IF(O2639="zákl. přenesená",K2639,0)</f>
        <v>0</v>
      </c>
      <c r="BH2639" s="204">
        <f>IF(O2639="sníž. přenesená",K2639,0)</f>
        <v>0</v>
      </c>
      <c r="BI2639" s="204">
        <f>IF(O2639="nulová",K2639,0)</f>
        <v>0</v>
      </c>
      <c r="BJ2639" s="17" t="s">
        <v>87</v>
      </c>
      <c r="BK2639" s="204">
        <f>ROUND(P2639*H2639,2)</f>
        <v>0</v>
      </c>
      <c r="BL2639" s="17" t="s">
        <v>327</v>
      </c>
      <c r="BM2639" s="203" t="s">
        <v>3000</v>
      </c>
    </row>
    <row r="2640" spans="1:65" s="2" customFormat="1">
      <c r="A2640" s="33"/>
      <c r="B2640" s="34"/>
      <c r="C2640" s="35"/>
      <c r="D2640" s="205" t="s">
        <v>178</v>
      </c>
      <c r="E2640" s="35"/>
      <c r="F2640" s="206" t="s">
        <v>2998</v>
      </c>
      <c r="G2640" s="35"/>
      <c r="H2640" s="35"/>
      <c r="I2640" s="107"/>
      <c r="J2640" s="107"/>
      <c r="K2640" s="35"/>
      <c r="L2640" s="35"/>
      <c r="M2640" s="38"/>
      <c r="N2640" s="207"/>
      <c r="O2640" s="208"/>
      <c r="P2640" s="62"/>
      <c r="Q2640" s="62"/>
      <c r="R2640" s="62"/>
      <c r="S2640" s="62"/>
      <c r="T2640" s="62"/>
      <c r="U2640" s="62"/>
      <c r="V2640" s="62"/>
      <c r="W2640" s="62"/>
      <c r="X2640" s="63"/>
      <c r="Y2640" s="33"/>
      <c r="Z2640" s="33"/>
      <c r="AA2640" s="33"/>
      <c r="AB2640" s="33"/>
      <c r="AC2640" s="33"/>
      <c r="AD2640" s="33"/>
      <c r="AE2640" s="33"/>
      <c r="AT2640" s="17" t="s">
        <v>178</v>
      </c>
      <c r="AU2640" s="17" t="s">
        <v>89</v>
      </c>
    </row>
    <row r="2641" spans="1:65" s="13" customFormat="1">
      <c r="B2641" s="210"/>
      <c r="C2641" s="211"/>
      <c r="D2641" s="205" t="s">
        <v>181</v>
      </c>
      <c r="E2641" s="212" t="s">
        <v>20</v>
      </c>
      <c r="F2641" s="213" t="s">
        <v>3001</v>
      </c>
      <c r="G2641" s="211"/>
      <c r="H2641" s="214">
        <v>1</v>
      </c>
      <c r="I2641" s="215"/>
      <c r="J2641" s="215"/>
      <c r="K2641" s="211"/>
      <c r="L2641" s="211"/>
      <c r="M2641" s="216"/>
      <c r="N2641" s="217"/>
      <c r="O2641" s="218"/>
      <c r="P2641" s="218"/>
      <c r="Q2641" s="218"/>
      <c r="R2641" s="218"/>
      <c r="S2641" s="218"/>
      <c r="T2641" s="218"/>
      <c r="U2641" s="218"/>
      <c r="V2641" s="218"/>
      <c r="W2641" s="218"/>
      <c r="X2641" s="219"/>
      <c r="AT2641" s="220" t="s">
        <v>181</v>
      </c>
      <c r="AU2641" s="220" t="s">
        <v>89</v>
      </c>
      <c r="AV2641" s="13" t="s">
        <v>89</v>
      </c>
      <c r="AW2641" s="13" t="s">
        <v>5</v>
      </c>
      <c r="AX2641" s="13" t="s">
        <v>79</v>
      </c>
      <c r="AY2641" s="220" t="s">
        <v>168</v>
      </c>
    </row>
    <row r="2642" spans="1:65" s="2" customFormat="1" ht="24" customHeight="1">
      <c r="A2642" s="33"/>
      <c r="B2642" s="34"/>
      <c r="C2642" s="225" t="s">
        <v>3002</v>
      </c>
      <c r="D2642" s="225" t="s">
        <v>346</v>
      </c>
      <c r="E2642" s="226" t="s">
        <v>3003</v>
      </c>
      <c r="F2642" s="227" t="s">
        <v>3004</v>
      </c>
      <c r="G2642" s="228" t="s">
        <v>2999</v>
      </c>
      <c r="H2642" s="229">
        <v>1</v>
      </c>
      <c r="I2642" s="230"/>
      <c r="J2642" s="231"/>
      <c r="K2642" s="232">
        <f>ROUND(P2642*H2642,2)</f>
        <v>0</v>
      </c>
      <c r="L2642" s="227" t="s">
        <v>20</v>
      </c>
      <c r="M2642" s="233"/>
      <c r="N2642" s="234" t="s">
        <v>20</v>
      </c>
      <c r="O2642" s="199" t="s">
        <v>48</v>
      </c>
      <c r="P2642" s="200">
        <f>I2642+J2642</f>
        <v>0</v>
      </c>
      <c r="Q2642" s="200">
        <f>ROUND(I2642*H2642,2)</f>
        <v>0</v>
      </c>
      <c r="R2642" s="200">
        <f>ROUND(J2642*H2642,2)</f>
        <v>0</v>
      </c>
      <c r="S2642" s="62"/>
      <c r="T2642" s="201">
        <f>S2642*H2642</f>
        <v>0</v>
      </c>
      <c r="U2642" s="201">
        <v>3.0799999999999998E-3</v>
      </c>
      <c r="V2642" s="201">
        <f>U2642*H2642</f>
        <v>3.0799999999999998E-3</v>
      </c>
      <c r="W2642" s="201">
        <v>0</v>
      </c>
      <c r="X2642" s="202">
        <f>W2642*H2642</f>
        <v>0</v>
      </c>
      <c r="Y2642" s="33"/>
      <c r="Z2642" s="33"/>
      <c r="AA2642" s="33"/>
      <c r="AB2642" s="33"/>
      <c r="AC2642" s="33"/>
      <c r="AD2642" s="33"/>
      <c r="AE2642" s="33"/>
      <c r="AR2642" s="203" t="s">
        <v>457</v>
      </c>
      <c r="AT2642" s="203" t="s">
        <v>346</v>
      </c>
      <c r="AU2642" s="203" t="s">
        <v>89</v>
      </c>
      <c r="AY2642" s="17" t="s">
        <v>168</v>
      </c>
      <c r="BE2642" s="204">
        <f>IF(O2642="základní",K2642,0)</f>
        <v>0</v>
      </c>
      <c r="BF2642" s="204">
        <f>IF(O2642="snížená",K2642,0)</f>
        <v>0</v>
      </c>
      <c r="BG2642" s="204">
        <f>IF(O2642="zákl. přenesená",K2642,0)</f>
        <v>0</v>
      </c>
      <c r="BH2642" s="204">
        <f>IF(O2642="sníž. přenesená",K2642,0)</f>
        <v>0</v>
      </c>
      <c r="BI2642" s="204">
        <f>IF(O2642="nulová",K2642,0)</f>
        <v>0</v>
      </c>
      <c r="BJ2642" s="17" t="s">
        <v>87</v>
      </c>
      <c r="BK2642" s="204">
        <f>ROUND(P2642*H2642,2)</f>
        <v>0</v>
      </c>
      <c r="BL2642" s="17" t="s">
        <v>327</v>
      </c>
      <c r="BM2642" s="203" t="s">
        <v>3005</v>
      </c>
    </row>
    <row r="2643" spans="1:65" s="2" customFormat="1">
      <c r="A2643" s="33"/>
      <c r="B2643" s="34"/>
      <c r="C2643" s="35"/>
      <c r="D2643" s="205" t="s">
        <v>178</v>
      </c>
      <c r="E2643" s="35"/>
      <c r="F2643" s="206" t="s">
        <v>3004</v>
      </c>
      <c r="G2643" s="35"/>
      <c r="H2643" s="35"/>
      <c r="I2643" s="107"/>
      <c r="J2643" s="107"/>
      <c r="K2643" s="35"/>
      <c r="L2643" s="35"/>
      <c r="M2643" s="38"/>
      <c r="N2643" s="207"/>
      <c r="O2643" s="208"/>
      <c r="P2643" s="62"/>
      <c r="Q2643" s="62"/>
      <c r="R2643" s="62"/>
      <c r="S2643" s="62"/>
      <c r="T2643" s="62"/>
      <c r="U2643" s="62"/>
      <c r="V2643" s="62"/>
      <c r="W2643" s="62"/>
      <c r="X2643" s="63"/>
      <c r="Y2643" s="33"/>
      <c r="Z2643" s="33"/>
      <c r="AA2643" s="33"/>
      <c r="AB2643" s="33"/>
      <c r="AC2643" s="33"/>
      <c r="AD2643" s="33"/>
      <c r="AE2643" s="33"/>
      <c r="AT2643" s="17" t="s">
        <v>178</v>
      </c>
      <c r="AU2643" s="17" t="s">
        <v>89</v>
      </c>
    </row>
    <row r="2644" spans="1:65" s="13" customFormat="1">
      <c r="B2644" s="210"/>
      <c r="C2644" s="211"/>
      <c r="D2644" s="205" t="s">
        <v>181</v>
      </c>
      <c r="E2644" s="212" t="s">
        <v>20</v>
      </c>
      <c r="F2644" s="213" t="s">
        <v>3006</v>
      </c>
      <c r="G2644" s="211"/>
      <c r="H2644" s="214">
        <v>1</v>
      </c>
      <c r="I2644" s="215"/>
      <c r="J2644" s="215"/>
      <c r="K2644" s="211"/>
      <c r="L2644" s="211"/>
      <c r="M2644" s="216"/>
      <c r="N2644" s="217"/>
      <c r="O2644" s="218"/>
      <c r="P2644" s="218"/>
      <c r="Q2644" s="218"/>
      <c r="R2644" s="218"/>
      <c r="S2644" s="218"/>
      <c r="T2644" s="218"/>
      <c r="U2644" s="218"/>
      <c r="V2644" s="218"/>
      <c r="W2644" s="218"/>
      <c r="X2644" s="219"/>
      <c r="AT2644" s="220" t="s">
        <v>181</v>
      </c>
      <c r="AU2644" s="220" t="s">
        <v>89</v>
      </c>
      <c r="AV2644" s="13" t="s">
        <v>89</v>
      </c>
      <c r="AW2644" s="13" t="s">
        <v>5</v>
      </c>
      <c r="AX2644" s="13" t="s">
        <v>79</v>
      </c>
      <c r="AY2644" s="220" t="s">
        <v>168</v>
      </c>
    </row>
    <row r="2645" spans="1:65" s="2" customFormat="1" ht="36" customHeight="1">
      <c r="A2645" s="33"/>
      <c r="B2645" s="34"/>
      <c r="C2645" s="191" t="s">
        <v>3007</v>
      </c>
      <c r="D2645" s="191" t="s">
        <v>171</v>
      </c>
      <c r="E2645" s="192" t="s">
        <v>3008</v>
      </c>
      <c r="F2645" s="193" t="s">
        <v>3009</v>
      </c>
      <c r="G2645" s="194" t="s">
        <v>243</v>
      </c>
      <c r="H2645" s="195">
        <v>12</v>
      </c>
      <c r="I2645" s="196"/>
      <c r="J2645" s="196"/>
      <c r="K2645" s="197">
        <f>ROUND(P2645*H2645,2)</f>
        <v>0</v>
      </c>
      <c r="L2645" s="193" t="s">
        <v>175</v>
      </c>
      <c r="M2645" s="38"/>
      <c r="N2645" s="198" t="s">
        <v>20</v>
      </c>
      <c r="O2645" s="199" t="s">
        <v>48</v>
      </c>
      <c r="P2645" s="200">
        <f>I2645+J2645</f>
        <v>0</v>
      </c>
      <c r="Q2645" s="200">
        <f>ROUND(I2645*H2645,2)</f>
        <v>0</v>
      </c>
      <c r="R2645" s="200">
        <f>ROUND(J2645*H2645,2)</f>
        <v>0</v>
      </c>
      <c r="S2645" s="62"/>
      <c r="T2645" s="201">
        <f>S2645*H2645</f>
        <v>0</v>
      </c>
      <c r="U2645" s="201">
        <v>9.7999999999999997E-4</v>
      </c>
      <c r="V2645" s="201">
        <f>U2645*H2645</f>
        <v>1.176E-2</v>
      </c>
      <c r="W2645" s="201">
        <v>0</v>
      </c>
      <c r="X2645" s="202">
        <f>W2645*H2645</f>
        <v>0</v>
      </c>
      <c r="Y2645" s="33"/>
      <c r="Z2645" s="33"/>
      <c r="AA2645" s="33"/>
      <c r="AB2645" s="33"/>
      <c r="AC2645" s="33"/>
      <c r="AD2645" s="33"/>
      <c r="AE2645" s="33"/>
      <c r="AR2645" s="203" t="s">
        <v>327</v>
      </c>
      <c r="AT2645" s="203" t="s">
        <v>171</v>
      </c>
      <c r="AU2645" s="203" t="s">
        <v>89</v>
      </c>
      <c r="AY2645" s="17" t="s">
        <v>168</v>
      </c>
      <c r="BE2645" s="204">
        <f>IF(O2645="základní",K2645,0)</f>
        <v>0</v>
      </c>
      <c r="BF2645" s="204">
        <f>IF(O2645="snížená",K2645,0)</f>
        <v>0</v>
      </c>
      <c r="BG2645" s="204">
        <f>IF(O2645="zákl. přenesená",K2645,0)</f>
        <v>0</v>
      </c>
      <c r="BH2645" s="204">
        <f>IF(O2645="sníž. přenesená",K2645,0)</f>
        <v>0</v>
      </c>
      <c r="BI2645" s="204">
        <f>IF(O2645="nulová",K2645,0)</f>
        <v>0</v>
      </c>
      <c r="BJ2645" s="17" t="s">
        <v>87</v>
      </c>
      <c r="BK2645" s="204">
        <f>ROUND(P2645*H2645,2)</f>
        <v>0</v>
      </c>
      <c r="BL2645" s="17" t="s">
        <v>327</v>
      </c>
      <c r="BM2645" s="203" t="s">
        <v>3010</v>
      </c>
    </row>
    <row r="2646" spans="1:65" s="2" customFormat="1" ht="29.25">
      <c r="A2646" s="33"/>
      <c r="B2646" s="34"/>
      <c r="C2646" s="35"/>
      <c r="D2646" s="205" t="s">
        <v>178</v>
      </c>
      <c r="E2646" s="35"/>
      <c r="F2646" s="206" t="s">
        <v>3011</v>
      </c>
      <c r="G2646" s="35"/>
      <c r="H2646" s="35"/>
      <c r="I2646" s="107"/>
      <c r="J2646" s="107"/>
      <c r="K2646" s="35"/>
      <c r="L2646" s="35"/>
      <c r="M2646" s="38"/>
      <c r="N2646" s="207"/>
      <c r="O2646" s="208"/>
      <c r="P2646" s="62"/>
      <c r="Q2646" s="62"/>
      <c r="R2646" s="62"/>
      <c r="S2646" s="62"/>
      <c r="T2646" s="62"/>
      <c r="U2646" s="62"/>
      <c r="V2646" s="62"/>
      <c r="W2646" s="62"/>
      <c r="X2646" s="63"/>
      <c r="Y2646" s="33"/>
      <c r="Z2646" s="33"/>
      <c r="AA2646" s="33"/>
      <c r="AB2646" s="33"/>
      <c r="AC2646" s="33"/>
      <c r="AD2646" s="33"/>
      <c r="AE2646" s="33"/>
      <c r="AT2646" s="17" t="s">
        <v>178</v>
      </c>
      <c r="AU2646" s="17" t="s">
        <v>89</v>
      </c>
    </row>
    <row r="2647" spans="1:65" s="13" customFormat="1">
      <c r="B2647" s="210"/>
      <c r="C2647" s="211"/>
      <c r="D2647" s="205" t="s">
        <v>181</v>
      </c>
      <c r="E2647" s="212" t="s">
        <v>20</v>
      </c>
      <c r="F2647" s="213" t="s">
        <v>3012</v>
      </c>
      <c r="G2647" s="211"/>
      <c r="H2647" s="214">
        <v>12</v>
      </c>
      <c r="I2647" s="215"/>
      <c r="J2647" s="215"/>
      <c r="K2647" s="211"/>
      <c r="L2647" s="211"/>
      <c r="M2647" s="216"/>
      <c r="N2647" s="217"/>
      <c r="O2647" s="218"/>
      <c r="P2647" s="218"/>
      <c r="Q2647" s="218"/>
      <c r="R2647" s="218"/>
      <c r="S2647" s="218"/>
      <c r="T2647" s="218"/>
      <c r="U2647" s="218"/>
      <c r="V2647" s="218"/>
      <c r="W2647" s="218"/>
      <c r="X2647" s="219"/>
      <c r="AT2647" s="220" t="s">
        <v>181</v>
      </c>
      <c r="AU2647" s="220" t="s">
        <v>89</v>
      </c>
      <c r="AV2647" s="13" t="s">
        <v>89</v>
      </c>
      <c r="AW2647" s="13" t="s">
        <v>5</v>
      </c>
      <c r="AX2647" s="13" t="s">
        <v>79</v>
      </c>
      <c r="AY2647" s="220" t="s">
        <v>168</v>
      </c>
    </row>
    <row r="2648" spans="1:65" s="2" customFormat="1" ht="24" customHeight="1">
      <c r="A2648" s="33"/>
      <c r="B2648" s="34"/>
      <c r="C2648" s="225" t="s">
        <v>3013</v>
      </c>
      <c r="D2648" s="225" t="s">
        <v>346</v>
      </c>
      <c r="E2648" s="226" t="s">
        <v>3014</v>
      </c>
      <c r="F2648" s="227" t="s">
        <v>3015</v>
      </c>
      <c r="G2648" s="228" t="s">
        <v>243</v>
      </c>
      <c r="H2648" s="229">
        <v>12</v>
      </c>
      <c r="I2648" s="230"/>
      <c r="J2648" s="231"/>
      <c r="K2648" s="232">
        <f>ROUND(P2648*H2648,2)</f>
        <v>0</v>
      </c>
      <c r="L2648" s="227" t="s">
        <v>175</v>
      </c>
      <c r="M2648" s="233"/>
      <c r="N2648" s="234" t="s">
        <v>20</v>
      </c>
      <c r="O2648" s="199" t="s">
        <v>48</v>
      </c>
      <c r="P2648" s="200">
        <f>I2648+J2648</f>
        <v>0</v>
      </c>
      <c r="Q2648" s="200">
        <f>ROUND(I2648*H2648,2)</f>
        <v>0</v>
      </c>
      <c r="R2648" s="200">
        <f>ROUND(J2648*H2648,2)</f>
        <v>0</v>
      </c>
      <c r="S2648" s="62"/>
      <c r="T2648" s="201">
        <f>S2648*H2648</f>
        <v>0</v>
      </c>
      <c r="U2648" s="201">
        <v>9.2999999999999999E-2</v>
      </c>
      <c r="V2648" s="201">
        <f>U2648*H2648</f>
        <v>1.1160000000000001</v>
      </c>
      <c r="W2648" s="201">
        <v>0</v>
      </c>
      <c r="X2648" s="202">
        <f>W2648*H2648</f>
        <v>0</v>
      </c>
      <c r="Y2648" s="33"/>
      <c r="Z2648" s="33"/>
      <c r="AA2648" s="33"/>
      <c r="AB2648" s="33"/>
      <c r="AC2648" s="33"/>
      <c r="AD2648" s="33"/>
      <c r="AE2648" s="33"/>
      <c r="AR2648" s="203" t="s">
        <v>457</v>
      </c>
      <c r="AT2648" s="203" t="s">
        <v>346</v>
      </c>
      <c r="AU2648" s="203" t="s">
        <v>89</v>
      </c>
      <c r="AY2648" s="17" t="s">
        <v>168</v>
      </c>
      <c r="BE2648" s="204">
        <f>IF(O2648="základní",K2648,0)</f>
        <v>0</v>
      </c>
      <c r="BF2648" s="204">
        <f>IF(O2648="snížená",K2648,0)</f>
        <v>0</v>
      </c>
      <c r="BG2648" s="204">
        <f>IF(O2648="zákl. přenesená",K2648,0)</f>
        <v>0</v>
      </c>
      <c r="BH2648" s="204">
        <f>IF(O2648="sníž. přenesená",K2648,0)</f>
        <v>0</v>
      </c>
      <c r="BI2648" s="204">
        <f>IF(O2648="nulová",K2648,0)</f>
        <v>0</v>
      </c>
      <c r="BJ2648" s="17" t="s">
        <v>87</v>
      </c>
      <c r="BK2648" s="204">
        <f>ROUND(P2648*H2648,2)</f>
        <v>0</v>
      </c>
      <c r="BL2648" s="17" t="s">
        <v>327</v>
      </c>
      <c r="BM2648" s="203" t="s">
        <v>3016</v>
      </c>
    </row>
    <row r="2649" spans="1:65" s="2" customFormat="1">
      <c r="A2649" s="33"/>
      <c r="B2649" s="34"/>
      <c r="C2649" s="35"/>
      <c r="D2649" s="205" t="s">
        <v>178</v>
      </c>
      <c r="E2649" s="35"/>
      <c r="F2649" s="206" t="s">
        <v>3015</v>
      </c>
      <c r="G2649" s="35"/>
      <c r="H2649" s="35"/>
      <c r="I2649" s="107"/>
      <c r="J2649" s="107"/>
      <c r="K2649" s="35"/>
      <c r="L2649" s="35"/>
      <c r="M2649" s="38"/>
      <c r="N2649" s="207"/>
      <c r="O2649" s="208"/>
      <c r="P2649" s="62"/>
      <c r="Q2649" s="62"/>
      <c r="R2649" s="62"/>
      <c r="S2649" s="62"/>
      <c r="T2649" s="62"/>
      <c r="U2649" s="62"/>
      <c r="V2649" s="62"/>
      <c r="W2649" s="62"/>
      <c r="X2649" s="63"/>
      <c r="Y2649" s="33"/>
      <c r="Z2649" s="33"/>
      <c r="AA2649" s="33"/>
      <c r="AB2649" s="33"/>
      <c r="AC2649" s="33"/>
      <c r="AD2649" s="33"/>
      <c r="AE2649" s="33"/>
      <c r="AT2649" s="17" t="s">
        <v>178</v>
      </c>
      <c r="AU2649" s="17" t="s">
        <v>89</v>
      </c>
    </row>
    <row r="2650" spans="1:65" s="13" customFormat="1">
      <c r="B2650" s="210"/>
      <c r="C2650" s="211"/>
      <c r="D2650" s="205" t="s">
        <v>181</v>
      </c>
      <c r="E2650" s="212" t="s">
        <v>20</v>
      </c>
      <c r="F2650" s="213" t="s">
        <v>3012</v>
      </c>
      <c r="G2650" s="211"/>
      <c r="H2650" s="214">
        <v>12</v>
      </c>
      <c r="I2650" s="215"/>
      <c r="J2650" s="215"/>
      <c r="K2650" s="211"/>
      <c r="L2650" s="211"/>
      <c r="M2650" s="216"/>
      <c r="N2650" s="217"/>
      <c r="O2650" s="218"/>
      <c r="P2650" s="218"/>
      <c r="Q2650" s="218"/>
      <c r="R2650" s="218"/>
      <c r="S2650" s="218"/>
      <c r="T2650" s="218"/>
      <c r="U2650" s="218"/>
      <c r="V2650" s="218"/>
      <c r="W2650" s="218"/>
      <c r="X2650" s="219"/>
      <c r="AT2650" s="220" t="s">
        <v>181</v>
      </c>
      <c r="AU2650" s="220" t="s">
        <v>89</v>
      </c>
      <c r="AV2650" s="13" t="s">
        <v>89</v>
      </c>
      <c r="AW2650" s="13" t="s">
        <v>5</v>
      </c>
      <c r="AX2650" s="13" t="s">
        <v>79</v>
      </c>
      <c r="AY2650" s="220" t="s">
        <v>168</v>
      </c>
    </row>
    <row r="2651" spans="1:65" s="2" customFormat="1" ht="24" customHeight="1">
      <c r="A2651" s="33"/>
      <c r="B2651" s="34"/>
      <c r="C2651" s="191" t="s">
        <v>3017</v>
      </c>
      <c r="D2651" s="191" t="s">
        <v>171</v>
      </c>
      <c r="E2651" s="192" t="s">
        <v>3018</v>
      </c>
      <c r="F2651" s="193" t="s">
        <v>3019</v>
      </c>
      <c r="G2651" s="194" t="s">
        <v>2999</v>
      </c>
      <c r="H2651" s="195">
        <v>5</v>
      </c>
      <c r="I2651" s="196"/>
      <c r="J2651" s="196"/>
      <c r="K2651" s="197">
        <f>ROUND(P2651*H2651,2)</f>
        <v>0</v>
      </c>
      <c r="L2651" s="193" t="s">
        <v>175</v>
      </c>
      <c r="M2651" s="38"/>
      <c r="N2651" s="198" t="s">
        <v>20</v>
      </c>
      <c r="O2651" s="199" t="s">
        <v>48</v>
      </c>
      <c r="P2651" s="200">
        <f>I2651+J2651</f>
        <v>0</v>
      </c>
      <c r="Q2651" s="200">
        <f>ROUND(I2651*H2651,2)</f>
        <v>0</v>
      </c>
      <c r="R2651" s="200">
        <f>ROUND(J2651*H2651,2)</f>
        <v>0</v>
      </c>
      <c r="S2651" s="62"/>
      <c r="T2651" s="201">
        <f>S2651*H2651</f>
        <v>0</v>
      </c>
      <c r="U2651" s="201">
        <v>0</v>
      </c>
      <c r="V2651" s="201">
        <f>U2651*H2651</f>
        <v>0</v>
      </c>
      <c r="W2651" s="201">
        <v>0</v>
      </c>
      <c r="X2651" s="202">
        <f>W2651*H2651</f>
        <v>0</v>
      </c>
      <c r="Y2651" s="33"/>
      <c r="Z2651" s="33"/>
      <c r="AA2651" s="33"/>
      <c r="AB2651" s="33"/>
      <c r="AC2651" s="33"/>
      <c r="AD2651" s="33"/>
      <c r="AE2651" s="33"/>
      <c r="AR2651" s="203" t="s">
        <v>327</v>
      </c>
      <c r="AT2651" s="203" t="s">
        <v>171</v>
      </c>
      <c r="AU2651" s="203" t="s">
        <v>89</v>
      </c>
      <c r="AY2651" s="17" t="s">
        <v>168</v>
      </c>
      <c r="BE2651" s="204">
        <f>IF(O2651="základní",K2651,0)</f>
        <v>0</v>
      </c>
      <c r="BF2651" s="204">
        <f>IF(O2651="snížená",K2651,0)</f>
        <v>0</v>
      </c>
      <c r="BG2651" s="204">
        <f>IF(O2651="zákl. přenesená",K2651,0)</f>
        <v>0</v>
      </c>
      <c r="BH2651" s="204">
        <f>IF(O2651="sníž. přenesená",K2651,0)</f>
        <v>0</v>
      </c>
      <c r="BI2651" s="204">
        <f>IF(O2651="nulová",K2651,0)</f>
        <v>0</v>
      </c>
      <c r="BJ2651" s="17" t="s">
        <v>87</v>
      </c>
      <c r="BK2651" s="204">
        <f>ROUND(P2651*H2651,2)</f>
        <v>0</v>
      </c>
      <c r="BL2651" s="17" t="s">
        <v>327</v>
      </c>
      <c r="BM2651" s="203" t="s">
        <v>3020</v>
      </c>
    </row>
    <row r="2652" spans="1:65" s="2" customFormat="1" ht="19.5">
      <c r="A2652" s="33"/>
      <c r="B2652" s="34"/>
      <c r="C2652" s="35"/>
      <c r="D2652" s="205" t="s">
        <v>178</v>
      </c>
      <c r="E2652" s="35"/>
      <c r="F2652" s="206" t="s">
        <v>3019</v>
      </c>
      <c r="G2652" s="35"/>
      <c r="H2652" s="35"/>
      <c r="I2652" s="107"/>
      <c r="J2652" s="107"/>
      <c r="K2652" s="35"/>
      <c r="L2652" s="35"/>
      <c r="M2652" s="38"/>
      <c r="N2652" s="207"/>
      <c r="O2652" s="208"/>
      <c r="P2652" s="62"/>
      <c r="Q2652" s="62"/>
      <c r="R2652" s="62"/>
      <c r="S2652" s="62"/>
      <c r="T2652" s="62"/>
      <c r="U2652" s="62"/>
      <c r="V2652" s="62"/>
      <c r="W2652" s="62"/>
      <c r="X2652" s="63"/>
      <c r="Y2652" s="33"/>
      <c r="Z2652" s="33"/>
      <c r="AA2652" s="33"/>
      <c r="AB2652" s="33"/>
      <c r="AC2652" s="33"/>
      <c r="AD2652" s="33"/>
      <c r="AE2652" s="33"/>
      <c r="AT2652" s="17" t="s">
        <v>178</v>
      </c>
      <c r="AU2652" s="17" t="s">
        <v>89</v>
      </c>
    </row>
    <row r="2653" spans="1:65" s="2" customFormat="1" ht="107.25">
      <c r="A2653" s="33"/>
      <c r="B2653" s="34"/>
      <c r="C2653" s="35"/>
      <c r="D2653" s="205" t="s">
        <v>231</v>
      </c>
      <c r="E2653" s="35"/>
      <c r="F2653" s="209" t="s">
        <v>3021</v>
      </c>
      <c r="G2653" s="35"/>
      <c r="H2653" s="35"/>
      <c r="I2653" s="107"/>
      <c r="J2653" s="107"/>
      <c r="K2653" s="35"/>
      <c r="L2653" s="35"/>
      <c r="M2653" s="38"/>
      <c r="N2653" s="207"/>
      <c r="O2653" s="208"/>
      <c r="P2653" s="62"/>
      <c r="Q2653" s="62"/>
      <c r="R2653" s="62"/>
      <c r="S2653" s="62"/>
      <c r="T2653" s="62"/>
      <c r="U2653" s="62"/>
      <c r="V2653" s="62"/>
      <c r="W2653" s="62"/>
      <c r="X2653" s="63"/>
      <c r="Y2653" s="33"/>
      <c r="Z2653" s="33"/>
      <c r="AA2653" s="33"/>
      <c r="AB2653" s="33"/>
      <c r="AC2653" s="33"/>
      <c r="AD2653" s="33"/>
      <c r="AE2653" s="33"/>
      <c r="AT2653" s="17" t="s">
        <v>231</v>
      </c>
      <c r="AU2653" s="17" t="s">
        <v>89</v>
      </c>
    </row>
    <row r="2654" spans="1:65" s="13" customFormat="1">
      <c r="B2654" s="210"/>
      <c r="C2654" s="211"/>
      <c r="D2654" s="205" t="s">
        <v>181</v>
      </c>
      <c r="E2654" s="212" t="s">
        <v>20</v>
      </c>
      <c r="F2654" s="213" t="s">
        <v>3022</v>
      </c>
      <c r="G2654" s="211"/>
      <c r="H2654" s="214">
        <v>5</v>
      </c>
      <c r="I2654" s="215"/>
      <c r="J2654" s="215"/>
      <c r="K2654" s="211"/>
      <c r="L2654" s="211"/>
      <c r="M2654" s="216"/>
      <c r="N2654" s="217"/>
      <c r="O2654" s="218"/>
      <c r="P2654" s="218"/>
      <c r="Q2654" s="218"/>
      <c r="R2654" s="218"/>
      <c r="S2654" s="218"/>
      <c r="T2654" s="218"/>
      <c r="U2654" s="218"/>
      <c r="V2654" s="218"/>
      <c r="W2654" s="218"/>
      <c r="X2654" s="219"/>
      <c r="AT2654" s="220" t="s">
        <v>181</v>
      </c>
      <c r="AU2654" s="220" t="s">
        <v>89</v>
      </c>
      <c r="AV2654" s="13" t="s">
        <v>89</v>
      </c>
      <c r="AW2654" s="13" t="s">
        <v>5</v>
      </c>
      <c r="AX2654" s="13" t="s">
        <v>79</v>
      </c>
      <c r="AY2654" s="220" t="s">
        <v>168</v>
      </c>
    </row>
    <row r="2655" spans="1:65" s="2" customFormat="1" ht="24" customHeight="1">
      <c r="A2655" s="33"/>
      <c r="B2655" s="34"/>
      <c r="C2655" s="225" t="s">
        <v>3023</v>
      </c>
      <c r="D2655" s="225" t="s">
        <v>346</v>
      </c>
      <c r="E2655" s="226" t="s">
        <v>3024</v>
      </c>
      <c r="F2655" s="227" t="s">
        <v>3025</v>
      </c>
      <c r="G2655" s="228" t="s">
        <v>2977</v>
      </c>
      <c r="H2655" s="229">
        <v>5</v>
      </c>
      <c r="I2655" s="230"/>
      <c r="J2655" s="231"/>
      <c r="K2655" s="232">
        <f>ROUND(P2655*H2655,2)</f>
        <v>0</v>
      </c>
      <c r="L2655" s="227" t="s">
        <v>175</v>
      </c>
      <c r="M2655" s="233"/>
      <c r="N2655" s="234" t="s">
        <v>20</v>
      </c>
      <c r="O2655" s="199" t="s">
        <v>48</v>
      </c>
      <c r="P2655" s="200">
        <f>I2655+J2655</f>
        <v>0</v>
      </c>
      <c r="Q2655" s="200">
        <f>ROUND(I2655*H2655,2)</f>
        <v>0</v>
      </c>
      <c r="R2655" s="200">
        <f>ROUND(J2655*H2655,2)</f>
        <v>0</v>
      </c>
      <c r="S2655" s="62"/>
      <c r="T2655" s="201">
        <f>S2655*H2655</f>
        <v>0</v>
      </c>
      <c r="U2655" s="201">
        <v>9.7000000000000003E-3</v>
      </c>
      <c r="V2655" s="201">
        <f>U2655*H2655</f>
        <v>4.8500000000000001E-2</v>
      </c>
      <c r="W2655" s="201">
        <v>0</v>
      </c>
      <c r="X2655" s="202">
        <f>W2655*H2655</f>
        <v>0</v>
      </c>
      <c r="Y2655" s="33"/>
      <c r="Z2655" s="33"/>
      <c r="AA2655" s="33"/>
      <c r="AB2655" s="33"/>
      <c r="AC2655" s="33"/>
      <c r="AD2655" s="33"/>
      <c r="AE2655" s="33"/>
      <c r="AR2655" s="203" t="s">
        <v>457</v>
      </c>
      <c r="AT2655" s="203" t="s">
        <v>346</v>
      </c>
      <c r="AU2655" s="203" t="s">
        <v>89</v>
      </c>
      <c r="AY2655" s="17" t="s">
        <v>168</v>
      </c>
      <c r="BE2655" s="204">
        <f>IF(O2655="základní",K2655,0)</f>
        <v>0</v>
      </c>
      <c r="BF2655" s="204">
        <f>IF(O2655="snížená",K2655,0)</f>
        <v>0</v>
      </c>
      <c r="BG2655" s="204">
        <f>IF(O2655="zákl. přenesená",K2655,0)</f>
        <v>0</v>
      </c>
      <c r="BH2655" s="204">
        <f>IF(O2655="sníž. přenesená",K2655,0)</f>
        <v>0</v>
      </c>
      <c r="BI2655" s="204">
        <f>IF(O2655="nulová",K2655,0)</f>
        <v>0</v>
      </c>
      <c r="BJ2655" s="17" t="s">
        <v>87</v>
      </c>
      <c r="BK2655" s="204">
        <f>ROUND(P2655*H2655,2)</f>
        <v>0</v>
      </c>
      <c r="BL2655" s="17" t="s">
        <v>327</v>
      </c>
      <c r="BM2655" s="203" t="s">
        <v>3026</v>
      </c>
    </row>
    <row r="2656" spans="1:65" s="2" customFormat="1" ht="19.5">
      <c r="A2656" s="33"/>
      <c r="B2656" s="34"/>
      <c r="C2656" s="35"/>
      <c r="D2656" s="205" t="s">
        <v>178</v>
      </c>
      <c r="E2656" s="35"/>
      <c r="F2656" s="206" t="s">
        <v>3025</v>
      </c>
      <c r="G2656" s="35"/>
      <c r="H2656" s="35"/>
      <c r="I2656" s="107"/>
      <c r="J2656" s="107"/>
      <c r="K2656" s="35"/>
      <c r="L2656" s="35"/>
      <c r="M2656" s="38"/>
      <c r="N2656" s="207"/>
      <c r="O2656" s="208"/>
      <c r="P2656" s="62"/>
      <c r="Q2656" s="62"/>
      <c r="R2656" s="62"/>
      <c r="S2656" s="62"/>
      <c r="T2656" s="62"/>
      <c r="U2656" s="62"/>
      <c r="V2656" s="62"/>
      <c r="W2656" s="62"/>
      <c r="X2656" s="63"/>
      <c r="Y2656" s="33"/>
      <c r="Z2656" s="33"/>
      <c r="AA2656" s="33"/>
      <c r="AB2656" s="33"/>
      <c r="AC2656" s="33"/>
      <c r="AD2656" s="33"/>
      <c r="AE2656" s="33"/>
      <c r="AT2656" s="17" t="s">
        <v>178</v>
      </c>
      <c r="AU2656" s="17" t="s">
        <v>89</v>
      </c>
    </row>
    <row r="2657" spans="1:65" s="13" customFormat="1">
      <c r="B2657" s="210"/>
      <c r="C2657" s="211"/>
      <c r="D2657" s="205" t="s">
        <v>181</v>
      </c>
      <c r="E2657" s="212" t="s">
        <v>20</v>
      </c>
      <c r="F2657" s="213" t="s">
        <v>3027</v>
      </c>
      <c r="G2657" s="211"/>
      <c r="H2657" s="214">
        <v>5</v>
      </c>
      <c r="I2657" s="215"/>
      <c r="J2657" s="215"/>
      <c r="K2657" s="211"/>
      <c r="L2657" s="211"/>
      <c r="M2657" s="216"/>
      <c r="N2657" s="217"/>
      <c r="O2657" s="218"/>
      <c r="P2657" s="218"/>
      <c r="Q2657" s="218"/>
      <c r="R2657" s="218"/>
      <c r="S2657" s="218"/>
      <c r="T2657" s="218"/>
      <c r="U2657" s="218"/>
      <c r="V2657" s="218"/>
      <c r="W2657" s="218"/>
      <c r="X2657" s="219"/>
      <c r="AT2657" s="220" t="s">
        <v>181</v>
      </c>
      <c r="AU2657" s="220" t="s">
        <v>89</v>
      </c>
      <c r="AV2657" s="13" t="s">
        <v>89</v>
      </c>
      <c r="AW2657" s="13" t="s">
        <v>5</v>
      </c>
      <c r="AX2657" s="13" t="s">
        <v>79</v>
      </c>
      <c r="AY2657" s="220" t="s">
        <v>168</v>
      </c>
    </row>
    <row r="2658" spans="1:65" s="2" customFormat="1" ht="24" customHeight="1">
      <c r="A2658" s="33"/>
      <c r="B2658" s="34"/>
      <c r="C2658" s="191" t="s">
        <v>3028</v>
      </c>
      <c r="D2658" s="191" t="s">
        <v>171</v>
      </c>
      <c r="E2658" s="192" t="s">
        <v>3029</v>
      </c>
      <c r="F2658" s="193" t="s">
        <v>3030</v>
      </c>
      <c r="G2658" s="194" t="s">
        <v>278</v>
      </c>
      <c r="H2658" s="195">
        <v>25</v>
      </c>
      <c r="I2658" s="196"/>
      <c r="J2658" s="196"/>
      <c r="K2658" s="197">
        <f>ROUND(P2658*H2658,2)</f>
        <v>0</v>
      </c>
      <c r="L2658" s="193" t="s">
        <v>175</v>
      </c>
      <c r="M2658" s="38"/>
      <c r="N2658" s="198" t="s">
        <v>20</v>
      </c>
      <c r="O2658" s="199" t="s">
        <v>48</v>
      </c>
      <c r="P2658" s="200">
        <f>I2658+J2658</f>
        <v>0</v>
      </c>
      <c r="Q2658" s="200">
        <f>ROUND(I2658*H2658,2)</f>
        <v>0</v>
      </c>
      <c r="R2658" s="200">
        <f>ROUND(J2658*H2658,2)</f>
        <v>0</v>
      </c>
      <c r="S2658" s="62"/>
      <c r="T2658" s="201">
        <f>S2658*H2658</f>
        <v>0</v>
      </c>
      <c r="U2658" s="201">
        <v>2.7999999999999998E-4</v>
      </c>
      <c r="V2658" s="201">
        <f>U2658*H2658</f>
        <v>6.9999999999999993E-3</v>
      </c>
      <c r="W2658" s="201">
        <v>0</v>
      </c>
      <c r="X2658" s="202">
        <f>W2658*H2658</f>
        <v>0</v>
      </c>
      <c r="Y2658" s="33"/>
      <c r="Z2658" s="33"/>
      <c r="AA2658" s="33"/>
      <c r="AB2658" s="33"/>
      <c r="AC2658" s="33"/>
      <c r="AD2658" s="33"/>
      <c r="AE2658" s="33"/>
      <c r="AR2658" s="203" t="s">
        <v>327</v>
      </c>
      <c r="AT2658" s="203" t="s">
        <v>171</v>
      </c>
      <c r="AU2658" s="203" t="s">
        <v>89</v>
      </c>
      <c r="AY2658" s="17" t="s">
        <v>168</v>
      </c>
      <c r="BE2658" s="204">
        <f>IF(O2658="základní",K2658,0)</f>
        <v>0</v>
      </c>
      <c r="BF2658" s="204">
        <f>IF(O2658="snížená",K2658,0)</f>
        <v>0</v>
      </c>
      <c r="BG2658" s="204">
        <f>IF(O2658="zákl. přenesená",K2658,0)</f>
        <v>0</v>
      </c>
      <c r="BH2658" s="204">
        <f>IF(O2658="sníž. přenesená",K2658,0)</f>
        <v>0</v>
      </c>
      <c r="BI2658" s="204">
        <f>IF(O2658="nulová",K2658,0)</f>
        <v>0</v>
      </c>
      <c r="BJ2658" s="17" t="s">
        <v>87</v>
      </c>
      <c r="BK2658" s="204">
        <f>ROUND(P2658*H2658,2)</f>
        <v>0</v>
      </c>
      <c r="BL2658" s="17" t="s">
        <v>327</v>
      </c>
      <c r="BM2658" s="203" t="s">
        <v>3031</v>
      </c>
    </row>
    <row r="2659" spans="1:65" s="2" customFormat="1" ht="19.5">
      <c r="A2659" s="33"/>
      <c r="B2659" s="34"/>
      <c r="C2659" s="35"/>
      <c r="D2659" s="205" t="s">
        <v>178</v>
      </c>
      <c r="E2659" s="35"/>
      <c r="F2659" s="206" t="s">
        <v>3032</v>
      </c>
      <c r="G2659" s="35"/>
      <c r="H2659" s="35"/>
      <c r="I2659" s="107"/>
      <c r="J2659" s="107"/>
      <c r="K2659" s="35"/>
      <c r="L2659" s="35"/>
      <c r="M2659" s="38"/>
      <c r="N2659" s="207"/>
      <c r="O2659" s="208"/>
      <c r="P2659" s="62"/>
      <c r="Q2659" s="62"/>
      <c r="R2659" s="62"/>
      <c r="S2659" s="62"/>
      <c r="T2659" s="62"/>
      <c r="U2659" s="62"/>
      <c r="V2659" s="62"/>
      <c r="W2659" s="62"/>
      <c r="X2659" s="63"/>
      <c r="Y2659" s="33"/>
      <c r="Z2659" s="33"/>
      <c r="AA2659" s="33"/>
      <c r="AB2659" s="33"/>
      <c r="AC2659" s="33"/>
      <c r="AD2659" s="33"/>
      <c r="AE2659" s="33"/>
      <c r="AT2659" s="17" t="s">
        <v>178</v>
      </c>
      <c r="AU2659" s="17" t="s">
        <v>89</v>
      </c>
    </row>
    <row r="2660" spans="1:65" s="2" customFormat="1" ht="78">
      <c r="A2660" s="33"/>
      <c r="B2660" s="34"/>
      <c r="C2660" s="35"/>
      <c r="D2660" s="205" t="s">
        <v>231</v>
      </c>
      <c r="E2660" s="35"/>
      <c r="F2660" s="209" t="s">
        <v>3033</v>
      </c>
      <c r="G2660" s="35"/>
      <c r="H2660" s="35"/>
      <c r="I2660" s="107"/>
      <c r="J2660" s="107"/>
      <c r="K2660" s="35"/>
      <c r="L2660" s="35"/>
      <c r="M2660" s="38"/>
      <c r="N2660" s="207"/>
      <c r="O2660" s="208"/>
      <c r="P2660" s="62"/>
      <c r="Q2660" s="62"/>
      <c r="R2660" s="62"/>
      <c r="S2660" s="62"/>
      <c r="T2660" s="62"/>
      <c r="U2660" s="62"/>
      <c r="V2660" s="62"/>
      <c r="W2660" s="62"/>
      <c r="X2660" s="63"/>
      <c r="Y2660" s="33"/>
      <c r="Z2660" s="33"/>
      <c r="AA2660" s="33"/>
      <c r="AB2660" s="33"/>
      <c r="AC2660" s="33"/>
      <c r="AD2660" s="33"/>
      <c r="AE2660" s="33"/>
      <c r="AT2660" s="17" t="s">
        <v>231</v>
      </c>
      <c r="AU2660" s="17" t="s">
        <v>89</v>
      </c>
    </row>
    <row r="2661" spans="1:65" s="13" customFormat="1">
      <c r="B2661" s="210"/>
      <c r="C2661" s="211"/>
      <c r="D2661" s="205" t="s">
        <v>181</v>
      </c>
      <c r="E2661" s="212" t="s">
        <v>20</v>
      </c>
      <c r="F2661" s="213" t="s">
        <v>3034</v>
      </c>
      <c r="G2661" s="211"/>
      <c r="H2661" s="214">
        <v>25</v>
      </c>
      <c r="I2661" s="215"/>
      <c r="J2661" s="215"/>
      <c r="K2661" s="211"/>
      <c r="L2661" s="211"/>
      <c r="M2661" s="216"/>
      <c r="N2661" s="217"/>
      <c r="O2661" s="218"/>
      <c r="P2661" s="218"/>
      <c r="Q2661" s="218"/>
      <c r="R2661" s="218"/>
      <c r="S2661" s="218"/>
      <c r="T2661" s="218"/>
      <c r="U2661" s="218"/>
      <c r="V2661" s="218"/>
      <c r="W2661" s="218"/>
      <c r="X2661" s="219"/>
      <c r="AT2661" s="220" t="s">
        <v>181</v>
      </c>
      <c r="AU2661" s="220" t="s">
        <v>89</v>
      </c>
      <c r="AV2661" s="13" t="s">
        <v>89</v>
      </c>
      <c r="AW2661" s="13" t="s">
        <v>5</v>
      </c>
      <c r="AX2661" s="13" t="s">
        <v>79</v>
      </c>
      <c r="AY2661" s="220" t="s">
        <v>168</v>
      </c>
    </row>
    <row r="2662" spans="1:65" s="2" customFormat="1" ht="24" customHeight="1">
      <c r="A2662" s="33"/>
      <c r="B2662" s="34"/>
      <c r="C2662" s="191" t="s">
        <v>3035</v>
      </c>
      <c r="D2662" s="191" t="s">
        <v>171</v>
      </c>
      <c r="E2662" s="192" t="s">
        <v>3036</v>
      </c>
      <c r="F2662" s="193" t="s">
        <v>3037</v>
      </c>
      <c r="G2662" s="194" t="s">
        <v>278</v>
      </c>
      <c r="H2662" s="195">
        <v>25</v>
      </c>
      <c r="I2662" s="196"/>
      <c r="J2662" s="196"/>
      <c r="K2662" s="197">
        <f>ROUND(P2662*H2662,2)</f>
        <v>0</v>
      </c>
      <c r="L2662" s="193" t="s">
        <v>175</v>
      </c>
      <c r="M2662" s="38"/>
      <c r="N2662" s="198" t="s">
        <v>20</v>
      </c>
      <c r="O2662" s="199" t="s">
        <v>48</v>
      </c>
      <c r="P2662" s="200">
        <f>I2662+J2662</f>
        <v>0</v>
      </c>
      <c r="Q2662" s="200">
        <f>ROUND(I2662*H2662,2)</f>
        <v>0</v>
      </c>
      <c r="R2662" s="200">
        <f>ROUND(J2662*H2662,2)</f>
        <v>0</v>
      </c>
      <c r="S2662" s="62"/>
      <c r="T2662" s="201">
        <f>S2662*H2662</f>
        <v>0</v>
      </c>
      <c r="U2662" s="201">
        <v>0</v>
      </c>
      <c r="V2662" s="201">
        <f>U2662*H2662</f>
        <v>0</v>
      </c>
      <c r="W2662" s="201">
        <v>7.0000000000000001E-3</v>
      </c>
      <c r="X2662" s="202">
        <f>W2662*H2662</f>
        <v>0.17500000000000002</v>
      </c>
      <c r="Y2662" s="33"/>
      <c r="Z2662" s="33"/>
      <c r="AA2662" s="33"/>
      <c r="AB2662" s="33"/>
      <c r="AC2662" s="33"/>
      <c r="AD2662" s="33"/>
      <c r="AE2662" s="33"/>
      <c r="AR2662" s="203" t="s">
        <v>327</v>
      </c>
      <c r="AT2662" s="203" t="s">
        <v>171</v>
      </c>
      <c r="AU2662" s="203" t="s">
        <v>89</v>
      </c>
      <c r="AY2662" s="17" t="s">
        <v>168</v>
      </c>
      <c r="BE2662" s="204">
        <f>IF(O2662="základní",K2662,0)</f>
        <v>0</v>
      </c>
      <c r="BF2662" s="204">
        <f>IF(O2662="snížená",K2662,0)</f>
        <v>0</v>
      </c>
      <c r="BG2662" s="204">
        <f>IF(O2662="zákl. přenesená",K2662,0)</f>
        <v>0</v>
      </c>
      <c r="BH2662" s="204">
        <f>IF(O2662="sníž. přenesená",K2662,0)</f>
        <v>0</v>
      </c>
      <c r="BI2662" s="204">
        <f>IF(O2662="nulová",K2662,0)</f>
        <v>0</v>
      </c>
      <c r="BJ2662" s="17" t="s">
        <v>87</v>
      </c>
      <c r="BK2662" s="204">
        <f>ROUND(P2662*H2662,2)</f>
        <v>0</v>
      </c>
      <c r="BL2662" s="17" t="s">
        <v>327</v>
      </c>
      <c r="BM2662" s="203" t="s">
        <v>3038</v>
      </c>
    </row>
    <row r="2663" spans="1:65" s="2" customFormat="1">
      <c r="A2663" s="33"/>
      <c r="B2663" s="34"/>
      <c r="C2663" s="35"/>
      <c r="D2663" s="205" t="s">
        <v>178</v>
      </c>
      <c r="E2663" s="35"/>
      <c r="F2663" s="206" t="s">
        <v>3037</v>
      </c>
      <c r="G2663" s="35"/>
      <c r="H2663" s="35"/>
      <c r="I2663" s="107"/>
      <c r="J2663" s="107"/>
      <c r="K2663" s="35"/>
      <c r="L2663" s="35"/>
      <c r="M2663" s="38"/>
      <c r="N2663" s="207"/>
      <c r="O2663" s="208"/>
      <c r="P2663" s="62"/>
      <c r="Q2663" s="62"/>
      <c r="R2663" s="62"/>
      <c r="S2663" s="62"/>
      <c r="T2663" s="62"/>
      <c r="U2663" s="62"/>
      <c r="V2663" s="62"/>
      <c r="W2663" s="62"/>
      <c r="X2663" s="63"/>
      <c r="Y2663" s="33"/>
      <c r="Z2663" s="33"/>
      <c r="AA2663" s="33"/>
      <c r="AB2663" s="33"/>
      <c r="AC2663" s="33"/>
      <c r="AD2663" s="33"/>
      <c r="AE2663" s="33"/>
      <c r="AT2663" s="17" t="s">
        <v>178</v>
      </c>
      <c r="AU2663" s="17" t="s">
        <v>89</v>
      </c>
    </row>
    <row r="2664" spans="1:65" s="13" customFormat="1">
      <c r="B2664" s="210"/>
      <c r="C2664" s="211"/>
      <c r="D2664" s="205" t="s">
        <v>181</v>
      </c>
      <c r="E2664" s="212" t="s">
        <v>20</v>
      </c>
      <c r="F2664" s="213" t="s">
        <v>3039</v>
      </c>
      <c r="G2664" s="211"/>
      <c r="H2664" s="214">
        <v>25</v>
      </c>
      <c r="I2664" s="215"/>
      <c r="J2664" s="215"/>
      <c r="K2664" s="211"/>
      <c r="L2664" s="211"/>
      <c r="M2664" s="216"/>
      <c r="N2664" s="217"/>
      <c r="O2664" s="218"/>
      <c r="P2664" s="218"/>
      <c r="Q2664" s="218"/>
      <c r="R2664" s="218"/>
      <c r="S2664" s="218"/>
      <c r="T2664" s="218"/>
      <c r="U2664" s="218"/>
      <c r="V2664" s="218"/>
      <c r="W2664" s="218"/>
      <c r="X2664" s="219"/>
      <c r="AT2664" s="220" t="s">
        <v>181</v>
      </c>
      <c r="AU2664" s="220" t="s">
        <v>89</v>
      </c>
      <c r="AV2664" s="13" t="s">
        <v>89</v>
      </c>
      <c r="AW2664" s="13" t="s">
        <v>5</v>
      </c>
      <c r="AX2664" s="13" t="s">
        <v>79</v>
      </c>
      <c r="AY2664" s="220" t="s">
        <v>168</v>
      </c>
    </row>
    <row r="2665" spans="1:65" s="2" customFormat="1" ht="24" customHeight="1">
      <c r="A2665" s="33"/>
      <c r="B2665" s="34"/>
      <c r="C2665" s="191" t="s">
        <v>3040</v>
      </c>
      <c r="D2665" s="191" t="s">
        <v>171</v>
      </c>
      <c r="E2665" s="192" t="s">
        <v>3041</v>
      </c>
      <c r="F2665" s="193" t="s">
        <v>3042</v>
      </c>
      <c r="G2665" s="194" t="s">
        <v>460</v>
      </c>
      <c r="H2665" s="195">
        <v>1</v>
      </c>
      <c r="I2665" s="196"/>
      <c r="J2665" s="196"/>
      <c r="K2665" s="197">
        <f>ROUND(P2665*H2665,2)</f>
        <v>0</v>
      </c>
      <c r="L2665" s="193" t="s">
        <v>175</v>
      </c>
      <c r="M2665" s="38"/>
      <c r="N2665" s="198" t="s">
        <v>20</v>
      </c>
      <c r="O2665" s="199" t="s">
        <v>48</v>
      </c>
      <c r="P2665" s="200">
        <f>I2665+J2665</f>
        <v>0</v>
      </c>
      <c r="Q2665" s="200">
        <f>ROUND(I2665*H2665,2)</f>
        <v>0</v>
      </c>
      <c r="R2665" s="200">
        <f>ROUND(J2665*H2665,2)</f>
        <v>0</v>
      </c>
      <c r="S2665" s="62"/>
      <c r="T2665" s="201">
        <f>S2665*H2665</f>
        <v>0</v>
      </c>
      <c r="U2665" s="201">
        <v>0</v>
      </c>
      <c r="V2665" s="201">
        <f>U2665*H2665</f>
        <v>0</v>
      </c>
      <c r="W2665" s="201">
        <v>0</v>
      </c>
      <c r="X2665" s="202">
        <f>W2665*H2665</f>
        <v>0</v>
      </c>
      <c r="Y2665" s="33"/>
      <c r="Z2665" s="33"/>
      <c r="AA2665" s="33"/>
      <c r="AB2665" s="33"/>
      <c r="AC2665" s="33"/>
      <c r="AD2665" s="33"/>
      <c r="AE2665" s="33"/>
      <c r="AR2665" s="203" t="s">
        <v>327</v>
      </c>
      <c r="AT2665" s="203" t="s">
        <v>171</v>
      </c>
      <c r="AU2665" s="203" t="s">
        <v>89</v>
      </c>
      <c r="AY2665" s="17" t="s">
        <v>168</v>
      </c>
      <c r="BE2665" s="204">
        <f>IF(O2665="základní",K2665,0)</f>
        <v>0</v>
      </c>
      <c r="BF2665" s="204">
        <f>IF(O2665="snížená",K2665,0)</f>
        <v>0</v>
      </c>
      <c r="BG2665" s="204">
        <f>IF(O2665="zákl. přenesená",K2665,0)</f>
        <v>0</v>
      </c>
      <c r="BH2665" s="204">
        <f>IF(O2665="sníž. přenesená",K2665,0)</f>
        <v>0</v>
      </c>
      <c r="BI2665" s="204">
        <f>IF(O2665="nulová",K2665,0)</f>
        <v>0</v>
      </c>
      <c r="BJ2665" s="17" t="s">
        <v>87</v>
      </c>
      <c r="BK2665" s="204">
        <f>ROUND(P2665*H2665,2)</f>
        <v>0</v>
      </c>
      <c r="BL2665" s="17" t="s">
        <v>327</v>
      </c>
      <c r="BM2665" s="203" t="s">
        <v>3043</v>
      </c>
    </row>
    <row r="2666" spans="1:65" s="2" customFormat="1" ht="19.5">
      <c r="A2666" s="33"/>
      <c r="B2666" s="34"/>
      <c r="C2666" s="35"/>
      <c r="D2666" s="205" t="s">
        <v>178</v>
      </c>
      <c r="E2666" s="35"/>
      <c r="F2666" s="206" t="s">
        <v>3044</v>
      </c>
      <c r="G2666" s="35"/>
      <c r="H2666" s="35"/>
      <c r="I2666" s="107"/>
      <c r="J2666" s="107"/>
      <c r="K2666" s="35"/>
      <c r="L2666" s="35"/>
      <c r="M2666" s="38"/>
      <c r="N2666" s="207"/>
      <c r="O2666" s="208"/>
      <c r="P2666" s="62"/>
      <c r="Q2666" s="62"/>
      <c r="R2666" s="62"/>
      <c r="S2666" s="62"/>
      <c r="T2666" s="62"/>
      <c r="U2666" s="62"/>
      <c r="V2666" s="62"/>
      <c r="W2666" s="62"/>
      <c r="X2666" s="63"/>
      <c r="Y2666" s="33"/>
      <c r="Z2666" s="33"/>
      <c r="AA2666" s="33"/>
      <c r="AB2666" s="33"/>
      <c r="AC2666" s="33"/>
      <c r="AD2666" s="33"/>
      <c r="AE2666" s="33"/>
      <c r="AT2666" s="17" t="s">
        <v>178</v>
      </c>
      <c r="AU2666" s="17" t="s">
        <v>89</v>
      </c>
    </row>
    <row r="2667" spans="1:65" s="2" customFormat="1" ht="185.25">
      <c r="A2667" s="33"/>
      <c r="B2667" s="34"/>
      <c r="C2667" s="35"/>
      <c r="D2667" s="205" t="s">
        <v>231</v>
      </c>
      <c r="E2667" s="35"/>
      <c r="F2667" s="209" t="s">
        <v>3045</v>
      </c>
      <c r="G2667" s="35"/>
      <c r="H2667" s="35"/>
      <c r="I2667" s="107"/>
      <c r="J2667" s="107"/>
      <c r="K2667" s="35"/>
      <c r="L2667" s="35"/>
      <c r="M2667" s="38"/>
      <c r="N2667" s="207"/>
      <c r="O2667" s="208"/>
      <c r="P2667" s="62"/>
      <c r="Q2667" s="62"/>
      <c r="R2667" s="62"/>
      <c r="S2667" s="62"/>
      <c r="T2667" s="62"/>
      <c r="U2667" s="62"/>
      <c r="V2667" s="62"/>
      <c r="W2667" s="62"/>
      <c r="X2667" s="63"/>
      <c r="Y2667" s="33"/>
      <c r="Z2667" s="33"/>
      <c r="AA2667" s="33"/>
      <c r="AB2667" s="33"/>
      <c r="AC2667" s="33"/>
      <c r="AD2667" s="33"/>
      <c r="AE2667" s="33"/>
      <c r="AT2667" s="17" t="s">
        <v>231</v>
      </c>
      <c r="AU2667" s="17" t="s">
        <v>89</v>
      </c>
    </row>
    <row r="2668" spans="1:65" s="13" customFormat="1">
      <c r="B2668" s="210"/>
      <c r="C2668" s="211"/>
      <c r="D2668" s="205" t="s">
        <v>181</v>
      </c>
      <c r="E2668" s="212" t="s">
        <v>20</v>
      </c>
      <c r="F2668" s="213" t="s">
        <v>3046</v>
      </c>
      <c r="G2668" s="211"/>
      <c r="H2668" s="214">
        <v>1</v>
      </c>
      <c r="I2668" s="215"/>
      <c r="J2668" s="215"/>
      <c r="K2668" s="211"/>
      <c r="L2668" s="211"/>
      <c r="M2668" s="216"/>
      <c r="N2668" s="217"/>
      <c r="O2668" s="218"/>
      <c r="P2668" s="218"/>
      <c r="Q2668" s="218"/>
      <c r="R2668" s="218"/>
      <c r="S2668" s="218"/>
      <c r="T2668" s="218"/>
      <c r="U2668" s="218"/>
      <c r="V2668" s="218"/>
      <c r="W2668" s="218"/>
      <c r="X2668" s="219"/>
      <c r="AT2668" s="220" t="s">
        <v>181</v>
      </c>
      <c r="AU2668" s="220" t="s">
        <v>89</v>
      </c>
      <c r="AV2668" s="13" t="s">
        <v>89</v>
      </c>
      <c r="AW2668" s="13" t="s">
        <v>5</v>
      </c>
      <c r="AX2668" s="13" t="s">
        <v>79</v>
      </c>
      <c r="AY2668" s="220" t="s">
        <v>168</v>
      </c>
    </row>
    <row r="2669" spans="1:65" s="2" customFormat="1" ht="16.5" customHeight="1">
      <c r="A2669" s="33"/>
      <c r="B2669" s="34"/>
      <c r="C2669" s="225" t="s">
        <v>3047</v>
      </c>
      <c r="D2669" s="225" t="s">
        <v>346</v>
      </c>
      <c r="E2669" s="226" t="s">
        <v>3048</v>
      </c>
      <c r="F2669" s="227" t="s">
        <v>3049</v>
      </c>
      <c r="G2669" s="228" t="s">
        <v>460</v>
      </c>
      <c r="H2669" s="229">
        <v>1</v>
      </c>
      <c r="I2669" s="230"/>
      <c r="J2669" s="231"/>
      <c r="K2669" s="232">
        <f>ROUND(P2669*H2669,2)</f>
        <v>0</v>
      </c>
      <c r="L2669" s="227" t="s">
        <v>20</v>
      </c>
      <c r="M2669" s="233"/>
      <c r="N2669" s="234" t="s">
        <v>20</v>
      </c>
      <c r="O2669" s="199" t="s">
        <v>48</v>
      </c>
      <c r="P2669" s="200">
        <f>I2669+J2669</f>
        <v>0</v>
      </c>
      <c r="Q2669" s="200">
        <f>ROUND(I2669*H2669,2)</f>
        <v>0</v>
      </c>
      <c r="R2669" s="200">
        <f>ROUND(J2669*H2669,2)</f>
        <v>0</v>
      </c>
      <c r="S2669" s="62"/>
      <c r="T2669" s="201">
        <f>S2669*H2669</f>
        <v>0</v>
      </c>
      <c r="U2669" s="201">
        <v>0.28000000000000003</v>
      </c>
      <c r="V2669" s="201">
        <f>U2669*H2669</f>
        <v>0.28000000000000003</v>
      </c>
      <c r="W2669" s="201">
        <v>0</v>
      </c>
      <c r="X2669" s="202">
        <f>W2669*H2669</f>
        <v>0</v>
      </c>
      <c r="Y2669" s="33"/>
      <c r="Z2669" s="33"/>
      <c r="AA2669" s="33"/>
      <c r="AB2669" s="33"/>
      <c r="AC2669" s="33"/>
      <c r="AD2669" s="33"/>
      <c r="AE2669" s="33"/>
      <c r="AR2669" s="203" t="s">
        <v>457</v>
      </c>
      <c r="AT2669" s="203" t="s">
        <v>346</v>
      </c>
      <c r="AU2669" s="203" t="s">
        <v>89</v>
      </c>
      <c r="AY2669" s="17" t="s">
        <v>168</v>
      </c>
      <c r="BE2669" s="204">
        <f>IF(O2669="základní",K2669,0)</f>
        <v>0</v>
      </c>
      <c r="BF2669" s="204">
        <f>IF(O2669="snížená",K2669,0)</f>
        <v>0</v>
      </c>
      <c r="BG2669" s="204">
        <f>IF(O2669="zákl. přenesená",K2669,0)</f>
        <v>0</v>
      </c>
      <c r="BH2669" s="204">
        <f>IF(O2669="sníž. přenesená",K2669,0)</f>
        <v>0</v>
      </c>
      <c r="BI2669" s="204">
        <f>IF(O2669="nulová",K2669,0)</f>
        <v>0</v>
      </c>
      <c r="BJ2669" s="17" t="s">
        <v>87</v>
      </c>
      <c r="BK2669" s="204">
        <f>ROUND(P2669*H2669,2)</f>
        <v>0</v>
      </c>
      <c r="BL2669" s="17" t="s">
        <v>327</v>
      </c>
      <c r="BM2669" s="203" t="s">
        <v>3050</v>
      </c>
    </row>
    <row r="2670" spans="1:65" s="2" customFormat="1">
      <c r="A2670" s="33"/>
      <c r="B2670" s="34"/>
      <c r="C2670" s="35"/>
      <c r="D2670" s="205" t="s">
        <v>178</v>
      </c>
      <c r="E2670" s="35"/>
      <c r="F2670" s="206" t="s">
        <v>3049</v>
      </c>
      <c r="G2670" s="35"/>
      <c r="H2670" s="35"/>
      <c r="I2670" s="107"/>
      <c r="J2670" s="107"/>
      <c r="K2670" s="35"/>
      <c r="L2670" s="35"/>
      <c r="M2670" s="38"/>
      <c r="N2670" s="207"/>
      <c r="O2670" s="208"/>
      <c r="P2670" s="62"/>
      <c r="Q2670" s="62"/>
      <c r="R2670" s="62"/>
      <c r="S2670" s="62"/>
      <c r="T2670" s="62"/>
      <c r="U2670" s="62"/>
      <c r="V2670" s="62"/>
      <c r="W2670" s="62"/>
      <c r="X2670" s="63"/>
      <c r="Y2670" s="33"/>
      <c r="Z2670" s="33"/>
      <c r="AA2670" s="33"/>
      <c r="AB2670" s="33"/>
      <c r="AC2670" s="33"/>
      <c r="AD2670" s="33"/>
      <c r="AE2670" s="33"/>
      <c r="AT2670" s="17" t="s">
        <v>178</v>
      </c>
      <c r="AU2670" s="17" t="s">
        <v>89</v>
      </c>
    </row>
    <row r="2671" spans="1:65" s="13" customFormat="1">
      <c r="B2671" s="210"/>
      <c r="C2671" s="211"/>
      <c r="D2671" s="205" t="s">
        <v>181</v>
      </c>
      <c r="E2671" s="212" t="s">
        <v>20</v>
      </c>
      <c r="F2671" s="213" t="s">
        <v>3046</v>
      </c>
      <c r="G2671" s="211"/>
      <c r="H2671" s="214">
        <v>1</v>
      </c>
      <c r="I2671" s="215"/>
      <c r="J2671" s="215"/>
      <c r="K2671" s="211"/>
      <c r="L2671" s="211"/>
      <c r="M2671" s="216"/>
      <c r="N2671" s="217"/>
      <c r="O2671" s="218"/>
      <c r="P2671" s="218"/>
      <c r="Q2671" s="218"/>
      <c r="R2671" s="218"/>
      <c r="S2671" s="218"/>
      <c r="T2671" s="218"/>
      <c r="U2671" s="218"/>
      <c r="V2671" s="218"/>
      <c r="W2671" s="218"/>
      <c r="X2671" s="219"/>
      <c r="AT2671" s="220" t="s">
        <v>181</v>
      </c>
      <c r="AU2671" s="220" t="s">
        <v>89</v>
      </c>
      <c r="AV2671" s="13" t="s">
        <v>89</v>
      </c>
      <c r="AW2671" s="13" t="s">
        <v>5</v>
      </c>
      <c r="AX2671" s="13" t="s">
        <v>87</v>
      </c>
      <c r="AY2671" s="220" t="s">
        <v>168</v>
      </c>
    </row>
    <row r="2672" spans="1:65" s="2" customFormat="1" ht="24" customHeight="1">
      <c r="A2672" s="33"/>
      <c r="B2672" s="34"/>
      <c r="C2672" s="191" t="s">
        <v>3051</v>
      </c>
      <c r="D2672" s="191" t="s">
        <v>171</v>
      </c>
      <c r="E2672" s="192" t="s">
        <v>3052</v>
      </c>
      <c r="F2672" s="193" t="s">
        <v>3053</v>
      </c>
      <c r="G2672" s="194" t="s">
        <v>460</v>
      </c>
      <c r="H2672" s="195">
        <v>3</v>
      </c>
      <c r="I2672" s="196"/>
      <c r="J2672" s="196"/>
      <c r="K2672" s="197">
        <f>ROUND(P2672*H2672,2)</f>
        <v>0</v>
      </c>
      <c r="L2672" s="193" t="s">
        <v>175</v>
      </c>
      <c r="M2672" s="38"/>
      <c r="N2672" s="198" t="s">
        <v>20</v>
      </c>
      <c r="O2672" s="199" t="s">
        <v>48</v>
      </c>
      <c r="P2672" s="200">
        <f>I2672+J2672</f>
        <v>0</v>
      </c>
      <c r="Q2672" s="200">
        <f>ROUND(I2672*H2672,2)</f>
        <v>0</v>
      </c>
      <c r="R2672" s="200">
        <f>ROUND(J2672*H2672,2)</f>
        <v>0</v>
      </c>
      <c r="S2672" s="62"/>
      <c r="T2672" s="201">
        <f>S2672*H2672</f>
        <v>0</v>
      </c>
      <c r="U2672" s="201">
        <v>8.4999999999999995E-4</v>
      </c>
      <c r="V2672" s="201">
        <f>U2672*H2672</f>
        <v>2.5499999999999997E-3</v>
      </c>
      <c r="W2672" s="201">
        <v>0</v>
      </c>
      <c r="X2672" s="202">
        <f>W2672*H2672</f>
        <v>0</v>
      </c>
      <c r="Y2672" s="33"/>
      <c r="Z2672" s="33"/>
      <c r="AA2672" s="33"/>
      <c r="AB2672" s="33"/>
      <c r="AC2672" s="33"/>
      <c r="AD2672" s="33"/>
      <c r="AE2672" s="33"/>
      <c r="AR2672" s="203" t="s">
        <v>327</v>
      </c>
      <c r="AT2672" s="203" t="s">
        <v>171</v>
      </c>
      <c r="AU2672" s="203" t="s">
        <v>89</v>
      </c>
      <c r="AY2672" s="17" t="s">
        <v>168</v>
      </c>
      <c r="BE2672" s="204">
        <f>IF(O2672="základní",K2672,0)</f>
        <v>0</v>
      </c>
      <c r="BF2672" s="204">
        <f>IF(O2672="snížená",K2672,0)</f>
        <v>0</v>
      </c>
      <c r="BG2672" s="204">
        <f>IF(O2672="zákl. přenesená",K2672,0)</f>
        <v>0</v>
      </c>
      <c r="BH2672" s="204">
        <f>IF(O2672="sníž. přenesená",K2672,0)</f>
        <v>0</v>
      </c>
      <c r="BI2672" s="204">
        <f>IF(O2672="nulová",K2672,0)</f>
        <v>0</v>
      </c>
      <c r="BJ2672" s="17" t="s">
        <v>87</v>
      </c>
      <c r="BK2672" s="204">
        <f>ROUND(P2672*H2672,2)</f>
        <v>0</v>
      </c>
      <c r="BL2672" s="17" t="s">
        <v>327</v>
      </c>
      <c r="BM2672" s="203" t="s">
        <v>3054</v>
      </c>
    </row>
    <row r="2673" spans="1:65" s="2" customFormat="1" ht="19.5">
      <c r="A2673" s="33"/>
      <c r="B2673" s="34"/>
      <c r="C2673" s="35"/>
      <c r="D2673" s="205" t="s">
        <v>178</v>
      </c>
      <c r="E2673" s="35"/>
      <c r="F2673" s="206" t="s">
        <v>3055</v>
      </c>
      <c r="G2673" s="35"/>
      <c r="H2673" s="35"/>
      <c r="I2673" s="107"/>
      <c r="J2673" s="107"/>
      <c r="K2673" s="35"/>
      <c r="L2673" s="35"/>
      <c r="M2673" s="38"/>
      <c r="N2673" s="207"/>
      <c r="O2673" s="208"/>
      <c r="P2673" s="62"/>
      <c r="Q2673" s="62"/>
      <c r="R2673" s="62"/>
      <c r="S2673" s="62"/>
      <c r="T2673" s="62"/>
      <c r="U2673" s="62"/>
      <c r="V2673" s="62"/>
      <c r="W2673" s="62"/>
      <c r="X2673" s="63"/>
      <c r="Y2673" s="33"/>
      <c r="Z2673" s="33"/>
      <c r="AA2673" s="33"/>
      <c r="AB2673" s="33"/>
      <c r="AC2673" s="33"/>
      <c r="AD2673" s="33"/>
      <c r="AE2673" s="33"/>
      <c r="AT2673" s="17" t="s">
        <v>178</v>
      </c>
      <c r="AU2673" s="17" t="s">
        <v>89</v>
      </c>
    </row>
    <row r="2674" spans="1:65" s="2" customFormat="1" ht="117">
      <c r="A2674" s="33"/>
      <c r="B2674" s="34"/>
      <c r="C2674" s="35"/>
      <c r="D2674" s="205" t="s">
        <v>231</v>
      </c>
      <c r="E2674" s="35"/>
      <c r="F2674" s="209" t="s">
        <v>3056</v>
      </c>
      <c r="G2674" s="35"/>
      <c r="H2674" s="35"/>
      <c r="I2674" s="107"/>
      <c r="J2674" s="107"/>
      <c r="K2674" s="35"/>
      <c r="L2674" s="35"/>
      <c r="M2674" s="38"/>
      <c r="N2674" s="207"/>
      <c r="O2674" s="208"/>
      <c r="P2674" s="62"/>
      <c r="Q2674" s="62"/>
      <c r="R2674" s="62"/>
      <c r="S2674" s="62"/>
      <c r="T2674" s="62"/>
      <c r="U2674" s="62"/>
      <c r="V2674" s="62"/>
      <c r="W2674" s="62"/>
      <c r="X2674" s="63"/>
      <c r="Y2674" s="33"/>
      <c r="Z2674" s="33"/>
      <c r="AA2674" s="33"/>
      <c r="AB2674" s="33"/>
      <c r="AC2674" s="33"/>
      <c r="AD2674" s="33"/>
      <c r="AE2674" s="33"/>
      <c r="AT2674" s="17" t="s">
        <v>231</v>
      </c>
      <c r="AU2674" s="17" t="s">
        <v>89</v>
      </c>
    </row>
    <row r="2675" spans="1:65" s="13" customFormat="1">
      <c r="B2675" s="210"/>
      <c r="C2675" s="211"/>
      <c r="D2675" s="205" t="s">
        <v>181</v>
      </c>
      <c r="E2675" s="212" t="s">
        <v>20</v>
      </c>
      <c r="F2675" s="213" t="s">
        <v>3057</v>
      </c>
      <c r="G2675" s="211"/>
      <c r="H2675" s="214">
        <v>1</v>
      </c>
      <c r="I2675" s="215"/>
      <c r="J2675" s="215"/>
      <c r="K2675" s="211"/>
      <c r="L2675" s="211"/>
      <c r="M2675" s="216"/>
      <c r="N2675" s="217"/>
      <c r="O2675" s="218"/>
      <c r="P2675" s="218"/>
      <c r="Q2675" s="218"/>
      <c r="R2675" s="218"/>
      <c r="S2675" s="218"/>
      <c r="T2675" s="218"/>
      <c r="U2675" s="218"/>
      <c r="V2675" s="218"/>
      <c r="W2675" s="218"/>
      <c r="X2675" s="219"/>
      <c r="AT2675" s="220" t="s">
        <v>181</v>
      </c>
      <c r="AU2675" s="220" t="s">
        <v>89</v>
      </c>
      <c r="AV2675" s="13" t="s">
        <v>89</v>
      </c>
      <c r="AW2675" s="13" t="s">
        <v>5</v>
      </c>
      <c r="AX2675" s="13" t="s">
        <v>79</v>
      </c>
      <c r="AY2675" s="220" t="s">
        <v>168</v>
      </c>
    </row>
    <row r="2676" spans="1:65" s="13" customFormat="1">
      <c r="B2676" s="210"/>
      <c r="C2676" s="211"/>
      <c r="D2676" s="205" t="s">
        <v>181</v>
      </c>
      <c r="E2676" s="212" t="s">
        <v>20</v>
      </c>
      <c r="F2676" s="213" t="s">
        <v>3058</v>
      </c>
      <c r="G2676" s="211"/>
      <c r="H2676" s="214">
        <v>1</v>
      </c>
      <c r="I2676" s="215"/>
      <c r="J2676" s="215"/>
      <c r="K2676" s="211"/>
      <c r="L2676" s="211"/>
      <c r="M2676" s="216"/>
      <c r="N2676" s="217"/>
      <c r="O2676" s="218"/>
      <c r="P2676" s="218"/>
      <c r="Q2676" s="218"/>
      <c r="R2676" s="218"/>
      <c r="S2676" s="218"/>
      <c r="T2676" s="218"/>
      <c r="U2676" s="218"/>
      <c r="V2676" s="218"/>
      <c r="W2676" s="218"/>
      <c r="X2676" s="219"/>
      <c r="AT2676" s="220" t="s">
        <v>181</v>
      </c>
      <c r="AU2676" s="220" t="s">
        <v>89</v>
      </c>
      <c r="AV2676" s="13" t="s">
        <v>89</v>
      </c>
      <c r="AW2676" s="13" t="s">
        <v>5</v>
      </c>
      <c r="AX2676" s="13" t="s">
        <v>79</v>
      </c>
      <c r="AY2676" s="220" t="s">
        <v>168</v>
      </c>
    </row>
    <row r="2677" spans="1:65" s="13" customFormat="1">
      <c r="B2677" s="210"/>
      <c r="C2677" s="211"/>
      <c r="D2677" s="205" t="s">
        <v>181</v>
      </c>
      <c r="E2677" s="212" t="s">
        <v>20</v>
      </c>
      <c r="F2677" s="213" t="s">
        <v>3059</v>
      </c>
      <c r="G2677" s="211"/>
      <c r="H2677" s="214">
        <v>1</v>
      </c>
      <c r="I2677" s="215"/>
      <c r="J2677" s="215"/>
      <c r="K2677" s="211"/>
      <c r="L2677" s="211"/>
      <c r="M2677" s="216"/>
      <c r="N2677" s="217"/>
      <c r="O2677" s="218"/>
      <c r="P2677" s="218"/>
      <c r="Q2677" s="218"/>
      <c r="R2677" s="218"/>
      <c r="S2677" s="218"/>
      <c r="T2677" s="218"/>
      <c r="U2677" s="218"/>
      <c r="V2677" s="218"/>
      <c r="W2677" s="218"/>
      <c r="X2677" s="219"/>
      <c r="AT2677" s="220" t="s">
        <v>181</v>
      </c>
      <c r="AU2677" s="220" t="s">
        <v>89</v>
      </c>
      <c r="AV2677" s="13" t="s">
        <v>89</v>
      </c>
      <c r="AW2677" s="13" t="s">
        <v>5</v>
      </c>
      <c r="AX2677" s="13" t="s">
        <v>79</v>
      </c>
      <c r="AY2677" s="220" t="s">
        <v>168</v>
      </c>
    </row>
    <row r="2678" spans="1:65" s="2" customFormat="1" ht="24" customHeight="1">
      <c r="A2678" s="33"/>
      <c r="B2678" s="34"/>
      <c r="C2678" s="225" t="s">
        <v>3060</v>
      </c>
      <c r="D2678" s="225" t="s">
        <v>346</v>
      </c>
      <c r="E2678" s="226" t="s">
        <v>3061</v>
      </c>
      <c r="F2678" s="227" t="s">
        <v>3062</v>
      </c>
      <c r="G2678" s="228" t="s">
        <v>460</v>
      </c>
      <c r="H2678" s="229">
        <v>1</v>
      </c>
      <c r="I2678" s="230"/>
      <c r="J2678" s="231"/>
      <c r="K2678" s="232">
        <f>ROUND(P2678*H2678,2)</f>
        <v>0</v>
      </c>
      <c r="L2678" s="227" t="s">
        <v>20</v>
      </c>
      <c r="M2678" s="233"/>
      <c r="N2678" s="234" t="s">
        <v>20</v>
      </c>
      <c r="O2678" s="199" t="s">
        <v>48</v>
      </c>
      <c r="P2678" s="200">
        <f>I2678+J2678</f>
        <v>0</v>
      </c>
      <c r="Q2678" s="200">
        <f>ROUND(I2678*H2678,2)</f>
        <v>0</v>
      </c>
      <c r="R2678" s="200">
        <f>ROUND(J2678*H2678,2)</f>
        <v>0</v>
      </c>
      <c r="S2678" s="62"/>
      <c r="T2678" s="201">
        <f>S2678*H2678</f>
        <v>0</v>
      </c>
      <c r="U2678" s="201">
        <v>0.248</v>
      </c>
      <c r="V2678" s="201">
        <f>U2678*H2678</f>
        <v>0.248</v>
      </c>
      <c r="W2678" s="201">
        <v>0</v>
      </c>
      <c r="X2678" s="202">
        <f>W2678*H2678</f>
        <v>0</v>
      </c>
      <c r="Y2678" s="33"/>
      <c r="Z2678" s="33"/>
      <c r="AA2678" s="33"/>
      <c r="AB2678" s="33"/>
      <c r="AC2678" s="33"/>
      <c r="AD2678" s="33"/>
      <c r="AE2678" s="33"/>
      <c r="AR2678" s="203" t="s">
        <v>457</v>
      </c>
      <c r="AT2678" s="203" t="s">
        <v>346</v>
      </c>
      <c r="AU2678" s="203" t="s">
        <v>89</v>
      </c>
      <c r="AY2678" s="17" t="s">
        <v>168</v>
      </c>
      <c r="BE2678" s="204">
        <f>IF(O2678="základní",K2678,0)</f>
        <v>0</v>
      </c>
      <c r="BF2678" s="204">
        <f>IF(O2678="snížená",K2678,0)</f>
        <v>0</v>
      </c>
      <c r="BG2678" s="204">
        <f>IF(O2678="zákl. přenesená",K2678,0)</f>
        <v>0</v>
      </c>
      <c r="BH2678" s="204">
        <f>IF(O2678="sníž. přenesená",K2678,0)</f>
        <v>0</v>
      </c>
      <c r="BI2678" s="204">
        <f>IF(O2678="nulová",K2678,0)</f>
        <v>0</v>
      </c>
      <c r="BJ2678" s="17" t="s">
        <v>87</v>
      </c>
      <c r="BK2678" s="204">
        <f>ROUND(P2678*H2678,2)</f>
        <v>0</v>
      </c>
      <c r="BL2678" s="17" t="s">
        <v>327</v>
      </c>
      <c r="BM2678" s="203" t="s">
        <v>3063</v>
      </c>
    </row>
    <row r="2679" spans="1:65" s="2" customFormat="1" ht="19.5">
      <c r="A2679" s="33"/>
      <c r="B2679" s="34"/>
      <c r="C2679" s="35"/>
      <c r="D2679" s="205" t="s">
        <v>178</v>
      </c>
      <c r="E2679" s="35"/>
      <c r="F2679" s="206" t="s">
        <v>3062</v>
      </c>
      <c r="G2679" s="35"/>
      <c r="H2679" s="35"/>
      <c r="I2679" s="107"/>
      <c r="J2679" s="107"/>
      <c r="K2679" s="35"/>
      <c r="L2679" s="35"/>
      <c r="M2679" s="38"/>
      <c r="N2679" s="207"/>
      <c r="O2679" s="208"/>
      <c r="P2679" s="62"/>
      <c r="Q2679" s="62"/>
      <c r="R2679" s="62"/>
      <c r="S2679" s="62"/>
      <c r="T2679" s="62"/>
      <c r="U2679" s="62"/>
      <c r="V2679" s="62"/>
      <c r="W2679" s="62"/>
      <c r="X2679" s="63"/>
      <c r="Y2679" s="33"/>
      <c r="Z2679" s="33"/>
      <c r="AA2679" s="33"/>
      <c r="AB2679" s="33"/>
      <c r="AC2679" s="33"/>
      <c r="AD2679" s="33"/>
      <c r="AE2679" s="33"/>
      <c r="AT2679" s="17" t="s">
        <v>178</v>
      </c>
      <c r="AU2679" s="17" t="s">
        <v>89</v>
      </c>
    </row>
    <row r="2680" spans="1:65" s="13" customFormat="1">
      <c r="B2680" s="210"/>
      <c r="C2680" s="211"/>
      <c r="D2680" s="205" t="s">
        <v>181</v>
      </c>
      <c r="E2680" s="212" t="s">
        <v>20</v>
      </c>
      <c r="F2680" s="213" t="s">
        <v>3057</v>
      </c>
      <c r="G2680" s="211"/>
      <c r="H2680" s="214">
        <v>1</v>
      </c>
      <c r="I2680" s="215"/>
      <c r="J2680" s="215"/>
      <c r="K2680" s="211"/>
      <c r="L2680" s="211"/>
      <c r="M2680" s="216"/>
      <c r="N2680" s="217"/>
      <c r="O2680" s="218"/>
      <c r="P2680" s="218"/>
      <c r="Q2680" s="218"/>
      <c r="R2680" s="218"/>
      <c r="S2680" s="218"/>
      <c r="T2680" s="218"/>
      <c r="U2680" s="218"/>
      <c r="V2680" s="218"/>
      <c r="W2680" s="218"/>
      <c r="X2680" s="219"/>
      <c r="AT2680" s="220" t="s">
        <v>181</v>
      </c>
      <c r="AU2680" s="220" t="s">
        <v>89</v>
      </c>
      <c r="AV2680" s="13" t="s">
        <v>89</v>
      </c>
      <c r="AW2680" s="13" t="s">
        <v>5</v>
      </c>
      <c r="AX2680" s="13" t="s">
        <v>79</v>
      </c>
      <c r="AY2680" s="220" t="s">
        <v>168</v>
      </c>
    </row>
    <row r="2681" spans="1:65" s="2" customFormat="1" ht="24" customHeight="1">
      <c r="A2681" s="33"/>
      <c r="B2681" s="34"/>
      <c r="C2681" s="225" t="s">
        <v>3064</v>
      </c>
      <c r="D2681" s="225" t="s">
        <v>346</v>
      </c>
      <c r="E2681" s="226" t="s">
        <v>3065</v>
      </c>
      <c r="F2681" s="227" t="s">
        <v>3066</v>
      </c>
      <c r="G2681" s="228" t="s">
        <v>460</v>
      </c>
      <c r="H2681" s="229">
        <v>1</v>
      </c>
      <c r="I2681" s="230"/>
      <c r="J2681" s="231"/>
      <c r="K2681" s="232">
        <f>ROUND(P2681*H2681,2)</f>
        <v>0</v>
      </c>
      <c r="L2681" s="227" t="s">
        <v>20</v>
      </c>
      <c r="M2681" s="233"/>
      <c r="N2681" s="234" t="s">
        <v>20</v>
      </c>
      <c r="O2681" s="199" t="s">
        <v>48</v>
      </c>
      <c r="P2681" s="200">
        <f>I2681+J2681</f>
        <v>0</v>
      </c>
      <c r="Q2681" s="200">
        <f>ROUND(I2681*H2681,2)</f>
        <v>0</v>
      </c>
      <c r="R2681" s="200">
        <f>ROUND(J2681*H2681,2)</f>
        <v>0</v>
      </c>
      <c r="S2681" s="62"/>
      <c r="T2681" s="201">
        <f>S2681*H2681</f>
        <v>0</v>
      </c>
      <c r="U2681" s="201">
        <v>0.248</v>
      </c>
      <c r="V2681" s="201">
        <f>U2681*H2681</f>
        <v>0.248</v>
      </c>
      <c r="W2681" s="201">
        <v>0</v>
      </c>
      <c r="X2681" s="202">
        <f>W2681*H2681</f>
        <v>0</v>
      </c>
      <c r="Y2681" s="33"/>
      <c r="Z2681" s="33"/>
      <c r="AA2681" s="33"/>
      <c r="AB2681" s="33"/>
      <c r="AC2681" s="33"/>
      <c r="AD2681" s="33"/>
      <c r="AE2681" s="33"/>
      <c r="AR2681" s="203" t="s">
        <v>457</v>
      </c>
      <c r="AT2681" s="203" t="s">
        <v>346</v>
      </c>
      <c r="AU2681" s="203" t="s">
        <v>89</v>
      </c>
      <c r="AY2681" s="17" t="s">
        <v>168</v>
      </c>
      <c r="BE2681" s="204">
        <f>IF(O2681="základní",K2681,0)</f>
        <v>0</v>
      </c>
      <c r="BF2681" s="204">
        <f>IF(O2681="snížená",K2681,0)</f>
        <v>0</v>
      </c>
      <c r="BG2681" s="204">
        <f>IF(O2681="zákl. přenesená",K2681,0)</f>
        <v>0</v>
      </c>
      <c r="BH2681" s="204">
        <f>IF(O2681="sníž. přenesená",K2681,0)</f>
        <v>0</v>
      </c>
      <c r="BI2681" s="204">
        <f>IF(O2681="nulová",K2681,0)</f>
        <v>0</v>
      </c>
      <c r="BJ2681" s="17" t="s">
        <v>87</v>
      </c>
      <c r="BK2681" s="204">
        <f>ROUND(P2681*H2681,2)</f>
        <v>0</v>
      </c>
      <c r="BL2681" s="17" t="s">
        <v>327</v>
      </c>
      <c r="BM2681" s="203" t="s">
        <v>3067</v>
      </c>
    </row>
    <row r="2682" spans="1:65" s="2" customFormat="1" ht="19.5">
      <c r="A2682" s="33"/>
      <c r="B2682" s="34"/>
      <c r="C2682" s="35"/>
      <c r="D2682" s="205" t="s">
        <v>178</v>
      </c>
      <c r="E2682" s="35"/>
      <c r="F2682" s="206" t="s">
        <v>3066</v>
      </c>
      <c r="G2682" s="35"/>
      <c r="H2682" s="35"/>
      <c r="I2682" s="107"/>
      <c r="J2682" s="107"/>
      <c r="K2682" s="35"/>
      <c r="L2682" s="35"/>
      <c r="M2682" s="38"/>
      <c r="N2682" s="207"/>
      <c r="O2682" s="208"/>
      <c r="P2682" s="62"/>
      <c r="Q2682" s="62"/>
      <c r="R2682" s="62"/>
      <c r="S2682" s="62"/>
      <c r="T2682" s="62"/>
      <c r="U2682" s="62"/>
      <c r="V2682" s="62"/>
      <c r="W2682" s="62"/>
      <c r="X2682" s="63"/>
      <c r="Y2682" s="33"/>
      <c r="Z2682" s="33"/>
      <c r="AA2682" s="33"/>
      <c r="AB2682" s="33"/>
      <c r="AC2682" s="33"/>
      <c r="AD2682" s="33"/>
      <c r="AE2682" s="33"/>
      <c r="AT2682" s="17" t="s">
        <v>178</v>
      </c>
      <c r="AU2682" s="17" t="s">
        <v>89</v>
      </c>
    </row>
    <row r="2683" spans="1:65" s="13" customFormat="1">
      <c r="B2683" s="210"/>
      <c r="C2683" s="211"/>
      <c r="D2683" s="205" t="s">
        <v>181</v>
      </c>
      <c r="E2683" s="212" t="s">
        <v>20</v>
      </c>
      <c r="F2683" s="213" t="s">
        <v>3058</v>
      </c>
      <c r="G2683" s="211"/>
      <c r="H2683" s="214">
        <v>1</v>
      </c>
      <c r="I2683" s="215"/>
      <c r="J2683" s="215"/>
      <c r="K2683" s="211"/>
      <c r="L2683" s="211"/>
      <c r="M2683" s="216"/>
      <c r="N2683" s="217"/>
      <c r="O2683" s="218"/>
      <c r="P2683" s="218"/>
      <c r="Q2683" s="218"/>
      <c r="R2683" s="218"/>
      <c r="S2683" s="218"/>
      <c r="T2683" s="218"/>
      <c r="U2683" s="218"/>
      <c r="V2683" s="218"/>
      <c r="W2683" s="218"/>
      <c r="X2683" s="219"/>
      <c r="AT2683" s="220" t="s">
        <v>181</v>
      </c>
      <c r="AU2683" s="220" t="s">
        <v>89</v>
      </c>
      <c r="AV2683" s="13" t="s">
        <v>89</v>
      </c>
      <c r="AW2683" s="13" t="s">
        <v>5</v>
      </c>
      <c r="AX2683" s="13" t="s">
        <v>79</v>
      </c>
      <c r="AY2683" s="220" t="s">
        <v>168</v>
      </c>
    </row>
    <row r="2684" spans="1:65" s="2" customFormat="1" ht="24" customHeight="1">
      <c r="A2684" s="33"/>
      <c r="B2684" s="34"/>
      <c r="C2684" s="225" t="s">
        <v>3068</v>
      </c>
      <c r="D2684" s="225" t="s">
        <v>346</v>
      </c>
      <c r="E2684" s="226" t="s">
        <v>3069</v>
      </c>
      <c r="F2684" s="227" t="s">
        <v>3070</v>
      </c>
      <c r="G2684" s="228" t="s">
        <v>460</v>
      </c>
      <c r="H2684" s="229">
        <v>1</v>
      </c>
      <c r="I2684" s="230"/>
      <c r="J2684" s="231"/>
      <c r="K2684" s="232">
        <f>ROUND(P2684*H2684,2)</f>
        <v>0</v>
      </c>
      <c r="L2684" s="227" t="s">
        <v>20</v>
      </c>
      <c r="M2684" s="233"/>
      <c r="N2684" s="234" t="s">
        <v>20</v>
      </c>
      <c r="O2684" s="199" t="s">
        <v>48</v>
      </c>
      <c r="P2684" s="200">
        <f>I2684+J2684</f>
        <v>0</v>
      </c>
      <c r="Q2684" s="200">
        <f>ROUND(I2684*H2684,2)</f>
        <v>0</v>
      </c>
      <c r="R2684" s="200">
        <f>ROUND(J2684*H2684,2)</f>
        <v>0</v>
      </c>
      <c r="S2684" s="62"/>
      <c r="T2684" s="201">
        <f>S2684*H2684</f>
        <v>0</v>
      </c>
      <c r="U2684" s="201">
        <v>0.248</v>
      </c>
      <c r="V2684" s="201">
        <f>U2684*H2684</f>
        <v>0.248</v>
      </c>
      <c r="W2684" s="201">
        <v>0</v>
      </c>
      <c r="X2684" s="202">
        <f>W2684*H2684</f>
        <v>0</v>
      </c>
      <c r="Y2684" s="33"/>
      <c r="Z2684" s="33"/>
      <c r="AA2684" s="33"/>
      <c r="AB2684" s="33"/>
      <c r="AC2684" s="33"/>
      <c r="AD2684" s="33"/>
      <c r="AE2684" s="33"/>
      <c r="AR2684" s="203" t="s">
        <v>457</v>
      </c>
      <c r="AT2684" s="203" t="s">
        <v>346</v>
      </c>
      <c r="AU2684" s="203" t="s">
        <v>89</v>
      </c>
      <c r="AY2684" s="17" t="s">
        <v>168</v>
      </c>
      <c r="BE2684" s="204">
        <f>IF(O2684="základní",K2684,0)</f>
        <v>0</v>
      </c>
      <c r="BF2684" s="204">
        <f>IF(O2684="snížená",K2684,0)</f>
        <v>0</v>
      </c>
      <c r="BG2684" s="204">
        <f>IF(O2684="zákl. přenesená",K2684,0)</f>
        <v>0</v>
      </c>
      <c r="BH2684" s="204">
        <f>IF(O2684="sníž. přenesená",K2684,0)</f>
        <v>0</v>
      </c>
      <c r="BI2684" s="204">
        <f>IF(O2684="nulová",K2684,0)</f>
        <v>0</v>
      </c>
      <c r="BJ2684" s="17" t="s">
        <v>87</v>
      </c>
      <c r="BK2684" s="204">
        <f>ROUND(P2684*H2684,2)</f>
        <v>0</v>
      </c>
      <c r="BL2684" s="17" t="s">
        <v>327</v>
      </c>
      <c r="BM2684" s="203" t="s">
        <v>3071</v>
      </c>
    </row>
    <row r="2685" spans="1:65" s="2" customFormat="1" ht="19.5">
      <c r="A2685" s="33"/>
      <c r="B2685" s="34"/>
      <c r="C2685" s="35"/>
      <c r="D2685" s="205" t="s">
        <v>178</v>
      </c>
      <c r="E2685" s="35"/>
      <c r="F2685" s="206" t="s">
        <v>3070</v>
      </c>
      <c r="G2685" s="35"/>
      <c r="H2685" s="35"/>
      <c r="I2685" s="107"/>
      <c r="J2685" s="107"/>
      <c r="K2685" s="35"/>
      <c r="L2685" s="35"/>
      <c r="M2685" s="38"/>
      <c r="N2685" s="207"/>
      <c r="O2685" s="208"/>
      <c r="P2685" s="62"/>
      <c r="Q2685" s="62"/>
      <c r="R2685" s="62"/>
      <c r="S2685" s="62"/>
      <c r="T2685" s="62"/>
      <c r="U2685" s="62"/>
      <c r="V2685" s="62"/>
      <c r="W2685" s="62"/>
      <c r="X2685" s="63"/>
      <c r="Y2685" s="33"/>
      <c r="Z2685" s="33"/>
      <c r="AA2685" s="33"/>
      <c r="AB2685" s="33"/>
      <c r="AC2685" s="33"/>
      <c r="AD2685" s="33"/>
      <c r="AE2685" s="33"/>
      <c r="AT2685" s="17" t="s">
        <v>178</v>
      </c>
      <c r="AU2685" s="17" t="s">
        <v>89</v>
      </c>
    </row>
    <row r="2686" spans="1:65" s="13" customFormat="1">
      <c r="B2686" s="210"/>
      <c r="C2686" s="211"/>
      <c r="D2686" s="205" t="s">
        <v>181</v>
      </c>
      <c r="E2686" s="212" t="s">
        <v>20</v>
      </c>
      <c r="F2686" s="213" t="s">
        <v>3059</v>
      </c>
      <c r="G2686" s="211"/>
      <c r="H2686" s="214">
        <v>1</v>
      </c>
      <c r="I2686" s="215"/>
      <c r="J2686" s="215"/>
      <c r="K2686" s="211"/>
      <c r="L2686" s="211"/>
      <c r="M2686" s="216"/>
      <c r="N2686" s="217"/>
      <c r="O2686" s="218"/>
      <c r="P2686" s="218"/>
      <c r="Q2686" s="218"/>
      <c r="R2686" s="218"/>
      <c r="S2686" s="218"/>
      <c r="T2686" s="218"/>
      <c r="U2686" s="218"/>
      <c r="V2686" s="218"/>
      <c r="W2686" s="218"/>
      <c r="X2686" s="219"/>
      <c r="AT2686" s="220" t="s">
        <v>181</v>
      </c>
      <c r="AU2686" s="220" t="s">
        <v>89</v>
      </c>
      <c r="AV2686" s="13" t="s">
        <v>89</v>
      </c>
      <c r="AW2686" s="13" t="s">
        <v>5</v>
      </c>
      <c r="AX2686" s="13" t="s">
        <v>79</v>
      </c>
      <c r="AY2686" s="220" t="s">
        <v>168</v>
      </c>
    </row>
    <row r="2687" spans="1:65" s="2" customFormat="1" ht="24" customHeight="1">
      <c r="A2687" s="33"/>
      <c r="B2687" s="34"/>
      <c r="C2687" s="191" t="s">
        <v>3072</v>
      </c>
      <c r="D2687" s="191" t="s">
        <v>171</v>
      </c>
      <c r="E2687" s="192" t="s">
        <v>3073</v>
      </c>
      <c r="F2687" s="193" t="s">
        <v>3074</v>
      </c>
      <c r="G2687" s="194" t="s">
        <v>460</v>
      </c>
      <c r="H2687" s="195">
        <v>1</v>
      </c>
      <c r="I2687" s="196"/>
      <c r="J2687" s="196"/>
      <c r="K2687" s="197">
        <f>ROUND(P2687*H2687,2)</f>
        <v>0</v>
      </c>
      <c r="L2687" s="193" t="s">
        <v>175</v>
      </c>
      <c r="M2687" s="38"/>
      <c r="N2687" s="198" t="s">
        <v>20</v>
      </c>
      <c r="O2687" s="199" t="s">
        <v>48</v>
      </c>
      <c r="P2687" s="200">
        <f>I2687+J2687</f>
        <v>0</v>
      </c>
      <c r="Q2687" s="200">
        <f>ROUND(I2687*H2687,2)</f>
        <v>0</v>
      </c>
      <c r="R2687" s="200">
        <f>ROUND(J2687*H2687,2)</f>
        <v>0</v>
      </c>
      <c r="S2687" s="62"/>
      <c r="T2687" s="201">
        <f>S2687*H2687</f>
        <v>0</v>
      </c>
      <c r="U2687" s="201">
        <v>8.4999999999999995E-4</v>
      </c>
      <c r="V2687" s="201">
        <f>U2687*H2687</f>
        <v>8.4999999999999995E-4</v>
      </c>
      <c r="W2687" s="201">
        <v>0</v>
      </c>
      <c r="X2687" s="202">
        <f>W2687*H2687</f>
        <v>0</v>
      </c>
      <c r="Y2687" s="33"/>
      <c r="Z2687" s="33"/>
      <c r="AA2687" s="33"/>
      <c r="AB2687" s="33"/>
      <c r="AC2687" s="33"/>
      <c r="AD2687" s="33"/>
      <c r="AE2687" s="33"/>
      <c r="AR2687" s="203" t="s">
        <v>327</v>
      </c>
      <c r="AT2687" s="203" t="s">
        <v>171</v>
      </c>
      <c r="AU2687" s="203" t="s">
        <v>89</v>
      </c>
      <c r="AY2687" s="17" t="s">
        <v>168</v>
      </c>
      <c r="BE2687" s="204">
        <f>IF(O2687="základní",K2687,0)</f>
        <v>0</v>
      </c>
      <c r="BF2687" s="204">
        <f>IF(O2687="snížená",K2687,0)</f>
        <v>0</v>
      </c>
      <c r="BG2687" s="204">
        <f>IF(O2687="zákl. přenesená",K2687,0)</f>
        <v>0</v>
      </c>
      <c r="BH2687" s="204">
        <f>IF(O2687="sníž. přenesená",K2687,0)</f>
        <v>0</v>
      </c>
      <c r="BI2687" s="204">
        <f>IF(O2687="nulová",K2687,0)</f>
        <v>0</v>
      </c>
      <c r="BJ2687" s="17" t="s">
        <v>87</v>
      </c>
      <c r="BK2687" s="204">
        <f>ROUND(P2687*H2687,2)</f>
        <v>0</v>
      </c>
      <c r="BL2687" s="17" t="s">
        <v>327</v>
      </c>
      <c r="BM2687" s="203" t="s">
        <v>3075</v>
      </c>
    </row>
    <row r="2688" spans="1:65" s="2" customFormat="1" ht="19.5">
      <c r="A2688" s="33"/>
      <c r="B2688" s="34"/>
      <c r="C2688" s="35"/>
      <c r="D2688" s="205" t="s">
        <v>178</v>
      </c>
      <c r="E2688" s="35"/>
      <c r="F2688" s="206" t="s">
        <v>3076</v>
      </c>
      <c r="G2688" s="35"/>
      <c r="H2688" s="35"/>
      <c r="I2688" s="107"/>
      <c r="J2688" s="107"/>
      <c r="K2688" s="35"/>
      <c r="L2688" s="35"/>
      <c r="M2688" s="38"/>
      <c r="N2688" s="207"/>
      <c r="O2688" s="208"/>
      <c r="P2688" s="62"/>
      <c r="Q2688" s="62"/>
      <c r="R2688" s="62"/>
      <c r="S2688" s="62"/>
      <c r="T2688" s="62"/>
      <c r="U2688" s="62"/>
      <c r="V2688" s="62"/>
      <c r="W2688" s="62"/>
      <c r="X2688" s="63"/>
      <c r="Y2688" s="33"/>
      <c r="Z2688" s="33"/>
      <c r="AA2688" s="33"/>
      <c r="AB2688" s="33"/>
      <c r="AC2688" s="33"/>
      <c r="AD2688" s="33"/>
      <c r="AE2688" s="33"/>
      <c r="AT2688" s="17" t="s">
        <v>178</v>
      </c>
      <c r="AU2688" s="17" t="s">
        <v>89</v>
      </c>
    </row>
    <row r="2689" spans="1:65" s="2" customFormat="1" ht="117">
      <c r="A2689" s="33"/>
      <c r="B2689" s="34"/>
      <c r="C2689" s="35"/>
      <c r="D2689" s="205" t="s">
        <v>231</v>
      </c>
      <c r="E2689" s="35"/>
      <c r="F2689" s="209" t="s">
        <v>3056</v>
      </c>
      <c r="G2689" s="35"/>
      <c r="H2689" s="35"/>
      <c r="I2689" s="107"/>
      <c r="J2689" s="107"/>
      <c r="K2689" s="35"/>
      <c r="L2689" s="35"/>
      <c r="M2689" s="38"/>
      <c r="N2689" s="207"/>
      <c r="O2689" s="208"/>
      <c r="P2689" s="62"/>
      <c r="Q2689" s="62"/>
      <c r="R2689" s="62"/>
      <c r="S2689" s="62"/>
      <c r="T2689" s="62"/>
      <c r="U2689" s="62"/>
      <c r="V2689" s="62"/>
      <c r="W2689" s="62"/>
      <c r="X2689" s="63"/>
      <c r="Y2689" s="33"/>
      <c r="Z2689" s="33"/>
      <c r="AA2689" s="33"/>
      <c r="AB2689" s="33"/>
      <c r="AC2689" s="33"/>
      <c r="AD2689" s="33"/>
      <c r="AE2689" s="33"/>
      <c r="AT2689" s="17" t="s">
        <v>231</v>
      </c>
      <c r="AU2689" s="17" t="s">
        <v>89</v>
      </c>
    </row>
    <row r="2690" spans="1:65" s="13" customFormat="1">
      <c r="B2690" s="210"/>
      <c r="C2690" s="211"/>
      <c r="D2690" s="205" t="s">
        <v>181</v>
      </c>
      <c r="E2690" s="212" t="s">
        <v>20</v>
      </c>
      <c r="F2690" s="213" t="s">
        <v>3077</v>
      </c>
      <c r="G2690" s="211"/>
      <c r="H2690" s="214">
        <v>1</v>
      </c>
      <c r="I2690" s="215"/>
      <c r="J2690" s="215"/>
      <c r="K2690" s="211"/>
      <c r="L2690" s="211"/>
      <c r="M2690" s="216"/>
      <c r="N2690" s="217"/>
      <c r="O2690" s="218"/>
      <c r="P2690" s="218"/>
      <c r="Q2690" s="218"/>
      <c r="R2690" s="218"/>
      <c r="S2690" s="218"/>
      <c r="T2690" s="218"/>
      <c r="U2690" s="218"/>
      <c r="V2690" s="218"/>
      <c r="W2690" s="218"/>
      <c r="X2690" s="219"/>
      <c r="AT2690" s="220" t="s">
        <v>181</v>
      </c>
      <c r="AU2690" s="220" t="s">
        <v>89</v>
      </c>
      <c r="AV2690" s="13" t="s">
        <v>89</v>
      </c>
      <c r="AW2690" s="13" t="s">
        <v>5</v>
      </c>
      <c r="AX2690" s="13" t="s">
        <v>79</v>
      </c>
      <c r="AY2690" s="220" t="s">
        <v>168</v>
      </c>
    </row>
    <row r="2691" spans="1:65" s="2" customFormat="1" ht="24" customHeight="1">
      <c r="A2691" s="33"/>
      <c r="B2691" s="34"/>
      <c r="C2691" s="225" t="s">
        <v>3078</v>
      </c>
      <c r="D2691" s="225" t="s">
        <v>346</v>
      </c>
      <c r="E2691" s="226" t="s">
        <v>3079</v>
      </c>
      <c r="F2691" s="227" t="s">
        <v>3080</v>
      </c>
      <c r="G2691" s="228" t="s">
        <v>460</v>
      </c>
      <c r="H2691" s="229">
        <v>1</v>
      </c>
      <c r="I2691" s="230"/>
      <c r="J2691" s="231"/>
      <c r="K2691" s="232">
        <f>ROUND(P2691*H2691,2)</f>
        <v>0</v>
      </c>
      <c r="L2691" s="227" t="s">
        <v>20</v>
      </c>
      <c r="M2691" s="233"/>
      <c r="N2691" s="234" t="s">
        <v>20</v>
      </c>
      <c r="O2691" s="199" t="s">
        <v>48</v>
      </c>
      <c r="P2691" s="200">
        <f>I2691+J2691</f>
        <v>0</v>
      </c>
      <c r="Q2691" s="200">
        <f>ROUND(I2691*H2691,2)</f>
        <v>0</v>
      </c>
      <c r="R2691" s="200">
        <f>ROUND(J2691*H2691,2)</f>
        <v>0</v>
      </c>
      <c r="S2691" s="62"/>
      <c r="T2691" s="201">
        <f>S2691*H2691</f>
        <v>0</v>
      </c>
      <c r="U2691" s="201">
        <v>0.248</v>
      </c>
      <c r="V2691" s="201">
        <f>U2691*H2691</f>
        <v>0.248</v>
      </c>
      <c r="W2691" s="201">
        <v>0</v>
      </c>
      <c r="X2691" s="202">
        <f>W2691*H2691</f>
        <v>0</v>
      </c>
      <c r="Y2691" s="33"/>
      <c r="Z2691" s="33"/>
      <c r="AA2691" s="33"/>
      <c r="AB2691" s="33"/>
      <c r="AC2691" s="33"/>
      <c r="AD2691" s="33"/>
      <c r="AE2691" s="33"/>
      <c r="AR2691" s="203" t="s">
        <v>457</v>
      </c>
      <c r="AT2691" s="203" t="s">
        <v>346</v>
      </c>
      <c r="AU2691" s="203" t="s">
        <v>89</v>
      </c>
      <c r="AY2691" s="17" t="s">
        <v>168</v>
      </c>
      <c r="BE2691" s="204">
        <f>IF(O2691="základní",K2691,0)</f>
        <v>0</v>
      </c>
      <c r="BF2691" s="204">
        <f>IF(O2691="snížená",K2691,0)</f>
        <v>0</v>
      </c>
      <c r="BG2691" s="204">
        <f>IF(O2691="zákl. přenesená",K2691,0)</f>
        <v>0</v>
      </c>
      <c r="BH2691" s="204">
        <f>IF(O2691="sníž. přenesená",K2691,0)</f>
        <v>0</v>
      </c>
      <c r="BI2691" s="204">
        <f>IF(O2691="nulová",K2691,0)</f>
        <v>0</v>
      </c>
      <c r="BJ2691" s="17" t="s">
        <v>87</v>
      </c>
      <c r="BK2691" s="204">
        <f>ROUND(P2691*H2691,2)</f>
        <v>0</v>
      </c>
      <c r="BL2691" s="17" t="s">
        <v>327</v>
      </c>
      <c r="BM2691" s="203" t="s">
        <v>3081</v>
      </c>
    </row>
    <row r="2692" spans="1:65" s="2" customFormat="1" ht="19.5">
      <c r="A2692" s="33"/>
      <c r="B2692" s="34"/>
      <c r="C2692" s="35"/>
      <c r="D2692" s="205" t="s">
        <v>178</v>
      </c>
      <c r="E2692" s="35"/>
      <c r="F2692" s="206" t="s">
        <v>3080</v>
      </c>
      <c r="G2692" s="35"/>
      <c r="H2692" s="35"/>
      <c r="I2692" s="107"/>
      <c r="J2692" s="107"/>
      <c r="K2692" s="35"/>
      <c r="L2692" s="35"/>
      <c r="M2692" s="38"/>
      <c r="N2692" s="207"/>
      <c r="O2692" s="208"/>
      <c r="P2692" s="62"/>
      <c r="Q2692" s="62"/>
      <c r="R2692" s="62"/>
      <c r="S2692" s="62"/>
      <c r="T2692" s="62"/>
      <c r="U2692" s="62"/>
      <c r="V2692" s="62"/>
      <c r="W2692" s="62"/>
      <c r="X2692" s="63"/>
      <c r="Y2692" s="33"/>
      <c r="Z2692" s="33"/>
      <c r="AA2692" s="33"/>
      <c r="AB2692" s="33"/>
      <c r="AC2692" s="33"/>
      <c r="AD2692" s="33"/>
      <c r="AE2692" s="33"/>
      <c r="AT2692" s="17" t="s">
        <v>178</v>
      </c>
      <c r="AU2692" s="17" t="s">
        <v>89</v>
      </c>
    </row>
    <row r="2693" spans="1:65" s="13" customFormat="1">
      <c r="B2693" s="210"/>
      <c r="C2693" s="211"/>
      <c r="D2693" s="205" t="s">
        <v>181</v>
      </c>
      <c r="E2693" s="212" t="s">
        <v>20</v>
      </c>
      <c r="F2693" s="213" t="s">
        <v>3077</v>
      </c>
      <c r="G2693" s="211"/>
      <c r="H2693" s="214">
        <v>1</v>
      </c>
      <c r="I2693" s="215"/>
      <c r="J2693" s="215"/>
      <c r="K2693" s="211"/>
      <c r="L2693" s="211"/>
      <c r="M2693" s="216"/>
      <c r="N2693" s="217"/>
      <c r="O2693" s="218"/>
      <c r="P2693" s="218"/>
      <c r="Q2693" s="218"/>
      <c r="R2693" s="218"/>
      <c r="S2693" s="218"/>
      <c r="T2693" s="218"/>
      <c r="U2693" s="218"/>
      <c r="V2693" s="218"/>
      <c r="W2693" s="218"/>
      <c r="X2693" s="219"/>
      <c r="AT2693" s="220" t="s">
        <v>181</v>
      </c>
      <c r="AU2693" s="220" t="s">
        <v>89</v>
      </c>
      <c r="AV2693" s="13" t="s">
        <v>89</v>
      </c>
      <c r="AW2693" s="13" t="s">
        <v>5</v>
      </c>
      <c r="AX2693" s="13" t="s">
        <v>79</v>
      </c>
      <c r="AY2693" s="220" t="s">
        <v>168</v>
      </c>
    </row>
    <row r="2694" spans="1:65" s="2" customFormat="1" ht="24" customHeight="1">
      <c r="A2694" s="33"/>
      <c r="B2694" s="34"/>
      <c r="C2694" s="191" t="s">
        <v>3082</v>
      </c>
      <c r="D2694" s="191" t="s">
        <v>171</v>
      </c>
      <c r="E2694" s="192" t="s">
        <v>3083</v>
      </c>
      <c r="F2694" s="193" t="s">
        <v>3084</v>
      </c>
      <c r="G2694" s="194" t="s">
        <v>460</v>
      </c>
      <c r="H2694" s="195">
        <v>1</v>
      </c>
      <c r="I2694" s="196"/>
      <c r="J2694" s="196"/>
      <c r="K2694" s="197">
        <f>ROUND(P2694*H2694,2)</f>
        <v>0</v>
      </c>
      <c r="L2694" s="193" t="s">
        <v>175</v>
      </c>
      <c r="M2694" s="38"/>
      <c r="N2694" s="198" t="s">
        <v>20</v>
      </c>
      <c r="O2694" s="199" t="s">
        <v>48</v>
      </c>
      <c r="P2694" s="200">
        <f>I2694+J2694</f>
        <v>0</v>
      </c>
      <c r="Q2694" s="200">
        <f>ROUND(I2694*H2694,2)</f>
        <v>0</v>
      </c>
      <c r="R2694" s="200">
        <f>ROUND(J2694*H2694,2)</f>
        <v>0</v>
      </c>
      <c r="S2694" s="62"/>
      <c r="T2694" s="201">
        <f>S2694*H2694</f>
        <v>0</v>
      </c>
      <c r="U2694" s="201">
        <v>0</v>
      </c>
      <c r="V2694" s="201">
        <f>U2694*H2694</f>
        <v>0</v>
      </c>
      <c r="W2694" s="201">
        <v>0</v>
      </c>
      <c r="X2694" s="202">
        <f>W2694*H2694</f>
        <v>0</v>
      </c>
      <c r="Y2694" s="33"/>
      <c r="Z2694" s="33"/>
      <c r="AA2694" s="33"/>
      <c r="AB2694" s="33"/>
      <c r="AC2694" s="33"/>
      <c r="AD2694" s="33"/>
      <c r="AE2694" s="33"/>
      <c r="AR2694" s="203" t="s">
        <v>327</v>
      </c>
      <c r="AT2694" s="203" t="s">
        <v>171</v>
      </c>
      <c r="AU2694" s="203" t="s">
        <v>89</v>
      </c>
      <c r="AY2694" s="17" t="s">
        <v>168</v>
      </c>
      <c r="BE2694" s="204">
        <f>IF(O2694="základní",K2694,0)</f>
        <v>0</v>
      </c>
      <c r="BF2694" s="204">
        <f>IF(O2694="snížená",K2694,0)</f>
        <v>0</v>
      </c>
      <c r="BG2694" s="204">
        <f>IF(O2694="zákl. přenesená",K2694,0)</f>
        <v>0</v>
      </c>
      <c r="BH2694" s="204">
        <f>IF(O2694="sníž. přenesená",K2694,0)</f>
        <v>0</v>
      </c>
      <c r="BI2694" s="204">
        <f>IF(O2694="nulová",K2694,0)</f>
        <v>0</v>
      </c>
      <c r="BJ2694" s="17" t="s">
        <v>87</v>
      </c>
      <c r="BK2694" s="204">
        <f>ROUND(P2694*H2694,2)</f>
        <v>0</v>
      </c>
      <c r="BL2694" s="17" t="s">
        <v>327</v>
      </c>
      <c r="BM2694" s="203" t="s">
        <v>3085</v>
      </c>
    </row>
    <row r="2695" spans="1:65" s="2" customFormat="1" ht="19.5">
      <c r="A2695" s="33"/>
      <c r="B2695" s="34"/>
      <c r="C2695" s="35"/>
      <c r="D2695" s="205" t="s">
        <v>178</v>
      </c>
      <c r="E2695" s="35"/>
      <c r="F2695" s="206" t="s">
        <v>3086</v>
      </c>
      <c r="G2695" s="35"/>
      <c r="H2695" s="35"/>
      <c r="I2695" s="107"/>
      <c r="J2695" s="107"/>
      <c r="K2695" s="35"/>
      <c r="L2695" s="35"/>
      <c r="M2695" s="38"/>
      <c r="N2695" s="207"/>
      <c r="O2695" s="208"/>
      <c r="P2695" s="62"/>
      <c r="Q2695" s="62"/>
      <c r="R2695" s="62"/>
      <c r="S2695" s="62"/>
      <c r="T2695" s="62"/>
      <c r="U2695" s="62"/>
      <c r="V2695" s="62"/>
      <c r="W2695" s="62"/>
      <c r="X2695" s="63"/>
      <c r="Y2695" s="33"/>
      <c r="Z2695" s="33"/>
      <c r="AA2695" s="33"/>
      <c r="AB2695" s="33"/>
      <c r="AC2695" s="33"/>
      <c r="AD2695" s="33"/>
      <c r="AE2695" s="33"/>
      <c r="AT2695" s="17" t="s">
        <v>178</v>
      </c>
      <c r="AU2695" s="17" t="s">
        <v>89</v>
      </c>
    </row>
    <row r="2696" spans="1:65" s="2" customFormat="1" ht="39">
      <c r="A2696" s="33"/>
      <c r="B2696" s="34"/>
      <c r="C2696" s="35"/>
      <c r="D2696" s="205" t="s">
        <v>231</v>
      </c>
      <c r="E2696" s="35"/>
      <c r="F2696" s="209" t="s">
        <v>3087</v>
      </c>
      <c r="G2696" s="35"/>
      <c r="H2696" s="35"/>
      <c r="I2696" s="107"/>
      <c r="J2696" s="107"/>
      <c r="K2696" s="35"/>
      <c r="L2696" s="35"/>
      <c r="M2696" s="38"/>
      <c r="N2696" s="207"/>
      <c r="O2696" s="208"/>
      <c r="P2696" s="62"/>
      <c r="Q2696" s="62"/>
      <c r="R2696" s="62"/>
      <c r="S2696" s="62"/>
      <c r="T2696" s="62"/>
      <c r="U2696" s="62"/>
      <c r="V2696" s="62"/>
      <c r="W2696" s="62"/>
      <c r="X2696" s="63"/>
      <c r="Y2696" s="33"/>
      <c r="Z2696" s="33"/>
      <c r="AA2696" s="33"/>
      <c r="AB2696" s="33"/>
      <c r="AC2696" s="33"/>
      <c r="AD2696" s="33"/>
      <c r="AE2696" s="33"/>
      <c r="AT2696" s="17" t="s">
        <v>231</v>
      </c>
      <c r="AU2696" s="17" t="s">
        <v>89</v>
      </c>
    </row>
    <row r="2697" spans="1:65" s="13" customFormat="1">
      <c r="B2697" s="210"/>
      <c r="C2697" s="211"/>
      <c r="D2697" s="205" t="s">
        <v>181</v>
      </c>
      <c r="E2697" s="212" t="s">
        <v>20</v>
      </c>
      <c r="F2697" s="213" t="s">
        <v>3088</v>
      </c>
      <c r="G2697" s="211"/>
      <c r="H2697" s="214">
        <v>1</v>
      </c>
      <c r="I2697" s="215"/>
      <c r="J2697" s="215"/>
      <c r="K2697" s="211"/>
      <c r="L2697" s="211"/>
      <c r="M2697" s="216"/>
      <c r="N2697" s="217"/>
      <c r="O2697" s="218"/>
      <c r="P2697" s="218"/>
      <c r="Q2697" s="218"/>
      <c r="R2697" s="218"/>
      <c r="S2697" s="218"/>
      <c r="T2697" s="218"/>
      <c r="U2697" s="218"/>
      <c r="V2697" s="218"/>
      <c r="W2697" s="218"/>
      <c r="X2697" s="219"/>
      <c r="AT2697" s="220" t="s">
        <v>181</v>
      </c>
      <c r="AU2697" s="220" t="s">
        <v>89</v>
      </c>
      <c r="AV2697" s="13" t="s">
        <v>89</v>
      </c>
      <c r="AW2697" s="13" t="s">
        <v>5</v>
      </c>
      <c r="AX2697" s="13" t="s">
        <v>79</v>
      </c>
      <c r="AY2697" s="220" t="s">
        <v>168</v>
      </c>
    </row>
    <row r="2698" spans="1:65" s="2" customFormat="1" ht="24" customHeight="1">
      <c r="A2698" s="33"/>
      <c r="B2698" s="34"/>
      <c r="C2698" s="225" t="s">
        <v>3089</v>
      </c>
      <c r="D2698" s="225" t="s">
        <v>346</v>
      </c>
      <c r="E2698" s="226" t="s">
        <v>3090</v>
      </c>
      <c r="F2698" s="227" t="s">
        <v>3091</v>
      </c>
      <c r="G2698" s="228" t="s">
        <v>460</v>
      </c>
      <c r="H2698" s="229">
        <v>1</v>
      </c>
      <c r="I2698" s="230"/>
      <c r="J2698" s="231"/>
      <c r="K2698" s="232">
        <f>ROUND(P2698*H2698,2)</f>
        <v>0</v>
      </c>
      <c r="L2698" s="227" t="s">
        <v>175</v>
      </c>
      <c r="M2698" s="233"/>
      <c r="N2698" s="234" t="s">
        <v>20</v>
      </c>
      <c r="O2698" s="199" t="s">
        <v>48</v>
      </c>
      <c r="P2698" s="200">
        <f>I2698+J2698</f>
        <v>0</v>
      </c>
      <c r="Q2698" s="200">
        <f>ROUND(I2698*H2698,2)</f>
        <v>0</v>
      </c>
      <c r="R2698" s="200">
        <f>ROUND(J2698*H2698,2)</f>
        <v>0</v>
      </c>
      <c r="S2698" s="62"/>
      <c r="T2698" s="201">
        <f>S2698*H2698</f>
        <v>0</v>
      </c>
      <c r="U2698" s="201">
        <v>1.6000000000000001E-4</v>
      </c>
      <c r="V2698" s="201">
        <f>U2698*H2698</f>
        <v>1.6000000000000001E-4</v>
      </c>
      <c r="W2698" s="201">
        <v>0</v>
      </c>
      <c r="X2698" s="202">
        <f>W2698*H2698</f>
        <v>0</v>
      </c>
      <c r="Y2698" s="33"/>
      <c r="Z2698" s="33"/>
      <c r="AA2698" s="33"/>
      <c r="AB2698" s="33"/>
      <c r="AC2698" s="33"/>
      <c r="AD2698" s="33"/>
      <c r="AE2698" s="33"/>
      <c r="AR2698" s="203" t="s">
        <v>457</v>
      </c>
      <c r="AT2698" s="203" t="s">
        <v>346</v>
      </c>
      <c r="AU2698" s="203" t="s">
        <v>89</v>
      </c>
      <c r="AY2698" s="17" t="s">
        <v>168</v>
      </c>
      <c r="BE2698" s="204">
        <f>IF(O2698="základní",K2698,0)</f>
        <v>0</v>
      </c>
      <c r="BF2698" s="204">
        <f>IF(O2698="snížená",K2698,0)</f>
        <v>0</v>
      </c>
      <c r="BG2698" s="204">
        <f>IF(O2698="zákl. přenesená",K2698,0)</f>
        <v>0</v>
      </c>
      <c r="BH2698" s="204">
        <f>IF(O2698="sníž. přenesená",K2698,0)</f>
        <v>0</v>
      </c>
      <c r="BI2698" s="204">
        <f>IF(O2698="nulová",K2698,0)</f>
        <v>0</v>
      </c>
      <c r="BJ2698" s="17" t="s">
        <v>87</v>
      </c>
      <c r="BK2698" s="204">
        <f>ROUND(P2698*H2698,2)</f>
        <v>0</v>
      </c>
      <c r="BL2698" s="17" t="s">
        <v>327</v>
      </c>
      <c r="BM2698" s="203" t="s">
        <v>3092</v>
      </c>
    </row>
    <row r="2699" spans="1:65" s="2" customFormat="1">
      <c r="A2699" s="33"/>
      <c r="B2699" s="34"/>
      <c r="C2699" s="35"/>
      <c r="D2699" s="205" t="s">
        <v>178</v>
      </c>
      <c r="E2699" s="35"/>
      <c r="F2699" s="206" t="s">
        <v>3091</v>
      </c>
      <c r="G2699" s="35"/>
      <c r="H2699" s="35"/>
      <c r="I2699" s="107"/>
      <c r="J2699" s="107"/>
      <c r="K2699" s="35"/>
      <c r="L2699" s="35"/>
      <c r="M2699" s="38"/>
      <c r="N2699" s="207"/>
      <c r="O2699" s="208"/>
      <c r="P2699" s="62"/>
      <c r="Q2699" s="62"/>
      <c r="R2699" s="62"/>
      <c r="S2699" s="62"/>
      <c r="T2699" s="62"/>
      <c r="U2699" s="62"/>
      <c r="V2699" s="62"/>
      <c r="W2699" s="62"/>
      <c r="X2699" s="63"/>
      <c r="Y2699" s="33"/>
      <c r="Z2699" s="33"/>
      <c r="AA2699" s="33"/>
      <c r="AB2699" s="33"/>
      <c r="AC2699" s="33"/>
      <c r="AD2699" s="33"/>
      <c r="AE2699" s="33"/>
      <c r="AT2699" s="17" t="s">
        <v>178</v>
      </c>
      <c r="AU2699" s="17" t="s">
        <v>89</v>
      </c>
    </row>
    <row r="2700" spans="1:65" s="13" customFormat="1">
      <c r="B2700" s="210"/>
      <c r="C2700" s="211"/>
      <c r="D2700" s="205" t="s">
        <v>181</v>
      </c>
      <c r="E2700" s="212" t="s">
        <v>20</v>
      </c>
      <c r="F2700" s="213" t="s">
        <v>3088</v>
      </c>
      <c r="G2700" s="211"/>
      <c r="H2700" s="214">
        <v>1</v>
      </c>
      <c r="I2700" s="215"/>
      <c r="J2700" s="215"/>
      <c r="K2700" s="211"/>
      <c r="L2700" s="211"/>
      <c r="M2700" s="216"/>
      <c r="N2700" s="217"/>
      <c r="O2700" s="218"/>
      <c r="P2700" s="218"/>
      <c r="Q2700" s="218"/>
      <c r="R2700" s="218"/>
      <c r="S2700" s="218"/>
      <c r="T2700" s="218"/>
      <c r="U2700" s="218"/>
      <c r="V2700" s="218"/>
      <c r="W2700" s="218"/>
      <c r="X2700" s="219"/>
      <c r="AT2700" s="220" t="s">
        <v>181</v>
      </c>
      <c r="AU2700" s="220" t="s">
        <v>89</v>
      </c>
      <c r="AV2700" s="13" t="s">
        <v>89</v>
      </c>
      <c r="AW2700" s="13" t="s">
        <v>5</v>
      </c>
      <c r="AX2700" s="13" t="s">
        <v>79</v>
      </c>
      <c r="AY2700" s="220" t="s">
        <v>168</v>
      </c>
    </row>
    <row r="2701" spans="1:65" s="2" customFormat="1" ht="24" customHeight="1">
      <c r="A2701" s="33"/>
      <c r="B2701" s="34"/>
      <c r="C2701" s="191" t="s">
        <v>3093</v>
      </c>
      <c r="D2701" s="191" t="s">
        <v>171</v>
      </c>
      <c r="E2701" s="192" t="s">
        <v>3094</v>
      </c>
      <c r="F2701" s="193" t="s">
        <v>3095</v>
      </c>
      <c r="G2701" s="194" t="s">
        <v>243</v>
      </c>
      <c r="H2701" s="195">
        <v>6</v>
      </c>
      <c r="I2701" s="196"/>
      <c r="J2701" s="196"/>
      <c r="K2701" s="197">
        <f>ROUND(P2701*H2701,2)</f>
        <v>0</v>
      </c>
      <c r="L2701" s="193" t="s">
        <v>175</v>
      </c>
      <c r="M2701" s="38"/>
      <c r="N2701" s="198" t="s">
        <v>20</v>
      </c>
      <c r="O2701" s="199" t="s">
        <v>48</v>
      </c>
      <c r="P2701" s="200">
        <f>I2701+J2701</f>
        <v>0</v>
      </c>
      <c r="Q2701" s="200">
        <f>ROUND(I2701*H2701,2)</f>
        <v>0</v>
      </c>
      <c r="R2701" s="200">
        <f>ROUND(J2701*H2701,2)</f>
        <v>0</v>
      </c>
      <c r="S2701" s="62"/>
      <c r="T2701" s="201">
        <f>S2701*H2701</f>
        <v>0</v>
      </c>
      <c r="U2701" s="201">
        <v>0</v>
      </c>
      <c r="V2701" s="201">
        <f>U2701*H2701</f>
        <v>0</v>
      </c>
      <c r="W2701" s="201">
        <v>0</v>
      </c>
      <c r="X2701" s="202">
        <f>W2701*H2701</f>
        <v>0</v>
      </c>
      <c r="Y2701" s="33"/>
      <c r="Z2701" s="33"/>
      <c r="AA2701" s="33"/>
      <c r="AB2701" s="33"/>
      <c r="AC2701" s="33"/>
      <c r="AD2701" s="33"/>
      <c r="AE2701" s="33"/>
      <c r="AR2701" s="203" t="s">
        <v>327</v>
      </c>
      <c r="AT2701" s="203" t="s">
        <v>171</v>
      </c>
      <c r="AU2701" s="203" t="s">
        <v>89</v>
      </c>
      <c r="AY2701" s="17" t="s">
        <v>168</v>
      </c>
      <c r="BE2701" s="204">
        <f>IF(O2701="základní",K2701,0)</f>
        <v>0</v>
      </c>
      <c r="BF2701" s="204">
        <f>IF(O2701="snížená",K2701,0)</f>
        <v>0</v>
      </c>
      <c r="BG2701" s="204">
        <f>IF(O2701="zákl. přenesená",K2701,0)</f>
        <v>0</v>
      </c>
      <c r="BH2701" s="204">
        <f>IF(O2701="sníž. přenesená",K2701,0)</f>
        <v>0</v>
      </c>
      <c r="BI2701" s="204">
        <f>IF(O2701="nulová",K2701,0)</f>
        <v>0</v>
      </c>
      <c r="BJ2701" s="17" t="s">
        <v>87</v>
      </c>
      <c r="BK2701" s="204">
        <f>ROUND(P2701*H2701,2)</f>
        <v>0</v>
      </c>
      <c r="BL2701" s="17" t="s">
        <v>327</v>
      </c>
      <c r="BM2701" s="203" t="s">
        <v>3096</v>
      </c>
    </row>
    <row r="2702" spans="1:65" s="2" customFormat="1">
      <c r="A2702" s="33"/>
      <c r="B2702" s="34"/>
      <c r="C2702" s="35"/>
      <c r="D2702" s="205" t="s">
        <v>178</v>
      </c>
      <c r="E2702" s="35"/>
      <c r="F2702" s="206" t="s">
        <v>3095</v>
      </c>
      <c r="G2702" s="35"/>
      <c r="H2702" s="35"/>
      <c r="I2702" s="107"/>
      <c r="J2702" s="107"/>
      <c r="K2702" s="35"/>
      <c r="L2702" s="35"/>
      <c r="M2702" s="38"/>
      <c r="N2702" s="207"/>
      <c r="O2702" s="208"/>
      <c r="P2702" s="62"/>
      <c r="Q2702" s="62"/>
      <c r="R2702" s="62"/>
      <c r="S2702" s="62"/>
      <c r="T2702" s="62"/>
      <c r="U2702" s="62"/>
      <c r="V2702" s="62"/>
      <c r="W2702" s="62"/>
      <c r="X2702" s="63"/>
      <c r="Y2702" s="33"/>
      <c r="Z2702" s="33"/>
      <c r="AA2702" s="33"/>
      <c r="AB2702" s="33"/>
      <c r="AC2702" s="33"/>
      <c r="AD2702" s="33"/>
      <c r="AE2702" s="33"/>
      <c r="AT2702" s="17" t="s">
        <v>178</v>
      </c>
      <c r="AU2702" s="17" t="s">
        <v>89</v>
      </c>
    </row>
    <row r="2703" spans="1:65" s="13" customFormat="1">
      <c r="B2703" s="210"/>
      <c r="C2703" s="211"/>
      <c r="D2703" s="205" t="s">
        <v>181</v>
      </c>
      <c r="E2703" s="212" t="s">
        <v>20</v>
      </c>
      <c r="F2703" s="213" t="s">
        <v>3097</v>
      </c>
      <c r="G2703" s="211"/>
      <c r="H2703" s="214">
        <v>6</v>
      </c>
      <c r="I2703" s="215"/>
      <c r="J2703" s="215"/>
      <c r="K2703" s="211"/>
      <c r="L2703" s="211"/>
      <c r="M2703" s="216"/>
      <c r="N2703" s="217"/>
      <c r="O2703" s="218"/>
      <c r="P2703" s="218"/>
      <c r="Q2703" s="218"/>
      <c r="R2703" s="218"/>
      <c r="S2703" s="218"/>
      <c r="T2703" s="218"/>
      <c r="U2703" s="218"/>
      <c r="V2703" s="218"/>
      <c r="W2703" s="218"/>
      <c r="X2703" s="219"/>
      <c r="AT2703" s="220" t="s">
        <v>181</v>
      </c>
      <c r="AU2703" s="220" t="s">
        <v>89</v>
      </c>
      <c r="AV2703" s="13" t="s">
        <v>89</v>
      </c>
      <c r="AW2703" s="13" t="s">
        <v>5</v>
      </c>
      <c r="AX2703" s="13" t="s">
        <v>79</v>
      </c>
      <c r="AY2703" s="220" t="s">
        <v>168</v>
      </c>
    </row>
    <row r="2704" spans="1:65" s="2" customFormat="1" ht="24" customHeight="1">
      <c r="A2704" s="33"/>
      <c r="B2704" s="34"/>
      <c r="C2704" s="191" t="s">
        <v>3098</v>
      </c>
      <c r="D2704" s="191" t="s">
        <v>171</v>
      </c>
      <c r="E2704" s="192" t="s">
        <v>3099</v>
      </c>
      <c r="F2704" s="193" t="s">
        <v>3100</v>
      </c>
      <c r="G2704" s="194" t="s">
        <v>243</v>
      </c>
      <c r="H2704" s="195">
        <v>6</v>
      </c>
      <c r="I2704" s="196"/>
      <c r="J2704" s="196"/>
      <c r="K2704" s="197">
        <f>ROUND(P2704*H2704,2)</f>
        <v>0</v>
      </c>
      <c r="L2704" s="193" t="s">
        <v>175</v>
      </c>
      <c r="M2704" s="38"/>
      <c r="N2704" s="198" t="s">
        <v>20</v>
      </c>
      <c r="O2704" s="199" t="s">
        <v>48</v>
      </c>
      <c r="P2704" s="200">
        <f>I2704+J2704</f>
        <v>0</v>
      </c>
      <c r="Q2704" s="200">
        <f>ROUND(I2704*H2704,2)</f>
        <v>0</v>
      </c>
      <c r="R2704" s="200">
        <f>ROUND(J2704*H2704,2)</f>
        <v>0</v>
      </c>
      <c r="S2704" s="62"/>
      <c r="T2704" s="201">
        <f>S2704*H2704</f>
        <v>0</v>
      </c>
      <c r="U2704" s="201">
        <v>0</v>
      </c>
      <c r="V2704" s="201">
        <f>U2704*H2704</f>
        <v>0</v>
      </c>
      <c r="W2704" s="201">
        <v>0.03</v>
      </c>
      <c r="X2704" s="202">
        <f>W2704*H2704</f>
        <v>0.18</v>
      </c>
      <c r="Y2704" s="33"/>
      <c r="Z2704" s="33"/>
      <c r="AA2704" s="33"/>
      <c r="AB2704" s="33"/>
      <c r="AC2704" s="33"/>
      <c r="AD2704" s="33"/>
      <c r="AE2704" s="33"/>
      <c r="AR2704" s="203" t="s">
        <v>327</v>
      </c>
      <c r="AT2704" s="203" t="s">
        <v>171</v>
      </c>
      <c r="AU2704" s="203" t="s">
        <v>89</v>
      </c>
      <c r="AY2704" s="17" t="s">
        <v>168</v>
      </c>
      <c r="BE2704" s="204">
        <f>IF(O2704="základní",K2704,0)</f>
        <v>0</v>
      </c>
      <c r="BF2704" s="204">
        <f>IF(O2704="snížená",K2704,0)</f>
        <v>0</v>
      </c>
      <c r="BG2704" s="204">
        <f>IF(O2704="zákl. přenesená",K2704,0)</f>
        <v>0</v>
      </c>
      <c r="BH2704" s="204">
        <f>IF(O2704="sníž. přenesená",K2704,0)</f>
        <v>0</v>
      </c>
      <c r="BI2704" s="204">
        <f>IF(O2704="nulová",K2704,0)</f>
        <v>0</v>
      </c>
      <c r="BJ2704" s="17" t="s">
        <v>87</v>
      </c>
      <c r="BK2704" s="204">
        <f>ROUND(P2704*H2704,2)</f>
        <v>0</v>
      </c>
      <c r="BL2704" s="17" t="s">
        <v>327</v>
      </c>
      <c r="BM2704" s="203" t="s">
        <v>3101</v>
      </c>
    </row>
    <row r="2705" spans="1:65" s="2" customFormat="1">
      <c r="A2705" s="33"/>
      <c r="B2705" s="34"/>
      <c r="C2705" s="35"/>
      <c r="D2705" s="205" t="s">
        <v>178</v>
      </c>
      <c r="E2705" s="35"/>
      <c r="F2705" s="206" t="s">
        <v>3100</v>
      </c>
      <c r="G2705" s="35"/>
      <c r="H2705" s="35"/>
      <c r="I2705" s="107"/>
      <c r="J2705" s="107"/>
      <c r="K2705" s="35"/>
      <c r="L2705" s="35"/>
      <c r="M2705" s="38"/>
      <c r="N2705" s="207"/>
      <c r="O2705" s="208"/>
      <c r="P2705" s="62"/>
      <c r="Q2705" s="62"/>
      <c r="R2705" s="62"/>
      <c r="S2705" s="62"/>
      <c r="T2705" s="62"/>
      <c r="U2705" s="62"/>
      <c r="V2705" s="62"/>
      <c r="W2705" s="62"/>
      <c r="X2705" s="63"/>
      <c r="Y2705" s="33"/>
      <c r="Z2705" s="33"/>
      <c r="AA2705" s="33"/>
      <c r="AB2705" s="33"/>
      <c r="AC2705" s="33"/>
      <c r="AD2705" s="33"/>
      <c r="AE2705" s="33"/>
      <c r="AT2705" s="17" t="s">
        <v>178</v>
      </c>
      <c r="AU2705" s="17" t="s">
        <v>89</v>
      </c>
    </row>
    <row r="2706" spans="1:65" s="13" customFormat="1">
      <c r="B2706" s="210"/>
      <c r="C2706" s="211"/>
      <c r="D2706" s="205" t="s">
        <v>181</v>
      </c>
      <c r="E2706" s="212" t="s">
        <v>20</v>
      </c>
      <c r="F2706" s="213" t="s">
        <v>260</v>
      </c>
      <c r="G2706" s="211"/>
      <c r="H2706" s="214">
        <v>6</v>
      </c>
      <c r="I2706" s="215"/>
      <c r="J2706" s="215"/>
      <c r="K2706" s="211"/>
      <c r="L2706" s="211"/>
      <c r="M2706" s="216"/>
      <c r="N2706" s="217"/>
      <c r="O2706" s="218"/>
      <c r="P2706" s="218"/>
      <c r="Q2706" s="218"/>
      <c r="R2706" s="218"/>
      <c r="S2706" s="218"/>
      <c r="T2706" s="218"/>
      <c r="U2706" s="218"/>
      <c r="V2706" s="218"/>
      <c r="W2706" s="218"/>
      <c r="X2706" s="219"/>
      <c r="AT2706" s="220" t="s">
        <v>181</v>
      </c>
      <c r="AU2706" s="220" t="s">
        <v>89</v>
      </c>
      <c r="AV2706" s="13" t="s">
        <v>89</v>
      </c>
      <c r="AW2706" s="13" t="s">
        <v>5</v>
      </c>
      <c r="AX2706" s="13" t="s">
        <v>79</v>
      </c>
      <c r="AY2706" s="220" t="s">
        <v>168</v>
      </c>
    </row>
    <row r="2707" spans="1:65" s="2" customFormat="1" ht="24" customHeight="1">
      <c r="A2707" s="33"/>
      <c r="B2707" s="34"/>
      <c r="C2707" s="191" t="s">
        <v>3102</v>
      </c>
      <c r="D2707" s="191" t="s">
        <v>171</v>
      </c>
      <c r="E2707" s="192" t="s">
        <v>3103</v>
      </c>
      <c r="F2707" s="193" t="s">
        <v>3104</v>
      </c>
      <c r="G2707" s="194" t="s">
        <v>3105</v>
      </c>
      <c r="H2707" s="195">
        <v>574.42999999999995</v>
      </c>
      <c r="I2707" s="196"/>
      <c r="J2707" s="196"/>
      <c r="K2707" s="197">
        <f>ROUND(P2707*H2707,2)</f>
        <v>0</v>
      </c>
      <c r="L2707" s="193" t="s">
        <v>175</v>
      </c>
      <c r="M2707" s="38"/>
      <c r="N2707" s="198" t="s">
        <v>20</v>
      </c>
      <c r="O2707" s="199" t="s">
        <v>48</v>
      </c>
      <c r="P2707" s="200">
        <f>I2707+J2707</f>
        <v>0</v>
      </c>
      <c r="Q2707" s="200">
        <f>ROUND(I2707*H2707,2)</f>
        <v>0</v>
      </c>
      <c r="R2707" s="200">
        <f>ROUND(J2707*H2707,2)</f>
        <v>0</v>
      </c>
      <c r="S2707" s="62"/>
      <c r="T2707" s="201">
        <f>S2707*H2707</f>
        <v>0</v>
      </c>
      <c r="U2707" s="201">
        <v>5.0000000000000002E-5</v>
      </c>
      <c r="V2707" s="201">
        <f>U2707*H2707</f>
        <v>2.8721500000000001E-2</v>
      </c>
      <c r="W2707" s="201">
        <v>0</v>
      </c>
      <c r="X2707" s="202">
        <f>W2707*H2707</f>
        <v>0</v>
      </c>
      <c r="Y2707" s="33"/>
      <c r="Z2707" s="33"/>
      <c r="AA2707" s="33"/>
      <c r="AB2707" s="33"/>
      <c r="AC2707" s="33"/>
      <c r="AD2707" s="33"/>
      <c r="AE2707" s="33"/>
      <c r="AR2707" s="203" t="s">
        <v>327</v>
      </c>
      <c r="AT2707" s="203" t="s">
        <v>171</v>
      </c>
      <c r="AU2707" s="203" t="s">
        <v>89</v>
      </c>
      <c r="AY2707" s="17" t="s">
        <v>168</v>
      </c>
      <c r="BE2707" s="204">
        <f>IF(O2707="základní",K2707,0)</f>
        <v>0</v>
      </c>
      <c r="BF2707" s="204">
        <f>IF(O2707="snížená",K2707,0)</f>
        <v>0</v>
      </c>
      <c r="BG2707" s="204">
        <f>IF(O2707="zákl. přenesená",K2707,0)</f>
        <v>0</v>
      </c>
      <c r="BH2707" s="204">
        <f>IF(O2707="sníž. přenesená",K2707,0)</f>
        <v>0</v>
      </c>
      <c r="BI2707" s="204">
        <f>IF(O2707="nulová",K2707,0)</f>
        <v>0</v>
      </c>
      <c r="BJ2707" s="17" t="s">
        <v>87</v>
      </c>
      <c r="BK2707" s="204">
        <f>ROUND(P2707*H2707,2)</f>
        <v>0</v>
      </c>
      <c r="BL2707" s="17" t="s">
        <v>327</v>
      </c>
      <c r="BM2707" s="203" t="s">
        <v>3106</v>
      </c>
    </row>
    <row r="2708" spans="1:65" s="2" customFormat="1" ht="19.5">
      <c r="A2708" s="33"/>
      <c r="B2708" s="34"/>
      <c r="C2708" s="35"/>
      <c r="D2708" s="205" t="s">
        <v>178</v>
      </c>
      <c r="E2708" s="35"/>
      <c r="F2708" s="206" t="s">
        <v>3107</v>
      </c>
      <c r="G2708" s="35"/>
      <c r="H2708" s="35"/>
      <c r="I2708" s="107"/>
      <c r="J2708" s="107"/>
      <c r="K2708" s="35"/>
      <c r="L2708" s="35"/>
      <c r="M2708" s="38"/>
      <c r="N2708" s="207"/>
      <c r="O2708" s="208"/>
      <c r="P2708" s="62"/>
      <c r="Q2708" s="62"/>
      <c r="R2708" s="62"/>
      <c r="S2708" s="62"/>
      <c r="T2708" s="62"/>
      <c r="U2708" s="62"/>
      <c r="V2708" s="62"/>
      <c r="W2708" s="62"/>
      <c r="X2708" s="63"/>
      <c r="Y2708" s="33"/>
      <c r="Z2708" s="33"/>
      <c r="AA2708" s="33"/>
      <c r="AB2708" s="33"/>
      <c r="AC2708" s="33"/>
      <c r="AD2708" s="33"/>
      <c r="AE2708" s="33"/>
      <c r="AT2708" s="17" t="s">
        <v>178</v>
      </c>
      <c r="AU2708" s="17" t="s">
        <v>89</v>
      </c>
    </row>
    <row r="2709" spans="1:65" s="2" customFormat="1" ht="39">
      <c r="A2709" s="33"/>
      <c r="B2709" s="34"/>
      <c r="C2709" s="35"/>
      <c r="D2709" s="205" t="s">
        <v>231</v>
      </c>
      <c r="E2709" s="35"/>
      <c r="F2709" s="209" t="s">
        <v>3108</v>
      </c>
      <c r="G2709" s="35"/>
      <c r="H2709" s="35"/>
      <c r="I2709" s="107"/>
      <c r="J2709" s="107"/>
      <c r="K2709" s="35"/>
      <c r="L2709" s="35"/>
      <c r="M2709" s="38"/>
      <c r="N2709" s="207"/>
      <c r="O2709" s="208"/>
      <c r="P2709" s="62"/>
      <c r="Q2709" s="62"/>
      <c r="R2709" s="62"/>
      <c r="S2709" s="62"/>
      <c r="T2709" s="62"/>
      <c r="U2709" s="62"/>
      <c r="V2709" s="62"/>
      <c r="W2709" s="62"/>
      <c r="X2709" s="63"/>
      <c r="Y2709" s="33"/>
      <c r="Z2709" s="33"/>
      <c r="AA2709" s="33"/>
      <c r="AB2709" s="33"/>
      <c r="AC2709" s="33"/>
      <c r="AD2709" s="33"/>
      <c r="AE2709" s="33"/>
      <c r="AT2709" s="17" t="s">
        <v>231</v>
      </c>
      <c r="AU2709" s="17" t="s">
        <v>89</v>
      </c>
    </row>
    <row r="2710" spans="1:65" s="13" customFormat="1" ht="22.5">
      <c r="B2710" s="210"/>
      <c r="C2710" s="211"/>
      <c r="D2710" s="205" t="s">
        <v>181</v>
      </c>
      <c r="E2710" s="212" t="s">
        <v>20</v>
      </c>
      <c r="F2710" s="213" t="s">
        <v>3109</v>
      </c>
      <c r="G2710" s="211"/>
      <c r="H2710" s="214">
        <v>184</v>
      </c>
      <c r="I2710" s="215"/>
      <c r="J2710" s="215"/>
      <c r="K2710" s="211"/>
      <c r="L2710" s="211"/>
      <c r="M2710" s="216"/>
      <c r="N2710" s="217"/>
      <c r="O2710" s="218"/>
      <c r="P2710" s="218"/>
      <c r="Q2710" s="218"/>
      <c r="R2710" s="218"/>
      <c r="S2710" s="218"/>
      <c r="T2710" s="218"/>
      <c r="U2710" s="218"/>
      <c r="V2710" s="218"/>
      <c r="W2710" s="218"/>
      <c r="X2710" s="219"/>
      <c r="AT2710" s="220" t="s">
        <v>181</v>
      </c>
      <c r="AU2710" s="220" t="s">
        <v>89</v>
      </c>
      <c r="AV2710" s="13" t="s">
        <v>89</v>
      </c>
      <c r="AW2710" s="13" t="s">
        <v>5</v>
      </c>
      <c r="AX2710" s="13" t="s">
        <v>79</v>
      </c>
      <c r="AY2710" s="220" t="s">
        <v>168</v>
      </c>
    </row>
    <row r="2711" spans="1:65" s="13" customFormat="1">
      <c r="B2711" s="210"/>
      <c r="C2711" s="211"/>
      <c r="D2711" s="205" t="s">
        <v>181</v>
      </c>
      <c r="E2711" s="212" t="s">
        <v>20</v>
      </c>
      <c r="F2711" s="213" t="s">
        <v>3110</v>
      </c>
      <c r="G2711" s="211"/>
      <c r="H2711" s="214">
        <v>90</v>
      </c>
      <c r="I2711" s="215"/>
      <c r="J2711" s="215"/>
      <c r="K2711" s="211"/>
      <c r="L2711" s="211"/>
      <c r="M2711" s="216"/>
      <c r="N2711" s="217"/>
      <c r="O2711" s="218"/>
      <c r="P2711" s="218"/>
      <c r="Q2711" s="218"/>
      <c r="R2711" s="218"/>
      <c r="S2711" s="218"/>
      <c r="T2711" s="218"/>
      <c r="U2711" s="218"/>
      <c r="V2711" s="218"/>
      <c r="W2711" s="218"/>
      <c r="X2711" s="219"/>
      <c r="AT2711" s="220" t="s">
        <v>181</v>
      </c>
      <c r="AU2711" s="220" t="s">
        <v>89</v>
      </c>
      <c r="AV2711" s="13" t="s">
        <v>89</v>
      </c>
      <c r="AW2711" s="13" t="s">
        <v>5</v>
      </c>
      <c r="AX2711" s="13" t="s">
        <v>79</v>
      </c>
      <c r="AY2711" s="220" t="s">
        <v>168</v>
      </c>
    </row>
    <row r="2712" spans="1:65" s="13" customFormat="1">
      <c r="B2712" s="210"/>
      <c r="C2712" s="211"/>
      <c r="D2712" s="205" t="s">
        <v>181</v>
      </c>
      <c r="E2712" s="212" t="s">
        <v>20</v>
      </c>
      <c r="F2712" s="213" t="s">
        <v>3111</v>
      </c>
      <c r="G2712" s="211"/>
      <c r="H2712" s="214">
        <v>145.19999999999999</v>
      </c>
      <c r="I2712" s="215"/>
      <c r="J2712" s="215"/>
      <c r="K2712" s="211"/>
      <c r="L2712" s="211"/>
      <c r="M2712" s="216"/>
      <c r="N2712" s="217"/>
      <c r="O2712" s="218"/>
      <c r="P2712" s="218"/>
      <c r="Q2712" s="218"/>
      <c r="R2712" s="218"/>
      <c r="S2712" s="218"/>
      <c r="T2712" s="218"/>
      <c r="U2712" s="218"/>
      <c r="V2712" s="218"/>
      <c r="W2712" s="218"/>
      <c r="X2712" s="219"/>
      <c r="AT2712" s="220" t="s">
        <v>181</v>
      </c>
      <c r="AU2712" s="220" t="s">
        <v>89</v>
      </c>
      <c r="AV2712" s="13" t="s">
        <v>89</v>
      </c>
      <c r="AW2712" s="13" t="s">
        <v>5</v>
      </c>
      <c r="AX2712" s="13" t="s">
        <v>79</v>
      </c>
      <c r="AY2712" s="220" t="s">
        <v>168</v>
      </c>
    </row>
    <row r="2713" spans="1:65" s="13" customFormat="1">
      <c r="B2713" s="210"/>
      <c r="C2713" s="211"/>
      <c r="D2713" s="205" t="s">
        <v>181</v>
      </c>
      <c r="E2713" s="212" t="s">
        <v>20</v>
      </c>
      <c r="F2713" s="213" t="s">
        <v>3112</v>
      </c>
      <c r="G2713" s="211"/>
      <c r="H2713" s="214">
        <v>155.22999999999999</v>
      </c>
      <c r="I2713" s="215"/>
      <c r="J2713" s="215"/>
      <c r="K2713" s="211"/>
      <c r="L2713" s="211"/>
      <c r="M2713" s="216"/>
      <c r="N2713" s="217"/>
      <c r="O2713" s="218"/>
      <c r="P2713" s="218"/>
      <c r="Q2713" s="218"/>
      <c r="R2713" s="218"/>
      <c r="S2713" s="218"/>
      <c r="T2713" s="218"/>
      <c r="U2713" s="218"/>
      <c r="V2713" s="218"/>
      <c r="W2713" s="218"/>
      <c r="X2713" s="219"/>
      <c r="AT2713" s="220" t="s">
        <v>181</v>
      </c>
      <c r="AU2713" s="220" t="s">
        <v>89</v>
      </c>
      <c r="AV2713" s="13" t="s">
        <v>89</v>
      </c>
      <c r="AW2713" s="13" t="s">
        <v>5</v>
      </c>
      <c r="AX2713" s="13" t="s">
        <v>79</v>
      </c>
      <c r="AY2713" s="220" t="s">
        <v>168</v>
      </c>
    </row>
    <row r="2714" spans="1:65" s="2" customFormat="1" ht="24" customHeight="1">
      <c r="A2714" s="33"/>
      <c r="B2714" s="34"/>
      <c r="C2714" s="225" t="s">
        <v>3113</v>
      </c>
      <c r="D2714" s="225" t="s">
        <v>346</v>
      </c>
      <c r="E2714" s="226" t="s">
        <v>3114</v>
      </c>
      <c r="F2714" s="227" t="s">
        <v>3115</v>
      </c>
      <c r="G2714" s="228" t="s">
        <v>322</v>
      </c>
      <c r="H2714" s="229">
        <v>0.09</v>
      </c>
      <c r="I2714" s="230"/>
      <c r="J2714" s="231"/>
      <c r="K2714" s="232">
        <f>ROUND(P2714*H2714,2)</f>
        <v>0</v>
      </c>
      <c r="L2714" s="227" t="s">
        <v>175</v>
      </c>
      <c r="M2714" s="233"/>
      <c r="N2714" s="234" t="s">
        <v>20</v>
      </c>
      <c r="O2714" s="199" t="s">
        <v>48</v>
      </c>
      <c r="P2714" s="200">
        <f>I2714+J2714</f>
        <v>0</v>
      </c>
      <c r="Q2714" s="200">
        <f>ROUND(I2714*H2714,2)</f>
        <v>0</v>
      </c>
      <c r="R2714" s="200">
        <f>ROUND(J2714*H2714,2)</f>
        <v>0</v>
      </c>
      <c r="S2714" s="62"/>
      <c r="T2714" s="201">
        <f>S2714*H2714</f>
        <v>0</v>
      </c>
      <c r="U2714" s="201">
        <v>1</v>
      </c>
      <c r="V2714" s="201">
        <f>U2714*H2714</f>
        <v>0.09</v>
      </c>
      <c r="W2714" s="201">
        <v>0</v>
      </c>
      <c r="X2714" s="202">
        <f>W2714*H2714</f>
        <v>0</v>
      </c>
      <c r="Y2714" s="33"/>
      <c r="Z2714" s="33"/>
      <c r="AA2714" s="33"/>
      <c r="AB2714" s="33"/>
      <c r="AC2714" s="33"/>
      <c r="AD2714" s="33"/>
      <c r="AE2714" s="33"/>
      <c r="AR2714" s="203" t="s">
        <v>457</v>
      </c>
      <c r="AT2714" s="203" t="s">
        <v>346</v>
      </c>
      <c r="AU2714" s="203" t="s">
        <v>89</v>
      </c>
      <c r="AY2714" s="17" t="s">
        <v>168</v>
      </c>
      <c r="BE2714" s="204">
        <f>IF(O2714="základní",K2714,0)</f>
        <v>0</v>
      </c>
      <c r="BF2714" s="204">
        <f>IF(O2714="snížená",K2714,0)</f>
        <v>0</v>
      </c>
      <c r="BG2714" s="204">
        <f>IF(O2714="zákl. přenesená",K2714,0)</f>
        <v>0</v>
      </c>
      <c r="BH2714" s="204">
        <f>IF(O2714="sníž. přenesená",K2714,0)</f>
        <v>0</v>
      </c>
      <c r="BI2714" s="204">
        <f>IF(O2714="nulová",K2714,0)</f>
        <v>0</v>
      </c>
      <c r="BJ2714" s="17" t="s">
        <v>87</v>
      </c>
      <c r="BK2714" s="204">
        <f>ROUND(P2714*H2714,2)</f>
        <v>0</v>
      </c>
      <c r="BL2714" s="17" t="s">
        <v>327</v>
      </c>
      <c r="BM2714" s="203" t="s">
        <v>3116</v>
      </c>
    </row>
    <row r="2715" spans="1:65" s="2" customFormat="1">
      <c r="A2715" s="33"/>
      <c r="B2715" s="34"/>
      <c r="C2715" s="35"/>
      <c r="D2715" s="205" t="s">
        <v>178</v>
      </c>
      <c r="E2715" s="35"/>
      <c r="F2715" s="206" t="s">
        <v>3115</v>
      </c>
      <c r="G2715" s="35"/>
      <c r="H2715" s="35"/>
      <c r="I2715" s="107"/>
      <c r="J2715" s="107"/>
      <c r="K2715" s="35"/>
      <c r="L2715" s="35"/>
      <c r="M2715" s="38"/>
      <c r="N2715" s="207"/>
      <c r="O2715" s="208"/>
      <c r="P2715" s="62"/>
      <c r="Q2715" s="62"/>
      <c r="R2715" s="62"/>
      <c r="S2715" s="62"/>
      <c r="T2715" s="62"/>
      <c r="U2715" s="62"/>
      <c r="V2715" s="62"/>
      <c r="W2715" s="62"/>
      <c r="X2715" s="63"/>
      <c r="Y2715" s="33"/>
      <c r="Z2715" s="33"/>
      <c r="AA2715" s="33"/>
      <c r="AB2715" s="33"/>
      <c r="AC2715" s="33"/>
      <c r="AD2715" s="33"/>
      <c r="AE2715" s="33"/>
      <c r="AT2715" s="17" t="s">
        <v>178</v>
      </c>
      <c r="AU2715" s="17" t="s">
        <v>89</v>
      </c>
    </row>
    <row r="2716" spans="1:65" s="13" customFormat="1">
      <c r="B2716" s="210"/>
      <c r="C2716" s="211"/>
      <c r="D2716" s="205" t="s">
        <v>181</v>
      </c>
      <c r="E2716" s="212" t="s">
        <v>20</v>
      </c>
      <c r="F2716" s="213" t="s">
        <v>3117</v>
      </c>
      <c r="G2716" s="211"/>
      <c r="H2716" s="214">
        <v>0.09</v>
      </c>
      <c r="I2716" s="215"/>
      <c r="J2716" s="215"/>
      <c r="K2716" s="211"/>
      <c r="L2716" s="211"/>
      <c r="M2716" s="216"/>
      <c r="N2716" s="217"/>
      <c r="O2716" s="218"/>
      <c r="P2716" s="218"/>
      <c r="Q2716" s="218"/>
      <c r="R2716" s="218"/>
      <c r="S2716" s="218"/>
      <c r="T2716" s="218"/>
      <c r="U2716" s="218"/>
      <c r="V2716" s="218"/>
      <c r="W2716" s="218"/>
      <c r="X2716" s="219"/>
      <c r="AT2716" s="220" t="s">
        <v>181</v>
      </c>
      <c r="AU2716" s="220" t="s">
        <v>89</v>
      </c>
      <c r="AV2716" s="13" t="s">
        <v>89</v>
      </c>
      <c r="AW2716" s="13" t="s">
        <v>5</v>
      </c>
      <c r="AX2716" s="13" t="s">
        <v>79</v>
      </c>
      <c r="AY2716" s="220" t="s">
        <v>168</v>
      </c>
    </row>
    <row r="2717" spans="1:65" s="2" customFormat="1" ht="24" customHeight="1">
      <c r="A2717" s="33"/>
      <c r="B2717" s="34"/>
      <c r="C2717" s="225" t="s">
        <v>3118</v>
      </c>
      <c r="D2717" s="225" t="s">
        <v>346</v>
      </c>
      <c r="E2717" s="226" t="s">
        <v>3119</v>
      </c>
      <c r="F2717" s="227" t="s">
        <v>3120</v>
      </c>
      <c r="G2717" s="228" t="s">
        <v>322</v>
      </c>
      <c r="H2717" s="229">
        <v>0.184</v>
      </c>
      <c r="I2717" s="230"/>
      <c r="J2717" s="231"/>
      <c r="K2717" s="232">
        <f>ROUND(P2717*H2717,2)</f>
        <v>0</v>
      </c>
      <c r="L2717" s="227" t="s">
        <v>175</v>
      </c>
      <c r="M2717" s="233"/>
      <c r="N2717" s="234" t="s">
        <v>20</v>
      </c>
      <c r="O2717" s="199" t="s">
        <v>48</v>
      </c>
      <c r="P2717" s="200">
        <f>I2717+J2717</f>
        <v>0</v>
      </c>
      <c r="Q2717" s="200">
        <f>ROUND(I2717*H2717,2)</f>
        <v>0</v>
      </c>
      <c r="R2717" s="200">
        <f>ROUND(J2717*H2717,2)</f>
        <v>0</v>
      </c>
      <c r="S2717" s="62"/>
      <c r="T2717" s="201">
        <f>S2717*H2717</f>
        <v>0</v>
      </c>
      <c r="U2717" s="201">
        <v>1</v>
      </c>
      <c r="V2717" s="201">
        <f>U2717*H2717</f>
        <v>0.184</v>
      </c>
      <c r="W2717" s="201">
        <v>0</v>
      </c>
      <c r="X2717" s="202">
        <f>W2717*H2717</f>
        <v>0</v>
      </c>
      <c r="Y2717" s="33"/>
      <c r="Z2717" s="33"/>
      <c r="AA2717" s="33"/>
      <c r="AB2717" s="33"/>
      <c r="AC2717" s="33"/>
      <c r="AD2717" s="33"/>
      <c r="AE2717" s="33"/>
      <c r="AR2717" s="203" t="s">
        <v>457</v>
      </c>
      <c r="AT2717" s="203" t="s">
        <v>346</v>
      </c>
      <c r="AU2717" s="203" t="s">
        <v>89</v>
      </c>
      <c r="AY2717" s="17" t="s">
        <v>168</v>
      </c>
      <c r="BE2717" s="204">
        <f>IF(O2717="základní",K2717,0)</f>
        <v>0</v>
      </c>
      <c r="BF2717" s="204">
        <f>IF(O2717="snížená",K2717,0)</f>
        <v>0</v>
      </c>
      <c r="BG2717" s="204">
        <f>IF(O2717="zákl. přenesená",K2717,0)</f>
        <v>0</v>
      </c>
      <c r="BH2717" s="204">
        <f>IF(O2717="sníž. přenesená",K2717,0)</f>
        <v>0</v>
      </c>
      <c r="BI2717" s="204">
        <f>IF(O2717="nulová",K2717,0)</f>
        <v>0</v>
      </c>
      <c r="BJ2717" s="17" t="s">
        <v>87</v>
      </c>
      <c r="BK2717" s="204">
        <f>ROUND(P2717*H2717,2)</f>
        <v>0</v>
      </c>
      <c r="BL2717" s="17" t="s">
        <v>327</v>
      </c>
      <c r="BM2717" s="203" t="s">
        <v>3121</v>
      </c>
    </row>
    <row r="2718" spans="1:65" s="2" customFormat="1">
      <c r="A2718" s="33"/>
      <c r="B2718" s="34"/>
      <c r="C2718" s="35"/>
      <c r="D2718" s="205" t="s">
        <v>178</v>
      </c>
      <c r="E2718" s="35"/>
      <c r="F2718" s="206" t="s">
        <v>3120</v>
      </c>
      <c r="G2718" s="35"/>
      <c r="H2718" s="35"/>
      <c r="I2718" s="107"/>
      <c r="J2718" s="107"/>
      <c r="K2718" s="35"/>
      <c r="L2718" s="35"/>
      <c r="M2718" s="38"/>
      <c r="N2718" s="207"/>
      <c r="O2718" s="208"/>
      <c r="P2718" s="62"/>
      <c r="Q2718" s="62"/>
      <c r="R2718" s="62"/>
      <c r="S2718" s="62"/>
      <c r="T2718" s="62"/>
      <c r="U2718" s="62"/>
      <c r="V2718" s="62"/>
      <c r="W2718" s="62"/>
      <c r="X2718" s="63"/>
      <c r="Y2718" s="33"/>
      <c r="Z2718" s="33"/>
      <c r="AA2718" s="33"/>
      <c r="AB2718" s="33"/>
      <c r="AC2718" s="33"/>
      <c r="AD2718" s="33"/>
      <c r="AE2718" s="33"/>
      <c r="AT2718" s="17" t="s">
        <v>178</v>
      </c>
      <c r="AU2718" s="17" t="s">
        <v>89</v>
      </c>
    </row>
    <row r="2719" spans="1:65" s="13" customFormat="1">
      <c r="B2719" s="210"/>
      <c r="C2719" s="211"/>
      <c r="D2719" s="205" t="s">
        <v>181</v>
      </c>
      <c r="E2719" s="212" t="s">
        <v>20</v>
      </c>
      <c r="F2719" s="213" t="s">
        <v>3122</v>
      </c>
      <c r="G2719" s="211"/>
      <c r="H2719" s="214">
        <v>0.184</v>
      </c>
      <c r="I2719" s="215"/>
      <c r="J2719" s="215"/>
      <c r="K2719" s="211"/>
      <c r="L2719" s="211"/>
      <c r="M2719" s="216"/>
      <c r="N2719" s="217"/>
      <c r="O2719" s="218"/>
      <c r="P2719" s="218"/>
      <c r="Q2719" s="218"/>
      <c r="R2719" s="218"/>
      <c r="S2719" s="218"/>
      <c r="T2719" s="218"/>
      <c r="U2719" s="218"/>
      <c r="V2719" s="218"/>
      <c r="W2719" s="218"/>
      <c r="X2719" s="219"/>
      <c r="AT2719" s="220" t="s">
        <v>181</v>
      </c>
      <c r="AU2719" s="220" t="s">
        <v>89</v>
      </c>
      <c r="AV2719" s="13" t="s">
        <v>89</v>
      </c>
      <c r="AW2719" s="13" t="s">
        <v>5</v>
      </c>
      <c r="AX2719" s="13" t="s">
        <v>79</v>
      </c>
      <c r="AY2719" s="220" t="s">
        <v>168</v>
      </c>
    </row>
    <row r="2720" spans="1:65" s="2" customFormat="1" ht="24" customHeight="1">
      <c r="A2720" s="33"/>
      <c r="B2720" s="34"/>
      <c r="C2720" s="225" t="s">
        <v>3123</v>
      </c>
      <c r="D2720" s="225" t="s">
        <v>346</v>
      </c>
      <c r="E2720" s="226" t="s">
        <v>3124</v>
      </c>
      <c r="F2720" s="227" t="s">
        <v>3125</v>
      </c>
      <c r="G2720" s="228" t="s">
        <v>322</v>
      </c>
      <c r="H2720" s="229">
        <v>0.14499999999999999</v>
      </c>
      <c r="I2720" s="230"/>
      <c r="J2720" s="231"/>
      <c r="K2720" s="232">
        <f>ROUND(P2720*H2720,2)</f>
        <v>0</v>
      </c>
      <c r="L2720" s="227" t="s">
        <v>175</v>
      </c>
      <c r="M2720" s="233"/>
      <c r="N2720" s="234" t="s">
        <v>20</v>
      </c>
      <c r="O2720" s="199" t="s">
        <v>48</v>
      </c>
      <c r="P2720" s="200">
        <f>I2720+J2720</f>
        <v>0</v>
      </c>
      <c r="Q2720" s="200">
        <f>ROUND(I2720*H2720,2)</f>
        <v>0</v>
      </c>
      <c r="R2720" s="200">
        <f>ROUND(J2720*H2720,2)</f>
        <v>0</v>
      </c>
      <c r="S2720" s="62"/>
      <c r="T2720" s="201">
        <f>S2720*H2720</f>
        <v>0</v>
      </c>
      <c r="U2720" s="201">
        <v>1</v>
      </c>
      <c r="V2720" s="201">
        <f>U2720*H2720</f>
        <v>0.14499999999999999</v>
      </c>
      <c r="W2720" s="201">
        <v>0</v>
      </c>
      <c r="X2720" s="202">
        <f>W2720*H2720</f>
        <v>0</v>
      </c>
      <c r="Y2720" s="33"/>
      <c r="Z2720" s="33"/>
      <c r="AA2720" s="33"/>
      <c r="AB2720" s="33"/>
      <c r="AC2720" s="33"/>
      <c r="AD2720" s="33"/>
      <c r="AE2720" s="33"/>
      <c r="AR2720" s="203" t="s">
        <v>457</v>
      </c>
      <c r="AT2720" s="203" t="s">
        <v>346</v>
      </c>
      <c r="AU2720" s="203" t="s">
        <v>89</v>
      </c>
      <c r="AY2720" s="17" t="s">
        <v>168</v>
      </c>
      <c r="BE2720" s="204">
        <f>IF(O2720="základní",K2720,0)</f>
        <v>0</v>
      </c>
      <c r="BF2720" s="204">
        <f>IF(O2720="snížená",K2720,0)</f>
        <v>0</v>
      </c>
      <c r="BG2720" s="204">
        <f>IF(O2720="zákl. přenesená",K2720,0)</f>
        <v>0</v>
      </c>
      <c r="BH2720" s="204">
        <f>IF(O2720="sníž. přenesená",K2720,0)</f>
        <v>0</v>
      </c>
      <c r="BI2720" s="204">
        <f>IF(O2720="nulová",K2720,0)</f>
        <v>0</v>
      </c>
      <c r="BJ2720" s="17" t="s">
        <v>87</v>
      </c>
      <c r="BK2720" s="204">
        <f>ROUND(P2720*H2720,2)</f>
        <v>0</v>
      </c>
      <c r="BL2720" s="17" t="s">
        <v>327</v>
      </c>
      <c r="BM2720" s="203" t="s">
        <v>3126</v>
      </c>
    </row>
    <row r="2721" spans="1:65" s="2" customFormat="1">
      <c r="A2721" s="33"/>
      <c r="B2721" s="34"/>
      <c r="C2721" s="35"/>
      <c r="D2721" s="205" t="s">
        <v>178</v>
      </c>
      <c r="E2721" s="35"/>
      <c r="F2721" s="206" t="s">
        <v>3125</v>
      </c>
      <c r="G2721" s="35"/>
      <c r="H2721" s="35"/>
      <c r="I2721" s="107"/>
      <c r="J2721" s="107"/>
      <c r="K2721" s="35"/>
      <c r="L2721" s="35"/>
      <c r="M2721" s="38"/>
      <c r="N2721" s="207"/>
      <c r="O2721" s="208"/>
      <c r="P2721" s="62"/>
      <c r="Q2721" s="62"/>
      <c r="R2721" s="62"/>
      <c r="S2721" s="62"/>
      <c r="T2721" s="62"/>
      <c r="U2721" s="62"/>
      <c r="V2721" s="62"/>
      <c r="W2721" s="62"/>
      <c r="X2721" s="63"/>
      <c r="Y2721" s="33"/>
      <c r="Z2721" s="33"/>
      <c r="AA2721" s="33"/>
      <c r="AB2721" s="33"/>
      <c r="AC2721" s="33"/>
      <c r="AD2721" s="33"/>
      <c r="AE2721" s="33"/>
      <c r="AT2721" s="17" t="s">
        <v>178</v>
      </c>
      <c r="AU2721" s="17" t="s">
        <v>89</v>
      </c>
    </row>
    <row r="2722" spans="1:65" s="13" customFormat="1">
      <c r="B2722" s="210"/>
      <c r="C2722" s="211"/>
      <c r="D2722" s="205" t="s">
        <v>181</v>
      </c>
      <c r="E2722" s="212" t="s">
        <v>20</v>
      </c>
      <c r="F2722" s="213" t="s">
        <v>3127</v>
      </c>
      <c r="G2722" s="211"/>
      <c r="H2722" s="214">
        <v>0.14499999999999999</v>
      </c>
      <c r="I2722" s="215"/>
      <c r="J2722" s="215"/>
      <c r="K2722" s="211"/>
      <c r="L2722" s="211"/>
      <c r="M2722" s="216"/>
      <c r="N2722" s="217"/>
      <c r="O2722" s="218"/>
      <c r="P2722" s="218"/>
      <c r="Q2722" s="218"/>
      <c r="R2722" s="218"/>
      <c r="S2722" s="218"/>
      <c r="T2722" s="218"/>
      <c r="U2722" s="218"/>
      <c r="V2722" s="218"/>
      <c r="W2722" s="218"/>
      <c r="X2722" s="219"/>
      <c r="AT2722" s="220" t="s">
        <v>181</v>
      </c>
      <c r="AU2722" s="220" t="s">
        <v>89</v>
      </c>
      <c r="AV2722" s="13" t="s">
        <v>89</v>
      </c>
      <c r="AW2722" s="13" t="s">
        <v>5</v>
      </c>
      <c r="AX2722" s="13" t="s">
        <v>79</v>
      </c>
      <c r="AY2722" s="220" t="s">
        <v>168</v>
      </c>
    </row>
    <row r="2723" spans="1:65" s="2" customFormat="1" ht="24" customHeight="1">
      <c r="A2723" s="33"/>
      <c r="B2723" s="34"/>
      <c r="C2723" s="225" t="s">
        <v>3128</v>
      </c>
      <c r="D2723" s="225" t="s">
        <v>346</v>
      </c>
      <c r="E2723" s="226" t="s">
        <v>3129</v>
      </c>
      <c r="F2723" s="227" t="s">
        <v>3130</v>
      </c>
      <c r="G2723" s="228" t="s">
        <v>322</v>
      </c>
      <c r="H2723" s="229">
        <v>0.20200000000000001</v>
      </c>
      <c r="I2723" s="230"/>
      <c r="J2723" s="231"/>
      <c r="K2723" s="232">
        <f>ROUND(P2723*H2723,2)</f>
        <v>0</v>
      </c>
      <c r="L2723" s="227" t="s">
        <v>175</v>
      </c>
      <c r="M2723" s="233"/>
      <c r="N2723" s="234" t="s">
        <v>20</v>
      </c>
      <c r="O2723" s="199" t="s">
        <v>48</v>
      </c>
      <c r="P2723" s="200">
        <f>I2723+J2723</f>
        <v>0</v>
      </c>
      <c r="Q2723" s="200">
        <f>ROUND(I2723*H2723,2)</f>
        <v>0</v>
      </c>
      <c r="R2723" s="200">
        <f>ROUND(J2723*H2723,2)</f>
        <v>0</v>
      </c>
      <c r="S2723" s="62"/>
      <c r="T2723" s="201">
        <f>S2723*H2723</f>
        <v>0</v>
      </c>
      <c r="U2723" s="201">
        <v>1</v>
      </c>
      <c r="V2723" s="201">
        <f>U2723*H2723</f>
        <v>0.20200000000000001</v>
      </c>
      <c r="W2723" s="201">
        <v>0</v>
      </c>
      <c r="X2723" s="202">
        <f>W2723*H2723</f>
        <v>0</v>
      </c>
      <c r="Y2723" s="33"/>
      <c r="Z2723" s="33"/>
      <c r="AA2723" s="33"/>
      <c r="AB2723" s="33"/>
      <c r="AC2723" s="33"/>
      <c r="AD2723" s="33"/>
      <c r="AE2723" s="33"/>
      <c r="AR2723" s="203" t="s">
        <v>457</v>
      </c>
      <c r="AT2723" s="203" t="s">
        <v>346</v>
      </c>
      <c r="AU2723" s="203" t="s">
        <v>89</v>
      </c>
      <c r="AY2723" s="17" t="s">
        <v>168</v>
      </c>
      <c r="BE2723" s="204">
        <f>IF(O2723="základní",K2723,0)</f>
        <v>0</v>
      </c>
      <c r="BF2723" s="204">
        <f>IF(O2723="snížená",K2723,0)</f>
        <v>0</v>
      </c>
      <c r="BG2723" s="204">
        <f>IF(O2723="zákl. přenesená",K2723,0)</f>
        <v>0</v>
      </c>
      <c r="BH2723" s="204">
        <f>IF(O2723="sníž. přenesená",K2723,0)</f>
        <v>0</v>
      </c>
      <c r="BI2723" s="204">
        <f>IF(O2723="nulová",K2723,0)</f>
        <v>0</v>
      </c>
      <c r="BJ2723" s="17" t="s">
        <v>87</v>
      </c>
      <c r="BK2723" s="204">
        <f>ROUND(P2723*H2723,2)</f>
        <v>0</v>
      </c>
      <c r="BL2723" s="17" t="s">
        <v>327</v>
      </c>
      <c r="BM2723" s="203" t="s">
        <v>3131</v>
      </c>
    </row>
    <row r="2724" spans="1:65" s="2" customFormat="1">
      <c r="A2724" s="33"/>
      <c r="B2724" s="34"/>
      <c r="C2724" s="35"/>
      <c r="D2724" s="205" t="s">
        <v>178</v>
      </c>
      <c r="E2724" s="35"/>
      <c r="F2724" s="206" t="s">
        <v>3130</v>
      </c>
      <c r="G2724" s="35"/>
      <c r="H2724" s="35"/>
      <c r="I2724" s="107"/>
      <c r="J2724" s="107"/>
      <c r="K2724" s="35"/>
      <c r="L2724" s="35"/>
      <c r="M2724" s="38"/>
      <c r="N2724" s="207"/>
      <c r="O2724" s="208"/>
      <c r="P2724" s="62"/>
      <c r="Q2724" s="62"/>
      <c r="R2724" s="62"/>
      <c r="S2724" s="62"/>
      <c r="T2724" s="62"/>
      <c r="U2724" s="62"/>
      <c r="V2724" s="62"/>
      <c r="W2724" s="62"/>
      <c r="X2724" s="63"/>
      <c r="Y2724" s="33"/>
      <c r="Z2724" s="33"/>
      <c r="AA2724" s="33"/>
      <c r="AB2724" s="33"/>
      <c r="AC2724" s="33"/>
      <c r="AD2724" s="33"/>
      <c r="AE2724" s="33"/>
      <c r="AT2724" s="17" t="s">
        <v>178</v>
      </c>
      <c r="AU2724" s="17" t="s">
        <v>89</v>
      </c>
    </row>
    <row r="2725" spans="1:65" s="13" customFormat="1">
      <c r="B2725" s="210"/>
      <c r="C2725" s="211"/>
      <c r="D2725" s="205" t="s">
        <v>181</v>
      </c>
      <c r="E2725" s="212" t="s">
        <v>20</v>
      </c>
      <c r="F2725" s="213" t="s">
        <v>3132</v>
      </c>
      <c r="G2725" s="211"/>
      <c r="H2725" s="214">
        <v>0.155</v>
      </c>
      <c r="I2725" s="215"/>
      <c r="J2725" s="215"/>
      <c r="K2725" s="211"/>
      <c r="L2725" s="211"/>
      <c r="M2725" s="216"/>
      <c r="N2725" s="217"/>
      <c r="O2725" s="218"/>
      <c r="P2725" s="218"/>
      <c r="Q2725" s="218"/>
      <c r="R2725" s="218"/>
      <c r="S2725" s="218"/>
      <c r="T2725" s="218"/>
      <c r="U2725" s="218"/>
      <c r="V2725" s="218"/>
      <c r="W2725" s="218"/>
      <c r="X2725" s="219"/>
      <c r="AT2725" s="220" t="s">
        <v>181</v>
      </c>
      <c r="AU2725" s="220" t="s">
        <v>89</v>
      </c>
      <c r="AV2725" s="13" t="s">
        <v>89</v>
      </c>
      <c r="AW2725" s="13" t="s">
        <v>5</v>
      </c>
      <c r="AX2725" s="13" t="s">
        <v>79</v>
      </c>
      <c r="AY2725" s="220" t="s">
        <v>168</v>
      </c>
    </row>
    <row r="2726" spans="1:65" s="13" customFormat="1">
      <c r="B2726" s="210"/>
      <c r="C2726" s="211"/>
      <c r="D2726" s="205" t="s">
        <v>181</v>
      </c>
      <c r="E2726" s="212" t="s">
        <v>20</v>
      </c>
      <c r="F2726" s="213" t="s">
        <v>3133</v>
      </c>
      <c r="G2726" s="211"/>
      <c r="H2726" s="214">
        <v>4.7E-2</v>
      </c>
      <c r="I2726" s="215"/>
      <c r="J2726" s="215"/>
      <c r="K2726" s="211"/>
      <c r="L2726" s="211"/>
      <c r="M2726" s="216"/>
      <c r="N2726" s="217"/>
      <c r="O2726" s="218"/>
      <c r="P2726" s="218"/>
      <c r="Q2726" s="218"/>
      <c r="R2726" s="218"/>
      <c r="S2726" s="218"/>
      <c r="T2726" s="218"/>
      <c r="U2726" s="218"/>
      <c r="V2726" s="218"/>
      <c r="W2726" s="218"/>
      <c r="X2726" s="219"/>
      <c r="AT2726" s="220" t="s">
        <v>181</v>
      </c>
      <c r="AU2726" s="220" t="s">
        <v>89</v>
      </c>
      <c r="AV2726" s="13" t="s">
        <v>89</v>
      </c>
      <c r="AW2726" s="13" t="s">
        <v>5</v>
      </c>
      <c r="AX2726" s="13" t="s">
        <v>79</v>
      </c>
      <c r="AY2726" s="220" t="s">
        <v>168</v>
      </c>
    </row>
    <row r="2727" spans="1:65" s="2" customFormat="1" ht="24" customHeight="1">
      <c r="A2727" s="33"/>
      <c r="B2727" s="34"/>
      <c r="C2727" s="191" t="s">
        <v>3134</v>
      </c>
      <c r="D2727" s="191" t="s">
        <v>171</v>
      </c>
      <c r="E2727" s="192" t="s">
        <v>3135</v>
      </c>
      <c r="F2727" s="193" t="s">
        <v>3136</v>
      </c>
      <c r="G2727" s="194" t="s">
        <v>3105</v>
      </c>
      <c r="H2727" s="195">
        <v>39.761000000000003</v>
      </c>
      <c r="I2727" s="196"/>
      <c r="J2727" s="196"/>
      <c r="K2727" s="197">
        <f>ROUND(P2727*H2727,2)</f>
        <v>0</v>
      </c>
      <c r="L2727" s="193" t="s">
        <v>175</v>
      </c>
      <c r="M2727" s="38"/>
      <c r="N2727" s="198" t="s">
        <v>20</v>
      </c>
      <c r="O2727" s="199" t="s">
        <v>48</v>
      </c>
      <c r="P2727" s="200">
        <f>I2727+J2727</f>
        <v>0</v>
      </c>
      <c r="Q2727" s="200">
        <f>ROUND(I2727*H2727,2)</f>
        <v>0</v>
      </c>
      <c r="R2727" s="200">
        <f>ROUND(J2727*H2727,2)</f>
        <v>0</v>
      </c>
      <c r="S2727" s="62"/>
      <c r="T2727" s="201">
        <f>S2727*H2727</f>
        <v>0</v>
      </c>
      <c r="U2727" s="201">
        <v>6.0000000000000002E-5</v>
      </c>
      <c r="V2727" s="201">
        <f>U2727*H2727</f>
        <v>2.3856600000000004E-3</v>
      </c>
      <c r="W2727" s="201">
        <v>0</v>
      </c>
      <c r="X2727" s="202">
        <f>W2727*H2727</f>
        <v>0</v>
      </c>
      <c r="Y2727" s="33"/>
      <c r="Z2727" s="33"/>
      <c r="AA2727" s="33"/>
      <c r="AB2727" s="33"/>
      <c r="AC2727" s="33"/>
      <c r="AD2727" s="33"/>
      <c r="AE2727" s="33"/>
      <c r="AR2727" s="203" t="s">
        <v>327</v>
      </c>
      <c r="AT2727" s="203" t="s">
        <v>171</v>
      </c>
      <c r="AU2727" s="203" t="s">
        <v>89</v>
      </c>
      <c r="AY2727" s="17" t="s">
        <v>168</v>
      </c>
      <c r="BE2727" s="204">
        <f>IF(O2727="základní",K2727,0)</f>
        <v>0</v>
      </c>
      <c r="BF2727" s="204">
        <f>IF(O2727="snížená",K2727,0)</f>
        <v>0</v>
      </c>
      <c r="BG2727" s="204">
        <f>IF(O2727="zákl. přenesená",K2727,0)</f>
        <v>0</v>
      </c>
      <c r="BH2727" s="204">
        <f>IF(O2727="sníž. přenesená",K2727,0)</f>
        <v>0</v>
      </c>
      <c r="BI2727" s="204">
        <f>IF(O2727="nulová",K2727,0)</f>
        <v>0</v>
      </c>
      <c r="BJ2727" s="17" t="s">
        <v>87</v>
      </c>
      <c r="BK2727" s="204">
        <f>ROUND(P2727*H2727,2)</f>
        <v>0</v>
      </c>
      <c r="BL2727" s="17" t="s">
        <v>327</v>
      </c>
      <c r="BM2727" s="203" t="s">
        <v>3137</v>
      </c>
    </row>
    <row r="2728" spans="1:65" s="2" customFormat="1" ht="19.5">
      <c r="A2728" s="33"/>
      <c r="B2728" s="34"/>
      <c r="C2728" s="35"/>
      <c r="D2728" s="205" t="s">
        <v>178</v>
      </c>
      <c r="E2728" s="35"/>
      <c r="F2728" s="206" t="s">
        <v>3138</v>
      </c>
      <c r="G2728" s="35"/>
      <c r="H2728" s="35"/>
      <c r="I2728" s="107"/>
      <c r="J2728" s="107"/>
      <c r="K2728" s="35"/>
      <c r="L2728" s="35"/>
      <c r="M2728" s="38"/>
      <c r="N2728" s="207"/>
      <c r="O2728" s="208"/>
      <c r="P2728" s="62"/>
      <c r="Q2728" s="62"/>
      <c r="R2728" s="62"/>
      <c r="S2728" s="62"/>
      <c r="T2728" s="62"/>
      <c r="U2728" s="62"/>
      <c r="V2728" s="62"/>
      <c r="W2728" s="62"/>
      <c r="X2728" s="63"/>
      <c r="Y2728" s="33"/>
      <c r="Z2728" s="33"/>
      <c r="AA2728" s="33"/>
      <c r="AB2728" s="33"/>
      <c r="AC2728" s="33"/>
      <c r="AD2728" s="33"/>
      <c r="AE2728" s="33"/>
      <c r="AT2728" s="17" t="s">
        <v>178</v>
      </c>
      <c r="AU2728" s="17" t="s">
        <v>89</v>
      </c>
    </row>
    <row r="2729" spans="1:65" s="2" customFormat="1" ht="39">
      <c r="A2729" s="33"/>
      <c r="B2729" s="34"/>
      <c r="C2729" s="35"/>
      <c r="D2729" s="205" t="s">
        <v>231</v>
      </c>
      <c r="E2729" s="35"/>
      <c r="F2729" s="209" t="s">
        <v>3108</v>
      </c>
      <c r="G2729" s="35"/>
      <c r="H2729" s="35"/>
      <c r="I2729" s="107"/>
      <c r="J2729" s="107"/>
      <c r="K2729" s="35"/>
      <c r="L2729" s="35"/>
      <c r="M2729" s="38"/>
      <c r="N2729" s="207"/>
      <c r="O2729" s="208"/>
      <c r="P2729" s="62"/>
      <c r="Q2729" s="62"/>
      <c r="R2729" s="62"/>
      <c r="S2729" s="62"/>
      <c r="T2729" s="62"/>
      <c r="U2729" s="62"/>
      <c r="V2729" s="62"/>
      <c r="W2729" s="62"/>
      <c r="X2729" s="63"/>
      <c r="Y2729" s="33"/>
      <c r="Z2729" s="33"/>
      <c r="AA2729" s="33"/>
      <c r="AB2729" s="33"/>
      <c r="AC2729" s="33"/>
      <c r="AD2729" s="33"/>
      <c r="AE2729" s="33"/>
      <c r="AT2729" s="17" t="s">
        <v>231</v>
      </c>
      <c r="AU2729" s="17" t="s">
        <v>89</v>
      </c>
    </row>
    <row r="2730" spans="1:65" s="13" customFormat="1">
      <c r="B2730" s="210"/>
      <c r="C2730" s="211"/>
      <c r="D2730" s="205" t="s">
        <v>181</v>
      </c>
      <c r="E2730" s="212" t="s">
        <v>20</v>
      </c>
      <c r="F2730" s="213" t="s">
        <v>3139</v>
      </c>
      <c r="G2730" s="211"/>
      <c r="H2730" s="214">
        <v>15.103</v>
      </c>
      <c r="I2730" s="215"/>
      <c r="J2730" s="215"/>
      <c r="K2730" s="211"/>
      <c r="L2730" s="211"/>
      <c r="M2730" s="216"/>
      <c r="N2730" s="217"/>
      <c r="O2730" s="218"/>
      <c r="P2730" s="218"/>
      <c r="Q2730" s="218"/>
      <c r="R2730" s="218"/>
      <c r="S2730" s="218"/>
      <c r="T2730" s="218"/>
      <c r="U2730" s="218"/>
      <c r="V2730" s="218"/>
      <c r="W2730" s="218"/>
      <c r="X2730" s="219"/>
      <c r="AT2730" s="220" t="s">
        <v>181</v>
      </c>
      <c r="AU2730" s="220" t="s">
        <v>89</v>
      </c>
      <c r="AV2730" s="13" t="s">
        <v>89</v>
      </c>
      <c r="AW2730" s="13" t="s">
        <v>5</v>
      </c>
      <c r="AX2730" s="13" t="s">
        <v>79</v>
      </c>
      <c r="AY2730" s="220" t="s">
        <v>168</v>
      </c>
    </row>
    <row r="2731" spans="1:65" s="13" customFormat="1">
      <c r="B2731" s="210"/>
      <c r="C2731" s="211"/>
      <c r="D2731" s="205" t="s">
        <v>181</v>
      </c>
      <c r="E2731" s="212" t="s">
        <v>20</v>
      </c>
      <c r="F2731" s="213" t="s">
        <v>3140</v>
      </c>
      <c r="G2731" s="211"/>
      <c r="H2731" s="214">
        <v>24.658000000000001</v>
      </c>
      <c r="I2731" s="215"/>
      <c r="J2731" s="215"/>
      <c r="K2731" s="211"/>
      <c r="L2731" s="211"/>
      <c r="M2731" s="216"/>
      <c r="N2731" s="217"/>
      <c r="O2731" s="218"/>
      <c r="P2731" s="218"/>
      <c r="Q2731" s="218"/>
      <c r="R2731" s="218"/>
      <c r="S2731" s="218"/>
      <c r="T2731" s="218"/>
      <c r="U2731" s="218"/>
      <c r="V2731" s="218"/>
      <c r="W2731" s="218"/>
      <c r="X2731" s="219"/>
      <c r="AT2731" s="220" t="s">
        <v>181</v>
      </c>
      <c r="AU2731" s="220" t="s">
        <v>89</v>
      </c>
      <c r="AV2731" s="13" t="s">
        <v>89</v>
      </c>
      <c r="AW2731" s="13" t="s">
        <v>5</v>
      </c>
      <c r="AX2731" s="13" t="s">
        <v>79</v>
      </c>
      <c r="AY2731" s="220" t="s">
        <v>168</v>
      </c>
    </row>
    <row r="2732" spans="1:65" s="2" customFormat="1" ht="24" customHeight="1">
      <c r="A2732" s="33"/>
      <c r="B2732" s="34"/>
      <c r="C2732" s="225" t="s">
        <v>3141</v>
      </c>
      <c r="D2732" s="225" t="s">
        <v>346</v>
      </c>
      <c r="E2732" s="226" t="s">
        <v>3142</v>
      </c>
      <c r="F2732" s="227" t="s">
        <v>3143</v>
      </c>
      <c r="G2732" s="228" t="s">
        <v>322</v>
      </c>
      <c r="H2732" s="229">
        <v>0.04</v>
      </c>
      <c r="I2732" s="230"/>
      <c r="J2732" s="231"/>
      <c r="K2732" s="232">
        <f>ROUND(P2732*H2732,2)</f>
        <v>0</v>
      </c>
      <c r="L2732" s="227" t="s">
        <v>175</v>
      </c>
      <c r="M2732" s="233"/>
      <c r="N2732" s="234" t="s">
        <v>20</v>
      </c>
      <c r="O2732" s="199" t="s">
        <v>48</v>
      </c>
      <c r="P2732" s="200">
        <f>I2732+J2732</f>
        <v>0</v>
      </c>
      <c r="Q2732" s="200">
        <f>ROUND(I2732*H2732,2)</f>
        <v>0</v>
      </c>
      <c r="R2732" s="200">
        <f>ROUND(J2732*H2732,2)</f>
        <v>0</v>
      </c>
      <c r="S2732" s="62"/>
      <c r="T2732" s="201">
        <f>S2732*H2732</f>
        <v>0</v>
      </c>
      <c r="U2732" s="201">
        <v>1</v>
      </c>
      <c r="V2732" s="201">
        <f>U2732*H2732</f>
        <v>0.04</v>
      </c>
      <c r="W2732" s="201">
        <v>0</v>
      </c>
      <c r="X2732" s="202">
        <f>W2732*H2732</f>
        <v>0</v>
      </c>
      <c r="Y2732" s="33"/>
      <c r="Z2732" s="33"/>
      <c r="AA2732" s="33"/>
      <c r="AB2732" s="33"/>
      <c r="AC2732" s="33"/>
      <c r="AD2732" s="33"/>
      <c r="AE2732" s="33"/>
      <c r="AR2732" s="203" t="s">
        <v>457</v>
      </c>
      <c r="AT2732" s="203" t="s">
        <v>346</v>
      </c>
      <c r="AU2732" s="203" t="s">
        <v>89</v>
      </c>
      <c r="AY2732" s="17" t="s">
        <v>168</v>
      </c>
      <c r="BE2732" s="204">
        <f>IF(O2732="základní",K2732,0)</f>
        <v>0</v>
      </c>
      <c r="BF2732" s="204">
        <f>IF(O2732="snížená",K2732,0)</f>
        <v>0</v>
      </c>
      <c r="BG2732" s="204">
        <f>IF(O2732="zákl. přenesená",K2732,0)</f>
        <v>0</v>
      </c>
      <c r="BH2732" s="204">
        <f>IF(O2732="sníž. přenesená",K2732,0)</f>
        <v>0</v>
      </c>
      <c r="BI2732" s="204">
        <f>IF(O2732="nulová",K2732,0)</f>
        <v>0</v>
      </c>
      <c r="BJ2732" s="17" t="s">
        <v>87</v>
      </c>
      <c r="BK2732" s="204">
        <f>ROUND(P2732*H2732,2)</f>
        <v>0</v>
      </c>
      <c r="BL2732" s="17" t="s">
        <v>327</v>
      </c>
      <c r="BM2732" s="203" t="s">
        <v>3144</v>
      </c>
    </row>
    <row r="2733" spans="1:65" s="2" customFormat="1">
      <c r="A2733" s="33"/>
      <c r="B2733" s="34"/>
      <c r="C2733" s="35"/>
      <c r="D2733" s="205" t="s">
        <v>178</v>
      </c>
      <c r="E2733" s="35"/>
      <c r="F2733" s="206" t="s">
        <v>3143</v>
      </c>
      <c r="G2733" s="35"/>
      <c r="H2733" s="35"/>
      <c r="I2733" s="107"/>
      <c r="J2733" s="107"/>
      <c r="K2733" s="35"/>
      <c r="L2733" s="35"/>
      <c r="M2733" s="38"/>
      <c r="N2733" s="207"/>
      <c r="O2733" s="208"/>
      <c r="P2733" s="62"/>
      <c r="Q2733" s="62"/>
      <c r="R2733" s="62"/>
      <c r="S2733" s="62"/>
      <c r="T2733" s="62"/>
      <c r="U2733" s="62"/>
      <c r="V2733" s="62"/>
      <c r="W2733" s="62"/>
      <c r="X2733" s="63"/>
      <c r="Y2733" s="33"/>
      <c r="Z2733" s="33"/>
      <c r="AA2733" s="33"/>
      <c r="AB2733" s="33"/>
      <c r="AC2733" s="33"/>
      <c r="AD2733" s="33"/>
      <c r="AE2733" s="33"/>
      <c r="AT2733" s="17" t="s">
        <v>178</v>
      </c>
      <c r="AU2733" s="17" t="s">
        <v>89</v>
      </c>
    </row>
    <row r="2734" spans="1:65" s="13" customFormat="1" ht="22.5">
      <c r="B2734" s="210"/>
      <c r="C2734" s="211"/>
      <c r="D2734" s="205" t="s">
        <v>181</v>
      </c>
      <c r="E2734" s="212" t="s">
        <v>20</v>
      </c>
      <c r="F2734" s="213" t="s">
        <v>3145</v>
      </c>
      <c r="G2734" s="211"/>
      <c r="H2734" s="214">
        <v>1.4999999999999999E-2</v>
      </c>
      <c r="I2734" s="215"/>
      <c r="J2734" s="215"/>
      <c r="K2734" s="211"/>
      <c r="L2734" s="211"/>
      <c r="M2734" s="216"/>
      <c r="N2734" s="217"/>
      <c r="O2734" s="218"/>
      <c r="P2734" s="218"/>
      <c r="Q2734" s="218"/>
      <c r="R2734" s="218"/>
      <c r="S2734" s="218"/>
      <c r="T2734" s="218"/>
      <c r="U2734" s="218"/>
      <c r="V2734" s="218"/>
      <c r="W2734" s="218"/>
      <c r="X2734" s="219"/>
      <c r="AT2734" s="220" t="s">
        <v>181</v>
      </c>
      <c r="AU2734" s="220" t="s">
        <v>89</v>
      </c>
      <c r="AV2734" s="13" t="s">
        <v>89</v>
      </c>
      <c r="AW2734" s="13" t="s">
        <v>5</v>
      </c>
      <c r="AX2734" s="13" t="s">
        <v>79</v>
      </c>
      <c r="AY2734" s="220" t="s">
        <v>168</v>
      </c>
    </row>
    <row r="2735" spans="1:65" s="13" customFormat="1" ht="22.5">
      <c r="B2735" s="210"/>
      <c r="C2735" s="211"/>
      <c r="D2735" s="205" t="s">
        <v>181</v>
      </c>
      <c r="E2735" s="212" t="s">
        <v>20</v>
      </c>
      <c r="F2735" s="213" t="s">
        <v>3146</v>
      </c>
      <c r="G2735" s="211"/>
      <c r="H2735" s="214">
        <v>2.5000000000000001E-2</v>
      </c>
      <c r="I2735" s="215"/>
      <c r="J2735" s="215"/>
      <c r="K2735" s="211"/>
      <c r="L2735" s="211"/>
      <c r="M2735" s="216"/>
      <c r="N2735" s="217"/>
      <c r="O2735" s="218"/>
      <c r="P2735" s="218"/>
      <c r="Q2735" s="218"/>
      <c r="R2735" s="218"/>
      <c r="S2735" s="218"/>
      <c r="T2735" s="218"/>
      <c r="U2735" s="218"/>
      <c r="V2735" s="218"/>
      <c r="W2735" s="218"/>
      <c r="X2735" s="219"/>
      <c r="AT2735" s="220" t="s">
        <v>181</v>
      </c>
      <c r="AU2735" s="220" t="s">
        <v>89</v>
      </c>
      <c r="AV2735" s="13" t="s">
        <v>89</v>
      </c>
      <c r="AW2735" s="13" t="s">
        <v>5</v>
      </c>
      <c r="AX2735" s="13" t="s">
        <v>79</v>
      </c>
      <c r="AY2735" s="220" t="s">
        <v>168</v>
      </c>
    </row>
    <row r="2736" spans="1:65" s="2" customFormat="1" ht="24" customHeight="1">
      <c r="A2736" s="33"/>
      <c r="B2736" s="34"/>
      <c r="C2736" s="191" t="s">
        <v>3147</v>
      </c>
      <c r="D2736" s="191" t="s">
        <v>171</v>
      </c>
      <c r="E2736" s="192" t="s">
        <v>3148</v>
      </c>
      <c r="F2736" s="193" t="s">
        <v>3149</v>
      </c>
      <c r="G2736" s="194" t="s">
        <v>322</v>
      </c>
      <c r="H2736" s="195">
        <v>3.1589999999999998</v>
      </c>
      <c r="I2736" s="196"/>
      <c r="J2736" s="196"/>
      <c r="K2736" s="197">
        <f>ROUND(P2736*H2736,2)</f>
        <v>0</v>
      </c>
      <c r="L2736" s="193" t="s">
        <v>175</v>
      </c>
      <c r="M2736" s="38"/>
      <c r="N2736" s="198" t="s">
        <v>20</v>
      </c>
      <c r="O2736" s="199" t="s">
        <v>48</v>
      </c>
      <c r="P2736" s="200">
        <f>I2736+J2736</f>
        <v>0</v>
      </c>
      <c r="Q2736" s="200">
        <f>ROUND(I2736*H2736,2)</f>
        <v>0</v>
      </c>
      <c r="R2736" s="200">
        <f>ROUND(J2736*H2736,2)</f>
        <v>0</v>
      </c>
      <c r="S2736" s="62"/>
      <c r="T2736" s="201">
        <f>S2736*H2736</f>
        <v>0</v>
      </c>
      <c r="U2736" s="201">
        <v>0</v>
      </c>
      <c r="V2736" s="201">
        <f>U2736*H2736</f>
        <v>0</v>
      </c>
      <c r="W2736" s="201">
        <v>0</v>
      </c>
      <c r="X2736" s="202">
        <f>W2736*H2736</f>
        <v>0</v>
      </c>
      <c r="Y2736" s="33"/>
      <c r="Z2736" s="33"/>
      <c r="AA2736" s="33"/>
      <c r="AB2736" s="33"/>
      <c r="AC2736" s="33"/>
      <c r="AD2736" s="33"/>
      <c r="AE2736" s="33"/>
      <c r="AR2736" s="203" t="s">
        <v>327</v>
      </c>
      <c r="AT2736" s="203" t="s">
        <v>171</v>
      </c>
      <c r="AU2736" s="203" t="s">
        <v>89</v>
      </c>
      <c r="AY2736" s="17" t="s">
        <v>168</v>
      </c>
      <c r="BE2736" s="204">
        <f>IF(O2736="základní",K2736,0)</f>
        <v>0</v>
      </c>
      <c r="BF2736" s="204">
        <f>IF(O2736="snížená",K2736,0)</f>
        <v>0</v>
      </c>
      <c r="BG2736" s="204">
        <f>IF(O2736="zákl. přenesená",K2736,0)</f>
        <v>0</v>
      </c>
      <c r="BH2736" s="204">
        <f>IF(O2736="sníž. přenesená",K2736,0)</f>
        <v>0</v>
      </c>
      <c r="BI2736" s="204">
        <f>IF(O2736="nulová",K2736,0)</f>
        <v>0</v>
      </c>
      <c r="BJ2736" s="17" t="s">
        <v>87</v>
      </c>
      <c r="BK2736" s="204">
        <f>ROUND(P2736*H2736,2)</f>
        <v>0</v>
      </c>
      <c r="BL2736" s="17" t="s">
        <v>327</v>
      </c>
      <c r="BM2736" s="203" t="s">
        <v>3150</v>
      </c>
    </row>
    <row r="2737" spans="1:65" s="2" customFormat="1" ht="29.25">
      <c r="A2737" s="33"/>
      <c r="B2737" s="34"/>
      <c r="C2737" s="35"/>
      <c r="D2737" s="205" t="s">
        <v>178</v>
      </c>
      <c r="E2737" s="35"/>
      <c r="F2737" s="206" t="s">
        <v>3151</v>
      </c>
      <c r="G2737" s="35"/>
      <c r="H2737" s="35"/>
      <c r="I2737" s="107"/>
      <c r="J2737" s="107"/>
      <c r="K2737" s="35"/>
      <c r="L2737" s="35"/>
      <c r="M2737" s="38"/>
      <c r="N2737" s="207"/>
      <c r="O2737" s="208"/>
      <c r="P2737" s="62"/>
      <c r="Q2737" s="62"/>
      <c r="R2737" s="62"/>
      <c r="S2737" s="62"/>
      <c r="T2737" s="62"/>
      <c r="U2737" s="62"/>
      <c r="V2737" s="62"/>
      <c r="W2737" s="62"/>
      <c r="X2737" s="63"/>
      <c r="Y2737" s="33"/>
      <c r="Z2737" s="33"/>
      <c r="AA2737" s="33"/>
      <c r="AB2737" s="33"/>
      <c r="AC2737" s="33"/>
      <c r="AD2737" s="33"/>
      <c r="AE2737" s="33"/>
      <c r="AT2737" s="17" t="s">
        <v>178</v>
      </c>
      <c r="AU2737" s="17" t="s">
        <v>89</v>
      </c>
    </row>
    <row r="2738" spans="1:65" s="2" customFormat="1" ht="126.75">
      <c r="A2738" s="33"/>
      <c r="B2738" s="34"/>
      <c r="C2738" s="35"/>
      <c r="D2738" s="205" t="s">
        <v>231</v>
      </c>
      <c r="E2738" s="35"/>
      <c r="F2738" s="209" t="s">
        <v>3152</v>
      </c>
      <c r="G2738" s="35"/>
      <c r="H2738" s="35"/>
      <c r="I2738" s="107"/>
      <c r="J2738" s="107"/>
      <c r="K2738" s="35"/>
      <c r="L2738" s="35"/>
      <c r="M2738" s="38"/>
      <c r="N2738" s="207"/>
      <c r="O2738" s="208"/>
      <c r="P2738" s="62"/>
      <c r="Q2738" s="62"/>
      <c r="R2738" s="62"/>
      <c r="S2738" s="62"/>
      <c r="T2738" s="62"/>
      <c r="U2738" s="62"/>
      <c r="V2738" s="62"/>
      <c r="W2738" s="62"/>
      <c r="X2738" s="63"/>
      <c r="Y2738" s="33"/>
      <c r="Z2738" s="33"/>
      <c r="AA2738" s="33"/>
      <c r="AB2738" s="33"/>
      <c r="AC2738" s="33"/>
      <c r="AD2738" s="33"/>
      <c r="AE2738" s="33"/>
      <c r="AT2738" s="17" t="s">
        <v>231</v>
      </c>
      <c r="AU2738" s="17" t="s">
        <v>89</v>
      </c>
    </row>
    <row r="2739" spans="1:65" s="12" customFormat="1" ht="22.9" customHeight="1">
      <c r="B2739" s="174"/>
      <c r="C2739" s="175"/>
      <c r="D2739" s="176" t="s">
        <v>78</v>
      </c>
      <c r="E2739" s="189" t="s">
        <v>3153</v>
      </c>
      <c r="F2739" s="189" t="s">
        <v>3154</v>
      </c>
      <c r="G2739" s="175"/>
      <c r="H2739" s="175"/>
      <c r="I2739" s="178"/>
      <c r="J2739" s="178"/>
      <c r="K2739" s="190">
        <f>BK2739</f>
        <v>0</v>
      </c>
      <c r="L2739" s="175"/>
      <c r="M2739" s="180"/>
      <c r="N2739" s="181"/>
      <c r="O2739" s="182"/>
      <c r="P2739" s="182"/>
      <c r="Q2739" s="183">
        <f>SUM(Q2740:Q3122)</f>
        <v>0</v>
      </c>
      <c r="R2739" s="183">
        <f>SUM(R2740:R3122)</f>
        <v>0</v>
      </c>
      <c r="S2739" s="182"/>
      <c r="T2739" s="184">
        <f>SUM(T2740:T3122)</f>
        <v>0</v>
      </c>
      <c r="U2739" s="182"/>
      <c r="V2739" s="184">
        <f>SUM(V2740:V3122)</f>
        <v>14.521065399999998</v>
      </c>
      <c r="W2739" s="182"/>
      <c r="X2739" s="185">
        <f>SUM(X2740:X3122)</f>
        <v>1.2873144999999999</v>
      </c>
      <c r="AR2739" s="186" t="s">
        <v>89</v>
      </c>
      <c r="AT2739" s="187" t="s">
        <v>78</v>
      </c>
      <c r="AU2739" s="187" t="s">
        <v>87</v>
      </c>
      <c r="AY2739" s="186" t="s">
        <v>168</v>
      </c>
      <c r="BK2739" s="188">
        <f>SUM(BK2740:BK3122)</f>
        <v>0</v>
      </c>
    </row>
    <row r="2740" spans="1:65" s="2" customFormat="1" ht="24" customHeight="1">
      <c r="A2740" s="33"/>
      <c r="B2740" s="34"/>
      <c r="C2740" s="191" t="s">
        <v>3155</v>
      </c>
      <c r="D2740" s="191" t="s">
        <v>171</v>
      </c>
      <c r="E2740" s="192" t="s">
        <v>3156</v>
      </c>
      <c r="F2740" s="193" t="s">
        <v>3157</v>
      </c>
      <c r="G2740" s="194" t="s">
        <v>278</v>
      </c>
      <c r="H2740" s="195">
        <v>368.49</v>
      </c>
      <c r="I2740" s="196"/>
      <c r="J2740" s="196"/>
      <c r="K2740" s="197">
        <f>ROUND(P2740*H2740,2)</f>
        <v>0</v>
      </c>
      <c r="L2740" s="193" t="s">
        <v>175</v>
      </c>
      <c r="M2740" s="38"/>
      <c r="N2740" s="198" t="s">
        <v>20</v>
      </c>
      <c r="O2740" s="199" t="s">
        <v>48</v>
      </c>
      <c r="P2740" s="200">
        <f>I2740+J2740</f>
        <v>0</v>
      </c>
      <c r="Q2740" s="200">
        <f>ROUND(I2740*H2740,2)</f>
        <v>0</v>
      </c>
      <c r="R2740" s="200">
        <f>ROUND(J2740*H2740,2)</f>
        <v>0</v>
      </c>
      <c r="S2740" s="62"/>
      <c r="T2740" s="201">
        <f>S2740*H2740</f>
        <v>0</v>
      </c>
      <c r="U2740" s="201">
        <v>0</v>
      </c>
      <c r="V2740" s="201">
        <f>U2740*H2740</f>
        <v>0</v>
      </c>
      <c r="W2740" s="201">
        <v>0</v>
      </c>
      <c r="X2740" s="202">
        <f>W2740*H2740</f>
        <v>0</v>
      </c>
      <c r="Y2740" s="33"/>
      <c r="Z2740" s="33"/>
      <c r="AA2740" s="33"/>
      <c r="AB2740" s="33"/>
      <c r="AC2740" s="33"/>
      <c r="AD2740" s="33"/>
      <c r="AE2740" s="33"/>
      <c r="AR2740" s="203" t="s">
        <v>327</v>
      </c>
      <c r="AT2740" s="203" t="s">
        <v>171</v>
      </c>
      <c r="AU2740" s="203" t="s">
        <v>89</v>
      </c>
      <c r="AY2740" s="17" t="s">
        <v>168</v>
      </c>
      <c r="BE2740" s="204">
        <f>IF(O2740="základní",K2740,0)</f>
        <v>0</v>
      </c>
      <c r="BF2740" s="204">
        <f>IF(O2740="snížená",K2740,0)</f>
        <v>0</v>
      </c>
      <c r="BG2740" s="204">
        <f>IF(O2740="zákl. přenesená",K2740,0)</f>
        <v>0</v>
      </c>
      <c r="BH2740" s="204">
        <f>IF(O2740="sníž. přenesená",K2740,0)</f>
        <v>0</v>
      </c>
      <c r="BI2740" s="204">
        <f>IF(O2740="nulová",K2740,0)</f>
        <v>0</v>
      </c>
      <c r="BJ2740" s="17" t="s">
        <v>87</v>
      </c>
      <c r="BK2740" s="204">
        <f>ROUND(P2740*H2740,2)</f>
        <v>0</v>
      </c>
      <c r="BL2740" s="17" t="s">
        <v>327</v>
      </c>
      <c r="BM2740" s="203" t="s">
        <v>3158</v>
      </c>
    </row>
    <row r="2741" spans="1:65" s="2" customFormat="1">
      <c r="A2741" s="33"/>
      <c r="B2741" s="34"/>
      <c r="C2741" s="35"/>
      <c r="D2741" s="205" t="s">
        <v>178</v>
      </c>
      <c r="E2741" s="35"/>
      <c r="F2741" s="206" t="s">
        <v>3159</v>
      </c>
      <c r="G2741" s="35"/>
      <c r="H2741" s="35"/>
      <c r="I2741" s="107"/>
      <c r="J2741" s="107"/>
      <c r="K2741" s="35"/>
      <c r="L2741" s="35"/>
      <c r="M2741" s="38"/>
      <c r="N2741" s="207"/>
      <c r="O2741" s="208"/>
      <c r="P2741" s="62"/>
      <c r="Q2741" s="62"/>
      <c r="R2741" s="62"/>
      <c r="S2741" s="62"/>
      <c r="T2741" s="62"/>
      <c r="U2741" s="62"/>
      <c r="V2741" s="62"/>
      <c r="W2741" s="62"/>
      <c r="X2741" s="63"/>
      <c r="Y2741" s="33"/>
      <c r="Z2741" s="33"/>
      <c r="AA2741" s="33"/>
      <c r="AB2741" s="33"/>
      <c r="AC2741" s="33"/>
      <c r="AD2741" s="33"/>
      <c r="AE2741" s="33"/>
      <c r="AT2741" s="17" t="s">
        <v>178</v>
      </c>
      <c r="AU2741" s="17" t="s">
        <v>89</v>
      </c>
    </row>
    <row r="2742" spans="1:65" s="2" customFormat="1" ht="78">
      <c r="A2742" s="33"/>
      <c r="B2742" s="34"/>
      <c r="C2742" s="35"/>
      <c r="D2742" s="205" t="s">
        <v>231</v>
      </c>
      <c r="E2742" s="35"/>
      <c r="F2742" s="209" t="s">
        <v>3160</v>
      </c>
      <c r="G2742" s="35"/>
      <c r="H2742" s="35"/>
      <c r="I2742" s="107"/>
      <c r="J2742" s="107"/>
      <c r="K2742" s="35"/>
      <c r="L2742" s="35"/>
      <c r="M2742" s="38"/>
      <c r="N2742" s="207"/>
      <c r="O2742" s="208"/>
      <c r="P2742" s="62"/>
      <c r="Q2742" s="62"/>
      <c r="R2742" s="62"/>
      <c r="S2742" s="62"/>
      <c r="T2742" s="62"/>
      <c r="U2742" s="62"/>
      <c r="V2742" s="62"/>
      <c r="W2742" s="62"/>
      <c r="X2742" s="63"/>
      <c r="Y2742" s="33"/>
      <c r="Z2742" s="33"/>
      <c r="AA2742" s="33"/>
      <c r="AB2742" s="33"/>
      <c r="AC2742" s="33"/>
      <c r="AD2742" s="33"/>
      <c r="AE2742" s="33"/>
      <c r="AT2742" s="17" t="s">
        <v>231</v>
      </c>
      <c r="AU2742" s="17" t="s">
        <v>89</v>
      </c>
    </row>
    <row r="2743" spans="1:65" s="13" customFormat="1">
      <c r="B2743" s="210"/>
      <c r="C2743" s="211"/>
      <c r="D2743" s="205" t="s">
        <v>181</v>
      </c>
      <c r="E2743" s="212" t="s">
        <v>20</v>
      </c>
      <c r="F2743" s="213" t="s">
        <v>1527</v>
      </c>
      <c r="G2743" s="211"/>
      <c r="H2743" s="214">
        <v>7.82</v>
      </c>
      <c r="I2743" s="215"/>
      <c r="J2743" s="215"/>
      <c r="K2743" s="211"/>
      <c r="L2743" s="211"/>
      <c r="M2743" s="216"/>
      <c r="N2743" s="217"/>
      <c r="O2743" s="218"/>
      <c r="P2743" s="218"/>
      <c r="Q2743" s="218"/>
      <c r="R2743" s="218"/>
      <c r="S2743" s="218"/>
      <c r="T2743" s="218"/>
      <c r="U2743" s="218"/>
      <c r="V2743" s="218"/>
      <c r="W2743" s="218"/>
      <c r="X2743" s="219"/>
      <c r="AT2743" s="220" t="s">
        <v>181</v>
      </c>
      <c r="AU2743" s="220" t="s">
        <v>89</v>
      </c>
      <c r="AV2743" s="13" t="s">
        <v>89</v>
      </c>
      <c r="AW2743" s="13" t="s">
        <v>5</v>
      </c>
      <c r="AX2743" s="13" t="s">
        <v>79</v>
      </c>
      <c r="AY2743" s="220" t="s">
        <v>168</v>
      </c>
    </row>
    <row r="2744" spans="1:65" s="13" customFormat="1">
      <c r="B2744" s="210"/>
      <c r="C2744" s="211"/>
      <c r="D2744" s="205" t="s">
        <v>181</v>
      </c>
      <c r="E2744" s="212" t="s">
        <v>20</v>
      </c>
      <c r="F2744" s="213" t="s">
        <v>1555</v>
      </c>
      <c r="G2744" s="211"/>
      <c r="H2744" s="214">
        <v>12.8</v>
      </c>
      <c r="I2744" s="215"/>
      <c r="J2744" s="215"/>
      <c r="K2744" s="211"/>
      <c r="L2744" s="211"/>
      <c r="M2744" s="216"/>
      <c r="N2744" s="217"/>
      <c r="O2744" s="218"/>
      <c r="P2744" s="218"/>
      <c r="Q2744" s="218"/>
      <c r="R2744" s="218"/>
      <c r="S2744" s="218"/>
      <c r="T2744" s="218"/>
      <c r="U2744" s="218"/>
      <c r="V2744" s="218"/>
      <c r="W2744" s="218"/>
      <c r="X2744" s="219"/>
      <c r="AT2744" s="220" t="s">
        <v>181</v>
      </c>
      <c r="AU2744" s="220" t="s">
        <v>89</v>
      </c>
      <c r="AV2744" s="13" t="s">
        <v>89</v>
      </c>
      <c r="AW2744" s="13" t="s">
        <v>5</v>
      </c>
      <c r="AX2744" s="13" t="s">
        <v>79</v>
      </c>
      <c r="AY2744" s="220" t="s">
        <v>168</v>
      </c>
    </row>
    <row r="2745" spans="1:65" s="13" customFormat="1">
      <c r="B2745" s="210"/>
      <c r="C2745" s="211"/>
      <c r="D2745" s="205" t="s">
        <v>181</v>
      </c>
      <c r="E2745" s="212" t="s">
        <v>20</v>
      </c>
      <c r="F2745" s="213" t="s">
        <v>1556</v>
      </c>
      <c r="G2745" s="211"/>
      <c r="H2745" s="214">
        <v>12.78</v>
      </c>
      <c r="I2745" s="215"/>
      <c r="J2745" s="215"/>
      <c r="K2745" s="211"/>
      <c r="L2745" s="211"/>
      <c r="M2745" s="216"/>
      <c r="N2745" s="217"/>
      <c r="O2745" s="218"/>
      <c r="P2745" s="218"/>
      <c r="Q2745" s="218"/>
      <c r="R2745" s="218"/>
      <c r="S2745" s="218"/>
      <c r="T2745" s="218"/>
      <c r="U2745" s="218"/>
      <c r="V2745" s="218"/>
      <c r="W2745" s="218"/>
      <c r="X2745" s="219"/>
      <c r="AT2745" s="220" t="s">
        <v>181</v>
      </c>
      <c r="AU2745" s="220" t="s">
        <v>89</v>
      </c>
      <c r="AV2745" s="13" t="s">
        <v>89</v>
      </c>
      <c r="AW2745" s="13" t="s">
        <v>5</v>
      </c>
      <c r="AX2745" s="13" t="s">
        <v>79</v>
      </c>
      <c r="AY2745" s="220" t="s">
        <v>168</v>
      </c>
    </row>
    <row r="2746" spans="1:65" s="13" customFormat="1">
      <c r="B2746" s="210"/>
      <c r="C2746" s="211"/>
      <c r="D2746" s="205" t="s">
        <v>181</v>
      </c>
      <c r="E2746" s="212" t="s">
        <v>20</v>
      </c>
      <c r="F2746" s="213" t="s">
        <v>1557</v>
      </c>
      <c r="G2746" s="211"/>
      <c r="H2746" s="214">
        <v>12.61</v>
      </c>
      <c r="I2746" s="215"/>
      <c r="J2746" s="215"/>
      <c r="K2746" s="211"/>
      <c r="L2746" s="211"/>
      <c r="M2746" s="216"/>
      <c r="N2746" s="217"/>
      <c r="O2746" s="218"/>
      <c r="P2746" s="218"/>
      <c r="Q2746" s="218"/>
      <c r="R2746" s="218"/>
      <c r="S2746" s="218"/>
      <c r="T2746" s="218"/>
      <c r="U2746" s="218"/>
      <c r="V2746" s="218"/>
      <c r="W2746" s="218"/>
      <c r="X2746" s="219"/>
      <c r="AT2746" s="220" t="s">
        <v>181</v>
      </c>
      <c r="AU2746" s="220" t="s">
        <v>89</v>
      </c>
      <c r="AV2746" s="13" t="s">
        <v>89</v>
      </c>
      <c r="AW2746" s="13" t="s">
        <v>5</v>
      </c>
      <c r="AX2746" s="13" t="s">
        <v>79</v>
      </c>
      <c r="AY2746" s="220" t="s">
        <v>168</v>
      </c>
    </row>
    <row r="2747" spans="1:65" s="13" customFormat="1">
      <c r="B2747" s="210"/>
      <c r="C2747" s="211"/>
      <c r="D2747" s="205" t="s">
        <v>181</v>
      </c>
      <c r="E2747" s="212" t="s">
        <v>20</v>
      </c>
      <c r="F2747" s="213" t="s">
        <v>1558</v>
      </c>
      <c r="G2747" s="211"/>
      <c r="H2747" s="214">
        <v>12.63</v>
      </c>
      <c r="I2747" s="215"/>
      <c r="J2747" s="215"/>
      <c r="K2747" s="211"/>
      <c r="L2747" s="211"/>
      <c r="M2747" s="216"/>
      <c r="N2747" s="217"/>
      <c r="O2747" s="218"/>
      <c r="P2747" s="218"/>
      <c r="Q2747" s="218"/>
      <c r="R2747" s="218"/>
      <c r="S2747" s="218"/>
      <c r="T2747" s="218"/>
      <c r="U2747" s="218"/>
      <c r="V2747" s="218"/>
      <c r="W2747" s="218"/>
      <c r="X2747" s="219"/>
      <c r="AT2747" s="220" t="s">
        <v>181</v>
      </c>
      <c r="AU2747" s="220" t="s">
        <v>89</v>
      </c>
      <c r="AV2747" s="13" t="s">
        <v>89</v>
      </c>
      <c r="AW2747" s="13" t="s">
        <v>5</v>
      </c>
      <c r="AX2747" s="13" t="s">
        <v>79</v>
      </c>
      <c r="AY2747" s="220" t="s">
        <v>168</v>
      </c>
    </row>
    <row r="2748" spans="1:65" s="13" customFormat="1">
      <c r="B2748" s="210"/>
      <c r="C2748" s="211"/>
      <c r="D2748" s="205" t="s">
        <v>181</v>
      </c>
      <c r="E2748" s="212" t="s">
        <v>20</v>
      </c>
      <c r="F2748" s="213" t="s">
        <v>1559</v>
      </c>
      <c r="G2748" s="211"/>
      <c r="H2748" s="214">
        <v>10.46</v>
      </c>
      <c r="I2748" s="215"/>
      <c r="J2748" s="215"/>
      <c r="K2748" s="211"/>
      <c r="L2748" s="211"/>
      <c r="M2748" s="216"/>
      <c r="N2748" s="217"/>
      <c r="O2748" s="218"/>
      <c r="P2748" s="218"/>
      <c r="Q2748" s="218"/>
      <c r="R2748" s="218"/>
      <c r="S2748" s="218"/>
      <c r="T2748" s="218"/>
      <c r="U2748" s="218"/>
      <c r="V2748" s="218"/>
      <c r="W2748" s="218"/>
      <c r="X2748" s="219"/>
      <c r="AT2748" s="220" t="s">
        <v>181</v>
      </c>
      <c r="AU2748" s="220" t="s">
        <v>89</v>
      </c>
      <c r="AV2748" s="13" t="s">
        <v>89</v>
      </c>
      <c r="AW2748" s="13" t="s">
        <v>5</v>
      </c>
      <c r="AX2748" s="13" t="s">
        <v>79</v>
      </c>
      <c r="AY2748" s="220" t="s">
        <v>168</v>
      </c>
    </row>
    <row r="2749" spans="1:65" s="13" customFormat="1">
      <c r="B2749" s="210"/>
      <c r="C2749" s="211"/>
      <c r="D2749" s="205" t="s">
        <v>181</v>
      </c>
      <c r="E2749" s="212" t="s">
        <v>20</v>
      </c>
      <c r="F2749" s="213" t="s">
        <v>748</v>
      </c>
      <c r="G2749" s="211"/>
      <c r="H2749" s="214">
        <v>16.89</v>
      </c>
      <c r="I2749" s="215"/>
      <c r="J2749" s="215"/>
      <c r="K2749" s="211"/>
      <c r="L2749" s="211"/>
      <c r="M2749" s="216"/>
      <c r="N2749" s="217"/>
      <c r="O2749" s="218"/>
      <c r="P2749" s="218"/>
      <c r="Q2749" s="218"/>
      <c r="R2749" s="218"/>
      <c r="S2749" s="218"/>
      <c r="T2749" s="218"/>
      <c r="U2749" s="218"/>
      <c r="V2749" s="218"/>
      <c r="W2749" s="218"/>
      <c r="X2749" s="219"/>
      <c r="AT2749" s="220" t="s">
        <v>181</v>
      </c>
      <c r="AU2749" s="220" t="s">
        <v>89</v>
      </c>
      <c r="AV2749" s="13" t="s">
        <v>89</v>
      </c>
      <c r="AW2749" s="13" t="s">
        <v>5</v>
      </c>
      <c r="AX2749" s="13" t="s">
        <v>79</v>
      </c>
      <c r="AY2749" s="220" t="s">
        <v>168</v>
      </c>
    </row>
    <row r="2750" spans="1:65" s="13" customFormat="1">
      <c r="B2750" s="210"/>
      <c r="C2750" s="211"/>
      <c r="D2750" s="205" t="s">
        <v>181</v>
      </c>
      <c r="E2750" s="212" t="s">
        <v>20</v>
      </c>
      <c r="F2750" s="213" t="s">
        <v>761</v>
      </c>
      <c r="G2750" s="211"/>
      <c r="H2750" s="214">
        <v>25.71</v>
      </c>
      <c r="I2750" s="215"/>
      <c r="J2750" s="215"/>
      <c r="K2750" s="211"/>
      <c r="L2750" s="211"/>
      <c r="M2750" s="216"/>
      <c r="N2750" s="217"/>
      <c r="O2750" s="218"/>
      <c r="P2750" s="218"/>
      <c r="Q2750" s="218"/>
      <c r="R2750" s="218"/>
      <c r="S2750" s="218"/>
      <c r="T2750" s="218"/>
      <c r="U2750" s="218"/>
      <c r="V2750" s="218"/>
      <c r="W2750" s="218"/>
      <c r="X2750" s="219"/>
      <c r="AT2750" s="220" t="s">
        <v>181</v>
      </c>
      <c r="AU2750" s="220" t="s">
        <v>89</v>
      </c>
      <c r="AV2750" s="13" t="s">
        <v>89</v>
      </c>
      <c r="AW2750" s="13" t="s">
        <v>5</v>
      </c>
      <c r="AX2750" s="13" t="s">
        <v>79</v>
      </c>
      <c r="AY2750" s="220" t="s">
        <v>168</v>
      </c>
    </row>
    <row r="2751" spans="1:65" s="13" customFormat="1">
      <c r="B2751" s="210"/>
      <c r="C2751" s="211"/>
      <c r="D2751" s="205" t="s">
        <v>181</v>
      </c>
      <c r="E2751" s="212" t="s">
        <v>20</v>
      </c>
      <c r="F2751" s="213" t="s">
        <v>750</v>
      </c>
      <c r="G2751" s="211"/>
      <c r="H2751" s="214">
        <v>13.5</v>
      </c>
      <c r="I2751" s="215"/>
      <c r="J2751" s="215"/>
      <c r="K2751" s="211"/>
      <c r="L2751" s="211"/>
      <c r="M2751" s="216"/>
      <c r="N2751" s="217"/>
      <c r="O2751" s="218"/>
      <c r="P2751" s="218"/>
      <c r="Q2751" s="218"/>
      <c r="R2751" s="218"/>
      <c r="S2751" s="218"/>
      <c r="T2751" s="218"/>
      <c r="U2751" s="218"/>
      <c r="V2751" s="218"/>
      <c r="W2751" s="218"/>
      <c r="X2751" s="219"/>
      <c r="AT2751" s="220" t="s">
        <v>181</v>
      </c>
      <c r="AU2751" s="220" t="s">
        <v>89</v>
      </c>
      <c r="AV2751" s="13" t="s">
        <v>89</v>
      </c>
      <c r="AW2751" s="13" t="s">
        <v>5</v>
      </c>
      <c r="AX2751" s="13" t="s">
        <v>79</v>
      </c>
      <c r="AY2751" s="220" t="s">
        <v>168</v>
      </c>
    </row>
    <row r="2752" spans="1:65" s="13" customFormat="1">
      <c r="B2752" s="210"/>
      <c r="C2752" s="211"/>
      <c r="D2752" s="205" t="s">
        <v>181</v>
      </c>
      <c r="E2752" s="212" t="s">
        <v>20</v>
      </c>
      <c r="F2752" s="213" t="s">
        <v>751</v>
      </c>
      <c r="G2752" s="211"/>
      <c r="H2752" s="214">
        <v>11.86</v>
      </c>
      <c r="I2752" s="215"/>
      <c r="J2752" s="215"/>
      <c r="K2752" s="211"/>
      <c r="L2752" s="211"/>
      <c r="M2752" s="216"/>
      <c r="N2752" s="217"/>
      <c r="O2752" s="218"/>
      <c r="P2752" s="218"/>
      <c r="Q2752" s="218"/>
      <c r="R2752" s="218"/>
      <c r="S2752" s="218"/>
      <c r="T2752" s="218"/>
      <c r="U2752" s="218"/>
      <c r="V2752" s="218"/>
      <c r="W2752" s="218"/>
      <c r="X2752" s="219"/>
      <c r="AT2752" s="220" t="s">
        <v>181</v>
      </c>
      <c r="AU2752" s="220" t="s">
        <v>89</v>
      </c>
      <c r="AV2752" s="13" t="s">
        <v>89</v>
      </c>
      <c r="AW2752" s="13" t="s">
        <v>5</v>
      </c>
      <c r="AX2752" s="13" t="s">
        <v>79</v>
      </c>
      <c r="AY2752" s="220" t="s">
        <v>168</v>
      </c>
    </row>
    <row r="2753" spans="1:65" s="13" customFormat="1">
      <c r="B2753" s="210"/>
      <c r="C2753" s="211"/>
      <c r="D2753" s="205" t="s">
        <v>181</v>
      </c>
      <c r="E2753" s="212" t="s">
        <v>20</v>
      </c>
      <c r="F2753" s="213" t="s">
        <v>752</v>
      </c>
      <c r="G2753" s="211"/>
      <c r="H2753" s="214">
        <v>25.88</v>
      </c>
      <c r="I2753" s="215"/>
      <c r="J2753" s="215"/>
      <c r="K2753" s="211"/>
      <c r="L2753" s="211"/>
      <c r="M2753" s="216"/>
      <c r="N2753" s="217"/>
      <c r="O2753" s="218"/>
      <c r="P2753" s="218"/>
      <c r="Q2753" s="218"/>
      <c r="R2753" s="218"/>
      <c r="S2753" s="218"/>
      <c r="T2753" s="218"/>
      <c r="U2753" s="218"/>
      <c r="V2753" s="218"/>
      <c r="W2753" s="218"/>
      <c r="X2753" s="219"/>
      <c r="AT2753" s="220" t="s">
        <v>181</v>
      </c>
      <c r="AU2753" s="220" t="s">
        <v>89</v>
      </c>
      <c r="AV2753" s="13" t="s">
        <v>89</v>
      </c>
      <c r="AW2753" s="13" t="s">
        <v>5</v>
      </c>
      <c r="AX2753" s="13" t="s">
        <v>79</v>
      </c>
      <c r="AY2753" s="220" t="s">
        <v>168</v>
      </c>
    </row>
    <row r="2754" spans="1:65" s="13" customFormat="1">
      <c r="B2754" s="210"/>
      <c r="C2754" s="211"/>
      <c r="D2754" s="205" t="s">
        <v>181</v>
      </c>
      <c r="E2754" s="212" t="s">
        <v>20</v>
      </c>
      <c r="F2754" s="213" t="s">
        <v>1528</v>
      </c>
      <c r="G2754" s="211"/>
      <c r="H2754" s="214">
        <v>7.68</v>
      </c>
      <c r="I2754" s="215"/>
      <c r="J2754" s="215"/>
      <c r="K2754" s="211"/>
      <c r="L2754" s="211"/>
      <c r="M2754" s="216"/>
      <c r="N2754" s="217"/>
      <c r="O2754" s="218"/>
      <c r="P2754" s="218"/>
      <c r="Q2754" s="218"/>
      <c r="R2754" s="218"/>
      <c r="S2754" s="218"/>
      <c r="T2754" s="218"/>
      <c r="U2754" s="218"/>
      <c r="V2754" s="218"/>
      <c r="W2754" s="218"/>
      <c r="X2754" s="219"/>
      <c r="AT2754" s="220" t="s">
        <v>181</v>
      </c>
      <c r="AU2754" s="220" t="s">
        <v>89</v>
      </c>
      <c r="AV2754" s="13" t="s">
        <v>89</v>
      </c>
      <c r="AW2754" s="13" t="s">
        <v>5</v>
      </c>
      <c r="AX2754" s="13" t="s">
        <v>79</v>
      </c>
      <c r="AY2754" s="220" t="s">
        <v>168</v>
      </c>
    </row>
    <row r="2755" spans="1:65" s="13" customFormat="1">
      <c r="B2755" s="210"/>
      <c r="C2755" s="211"/>
      <c r="D2755" s="205" t="s">
        <v>181</v>
      </c>
      <c r="E2755" s="212" t="s">
        <v>20</v>
      </c>
      <c r="F2755" s="213" t="s">
        <v>762</v>
      </c>
      <c r="G2755" s="211"/>
      <c r="H2755" s="214">
        <v>25.68</v>
      </c>
      <c r="I2755" s="215"/>
      <c r="J2755" s="215"/>
      <c r="K2755" s="211"/>
      <c r="L2755" s="211"/>
      <c r="M2755" s="216"/>
      <c r="N2755" s="217"/>
      <c r="O2755" s="218"/>
      <c r="P2755" s="218"/>
      <c r="Q2755" s="218"/>
      <c r="R2755" s="218"/>
      <c r="S2755" s="218"/>
      <c r="T2755" s="218"/>
      <c r="U2755" s="218"/>
      <c r="V2755" s="218"/>
      <c r="W2755" s="218"/>
      <c r="X2755" s="219"/>
      <c r="AT2755" s="220" t="s">
        <v>181</v>
      </c>
      <c r="AU2755" s="220" t="s">
        <v>89</v>
      </c>
      <c r="AV2755" s="13" t="s">
        <v>89</v>
      </c>
      <c r="AW2755" s="13" t="s">
        <v>5</v>
      </c>
      <c r="AX2755" s="13" t="s">
        <v>79</v>
      </c>
      <c r="AY2755" s="220" t="s">
        <v>168</v>
      </c>
    </row>
    <row r="2756" spans="1:65" s="13" customFormat="1">
      <c r="B2756" s="210"/>
      <c r="C2756" s="211"/>
      <c r="D2756" s="205" t="s">
        <v>181</v>
      </c>
      <c r="E2756" s="212" t="s">
        <v>20</v>
      </c>
      <c r="F2756" s="213" t="s">
        <v>763</v>
      </c>
      <c r="G2756" s="211"/>
      <c r="H2756" s="214">
        <v>9.48</v>
      </c>
      <c r="I2756" s="215"/>
      <c r="J2756" s="215"/>
      <c r="K2756" s="211"/>
      <c r="L2756" s="211"/>
      <c r="M2756" s="216"/>
      <c r="N2756" s="217"/>
      <c r="O2756" s="218"/>
      <c r="P2756" s="218"/>
      <c r="Q2756" s="218"/>
      <c r="R2756" s="218"/>
      <c r="S2756" s="218"/>
      <c r="T2756" s="218"/>
      <c r="U2756" s="218"/>
      <c r="V2756" s="218"/>
      <c r="W2756" s="218"/>
      <c r="X2756" s="219"/>
      <c r="AT2756" s="220" t="s">
        <v>181</v>
      </c>
      <c r="AU2756" s="220" t="s">
        <v>89</v>
      </c>
      <c r="AV2756" s="13" t="s">
        <v>89</v>
      </c>
      <c r="AW2756" s="13" t="s">
        <v>5</v>
      </c>
      <c r="AX2756" s="13" t="s">
        <v>79</v>
      </c>
      <c r="AY2756" s="220" t="s">
        <v>168</v>
      </c>
    </row>
    <row r="2757" spans="1:65" s="13" customFormat="1">
      <c r="B2757" s="210"/>
      <c r="C2757" s="211"/>
      <c r="D2757" s="205" t="s">
        <v>181</v>
      </c>
      <c r="E2757" s="212" t="s">
        <v>20</v>
      </c>
      <c r="F2757" s="213" t="s">
        <v>764</v>
      </c>
      <c r="G2757" s="211"/>
      <c r="H2757" s="214">
        <v>20.170000000000002</v>
      </c>
      <c r="I2757" s="215"/>
      <c r="J2757" s="215"/>
      <c r="K2757" s="211"/>
      <c r="L2757" s="211"/>
      <c r="M2757" s="216"/>
      <c r="N2757" s="217"/>
      <c r="O2757" s="218"/>
      <c r="P2757" s="218"/>
      <c r="Q2757" s="218"/>
      <c r="R2757" s="218"/>
      <c r="S2757" s="218"/>
      <c r="T2757" s="218"/>
      <c r="U2757" s="218"/>
      <c r="V2757" s="218"/>
      <c r="W2757" s="218"/>
      <c r="X2757" s="219"/>
      <c r="AT2757" s="220" t="s">
        <v>181</v>
      </c>
      <c r="AU2757" s="220" t="s">
        <v>89</v>
      </c>
      <c r="AV2757" s="13" t="s">
        <v>89</v>
      </c>
      <c r="AW2757" s="13" t="s">
        <v>5</v>
      </c>
      <c r="AX2757" s="13" t="s">
        <v>79</v>
      </c>
      <c r="AY2757" s="220" t="s">
        <v>168</v>
      </c>
    </row>
    <row r="2758" spans="1:65" s="13" customFormat="1">
      <c r="B2758" s="210"/>
      <c r="C2758" s="211"/>
      <c r="D2758" s="205" t="s">
        <v>181</v>
      </c>
      <c r="E2758" s="212" t="s">
        <v>20</v>
      </c>
      <c r="F2758" s="213" t="s">
        <v>765</v>
      </c>
      <c r="G2758" s="211"/>
      <c r="H2758" s="214">
        <v>16.46</v>
      </c>
      <c r="I2758" s="215"/>
      <c r="J2758" s="215"/>
      <c r="K2758" s="211"/>
      <c r="L2758" s="211"/>
      <c r="M2758" s="216"/>
      <c r="N2758" s="217"/>
      <c r="O2758" s="218"/>
      <c r="P2758" s="218"/>
      <c r="Q2758" s="218"/>
      <c r="R2758" s="218"/>
      <c r="S2758" s="218"/>
      <c r="T2758" s="218"/>
      <c r="U2758" s="218"/>
      <c r="V2758" s="218"/>
      <c r="W2758" s="218"/>
      <c r="X2758" s="219"/>
      <c r="AT2758" s="220" t="s">
        <v>181</v>
      </c>
      <c r="AU2758" s="220" t="s">
        <v>89</v>
      </c>
      <c r="AV2758" s="13" t="s">
        <v>89</v>
      </c>
      <c r="AW2758" s="13" t="s">
        <v>5</v>
      </c>
      <c r="AX2758" s="13" t="s">
        <v>79</v>
      </c>
      <c r="AY2758" s="220" t="s">
        <v>168</v>
      </c>
    </row>
    <row r="2759" spans="1:65" s="13" customFormat="1">
      <c r="B2759" s="210"/>
      <c r="C2759" s="211"/>
      <c r="D2759" s="205" t="s">
        <v>181</v>
      </c>
      <c r="E2759" s="212" t="s">
        <v>20</v>
      </c>
      <c r="F2759" s="213" t="s">
        <v>766</v>
      </c>
      <c r="G2759" s="211"/>
      <c r="H2759" s="214">
        <v>15.53</v>
      </c>
      <c r="I2759" s="215"/>
      <c r="J2759" s="215"/>
      <c r="K2759" s="211"/>
      <c r="L2759" s="211"/>
      <c r="M2759" s="216"/>
      <c r="N2759" s="217"/>
      <c r="O2759" s="218"/>
      <c r="P2759" s="218"/>
      <c r="Q2759" s="218"/>
      <c r="R2759" s="218"/>
      <c r="S2759" s="218"/>
      <c r="T2759" s="218"/>
      <c r="U2759" s="218"/>
      <c r="V2759" s="218"/>
      <c r="W2759" s="218"/>
      <c r="X2759" s="219"/>
      <c r="AT2759" s="220" t="s">
        <v>181</v>
      </c>
      <c r="AU2759" s="220" t="s">
        <v>89</v>
      </c>
      <c r="AV2759" s="13" t="s">
        <v>89</v>
      </c>
      <c r="AW2759" s="13" t="s">
        <v>5</v>
      </c>
      <c r="AX2759" s="13" t="s">
        <v>79</v>
      </c>
      <c r="AY2759" s="220" t="s">
        <v>168</v>
      </c>
    </row>
    <row r="2760" spans="1:65" s="13" customFormat="1">
      <c r="B2760" s="210"/>
      <c r="C2760" s="211"/>
      <c r="D2760" s="205" t="s">
        <v>181</v>
      </c>
      <c r="E2760" s="212" t="s">
        <v>20</v>
      </c>
      <c r="F2760" s="213" t="s">
        <v>767</v>
      </c>
      <c r="G2760" s="211"/>
      <c r="H2760" s="214">
        <v>15.59</v>
      </c>
      <c r="I2760" s="215"/>
      <c r="J2760" s="215"/>
      <c r="K2760" s="211"/>
      <c r="L2760" s="211"/>
      <c r="M2760" s="216"/>
      <c r="N2760" s="217"/>
      <c r="O2760" s="218"/>
      <c r="P2760" s="218"/>
      <c r="Q2760" s="218"/>
      <c r="R2760" s="218"/>
      <c r="S2760" s="218"/>
      <c r="T2760" s="218"/>
      <c r="U2760" s="218"/>
      <c r="V2760" s="218"/>
      <c r="W2760" s="218"/>
      <c r="X2760" s="219"/>
      <c r="AT2760" s="220" t="s">
        <v>181</v>
      </c>
      <c r="AU2760" s="220" t="s">
        <v>89</v>
      </c>
      <c r="AV2760" s="13" t="s">
        <v>89</v>
      </c>
      <c r="AW2760" s="13" t="s">
        <v>5</v>
      </c>
      <c r="AX2760" s="13" t="s">
        <v>79</v>
      </c>
      <c r="AY2760" s="220" t="s">
        <v>168</v>
      </c>
    </row>
    <row r="2761" spans="1:65" s="13" customFormat="1">
      <c r="B2761" s="210"/>
      <c r="C2761" s="211"/>
      <c r="D2761" s="205" t="s">
        <v>181</v>
      </c>
      <c r="E2761" s="212" t="s">
        <v>20</v>
      </c>
      <c r="F2761" s="213" t="s">
        <v>768</v>
      </c>
      <c r="G2761" s="211"/>
      <c r="H2761" s="214">
        <v>16.46</v>
      </c>
      <c r="I2761" s="215"/>
      <c r="J2761" s="215"/>
      <c r="K2761" s="211"/>
      <c r="L2761" s="211"/>
      <c r="M2761" s="216"/>
      <c r="N2761" s="217"/>
      <c r="O2761" s="218"/>
      <c r="P2761" s="218"/>
      <c r="Q2761" s="218"/>
      <c r="R2761" s="218"/>
      <c r="S2761" s="218"/>
      <c r="T2761" s="218"/>
      <c r="U2761" s="218"/>
      <c r="V2761" s="218"/>
      <c r="W2761" s="218"/>
      <c r="X2761" s="219"/>
      <c r="AT2761" s="220" t="s">
        <v>181</v>
      </c>
      <c r="AU2761" s="220" t="s">
        <v>89</v>
      </c>
      <c r="AV2761" s="13" t="s">
        <v>89</v>
      </c>
      <c r="AW2761" s="13" t="s">
        <v>5</v>
      </c>
      <c r="AX2761" s="13" t="s">
        <v>79</v>
      </c>
      <c r="AY2761" s="220" t="s">
        <v>168</v>
      </c>
    </row>
    <row r="2762" spans="1:65" s="13" customFormat="1">
      <c r="B2762" s="210"/>
      <c r="C2762" s="211"/>
      <c r="D2762" s="205" t="s">
        <v>181</v>
      </c>
      <c r="E2762" s="212" t="s">
        <v>20</v>
      </c>
      <c r="F2762" s="213" t="s">
        <v>1530</v>
      </c>
      <c r="G2762" s="211"/>
      <c r="H2762" s="214">
        <v>18.13</v>
      </c>
      <c r="I2762" s="215"/>
      <c r="J2762" s="215"/>
      <c r="K2762" s="211"/>
      <c r="L2762" s="211"/>
      <c r="M2762" s="216"/>
      <c r="N2762" s="217"/>
      <c r="O2762" s="218"/>
      <c r="P2762" s="218"/>
      <c r="Q2762" s="218"/>
      <c r="R2762" s="218"/>
      <c r="S2762" s="218"/>
      <c r="T2762" s="218"/>
      <c r="U2762" s="218"/>
      <c r="V2762" s="218"/>
      <c r="W2762" s="218"/>
      <c r="X2762" s="219"/>
      <c r="AT2762" s="220" t="s">
        <v>181</v>
      </c>
      <c r="AU2762" s="220" t="s">
        <v>89</v>
      </c>
      <c r="AV2762" s="13" t="s">
        <v>89</v>
      </c>
      <c r="AW2762" s="13" t="s">
        <v>5</v>
      </c>
      <c r="AX2762" s="13" t="s">
        <v>79</v>
      </c>
      <c r="AY2762" s="220" t="s">
        <v>168</v>
      </c>
    </row>
    <row r="2763" spans="1:65" s="13" customFormat="1">
      <c r="B2763" s="210"/>
      <c r="C2763" s="211"/>
      <c r="D2763" s="205" t="s">
        <v>181</v>
      </c>
      <c r="E2763" s="212" t="s">
        <v>20</v>
      </c>
      <c r="F2763" s="213" t="s">
        <v>1303</v>
      </c>
      <c r="G2763" s="211"/>
      <c r="H2763" s="214">
        <v>8.39</v>
      </c>
      <c r="I2763" s="215"/>
      <c r="J2763" s="215"/>
      <c r="K2763" s="211"/>
      <c r="L2763" s="211"/>
      <c r="M2763" s="216"/>
      <c r="N2763" s="217"/>
      <c r="O2763" s="218"/>
      <c r="P2763" s="218"/>
      <c r="Q2763" s="218"/>
      <c r="R2763" s="218"/>
      <c r="S2763" s="218"/>
      <c r="T2763" s="218"/>
      <c r="U2763" s="218"/>
      <c r="V2763" s="218"/>
      <c r="W2763" s="218"/>
      <c r="X2763" s="219"/>
      <c r="AT2763" s="220" t="s">
        <v>181</v>
      </c>
      <c r="AU2763" s="220" t="s">
        <v>89</v>
      </c>
      <c r="AV2763" s="13" t="s">
        <v>89</v>
      </c>
      <c r="AW2763" s="13" t="s">
        <v>5</v>
      </c>
      <c r="AX2763" s="13" t="s">
        <v>79</v>
      </c>
      <c r="AY2763" s="220" t="s">
        <v>168</v>
      </c>
    </row>
    <row r="2764" spans="1:65" s="13" customFormat="1">
      <c r="B2764" s="210"/>
      <c r="C2764" s="211"/>
      <c r="D2764" s="205" t="s">
        <v>181</v>
      </c>
      <c r="E2764" s="212" t="s">
        <v>20</v>
      </c>
      <c r="F2764" s="213" t="s">
        <v>1304</v>
      </c>
      <c r="G2764" s="211"/>
      <c r="H2764" s="214">
        <v>42.01</v>
      </c>
      <c r="I2764" s="215"/>
      <c r="J2764" s="215"/>
      <c r="K2764" s="211"/>
      <c r="L2764" s="211"/>
      <c r="M2764" s="216"/>
      <c r="N2764" s="217"/>
      <c r="O2764" s="218"/>
      <c r="P2764" s="218"/>
      <c r="Q2764" s="218"/>
      <c r="R2764" s="218"/>
      <c r="S2764" s="218"/>
      <c r="T2764" s="218"/>
      <c r="U2764" s="218"/>
      <c r="V2764" s="218"/>
      <c r="W2764" s="218"/>
      <c r="X2764" s="219"/>
      <c r="AT2764" s="220" t="s">
        <v>181</v>
      </c>
      <c r="AU2764" s="220" t="s">
        <v>89</v>
      </c>
      <c r="AV2764" s="13" t="s">
        <v>89</v>
      </c>
      <c r="AW2764" s="13" t="s">
        <v>5</v>
      </c>
      <c r="AX2764" s="13" t="s">
        <v>79</v>
      </c>
      <c r="AY2764" s="220" t="s">
        <v>168</v>
      </c>
    </row>
    <row r="2765" spans="1:65" s="13" customFormat="1">
      <c r="B2765" s="210"/>
      <c r="C2765" s="211"/>
      <c r="D2765" s="205" t="s">
        <v>181</v>
      </c>
      <c r="E2765" s="212" t="s">
        <v>20</v>
      </c>
      <c r="F2765" s="213" t="s">
        <v>1306</v>
      </c>
      <c r="G2765" s="211"/>
      <c r="H2765" s="214">
        <v>1.71</v>
      </c>
      <c r="I2765" s="215"/>
      <c r="J2765" s="215"/>
      <c r="K2765" s="211"/>
      <c r="L2765" s="211"/>
      <c r="M2765" s="216"/>
      <c r="N2765" s="217"/>
      <c r="O2765" s="218"/>
      <c r="P2765" s="218"/>
      <c r="Q2765" s="218"/>
      <c r="R2765" s="218"/>
      <c r="S2765" s="218"/>
      <c r="T2765" s="218"/>
      <c r="U2765" s="218"/>
      <c r="V2765" s="218"/>
      <c r="W2765" s="218"/>
      <c r="X2765" s="219"/>
      <c r="AT2765" s="220" t="s">
        <v>181</v>
      </c>
      <c r="AU2765" s="220" t="s">
        <v>89</v>
      </c>
      <c r="AV2765" s="13" t="s">
        <v>89</v>
      </c>
      <c r="AW2765" s="13" t="s">
        <v>5</v>
      </c>
      <c r="AX2765" s="13" t="s">
        <v>79</v>
      </c>
      <c r="AY2765" s="220" t="s">
        <v>168</v>
      </c>
    </row>
    <row r="2766" spans="1:65" s="13" customFormat="1">
      <c r="B2766" s="210"/>
      <c r="C2766" s="211"/>
      <c r="D2766" s="205" t="s">
        <v>181</v>
      </c>
      <c r="E2766" s="212" t="s">
        <v>20</v>
      </c>
      <c r="F2766" s="213" t="s">
        <v>1307</v>
      </c>
      <c r="G2766" s="211"/>
      <c r="H2766" s="214">
        <v>3.92</v>
      </c>
      <c r="I2766" s="215"/>
      <c r="J2766" s="215"/>
      <c r="K2766" s="211"/>
      <c r="L2766" s="211"/>
      <c r="M2766" s="216"/>
      <c r="N2766" s="217"/>
      <c r="O2766" s="218"/>
      <c r="P2766" s="218"/>
      <c r="Q2766" s="218"/>
      <c r="R2766" s="218"/>
      <c r="S2766" s="218"/>
      <c r="T2766" s="218"/>
      <c r="U2766" s="218"/>
      <c r="V2766" s="218"/>
      <c r="W2766" s="218"/>
      <c r="X2766" s="219"/>
      <c r="AT2766" s="220" t="s">
        <v>181</v>
      </c>
      <c r="AU2766" s="220" t="s">
        <v>89</v>
      </c>
      <c r="AV2766" s="13" t="s">
        <v>89</v>
      </c>
      <c r="AW2766" s="13" t="s">
        <v>5</v>
      </c>
      <c r="AX2766" s="13" t="s">
        <v>79</v>
      </c>
      <c r="AY2766" s="220" t="s">
        <v>168</v>
      </c>
    </row>
    <row r="2767" spans="1:65" s="13" customFormat="1">
      <c r="B2767" s="210"/>
      <c r="C2767" s="211"/>
      <c r="D2767" s="205" t="s">
        <v>181</v>
      </c>
      <c r="E2767" s="212" t="s">
        <v>20</v>
      </c>
      <c r="F2767" s="213" t="s">
        <v>1308</v>
      </c>
      <c r="G2767" s="211"/>
      <c r="H2767" s="214">
        <v>4.34</v>
      </c>
      <c r="I2767" s="215"/>
      <c r="J2767" s="215"/>
      <c r="K2767" s="211"/>
      <c r="L2767" s="211"/>
      <c r="M2767" s="216"/>
      <c r="N2767" s="217"/>
      <c r="O2767" s="218"/>
      <c r="P2767" s="218"/>
      <c r="Q2767" s="218"/>
      <c r="R2767" s="218"/>
      <c r="S2767" s="218"/>
      <c r="T2767" s="218"/>
      <c r="U2767" s="218"/>
      <c r="V2767" s="218"/>
      <c r="W2767" s="218"/>
      <c r="X2767" s="219"/>
      <c r="AT2767" s="220" t="s">
        <v>181</v>
      </c>
      <c r="AU2767" s="220" t="s">
        <v>89</v>
      </c>
      <c r="AV2767" s="13" t="s">
        <v>89</v>
      </c>
      <c r="AW2767" s="13" t="s">
        <v>5</v>
      </c>
      <c r="AX2767" s="13" t="s">
        <v>79</v>
      </c>
      <c r="AY2767" s="220" t="s">
        <v>168</v>
      </c>
    </row>
    <row r="2768" spans="1:65" s="2" customFormat="1" ht="24" customHeight="1">
      <c r="A2768" s="33"/>
      <c r="B2768" s="34"/>
      <c r="C2768" s="191" t="s">
        <v>3161</v>
      </c>
      <c r="D2768" s="191" t="s">
        <v>171</v>
      </c>
      <c r="E2768" s="192" t="s">
        <v>3162</v>
      </c>
      <c r="F2768" s="193" t="s">
        <v>3163</v>
      </c>
      <c r="G2768" s="194" t="s">
        <v>278</v>
      </c>
      <c r="H2768" s="195">
        <v>824.51599999999996</v>
      </c>
      <c r="I2768" s="196"/>
      <c r="J2768" s="196"/>
      <c r="K2768" s="197">
        <f>ROUND(P2768*H2768,2)</f>
        <v>0</v>
      </c>
      <c r="L2768" s="193" t="s">
        <v>175</v>
      </c>
      <c r="M2768" s="38"/>
      <c r="N2768" s="198" t="s">
        <v>20</v>
      </c>
      <c r="O2768" s="199" t="s">
        <v>48</v>
      </c>
      <c r="P2768" s="200">
        <f>I2768+J2768</f>
        <v>0</v>
      </c>
      <c r="Q2768" s="200">
        <f>ROUND(I2768*H2768,2)</f>
        <v>0</v>
      </c>
      <c r="R2768" s="200">
        <f>ROUND(J2768*H2768,2)</f>
        <v>0</v>
      </c>
      <c r="S2768" s="62"/>
      <c r="T2768" s="201">
        <f>S2768*H2768</f>
        <v>0</v>
      </c>
      <c r="U2768" s="201">
        <v>2.9999999999999997E-4</v>
      </c>
      <c r="V2768" s="201">
        <f>U2768*H2768</f>
        <v>0.24735479999999996</v>
      </c>
      <c r="W2768" s="201">
        <v>0</v>
      </c>
      <c r="X2768" s="202">
        <f>W2768*H2768</f>
        <v>0</v>
      </c>
      <c r="Y2768" s="33"/>
      <c r="Z2768" s="33"/>
      <c r="AA2768" s="33"/>
      <c r="AB2768" s="33"/>
      <c r="AC2768" s="33"/>
      <c r="AD2768" s="33"/>
      <c r="AE2768" s="33"/>
      <c r="AR2768" s="203" t="s">
        <v>327</v>
      </c>
      <c r="AT2768" s="203" t="s">
        <v>171</v>
      </c>
      <c r="AU2768" s="203" t="s">
        <v>89</v>
      </c>
      <c r="AY2768" s="17" t="s">
        <v>168</v>
      </c>
      <c r="BE2768" s="204">
        <f>IF(O2768="základní",K2768,0)</f>
        <v>0</v>
      </c>
      <c r="BF2768" s="204">
        <f>IF(O2768="snížená",K2768,0)</f>
        <v>0</v>
      </c>
      <c r="BG2768" s="204">
        <f>IF(O2768="zákl. přenesená",K2768,0)</f>
        <v>0</v>
      </c>
      <c r="BH2768" s="204">
        <f>IF(O2768="sníž. přenesená",K2768,0)</f>
        <v>0</v>
      </c>
      <c r="BI2768" s="204">
        <f>IF(O2768="nulová",K2768,0)</f>
        <v>0</v>
      </c>
      <c r="BJ2768" s="17" t="s">
        <v>87</v>
      </c>
      <c r="BK2768" s="204">
        <f>ROUND(P2768*H2768,2)</f>
        <v>0</v>
      </c>
      <c r="BL2768" s="17" t="s">
        <v>327</v>
      </c>
      <c r="BM2768" s="203" t="s">
        <v>3164</v>
      </c>
    </row>
    <row r="2769" spans="1:51" s="2" customFormat="1" ht="19.5">
      <c r="A2769" s="33"/>
      <c r="B2769" s="34"/>
      <c r="C2769" s="35"/>
      <c r="D2769" s="205" t="s">
        <v>178</v>
      </c>
      <c r="E2769" s="35"/>
      <c r="F2769" s="206" t="s">
        <v>3165</v>
      </c>
      <c r="G2769" s="35"/>
      <c r="H2769" s="35"/>
      <c r="I2769" s="107"/>
      <c r="J2769" s="107"/>
      <c r="K2769" s="35"/>
      <c r="L2769" s="35"/>
      <c r="M2769" s="38"/>
      <c r="N2769" s="207"/>
      <c r="O2769" s="208"/>
      <c r="P2769" s="62"/>
      <c r="Q2769" s="62"/>
      <c r="R2769" s="62"/>
      <c r="S2769" s="62"/>
      <c r="T2769" s="62"/>
      <c r="U2769" s="62"/>
      <c r="V2769" s="62"/>
      <c r="W2769" s="62"/>
      <c r="X2769" s="63"/>
      <c r="Y2769" s="33"/>
      <c r="Z2769" s="33"/>
      <c r="AA2769" s="33"/>
      <c r="AB2769" s="33"/>
      <c r="AC2769" s="33"/>
      <c r="AD2769" s="33"/>
      <c r="AE2769" s="33"/>
      <c r="AT2769" s="17" t="s">
        <v>178</v>
      </c>
      <c r="AU2769" s="17" t="s">
        <v>89</v>
      </c>
    </row>
    <row r="2770" spans="1:51" s="2" customFormat="1" ht="78">
      <c r="A2770" s="33"/>
      <c r="B2770" s="34"/>
      <c r="C2770" s="35"/>
      <c r="D2770" s="205" t="s">
        <v>231</v>
      </c>
      <c r="E2770" s="35"/>
      <c r="F2770" s="209" t="s">
        <v>3160</v>
      </c>
      <c r="G2770" s="35"/>
      <c r="H2770" s="35"/>
      <c r="I2770" s="107"/>
      <c r="J2770" s="107"/>
      <c r="K2770" s="35"/>
      <c r="L2770" s="35"/>
      <c r="M2770" s="38"/>
      <c r="N2770" s="207"/>
      <c r="O2770" s="208"/>
      <c r="P2770" s="62"/>
      <c r="Q2770" s="62"/>
      <c r="R2770" s="62"/>
      <c r="S2770" s="62"/>
      <c r="T2770" s="62"/>
      <c r="U2770" s="62"/>
      <c r="V2770" s="62"/>
      <c r="W2770" s="62"/>
      <c r="X2770" s="63"/>
      <c r="Y2770" s="33"/>
      <c r="Z2770" s="33"/>
      <c r="AA2770" s="33"/>
      <c r="AB2770" s="33"/>
      <c r="AC2770" s="33"/>
      <c r="AD2770" s="33"/>
      <c r="AE2770" s="33"/>
      <c r="AT2770" s="17" t="s">
        <v>231</v>
      </c>
      <c r="AU2770" s="17" t="s">
        <v>89</v>
      </c>
    </row>
    <row r="2771" spans="1:51" s="13" customFormat="1">
      <c r="B2771" s="210"/>
      <c r="C2771" s="211"/>
      <c r="D2771" s="205" t="s">
        <v>181</v>
      </c>
      <c r="E2771" s="212" t="s">
        <v>20</v>
      </c>
      <c r="F2771" s="213" t="s">
        <v>1527</v>
      </c>
      <c r="G2771" s="211"/>
      <c r="H2771" s="214">
        <v>7.82</v>
      </c>
      <c r="I2771" s="215"/>
      <c r="J2771" s="215"/>
      <c r="K2771" s="211"/>
      <c r="L2771" s="211"/>
      <c r="M2771" s="216"/>
      <c r="N2771" s="217"/>
      <c r="O2771" s="218"/>
      <c r="P2771" s="218"/>
      <c r="Q2771" s="218"/>
      <c r="R2771" s="218"/>
      <c r="S2771" s="218"/>
      <c r="T2771" s="218"/>
      <c r="U2771" s="218"/>
      <c r="V2771" s="218"/>
      <c r="W2771" s="218"/>
      <c r="X2771" s="219"/>
      <c r="AT2771" s="220" t="s">
        <v>181</v>
      </c>
      <c r="AU2771" s="220" t="s">
        <v>89</v>
      </c>
      <c r="AV2771" s="13" t="s">
        <v>89</v>
      </c>
      <c r="AW2771" s="13" t="s">
        <v>5</v>
      </c>
      <c r="AX2771" s="13" t="s">
        <v>79</v>
      </c>
      <c r="AY2771" s="220" t="s">
        <v>168</v>
      </c>
    </row>
    <row r="2772" spans="1:51" s="13" customFormat="1">
      <c r="B2772" s="210"/>
      <c r="C2772" s="211"/>
      <c r="D2772" s="205" t="s">
        <v>181</v>
      </c>
      <c r="E2772" s="212" t="s">
        <v>20</v>
      </c>
      <c r="F2772" s="213" t="s">
        <v>1555</v>
      </c>
      <c r="G2772" s="211"/>
      <c r="H2772" s="214">
        <v>12.8</v>
      </c>
      <c r="I2772" s="215"/>
      <c r="J2772" s="215"/>
      <c r="K2772" s="211"/>
      <c r="L2772" s="211"/>
      <c r="M2772" s="216"/>
      <c r="N2772" s="217"/>
      <c r="O2772" s="218"/>
      <c r="P2772" s="218"/>
      <c r="Q2772" s="218"/>
      <c r="R2772" s="218"/>
      <c r="S2772" s="218"/>
      <c r="T2772" s="218"/>
      <c r="U2772" s="218"/>
      <c r="V2772" s="218"/>
      <c r="W2772" s="218"/>
      <c r="X2772" s="219"/>
      <c r="AT2772" s="220" t="s">
        <v>181</v>
      </c>
      <c r="AU2772" s="220" t="s">
        <v>89</v>
      </c>
      <c r="AV2772" s="13" t="s">
        <v>89</v>
      </c>
      <c r="AW2772" s="13" t="s">
        <v>5</v>
      </c>
      <c r="AX2772" s="13" t="s">
        <v>79</v>
      </c>
      <c r="AY2772" s="220" t="s">
        <v>168</v>
      </c>
    </row>
    <row r="2773" spans="1:51" s="13" customFormat="1">
      <c r="B2773" s="210"/>
      <c r="C2773" s="211"/>
      <c r="D2773" s="205" t="s">
        <v>181</v>
      </c>
      <c r="E2773" s="212" t="s">
        <v>20</v>
      </c>
      <c r="F2773" s="213" t="s">
        <v>1556</v>
      </c>
      <c r="G2773" s="211"/>
      <c r="H2773" s="214">
        <v>12.78</v>
      </c>
      <c r="I2773" s="215"/>
      <c r="J2773" s="215"/>
      <c r="K2773" s="211"/>
      <c r="L2773" s="211"/>
      <c r="M2773" s="216"/>
      <c r="N2773" s="217"/>
      <c r="O2773" s="218"/>
      <c r="P2773" s="218"/>
      <c r="Q2773" s="218"/>
      <c r="R2773" s="218"/>
      <c r="S2773" s="218"/>
      <c r="T2773" s="218"/>
      <c r="U2773" s="218"/>
      <c r="V2773" s="218"/>
      <c r="W2773" s="218"/>
      <c r="X2773" s="219"/>
      <c r="AT2773" s="220" t="s">
        <v>181</v>
      </c>
      <c r="AU2773" s="220" t="s">
        <v>89</v>
      </c>
      <c r="AV2773" s="13" t="s">
        <v>89</v>
      </c>
      <c r="AW2773" s="13" t="s">
        <v>5</v>
      </c>
      <c r="AX2773" s="13" t="s">
        <v>79</v>
      </c>
      <c r="AY2773" s="220" t="s">
        <v>168</v>
      </c>
    </row>
    <row r="2774" spans="1:51" s="13" customFormat="1">
      <c r="B2774" s="210"/>
      <c r="C2774" s="211"/>
      <c r="D2774" s="205" t="s">
        <v>181</v>
      </c>
      <c r="E2774" s="212" t="s">
        <v>20</v>
      </c>
      <c r="F2774" s="213" t="s">
        <v>1557</v>
      </c>
      <c r="G2774" s="211"/>
      <c r="H2774" s="214">
        <v>12.61</v>
      </c>
      <c r="I2774" s="215"/>
      <c r="J2774" s="215"/>
      <c r="K2774" s="211"/>
      <c r="L2774" s="211"/>
      <c r="M2774" s="216"/>
      <c r="N2774" s="217"/>
      <c r="O2774" s="218"/>
      <c r="P2774" s="218"/>
      <c r="Q2774" s="218"/>
      <c r="R2774" s="218"/>
      <c r="S2774" s="218"/>
      <c r="T2774" s="218"/>
      <c r="U2774" s="218"/>
      <c r="V2774" s="218"/>
      <c r="W2774" s="218"/>
      <c r="X2774" s="219"/>
      <c r="AT2774" s="220" t="s">
        <v>181</v>
      </c>
      <c r="AU2774" s="220" t="s">
        <v>89</v>
      </c>
      <c r="AV2774" s="13" t="s">
        <v>89</v>
      </c>
      <c r="AW2774" s="13" t="s">
        <v>5</v>
      </c>
      <c r="AX2774" s="13" t="s">
        <v>79</v>
      </c>
      <c r="AY2774" s="220" t="s">
        <v>168</v>
      </c>
    </row>
    <row r="2775" spans="1:51" s="13" customFormat="1">
      <c r="B2775" s="210"/>
      <c r="C2775" s="211"/>
      <c r="D2775" s="205" t="s">
        <v>181</v>
      </c>
      <c r="E2775" s="212" t="s">
        <v>20</v>
      </c>
      <c r="F2775" s="213" t="s">
        <v>1558</v>
      </c>
      <c r="G2775" s="211"/>
      <c r="H2775" s="214">
        <v>12.63</v>
      </c>
      <c r="I2775" s="215"/>
      <c r="J2775" s="215"/>
      <c r="K2775" s="211"/>
      <c r="L2775" s="211"/>
      <c r="M2775" s="216"/>
      <c r="N2775" s="217"/>
      <c r="O2775" s="218"/>
      <c r="P2775" s="218"/>
      <c r="Q2775" s="218"/>
      <c r="R2775" s="218"/>
      <c r="S2775" s="218"/>
      <c r="T2775" s="218"/>
      <c r="U2775" s="218"/>
      <c r="V2775" s="218"/>
      <c r="W2775" s="218"/>
      <c r="X2775" s="219"/>
      <c r="AT2775" s="220" t="s">
        <v>181</v>
      </c>
      <c r="AU2775" s="220" t="s">
        <v>89</v>
      </c>
      <c r="AV2775" s="13" t="s">
        <v>89</v>
      </c>
      <c r="AW2775" s="13" t="s">
        <v>5</v>
      </c>
      <c r="AX2775" s="13" t="s">
        <v>79</v>
      </c>
      <c r="AY2775" s="220" t="s">
        <v>168</v>
      </c>
    </row>
    <row r="2776" spans="1:51" s="13" customFormat="1">
      <c r="B2776" s="210"/>
      <c r="C2776" s="211"/>
      <c r="D2776" s="205" t="s">
        <v>181</v>
      </c>
      <c r="E2776" s="212" t="s">
        <v>20</v>
      </c>
      <c r="F2776" s="213" t="s">
        <v>1559</v>
      </c>
      <c r="G2776" s="211"/>
      <c r="H2776" s="214">
        <v>10.46</v>
      </c>
      <c r="I2776" s="215"/>
      <c r="J2776" s="215"/>
      <c r="K2776" s="211"/>
      <c r="L2776" s="211"/>
      <c r="M2776" s="216"/>
      <c r="N2776" s="217"/>
      <c r="O2776" s="218"/>
      <c r="P2776" s="218"/>
      <c r="Q2776" s="218"/>
      <c r="R2776" s="218"/>
      <c r="S2776" s="218"/>
      <c r="T2776" s="218"/>
      <c r="U2776" s="218"/>
      <c r="V2776" s="218"/>
      <c r="W2776" s="218"/>
      <c r="X2776" s="219"/>
      <c r="AT2776" s="220" t="s">
        <v>181</v>
      </c>
      <c r="AU2776" s="220" t="s">
        <v>89</v>
      </c>
      <c r="AV2776" s="13" t="s">
        <v>89</v>
      </c>
      <c r="AW2776" s="13" t="s">
        <v>5</v>
      </c>
      <c r="AX2776" s="13" t="s">
        <v>79</v>
      </c>
      <c r="AY2776" s="220" t="s">
        <v>168</v>
      </c>
    </row>
    <row r="2777" spans="1:51" s="13" customFormat="1">
      <c r="B2777" s="210"/>
      <c r="C2777" s="211"/>
      <c r="D2777" s="205" t="s">
        <v>181</v>
      </c>
      <c r="E2777" s="212" t="s">
        <v>20</v>
      </c>
      <c r="F2777" s="213" t="s">
        <v>748</v>
      </c>
      <c r="G2777" s="211"/>
      <c r="H2777" s="214">
        <v>16.89</v>
      </c>
      <c r="I2777" s="215"/>
      <c r="J2777" s="215"/>
      <c r="K2777" s="211"/>
      <c r="L2777" s="211"/>
      <c r="M2777" s="216"/>
      <c r="N2777" s="217"/>
      <c r="O2777" s="218"/>
      <c r="P2777" s="218"/>
      <c r="Q2777" s="218"/>
      <c r="R2777" s="218"/>
      <c r="S2777" s="218"/>
      <c r="T2777" s="218"/>
      <c r="U2777" s="218"/>
      <c r="V2777" s="218"/>
      <c r="W2777" s="218"/>
      <c r="X2777" s="219"/>
      <c r="AT2777" s="220" t="s">
        <v>181</v>
      </c>
      <c r="AU2777" s="220" t="s">
        <v>89</v>
      </c>
      <c r="AV2777" s="13" t="s">
        <v>89</v>
      </c>
      <c r="AW2777" s="13" t="s">
        <v>5</v>
      </c>
      <c r="AX2777" s="13" t="s">
        <v>79</v>
      </c>
      <c r="AY2777" s="220" t="s">
        <v>168</v>
      </c>
    </row>
    <row r="2778" spans="1:51" s="13" customFormat="1">
      <c r="B2778" s="210"/>
      <c r="C2778" s="211"/>
      <c r="D2778" s="205" t="s">
        <v>181</v>
      </c>
      <c r="E2778" s="212" t="s">
        <v>20</v>
      </c>
      <c r="F2778" s="213" t="s">
        <v>761</v>
      </c>
      <c r="G2778" s="211"/>
      <c r="H2778" s="214">
        <v>25.71</v>
      </c>
      <c r="I2778" s="215"/>
      <c r="J2778" s="215"/>
      <c r="K2778" s="211"/>
      <c r="L2778" s="211"/>
      <c r="M2778" s="216"/>
      <c r="N2778" s="217"/>
      <c r="O2778" s="218"/>
      <c r="P2778" s="218"/>
      <c r="Q2778" s="218"/>
      <c r="R2778" s="218"/>
      <c r="S2778" s="218"/>
      <c r="T2778" s="218"/>
      <c r="U2778" s="218"/>
      <c r="V2778" s="218"/>
      <c r="W2778" s="218"/>
      <c r="X2778" s="219"/>
      <c r="AT2778" s="220" t="s">
        <v>181</v>
      </c>
      <c r="AU2778" s="220" t="s">
        <v>89</v>
      </c>
      <c r="AV2778" s="13" t="s">
        <v>89</v>
      </c>
      <c r="AW2778" s="13" t="s">
        <v>5</v>
      </c>
      <c r="AX2778" s="13" t="s">
        <v>79</v>
      </c>
      <c r="AY2778" s="220" t="s">
        <v>168</v>
      </c>
    </row>
    <row r="2779" spans="1:51" s="13" customFormat="1">
      <c r="B2779" s="210"/>
      <c r="C2779" s="211"/>
      <c r="D2779" s="205" t="s">
        <v>181</v>
      </c>
      <c r="E2779" s="212" t="s">
        <v>20</v>
      </c>
      <c r="F2779" s="213" t="s">
        <v>750</v>
      </c>
      <c r="G2779" s="211"/>
      <c r="H2779" s="214">
        <v>13.5</v>
      </c>
      <c r="I2779" s="215"/>
      <c r="J2779" s="215"/>
      <c r="K2779" s="211"/>
      <c r="L2779" s="211"/>
      <c r="M2779" s="216"/>
      <c r="N2779" s="217"/>
      <c r="O2779" s="218"/>
      <c r="P2779" s="218"/>
      <c r="Q2779" s="218"/>
      <c r="R2779" s="218"/>
      <c r="S2779" s="218"/>
      <c r="T2779" s="218"/>
      <c r="U2779" s="218"/>
      <c r="V2779" s="218"/>
      <c r="W2779" s="218"/>
      <c r="X2779" s="219"/>
      <c r="AT2779" s="220" t="s">
        <v>181</v>
      </c>
      <c r="AU2779" s="220" t="s">
        <v>89</v>
      </c>
      <c r="AV2779" s="13" t="s">
        <v>89</v>
      </c>
      <c r="AW2779" s="13" t="s">
        <v>5</v>
      </c>
      <c r="AX2779" s="13" t="s">
        <v>79</v>
      </c>
      <c r="AY2779" s="220" t="s">
        <v>168</v>
      </c>
    </row>
    <row r="2780" spans="1:51" s="13" customFormat="1">
      <c r="B2780" s="210"/>
      <c r="C2780" s="211"/>
      <c r="D2780" s="205" t="s">
        <v>181</v>
      </c>
      <c r="E2780" s="212" t="s">
        <v>20</v>
      </c>
      <c r="F2780" s="213" t="s">
        <v>751</v>
      </c>
      <c r="G2780" s="211"/>
      <c r="H2780" s="214">
        <v>11.86</v>
      </c>
      <c r="I2780" s="215"/>
      <c r="J2780" s="215"/>
      <c r="K2780" s="211"/>
      <c r="L2780" s="211"/>
      <c r="M2780" s="216"/>
      <c r="N2780" s="217"/>
      <c r="O2780" s="218"/>
      <c r="P2780" s="218"/>
      <c r="Q2780" s="218"/>
      <c r="R2780" s="218"/>
      <c r="S2780" s="218"/>
      <c r="T2780" s="218"/>
      <c r="U2780" s="218"/>
      <c r="V2780" s="218"/>
      <c r="W2780" s="218"/>
      <c r="X2780" s="219"/>
      <c r="AT2780" s="220" t="s">
        <v>181</v>
      </c>
      <c r="AU2780" s="220" t="s">
        <v>89</v>
      </c>
      <c r="AV2780" s="13" t="s">
        <v>89</v>
      </c>
      <c r="AW2780" s="13" t="s">
        <v>5</v>
      </c>
      <c r="AX2780" s="13" t="s">
        <v>79</v>
      </c>
      <c r="AY2780" s="220" t="s">
        <v>168</v>
      </c>
    </row>
    <row r="2781" spans="1:51" s="13" customFormat="1">
      <c r="B2781" s="210"/>
      <c r="C2781" s="211"/>
      <c r="D2781" s="205" t="s">
        <v>181</v>
      </c>
      <c r="E2781" s="212" t="s">
        <v>20</v>
      </c>
      <c r="F2781" s="213" t="s">
        <v>752</v>
      </c>
      <c r="G2781" s="211"/>
      <c r="H2781" s="214">
        <v>25.88</v>
      </c>
      <c r="I2781" s="215"/>
      <c r="J2781" s="215"/>
      <c r="K2781" s="211"/>
      <c r="L2781" s="211"/>
      <c r="M2781" s="216"/>
      <c r="N2781" s="217"/>
      <c r="O2781" s="218"/>
      <c r="P2781" s="218"/>
      <c r="Q2781" s="218"/>
      <c r="R2781" s="218"/>
      <c r="S2781" s="218"/>
      <c r="T2781" s="218"/>
      <c r="U2781" s="218"/>
      <c r="V2781" s="218"/>
      <c r="W2781" s="218"/>
      <c r="X2781" s="219"/>
      <c r="AT2781" s="220" t="s">
        <v>181</v>
      </c>
      <c r="AU2781" s="220" t="s">
        <v>89</v>
      </c>
      <c r="AV2781" s="13" t="s">
        <v>89</v>
      </c>
      <c r="AW2781" s="13" t="s">
        <v>5</v>
      </c>
      <c r="AX2781" s="13" t="s">
        <v>79</v>
      </c>
      <c r="AY2781" s="220" t="s">
        <v>168</v>
      </c>
    </row>
    <row r="2782" spans="1:51" s="13" customFormat="1">
      <c r="B2782" s="210"/>
      <c r="C2782" s="211"/>
      <c r="D2782" s="205" t="s">
        <v>181</v>
      </c>
      <c r="E2782" s="212" t="s">
        <v>20</v>
      </c>
      <c r="F2782" s="213" t="s">
        <v>1528</v>
      </c>
      <c r="G2782" s="211"/>
      <c r="H2782" s="214">
        <v>7.68</v>
      </c>
      <c r="I2782" s="215"/>
      <c r="J2782" s="215"/>
      <c r="K2782" s="211"/>
      <c r="L2782" s="211"/>
      <c r="M2782" s="216"/>
      <c r="N2782" s="217"/>
      <c r="O2782" s="218"/>
      <c r="P2782" s="218"/>
      <c r="Q2782" s="218"/>
      <c r="R2782" s="218"/>
      <c r="S2782" s="218"/>
      <c r="T2782" s="218"/>
      <c r="U2782" s="218"/>
      <c r="V2782" s="218"/>
      <c r="W2782" s="218"/>
      <c r="X2782" s="219"/>
      <c r="AT2782" s="220" t="s">
        <v>181</v>
      </c>
      <c r="AU2782" s="220" t="s">
        <v>89</v>
      </c>
      <c r="AV2782" s="13" t="s">
        <v>89</v>
      </c>
      <c r="AW2782" s="13" t="s">
        <v>5</v>
      </c>
      <c r="AX2782" s="13" t="s">
        <v>79</v>
      </c>
      <c r="AY2782" s="220" t="s">
        <v>168</v>
      </c>
    </row>
    <row r="2783" spans="1:51" s="13" customFormat="1">
      <c r="B2783" s="210"/>
      <c r="C2783" s="211"/>
      <c r="D2783" s="205" t="s">
        <v>181</v>
      </c>
      <c r="E2783" s="212" t="s">
        <v>20</v>
      </c>
      <c r="F2783" s="213" t="s">
        <v>762</v>
      </c>
      <c r="G2783" s="211"/>
      <c r="H2783" s="214">
        <v>25.68</v>
      </c>
      <c r="I2783" s="215"/>
      <c r="J2783" s="215"/>
      <c r="K2783" s="211"/>
      <c r="L2783" s="211"/>
      <c r="M2783" s="216"/>
      <c r="N2783" s="217"/>
      <c r="O2783" s="218"/>
      <c r="P2783" s="218"/>
      <c r="Q2783" s="218"/>
      <c r="R2783" s="218"/>
      <c r="S2783" s="218"/>
      <c r="T2783" s="218"/>
      <c r="U2783" s="218"/>
      <c r="V2783" s="218"/>
      <c r="W2783" s="218"/>
      <c r="X2783" s="219"/>
      <c r="AT2783" s="220" t="s">
        <v>181</v>
      </c>
      <c r="AU2783" s="220" t="s">
        <v>89</v>
      </c>
      <c r="AV2783" s="13" t="s">
        <v>89</v>
      </c>
      <c r="AW2783" s="13" t="s">
        <v>5</v>
      </c>
      <c r="AX2783" s="13" t="s">
        <v>79</v>
      </c>
      <c r="AY2783" s="220" t="s">
        <v>168</v>
      </c>
    </row>
    <row r="2784" spans="1:51" s="13" customFormat="1">
      <c r="B2784" s="210"/>
      <c r="C2784" s="211"/>
      <c r="D2784" s="205" t="s">
        <v>181</v>
      </c>
      <c r="E2784" s="212" t="s">
        <v>20</v>
      </c>
      <c r="F2784" s="213" t="s">
        <v>763</v>
      </c>
      <c r="G2784" s="211"/>
      <c r="H2784" s="214">
        <v>9.48</v>
      </c>
      <c r="I2784" s="215"/>
      <c r="J2784" s="215"/>
      <c r="K2784" s="211"/>
      <c r="L2784" s="211"/>
      <c r="M2784" s="216"/>
      <c r="N2784" s="217"/>
      <c r="O2784" s="218"/>
      <c r="P2784" s="218"/>
      <c r="Q2784" s="218"/>
      <c r="R2784" s="218"/>
      <c r="S2784" s="218"/>
      <c r="T2784" s="218"/>
      <c r="U2784" s="218"/>
      <c r="V2784" s="218"/>
      <c r="W2784" s="218"/>
      <c r="X2784" s="219"/>
      <c r="AT2784" s="220" t="s">
        <v>181</v>
      </c>
      <c r="AU2784" s="220" t="s">
        <v>89</v>
      </c>
      <c r="AV2784" s="13" t="s">
        <v>89</v>
      </c>
      <c r="AW2784" s="13" t="s">
        <v>5</v>
      </c>
      <c r="AX2784" s="13" t="s">
        <v>79</v>
      </c>
      <c r="AY2784" s="220" t="s">
        <v>168</v>
      </c>
    </row>
    <row r="2785" spans="2:51" s="13" customFormat="1">
      <c r="B2785" s="210"/>
      <c r="C2785" s="211"/>
      <c r="D2785" s="205" t="s">
        <v>181</v>
      </c>
      <c r="E2785" s="212" t="s">
        <v>20</v>
      </c>
      <c r="F2785" s="213" t="s">
        <v>764</v>
      </c>
      <c r="G2785" s="211"/>
      <c r="H2785" s="214">
        <v>20.170000000000002</v>
      </c>
      <c r="I2785" s="215"/>
      <c r="J2785" s="215"/>
      <c r="K2785" s="211"/>
      <c r="L2785" s="211"/>
      <c r="M2785" s="216"/>
      <c r="N2785" s="217"/>
      <c r="O2785" s="218"/>
      <c r="P2785" s="218"/>
      <c r="Q2785" s="218"/>
      <c r="R2785" s="218"/>
      <c r="S2785" s="218"/>
      <c r="T2785" s="218"/>
      <c r="U2785" s="218"/>
      <c r="V2785" s="218"/>
      <c r="W2785" s="218"/>
      <c r="X2785" s="219"/>
      <c r="AT2785" s="220" t="s">
        <v>181</v>
      </c>
      <c r="AU2785" s="220" t="s">
        <v>89</v>
      </c>
      <c r="AV2785" s="13" t="s">
        <v>89</v>
      </c>
      <c r="AW2785" s="13" t="s">
        <v>5</v>
      </c>
      <c r="AX2785" s="13" t="s">
        <v>79</v>
      </c>
      <c r="AY2785" s="220" t="s">
        <v>168</v>
      </c>
    </row>
    <row r="2786" spans="2:51" s="13" customFormat="1">
      <c r="B2786" s="210"/>
      <c r="C2786" s="211"/>
      <c r="D2786" s="205" t="s">
        <v>181</v>
      </c>
      <c r="E2786" s="212" t="s">
        <v>20</v>
      </c>
      <c r="F2786" s="213" t="s">
        <v>765</v>
      </c>
      <c r="G2786" s="211"/>
      <c r="H2786" s="214">
        <v>16.46</v>
      </c>
      <c r="I2786" s="215"/>
      <c r="J2786" s="215"/>
      <c r="K2786" s="211"/>
      <c r="L2786" s="211"/>
      <c r="M2786" s="216"/>
      <c r="N2786" s="217"/>
      <c r="O2786" s="218"/>
      <c r="P2786" s="218"/>
      <c r="Q2786" s="218"/>
      <c r="R2786" s="218"/>
      <c r="S2786" s="218"/>
      <c r="T2786" s="218"/>
      <c r="U2786" s="218"/>
      <c r="V2786" s="218"/>
      <c r="W2786" s="218"/>
      <c r="X2786" s="219"/>
      <c r="AT2786" s="220" t="s">
        <v>181</v>
      </c>
      <c r="AU2786" s="220" t="s">
        <v>89</v>
      </c>
      <c r="AV2786" s="13" t="s">
        <v>89</v>
      </c>
      <c r="AW2786" s="13" t="s">
        <v>5</v>
      </c>
      <c r="AX2786" s="13" t="s">
        <v>79</v>
      </c>
      <c r="AY2786" s="220" t="s">
        <v>168</v>
      </c>
    </row>
    <row r="2787" spans="2:51" s="13" customFormat="1">
      <c r="B2787" s="210"/>
      <c r="C2787" s="211"/>
      <c r="D2787" s="205" t="s">
        <v>181</v>
      </c>
      <c r="E2787" s="212" t="s">
        <v>20</v>
      </c>
      <c r="F2787" s="213" t="s">
        <v>766</v>
      </c>
      <c r="G2787" s="211"/>
      <c r="H2787" s="214">
        <v>15.53</v>
      </c>
      <c r="I2787" s="215"/>
      <c r="J2787" s="215"/>
      <c r="K2787" s="211"/>
      <c r="L2787" s="211"/>
      <c r="M2787" s="216"/>
      <c r="N2787" s="217"/>
      <c r="O2787" s="218"/>
      <c r="P2787" s="218"/>
      <c r="Q2787" s="218"/>
      <c r="R2787" s="218"/>
      <c r="S2787" s="218"/>
      <c r="T2787" s="218"/>
      <c r="U2787" s="218"/>
      <c r="V2787" s="218"/>
      <c r="W2787" s="218"/>
      <c r="X2787" s="219"/>
      <c r="AT2787" s="220" t="s">
        <v>181</v>
      </c>
      <c r="AU2787" s="220" t="s">
        <v>89</v>
      </c>
      <c r="AV2787" s="13" t="s">
        <v>89</v>
      </c>
      <c r="AW2787" s="13" t="s">
        <v>5</v>
      </c>
      <c r="AX2787" s="13" t="s">
        <v>79</v>
      </c>
      <c r="AY2787" s="220" t="s">
        <v>168</v>
      </c>
    </row>
    <row r="2788" spans="2:51" s="13" customFormat="1">
      <c r="B2788" s="210"/>
      <c r="C2788" s="211"/>
      <c r="D2788" s="205" t="s">
        <v>181</v>
      </c>
      <c r="E2788" s="212" t="s">
        <v>20</v>
      </c>
      <c r="F2788" s="213" t="s">
        <v>767</v>
      </c>
      <c r="G2788" s="211"/>
      <c r="H2788" s="214">
        <v>15.59</v>
      </c>
      <c r="I2788" s="215"/>
      <c r="J2788" s="215"/>
      <c r="K2788" s="211"/>
      <c r="L2788" s="211"/>
      <c r="M2788" s="216"/>
      <c r="N2788" s="217"/>
      <c r="O2788" s="218"/>
      <c r="P2788" s="218"/>
      <c r="Q2788" s="218"/>
      <c r="R2788" s="218"/>
      <c r="S2788" s="218"/>
      <c r="T2788" s="218"/>
      <c r="U2788" s="218"/>
      <c r="V2788" s="218"/>
      <c r="W2788" s="218"/>
      <c r="X2788" s="219"/>
      <c r="AT2788" s="220" t="s">
        <v>181</v>
      </c>
      <c r="AU2788" s="220" t="s">
        <v>89</v>
      </c>
      <c r="AV2788" s="13" t="s">
        <v>89</v>
      </c>
      <c r="AW2788" s="13" t="s">
        <v>5</v>
      </c>
      <c r="AX2788" s="13" t="s">
        <v>79</v>
      </c>
      <c r="AY2788" s="220" t="s">
        <v>168</v>
      </c>
    </row>
    <row r="2789" spans="2:51" s="13" customFormat="1">
      <c r="B2789" s="210"/>
      <c r="C2789" s="211"/>
      <c r="D2789" s="205" t="s">
        <v>181</v>
      </c>
      <c r="E2789" s="212" t="s">
        <v>20</v>
      </c>
      <c r="F2789" s="213" t="s">
        <v>768</v>
      </c>
      <c r="G2789" s="211"/>
      <c r="H2789" s="214">
        <v>16.46</v>
      </c>
      <c r="I2789" s="215"/>
      <c r="J2789" s="215"/>
      <c r="K2789" s="211"/>
      <c r="L2789" s="211"/>
      <c r="M2789" s="216"/>
      <c r="N2789" s="217"/>
      <c r="O2789" s="218"/>
      <c r="P2789" s="218"/>
      <c r="Q2789" s="218"/>
      <c r="R2789" s="218"/>
      <c r="S2789" s="218"/>
      <c r="T2789" s="218"/>
      <c r="U2789" s="218"/>
      <c r="V2789" s="218"/>
      <c r="W2789" s="218"/>
      <c r="X2789" s="219"/>
      <c r="AT2789" s="220" t="s">
        <v>181</v>
      </c>
      <c r="AU2789" s="220" t="s">
        <v>89</v>
      </c>
      <c r="AV2789" s="13" t="s">
        <v>89</v>
      </c>
      <c r="AW2789" s="13" t="s">
        <v>5</v>
      </c>
      <c r="AX2789" s="13" t="s">
        <v>79</v>
      </c>
      <c r="AY2789" s="220" t="s">
        <v>168</v>
      </c>
    </row>
    <row r="2790" spans="2:51" s="13" customFormat="1">
      <c r="B2790" s="210"/>
      <c r="C2790" s="211"/>
      <c r="D2790" s="205" t="s">
        <v>181</v>
      </c>
      <c r="E2790" s="212" t="s">
        <v>20</v>
      </c>
      <c r="F2790" s="213" t="s">
        <v>1530</v>
      </c>
      <c r="G2790" s="211"/>
      <c r="H2790" s="214">
        <v>18.13</v>
      </c>
      <c r="I2790" s="215"/>
      <c r="J2790" s="215"/>
      <c r="K2790" s="211"/>
      <c r="L2790" s="211"/>
      <c r="M2790" s="216"/>
      <c r="N2790" s="217"/>
      <c r="O2790" s="218"/>
      <c r="P2790" s="218"/>
      <c r="Q2790" s="218"/>
      <c r="R2790" s="218"/>
      <c r="S2790" s="218"/>
      <c r="T2790" s="218"/>
      <c r="U2790" s="218"/>
      <c r="V2790" s="218"/>
      <c r="W2790" s="218"/>
      <c r="X2790" s="219"/>
      <c r="AT2790" s="220" t="s">
        <v>181</v>
      </c>
      <c r="AU2790" s="220" t="s">
        <v>89</v>
      </c>
      <c r="AV2790" s="13" t="s">
        <v>89</v>
      </c>
      <c r="AW2790" s="13" t="s">
        <v>5</v>
      </c>
      <c r="AX2790" s="13" t="s">
        <v>79</v>
      </c>
      <c r="AY2790" s="220" t="s">
        <v>168</v>
      </c>
    </row>
    <row r="2791" spans="2:51" s="13" customFormat="1">
      <c r="B2791" s="210"/>
      <c r="C2791" s="211"/>
      <c r="D2791" s="205" t="s">
        <v>181</v>
      </c>
      <c r="E2791" s="212" t="s">
        <v>20</v>
      </c>
      <c r="F2791" s="213" t="s">
        <v>1303</v>
      </c>
      <c r="G2791" s="211"/>
      <c r="H2791" s="214">
        <v>8.39</v>
      </c>
      <c r="I2791" s="215"/>
      <c r="J2791" s="215"/>
      <c r="K2791" s="211"/>
      <c r="L2791" s="211"/>
      <c r="M2791" s="216"/>
      <c r="N2791" s="217"/>
      <c r="O2791" s="218"/>
      <c r="P2791" s="218"/>
      <c r="Q2791" s="218"/>
      <c r="R2791" s="218"/>
      <c r="S2791" s="218"/>
      <c r="T2791" s="218"/>
      <c r="U2791" s="218"/>
      <c r="V2791" s="218"/>
      <c r="W2791" s="218"/>
      <c r="X2791" s="219"/>
      <c r="AT2791" s="220" t="s">
        <v>181</v>
      </c>
      <c r="AU2791" s="220" t="s">
        <v>89</v>
      </c>
      <c r="AV2791" s="13" t="s">
        <v>89</v>
      </c>
      <c r="AW2791" s="13" t="s">
        <v>5</v>
      </c>
      <c r="AX2791" s="13" t="s">
        <v>79</v>
      </c>
      <c r="AY2791" s="220" t="s">
        <v>168</v>
      </c>
    </row>
    <row r="2792" spans="2:51" s="13" customFormat="1">
      <c r="B2792" s="210"/>
      <c r="C2792" s="211"/>
      <c r="D2792" s="205" t="s">
        <v>181</v>
      </c>
      <c r="E2792" s="212" t="s">
        <v>20</v>
      </c>
      <c r="F2792" s="213" t="s">
        <v>1304</v>
      </c>
      <c r="G2792" s="211"/>
      <c r="H2792" s="214">
        <v>42.01</v>
      </c>
      <c r="I2792" s="215"/>
      <c r="J2792" s="215"/>
      <c r="K2792" s="211"/>
      <c r="L2792" s="211"/>
      <c r="M2792" s="216"/>
      <c r="N2792" s="217"/>
      <c r="O2792" s="218"/>
      <c r="P2792" s="218"/>
      <c r="Q2792" s="218"/>
      <c r="R2792" s="218"/>
      <c r="S2792" s="218"/>
      <c r="T2792" s="218"/>
      <c r="U2792" s="218"/>
      <c r="V2792" s="218"/>
      <c r="W2792" s="218"/>
      <c r="X2792" s="219"/>
      <c r="AT2792" s="220" t="s">
        <v>181</v>
      </c>
      <c r="AU2792" s="220" t="s">
        <v>89</v>
      </c>
      <c r="AV2792" s="13" t="s">
        <v>89</v>
      </c>
      <c r="AW2792" s="13" t="s">
        <v>5</v>
      </c>
      <c r="AX2792" s="13" t="s">
        <v>79</v>
      </c>
      <c r="AY2792" s="220" t="s">
        <v>168</v>
      </c>
    </row>
    <row r="2793" spans="2:51" s="13" customFormat="1">
      <c r="B2793" s="210"/>
      <c r="C2793" s="211"/>
      <c r="D2793" s="205" t="s">
        <v>181</v>
      </c>
      <c r="E2793" s="212" t="s">
        <v>20</v>
      </c>
      <c r="F2793" s="213" t="s">
        <v>1306</v>
      </c>
      <c r="G2793" s="211"/>
      <c r="H2793" s="214">
        <v>1.71</v>
      </c>
      <c r="I2793" s="215"/>
      <c r="J2793" s="215"/>
      <c r="K2793" s="211"/>
      <c r="L2793" s="211"/>
      <c r="M2793" s="216"/>
      <c r="N2793" s="217"/>
      <c r="O2793" s="218"/>
      <c r="P2793" s="218"/>
      <c r="Q2793" s="218"/>
      <c r="R2793" s="218"/>
      <c r="S2793" s="218"/>
      <c r="T2793" s="218"/>
      <c r="U2793" s="218"/>
      <c r="V2793" s="218"/>
      <c r="W2793" s="218"/>
      <c r="X2793" s="219"/>
      <c r="AT2793" s="220" t="s">
        <v>181</v>
      </c>
      <c r="AU2793" s="220" t="s">
        <v>89</v>
      </c>
      <c r="AV2793" s="13" t="s">
        <v>89</v>
      </c>
      <c r="AW2793" s="13" t="s">
        <v>5</v>
      </c>
      <c r="AX2793" s="13" t="s">
        <v>79</v>
      </c>
      <c r="AY2793" s="220" t="s">
        <v>168</v>
      </c>
    </row>
    <row r="2794" spans="2:51" s="13" customFormat="1">
      <c r="B2794" s="210"/>
      <c r="C2794" s="211"/>
      <c r="D2794" s="205" t="s">
        <v>181</v>
      </c>
      <c r="E2794" s="212" t="s">
        <v>20</v>
      </c>
      <c r="F2794" s="213" t="s">
        <v>1307</v>
      </c>
      <c r="G2794" s="211"/>
      <c r="H2794" s="214">
        <v>3.92</v>
      </c>
      <c r="I2794" s="215"/>
      <c r="J2794" s="215"/>
      <c r="K2794" s="211"/>
      <c r="L2794" s="211"/>
      <c r="M2794" s="216"/>
      <c r="N2794" s="217"/>
      <c r="O2794" s="218"/>
      <c r="P2794" s="218"/>
      <c r="Q2794" s="218"/>
      <c r="R2794" s="218"/>
      <c r="S2794" s="218"/>
      <c r="T2794" s="218"/>
      <c r="U2794" s="218"/>
      <c r="V2794" s="218"/>
      <c r="W2794" s="218"/>
      <c r="X2794" s="219"/>
      <c r="AT2794" s="220" t="s">
        <v>181</v>
      </c>
      <c r="AU2794" s="220" t="s">
        <v>89</v>
      </c>
      <c r="AV2794" s="13" t="s">
        <v>89</v>
      </c>
      <c r="AW2794" s="13" t="s">
        <v>5</v>
      </c>
      <c r="AX2794" s="13" t="s">
        <v>79</v>
      </c>
      <c r="AY2794" s="220" t="s">
        <v>168</v>
      </c>
    </row>
    <row r="2795" spans="2:51" s="13" customFormat="1">
      <c r="B2795" s="210"/>
      <c r="C2795" s="211"/>
      <c r="D2795" s="205" t="s">
        <v>181</v>
      </c>
      <c r="E2795" s="212" t="s">
        <v>20</v>
      </c>
      <c r="F2795" s="213" t="s">
        <v>1308</v>
      </c>
      <c r="G2795" s="211"/>
      <c r="H2795" s="214">
        <v>4.34</v>
      </c>
      <c r="I2795" s="215"/>
      <c r="J2795" s="215"/>
      <c r="K2795" s="211"/>
      <c r="L2795" s="211"/>
      <c r="M2795" s="216"/>
      <c r="N2795" s="217"/>
      <c r="O2795" s="218"/>
      <c r="P2795" s="218"/>
      <c r="Q2795" s="218"/>
      <c r="R2795" s="218"/>
      <c r="S2795" s="218"/>
      <c r="T2795" s="218"/>
      <c r="U2795" s="218"/>
      <c r="V2795" s="218"/>
      <c r="W2795" s="218"/>
      <c r="X2795" s="219"/>
      <c r="AT2795" s="220" t="s">
        <v>181</v>
      </c>
      <c r="AU2795" s="220" t="s">
        <v>89</v>
      </c>
      <c r="AV2795" s="13" t="s">
        <v>89</v>
      </c>
      <c r="AW2795" s="13" t="s">
        <v>5</v>
      </c>
      <c r="AX2795" s="13" t="s">
        <v>79</v>
      </c>
      <c r="AY2795" s="220" t="s">
        <v>168</v>
      </c>
    </row>
    <row r="2796" spans="2:51" s="13" customFormat="1">
      <c r="B2796" s="210"/>
      <c r="C2796" s="211"/>
      <c r="D2796" s="205" t="s">
        <v>181</v>
      </c>
      <c r="E2796" s="212" t="s">
        <v>20</v>
      </c>
      <c r="F2796" s="213" t="s">
        <v>3166</v>
      </c>
      <c r="G2796" s="211"/>
      <c r="H2796" s="214">
        <v>1.2869999999999999</v>
      </c>
      <c r="I2796" s="215"/>
      <c r="J2796" s="215"/>
      <c r="K2796" s="211"/>
      <c r="L2796" s="211"/>
      <c r="M2796" s="216"/>
      <c r="N2796" s="217"/>
      <c r="O2796" s="218"/>
      <c r="P2796" s="218"/>
      <c r="Q2796" s="218"/>
      <c r="R2796" s="218"/>
      <c r="S2796" s="218"/>
      <c r="T2796" s="218"/>
      <c r="U2796" s="218"/>
      <c r="V2796" s="218"/>
      <c r="W2796" s="218"/>
      <c r="X2796" s="219"/>
      <c r="AT2796" s="220" t="s">
        <v>181</v>
      </c>
      <c r="AU2796" s="220" t="s">
        <v>89</v>
      </c>
      <c r="AV2796" s="13" t="s">
        <v>89</v>
      </c>
      <c r="AW2796" s="13" t="s">
        <v>5</v>
      </c>
      <c r="AX2796" s="13" t="s">
        <v>79</v>
      </c>
      <c r="AY2796" s="220" t="s">
        <v>168</v>
      </c>
    </row>
    <row r="2797" spans="2:51" s="13" customFormat="1">
      <c r="B2797" s="210"/>
      <c r="C2797" s="211"/>
      <c r="D2797" s="205" t="s">
        <v>181</v>
      </c>
      <c r="E2797" s="212" t="s">
        <v>20</v>
      </c>
      <c r="F2797" s="213" t="s">
        <v>3167</v>
      </c>
      <c r="G2797" s="211"/>
      <c r="H2797" s="214">
        <v>1.4750000000000001</v>
      </c>
      <c r="I2797" s="215"/>
      <c r="J2797" s="215"/>
      <c r="K2797" s="211"/>
      <c r="L2797" s="211"/>
      <c r="M2797" s="216"/>
      <c r="N2797" s="217"/>
      <c r="O2797" s="218"/>
      <c r="P2797" s="218"/>
      <c r="Q2797" s="218"/>
      <c r="R2797" s="218"/>
      <c r="S2797" s="218"/>
      <c r="T2797" s="218"/>
      <c r="U2797" s="218"/>
      <c r="V2797" s="218"/>
      <c r="W2797" s="218"/>
      <c r="X2797" s="219"/>
      <c r="AT2797" s="220" t="s">
        <v>181</v>
      </c>
      <c r="AU2797" s="220" t="s">
        <v>89</v>
      </c>
      <c r="AV2797" s="13" t="s">
        <v>89</v>
      </c>
      <c r="AW2797" s="13" t="s">
        <v>5</v>
      </c>
      <c r="AX2797" s="13" t="s">
        <v>79</v>
      </c>
      <c r="AY2797" s="220" t="s">
        <v>168</v>
      </c>
    </row>
    <row r="2798" spans="2:51" s="13" customFormat="1">
      <c r="B2798" s="210"/>
      <c r="C2798" s="211"/>
      <c r="D2798" s="205" t="s">
        <v>181</v>
      </c>
      <c r="E2798" s="212" t="s">
        <v>20</v>
      </c>
      <c r="F2798" s="213" t="s">
        <v>3168</v>
      </c>
      <c r="G2798" s="211"/>
      <c r="H2798" s="214">
        <v>1.474</v>
      </c>
      <c r="I2798" s="215"/>
      <c r="J2798" s="215"/>
      <c r="K2798" s="211"/>
      <c r="L2798" s="211"/>
      <c r="M2798" s="216"/>
      <c r="N2798" s="217"/>
      <c r="O2798" s="218"/>
      <c r="P2798" s="218"/>
      <c r="Q2798" s="218"/>
      <c r="R2798" s="218"/>
      <c r="S2798" s="218"/>
      <c r="T2798" s="218"/>
      <c r="U2798" s="218"/>
      <c r="V2798" s="218"/>
      <c r="W2798" s="218"/>
      <c r="X2798" s="219"/>
      <c r="AT2798" s="220" t="s">
        <v>181</v>
      </c>
      <c r="AU2798" s="220" t="s">
        <v>89</v>
      </c>
      <c r="AV2798" s="13" t="s">
        <v>89</v>
      </c>
      <c r="AW2798" s="13" t="s">
        <v>5</v>
      </c>
      <c r="AX2798" s="13" t="s">
        <v>79</v>
      </c>
      <c r="AY2798" s="220" t="s">
        <v>168</v>
      </c>
    </row>
    <row r="2799" spans="2:51" s="13" customFormat="1">
      <c r="B2799" s="210"/>
      <c r="C2799" s="211"/>
      <c r="D2799" s="205" t="s">
        <v>181</v>
      </c>
      <c r="E2799" s="212" t="s">
        <v>20</v>
      </c>
      <c r="F2799" s="213" t="s">
        <v>3169</v>
      </c>
      <c r="G2799" s="211"/>
      <c r="H2799" s="214">
        <v>1.462</v>
      </c>
      <c r="I2799" s="215"/>
      <c r="J2799" s="215"/>
      <c r="K2799" s="211"/>
      <c r="L2799" s="211"/>
      <c r="M2799" s="216"/>
      <c r="N2799" s="217"/>
      <c r="O2799" s="218"/>
      <c r="P2799" s="218"/>
      <c r="Q2799" s="218"/>
      <c r="R2799" s="218"/>
      <c r="S2799" s="218"/>
      <c r="T2799" s="218"/>
      <c r="U2799" s="218"/>
      <c r="V2799" s="218"/>
      <c r="W2799" s="218"/>
      <c r="X2799" s="219"/>
      <c r="AT2799" s="220" t="s">
        <v>181</v>
      </c>
      <c r="AU2799" s="220" t="s">
        <v>89</v>
      </c>
      <c r="AV2799" s="13" t="s">
        <v>89</v>
      </c>
      <c r="AW2799" s="13" t="s">
        <v>5</v>
      </c>
      <c r="AX2799" s="13" t="s">
        <v>79</v>
      </c>
      <c r="AY2799" s="220" t="s">
        <v>168</v>
      </c>
    </row>
    <row r="2800" spans="2:51" s="13" customFormat="1">
      <c r="B2800" s="210"/>
      <c r="C2800" s="211"/>
      <c r="D2800" s="205" t="s">
        <v>181</v>
      </c>
      <c r="E2800" s="212" t="s">
        <v>20</v>
      </c>
      <c r="F2800" s="213" t="s">
        <v>3170</v>
      </c>
      <c r="G2800" s="211"/>
      <c r="H2800" s="214">
        <v>1.4630000000000001</v>
      </c>
      <c r="I2800" s="215"/>
      <c r="J2800" s="215"/>
      <c r="K2800" s="211"/>
      <c r="L2800" s="211"/>
      <c r="M2800" s="216"/>
      <c r="N2800" s="217"/>
      <c r="O2800" s="218"/>
      <c r="P2800" s="218"/>
      <c r="Q2800" s="218"/>
      <c r="R2800" s="218"/>
      <c r="S2800" s="218"/>
      <c r="T2800" s="218"/>
      <c r="U2800" s="218"/>
      <c r="V2800" s="218"/>
      <c r="W2800" s="218"/>
      <c r="X2800" s="219"/>
      <c r="AT2800" s="220" t="s">
        <v>181</v>
      </c>
      <c r="AU2800" s="220" t="s">
        <v>89</v>
      </c>
      <c r="AV2800" s="13" t="s">
        <v>89</v>
      </c>
      <c r="AW2800" s="13" t="s">
        <v>5</v>
      </c>
      <c r="AX2800" s="13" t="s">
        <v>79</v>
      </c>
      <c r="AY2800" s="220" t="s">
        <v>168</v>
      </c>
    </row>
    <row r="2801" spans="2:51" s="13" customFormat="1">
      <c r="B2801" s="210"/>
      <c r="C2801" s="211"/>
      <c r="D2801" s="205" t="s">
        <v>181</v>
      </c>
      <c r="E2801" s="212" t="s">
        <v>20</v>
      </c>
      <c r="F2801" s="213" t="s">
        <v>3171</v>
      </c>
      <c r="G2801" s="211"/>
      <c r="H2801" s="214">
        <v>1.3740000000000001</v>
      </c>
      <c r="I2801" s="215"/>
      <c r="J2801" s="215"/>
      <c r="K2801" s="211"/>
      <c r="L2801" s="211"/>
      <c r="M2801" s="216"/>
      <c r="N2801" s="217"/>
      <c r="O2801" s="218"/>
      <c r="P2801" s="218"/>
      <c r="Q2801" s="218"/>
      <c r="R2801" s="218"/>
      <c r="S2801" s="218"/>
      <c r="T2801" s="218"/>
      <c r="U2801" s="218"/>
      <c r="V2801" s="218"/>
      <c r="W2801" s="218"/>
      <c r="X2801" s="219"/>
      <c r="AT2801" s="220" t="s">
        <v>181</v>
      </c>
      <c r="AU2801" s="220" t="s">
        <v>89</v>
      </c>
      <c r="AV2801" s="13" t="s">
        <v>89</v>
      </c>
      <c r="AW2801" s="13" t="s">
        <v>5</v>
      </c>
      <c r="AX2801" s="13" t="s">
        <v>79</v>
      </c>
      <c r="AY2801" s="220" t="s">
        <v>168</v>
      </c>
    </row>
    <row r="2802" spans="2:51" s="13" customFormat="1">
      <c r="B2802" s="210"/>
      <c r="C2802" s="211"/>
      <c r="D2802" s="205" t="s">
        <v>181</v>
      </c>
      <c r="E2802" s="212" t="s">
        <v>20</v>
      </c>
      <c r="F2802" s="213" t="s">
        <v>3172</v>
      </c>
      <c r="G2802" s="211"/>
      <c r="H2802" s="214">
        <v>1.728</v>
      </c>
      <c r="I2802" s="215"/>
      <c r="J2802" s="215"/>
      <c r="K2802" s="211"/>
      <c r="L2802" s="211"/>
      <c r="M2802" s="216"/>
      <c r="N2802" s="217"/>
      <c r="O2802" s="218"/>
      <c r="P2802" s="218"/>
      <c r="Q2802" s="218"/>
      <c r="R2802" s="218"/>
      <c r="S2802" s="218"/>
      <c r="T2802" s="218"/>
      <c r="U2802" s="218"/>
      <c r="V2802" s="218"/>
      <c r="W2802" s="218"/>
      <c r="X2802" s="219"/>
      <c r="AT2802" s="220" t="s">
        <v>181</v>
      </c>
      <c r="AU2802" s="220" t="s">
        <v>89</v>
      </c>
      <c r="AV2802" s="13" t="s">
        <v>89</v>
      </c>
      <c r="AW2802" s="13" t="s">
        <v>5</v>
      </c>
      <c r="AX2802" s="13" t="s">
        <v>79</v>
      </c>
      <c r="AY2802" s="220" t="s">
        <v>168</v>
      </c>
    </row>
    <row r="2803" spans="2:51" s="13" customFormat="1">
      <c r="B2803" s="210"/>
      <c r="C2803" s="211"/>
      <c r="D2803" s="205" t="s">
        <v>181</v>
      </c>
      <c r="E2803" s="212" t="s">
        <v>20</v>
      </c>
      <c r="F2803" s="213" t="s">
        <v>3173</v>
      </c>
      <c r="G2803" s="211"/>
      <c r="H2803" s="214">
        <v>2.9489999999999998</v>
      </c>
      <c r="I2803" s="215"/>
      <c r="J2803" s="215"/>
      <c r="K2803" s="211"/>
      <c r="L2803" s="211"/>
      <c r="M2803" s="216"/>
      <c r="N2803" s="217"/>
      <c r="O2803" s="218"/>
      <c r="P2803" s="218"/>
      <c r="Q2803" s="218"/>
      <c r="R2803" s="218"/>
      <c r="S2803" s="218"/>
      <c r="T2803" s="218"/>
      <c r="U2803" s="218"/>
      <c r="V2803" s="218"/>
      <c r="W2803" s="218"/>
      <c r="X2803" s="219"/>
      <c r="AT2803" s="220" t="s">
        <v>181</v>
      </c>
      <c r="AU2803" s="220" t="s">
        <v>89</v>
      </c>
      <c r="AV2803" s="13" t="s">
        <v>89</v>
      </c>
      <c r="AW2803" s="13" t="s">
        <v>5</v>
      </c>
      <c r="AX2803" s="13" t="s">
        <v>79</v>
      </c>
      <c r="AY2803" s="220" t="s">
        <v>168</v>
      </c>
    </row>
    <row r="2804" spans="2:51" s="13" customFormat="1">
      <c r="B2804" s="210"/>
      <c r="C2804" s="211"/>
      <c r="D2804" s="205" t="s">
        <v>181</v>
      </c>
      <c r="E2804" s="212" t="s">
        <v>20</v>
      </c>
      <c r="F2804" s="213" t="s">
        <v>3174</v>
      </c>
      <c r="G2804" s="211"/>
      <c r="H2804" s="214">
        <v>1.5249999999999999</v>
      </c>
      <c r="I2804" s="215"/>
      <c r="J2804" s="215"/>
      <c r="K2804" s="211"/>
      <c r="L2804" s="211"/>
      <c r="M2804" s="216"/>
      <c r="N2804" s="217"/>
      <c r="O2804" s="218"/>
      <c r="P2804" s="218"/>
      <c r="Q2804" s="218"/>
      <c r="R2804" s="218"/>
      <c r="S2804" s="218"/>
      <c r="T2804" s="218"/>
      <c r="U2804" s="218"/>
      <c r="V2804" s="218"/>
      <c r="W2804" s="218"/>
      <c r="X2804" s="219"/>
      <c r="AT2804" s="220" t="s">
        <v>181</v>
      </c>
      <c r="AU2804" s="220" t="s">
        <v>89</v>
      </c>
      <c r="AV2804" s="13" t="s">
        <v>89</v>
      </c>
      <c r="AW2804" s="13" t="s">
        <v>5</v>
      </c>
      <c r="AX2804" s="13" t="s">
        <v>79</v>
      </c>
      <c r="AY2804" s="220" t="s">
        <v>168</v>
      </c>
    </row>
    <row r="2805" spans="2:51" s="13" customFormat="1">
      <c r="B2805" s="210"/>
      <c r="C2805" s="211"/>
      <c r="D2805" s="205" t="s">
        <v>181</v>
      </c>
      <c r="E2805" s="212" t="s">
        <v>20</v>
      </c>
      <c r="F2805" s="213" t="s">
        <v>3175</v>
      </c>
      <c r="G2805" s="211"/>
      <c r="H2805" s="214">
        <v>1.4530000000000001</v>
      </c>
      <c r="I2805" s="215"/>
      <c r="J2805" s="215"/>
      <c r="K2805" s="211"/>
      <c r="L2805" s="211"/>
      <c r="M2805" s="216"/>
      <c r="N2805" s="217"/>
      <c r="O2805" s="218"/>
      <c r="P2805" s="218"/>
      <c r="Q2805" s="218"/>
      <c r="R2805" s="218"/>
      <c r="S2805" s="218"/>
      <c r="T2805" s="218"/>
      <c r="U2805" s="218"/>
      <c r="V2805" s="218"/>
      <c r="W2805" s="218"/>
      <c r="X2805" s="219"/>
      <c r="AT2805" s="220" t="s">
        <v>181</v>
      </c>
      <c r="AU2805" s="220" t="s">
        <v>89</v>
      </c>
      <c r="AV2805" s="13" t="s">
        <v>89</v>
      </c>
      <c r="AW2805" s="13" t="s">
        <v>5</v>
      </c>
      <c r="AX2805" s="13" t="s">
        <v>79</v>
      </c>
      <c r="AY2805" s="220" t="s">
        <v>168</v>
      </c>
    </row>
    <row r="2806" spans="2:51" s="13" customFormat="1">
      <c r="B2806" s="210"/>
      <c r="C2806" s="211"/>
      <c r="D2806" s="205" t="s">
        <v>181</v>
      </c>
      <c r="E2806" s="212" t="s">
        <v>20</v>
      </c>
      <c r="F2806" s="213" t="s">
        <v>3176</v>
      </c>
      <c r="G2806" s="211"/>
      <c r="H2806" s="214">
        <v>2.0459999999999998</v>
      </c>
      <c r="I2806" s="215"/>
      <c r="J2806" s="215"/>
      <c r="K2806" s="211"/>
      <c r="L2806" s="211"/>
      <c r="M2806" s="216"/>
      <c r="N2806" s="217"/>
      <c r="O2806" s="218"/>
      <c r="P2806" s="218"/>
      <c r="Q2806" s="218"/>
      <c r="R2806" s="218"/>
      <c r="S2806" s="218"/>
      <c r="T2806" s="218"/>
      <c r="U2806" s="218"/>
      <c r="V2806" s="218"/>
      <c r="W2806" s="218"/>
      <c r="X2806" s="219"/>
      <c r="AT2806" s="220" t="s">
        <v>181</v>
      </c>
      <c r="AU2806" s="220" t="s">
        <v>89</v>
      </c>
      <c r="AV2806" s="13" t="s">
        <v>89</v>
      </c>
      <c r="AW2806" s="13" t="s">
        <v>5</v>
      </c>
      <c r="AX2806" s="13" t="s">
        <v>79</v>
      </c>
      <c r="AY2806" s="220" t="s">
        <v>168</v>
      </c>
    </row>
    <row r="2807" spans="2:51" s="13" customFormat="1">
      <c r="B2807" s="210"/>
      <c r="C2807" s="211"/>
      <c r="D2807" s="205" t="s">
        <v>181</v>
      </c>
      <c r="E2807" s="212" t="s">
        <v>20</v>
      </c>
      <c r="F2807" s="213" t="s">
        <v>3177</v>
      </c>
      <c r="G2807" s="211"/>
      <c r="H2807" s="214">
        <v>1.393</v>
      </c>
      <c r="I2807" s="215"/>
      <c r="J2807" s="215"/>
      <c r="K2807" s="211"/>
      <c r="L2807" s="211"/>
      <c r="M2807" s="216"/>
      <c r="N2807" s="217"/>
      <c r="O2807" s="218"/>
      <c r="P2807" s="218"/>
      <c r="Q2807" s="218"/>
      <c r="R2807" s="218"/>
      <c r="S2807" s="218"/>
      <c r="T2807" s="218"/>
      <c r="U2807" s="218"/>
      <c r="V2807" s="218"/>
      <c r="W2807" s="218"/>
      <c r="X2807" s="219"/>
      <c r="AT2807" s="220" t="s">
        <v>181</v>
      </c>
      <c r="AU2807" s="220" t="s">
        <v>89</v>
      </c>
      <c r="AV2807" s="13" t="s">
        <v>89</v>
      </c>
      <c r="AW2807" s="13" t="s">
        <v>5</v>
      </c>
      <c r="AX2807" s="13" t="s">
        <v>79</v>
      </c>
      <c r="AY2807" s="220" t="s">
        <v>168</v>
      </c>
    </row>
    <row r="2808" spans="2:51" s="13" customFormat="1">
      <c r="B2808" s="210"/>
      <c r="C2808" s="211"/>
      <c r="D2808" s="205" t="s">
        <v>181</v>
      </c>
      <c r="E2808" s="212" t="s">
        <v>20</v>
      </c>
      <c r="F2808" s="213" t="s">
        <v>3178</v>
      </c>
      <c r="G2808" s="211"/>
      <c r="H2808" s="214">
        <v>3.5630000000000002</v>
      </c>
      <c r="I2808" s="215"/>
      <c r="J2808" s="215"/>
      <c r="K2808" s="211"/>
      <c r="L2808" s="211"/>
      <c r="M2808" s="216"/>
      <c r="N2808" s="217"/>
      <c r="O2808" s="218"/>
      <c r="P2808" s="218"/>
      <c r="Q2808" s="218"/>
      <c r="R2808" s="218"/>
      <c r="S2808" s="218"/>
      <c r="T2808" s="218"/>
      <c r="U2808" s="218"/>
      <c r="V2808" s="218"/>
      <c r="W2808" s="218"/>
      <c r="X2808" s="219"/>
      <c r="AT2808" s="220" t="s">
        <v>181</v>
      </c>
      <c r="AU2808" s="220" t="s">
        <v>89</v>
      </c>
      <c r="AV2808" s="13" t="s">
        <v>89</v>
      </c>
      <c r="AW2808" s="13" t="s">
        <v>5</v>
      </c>
      <c r="AX2808" s="13" t="s">
        <v>79</v>
      </c>
      <c r="AY2808" s="220" t="s">
        <v>168</v>
      </c>
    </row>
    <row r="2809" spans="2:51" s="13" customFormat="1">
      <c r="B2809" s="210"/>
      <c r="C2809" s="211"/>
      <c r="D2809" s="205" t="s">
        <v>181</v>
      </c>
      <c r="E2809" s="212" t="s">
        <v>20</v>
      </c>
      <c r="F2809" s="213" t="s">
        <v>3179</v>
      </c>
      <c r="G2809" s="211"/>
      <c r="H2809" s="214">
        <v>1.244</v>
      </c>
      <c r="I2809" s="215"/>
      <c r="J2809" s="215"/>
      <c r="K2809" s="211"/>
      <c r="L2809" s="211"/>
      <c r="M2809" s="216"/>
      <c r="N2809" s="217"/>
      <c r="O2809" s="218"/>
      <c r="P2809" s="218"/>
      <c r="Q2809" s="218"/>
      <c r="R2809" s="218"/>
      <c r="S2809" s="218"/>
      <c r="T2809" s="218"/>
      <c r="U2809" s="218"/>
      <c r="V2809" s="218"/>
      <c r="W2809" s="218"/>
      <c r="X2809" s="219"/>
      <c r="AT2809" s="220" t="s">
        <v>181</v>
      </c>
      <c r="AU2809" s="220" t="s">
        <v>89</v>
      </c>
      <c r="AV2809" s="13" t="s">
        <v>89</v>
      </c>
      <c r="AW2809" s="13" t="s">
        <v>5</v>
      </c>
      <c r="AX2809" s="13" t="s">
        <v>79</v>
      </c>
      <c r="AY2809" s="220" t="s">
        <v>168</v>
      </c>
    </row>
    <row r="2810" spans="2:51" s="13" customFormat="1">
      <c r="B2810" s="210"/>
      <c r="C2810" s="211"/>
      <c r="D2810" s="205" t="s">
        <v>181</v>
      </c>
      <c r="E2810" s="212" t="s">
        <v>20</v>
      </c>
      <c r="F2810" s="213" t="s">
        <v>3180</v>
      </c>
      <c r="G2810" s="211"/>
      <c r="H2810" s="214">
        <v>1.847</v>
      </c>
      <c r="I2810" s="215"/>
      <c r="J2810" s="215"/>
      <c r="K2810" s="211"/>
      <c r="L2810" s="211"/>
      <c r="M2810" s="216"/>
      <c r="N2810" s="217"/>
      <c r="O2810" s="218"/>
      <c r="P2810" s="218"/>
      <c r="Q2810" s="218"/>
      <c r="R2810" s="218"/>
      <c r="S2810" s="218"/>
      <c r="T2810" s="218"/>
      <c r="U2810" s="218"/>
      <c r="V2810" s="218"/>
      <c r="W2810" s="218"/>
      <c r="X2810" s="219"/>
      <c r="AT2810" s="220" t="s">
        <v>181</v>
      </c>
      <c r="AU2810" s="220" t="s">
        <v>89</v>
      </c>
      <c r="AV2810" s="13" t="s">
        <v>89</v>
      </c>
      <c r="AW2810" s="13" t="s">
        <v>5</v>
      </c>
      <c r="AX2810" s="13" t="s">
        <v>79</v>
      </c>
      <c r="AY2810" s="220" t="s">
        <v>168</v>
      </c>
    </row>
    <row r="2811" spans="2:51" s="13" customFormat="1">
      <c r="B2811" s="210"/>
      <c r="C2811" s="211"/>
      <c r="D2811" s="205" t="s">
        <v>181</v>
      </c>
      <c r="E2811" s="212" t="s">
        <v>20</v>
      </c>
      <c r="F2811" s="213" t="s">
        <v>3181</v>
      </c>
      <c r="G2811" s="211"/>
      <c r="H2811" s="214">
        <v>1.7250000000000001</v>
      </c>
      <c r="I2811" s="215"/>
      <c r="J2811" s="215"/>
      <c r="K2811" s="211"/>
      <c r="L2811" s="211"/>
      <c r="M2811" s="216"/>
      <c r="N2811" s="217"/>
      <c r="O2811" s="218"/>
      <c r="P2811" s="218"/>
      <c r="Q2811" s="218"/>
      <c r="R2811" s="218"/>
      <c r="S2811" s="218"/>
      <c r="T2811" s="218"/>
      <c r="U2811" s="218"/>
      <c r="V2811" s="218"/>
      <c r="W2811" s="218"/>
      <c r="X2811" s="219"/>
      <c r="AT2811" s="220" t="s">
        <v>181</v>
      </c>
      <c r="AU2811" s="220" t="s">
        <v>89</v>
      </c>
      <c r="AV2811" s="13" t="s">
        <v>89</v>
      </c>
      <c r="AW2811" s="13" t="s">
        <v>5</v>
      </c>
      <c r="AX2811" s="13" t="s">
        <v>79</v>
      </c>
      <c r="AY2811" s="220" t="s">
        <v>168</v>
      </c>
    </row>
    <row r="2812" spans="2:51" s="13" customFormat="1">
      <c r="B2812" s="210"/>
      <c r="C2812" s="211"/>
      <c r="D2812" s="205" t="s">
        <v>181</v>
      </c>
      <c r="E2812" s="212" t="s">
        <v>20</v>
      </c>
      <c r="F2812" s="213" t="s">
        <v>3182</v>
      </c>
      <c r="G2812" s="211"/>
      <c r="H2812" s="214">
        <v>1.6930000000000001</v>
      </c>
      <c r="I2812" s="215"/>
      <c r="J2812" s="215"/>
      <c r="K2812" s="211"/>
      <c r="L2812" s="211"/>
      <c r="M2812" s="216"/>
      <c r="N2812" s="217"/>
      <c r="O2812" s="218"/>
      <c r="P2812" s="218"/>
      <c r="Q2812" s="218"/>
      <c r="R2812" s="218"/>
      <c r="S2812" s="218"/>
      <c r="T2812" s="218"/>
      <c r="U2812" s="218"/>
      <c r="V2812" s="218"/>
      <c r="W2812" s="218"/>
      <c r="X2812" s="219"/>
      <c r="AT2812" s="220" t="s">
        <v>181</v>
      </c>
      <c r="AU2812" s="220" t="s">
        <v>89</v>
      </c>
      <c r="AV2812" s="13" t="s">
        <v>89</v>
      </c>
      <c r="AW2812" s="13" t="s">
        <v>5</v>
      </c>
      <c r="AX2812" s="13" t="s">
        <v>79</v>
      </c>
      <c r="AY2812" s="220" t="s">
        <v>168</v>
      </c>
    </row>
    <row r="2813" spans="2:51" s="13" customFormat="1">
      <c r="B2813" s="210"/>
      <c r="C2813" s="211"/>
      <c r="D2813" s="205" t="s">
        <v>181</v>
      </c>
      <c r="E2813" s="212" t="s">
        <v>20</v>
      </c>
      <c r="F2813" s="213" t="s">
        <v>3183</v>
      </c>
      <c r="G2813" s="211"/>
      <c r="H2813" s="214">
        <v>1.6950000000000001</v>
      </c>
      <c r="I2813" s="215"/>
      <c r="J2813" s="215"/>
      <c r="K2813" s="211"/>
      <c r="L2813" s="211"/>
      <c r="M2813" s="216"/>
      <c r="N2813" s="217"/>
      <c r="O2813" s="218"/>
      <c r="P2813" s="218"/>
      <c r="Q2813" s="218"/>
      <c r="R2813" s="218"/>
      <c r="S2813" s="218"/>
      <c r="T2813" s="218"/>
      <c r="U2813" s="218"/>
      <c r="V2813" s="218"/>
      <c r="W2813" s="218"/>
      <c r="X2813" s="219"/>
      <c r="AT2813" s="220" t="s">
        <v>181</v>
      </c>
      <c r="AU2813" s="220" t="s">
        <v>89</v>
      </c>
      <c r="AV2813" s="13" t="s">
        <v>89</v>
      </c>
      <c r="AW2813" s="13" t="s">
        <v>5</v>
      </c>
      <c r="AX2813" s="13" t="s">
        <v>79</v>
      </c>
      <c r="AY2813" s="220" t="s">
        <v>168</v>
      </c>
    </row>
    <row r="2814" spans="2:51" s="13" customFormat="1">
      <c r="B2814" s="210"/>
      <c r="C2814" s="211"/>
      <c r="D2814" s="205" t="s">
        <v>181</v>
      </c>
      <c r="E2814" s="212" t="s">
        <v>20</v>
      </c>
      <c r="F2814" s="213" t="s">
        <v>3184</v>
      </c>
      <c r="G2814" s="211"/>
      <c r="H2814" s="214">
        <v>1.7250000000000001</v>
      </c>
      <c r="I2814" s="215"/>
      <c r="J2814" s="215"/>
      <c r="K2814" s="211"/>
      <c r="L2814" s="211"/>
      <c r="M2814" s="216"/>
      <c r="N2814" s="217"/>
      <c r="O2814" s="218"/>
      <c r="P2814" s="218"/>
      <c r="Q2814" s="218"/>
      <c r="R2814" s="218"/>
      <c r="S2814" s="218"/>
      <c r="T2814" s="218"/>
      <c r="U2814" s="218"/>
      <c r="V2814" s="218"/>
      <c r="W2814" s="218"/>
      <c r="X2814" s="219"/>
      <c r="AT2814" s="220" t="s">
        <v>181</v>
      </c>
      <c r="AU2814" s="220" t="s">
        <v>89</v>
      </c>
      <c r="AV2814" s="13" t="s">
        <v>89</v>
      </c>
      <c r="AW2814" s="13" t="s">
        <v>5</v>
      </c>
      <c r="AX2814" s="13" t="s">
        <v>79</v>
      </c>
      <c r="AY2814" s="220" t="s">
        <v>168</v>
      </c>
    </row>
    <row r="2815" spans="2:51" s="13" customFormat="1">
      <c r="B2815" s="210"/>
      <c r="C2815" s="211"/>
      <c r="D2815" s="205" t="s">
        <v>181</v>
      </c>
      <c r="E2815" s="212" t="s">
        <v>20</v>
      </c>
      <c r="F2815" s="213" t="s">
        <v>3185</v>
      </c>
      <c r="G2815" s="211"/>
      <c r="H2815" s="214">
        <v>1.9370000000000001</v>
      </c>
      <c r="I2815" s="215"/>
      <c r="J2815" s="215"/>
      <c r="K2815" s="211"/>
      <c r="L2815" s="211"/>
      <c r="M2815" s="216"/>
      <c r="N2815" s="217"/>
      <c r="O2815" s="218"/>
      <c r="P2815" s="218"/>
      <c r="Q2815" s="218"/>
      <c r="R2815" s="218"/>
      <c r="S2815" s="218"/>
      <c r="T2815" s="218"/>
      <c r="U2815" s="218"/>
      <c r="V2815" s="218"/>
      <c r="W2815" s="218"/>
      <c r="X2815" s="219"/>
      <c r="AT2815" s="220" t="s">
        <v>181</v>
      </c>
      <c r="AU2815" s="220" t="s">
        <v>89</v>
      </c>
      <c r="AV2815" s="13" t="s">
        <v>89</v>
      </c>
      <c r="AW2815" s="13" t="s">
        <v>5</v>
      </c>
      <c r="AX2815" s="13" t="s">
        <v>79</v>
      </c>
      <c r="AY2815" s="220" t="s">
        <v>168</v>
      </c>
    </row>
    <row r="2816" spans="2:51" s="13" customFormat="1">
      <c r="B2816" s="210"/>
      <c r="C2816" s="211"/>
      <c r="D2816" s="205" t="s">
        <v>181</v>
      </c>
      <c r="E2816" s="212" t="s">
        <v>20</v>
      </c>
      <c r="F2816" s="213" t="s">
        <v>3186</v>
      </c>
      <c r="G2816" s="211"/>
      <c r="H2816" s="214">
        <v>1.595</v>
      </c>
      <c r="I2816" s="215"/>
      <c r="J2816" s="215"/>
      <c r="K2816" s="211"/>
      <c r="L2816" s="211"/>
      <c r="M2816" s="216"/>
      <c r="N2816" s="217"/>
      <c r="O2816" s="218"/>
      <c r="P2816" s="218"/>
      <c r="Q2816" s="218"/>
      <c r="R2816" s="218"/>
      <c r="S2816" s="218"/>
      <c r="T2816" s="218"/>
      <c r="U2816" s="218"/>
      <c r="V2816" s="218"/>
      <c r="W2816" s="218"/>
      <c r="X2816" s="219"/>
      <c r="AT2816" s="220" t="s">
        <v>181</v>
      </c>
      <c r="AU2816" s="220" t="s">
        <v>89</v>
      </c>
      <c r="AV2816" s="13" t="s">
        <v>89</v>
      </c>
      <c r="AW2816" s="13" t="s">
        <v>5</v>
      </c>
      <c r="AX2816" s="13" t="s">
        <v>79</v>
      </c>
      <c r="AY2816" s="220" t="s">
        <v>168</v>
      </c>
    </row>
    <row r="2817" spans="1:65" s="13" customFormat="1">
      <c r="B2817" s="210"/>
      <c r="C2817" s="211"/>
      <c r="D2817" s="205" t="s">
        <v>181</v>
      </c>
      <c r="E2817" s="212" t="s">
        <v>20</v>
      </c>
      <c r="F2817" s="213" t="s">
        <v>3187</v>
      </c>
      <c r="G2817" s="211"/>
      <c r="H2817" s="214">
        <v>2.944</v>
      </c>
      <c r="I2817" s="215"/>
      <c r="J2817" s="215"/>
      <c r="K2817" s="211"/>
      <c r="L2817" s="211"/>
      <c r="M2817" s="216"/>
      <c r="N2817" s="217"/>
      <c r="O2817" s="218"/>
      <c r="P2817" s="218"/>
      <c r="Q2817" s="218"/>
      <c r="R2817" s="218"/>
      <c r="S2817" s="218"/>
      <c r="T2817" s="218"/>
      <c r="U2817" s="218"/>
      <c r="V2817" s="218"/>
      <c r="W2817" s="218"/>
      <c r="X2817" s="219"/>
      <c r="AT2817" s="220" t="s">
        <v>181</v>
      </c>
      <c r="AU2817" s="220" t="s">
        <v>89</v>
      </c>
      <c r="AV2817" s="13" t="s">
        <v>89</v>
      </c>
      <c r="AW2817" s="13" t="s">
        <v>5</v>
      </c>
      <c r="AX2817" s="13" t="s">
        <v>79</v>
      </c>
      <c r="AY2817" s="220" t="s">
        <v>168</v>
      </c>
    </row>
    <row r="2818" spans="1:65" s="13" customFormat="1">
      <c r="B2818" s="210"/>
      <c r="C2818" s="211"/>
      <c r="D2818" s="205" t="s">
        <v>181</v>
      </c>
      <c r="E2818" s="212" t="s">
        <v>20</v>
      </c>
      <c r="F2818" s="213" t="s">
        <v>3188</v>
      </c>
      <c r="G2818" s="211"/>
      <c r="H2818" s="214">
        <v>0.56000000000000005</v>
      </c>
      <c r="I2818" s="215"/>
      <c r="J2818" s="215"/>
      <c r="K2818" s="211"/>
      <c r="L2818" s="211"/>
      <c r="M2818" s="216"/>
      <c r="N2818" s="217"/>
      <c r="O2818" s="218"/>
      <c r="P2818" s="218"/>
      <c r="Q2818" s="218"/>
      <c r="R2818" s="218"/>
      <c r="S2818" s="218"/>
      <c r="T2818" s="218"/>
      <c r="U2818" s="218"/>
      <c r="V2818" s="218"/>
      <c r="W2818" s="218"/>
      <c r="X2818" s="219"/>
      <c r="AT2818" s="220" t="s">
        <v>181</v>
      </c>
      <c r="AU2818" s="220" t="s">
        <v>89</v>
      </c>
      <c r="AV2818" s="13" t="s">
        <v>89</v>
      </c>
      <c r="AW2818" s="13" t="s">
        <v>5</v>
      </c>
      <c r="AX2818" s="13" t="s">
        <v>79</v>
      </c>
      <c r="AY2818" s="220" t="s">
        <v>168</v>
      </c>
    </row>
    <row r="2819" spans="1:65" s="13" customFormat="1">
      <c r="B2819" s="210"/>
      <c r="C2819" s="211"/>
      <c r="D2819" s="205" t="s">
        <v>181</v>
      </c>
      <c r="E2819" s="212" t="s">
        <v>20</v>
      </c>
      <c r="F2819" s="213" t="s">
        <v>3189</v>
      </c>
      <c r="G2819" s="211"/>
      <c r="H2819" s="214">
        <v>0.79300000000000004</v>
      </c>
      <c r="I2819" s="215"/>
      <c r="J2819" s="215"/>
      <c r="K2819" s="211"/>
      <c r="L2819" s="211"/>
      <c r="M2819" s="216"/>
      <c r="N2819" s="217"/>
      <c r="O2819" s="218"/>
      <c r="P2819" s="218"/>
      <c r="Q2819" s="218"/>
      <c r="R2819" s="218"/>
      <c r="S2819" s="218"/>
      <c r="T2819" s="218"/>
      <c r="U2819" s="218"/>
      <c r="V2819" s="218"/>
      <c r="W2819" s="218"/>
      <c r="X2819" s="219"/>
      <c r="AT2819" s="220" t="s">
        <v>181</v>
      </c>
      <c r="AU2819" s="220" t="s">
        <v>89</v>
      </c>
      <c r="AV2819" s="13" t="s">
        <v>89</v>
      </c>
      <c r="AW2819" s="13" t="s">
        <v>5</v>
      </c>
      <c r="AX2819" s="13" t="s">
        <v>79</v>
      </c>
      <c r="AY2819" s="220" t="s">
        <v>168</v>
      </c>
    </row>
    <row r="2820" spans="1:65" s="13" customFormat="1">
      <c r="B2820" s="210"/>
      <c r="C2820" s="211"/>
      <c r="D2820" s="205" t="s">
        <v>181</v>
      </c>
      <c r="E2820" s="212" t="s">
        <v>20</v>
      </c>
      <c r="F2820" s="213" t="s">
        <v>3190</v>
      </c>
      <c r="G2820" s="211"/>
      <c r="H2820" s="214">
        <v>0.91800000000000004</v>
      </c>
      <c r="I2820" s="215"/>
      <c r="J2820" s="215"/>
      <c r="K2820" s="211"/>
      <c r="L2820" s="211"/>
      <c r="M2820" s="216"/>
      <c r="N2820" s="217"/>
      <c r="O2820" s="218"/>
      <c r="P2820" s="218"/>
      <c r="Q2820" s="218"/>
      <c r="R2820" s="218"/>
      <c r="S2820" s="218"/>
      <c r="T2820" s="218"/>
      <c r="U2820" s="218"/>
      <c r="V2820" s="218"/>
      <c r="W2820" s="218"/>
      <c r="X2820" s="219"/>
      <c r="AT2820" s="220" t="s">
        <v>181</v>
      </c>
      <c r="AU2820" s="220" t="s">
        <v>89</v>
      </c>
      <c r="AV2820" s="13" t="s">
        <v>89</v>
      </c>
      <c r="AW2820" s="13" t="s">
        <v>5</v>
      </c>
      <c r="AX2820" s="13" t="s">
        <v>79</v>
      </c>
      <c r="AY2820" s="220" t="s">
        <v>168</v>
      </c>
    </row>
    <row r="2821" spans="1:65" s="13" customFormat="1">
      <c r="B2821" s="210"/>
      <c r="C2821" s="211"/>
      <c r="D2821" s="205" t="s">
        <v>181</v>
      </c>
      <c r="E2821" s="212" t="s">
        <v>20</v>
      </c>
      <c r="F2821" s="213" t="s">
        <v>3191</v>
      </c>
      <c r="G2821" s="211"/>
      <c r="H2821" s="214">
        <v>1.9</v>
      </c>
      <c r="I2821" s="215"/>
      <c r="J2821" s="215"/>
      <c r="K2821" s="211"/>
      <c r="L2821" s="211"/>
      <c r="M2821" s="216"/>
      <c r="N2821" s="217"/>
      <c r="O2821" s="218"/>
      <c r="P2821" s="218"/>
      <c r="Q2821" s="218"/>
      <c r="R2821" s="218"/>
      <c r="S2821" s="218"/>
      <c r="T2821" s="218"/>
      <c r="U2821" s="218"/>
      <c r="V2821" s="218"/>
      <c r="W2821" s="218"/>
      <c r="X2821" s="219"/>
      <c r="AT2821" s="220" t="s">
        <v>181</v>
      </c>
      <c r="AU2821" s="220" t="s">
        <v>89</v>
      </c>
      <c r="AV2821" s="13" t="s">
        <v>89</v>
      </c>
      <c r="AW2821" s="13" t="s">
        <v>5</v>
      </c>
      <c r="AX2821" s="13" t="s">
        <v>79</v>
      </c>
      <c r="AY2821" s="220" t="s">
        <v>168</v>
      </c>
    </row>
    <row r="2822" spans="1:65" s="13" customFormat="1">
      <c r="B2822" s="210"/>
      <c r="C2822" s="211"/>
      <c r="D2822" s="205" t="s">
        <v>181</v>
      </c>
      <c r="E2822" s="211"/>
      <c r="F2822" s="213" t="s">
        <v>3192</v>
      </c>
      <c r="G2822" s="211"/>
      <c r="H2822" s="214">
        <v>824.51599999999996</v>
      </c>
      <c r="I2822" s="215"/>
      <c r="J2822" s="215"/>
      <c r="K2822" s="211"/>
      <c r="L2822" s="211"/>
      <c r="M2822" s="216"/>
      <c r="N2822" s="217"/>
      <c r="O2822" s="218"/>
      <c r="P2822" s="218"/>
      <c r="Q2822" s="218"/>
      <c r="R2822" s="218"/>
      <c r="S2822" s="218"/>
      <c r="T2822" s="218"/>
      <c r="U2822" s="218"/>
      <c r="V2822" s="218"/>
      <c r="W2822" s="218"/>
      <c r="X2822" s="219"/>
      <c r="AT2822" s="220" t="s">
        <v>181</v>
      </c>
      <c r="AU2822" s="220" t="s">
        <v>89</v>
      </c>
      <c r="AV2822" s="13" t="s">
        <v>89</v>
      </c>
      <c r="AW2822" s="13" t="s">
        <v>4</v>
      </c>
      <c r="AX2822" s="13" t="s">
        <v>87</v>
      </c>
      <c r="AY2822" s="220" t="s">
        <v>168</v>
      </c>
    </row>
    <row r="2823" spans="1:65" s="2" customFormat="1" ht="24" customHeight="1">
      <c r="A2823" s="33"/>
      <c r="B2823" s="34"/>
      <c r="C2823" s="191" t="s">
        <v>3193</v>
      </c>
      <c r="D2823" s="191" t="s">
        <v>171</v>
      </c>
      <c r="E2823" s="192" t="s">
        <v>3194</v>
      </c>
      <c r="F2823" s="193" t="s">
        <v>3195</v>
      </c>
      <c r="G2823" s="194" t="s">
        <v>278</v>
      </c>
      <c r="H2823" s="195">
        <v>368.49</v>
      </c>
      <c r="I2823" s="196"/>
      <c r="J2823" s="196"/>
      <c r="K2823" s="197">
        <f>ROUND(P2823*H2823,2)</f>
        <v>0</v>
      </c>
      <c r="L2823" s="193" t="s">
        <v>175</v>
      </c>
      <c r="M2823" s="38"/>
      <c r="N2823" s="198" t="s">
        <v>20</v>
      </c>
      <c r="O2823" s="199" t="s">
        <v>48</v>
      </c>
      <c r="P2823" s="200">
        <f>I2823+J2823</f>
        <v>0</v>
      </c>
      <c r="Q2823" s="200">
        <f>ROUND(I2823*H2823,2)</f>
        <v>0</v>
      </c>
      <c r="R2823" s="200">
        <f>ROUND(J2823*H2823,2)</f>
        <v>0</v>
      </c>
      <c r="S2823" s="62"/>
      <c r="T2823" s="201">
        <f>S2823*H2823</f>
        <v>0</v>
      </c>
      <c r="U2823" s="201">
        <v>7.5799999999999999E-3</v>
      </c>
      <c r="V2823" s="201">
        <f>U2823*H2823</f>
        <v>2.7931542</v>
      </c>
      <c r="W2823" s="201">
        <v>0</v>
      </c>
      <c r="X2823" s="202">
        <f>W2823*H2823</f>
        <v>0</v>
      </c>
      <c r="Y2823" s="33"/>
      <c r="Z2823" s="33"/>
      <c r="AA2823" s="33"/>
      <c r="AB2823" s="33"/>
      <c r="AC2823" s="33"/>
      <c r="AD2823" s="33"/>
      <c r="AE2823" s="33"/>
      <c r="AR2823" s="203" t="s">
        <v>327</v>
      </c>
      <c r="AT2823" s="203" t="s">
        <v>171</v>
      </c>
      <c r="AU2823" s="203" t="s">
        <v>89</v>
      </c>
      <c r="AY2823" s="17" t="s">
        <v>168</v>
      </c>
      <c r="BE2823" s="204">
        <f>IF(O2823="základní",K2823,0)</f>
        <v>0</v>
      </c>
      <c r="BF2823" s="204">
        <f>IF(O2823="snížená",K2823,0)</f>
        <v>0</v>
      </c>
      <c r="BG2823" s="204">
        <f>IF(O2823="zákl. přenesená",K2823,0)</f>
        <v>0</v>
      </c>
      <c r="BH2823" s="204">
        <f>IF(O2823="sníž. přenesená",K2823,0)</f>
        <v>0</v>
      </c>
      <c r="BI2823" s="204">
        <f>IF(O2823="nulová",K2823,0)</f>
        <v>0</v>
      </c>
      <c r="BJ2823" s="17" t="s">
        <v>87</v>
      </c>
      <c r="BK2823" s="204">
        <f>ROUND(P2823*H2823,2)</f>
        <v>0</v>
      </c>
      <c r="BL2823" s="17" t="s">
        <v>327</v>
      </c>
      <c r="BM2823" s="203" t="s">
        <v>3196</v>
      </c>
    </row>
    <row r="2824" spans="1:65" s="2" customFormat="1" ht="19.5">
      <c r="A2824" s="33"/>
      <c r="B2824" s="34"/>
      <c r="C2824" s="35"/>
      <c r="D2824" s="205" t="s">
        <v>178</v>
      </c>
      <c r="E2824" s="35"/>
      <c r="F2824" s="206" t="s">
        <v>3197</v>
      </c>
      <c r="G2824" s="35"/>
      <c r="H2824" s="35"/>
      <c r="I2824" s="107"/>
      <c r="J2824" s="107"/>
      <c r="K2824" s="35"/>
      <c r="L2824" s="35"/>
      <c r="M2824" s="38"/>
      <c r="N2824" s="207"/>
      <c r="O2824" s="208"/>
      <c r="P2824" s="62"/>
      <c r="Q2824" s="62"/>
      <c r="R2824" s="62"/>
      <c r="S2824" s="62"/>
      <c r="T2824" s="62"/>
      <c r="U2824" s="62"/>
      <c r="V2824" s="62"/>
      <c r="W2824" s="62"/>
      <c r="X2824" s="63"/>
      <c r="Y2824" s="33"/>
      <c r="Z2824" s="33"/>
      <c r="AA2824" s="33"/>
      <c r="AB2824" s="33"/>
      <c r="AC2824" s="33"/>
      <c r="AD2824" s="33"/>
      <c r="AE2824" s="33"/>
      <c r="AT2824" s="17" t="s">
        <v>178</v>
      </c>
      <c r="AU2824" s="17" t="s">
        <v>89</v>
      </c>
    </row>
    <row r="2825" spans="1:65" s="2" customFormat="1" ht="78">
      <c r="A2825" s="33"/>
      <c r="B2825" s="34"/>
      <c r="C2825" s="35"/>
      <c r="D2825" s="205" t="s">
        <v>231</v>
      </c>
      <c r="E2825" s="35"/>
      <c r="F2825" s="209" t="s">
        <v>3160</v>
      </c>
      <c r="G2825" s="35"/>
      <c r="H2825" s="35"/>
      <c r="I2825" s="107"/>
      <c r="J2825" s="107"/>
      <c r="K2825" s="35"/>
      <c r="L2825" s="35"/>
      <c r="M2825" s="38"/>
      <c r="N2825" s="207"/>
      <c r="O2825" s="208"/>
      <c r="P2825" s="62"/>
      <c r="Q2825" s="62"/>
      <c r="R2825" s="62"/>
      <c r="S2825" s="62"/>
      <c r="T2825" s="62"/>
      <c r="U2825" s="62"/>
      <c r="V2825" s="62"/>
      <c r="W2825" s="62"/>
      <c r="X2825" s="63"/>
      <c r="Y2825" s="33"/>
      <c r="Z2825" s="33"/>
      <c r="AA2825" s="33"/>
      <c r="AB2825" s="33"/>
      <c r="AC2825" s="33"/>
      <c r="AD2825" s="33"/>
      <c r="AE2825" s="33"/>
      <c r="AT2825" s="17" t="s">
        <v>231</v>
      </c>
      <c r="AU2825" s="17" t="s">
        <v>89</v>
      </c>
    </row>
    <row r="2826" spans="1:65" s="13" customFormat="1">
      <c r="B2826" s="210"/>
      <c r="C2826" s="211"/>
      <c r="D2826" s="205" t="s">
        <v>181</v>
      </c>
      <c r="E2826" s="212" t="s">
        <v>20</v>
      </c>
      <c r="F2826" s="213" t="s">
        <v>1527</v>
      </c>
      <c r="G2826" s="211"/>
      <c r="H2826" s="214">
        <v>7.82</v>
      </c>
      <c r="I2826" s="215"/>
      <c r="J2826" s="215"/>
      <c r="K2826" s="211"/>
      <c r="L2826" s="211"/>
      <c r="M2826" s="216"/>
      <c r="N2826" s="217"/>
      <c r="O2826" s="218"/>
      <c r="P2826" s="218"/>
      <c r="Q2826" s="218"/>
      <c r="R2826" s="218"/>
      <c r="S2826" s="218"/>
      <c r="T2826" s="218"/>
      <c r="U2826" s="218"/>
      <c r="V2826" s="218"/>
      <c r="W2826" s="218"/>
      <c r="X2826" s="219"/>
      <c r="AT2826" s="220" t="s">
        <v>181</v>
      </c>
      <c r="AU2826" s="220" t="s">
        <v>89</v>
      </c>
      <c r="AV2826" s="13" t="s">
        <v>89</v>
      </c>
      <c r="AW2826" s="13" t="s">
        <v>5</v>
      </c>
      <c r="AX2826" s="13" t="s">
        <v>79</v>
      </c>
      <c r="AY2826" s="220" t="s">
        <v>168</v>
      </c>
    </row>
    <row r="2827" spans="1:65" s="13" customFormat="1">
      <c r="B2827" s="210"/>
      <c r="C2827" s="211"/>
      <c r="D2827" s="205" t="s">
        <v>181</v>
      </c>
      <c r="E2827" s="212" t="s">
        <v>20</v>
      </c>
      <c r="F2827" s="213" t="s">
        <v>1555</v>
      </c>
      <c r="G2827" s="211"/>
      <c r="H2827" s="214">
        <v>12.8</v>
      </c>
      <c r="I2827" s="215"/>
      <c r="J2827" s="215"/>
      <c r="K2827" s="211"/>
      <c r="L2827" s="211"/>
      <c r="M2827" s="216"/>
      <c r="N2827" s="217"/>
      <c r="O2827" s="218"/>
      <c r="P2827" s="218"/>
      <c r="Q2827" s="218"/>
      <c r="R2827" s="218"/>
      <c r="S2827" s="218"/>
      <c r="T2827" s="218"/>
      <c r="U2827" s="218"/>
      <c r="V2827" s="218"/>
      <c r="W2827" s="218"/>
      <c r="X2827" s="219"/>
      <c r="AT2827" s="220" t="s">
        <v>181</v>
      </c>
      <c r="AU2827" s="220" t="s">
        <v>89</v>
      </c>
      <c r="AV2827" s="13" t="s">
        <v>89</v>
      </c>
      <c r="AW2827" s="13" t="s">
        <v>5</v>
      </c>
      <c r="AX2827" s="13" t="s">
        <v>79</v>
      </c>
      <c r="AY2827" s="220" t="s">
        <v>168</v>
      </c>
    </row>
    <row r="2828" spans="1:65" s="13" customFormat="1">
      <c r="B2828" s="210"/>
      <c r="C2828" s="211"/>
      <c r="D2828" s="205" t="s">
        <v>181</v>
      </c>
      <c r="E2828" s="212" t="s">
        <v>20</v>
      </c>
      <c r="F2828" s="213" t="s">
        <v>1556</v>
      </c>
      <c r="G2828" s="211"/>
      <c r="H2828" s="214">
        <v>12.78</v>
      </c>
      <c r="I2828" s="215"/>
      <c r="J2828" s="215"/>
      <c r="K2828" s="211"/>
      <c r="L2828" s="211"/>
      <c r="M2828" s="216"/>
      <c r="N2828" s="217"/>
      <c r="O2828" s="218"/>
      <c r="P2828" s="218"/>
      <c r="Q2828" s="218"/>
      <c r="R2828" s="218"/>
      <c r="S2828" s="218"/>
      <c r="T2828" s="218"/>
      <c r="U2828" s="218"/>
      <c r="V2828" s="218"/>
      <c r="W2828" s="218"/>
      <c r="X2828" s="219"/>
      <c r="AT2828" s="220" t="s">
        <v>181</v>
      </c>
      <c r="AU2828" s="220" t="s">
        <v>89</v>
      </c>
      <c r="AV2828" s="13" t="s">
        <v>89</v>
      </c>
      <c r="AW2828" s="13" t="s">
        <v>5</v>
      </c>
      <c r="AX2828" s="13" t="s">
        <v>79</v>
      </c>
      <c r="AY2828" s="220" t="s">
        <v>168</v>
      </c>
    </row>
    <row r="2829" spans="1:65" s="13" customFormat="1">
      <c r="B2829" s="210"/>
      <c r="C2829" s="211"/>
      <c r="D2829" s="205" t="s">
        <v>181</v>
      </c>
      <c r="E2829" s="212" t="s">
        <v>20</v>
      </c>
      <c r="F2829" s="213" t="s">
        <v>1557</v>
      </c>
      <c r="G2829" s="211"/>
      <c r="H2829" s="214">
        <v>12.61</v>
      </c>
      <c r="I2829" s="215"/>
      <c r="J2829" s="215"/>
      <c r="K2829" s="211"/>
      <c r="L2829" s="211"/>
      <c r="M2829" s="216"/>
      <c r="N2829" s="217"/>
      <c r="O2829" s="218"/>
      <c r="P2829" s="218"/>
      <c r="Q2829" s="218"/>
      <c r="R2829" s="218"/>
      <c r="S2829" s="218"/>
      <c r="T2829" s="218"/>
      <c r="U2829" s="218"/>
      <c r="V2829" s="218"/>
      <c r="W2829" s="218"/>
      <c r="X2829" s="219"/>
      <c r="AT2829" s="220" t="s">
        <v>181</v>
      </c>
      <c r="AU2829" s="220" t="s">
        <v>89</v>
      </c>
      <c r="AV2829" s="13" t="s">
        <v>89</v>
      </c>
      <c r="AW2829" s="13" t="s">
        <v>5</v>
      </c>
      <c r="AX2829" s="13" t="s">
        <v>79</v>
      </c>
      <c r="AY2829" s="220" t="s">
        <v>168</v>
      </c>
    </row>
    <row r="2830" spans="1:65" s="13" customFormat="1">
      <c r="B2830" s="210"/>
      <c r="C2830" s="211"/>
      <c r="D2830" s="205" t="s">
        <v>181</v>
      </c>
      <c r="E2830" s="212" t="s">
        <v>20</v>
      </c>
      <c r="F2830" s="213" t="s">
        <v>1558</v>
      </c>
      <c r="G2830" s="211"/>
      <c r="H2830" s="214">
        <v>12.63</v>
      </c>
      <c r="I2830" s="215"/>
      <c r="J2830" s="215"/>
      <c r="K2830" s="211"/>
      <c r="L2830" s="211"/>
      <c r="M2830" s="216"/>
      <c r="N2830" s="217"/>
      <c r="O2830" s="218"/>
      <c r="P2830" s="218"/>
      <c r="Q2830" s="218"/>
      <c r="R2830" s="218"/>
      <c r="S2830" s="218"/>
      <c r="T2830" s="218"/>
      <c r="U2830" s="218"/>
      <c r="V2830" s="218"/>
      <c r="W2830" s="218"/>
      <c r="X2830" s="219"/>
      <c r="AT2830" s="220" t="s">
        <v>181</v>
      </c>
      <c r="AU2830" s="220" t="s">
        <v>89</v>
      </c>
      <c r="AV2830" s="13" t="s">
        <v>89</v>
      </c>
      <c r="AW2830" s="13" t="s">
        <v>5</v>
      </c>
      <c r="AX2830" s="13" t="s">
        <v>79</v>
      </c>
      <c r="AY2830" s="220" t="s">
        <v>168</v>
      </c>
    </row>
    <row r="2831" spans="1:65" s="13" customFormat="1">
      <c r="B2831" s="210"/>
      <c r="C2831" s="211"/>
      <c r="D2831" s="205" t="s">
        <v>181</v>
      </c>
      <c r="E2831" s="212" t="s">
        <v>20</v>
      </c>
      <c r="F2831" s="213" t="s">
        <v>1559</v>
      </c>
      <c r="G2831" s="211"/>
      <c r="H2831" s="214">
        <v>10.46</v>
      </c>
      <c r="I2831" s="215"/>
      <c r="J2831" s="215"/>
      <c r="K2831" s="211"/>
      <c r="L2831" s="211"/>
      <c r="M2831" s="216"/>
      <c r="N2831" s="217"/>
      <c r="O2831" s="218"/>
      <c r="P2831" s="218"/>
      <c r="Q2831" s="218"/>
      <c r="R2831" s="218"/>
      <c r="S2831" s="218"/>
      <c r="T2831" s="218"/>
      <c r="U2831" s="218"/>
      <c r="V2831" s="218"/>
      <c r="W2831" s="218"/>
      <c r="X2831" s="219"/>
      <c r="AT2831" s="220" t="s">
        <v>181</v>
      </c>
      <c r="AU2831" s="220" t="s">
        <v>89</v>
      </c>
      <c r="AV2831" s="13" t="s">
        <v>89</v>
      </c>
      <c r="AW2831" s="13" t="s">
        <v>5</v>
      </c>
      <c r="AX2831" s="13" t="s">
        <v>79</v>
      </c>
      <c r="AY2831" s="220" t="s">
        <v>168</v>
      </c>
    </row>
    <row r="2832" spans="1:65" s="13" customFormat="1">
      <c r="B2832" s="210"/>
      <c r="C2832" s="211"/>
      <c r="D2832" s="205" t="s">
        <v>181</v>
      </c>
      <c r="E2832" s="212" t="s">
        <v>20</v>
      </c>
      <c r="F2832" s="213" t="s">
        <v>748</v>
      </c>
      <c r="G2832" s="211"/>
      <c r="H2832" s="214">
        <v>16.89</v>
      </c>
      <c r="I2832" s="215"/>
      <c r="J2832" s="215"/>
      <c r="K2832" s="211"/>
      <c r="L2832" s="211"/>
      <c r="M2832" s="216"/>
      <c r="N2832" s="217"/>
      <c r="O2832" s="218"/>
      <c r="P2832" s="218"/>
      <c r="Q2832" s="218"/>
      <c r="R2832" s="218"/>
      <c r="S2832" s="218"/>
      <c r="T2832" s="218"/>
      <c r="U2832" s="218"/>
      <c r="V2832" s="218"/>
      <c r="W2832" s="218"/>
      <c r="X2832" s="219"/>
      <c r="AT2832" s="220" t="s">
        <v>181</v>
      </c>
      <c r="AU2832" s="220" t="s">
        <v>89</v>
      </c>
      <c r="AV2832" s="13" t="s">
        <v>89</v>
      </c>
      <c r="AW2832" s="13" t="s">
        <v>5</v>
      </c>
      <c r="AX2832" s="13" t="s">
        <v>79</v>
      </c>
      <c r="AY2832" s="220" t="s">
        <v>168</v>
      </c>
    </row>
    <row r="2833" spans="2:51" s="13" customFormat="1">
      <c r="B2833" s="210"/>
      <c r="C2833" s="211"/>
      <c r="D2833" s="205" t="s">
        <v>181</v>
      </c>
      <c r="E2833" s="212" t="s">
        <v>20</v>
      </c>
      <c r="F2833" s="213" t="s">
        <v>761</v>
      </c>
      <c r="G2833" s="211"/>
      <c r="H2833" s="214">
        <v>25.71</v>
      </c>
      <c r="I2833" s="215"/>
      <c r="J2833" s="215"/>
      <c r="K2833" s="211"/>
      <c r="L2833" s="211"/>
      <c r="M2833" s="216"/>
      <c r="N2833" s="217"/>
      <c r="O2833" s="218"/>
      <c r="P2833" s="218"/>
      <c r="Q2833" s="218"/>
      <c r="R2833" s="218"/>
      <c r="S2833" s="218"/>
      <c r="T2833" s="218"/>
      <c r="U2833" s="218"/>
      <c r="V2833" s="218"/>
      <c r="W2833" s="218"/>
      <c r="X2833" s="219"/>
      <c r="AT2833" s="220" t="s">
        <v>181</v>
      </c>
      <c r="AU2833" s="220" t="s">
        <v>89</v>
      </c>
      <c r="AV2833" s="13" t="s">
        <v>89</v>
      </c>
      <c r="AW2833" s="13" t="s">
        <v>5</v>
      </c>
      <c r="AX2833" s="13" t="s">
        <v>79</v>
      </c>
      <c r="AY2833" s="220" t="s">
        <v>168</v>
      </c>
    </row>
    <row r="2834" spans="2:51" s="13" customFormat="1">
      <c r="B2834" s="210"/>
      <c r="C2834" s="211"/>
      <c r="D2834" s="205" t="s">
        <v>181</v>
      </c>
      <c r="E2834" s="212" t="s">
        <v>20</v>
      </c>
      <c r="F2834" s="213" t="s">
        <v>750</v>
      </c>
      <c r="G2834" s="211"/>
      <c r="H2834" s="214">
        <v>13.5</v>
      </c>
      <c r="I2834" s="215"/>
      <c r="J2834" s="215"/>
      <c r="K2834" s="211"/>
      <c r="L2834" s="211"/>
      <c r="M2834" s="216"/>
      <c r="N2834" s="217"/>
      <c r="O2834" s="218"/>
      <c r="P2834" s="218"/>
      <c r="Q2834" s="218"/>
      <c r="R2834" s="218"/>
      <c r="S2834" s="218"/>
      <c r="T2834" s="218"/>
      <c r="U2834" s="218"/>
      <c r="V2834" s="218"/>
      <c r="W2834" s="218"/>
      <c r="X2834" s="219"/>
      <c r="AT2834" s="220" t="s">
        <v>181</v>
      </c>
      <c r="AU2834" s="220" t="s">
        <v>89</v>
      </c>
      <c r="AV2834" s="13" t="s">
        <v>89</v>
      </c>
      <c r="AW2834" s="13" t="s">
        <v>5</v>
      </c>
      <c r="AX2834" s="13" t="s">
        <v>79</v>
      </c>
      <c r="AY2834" s="220" t="s">
        <v>168</v>
      </c>
    </row>
    <row r="2835" spans="2:51" s="13" customFormat="1">
      <c r="B2835" s="210"/>
      <c r="C2835" s="211"/>
      <c r="D2835" s="205" t="s">
        <v>181</v>
      </c>
      <c r="E2835" s="212" t="s">
        <v>20</v>
      </c>
      <c r="F2835" s="213" t="s">
        <v>751</v>
      </c>
      <c r="G2835" s="211"/>
      <c r="H2835" s="214">
        <v>11.86</v>
      </c>
      <c r="I2835" s="215"/>
      <c r="J2835" s="215"/>
      <c r="K2835" s="211"/>
      <c r="L2835" s="211"/>
      <c r="M2835" s="216"/>
      <c r="N2835" s="217"/>
      <c r="O2835" s="218"/>
      <c r="P2835" s="218"/>
      <c r="Q2835" s="218"/>
      <c r="R2835" s="218"/>
      <c r="S2835" s="218"/>
      <c r="T2835" s="218"/>
      <c r="U2835" s="218"/>
      <c r="V2835" s="218"/>
      <c r="W2835" s="218"/>
      <c r="X2835" s="219"/>
      <c r="AT2835" s="220" t="s">
        <v>181</v>
      </c>
      <c r="AU2835" s="220" t="s">
        <v>89</v>
      </c>
      <c r="AV2835" s="13" t="s">
        <v>89</v>
      </c>
      <c r="AW2835" s="13" t="s">
        <v>5</v>
      </c>
      <c r="AX2835" s="13" t="s">
        <v>79</v>
      </c>
      <c r="AY2835" s="220" t="s">
        <v>168</v>
      </c>
    </row>
    <row r="2836" spans="2:51" s="13" customFormat="1">
      <c r="B2836" s="210"/>
      <c r="C2836" s="211"/>
      <c r="D2836" s="205" t="s">
        <v>181</v>
      </c>
      <c r="E2836" s="212" t="s">
        <v>20</v>
      </c>
      <c r="F2836" s="213" t="s">
        <v>752</v>
      </c>
      <c r="G2836" s="211"/>
      <c r="H2836" s="214">
        <v>25.88</v>
      </c>
      <c r="I2836" s="215"/>
      <c r="J2836" s="215"/>
      <c r="K2836" s="211"/>
      <c r="L2836" s="211"/>
      <c r="M2836" s="216"/>
      <c r="N2836" s="217"/>
      <c r="O2836" s="218"/>
      <c r="P2836" s="218"/>
      <c r="Q2836" s="218"/>
      <c r="R2836" s="218"/>
      <c r="S2836" s="218"/>
      <c r="T2836" s="218"/>
      <c r="U2836" s="218"/>
      <c r="V2836" s="218"/>
      <c r="W2836" s="218"/>
      <c r="X2836" s="219"/>
      <c r="AT2836" s="220" t="s">
        <v>181</v>
      </c>
      <c r="AU2836" s="220" t="s">
        <v>89</v>
      </c>
      <c r="AV2836" s="13" t="s">
        <v>89</v>
      </c>
      <c r="AW2836" s="13" t="s">
        <v>5</v>
      </c>
      <c r="AX2836" s="13" t="s">
        <v>79</v>
      </c>
      <c r="AY2836" s="220" t="s">
        <v>168</v>
      </c>
    </row>
    <row r="2837" spans="2:51" s="13" customFormat="1">
      <c r="B2837" s="210"/>
      <c r="C2837" s="211"/>
      <c r="D2837" s="205" t="s">
        <v>181</v>
      </c>
      <c r="E2837" s="212" t="s">
        <v>20</v>
      </c>
      <c r="F2837" s="213" t="s">
        <v>1528</v>
      </c>
      <c r="G2837" s="211"/>
      <c r="H2837" s="214">
        <v>7.68</v>
      </c>
      <c r="I2837" s="215"/>
      <c r="J2837" s="215"/>
      <c r="K2837" s="211"/>
      <c r="L2837" s="211"/>
      <c r="M2837" s="216"/>
      <c r="N2837" s="217"/>
      <c r="O2837" s="218"/>
      <c r="P2837" s="218"/>
      <c r="Q2837" s="218"/>
      <c r="R2837" s="218"/>
      <c r="S2837" s="218"/>
      <c r="T2837" s="218"/>
      <c r="U2837" s="218"/>
      <c r="V2837" s="218"/>
      <c r="W2837" s="218"/>
      <c r="X2837" s="219"/>
      <c r="AT2837" s="220" t="s">
        <v>181</v>
      </c>
      <c r="AU2837" s="220" t="s">
        <v>89</v>
      </c>
      <c r="AV2837" s="13" t="s">
        <v>89</v>
      </c>
      <c r="AW2837" s="13" t="s">
        <v>5</v>
      </c>
      <c r="AX2837" s="13" t="s">
        <v>79</v>
      </c>
      <c r="AY2837" s="220" t="s">
        <v>168</v>
      </c>
    </row>
    <row r="2838" spans="2:51" s="13" customFormat="1">
      <c r="B2838" s="210"/>
      <c r="C2838" s="211"/>
      <c r="D2838" s="205" t="s">
        <v>181</v>
      </c>
      <c r="E2838" s="212" t="s">
        <v>20</v>
      </c>
      <c r="F2838" s="213" t="s">
        <v>762</v>
      </c>
      <c r="G2838" s="211"/>
      <c r="H2838" s="214">
        <v>25.68</v>
      </c>
      <c r="I2838" s="215"/>
      <c r="J2838" s="215"/>
      <c r="K2838" s="211"/>
      <c r="L2838" s="211"/>
      <c r="M2838" s="216"/>
      <c r="N2838" s="217"/>
      <c r="O2838" s="218"/>
      <c r="P2838" s="218"/>
      <c r="Q2838" s="218"/>
      <c r="R2838" s="218"/>
      <c r="S2838" s="218"/>
      <c r="T2838" s="218"/>
      <c r="U2838" s="218"/>
      <c r="V2838" s="218"/>
      <c r="W2838" s="218"/>
      <c r="X2838" s="219"/>
      <c r="AT2838" s="220" t="s">
        <v>181</v>
      </c>
      <c r="AU2838" s="220" t="s">
        <v>89</v>
      </c>
      <c r="AV2838" s="13" t="s">
        <v>89</v>
      </c>
      <c r="AW2838" s="13" t="s">
        <v>5</v>
      </c>
      <c r="AX2838" s="13" t="s">
        <v>79</v>
      </c>
      <c r="AY2838" s="220" t="s">
        <v>168</v>
      </c>
    </row>
    <row r="2839" spans="2:51" s="13" customFormat="1">
      <c r="B2839" s="210"/>
      <c r="C2839" s="211"/>
      <c r="D2839" s="205" t="s">
        <v>181</v>
      </c>
      <c r="E2839" s="212" t="s">
        <v>20</v>
      </c>
      <c r="F2839" s="213" t="s">
        <v>763</v>
      </c>
      <c r="G2839" s="211"/>
      <c r="H2839" s="214">
        <v>9.48</v>
      </c>
      <c r="I2839" s="215"/>
      <c r="J2839" s="215"/>
      <c r="K2839" s="211"/>
      <c r="L2839" s="211"/>
      <c r="M2839" s="216"/>
      <c r="N2839" s="217"/>
      <c r="O2839" s="218"/>
      <c r="P2839" s="218"/>
      <c r="Q2839" s="218"/>
      <c r="R2839" s="218"/>
      <c r="S2839" s="218"/>
      <c r="T2839" s="218"/>
      <c r="U2839" s="218"/>
      <c r="V2839" s="218"/>
      <c r="W2839" s="218"/>
      <c r="X2839" s="219"/>
      <c r="AT2839" s="220" t="s">
        <v>181</v>
      </c>
      <c r="AU2839" s="220" t="s">
        <v>89</v>
      </c>
      <c r="AV2839" s="13" t="s">
        <v>89</v>
      </c>
      <c r="AW2839" s="13" t="s">
        <v>5</v>
      </c>
      <c r="AX2839" s="13" t="s">
        <v>79</v>
      </c>
      <c r="AY2839" s="220" t="s">
        <v>168</v>
      </c>
    </row>
    <row r="2840" spans="2:51" s="13" customFormat="1">
      <c r="B2840" s="210"/>
      <c r="C2840" s="211"/>
      <c r="D2840" s="205" t="s">
        <v>181</v>
      </c>
      <c r="E2840" s="212" t="s">
        <v>20</v>
      </c>
      <c r="F2840" s="213" t="s">
        <v>764</v>
      </c>
      <c r="G2840" s="211"/>
      <c r="H2840" s="214">
        <v>20.170000000000002</v>
      </c>
      <c r="I2840" s="215"/>
      <c r="J2840" s="215"/>
      <c r="K2840" s="211"/>
      <c r="L2840" s="211"/>
      <c r="M2840" s="216"/>
      <c r="N2840" s="217"/>
      <c r="O2840" s="218"/>
      <c r="P2840" s="218"/>
      <c r="Q2840" s="218"/>
      <c r="R2840" s="218"/>
      <c r="S2840" s="218"/>
      <c r="T2840" s="218"/>
      <c r="U2840" s="218"/>
      <c r="V2840" s="218"/>
      <c r="W2840" s="218"/>
      <c r="X2840" s="219"/>
      <c r="AT2840" s="220" t="s">
        <v>181</v>
      </c>
      <c r="AU2840" s="220" t="s">
        <v>89</v>
      </c>
      <c r="AV2840" s="13" t="s">
        <v>89</v>
      </c>
      <c r="AW2840" s="13" t="s">
        <v>5</v>
      </c>
      <c r="AX2840" s="13" t="s">
        <v>79</v>
      </c>
      <c r="AY2840" s="220" t="s">
        <v>168</v>
      </c>
    </row>
    <row r="2841" spans="2:51" s="13" customFormat="1">
      <c r="B2841" s="210"/>
      <c r="C2841" s="211"/>
      <c r="D2841" s="205" t="s">
        <v>181</v>
      </c>
      <c r="E2841" s="212" t="s">
        <v>20</v>
      </c>
      <c r="F2841" s="213" t="s">
        <v>765</v>
      </c>
      <c r="G2841" s="211"/>
      <c r="H2841" s="214">
        <v>16.46</v>
      </c>
      <c r="I2841" s="215"/>
      <c r="J2841" s="215"/>
      <c r="K2841" s="211"/>
      <c r="L2841" s="211"/>
      <c r="M2841" s="216"/>
      <c r="N2841" s="217"/>
      <c r="O2841" s="218"/>
      <c r="P2841" s="218"/>
      <c r="Q2841" s="218"/>
      <c r="R2841" s="218"/>
      <c r="S2841" s="218"/>
      <c r="T2841" s="218"/>
      <c r="U2841" s="218"/>
      <c r="V2841" s="218"/>
      <c r="W2841" s="218"/>
      <c r="X2841" s="219"/>
      <c r="AT2841" s="220" t="s">
        <v>181</v>
      </c>
      <c r="AU2841" s="220" t="s">
        <v>89</v>
      </c>
      <c r="AV2841" s="13" t="s">
        <v>89</v>
      </c>
      <c r="AW2841" s="13" t="s">
        <v>5</v>
      </c>
      <c r="AX2841" s="13" t="s">
        <v>79</v>
      </c>
      <c r="AY2841" s="220" t="s">
        <v>168</v>
      </c>
    </row>
    <row r="2842" spans="2:51" s="13" customFormat="1">
      <c r="B2842" s="210"/>
      <c r="C2842" s="211"/>
      <c r="D2842" s="205" t="s">
        <v>181</v>
      </c>
      <c r="E2842" s="212" t="s">
        <v>20</v>
      </c>
      <c r="F2842" s="213" t="s">
        <v>766</v>
      </c>
      <c r="G2842" s="211"/>
      <c r="H2842" s="214">
        <v>15.53</v>
      </c>
      <c r="I2842" s="215"/>
      <c r="J2842" s="215"/>
      <c r="K2842" s="211"/>
      <c r="L2842" s="211"/>
      <c r="M2842" s="216"/>
      <c r="N2842" s="217"/>
      <c r="O2842" s="218"/>
      <c r="P2842" s="218"/>
      <c r="Q2842" s="218"/>
      <c r="R2842" s="218"/>
      <c r="S2842" s="218"/>
      <c r="T2842" s="218"/>
      <c r="U2842" s="218"/>
      <c r="V2842" s="218"/>
      <c r="W2842" s="218"/>
      <c r="X2842" s="219"/>
      <c r="AT2842" s="220" t="s">
        <v>181</v>
      </c>
      <c r="AU2842" s="220" t="s">
        <v>89</v>
      </c>
      <c r="AV2842" s="13" t="s">
        <v>89</v>
      </c>
      <c r="AW2842" s="13" t="s">
        <v>5</v>
      </c>
      <c r="AX2842" s="13" t="s">
        <v>79</v>
      </c>
      <c r="AY2842" s="220" t="s">
        <v>168</v>
      </c>
    </row>
    <row r="2843" spans="2:51" s="13" customFormat="1">
      <c r="B2843" s="210"/>
      <c r="C2843" s="211"/>
      <c r="D2843" s="205" t="s">
        <v>181</v>
      </c>
      <c r="E2843" s="212" t="s">
        <v>20</v>
      </c>
      <c r="F2843" s="213" t="s">
        <v>767</v>
      </c>
      <c r="G2843" s="211"/>
      <c r="H2843" s="214">
        <v>15.59</v>
      </c>
      <c r="I2843" s="215"/>
      <c r="J2843" s="215"/>
      <c r="K2843" s="211"/>
      <c r="L2843" s="211"/>
      <c r="M2843" s="216"/>
      <c r="N2843" s="217"/>
      <c r="O2843" s="218"/>
      <c r="P2843" s="218"/>
      <c r="Q2843" s="218"/>
      <c r="R2843" s="218"/>
      <c r="S2843" s="218"/>
      <c r="T2843" s="218"/>
      <c r="U2843" s="218"/>
      <c r="V2843" s="218"/>
      <c r="W2843" s="218"/>
      <c r="X2843" s="219"/>
      <c r="AT2843" s="220" t="s">
        <v>181</v>
      </c>
      <c r="AU2843" s="220" t="s">
        <v>89</v>
      </c>
      <c r="AV2843" s="13" t="s">
        <v>89</v>
      </c>
      <c r="AW2843" s="13" t="s">
        <v>5</v>
      </c>
      <c r="AX2843" s="13" t="s">
        <v>79</v>
      </c>
      <c r="AY2843" s="220" t="s">
        <v>168</v>
      </c>
    </row>
    <row r="2844" spans="2:51" s="13" customFormat="1">
      <c r="B2844" s="210"/>
      <c r="C2844" s="211"/>
      <c r="D2844" s="205" t="s">
        <v>181</v>
      </c>
      <c r="E2844" s="212" t="s">
        <v>20</v>
      </c>
      <c r="F2844" s="213" t="s">
        <v>768</v>
      </c>
      <c r="G2844" s="211"/>
      <c r="H2844" s="214">
        <v>16.46</v>
      </c>
      <c r="I2844" s="215"/>
      <c r="J2844" s="215"/>
      <c r="K2844" s="211"/>
      <c r="L2844" s="211"/>
      <c r="M2844" s="216"/>
      <c r="N2844" s="217"/>
      <c r="O2844" s="218"/>
      <c r="P2844" s="218"/>
      <c r="Q2844" s="218"/>
      <c r="R2844" s="218"/>
      <c r="S2844" s="218"/>
      <c r="T2844" s="218"/>
      <c r="U2844" s="218"/>
      <c r="V2844" s="218"/>
      <c r="W2844" s="218"/>
      <c r="X2844" s="219"/>
      <c r="AT2844" s="220" t="s">
        <v>181</v>
      </c>
      <c r="AU2844" s="220" t="s">
        <v>89</v>
      </c>
      <c r="AV2844" s="13" t="s">
        <v>89</v>
      </c>
      <c r="AW2844" s="13" t="s">
        <v>5</v>
      </c>
      <c r="AX2844" s="13" t="s">
        <v>79</v>
      </c>
      <c r="AY2844" s="220" t="s">
        <v>168</v>
      </c>
    </row>
    <row r="2845" spans="2:51" s="13" customFormat="1">
      <c r="B2845" s="210"/>
      <c r="C2845" s="211"/>
      <c r="D2845" s="205" t="s">
        <v>181</v>
      </c>
      <c r="E2845" s="212" t="s">
        <v>20</v>
      </c>
      <c r="F2845" s="213" t="s">
        <v>1530</v>
      </c>
      <c r="G2845" s="211"/>
      <c r="H2845" s="214">
        <v>18.13</v>
      </c>
      <c r="I2845" s="215"/>
      <c r="J2845" s="215"/>
      <c r="K2845" s="211"/>
      <c r="L2845" s="211"/>
      <c r="M2845" s="216"/>
      <c r="N2845" s="217"/>
      <c r="O2845" s="218"/>
      <c r="P2845" s="218"/>
      <c r="Q2845" s="218"/>
      <c r="R2845" s="218"/>
      <c r="S2845" s="218"/>
      <c r="T2845" s="218"/>
      <c r="U2845" s="218"/>
      <c r="V2845" s="218"/>
      <c r="W2845" s="218"/>
      <c r="X2845" s="219"/>
      <c r="AT2845" s="220" t="s">
        <v>181</v>
      </c>
      <c r="AU2845" s="220" t="s">
        <v>89</v>
      </c>
      <c r="AV2845" s="13" t="s">
        <v>89</v>
      </c>
      <c r="AW2845" s="13" t="s">
        <v>5</v>
      </c>
      <c r="AX2845" s="13" t="s">
        <v>79</v>
      </c>
      <c r="AY2845" s="220" t="s">
        <v>168</v>
      </c>
    </row>
    <row r="2846" spans="2:51" s="13" customFormat="1">
      <c r="B2846" s="210"/>
      <c r="C2846" s="211"/>
      <c r="D2846" s="205" t="s">
        <v>181</v>
      </c>
      <c r="E2846" s="212" t="s">
        <v>20</v>
      </c>
      <c r="F2846" s="213" t="s">
        <v>1303</v>
      </c>
      <c r="G2846" s="211"/>
      <c r="H2846" s="214">
        <v>8.39</v>
      </c>
      <c r="I2846" s="215"/>
      <c r="J2846" s="215"/>
      <c r="K2846" s="211"/>
      <c r="L2846" s="211"/>
      <c r="M2846" s="216"/>
      <c r="N2846" s="217"/>
      <c r="O2846" s="218"/>
      <c r="P2846" s="218"/>
      <c r="Q2846" s="218"/>
      <c r="R2846" s="218"/>
      <c r="S2846" s="218"/>
      <c r="T2846" s="218"/>
      <c r="U2846" s="218"/>
      <c r="V2846" s="218"/>
      <c r="W2846" s="218"/>
      <c r="X2846" s="219"/>
      <c r="AT2846" s="220" t="s">
        <v>181</v>
      </c>
      <c r="AU2846" s="220" t="s">
        <v>89</v>
      </c>
      <c r="AV2846" s="13" t="s">
        <v>89</v>
      </c>
      <c r="AW2846" s="13" t="s">
        <v>5</v>
      </c>
      <c r="AX2846" s="13" t="s">
        <v>79</v>
      </c>
      <c r="AY2846" s="220" t="s">
        <v>168</v>
      </c>
    </row>
    <row r="2847" spans="2:51" s="13" customFormat="1">
      <c r="B2847" s="210"/>
      <c r="C2847" s="211"/>
      <c r="D2847" s="205" t="s">
        <v>181</v>
      </c>
      <c r="E2847" s="212" t="s">
        <v>20</v>
      </c>
      <c r="F2847" s="213" t="s">
        <v>1304</v>
      </c>
      <c r="G2847" s="211"/>
      <c r="H2847" s="214">
        <v>42.01</v>
      </c>
      <c r="I2847" s="215"/>
      <c r="J2847" s="215"/>
      <c r="K2847" s="211"/>
      <c r="L2847" s="211"/>
      <c r="M2847" s="216"/>
      <c r="N2847" s="217"/>
      <c r="O2847" s="218"/>
      <c r="P2847" s="218"/>
      <c r="Q2847" s="218"/>
      <c r="R2847" s="218"/>
      <c r="S2847" s="218"/>
      <c r="T2847" s="218"/>
      <c r="U2847" s="218"/>
      <c r="V2847" s="218"/>
      <c r="W2847" s="218"/>
      <c r="X2847" s="219"/>
      <c r="AT2847" s="220" t="s">
        <v>181</v>
      </c>
      <c r="AU2847" s="220" t="s">
        <v>89</v>
      </c>
      <c r="AV2847" s="13" t="s">
        <v>89</v>
      </c>
      <c r="AW2847" s="13" t="s">
        <v>5</v>
      </c>
      <c r="AX2847" s="13" t="s">
        <v>79</v>
      </c>
      <c r="AY2847" s="220" t="s">
        <v>168</v>
      </c>
    </row>
    <row r="2848" spans="2:51" s="13" customFormat="1">
      <c r="B2848" s="210"/>
      <c r="C2848" s="211"/>
      <c r="D2848" s="205" t="s">
        <v>181</v>
      </c>
      <c r="E2848" s="212" t="s">
        <v>20</v>
      </c>
      <c r="F2848" s="213" t="s">
        <v>1306</v>
      </c>
      <c r="G2848" s="211"/>
      <c r="H2848" s="214">
        <v>1.71</v>
      </c>
      <c r="I2848" s="215"/>
      <c r="J2848" s="215"/>
      <c r="K2848" s="211"/>
      <c r="L2848" s="211"/>
      <c r="M2848" s="216"/>
      <c r="N2848" s="217"/>
      <c r="O2848" s="218"/>
      <c r="P2848" s="218"/>
      <c r="Q2848" s="218"/>
      <c r="R2848" s="218"/>
      <c r="S2848" s="218"/>
      <c r="T2848" s="218"/>
      <c r="U2848" s="218"/>
      <c r="V2848" s="218"/>
      <c r="W2848" s="218"/>
      <c r="X2848" s="219"/>
      <c r="AT2848" s="220" t="s">
        <v>181</v>
      </c>
      <c r="AU2848" s="220" t="s">
        <v>89</v>
      </c>
      <c r="AV2848" s="13" t="s">
        <v>89</v>
      </c>
      <c r="AW2848" s="13" t="s">
        <v>5</v>
      </c>
      <c r="AX2848" s="13" t="s">
        <v>79</v>
      </c>
      <c r="AY2848" s="220" t="s">
        <v>168</v>
      </c>
    </row>
    <row r="2849" spans="1:65" s="13" customFormat="1">
      <c r="B2849" s="210"/>
      <c r="C2849" s="211"/>
      <c r="D2849" s="205" t="s">
        <v>181</v>
      </c>
      <c r="E2849" s="212" t="s">
        <v>20</v>
      </c>
      <c r="F2849" s="213" t="s">
        <v>1307</v>
      </c>
      <c r="G2849" s="211"/>
      <c r="H2849" s="214">
        <v>3.92</v>
      </c>
      <c r="I2849" s="215"/>
      <c r="J2849" s="215"/>
      <c r="K2849" s="211"/>
      <c r="L2849" s="211"/>
      <c r="M2849" s="216"/>
      <c r="N2849" s="217"/>
      <c r="O2849" s="218"/>
      <c r="P2849" s="218"/>
      <c r="Q2849" s="218"/>
      <c r="R2849" s="218"/>
      <c r="S2849" s="218"/>
      <c r="T2849" s="218"/>
      <c r="U2849" s="218"/>
      <c r="V2849" s="218"/>
      <c r="W2849" s="218"/>
      <c r="X2849" s="219"/>
      <c r="AT2849" s="220" t="s">
        <v>181</v>
      </c>
      <c r="AU2849" s="220" t="s">
        <v>89</v>
      </c>
      <c r="AV2849" s="13" t="s">
        <v>89</v>
      </c>
      <c r="AW2849" s="13" t="s">
        <v>5</v>
      </c>
      <c r="AX2849" s="13" t="s">
        <v>79</v>
      </c>
      <c r="AY2849" s="220" t="s">
        <v>168</v>
      </c>
    </row>
    <row r="2850" spans="1:65" s="13" customFormat="1">
      <c r="B2850" s="210"/>
      <c r="C2850" s="211"/>
      <c r="D2850" s="205" t="s">
        <v>181</v>
      </c>
      <c r="E2850" s="212" t="s">
        <v>20</v>
      </c>
      <c r="F2850" s="213" t="s">
        <v>1308</v>
      </c>
      <c r="G2850" s="211"/>
      <c r="H2850" s="214">
        <v>4.34</v>
      </c>
      <c r="I2850" s="215"/>
      <c r="J2850" s="215"/>
      <c r="K2850" s="211"/>
      <c r="L2850" s="211"/>
      <c r="M2850" s="216"/>
      <c r="N2850" s="217"/>
      <c r="O2850" s="218"/>
      <c r="P2850" s="218"/>
      <c r="Q2850" s="218"/>
      <c r="R2850" s="218"/>
      <c r="S2850" s="218"/>
      <c r="T2850" s="218"/>
      <c r="U2850" s="218"/>
      <c r="V2850" s="218"/>
      <c r="W2850" s="218"/>
      <c r="X2850" s="219"/>
      <c r="AT2850" s="220" t="s">
        <v>181</v>
      </c>
      <c r="AU2850" s="220" t="s">
        <v>89</v>
      </c>
      <c r="AV2850" s="13" t="s">
        <v>89</v>
      </c>
      <c r="AW2850" s="13" t="s">
        <v>5</v>
      </c>
      <c r="AX2850" s="13" t="s">
        <v>79</v>
      </c>
      <c r="AY2850" s="220" t="s">
        <v>168</v>
      </c>
    </row>
    <row r="2851" spans="1:65" s="2" customFormat="1" ht="24" customHeight="1">
      <c r="A2851" s="33"/>
      <c r="B2851" s="34"/>
      <c r="C2851" s="191" t="s">
        <v>3198</v>
      </c>
      <c r="D2851" s="191" t="s">
        <v>171</v>
      </c>
      <c r="E2851" s="192" t="s">
        <v>3199</v>
      </c>
      <c r="F2851" s="193" t="s">
        <v>3200</v>
      </c>
      <c r="G2851" s="194" t="s">
        <v>243</v>
      </c>
      <c r="H2851" s="195">
        <v>8.35</v>
      </c>
      <c r="I2851" s="196"/>
      <c r="J2851" s="196"/>
      <c r="K2851" s="197">
        <f>ROUND(P2851*H2851,2)</f>
        <v>0</v>
      </c>
      <c r="L2851" s="193" t="s">
        <v>175</v>
      </c>
      <c r="M2851" s="38"/>
      <c r="N2851" s="198" t="s">
        <v>20</v>
      </c>
      <c r="O2851" s="199" t="s">
        <v>48</v>
      </c>
      <c r="P2851" s="200">
        <f>I2851+J2851</f>
        <v>0</v>
      </c>
      <c r="Q2851" s="200">
        <f>ROUND(I2851*H2851,2)</f>
        <v>0</v>
      </c>
      <c r="R2851" s="200">
        <f>ROUND(J2851*H2851,2)</f>
        <v>0</v>
      </c>
      <c r="S2851" s="62"/>
      <c r="T2851" s="201">
        <f>S2851*H2851</f>
        <v>0</v>
      </c>
      <c r="U2851" s="201">
        <v>0</v>
      </c>
      <c r="V2851" s="201">
        <f>U2851*H2851</f>
        <v>0</v>
      </c>
      <c r="W2851" s="201">
        <v>0</v>
      </c>
      <c r="X2851" s="202">
        <f>W2851*H2851</f>
        <v>0</v>
      </c>
      <c r="Y2851" s="33"/>
      <c r="Z2851" s="33"/>
      <c r="AA2851" s="33"/>
      <c r="AB2851" s="33"/>
      <c r="AC2851" s="33"/>
      <c r="AD2851" s="33"/>
      <c r="AE2851" s="33"/>
      <c r="AR2851" s="203" t="s">
        <v>327</v>
      </c>
      <c r="AT2851" s="203" t="s">
        <v>171</v>
      </c>
      <c r="AU2851" s="203" t="s">
        <v>89</v>
      </c>
      <c r="AY2851" s="17" t="s">
        <v>168</v>
      </c>
      <c r="BE2851" s="204">
        <f>IF(O2851="základní",K2851,0)</f>
        <v>0</v>
      </c>
      <c r="BF2851" s="204">
        <f>IF(O2851="snížená",K2851,0)</f>
        <v>0</v>
      </c>
      <c r="BG2851" s="204">
        <f>IF(O2851="zákl. přenesená",K2851,0)</f>
        <v>0</v>
      </c>
      <c r="BH2851" s="204">
        <f>IF(O2851="sníž. přenesená",K2851,0)</f>
        <v>0</v>
      </c>
      <c r="BI2851" s="204">
        <f>IF(O2851="nulová",K2851,0)</f>
        <v>0</v>
      </c>
      <c r="BJ2851" s="17" t="s">
        <v>87</v>
      </c>
      <c r="BK2851" s="204">
        <f>ROUND(P2851*H2851,2)</f>
        <v>0</v>
      </c>
      <c r="BL2851" s="17" t="s">
        <v>327</v>
      </c>
      <c r="BM2851" s="203" t="s">
        <v>3201</v>
      </c>
    </row>
    <row r="2852" spans="1:65" s="2" customFormat="1" ht="19.5">
      <c r="A2852" s="33"/>
      <c r="B2852" s="34"/>
      <c r="C2852" s="35"/>
      <c r="D2852" s="205" t="s">
        <v>178</v>
      </c>
      <c r="E2852" s="35"/>
      <c r="F2852" s="206" t="s">
        <v>3202</v>
      </c>
      <c r="G2852" s="35"/>
      <c r="H2852" s="35"/>
      <c r="I2852" s="107"/>
      <c r="J2852" s="107"/>
      <c r="K2852" s="35"/>
      <c r="L2852" s="35"/>
      <c r="M2852" s="38"/>
      <c r="N2852" s="207"/>
      <c r="O2852" s="208"/>
      <c r="P2852" s="62"/>
      <c r="Q2852" s="62"/>
      <c r="R2852" s="62"/>
      <c r="S2852" s="62"/>
      <c r="T2852" s="62"/>
      <c r="U2852" s="62"/>
      <c r="V2852" s="62"/>
      <c r="W2852" s="62"/>
      <c r="X2852" s="63"/>
      <c r="Y2852" s="33"/>
      <c r="Z2852" s="33"/>
      <c r="AA2852" s="33"/>
      <c r="AB2852" s="33"/>
      <c r="AC2852" s="33"/>
      <c r="AD2852" s="33"/>
      <c r="AE2852" s="33"/>
      <c r="AT2852" s="17" t="s">
        <v>178</v>
      </c>
      <c r="AU2852" s="17" t="s">
        <v>89</v>
      </c>
    </row>
    <row r="2853" spans="1:65" s="2" customFormat="1" ht="78">
      <c r="A2853" s="33"/>
      <c r="B2853" s="34"/>
      <c r="C2853" s="35"/>
      <c r="D2853" s="205" t="s">
        <v>231</v>
      </c>
      <c r="E2853" s="35"/>
      <c r="F2853" s="209" t="s">
        <v>3160</v>
      </c>
      <c r="G2853" s="35"/>
      <c r="H2853" s="35"/>
      <c r="I2853" s="107"/>
      <c r="J2853" s="107"/>
      <c r="K2853" s="35"/>
      <c r="L2853" s="35"/>
      <c r="M2853" s="38"/>
      <c r="N2853" s="207"/>
      <c r="O2853" s="208"/>
      <c r="P2853" s="62"/>
      <c r="Q2853" s="62"/>
      <c r="R2853" s="62"/>
      <c r="S2853" s="62"/>
      <c r="T2853" s="62"/>
      <c r="U2853" s="62"/>
      <c r="V2853" s="62"/>
      <c r="W2853" s="62"/>
      <c r="X2853" s="63"/>
      <c r="Y2853" s="33"/>
      <c r="Z2853" s="33"/>
      <c r="AA2853" s="33"/>
      <c r="AB2853" s="33"/>
      <c r="AC2853" s="33"/>
      <c r="AD2853" s="33"/>
      <c r="AE2853" s="33"/>
      <c r="AT2853" s="17" t="s">
        <v>231</v>
      </c>
      <c r="AU2853" s="17" t="s">
        <v>89</v>
      </c>
    </row>
    <row r="2854" spans="1:65" s="13" customFormat="1">
      <c r="B2854" s="210"/>
      <c r="C2854" s="211"/>
      <c r="D2854" s="205" t="s">
        <v>181</v>
      </c>
      <c r="E2854" s="212" t="s">
        <v>20</v>
      </c>
      <c r="F2854" s="213" t="s">
        <v>3203</v>
      </c>
      <c r="G2854" s="211"/>
      <c r="H2854" s="214">
        <v>7.25</v>
      </c>
      <c r="I2854" s="215"/>
      <c r="J2854" s="215"/>
      <c r="K2854" s="211"/>
      <c r="L2854" s="211"/>
      <c r="M2854" s="216"/>
      <c r="N2854" s="217"/>
      <c r="O2854" s="218"/>
      <c r="P2854" s="218"/>
      <c r="Q2854" s="218"/>
      <c r="R2854" s="218"/>
      <c r="S2854" s="218"/>
      <c r="T2854" s="218"/>
      <c r="U2854" s="218"/>
      <c r="V2854" s="218"/>
      <c r="W2854" s="218"/>
      <c r="X2854" s="219"/>
      <c r="AT2854" s="220" t="s">
        <v>181</v>
      </c>
      <c r="AU2854" s="220" t="s">
        <v>89</v>
      </c>
      <c r="AV2854" s="13" t="s">
        <v>89</v>
      </c>
      <c r="AW2854" s="13" t="s">
        <v>5</v>
      </c>
      <c r="AX2854" s="13" t="s">
        <v>79</v>
      </c>
      <c r="AY2854" s="220" t="s">
        <v>168</v>
      </c>
    </row>
    <row r="2855" spans="1:65" s="13" customFormat="1">
      <c r="B2855" s="210"/>
      <c r="C2855" s="211"/>
      <c r="D2855" s="205" t="s">
        <v>181</v>
      </c>
      <c r="E2855" s="212" t="s">
        <v>20</v>
      </c>
      <c r="F2855" s="213" t="s">
        <v>3204</v>
      </c>
      <c r="G2855" s="211"/>
      <c r="H2855" s="214">
        <v>1.1000000000000001</v>
      </c>
      <c r="I2855" s="215"/>
      <c r="J2855" s="215"/>
      <c r="K2855" s="211"/>
      <c r="L2855" s="211"/>
      <c r="M2855" s="216"/>
      <c r="N2855" s="217"/>
      <c r="O2855" s="218"/>
      <c r="P2855" s="218"/>
      <c r="Q2855" s="218"/>
      <c r="R2855" s="218"/>
      <c r="S2855" s="218"/>
      <c r="T2855" s="218"/>
      <c r="U2855" s="218"/>
      <c r="V2855" s="218"/>
      <c r="W2855" s="218"/>
      <c r="X2855" s="219"/>
      <c r="AT2855" s="220" t="s">
        <v>181</v>
      </c>
      <c r="AU2855" s="220" t="s">
        <v>89</v>
      </c>
      <c r="AV2855" s="13" t="s">
        <v>89</v>
      </c>
      <c r="AW2855" s="13" t="s">
        <v>5</v>
      </c>
      <c r="AX2855" s="13" t="s">
        <v>79</v>
      </c>
      <c r="AY2855" s="220" t="s">
        <v>168</v>
      </c>
    </row>
    <row r="2856" spans="1:65" s="2" customFormat="1" ht="24" customHeight="1">
      <c r="A2856" s="33"/>
      <c r="B2856" s="34"/>
      <c r="C2856" s="225" t="s">
        <v>3205</v>
      </c>
      <c r="D2856" s="225" t="s">
        <v>346</v>
      </c>
      <c r="E2856" s="226" t="s">
        <v>3206</v>
      </c>
      <c r="F2856" s="227" t="s">
        <v>3207</v>
      </c>
      <c r="G2856" s="228" t="s">
        <v>243</v>
      </c>
      <c r="H2856" s="229">
        <v>9.1850000000000005</v>
      </c>
      <c r="I2856" s="230"/>
      <c r="J2856" s="231"/>
      <c r="K2856" s="232">
        <f>ROUND(P2856*H2856,2)</f>
        <v>0</v>
      </c>
      <c r="L2856" s="227" t="s">
        <v>175</v>
      </c>
      <c r="M2856" s="233"/>
      <c r="N2856" s="234" t="s">
        <v>20</v>
      </c>
      <c r="O2856" s="199" t="s">
        <v>48</v>
      </c>
      <c r="P2856" s="200">
        <f>I2856+J2856</f>
        <v>0</v>
      </c>
      <c r="Q2856" s="200">
        <f>ROUND(I2856*H2856,2)</f>
        <v>0</v>
      </c>
      <c r="R2856" s="200">
        <f>ROUND(J2856*H2856,2)</f>
        <v>0</v>
      </c>
      <c r="S2856" s="62"/>
      <c r="T2856" s="201">
        <f>S2856*H2856</f>
        <v>0</v>
      </c>
      <c r="U2856" s="201">
        <v>6.0000000000000002E-5</v>
      </c>
      <c r="V2856" s="201">
        <f>U2856*H2856</f>
        <v>5.5110000000000001E-4</v>
      </c>
      <c r="W2856" s="201">
        <v>0</v>
      </c>
      <c r="X2856" s="202">
        <f>W2856*H2856</f>
        <v>0</v>
      </c>
      <c r="Y2856" s="33"/>
      <c r="Z2856" s="33"/>
      <c r="AA2856" s="33"/>
      <c r="AB2856" s="33"/>
      <c r="AC2856" s="33"/>
      <c r="AD2856" s="33"/>
      <c r="AE2856" s="33"/>
      <c r="AR2856" s="203" t="s">
        <v>457</v>
      </c>
      <c r="AT2856" s="203" t="s">
        <v>346</v>
      </c>
      <c r="AU2856" s="203" t="s">
        <v>89</v>
      </c>
      <c r="AY2856" s="17" t="s">
        <v>168</v>
      </c>
      <c r="BE2856" s="204">
        <f>IF(O2856="základní",K2856,0)</f>
        <v>0</v>
      </c>
      <c r="BF2856" s="204">
        <f>IF(O2856="snížená",K2856,0)</f>
        <v>0</v>
      </c>
      <c r="BG2856" s="204">
        <f>IF(O2856="zákl. přenesená",K2856,0)</f>
        <v>0</v>
      </c>
      <c r="BH2856" s="204">
        <f>IF(O2856="sníž. přenesená",K2856,0)</f>
        <v>0</v>
      </c>
      <c r="BI2856" s="204">
        <f>IF(O2856="nulová",K2856,0)</f>
        <v>0</v>
      </c>
      <c r="BJ2856" s="17" t="s">
        <v>87</v>
      </c>
      <c r="BK2856" s="204">
        <f>ROUND(P2856*H2856,2)</f>
        <v>0</v>
      </c>
      <c r="BL2856" s="17" t="s">
        <v>327</v>
      </c>
      <c r="BM2856" s="203" t="s">
        <v>3208</v>
      </c>
    </row>
    <row r="2857" spans="1:65" s="2" customFormat="1">
      <c r="A2857" s="33"/>
      <c r="B2857" s="34"/>
      <c r="C2857" s="35"/>
      <c r="D2857" s="205" t="s">
        <v>178</v>
      </c>
      <c r="E2857" s="35"/>
      <c r="F2857" s="206" t="s">
        <v>3207</v>
      </c>
      <c r="G2857" s="35"/>
      <c r="H2857" s="35"/>
      <c r="I2857" s="107"/>
      <c r="J2857" s="107"/>
      <c r="K2857" s="35"/>
      <c r="L2857" s="35"/>
      <c r="M2857" s="38"/>
      <c r="N2857" s="207"/>
      <c r="O2857" s="208"/>
      <c r="P2857" s="62"/>
      <c r="Q2857" s="62"/>
      <c r="R2857" s="62"/>
      <c r="S2857" s="62"/>
      <c r="T2857" s="62"/>
      <c r="U2857" s="62"/>
      <c r="V2857" s="62"/>
      <c r="W2857" s="62"/>
      <c r="X2857" s="63"/>
      <c r="Y2857" s="33"/>
      <c r="Z2857" s="33"/>
      <c r="AA2857" s="33"/>
      <c r="AB2857" s="33"/>
      <c r="AC2857" s="33"/>
      <c r="AD2857" s="33"/>
      <c r="AE2857" s="33"/>
      <c r="AT2857" s="17" t="s">
        <v>178</v>
      </c>
      <c r="AU2857" s="17" t="s">
        <v>89</v>
      </c>
    </row>
    <row r="2858" spans="1:65" s="13" customFormat="1">
      <c r="B2858" s="210"/>
      <c r="C2858" s="211"/>
      <c r="D2858" s="205" t="s">
        <v>181</v>
      </c>
      <c r="E2858" s="212" t="s">
        <v>20</v>
      </c>
      <c r="F2858" s="213" t="s">
        <v>3203</v>
      </c>
      <c r="G2858" s="211"/>
      <c r="H2858" s="214">
        <v>7.25</v>
      </c>
      <c r="I2858" s="215"/>
      <c r="J2858" s="215"/>
      <c r="K2858" s="211"/>
      <c r="L2858" s="211"/>
      <c r="M2858" s="216"/>
      <c r="N2858" s="217"/>
      <c r="O2858" s="218"/>
      <c r="P2858" s="218"/>
      <c r="Q2858" s="218"/>
      <c r="R2858" s="218"/>
      <c r="S2858" s="218"/>
      <c r="T2858" s="218"/>
      <c r="U2858" s="218"/>
      <c r="V2858" s="218"/>
      <c r="W2858" s="218"/>
      <c r="X2858" s="219"/>
      <c r="AT2858" s="220" t="s">
        <v>181</v>
      </c>
      <c r="AU2858" s="220" t="s">
        <v>89</v>
      </c>
      <c r="AV2858" s="13" t="s">
        <v>89</v>
      </c>
      <c r="AW2858" s="13" t="s">
        <v>5</v>
      </c>
      <c r="AX2858" s="13" t="s">
        <v>79</v>
      </c>
      <c r="AY2858" s="220" t="s">
        <v>168</v>
      </c>
    </row>
    <row r="2859" spans="1:65" s="13" customFormat="1">
      <c r="B2859" s="210"/>
      <c r="C2859" s="211"/>
      <c r="D2859" s="205" t="s">
        <v>181</v>
      </c>
      <c r="E2859" s="212" t="s">
        <v>20</v>
      </c>
      <c r="F2859" s="213" t="s">
        <v>3204</v>
      </c>
      <c r="G2859" s="211"/>
      <c r="H2859" s="214">
        <v>1.1000000000000001</v>
      </c>
      <c r="I2859" s="215"/>
      <c r="J2859" s="215"/>
      <c r="K2859" s="211"/>
      <c r="L2859" s="211"/>
      <c r="M2859" s="216"/>
      <c r="N2859" s="217"/>
      <c r="O2859" s="218"/>
      <c r="P2859" s="218"/>
      <c r="Q2859" s="218"/>
      <c r="R2859" s="218"/>
      <c r="S2859" s="218"/>
      <c r="T2859" s="218"/>
      <c r="U2859" s="218"/>
      <c r="V2859" s="218"/>
      <c r="W2859" s="218"/>
      <c r="X2859" s="219"/>
      <c r="AT2859" s="220" t="s">
        <v>181</v>
      </c>
      <c r="AU2859" s="220" t="s">
        <v>89</v>
      </c>
      <c r="AV2859" s="13" t="s">
        <v>89</v>
      </c>
      <c r="AW2859" s="13" t="s">
        <v>5</v>
      </c>
      <c r="AX2859" s="13" t="s">
        <v>79</v>
      </c>
      <c r="AY2859" s="220" t="s">
        <v>168</v>
      </c>
    </row>
    <row r="2860" spans="1:65" s="13" customFormat="1">
      <c r="B2860" s="210"/>
      <c r="C2860" s="211"/>
      <c r="D2860" s="205" t="s">
        <v>181</v>
      </c>
      <c r="E2860" s="211"/>
      <c r="F2860" s="213" t="s">
        <v>3209</v>
      </c>
      <c r="G2860" s="211"/>
      <c r="H2860" s="214">
        <v>9.1850000000000005</v>
      </c>
      <c r="I2860" s="215"/>
      <c r="J2860" s="215"/>
      <c r="K2860" s="211"/>
      <c r="L2860" s="211"/>
      <c r="M2860" s="216"/>
      <c r="N2860" s="217"/>
      <c r="O2860" s="218"/>
      <c r="P2860" s="218"/>
      <c r="Q2860" s="218"/>
      <c r="R2860" s="218"/>
      <c r="S2860" s="218"/>
      <c r="T2860" s="218"/>
      <c r="U2860" s="218"/>
      <c r="V2860" s="218"/>
      <c r="W2860" s="218"/>
      <c r="X2860" s="219"/>
      <c r="AT2860" s="220" t="s">
        <v>181</v>
      </c>
      <c r="AU2860" s="220" t="s">
        <v>89</v>
      </c>
      <c r="AV2860" s="13" t="s">
        <v>89</v>
      </c>
      <c r="AW2860" s="13" t="s">
        <v>4</v>
      </c>
      <c r="AX2860" s="13" t="s">
        <v>87</v>
      </c>
      <c r="AY2860" s="220" t="s">
        <v>168</v>
      </c>
    </row>
    <row r="2861" spans="1:65" s="2" customFormat="1" ht="24" customHeight="1">
      <c r="A2861" s="33"/>
      <c r="B2861" s="34"/>
      <c r="C2861" s="191" t="s">
        <v>3210</v>
      </c>
      <c r="D2861" s="191" t="s">
        <v>171</v>
      </c>
      <c r="E2861" s="192" t="s">
        <v>3211</v>
      </c>
      <c r="F2861" s="193" t="s">
        <v>3212</v>
      </c>
      <c r="G2861" s="194" t="s">
        <v>243</v>
      </c>
      <c r="H2861" s="195">
        <v>20.8</v>
      </c>
      <c r="I2861" s="196"/>
      <c r="J2861" s="196"/>
      <c r="K2861" s="197">
        <f>ROUND(P2861*H2861,2)</f>
        <v>0</v>
      </c>
      <c r="L2861" s="193" t="s">
        <v>175</v>
      </c>
      <c r="M2861" s="38"/>
      <c r="N2861" s="198" t="s">
        <v>20</v>
      </c>
      <c r="O2861" s="199" t="s">
        <v>48</v>
      </c>
      <c r="P2861" s="200">
        <f>I2861+J2861</f>
        <v>0</v>
      </c>
      <c r="Q2861" s="200">
        <f>ROUND(I2861*H2861,2)</f>
        <v>0</v>
      </c>
      <c r="R2861" s="200">
        <f>ROUND(J2861*H2861,2)</f>
        <v>0</v>
      </c>
      <c r="S2861" s="62"/>
      <c r="T2861" s="201">
        <f>S2861*H2861</f>
        <v>0</v>
      </c>
      <c r="U2861" s="201">
        <v>2.0000000000000001E-4</v>
      </c>
      <c r="V2861" s="201">
        <f>U2861*H2861</f>
        <v>4.1600000000000005E-3</v>
      </c>
      <c r="W2861" s="201">
        <v>0</v>
      </c>
      <c r="X2861" s="202">
        <f>W2861*H2861</f>
        <v>0</v>
      </c>
      <c r="Y2861" s="33"/>
      <c r="Z2861" s="33"/>
      <c r="AA2861" s="33"/>
      <c r="AB2861" s="33"/>
      <c r="AC2861" s="33"/>
      <c r="AD2861" s="33"/>
      <c r="AE2861" s="33"/>
      <c r="AR2861" s="203" t="s">
        <v>327</v>
      </c>
      <c r="AT2861" s="203" t="s">
        <v>171</v>
      </c>
      <c r="AU2861" s="203" t="s">
        <v>89</v>
      </c>
      <c r="AY2861" s="17" t="s">
        <v>168</v>
      </c>
      <c r="BE2861" s="204">
        <f>IF(O2861="základní",K2861,0)</f>
        <v>0</v>
      </c>
      <c r="BF2861" s="204">
        <f>IF(O2861="snížená",K2861,0)</f>
        <v>0</v>
      </c>
      <c r="BG2861" s="204">
        <f>IF(O2861="zákl. přenesená",K2861,0)</f>
        <v>0</v>
      </c>
      <c r="BH2861" s="204">
        <f>IF(O2861="sníž. přenesená",K2861,0)</f>
        <v>0</v>
      </c>
      <c r="BI2861" s="204">
        <f>IF(O2861="nulová",K2861,0)</f>
        <v>0</v>
      </c>
      <c r="BJ2861" s="17" t="s">
        <v>87</v>
      </c>
      <c r="BK2861" s="204">
        <f>ROUND(P2861*H2861,2)</f>
        <v>0</v>
      </c>
      <c r="BL2861" s="17" t="s">
        <v>327</v>
      </c>
      <c r="BM2861" s="203" t="s">
        <v>3213</v>
      </c>
    </row>
    <row r="2862" spans="1:65" s="2" customFormat="1" ht="19.5">
      <c r="A2862" s="33"/>
      <c r="B2862" s="34"/>
      <c r="C2862" s="35"/>
      <c r="D2862" s="205" t="s">
        <v>178</v>
      </c>
      <c r="E2862" s="35"/>
      <c r="F2862" s="206" t="s">
        <v>3214</v>
      </c>
      <c r="G2862" s="35"/>
      <c r="H2862" s="35"/>
      <c r="I2862" s="107"/>
      <c r="J2862" s="107"/>
      <c r="K2862" s="35"/>
      <c r="L2862" s="35"/>
      <c r="M2862" s="38"/>
      <c r="N2862" s="207"/>
      <c r="O2862" s="208"/>
      <c r="P2862" s="62"/>
      <c r="Q2862" s="62"/>
      <c r="R2862" s="62"/>
      <c r="S2862" s="62"/>
      <c r="T2862" s="62"/>
      <c r="U2862" s="62"/>
      <c r="V2862" s="62"/>
      <c r="W2862" s="62"/>
      <c r="X2862" s="63"/>
      <c r="Y2862" s="33"/>
      <c r="Z2862" s="33"/>
      <c r="AA2862" s="33"/>
      <c r="AB2862" s="33"/>
      <c r="AC2862" s="33"/>
      <c r="AD2862" s="33"/>
      <c r="AE2862" s="33"/>
      <c r="AT2862" s="17" t="s">
        <v>178</v>
      </c>
      <c r="AU2862" s="17" t="s">
        <v>89</v>
      </c>
    </row>
    <row r="2863" spans="1:65" s="2" customFormat="1" ht="78">
      <c r="A2863" s="33"/>
      <c r="B2863" s="34"/>
      <c r="C2863" s="35"/>
      <c r="D2863" s="205" t="s">
        <v>231</v>
      </c>
      <c r="E2863" s="35"/>
      <c r="F2863" s="209" t="s">
        <v>3160</v>
      </c>
      <c r="G2863" s="35"/>
      <c r="H2863" s="35"/>
      <c r="I2863" s="107"/>
      <c r="J2863" s="107"/>
      <c r="K2863" s="35"/>
      <c r="L2863" s="35"/>
      <c r="M2863" s="38"/>
      <c r="N2863" s="207"/>
      <c r="O2863" s="208"/>
      <c r="P2863" s="62"/>
      <c r="Q2863" s="62"/>
      <c r="R2863" s="62"/>
      <c r="S2863" s="62"/>
      <c r="T2863" s="62"/>
      <c r="U2863" s="62"/>
      <c r="V2863" s="62"/>
      <c r="W2863" s="62"/>
      <c r="X2863" s="63"/>
      <c r="Y2863" s="33"/>
      <c r="Z2863" s="33"/>
      <c r="AA2863" s="33"/>
      <c r="AB2863" s="33"/>
      <c r="AC2863" s="33"/>
      <c r="AD2863" s="33"/>
      <c r="AE2863" s="33"/>
      <c r="AT2863" s="17" t="s">
        <v>231</v>
      </c>
      <c r="AU2863" s="17" t="s">
        <v>89</v>
      </c>
    </row>
    <row r="2864" spans="1:65" s="13" customFormat="1">
      <c r="B2864" s="210"/>
      <c r="C2864" s="211"/>
      <c r="D2864" s="205" t="s">
        <v>181</v>
      </c>
      <c r="E2864" s="212" t="s">
        <v>20</v>
      </c>
      <c r="F2864" s="213" t="s">
        <v>3215</v>
      </c>
      <c r="G2864" s="211"/>
      <c r="H2864" s="214">
        <v>15.2</v>
      </c>
      <c r="I2864" s="215"/>
      <c r="J2864" s="215"/>
      <c r="K2864" s="211"/>
      <c r="L2864" s="211"/>
      <c r="M2864" s="216"/>
      <c r="N2864" s="217"/>
      <c r="O2864" s="218"/>
      <c r="P2864" s="218"/>
      <c r="Q2864" s="218"/>
      <c r="R2864" s="218"/>
      <c r="S2864" s="218"/>
      <c r="T2864" s="218"/>
      <c r="U2864" s="218"/>
      <c r="V2864" s="218"/>
      <c r="W2864" s="218"/>
      <c r="X2864" s="219"/>
      <c r="AT2864" s="220" t="s">
        <v>181</v>
      </c>
      <c r="AU2864" s="220" t="s">
        <v>89</v>
      </c>
      <c r="AV2864" s="13" t="s">
        <v>89</v>
      </c>
      <c r="AW2864" s="13" t="s">
        <v>5</v>
      </c>
      <c r="AX2864" s="13" t="s">
        <v>79</v>
      </c>
      <c r="AY2864" s="220" t="s">
        <v>168</v>
      </c>
    </row>
    <row r="2865" spans="1:65" s="13" customFormat="1">
      <c r="B2865" s="210"/>
      <c r="C2865" s="211"/>
      <c r="D2865" s="205" t="s">
        <v>181</v>
      </c>
      <c r="E2865" s="212" t="s">
        <v>20</v>
      </c>
      <c r="F2865" s="213" t="s">
        <v>3216</v>
      </c>
      <c r="G2865" s="211"/>
      <c r="H2865" s="214">
        <v>5.6</v>
      </c>
      <c r="I2865" s="215"/>
      <c r="J2865" s="215"/>
      <c r="K2865" s="211"/>
      <c r="L2865" s="211"/>
      <c r="M2865" s="216"/>
      <c r="N2865" s="217"/>
      <c r="O2865" s="218"/>
      <c r="P2865" s="218"/>
      <c r="Q2865" s="218"/>
      <c r="R2865" s="218"/>
      <c r="S2865" s="218"/>
      <c r="T2865" s="218"/>
      <c r="U2865" s="218"/>
      <c r="V2865" s="218"/>
      <c r="W2865" s="218"/>
      <c r="X2865" s="219"/>
      <c r="AT2865" s="220" t="s">
        <v>181</v>
      </c>
      <c r="AU2865" s="220" t="s">
        <v>89</v>
      </c>
      <c r="AV2865" s="13" t="s">
        <v>89</v>
      </c>
      <c r="AW2865" s="13" t="s">
        <v>5</v>
      </c>
      <c r="AX2865" s="13" t="s">
        <v>79</v>
      </c>
      <c r="AY2865" s="220" t="s">
        <v>168</v>
      </c>
    </row>
    <row r="2866" spans="1:65" s="2" customFormat="1" ht="24" customHeight="1">
      <c r="A2866" s="33"/>
      <c r="B2866" s="34"/>
      <c r="C2866" s="225" t="s">
        <v>3217</v>
      </c>
      <c r="D2866" s="225" t="s">
        <v>346</v>
      </c>
      <c r="E2866" s="226" t="s">
        <v>3218</v>
      </c>
      <c r="F2866" s="227" t="s">
        <v>3219</v>
      </c>
      <c r="G2866" s="228" t="s">
        <v>243</v>
      </c>
      <c r="H2866" s="229">
        <v>22.88</v>
      </c>
      <c r="I2866" s="230"/>
      <c r="J2866" s="231"/>
      <c r="K2866" s="232">
        <f>ROUND(P2866*H2866,2)</f>
        <v>0</v>
      </c>
      <c r="L2866" s="227" t="s">
        <v>175</v>
      </c>
      <c r="M2866" s="233"/>
      <c r="N2866" s="234" t="s">
        <v>20</v>
      </c>
      <c r="O2866" s="199" t="s">
        <v>48</v>
      </c>
      <c r="P2866" s="200">
        <f>I2866+J2866</f>
        <v>0</v>
      </c>
      <c r="Q2866" s="200">
        <f>ROUND(I2866*H2866,2)</f>
        <v>0</v>
      </c>
      <c r="R2866" s="200">
        <f>ROUND(J2866*H2866,2)</f>
        <v>0</v>
      </c>
      <c r="S2866" s="62"/>
      <c r="T2866" s="201">
        <f>S2866*H2866</f>
        <v>0</v>
      </c>
      <c r="U2866" s="201">
        <v>6.0000000000000002E-5</v>
      </c>
      <c r="V2866" s="201">
        <f>U2866*H2866</f>
        <v>1.3728E-3</v>
      </c>
      <c r="W2866" s="201">
        <v>0</v>
      </c>
      <c r="X2866" s="202">
        <f>W2866*H2866</f>
        <v>0</v>
      </c>
      <c r="Y2866" s="33"/>
      <c r="Z2866" s="33"/>
      <c r="AA2866" s="33"/>
      <c r="AB2866" s="33"/>
      <c r="AC2866" s="33"/>
      <c r="AD2866" s="33"/>
      <c r="AE2866" s="33"/>
      <c r="AR2866" s="203" t="s">
        <v>457</v>
      </c>
      <c r="AT2866" s="203" t="s">
        <v>346</v>
      </c>
      <c r="AU2866" s="203" t="s">
        <v>89</v>
      </c>
      <c r="AY2866" s="17" t="s">
        <v>168</v>
      </c>
      <c r="BE2866" s="204">
        <f>IF(O2866="základní",K2866,0)</f>
        <v>0</v>
      </c>
      <c r="BF2866" s="204">
        <f>IF(O2866="snížená",K2866,0)</f>
        <v>0</v>
      </c>
      <c r="BG2866" s="204">
        <f>IF(O2866="zákl. přenesená",K2866,0)</f>
        <v>0</v>
      </c>
      <c r="BH2866" s="204">
        <f>IF(O2866="sníž. přenesená",K2866,0)</f>
        <v>0</v>
      </c>
      <c r="BI2866" s="204">
        <f>IF(O2866="nulová",K2866,0)</f>
        <v>0</v>
      </c>
      <c r="BJ2866" s="17" t="s">
        <v>87</v>
      </c>
      <c r="BK2866" s="204">
        <f>ROUND(P2866*H2866,2)</f>
        <v>0</v>
      </c>
      <c r="BL2866" s="17" t="s">
        <v>327</v>
      </c>
      <c r="BM2866" s="203" t="s">
        <v>3220</v>
      </c>
    </row>
    <row r="2867" spans="1:65" s="2" customFormat="1">
      <c r="A2867" s="33"/>
      <c r="B2867" s="34"/>
      <c r="C2867" s="35"/>
      <c r="D2867" s="205" t="s">
        <v>178</v>
      </c>
      <c r="E2867" s="35"/>
      <c r="F2867" s="206" t="s">
        <v>3219</v>
      </c>
      <c r="G2867" s="35"/>
      <c r="H2867" s="35"/>
      <c r="I2867" s="107"/>
      <c r="J2867" s="107"/>
      <c r="K2867" s="35"/>
      <c r="L2867" s="35"/>
      <c r="M2867" s="38"/>
      <c r="N2867" s="207"/>
      <c r="O2867" s="208"/>
      <c r="P2867" s="62"/>
      <c r="Q2867" s="62"/>
      <c r="R2867" s="62"/>
      <c r="S2867" s="62"/>
      <c r="T2867" s="62"/>
      <c r="U2867" s="62"/>
      <c r="V2867" s="62"/>
      <c r="W2867" s="62"/>
      <c r="X2867" s="63"/>
      <c r="Y2867" s="33"/>
      <c r="Z2867" s="33"/>
      <c r="AA2867" s="33"/>
      <c r="AB2867" s="33"/>
      <c r="AC2867" s="33"/>
      <c r="AD2867" s="33"/>
      <c r="AE2867" s="33"/>
      <c r="AT2867" s="17" t="s">
        <v>178</v>
      </c>
      <c r="AU2867" s="17" t="s">
        <v>89</v>
      </c>
    </row>
    <row r="2868" spans="1:65" s="13" customFormat="1">
      <c r="B2868" s="210"/>
      <c r="C2868" s="211"/>
      <c r="D2868" s="205" t="s">
        <v>181</v>
      </c>
      <c r="E2868" s="212" t="s">
        <v>20</v>
      </c>
      <c r="F2868" s="213" t="s">
        <v>3215</v>
      </c>
      <c r="G2868" s="211"/>
      <c r="H2868" s="214">
        <v>15.2</v>
      </c>
      <c r="I2868" s="215"/>
      <c r="J2868" s="215"/>
      <c r="K2868" s="211"/>
      <c r="L2868" s="211"/>
      <c r="M2868" s="216"/>
      <c r="N2868" s="217"/>
      <c r="O2868" s="218"/>
      <c r="P2868" s="218"/>
      <c r="Q2868" s="218"/>
      <c r="R2868" s="218"/>
      <c r="S2868" s="218"/>
      <c r="T2868" s="218"/>
      <c r="U2868" s="218"/>
      <c r="V2868" s="218"/>
      <c r="W2868" s="218"/>
      <c r="X2868" s="219"/>
      <c r="AT2868" s="220" t="s">
        <v>181</v>
      </c>
      <c r="AU2868" s="220" t="s">
        <v>89</v>
      </c>
      <c r="AV2868" s="13" t="s">
        <v>89</v>
      </c>
      <c r="AW2868" s="13" t="s">
        <v>5</v>
      </c>
      <c r="AX2868" s="13" t="s">
        <v>79</v>
      </c>
      <c r="AY2868" s="220" t="s">
        <v>168</v>
      </c>
    </row>
    <row r="2869" spans="1:65" s="13" customFormat="1">
      <c r="B2869" s="210"/>
      <c r="C2869" s="211"/>
      <c r="D2869" s="205" t="s">
        <v>181</v>
      </c>
      <c r="E2869" s="212" t="s">
        <v>20</v>
      </c>
      <c r="F2869" s="213" t="s">
        <v>3216</v>
      </c>
      <c r="G2869" s="211"/>
      <c r="H2869" s="214">
        <v>5.6</v>
      </c>
      <c r="I2869" s="215"/>
      <c r="J2869" s="215"/>
      <c r="K2869" s="211"/>
      <c r="L2869" s="211"/>
      <c r="M2869" s="216"/>
      <c r="N2869" s="217"/>
      <c r="O2869" s="218"/>
      <c r="P2869" s="218"/>
      <c r="Q2869" s="218"/>
      <c r="R2869" s="218"/>
      <c r="S2869" s="218"/>
      <c r="T2869" s="218"/>
      <c r="U2869" s="218"/>
      <c r="V2869" s="218"/>
      <c r="W2869" s="218"/>
      <c r="X2869" s="219"/>
      <c r="AT2869" s="220" t="s">
        <v>181</v>
      </c>
      <c r="AU2869" s="220" t="s">
        <v>89</v>
      </c>
      <c r="AV2869" s="13" t="s">
        <v>89</v>
      </c>
      <c r="AW2869" s="13" t="s">
        <v>5</v>
      </c>
      <c r="AX2869" s="13" t="s">
        <v>79</v>
      </c>
      <c r="AY2869" s="220" t="s">
        <v>168</v>
      </c>
    </row>
    <row r="2870" spans="1:65" s="13" customFormat="1">
      <c r="B2870" s="210"/>
      <c r="C2870" s="211"/>
      <c r="D2870" s="205" t="s">
        <v>181</v>
      </c>
      <c r="E2870" s="211"/>
      <c r="F2870" s="213" t="s">
        <v>3221</v>
      </c>
      <c r="G2870" s="211"/>
      <c r="H2870" s="214">
        <v>22.88</v>
      </c>
      <c r="I2870" s="215"/>
      <c r="J2870" s="215"/>
      <c r="K2870" s="211"/>
      <c r="L2870" s="211"/>
      <c r="M2870" s="216"/>
      <c r="N2870" s="217"/>
      <c r="O2870" s="218"/>
      <c r="P2870" s="218"/>
      <c r="Q2870" s="218"/>
      <c r="R2870" s="218"/>
      <c r="S2870" s="218"/>
      <c r="T2870" s="218"/>
      <c r="U2870" s="218"/>
      <c r="V2870" s="218"/>
      <c r="W2870" s="218"/>
      <c r="X2870" s="219"/>
      <c r="AT2870" s="220" t="s">
        <v>181</v>
      </c>
      <c r="AU2870" s="220" t="s">
        <v>89</v>
      </c>
      <c r="AV2870" s="13" t="s">
        <v>89</v>
      </c>
      <c r="AW2870" s="13" t="s">
        <v>4</v>
      </c>
      <c r="AX2870" s="13" t="s">
        <v>87</v>
      </c>
      <c r="AY2870" s="220" t="s">
        <v>168</v>
      </c>
    </row>
    <row r="2871" spans="1:65" s="2" customFormat="1" ht="24" customHeight="1">
      <c r="A2871" s="33"/>
      <c r="B2871" s="34"/>
      <c r="C2871" s="191" t="s">
        <v>3222</v>
      </c>
      <c r="D2871" s="191" t="s">
        <v>171</v>
      </c>
      <c r="E2871" s="192" t="s">
        <v>3223</v>
      </c>
      <c r="F2871" s="193" t="s">
        <v>3224</v>
      </c>
      <c r="G2871" s="194" t="s">
        <v>243</v>
      </c>
      <c r="H2871" s="195">
        <v>40.49</v>
      </c>
      <c r="I2871" s="196"/>
      <c r="J2871" s="196"/>
      <c r="K2871" s="197">
        <f>ROUND(P2871*H2871,2)</f>
        <v>0</v>
      </c>
      <c r="L2871" s="193" t="s">
        <v>175</v>
      </c>
      <c r="M2871" s="38"/>
      <c r="N2871" s="198" t="s">
        <v>20</v>
      </c>
      <c r="O2871" s="199" t="s">
        <v>48</v>
      </c>
      <c r="P2871" s="200">
        <f>I2871+J2871</f>
        <v>0</v>
      </c>
      <c r="Q2871" s="200">
        <f>ROUND(I2871*H2871,2)</f>
        <v>0</v>
      </c>
      <c r="R2871" s="200">
        <f>ROUND(J2871*H2871,2)</f>
        <v>0</v>
      </c>
      <c r="S2871" s="62"/>
      <c r="T2871" s="201">
        <f>S2871*H2871</f>
        <v>0</v>
      </c>
      <c r="U2871" s="201">
        <v>0</v>
      </c>
      <c r="V2871" s="201">
        <f>U2871*H2871</f>
        <v>0</v>
      </c>
      <c r="W2871" s="201">
        <v>3.2499999999999999E-3</v>
      </c>
      <c r="X2871" s="202">
        <f>W2871*H2871</f>
        <v>0.1315925</v>
      </c>
      <c r="Y2871" s="33"/>
      <c r="Z2871" s="33"/>
      <c r="AA2871" s="33"/>
      <c r="AB2871" s="33"/>
      <c r="AC2871" s="33"/>
      <c r="AD2871" s="33"/>
      <c r="AE2871" s="33"/>
      <c r="AR2871" s="203" t="s">
        <v>327</v>
      </c>
      <c r="AT2871" s="203" t="s">
        <v>171</v>
      </c>
      <c r="AU2871" s="203" t="s">
        <v>89</v>
      </c>
      <c r="AY2871" s="17" t="s">
        <v>168</v>
      </c>
      <c r="BE2871" s="204">
        <f>IF(O2871="základní",K2871,0)</f>
        <v>0</v>
      </c>
      <c r="BF2871" s="204">
        <f>IF(O2871="snížená",K2871,0)</f>
        <v>0</v>
      </c>
      <c r="BG2871" s="204">
        <f>IF(O2871="zákl. přenesená",K2871,0)</f>
        <v>0</v>
      </c>
      <c r="BH2871" s="204">
        <f>IF(O2871="sníž. přenesená",K2871,0)</f>
        <v>0</v>
      </c>
      <c r="BI2871" s="204">
        <f>IF(O2871="nulová",K2871,0)</f>
        <v>0</v>
      </c>
      <c r="BJ2871" s="17" t="s">
        <v>87</v>
      </c>
      <c r="BK2871" s="204">
        <f>ROUND(P2871*H2871,2)</f>
        <v>0</v>
      </c>
      <c r="BL2871" s="17" t="s">
        <v>327</v>
      </c>
      <c r="BM2871" s="203" t="s">
        <v>3225</v>
      </c>
    </row>
    <row r="2872" spans="1:65" s="2" customFormat="1">
      <c r="A2872" s="33"/>
      <c r="B2872" s="34"/>
      <c r="C2872" s="35"/>
      <c r="D2872" s="205" t="s">
        <v>178</v>
      </c>
      <c r="E2872" s="35"/>
      <c r="F2872" s="206" t="s">
        <v>3224</v>
      </c>
      <c r="G2872" s="35"/>
      <c r="H2872" s="35"/>
      <c r="I2872" s="107"/>
      <c r="J2872" s="107"/>
      <c r="K2872" s="35"/>
      <c r="L2872" s="35"/>
      <c r="M2872" s="38"/>
      <c r="N2872" s="207"/>
      <c r="O2872" s="208"/>
      <c r="P2872" s="62"/>
      <c r="Q2872" s="62"/>
      <c r="R2872" s="62"/>
      <c r="S2872" s="62"/>
      <c r="T2872" s="62"/>
      <c r="U2872" s="62"/>
      <c r="V2872" s="62"/>
      <c r="W2872" s="62"/>
      <c r="X2872" s="63"/>
      <c r="Y2872" s="33"/>
      <c r="Z2872" s="33"/>
      <c r="AA2872" s="33"/>
      <c r="AB2872" s="33"/>
      <c r="AC2872" s="33"/>
      <c r="AD2872" s="33"/>
      <c r="AE2872" s="33"/>
      <c r="AT2872" s="17" t="s">
        <v>178</v>
      </c>
      <c r="AU2872" s="17" t="s">
        <v>89</v>
      </c>
    </row>
    <row r="2873" spans="1:65" s="13" customFormat="1">
      <c r="B2873" s="210"/>
      <c r="C2873" s="211"/>
      <c r="D2873" s="205" t="s">
        <v>181</v>
      </c>
      <c r="E2873" s="212" t="s">
        <v>20</v>
      </c>
      <c r="F2873" s="213" t="s">
        <v>1554</v>
      </c>
      <c r="G2873" s="211"/>
      <c r="H2873" s="214">
        <v>7.82</v>
      </c>
      <c r="I2873" s="215"/>
      <c r="J2873" s="215"/>
      <c r="K2873" s="211"/>
      <c r="L2873" s="211"/>
      <c r="M2873" s="216"/>
      <c r="N2873" s="217"/>
      <c r="O2873" s="218"/>
      <c r="P2873" s="218"/>
      <c r="Q2873" s="218"/>
      <c r="R2873" s="218"/>
      <c r="S2873" s="218"/>
      <c r="T2873" s="218"/>
      <c r="U2873" s="218"/>
      <c r="V2873" s="218"/>
      <c r="W2873" s="218"/>
      <c r="X2873" s="219"/>
      <c r="AT2873" s="220" t="s">
        <v>181</v>
      </c>
      <c r="AU2873" s="220" t="s">
        <v>89</v>
      </c>
      <c r="AV2873" s="13" t="s">
        <v>89</v>
      </c>
      <c r="AW2873" s="13" t="s">
        <v>5</v>
      </c>
      <c r="AX2873" s="13" t="s">
        <v>79</v>
      </c>
      <c r="AY2873" s="220" t="s">
        <v>168</v>
      </c>
    </row>
    <row r="2874" spans="1:65" s="13" customFormat="1">
      <c r="B2874" s="210"/>
      <c r="C2874" s="211"/>
      <c r="D2874" s="205" t="s">
        <v>181</v>
      </c>
      <c r="E2874" s="212" t="s">
        <v>20</v>
      </c>
      <c r="F2874" s="213" t="s">
        <v>1665</v>
      </c>
      <c r="G2874" s="211"/>
      <c r="H2874" s="214">
        <v>17.239999999999998</v>
      </c>
      <c r="I2874" s="215"/>
      <c r="J2874" s="215"/>
      <c r="K2874" s="211"/>
      <c r="L2874" s="211"/>
      <c r="M2874" s="216"/>
      <c r="N2874" s="217"/>
      <c r="O2874" s="218"/>
      <c r="P2874" s="218"/>
      <c r="Q2874" s="218"/>
      <c r="R2874" s="218"/>
      <c r="S2874" s="218"/>
      <c r="T2874" s="218"/>
      <c r="U2874" s="218"/>
      <c r="V2874" s="218"/>
      <c r="W2874" s="218"/>
      <c r="X2874" s="219"/>
      <c r="AT2874" s="220" t="s">
        <v>181</v>
      </c>
      <c r="AU2874" s="220" t="s">
        <v>89</v>
      </c>
      <c r="AV2874" s="13" t="s">
        <v>89</v>
      </c>
      <c r="AW2874" s="13" t="s">
        <v>5</v>
      </c>
      <c r="AX2874" s="13" t="s">
        <v>79</v>
      </c>
      <c r="AY2874" s="220" t="s">
        <v>168</v>
      </c>
    </row>
    <row r="2875" spans="1:65" s="13" customFormat="1">
      <c r="B2875" s="210"/>
      <c r="C2875" s="211"/>
      <c r="D2875" s="205" t="s">
        <v>181</v>
      </c>
      <c r="E2875" s="212" t="s">
        <v>20</v>
      </c>
      <c r="F2875" s="213" t="s">
        <v>1666</v>
      </c>
      <c r="G2875" s="211"/>
      <c r="H2875" s="214">
        <v>7.68</v>
      </c>
      <c r="I2875" s="215"/>
      <c r="J2875" s="215"/>
      <c r="K2875" s="211"/>
      <c r="L2875" s="211"/>
      <c r="M2875" s="216"/>
      <c r="N2875" s="217"/>
      <c r="O2875" s="218"/>
      <c r="P2875" s="218"/>
      <c r="Q2875" s="218"/>
      <c r="R2875" s="218"/>
      <c r="S2875" s="218"/>
      <c r="T2875" s="218"/>
      <c r="U2875" s="218"/>
      <c r="V2875" s="218"/>
      <c r="W2875" s="218"/>
      <c r="X2875" s="219"/>
      <c r="AT2875" s="220" t="s">
        <v>181</v>
      </c>
      <c r="AU2875" s="220" t="s">
        <v>89</v>
      </c>
      <c r="AV2875" s="13" t="s">
        <v>89</v>
      </c>
      <c r="AW2875" s="13" t="s">
        <v>5</v>
      </c>
      <c r="AX2875" s="13" t="s">
        <v>79</v>
      </c>
      <c r="AY2875" s="220" t="s">
        <v>168</v>
      </c>
    </row>
    <row r="2876" spans="1:65" s="13" customFormat="1">
      <c r="B2876" s="210"/>
      <c r="C2876" s="211"/>
      <c r="D2876" s="205" t="s">
        <v>181</v>
      </c>
      <c r="E2876" s="212" t="s">
        <v>20</v>
      </c>
      <c r="F2876" s="213" t="s">
        <v>1667</v>
      </c>
      <c r="G2876" s="211"/>
      <c r="H2876" s="214">
        <v>7.75</v>
      </c>
      <c r="I2876" s="215"/>
      <c r="J2876" s="215"/>
      <c r="K2876" s="211"/>
      <c r="L2876" s="211"/>
      <c r="M2876" s="216"/>
      <c r="N2876" s="217"/>
      <c r="O2876" s="218"/>
      <c r="P2876" s="218"/>
      <c r="Q2876" s="218"/>
      <c r="R2876" s="218"/>
      <c r="S2876" s="218"/>
      <c r="T2876" s="218"/>
      <c r="U2876" s="218"/>
      <c r="V2876" s="218"/>
      <c r="W2876" s="218"/>
      <c r="X2876" s="219"/>
      <c r="AT2876" s="220" t="s">
        <v>181</v>
      </c>
      <c r="AU2876" s="220" t="s">
        <v>89</v>
      </c>
      <c r="AV2876" s="13" t="s">
        <v>89</v>
      </c>
      <c r="AW2876" s="13" t="s">
        <v>5</v>
      </c>
      <c r="AX2876" s="13" t="s">
        <v>79</v>
      </c>
      <c r="AY2876" s="220" t="s">
        <v>168</v>
      </c>
    </row>
    <row r="2877" spans="1:65" s="2" customFormat="1" ht="24" customHeight="1">
      <c r="A2877" s="33"/>
      <c r="B2877" s="34"/>
      <c r="C2877" s="191" t="s">
        <v>3226</v>
      </c>
      <c r="D2877" s="191" t="s">
        <v>171</v>
      </c>
      <c r="E2877" s="192" t="s">
        <v>3227</v>
      </c>
      <c r="F2877" s="193" t="s">
        <v>3228</v>
      </c>
      <c r="G2877" s="194" t="s">
        <v>243</v>
      </c>
      <c r="H2877" s="195">
        <v>418.68</v>
      </c>
      <c r="I2877" s="196"/>
      <c r="J2877" s="196"/>
      <c r="K2877" s="197">
        <f>ROUND(P2877*H2877,2)</f>
        <v>0</v>
      </c>
      <c r="L2877" s="193" t="s">
        <v>175</v>
      </c>
      <c r="M2877" s="38"/>
      <c r="N2877" s="198" t="s">
        <v>20</v>
      </c>
      <c r="O2877" s="199" t="s">
        <v>48</v>
      </c>
      <c r="P2877" s="200">
        <f>I2877+J2877</f>
        <v>0</v>
      </c>
      <c r="Q2877" s="200">
        <f>ROUND(I2877*H2877,2)</f>
        <v>0</v>
      </c>
      <c r="R2877" s="200">
        <f>ROUND(J2877*H2877,2)</f>
        <v>0</v>
      </c>
      <c r="S2877" s="62"/>
      <c r="T2877" s="201">
        <f>S2877*H2877</f>
        <v>0</v>
      </c>
      <c r="U2877" s="201">
        <v>4.2999999999999999E-4</v>
      </c>
      <c r="V2877" s="201">
        <f>U2877*H2877</f>
        <v>0.18003240000000001</v>
      </c>
      <c r="W2877" s="201">
        <v>0</v>
      </c>
      <c r="X2877" s="202">
        <f>W2877*H2877</f>
        <v>0</v>
      </c>
      <c r="Y2877" s="33"/>
      <c r="Z2877" s="33"/>
      <c r="AA2877" s="33"/>
      <c r="AB2877" s="33"/>
      <c r="AC2877" s="33"/>
      <c r="AD2877" s="33"/>
      <c r="AE2877" s="33"/>
      <c r="AR2877" s="203" t="s">
        <v>327</v>
      </c>
      <c r="AT2877" s="203" t="s">
        <v>171</v>
      </c>
      <c r="AU2877" s="203" t="s">
        <v>89</v>
      </c>
      <c r="AY2877" s="17" t="s">
        <v>168</v>
      </c>
      <c r="BE2877" s="204">
        <f>IF(O2877="základní",K2877,0)</f>
        <v>0</v>
      </c>
      <c r="BF2877" s="204">
        <f>IF(O2877="snížená",K2877,0)</f>
        <v>0</v>
      </c>
      <c r="BG2877" s="204">
        <f>IF(O2877="zákl. přenesená",K2877,0)</f>
        <v>0</v>
      </c>
      <c r="BH2877" s="204">
        <f>IF(O2877="sníž. přenesená",K2877,0)</f>
        <v>0</v>
      </c>
      <c r="BI2877" s="204">
        <f>IF(O2877="nulová",K2877,0)</f>
        <v>0</v>
      </c>
      <c r="BJ2877" s="17" t="s">
        <v>87</v>
      </c>
      <c r="BK2877" s="204">
        <f>ROUND(P2877*H2877,2)</f>
        <v>0</v>
      </c>
      <c r="BL2877" s="17" t="s">
        <v>327</v>
      </c>
      <c r="BM2877" s="203" t="s">
        <v>3229</v>
      </c>
    </row>
    <row r="2878" spans="1:65" s="2" customFormat="1" ht="19.5">
      <c r="A2878" s="33"/>
      <c r="B2878" s="34"/>
      <c r="C2878" s="35"/>
      <c r="D2878" s="205" t="s">
        <v>178</v>
      </c>
      <c r="E2878" s="35"/>
      <c r="F2878" s="206" t="s">
        <v>3230</v>
      </c>
      <c r="G2878" s="35"/>
      <c r="H2878" s="35"/>
      <c r="I2878" s="107"/>
      <c r="J2878" s="107"/>
      <c r="K2878" s="35"/>
      <c r="L2878" s="35"/>
      <c r="M2878" s="38"/>
      <c r="N2878" s="207"/>
      <c r="O2878" s="208"/>
      <c r="P2878" s="62"/>
      <c r="Q2878" s="62"/>
      <c r="R2878" s="62"/>
      <c r="S2878" s="62"/>
      <c r="T2878" s="62"/>
      <c r="U2878" s="62"/>
      <c r="V2878" s="62"/>
      <c r="W2878" s="62"/>
      <c r="X2878" s="63"/>
      <c r="Y2878" s="33"/>
      <c r="Z2878" s="33"/>
      <c r="AA2878" s="33"/>
      <c r="AB2878" s="33"/>
      <c r="AC2878" s="33"/>
      <c r="AD2878" s="33"/>
      <c r="AE2878" s="33"/>
      <c r="AT2878" s="17" t="s">
        <v>178</v>
      </c>
      <c r="AU2878" s="17" t="s">
        <v>89</v>
      </c>
    </row>
    <row r="2879" spans="1:65" s="13" customFormat="1">
      <c r="B2879" s="210"/>
      <c r="C2879" s="211"/>
      <c r="D2879" s="205" t="s">
        <v>181</v>
      </c>
      <c r="E2879" s="212" t="s">
        <v>20</v>
      </c>
      <c r="F2879" s="213" t="s">
        <v>3231</v>
      </c>
      <c r="G2879" s="211"/>
      <c r="H2879" s="214">
        <v>12.87</v>
      </c>
      <c r="I2879" s="215"/>
      <c r="J2879" s="215"/>
      <c r="K2879" s="211"/>
      <c r="L2879" s="211"/>
      <c r="M2879" s="216"/>
      <c r="N2879" s="217"/>
      <c r="O2879" s="218"/>
      <c r="P2879" s="218"/>
      <c r="Q2879" s="218"/>
      <c r="R2879" s="218"/>
      <c r="S2879" s="218"/>
      <c r="T2879" s="218"/>
      <c r="U2879" s="218"/>
      <c r="V2879" s="218"/>
      <c r="W2879" s="218"/>
      <c r="X2879" s="219"/>
      <c r="AT2879" s="220" t="s">
        <v>181</v>
      </c>
      <c r="AU2879" s="220" t="s">
        <v>89</v>
      </c>
      <c r="AV2879" s="13" t="s">
        <v>89</v>
      </c>
      <c r="AW2879" s="13" t="s">
        <v>5</v>
      </c>
      <c r="AX2879" s="13" t="s">
        <v>79</v>
      </c>
      <c r="AY2879" s="220" t="s">
        <v>168</v>
      </c>
    </row>
    <row r="2880" spans="1:65" s="13" customFormat="1">
      <c r="B2880" s="210"/>
      <c r="C2880" s="211"/>
      <c r="D2880" s="205" t="s">
        <v>181</v>
      </c>
      <c r="E2880" s="212" t="s">
        <v>20</v>
      </c>
      <c r="F2880" s="213" t="s">
        <v>3232</v>
      </c>
      <c r="G2880" s="211"/>
      <c r="H2880" s="214">
        <v>14.75</v>
      </c>
      <c r="I2880" s="215"/>
      <c r="J2880" s="215"/>
      <c r="K2880" s="211"/>
      <c r="L2880" s="211"/>
      <c r="M2880" s="216"/>
      <c r="N2880" s="217"/>
      <c r="O2880" s="218"/>
      <c r="P2880" s="218"/>
      <c r="Q2880" s="218"/>
      <c r="R2880" s="218"/>
      <c r="S2880" s="218"/>
      <c r="T2880" s="218"/>
      <c r="U2880" s="218"/>
      <c r="V2880" s="218"/>
      <c r="W2880" s="218"/>
      <c r="X2880" s="219"/>
      <c r="AT2880" s="220" t="s">
        <v>181</v>
      </c>
      <c r="AU2880" s="220" t="s">
        <v>89</v>
      </c>
      <c r="AV2880" s="13" t="s">
        <v>89</v>
      </c>
      <c r="AW2880" s="13" t="s">
        <v>5</v>
      </c>
      <c r="AX2880" s="13" t="s">
        <v>79</v>
      </c>
      <c r="AY2880" s="220" t="s">
        <v>168</v>
      </c>
    </row>
    <row r="2881" spans="2:51" s="13" customFormat="1">
      <c r="B2881" s="210"/>
      <c r="C2881" s="211"/>
      <c r="D2881" s="205" t="s">
        <v>181</v>
      </c>
      <c r="E2881" s="212" t="s">
        <v>20</v>
      </c>
      <c r="F2881" s="213" t="s">
        <v>3233</v>
      </c>
      <c r="G2881" s="211"/>
      <c r="H2881" s="214">
        <v>14.74</v>
      </c>
      <c r="I2881" s="215"/>
      <c r="J2881" s="215"/>
      <c r="K2881" s="211"/>
      <c r="L2881" s="211"/>
      <c r="M2881" s="216"/>
      <c r="N2881" s="217"/>
      <c r="O2881" s="218"/>
      <c r="P2881" s="218"/>
      <c r="Q2881" s="218"/>
      <c r="R2881" s="218"/>
      <c r="S2881" s="218"/>
      <c r="T2881" s="218"/>
      <c r="U2881" s="218"/>
      <c r="V2881" s="218"/>
      <c r="W2881" s="218"/>
      <c r="X2881" s="219"/>
      <c r="AT2881" s="220" t="s">
        <v>181</v>
      </c>
      <c r="AU2881" s="220" t="s">
        <v>89</v>
      </c>
      <c r="AV2881" s="13" t="s">
        <v>89</v>
      </c>
      <c r="AW2881" s="13" t="s">
        <v>5</v>
      </c>
      <c r="AX2881" s="13" t="s">
        <v>79</v>
      </c>
      <c r="AY2881" s="220" t="s">
        <v>168</v>
      </c>
    </row>
    <row r="2882" spans="2:51" s="13" customFormat="1">
      <c r="B2882" s="210"/>
      <c r="C2882" s="211"/>
      <c r="D2882" s="205" t="s">
        <v>181</v>
      </c>
      <c r="E2882" s="212" t="s">
        <v>20</v>
      </c>
      <c r="F2882" s="213" t="s">
        <v>3234</v>
      </c>
      <c r="G2882" s="211"/>
      <c r="H2882" s="214">
        <v>14.62</v>
      </c>
      <c r="I2882" s="215"/>
      <c r="J2882" s="215"/>
      <c r="K2882" s="211"/>
      <c r="L2882" s="211"/>
      <c r="M2882" s="216"/>
      <c r="N2882" s="217"/>
      <c r="O2882" s="218"/>
      <c r="P2882" s="218"/>
      <c r="Q2882" s="218"/>
      <c r="R2882" s="218"/>
      <c r="S2882" s="218"/>
      <c r="T2882" s="218"/>
      <c r="U2882" s="218"/>
      <c r="V2882" s="218"/>
      <c r="W2882" s="218"/>
      <c r="X2882" s="219"/>
      <c r="AT2882" s="220" t="s">
        <v>181</v>
      </c>
      <c r="AU2882" s="220" t="s">
        <v>89</v>
      </c>
      <c r="AV2882" s="13" t="s">
        <v>89</v>
      </c>
      <c r="AW2882" s="13" t="s">
        <v>5</v>
      </c>
      <c r="AX2882" s="13" t="s">
        <v>79</v>
      </c>
      <c r="AY2882" s="220" t="s">
        <v>168</v>
      </c>
    </row>
    <row r="2883" spans="2:51" s="13" customFormat="1">
      <c r="B2883" s="210"/>
      <c r="C2883" s="211"/>
      <c r="D2883" s="205" t="s">
        <v>181</v>
      </c>
      <c r="E2883" s="212" t="s">
        <v>20</v>
      </c>
      <c r="F2883" s="213" t="s">
        <v>3235</v>
      </c>
      <c r="G2883" s="211"/>
      <c r="H2883" s="214">
        <v>14.63</v>
      </c>
      <c r="I2883" s="215"/>
      <c r="J2883" s="215"/>
      <c r="K2883" s="211"/>
      <c r="L2883" s="211"/>
      <c r="M2883" s="216"/>
      <c r="N2883" s="217"/>
      <c r="O2883" s="218"/>
      <c r="P2883" s="218"/>
      <c r="Q2883" s="218"/>
      <c r="R2883" s="218"/>
      <c r="S2883" s="218"/>
      <c r="T2883" s="218"/>
      <c r="U2883" s="218"/>
      <c r="V2883" s="218"/>
      <c r="W2883" s="218"/>
      <c r="X2883" s="219"/>
      <c r="AT2883" s="220" t="s">
        <v>181</v>
      </c>
      <c r="AU2883" s="220" t="s">
        <v>89</v>
      </c>
      <c r="AV2883" s="13" t="s">
        <v>89</v>
      </c>
      <c r="AW2883" s="13" t="s">
        <v>5</v>
      </c>
      <c r="AX2883" s="13" t="s">
        <v>79</v>
      </c>
      <c r="AY2883" s="220" t="s">
        <v>168</v>
      </c>
    </row>
    <row r="2884" spans="2:51" s="13" customFormat="1">
      <c r="B2884" s="210"/>
      <c r="C2884" s="211"/>
      <c r="D2884" s="205" t="s">
        <v>181</v>
      </c>
      <c r="E2884" s="212" t="s">
        <v>20</v>
      </c>
      <c r="F2884" s="213" t="s">
        <v>3236</v>
      </c>
      <c r="G2884" s="211"/>
      <c r="H2884" s="214">
        <v>13.74</v>
      </c>
      <c r="I2884" s="215"/>
      <c r="J2884" s="215"/>
      <c r="K2884" s="211"/>
      <c r="L2884" s="211"/>
      <c r="M2884" s="216"/>
      <c r="N2884" s="217"/>
      <c r="O2884" s="218"/>
      <c r="P2884" s="218"/>
      <c r="Q2884" s="218"/>
      <c r="R2884" s="218"/>
      <c r="S2884" s="218"/>
      <c r="T2884" s="218"/>
      <c r="U2884" s="218"/>
      <c r="V2884" s="218"/>
      <c r="W2884" s="218"/>
      <c r="X2884" s="219"/>
      <c r="AT2884" s="220" t="s">
        <v>181</v>
      </c>
      <c r="AU2884" s="220" t="s">
        <v>89</v>
      </c>
      <c r="AV2884" s="13" t="s">
        <v>89</v>
      </c>
      <c r="AW2884" s="13" t="s">
        <v>5</v>
      </c>
      <c r="AX2884" s="13" t="s">
        <v>79</v>
      </c>
      <c r="AY2884" s="220" t="s">
        <v>168</v>
      </c>
    </row>
    <row r="2885" spans="2:51" s="13" customFormat="1">
      <c r="B2885" s="210"/>
      <c r="C2885" s="211"/>
      <c r="D2885" s="205" t="s">
        <v>181</v>
      </c>
      <c r="E2885" s="212" t="s">
        <v>20</v>
      </c>
      <c r="F2885" s="213" t="s">
        <v>2422</v>
      </c>
      <c r="G2885" s="211"/>
      <c r="H2885" s="214">
        <v>17.28</v>
      </c>
      <c r="I2885" s="215"/>
      <c r="J2885" s="215"/>
      <c r="K2885" s="211"/>
      <c r="L2885" s="211"/>
      <c r="M2885" s="216"/>
      <c r="N2885" s="217"/>
      <c r="O2885" s="218"/>
      <c r="P2885" s="218"/>
      <c r="Q2885" s="218"/>
      <c r="R2885" s="218"/>
      <c r="S2885" s="218"/>
      <c r="T2885" s="218"/>
      <c r="U2885" s="218"/>
      <c r="V2885" s="218"/>
      <c r="W2885" s="218"/>
      <c r="X2885" s="219"/>
      <c r="AT2885" s="220" t="s">
        <v>181</v>
      </c>
      <c r="AU2885" s="220" t="s">
        <v>89</v>
      </c>
      <c r="AV2885" s="13" t="s">
        <v>89</v>
      </c>
      <c r="AW2885" s="13" t="s">
        <v>5</v>
      </c>
      <c r="AX2885" s="13" t="s">
        <v>79</v>
      </c>
      <c r="AY2885" s="220" t="s">
        <v>168</v>
      </c>
    </row>
    <row r="2886" spans="2:51" s="13" customFormat="1">
      <c r="B2886" s="210"/>
      <c r="C2886" s="211"/>
      <c r="D2886" s="205" t="s">
        <v>181</v>
      </c>
      <c r="E2886" s="212" t="s">
        <v>20</v>
      </c>
      <c r="F2886" s="213" t="s">
        <v>2423</v>
      </c>
      <c r="G2886" s="211"/>
      <c r="H2886" s="214">
        <v>29.49</v>
      </c>
      <c r="I2886" s="215"/>
      <c r="J2886" s="215"/>
      <c r="K2886" s="211"/>
      <c r="L2886" s="211"/>
      <c r="M2886" s="216"/>
      <c r="N2886" s="217"/>
      <c r="O2886" s="218"/>
      <c r="P2886" s="218"/>
      <c r="Q2886" s="218"/>
      <c r="R2886" s="218"/>
      <c r="S2886" s="218"/>
      <c r="T2886" s="218"/>
      <c r="U2886" s="218"/>
      <c r="V2886" s="218"/>
      <c r="W2886" s="218"/>
      <c r="X2886" s="219"/>
      <c r="AT2886" s="220" t="s">
        <v>181</v>
      </c>
      <c r="AU2886" s="220" t="s">
        <v>89</v>
      </c>
      <c r="AV2886" s="13" t="s">
        <v>89</v>
      </c>
      <c r="AW2886" s="13" t="s">
        <v>5</v>
      </c>
      <c r="AX2886" s="13" t="s">
        <v>79</v>
      </c>
      <c r="AY2886" s="220" t="s">
        <v>168</v>
      </c>
    </row>
    <row r="2887" spans="2:51" s="13" customFormat="1">
      <c r="B2887" s="210"/>
      <c r="C2887" s="211"/>
      <c r="D2887" s="205" t="s">
        <v>181</v>
      </c>
      <c r="E2887" s="212" t="s">
        <v>20</v>
      </c>
      <c r="F2887" s="213" t="s">
        <v>2424</v>
      </c>
      <c r="G2887" s="211"/>
      <c r="H2887" s="214">
        <v>15.25</v>
      </c>
      <c r="I2887" s="215"/>
      <c r="J2887" s="215"/>
      <c r="K2887" s="211"/>
      <c r="L2887" s="211"/>
      <c r="M2887" s="216"/>
      <c r="N2887" s="217"/>
      <c r="O2887" s="218"/>
      <c r="P2887" s="218"/>
      <c r="Q2887" s="218"/>
      <c r="R2887" s="218"/>
      <c r="S2887" s="218"/>
      <c r="T2887" s="218"/>
      <c r="U2887" s="218"/>
      <c r="V2887" s="218"/>
      <c r="W2887" s="218"/>
      <c r="X2887" s="219"/>
      <c r="AT2887" s="220" t="s">
        <v>181</v>
      </c>
      <c r="AU2887" s="220" t="s">
        <v>89</v>
      </c>
      <c r="AV2887" s="13" t="s">
        <v>89</v>
      </c>
      <c r="AW2887" s="13" t="s">
        <v>5</v>
      </c>
      <c r="AX2887" s="13" t="s">
        <v>79</v>
      </c>
      <c r="AY2887" s="220" t="s">
        <v>168</v>
      </c>
    </row>
    <row r="2888" spans="2:51" s="13" customFormat="1">
      <c r="B2888" s="210"/>
      <c r="C2888" s="211"/>
      <c r="D2888" s="205" t="s">
        <v>181</v>
      </c>
      <c r="E2888" s="212" t="s">
        <v>20</v>
      </c>
      <c r="F2888" s="213" t="s">
        <v>2425</v>
      </c>
      <c r="G2888" s="211"/>
      <c r="H2888" s="214">
        <v>14.53</v>
      </c>
      <c r="I2888" s="215"/>
      <c r="J2888" s="215"/>
      <c r="K2888" s="211"/>
      <c r="L2888" s="211"/>
      <c r="M2888" s="216"/>
      <c r="N2888" s="217"/>
      <c r="O2888" s="218"/>
      <c r="P2888" s="218"/>
      <c r="Q2888" s="218"/>
      <c r="R2888" s="218"/>
      <c r="S2888" s="218"/>
      <c r="T2888" s="218"/>
      <c r="U2888" s="218"/>
      <c r="V2888" s="218"/>
      <c r="W2888" s="218"/>
      <c r="X2888" s="219"/>
      <c r="AT2888" s="220" t="s">
        <v>181</v>
      </c>
      <c r="AU2888" s="220" t="s">
        <v>89</v>
      </c>
      <c r="AV2888" s="13" t="s">
        <v>89</v>
      </c>
      <c r="AW2888" s="13" t="s">
        <v>5</v>
      </c>
      <c r="AX2888" s="13" t="s">
        <v>79</v>
      </c>
      <c r="AY2888" s="220" t="s">
        <v>168</v>
      </c>
    </row>
    <row r="2889" spans="2:51" s="13" customFormat="1">
      <c r="B2889" s="210"/>
      <c r="C2889" s="211"/>
      <c r="D2889" s="205" t="s">
        <v>181</v>
      </c>
      <c r="E2889" s="212" t="s">
        <v>20</v>
      </c>
      <c r="F2889" s="213" t="s">
        <v>2426</v>
      </c>
      <c r="G2889" s="211"/>
      <c r="H2889" s="214">
        <v>20.46</v>
      </c>
      <c r="I2889" s="215"/>
      <c r="J2889" s="215"/>
      <c r="K2889" s="211"/>
      <c r="L2889" s="211"/>
      <c r="M2889" s="216"/>
      <c r="N2889" s="217"/>
      <c r="O2889" s="218"/>
      <c r="P2889" s="218"/>
      <c r="Q2889" s="218"/>
      <c r="R2889" s="218"/>
      <c r="S2889" s="218"/>
      <c r="T2889" s="218"/>
      <c r="U2889" s="218"/>
      <c r="V2889" s="218"/>
      <c r="W2889" s="218"/>
      <c r="X2889" s="219"/>
      <c r="AT2889" s="220" t="s">
        <v>181</v>
      </c>
      <c r="AU2889" s="220" t="s">
        <v>89</v>
      </c>
      <c r="AV2889" s="13" t="s">
        <v>89</v>
      </c>
      <c r="AW2889" s="13" t="s">
        <v>5</v>
      </c>
      <c r="AX2889" s="13" t="s">
        <v>79</v>
      </c>
      <c r="AY2889" s="220" t="s">
        <v>168</v>
      </c>
    </row>
    <row r="2890" spans="2:51" s="13" customFormat="1">
      <c r="B2890" s="210"/>
      <c r="C2890" s="211"/>
      <c r="D2890" s="205" t="s">
        <v>181</v>
      </c>
      <c r="E2890" s="212" t="s">
        <v>20</v>
      </c>
      <c r="F2890" s="213" t="s">
        <v>2427</v>
      </c>
      <c r="G2890" s="211"/>
      <c r="H2890" s="214">
        <v>13.93</v>
      </c>
      <c r="I2890" s="215"/>
      <c r="J2890" s="215"/>
      <c r="K2890" s="211"/>
      <c r="L2890" s="211"/>
      <c r="M2890" s="216"/>
      <c r="N2890" s="217"/>
      <c r="O2890" s="218"/>
      <c r="P2890" s="218"/>
      <c r="Q2890" s="218"/>
      <c r="R2890" s="218"/>
      <c r="S2890" s="218"/>
      <c r="T2890" s="218"/>
      <c r="U2890" s="218"/>
      <c r="V2890" s="218"/>
      <c r="W2890" s="218"/>
      <c r="X2890" s="219"/>
      <c r="AT2890" s="220" t="s">
        <v>181</v>
      </c>
      <c r="AU2890" s="220" t="s">
        <v>89</v>
      </c>
      <c r="AV2890" s="13" t="s">
        <v>89</v>
      </c>
      <c r="AW2890" s="13" t="s">
        <v>5</v>
      </c>
      <c r="AX2890" s="13" t="s">
        <v>79</v>
      </c>
      <c r="AY2890" s="220" t="s">
        <v>168</v>
      </c>
    </row>
    <row r="2891" spans="2:51" s="13" customFormat="1">
      <c r="B2891" s="210"/>
      <c r="C2891" s="211"/>
      <c r="D2891" s="205" t="s">
        <v>181</v>
      </c>
      <c r="E2891" s="212" t="s">
        <v>20</v>
      </c>
      <c r="F2891" s="213" t="s">
        <v>3237</v>
      </c>
      <c r="G2891" s="211"/>
      <c r="H2891" s="214">
        <v>35.630000000000003</v>
      </c>
      <c r="I2891" s="215"/>
      <c r="J2891" s="215"/>
      <c r="K2891" s="211"/>
      <c r="L2891" s="211"/>
      <c r="M2891" s="216"/>
      <c r="N2891" s="217"/>
      <c r="O2891" s="218"/>
      <c r="P2891" s="218"/>
      <c r="Q2891" s="218"/>
      <c r="R2891" s="218"/>
      <c r="S2891" s="218"/>
      <c r="T2891" s="218"/>
      <c r="U2891" s="218"/>
      <c r="V2891" s="218"/>
      <c r="W2891" s="218"/>
      <c r="X2891" s="219"/>
      <c r="AT2891" s="220" t="s">
        <v>181</v>
      </c>
      <c r="AU2891" s="220" t="s">
        <v>89</v>
      </c>
      <c r="AV2891" s="13" t="s">
        <v>89</v>
      </c>
      <c r="AW2891" s="13" t="s">
        <v>5</v>
      </c>
      <c r="AX2891" s="13" t="s">
        <v>79</v>
      </c>
      <c r="AY2891" s="220" t="s">
        <v>168</v>
      </c>
    </row>
    <row r="2892" spans="2:51" s="13" customFormat="1">
      <c r="B2892" s="210"/>
      <c r="C2892" s="211"/>
      <c r="D2892" s="205" t="s">
        <v>181</v>
      </c>
      <c r="E2892" s="212" t="s">
        <v>20</v>
      </c>
      <c r="F2892" s="213" t="s">
        <v>3238</v>
      </c>
      <c r="G2892" s="211"/>
      <c r="H2892" s="214">
        <v>12.44</v>
      </c>
      <c r="I2892" s="215"/>
      <c r="J2892" s="215"/>
      <c r="K2892" s="211"/>
      <c r="L2892" s="211"/>
      <c r="M2892" s="216"/>
      <c r="N2892" s="217"/>
      <c r="O2892" s="218"/>
      <c r="P2892" s="218"/>
      <c r="Q2892" s="218"/>
      <c r="R2892" s="218"/>
      <c r="S2892" s="218"/>
      <c r="T2892" s="218"/>
      <c r="U2892" s="218"/>
      <c r="V2892" s="218"/>
      <c r="W2892" s="218"/>
      <c r="X2892" s="219"/>
      <c r="AT2892" s="220" t="s">
        <v>181</v>
      </c>
      <c r="AU2892" s="220" t="s">
        <v>89</v>
      </c>
      <c r="AV2892" s="13" t="s">
        <v>89</v>
      </c>
      <c r="AW2892" s="13" t="s">
        <v>5</v>
      </c>
      <c r="AX2892" s="13" t="s">
        <v>79</v>
      </c>
      <c r="AY2892" s="220" t="s">
        <v>168</v>
      </c>
    </row>
    <row r="2893" spans="2:51" s="13" customFormat="1">
      <c r="B2893" s="210"/>
      <c r="C2893" s="211"/>
      <c r="D2893" s="205" t="s">
        <v>181</v>
      </c>
      <c r="E2893" s="212" t="s">
        <v>20</v>
      </c>
      <c r="F2893" s="213" t="s">
        <v>3239</v>
      </c>
      <c r="G2893" s="211"/>
      <c r="H2893" s="214">
        <v>18.47</v>
      </c>
      <c r="I2893" s="215"/>
      <c r="J2893" s="215"/>
      <c r="K2893" s="211"/>
      <c r="L2893" s="211"/>
      <c r="M2893" s="216"/>
      <c r="N2893" s="217"/>
      <c r="O2893" s="218"/>
      <c r="P2893" s="218"/>
      <c r="Q2893" s="218"/>
      <c r="R2893" s="218"/>
      <c r="S2893" s="218"/>
      <c r="T2893" s="218"/>
      <c r="U2893" s="218"/>
      <c r="V2893" s="218"/>
      <c r="W2893" s="218"/>
      <c r="X2893" s="219"/>
      <c r="AT2893" s="220" t="s">
        <v>181</v>
      </c>
      <c r="AU2893" s="220" t="s">
        <v>89</v>
      </c>
      <c r="AV2893" s="13" t="s">
        <v>89</v>
      </c>
      <c r="AW2893" s="13" t="s">
        <v>5</v>
      </c>
      <c r="AX2893" s="13" t="s">
        <v>79</v>
      </c>
      <c r="AY2893" s="220" t="s">
        <v>168</v>
      </c>
    </row>
    <row r="2894" spans="2:51" s="13" customFormat="1">
      <c r="B2894" s="210"/>
      <c r="C2894" s="211"/>
      <c r="D2894" s="205" t="s">
        <v>181</v>
      </c>
      <c r="E2894" s="212" t="s">
        <v>20</v>
      </c>
      <c r="F2894" s="213" t="s">
        <v>3240</v>
      </c>
      <c r="G2894" s="211"/>
      <c r="H2894" s="214">
        <v>17.25</v>
      </c>
      <c r="I2894" s="215"/>
      <c r="J2894" s="215"/>
      <c r="K2894" s="211"/>
      <c r="L2894" s="211"/>
      <c r="M2894" s="216"/>
      <c r="N2894" s="217"/>
      <c r="O2894" s="218"/>
      <c r="P2894" s="218"/>
      <c r="Q2894" s="218"/>
      <c r="R2894" s="218"/>
      <c r="S2894" s="218"/>
      <c r="T2894" s="218"/>
      <c r="U2894" s="218"/>
      <c r="V2894" s="218"/>
      <c r="W2894" s="218"/>
      <c r="X2894" s="219"/>
      <c r="AT2894" s="220" t="s">
        <v>181</v>
      </c>
      <c r="AU2894" s="220" t="s">
        <v>89</v>
      </c>
      <c r="AV2894" s="13" t="s">
        <v>89</v>
      </c>
      <c r="AW2894" s="13" t="s">
        <v>5</v>
      </c>
      <c r="AX2894" s="13" t="s">
        <v>79</v>
      </c>
      <c r="AY2894" s="220" t="s">
        <v>168</v>
      </c>
    </row>
    <row r="2895" spans="2:51" s="13" customFormat="1">
      <c r="B2895" s="210"/>
      <c r="C2895" s="211"/>
      <c r="D2895" s="205" t="s">
        <v>181</v>
      </c>
      <c r="E2895" s="212" t="s">
        <v>20</v>
      </c>
      <c r="F2895" s="213" t="s">
        <v>3241</v>
      </c>
      <c r="G2895" s="211"/>
      <c r="H2895" s="214">
        <v>16.93</v>
      </c>
      <c r="I2895" s="215"/>
      <c r="J2895" s="215"/>
      <c r="K2895" s="211"/>
      <c r="L2895" s="211"/>
      <c r="M2895" s="216"/>
      <c r="N2895" s="217"/>
      <c r="O2895" s="218"/>
      <c r="P2895" s="218"/>
      <c r="Q2895" s="218"/>
      <c r="R2895" s="218"/>
      <c r="S2895" s="218"/>
      <c r="T2895" s="218"/>
      <c r="U2895" s="218"/>
      <c r="V2895" s="218"/>
      <c r="W2895" s="218"/>
      <c r="X2895" s="219"/>
      <c r="AT2895" s="220" t="s">
        <v>181</v>
      </c>
      <c r="AU2895" s="220" t="s">
        <v>89</v>
      </c>
      <c r="AV2895" s="13" t="s">
        <v>89</v>
      </c>
      <c r="AW2895" s="13" t="s">
        <v>5</v>
      </c>
      <c r="AX2895" s="13" t="s">
        <v>79</v>
      </c>
      <c r="AY2895" s="220" t="s">
        <v>168</v>
      </c>
    </row>
    <row r="2896" spans="2:51" s="13" customFormat="1">
      <c r="B2896" s="210"/>
      <c r="C2896" s="211"/>
      <c r="D2896" s="205" t="s">
        <v>181</v>
      </c>
      <c r="E2896" s="212" t="s">
        <v>20</v>
      </c>
      <c r="F2896" s="213" t="s">
        <v>3242</v>
      </c>
      <c r="G2896" s="211"/>
      <c r="H2896" s="214">
        <v>16.95</v>
      </c>
      <c r="I2896" s="215"/>
      <c r="J2896" s="215"/>
      <c r="K2896" s="211"/>
      <c r="L2896" s="211"/>
      <c r="M2896" s="216"/>
      <c r="N2896" s="217"/>
      <c r="O2896" s="218"/>
      <c r="P2896" s="218"/>
      <c r="Q2896" s="218"/>
      <c r="R2896" s="218"/>
      <c r="S2896" s="218"/>
      <c r="T2896" s="218"/>
      <c r="U2896" s="218"/>
      <c r="V2896" s="218"/>
      <c r="W2896" s="218"/>
      <c r="X2896" s="219"/>
      <c r="AT2896" s="220" t="s">
        <v>181</v>
      </c>
      <c r="AU2896" s="220" t="s">
        <v>89</v>
      </c>
      <c r="AV2896" s="13" t="s">
        <v>89</v>
      </c>
      <c r="AW2896" s="13" t="s">
        <v>5</v>
      </c>
      <c r="AX2896" s="13" t="s">
        <v>79</v>
      </c>
      <c r="AY2896" s="220" t="s">
        <v>168</v>
      </c>
    </row>
    <row r="2897" spans="1:65" s="13" customFormat="1">
      <c r="B2897" s="210"/>
      <c r="C2897" s="211"/>
      <c r="D2897" s="205" t="s">
        <v>181</v>
      </c>
      <c r="E2897" s="212" t="s">
        <v>20</v>
      </c>
      <c r="F2897" s="213" t="s">
        <v>3243</v>
      </c>
      <c r="G2897" s="211"/>
      <c r="H2897" s="214">
        <v>17.25</v>
      </c>
      <c r="I2897" s="215"/>
      <c r="J2897" s="215"/>
      <c r="K2897" s="211"/>
      <c r="L2897" s="211"/>
      <c r="M2897" s="216"/>
      <c r="N2897" s="217"/>
      <c r="O2897" s="218"/>
      <c r="P2897" s="218"/>
      <c r="Q2897" s="218"/>
      <c r="R2897" s="218"/>
      <c r="S2897" s="218"/>
      <c r="T2897" s="218"/>
      <c r="U2897" s="218"/>
      <c r="V2897" s="218"/>
      <c r="W2897" s="218"/>
      <c r="X2897" s="219"/>
      <c r="AT2897" s="220" t="s">
        <v>181</v>
      </c>
      <c r="AU2897" s="220" t="s">
        <v>89</v>
      </c>
      <c r="AV2897" s="13" t="s">
        <v>89</v>
      </c>
      <c r="AW2897" s="13" t="s">
        <v>5</v>
      </c>
      <c r="AX2897" s="13" t="s">
        <v>79</v>
      </c>
      <c r="AY2897" s="220" t="s">
        <v>168</v>
      </c>
    </row>
    <row r="2898" spans="1:65" s="13" customFormat="1">
      <c r="B2898" s="210"/>
      <c r="C2898" s="211"/>
      <c r="D2898" s="205" t="s">
        <v>181</v>
      </c>
      <c r="E2898" s="212" t="s">
        <v>20</v>
      </c>
      <c r="F2898" s="213" t="s">
        <v>3244</v>
      </c>
      <c r="G2898" s="211"/>
      <c r="H2898" s="214">
        <v>19.37</v>
      </c>
      <c r="I2898" s="215"/>
      <c r="J2898" s="215"/>
      <c r="K2898" s="211"/>
      <c r="L2898" s="211"/>
      <c r="M2898" s="216"/>
      <c r="N2898" s="217"/>
      <c r="O2898" s="218"/>
      <c r="P2898" s="218"/>
      <c r="Q2898" s="218"/>
      <c r="R2898" s="218"/>
      <c r="S2898" s="218"/>
      <c r="T2898" s="218"/>
      <c r="U2898" s="218"/>
      <c r="V2898" s="218"/>
      <c r="W2898" s="218"/>
      <c r="X2898" s="219"/>
      <c r="AT2898" s="220" t="s">
        <v>181</v>
      </c>
      <c r="AU2898" s="220" t="s">
        <v>89</v>
      </c>
      <c r="AV2898" s="13" t="s">
        <v>89</v>
      </c>
      <c r="AW2898" s="13" t="s">
        <v>5</v>
      </c>
      <c r="AX2898" s="13" t="s">
        <v>79</v>
      </c>
      <c r="AY2898" s="220" t="s">
        <v>168</v>
      </c>
    </row>
    <row r="2899" spans="1:65" s="13" customFormat="1">
      <c r="B2899" s="210"/>
      <c r="C2899" s="211"/>
      <c r="D2899" s="205" t="s">
        <v>181</v>
      </c>
      <c r="E2899" s="212" t="s">
        <v>20</v>
      </c>
      <c r="F2899" s="213" t="s">
        <v>1322</v>
      </c>
      <c r="G2899" s="211"/>
      <c r="H2899" s="214">
        <v>15.95</v>
      </c>
      <c r="I2899" s="215"/>
      <c r="J2899" s="215"/>
      <c r="K2899" s="211"/>
      <c r="L2899" s="211"/>
      <c r="M2899" s="216"/>
      <c r="N2899" s="217"/>
      <c r="O2899" s="218"/>
      <c r="P2899" s="218"/>
      <c r="Q2899" s="218"/>
      <c r="R2899" s="218"/>
      <c r="S2899" s="218"/>
      <c r="T2899" s="218"/>
      <c r="U2899" s="218"/>
      <c r="V2899" s="218"/>
      <c r="W2899" s="218"/>
      <c r="X2899" s="219"/>
      <c r="AT2899" s="220" t="s">
        <v>181</v>
      </c>
      <c r="AU2899" s="220" t="s">
        <v>89</v>
      </c>
      <c r="AV2899" s="13" t="s">
        <v>89</v>
      </c>
      <c r="AW2899" s="13" t="s">
        <v>5</v>
      </c>
      <c r="AX2899" s="13" t="s">
        <v>79</v>
      </c>
      <c r="AY2899" s="220" t="s">
        <v>168</v>
      </c>
    </row>
    <row r="2900" spans="1:65" s="13" customFormat="1">
      <c r="B2900" s="210"/>
      <c r="C2900" s="211"/>
      <c r="D2900" s="205" t="s">
        <v>181</v>
      </c>
      <c r="E2900" s="212" t="s">
        <v>20</v>
      </c>
      <c r="F2900" s="213" t="s">
        <v>1323</v>
      </c>
      <c r="G2900" s="211"/>
      <c r="H2900" s="214">
        <v>29.44</v>
      </c>
      <c r="I2900" s="215"/>
      <c r="J2900" s="215"/>
      <c r="K2900" s="211"/>
      <c r="L2900" s="211"/>
      <c r="M2900" s="216"/>
      <c r="N2900" s="217"/>
      <c r="O2900" s="218"/>
      <c r="P2900" s="218"/>
      <c r="Q2900" s="218"/>
      <c r="R2900" s="218"/>
      <c r="S2900" s="218"/>
      <c r="T2900" s="218"/>
      <c r="U2900" s="218"/>
      <c r="V2900" s="218"/>
      <c r="W2900" s="218"/>
      <c r="X2900" s="219"/>
      <c r="AT2900" s="220" t="s">
        <v>181</v>
      </c>
      <c r="AU2900" s="220" t="s">
        <v>89</v>
      </c>
      <c r="AV2900" s="13" t="s">
        <v>89</v>
      </c>
      <c r="AW2900" s="13" t="s">
        <v>5</v>
      </c>
      <c r="AX2900" s="13" t="s">
        <v>79</v>
      </c>
      <c r="AY2900" s="220" t="s">
        <v>168</v>
      </c>
    </row>
    <row r="2901" spans="1:65" s="13" customFormat="1">
      <c r="B2901" s="210"/>
      <c r="C2901" s="211"/>
      <c r="D2901" s="205" t="s">
        <v>181</v>
      </c>
      <c r="E2901" s="212" t="s">
        <v>20</v>
      </c>
      <c r="F2901" s="213" t="s">
        <v>1325</v>
      </c>
      <c r="G2901" s="211"/>
      <c r="H2901" s="214">
        <v>5.6</v>
      </c>
      <c r="I2901" s="215"/>
      <c r="J2901" s="215"/>
      <c r="K2901" s="211"/>
      <c r="L2901" s="211"/>
      <c r="M2901" s="216"/>
      <c r="N2901" s="217"/>
      <c r="O2901" s="218"/>
      <c r="P2901" s="218"/>
      <c r="Q2901" s="218"/>
      <c r="R2901" s="218"/>
      <c r="S2901" s="218"/>
      <c r="T2901" s="218"/>
      <c r="U2901" s="218"/>
      <c r="V2901" s="218"/>
      <c r="W2901" s="218"/>
      <c r="X2901" s="219"/>
      <c r="AT2901" s="220" t="s">
        <v>181</v>
      </c>
      <c r="AU2901" s="220" t="s">
        <v>89</v>
      </c>
      <c r="AV2901" s="13" t="s">
        <v>89</v>
      </c>
      <c r="AW2901" s="13" t="s">
        <v>5</v>
      </c>
      <c r="AX2901" s="13" t="s">
        <v>79</v>
      </c>
      <c r="AY2901" s="220" t="s">
        <v>168</v>
      </c>
    </row>
    <row r="2902" spans="1:65" s="13" customFormat="1">
      <c r="B2902" s="210"/>
      <c r="C2902" s="211"/>
      <c r="D2902" s="205" t="s">
        <v>181</v>
      </c>
      <c r="E2902" s="212" t="s">
        <v>20</v>
      </c>
      <c r="F2902" s="213" t="s">
        <v>1326</v>
      </c>
      <c r="G2902" s="211"/>
      <c r="H2902" s="214">
        <v>7.93</v>
      </c>
      <c r="I2902" s="215"/>
      <c r="J2902" s="215"/>
      <c r="K2902" s="211"/>
      <c r="L2902" s="211"/>
      <c r="M2902" s="216"/>
      <c r="N2902" s="217"/>
      <c r="O2902" s="218"/>
      <c r="P2902" s="218"/>
      <c r="Q2902" s="218"/>
      <c r="R2902" s="218"/>
      <c r="S2902" s="218"/>
      <c r="T2902" s="218"/>
      <c r="U2902" s="218"/>
      <c r="V2902" s="218"/>
      <c r="W2902" s="218"/>
      <c r="X2902" s="219"/>
      <c r="AT2902" s="220" t="s">
        <v>181</v>
      </c>
      <c r="AU2902" s="220" t="s">
        <v>89</v>
      </c>
      <c r="AV2902" s="13" t="s">
        <v>89</v>
      </c>
      <c r="AW2902" s="13" t="s">
        <v>5</v>
      </c>
      <c r="AX2902" s="13" t="s">
        <v>79</v>
      </c>
      <c r="AY2902" s="220" t="s">
        <v>168</v>
      </c>
    </row>
    <row r="2903" spans="1:65" s="13" customFormat="1">
      <c r="B2903" s="210"/>
      <c r="C2903" s="211"/>
      <c r="D2903" s="205" t="s">
        <v>181</v>
      </c>
      <c r="E2903" s="212" t="s">
        <v>20</v>
      </c>
      <c r="F2903" s="213" t="s">
        <v>1327</v>
      </c>
      <c r="G2903" s="211"/>
      <c r="H2903" s="214">
        <v>9.18</v>
      </c>
      <c r="I2903" s="215"/>
      <c r="J2903" s="215"/>
      <c r="K2903" s="211"/>
      <c r="L2903" s="211"/>
      <c r="M2903" s="216"/>
      <c r="N2903" s="217"/>
      <c r="O2903" s="218"/>
      <c r="P2903" s="218"/>
      <c r="Q2903" s="218"/>
      <c r="R2903" s="218"/>
      <c r="S2903" s="218"/>
      <c r="T2903" s="218"/>
      <c r="U2903" s="218"/>
      <c r="V2903" s="218"/>
      <c r="W2903" s="218"/>
      <c r="X2903" s="219"/>
      <c r="AT2903" s="220" t="s">
        <v>181</v>
      </c>
      <c r="AU2903" s="220" t="s">
        <v>89</v>
      </c>
      <c r="AV2903" s="13" t="s">
        <v>89</v>
      </c>
      <c r="AW2903" s="13" t="s">
        <v>5</v>
      </c>
      <c r="AX2903" s="13" t="s">
        <v>79</v>
      </c>
      <c r="AY2903" s="220" t="s">
        <v>168</v>
      </c>
    </row>
    <row r="2904" spans="1:65" s="2" customFormat="1" ht="24" customHeight="1">
      <c r="A2904" s="33"/>
      <c r="B2904" s="34"/>
      <c r="C2904" s="191" t="s">
        <v>3245</v>
      </c>
      <c r="D2904" s="191" t="s">
        <v>171</v>
      </c>
      <c r="E2904" s="192" t="s">
        <v>3246</v>
      </c>
      <c r="F2904" s="193" t="s">
        <v>3247</v>
      </c>
      <c r="G2904" s="194" t="s">
        <v>243</v>
      </c>
      <c r="H2904" s="195">
        <v>19</v>
      </c>
      <c r="I2904" s="196"/>
      <c r="J2904" s="196"/>
      <c r="K2904" s="197">
        <f>ROUND(P2904*H2904,2)</f>
        <v>0</v>
      </c>
      <c r="L2904" s="193" t="s">
        <v>175</v>
      </c>
      <c r="M2904" s="38"/>
      <c r="N2904" s="198" t="s">
        <v>20</v>
      </c>
      <c r="O2904" s="199" t="s">
        <v>48</v>
      </c>
      <c r="P2904" s="200">
        <f>I2904+J2904</f>
        <v>0</v>
      </c>
      <c r="Q2904" s="200">
        <f>ROUND(I2904*H2904,2)</f>
        <v>0</v>
      </c>
      <c r="R2904" s="200">
        <f>ROUND(J2904*H2904,2)</f>
        <v>0</v>
      </c>
      <c r="S2904" s="62"/>
      <c r="T2904" s="201">
        <f>S2904*H2904</f>
        <v>0</v>
      </c>
      <c r="U2904" s="201">
        <v>4.2999999999999999E-4</v>
      </c>
      <c r="V2904" s="201">
        <f>U2904*H2904</f>
        <v>8.1700000000000002E-3</v>
      </c>
      <c r="W2904" s="201">
        <v>0</v>
      </c>
      <c r="X2904" s="202">
        <f>W2904*H2904</f>
        <v>0</v>
      </c>
      <c r="Y2904" s="33"/>
      <c r="Z2904" s="33"/>
      <c r="AA2904" s="33"/>
      <c r="AB2904" s="33"/>
      <c r="AC2904" s="33"/>
      <c r="AD2904" s="33"/>
      <c r="AE2904" s="33"/>
      <c r="AR2904" s="203" t="s">
        <v>327</v>
      </c>
      <c r="AT2904" s="203" t="s">
        <v>171</v>
      </c>
      <c r="AU2904" s="203" t="s">
        <v>89</v>
      </c>
      <c r="AY2904" s="17" t="s">
        <v>168</v>
      </c>
      <c r="BE2904" s="204">
        <f>IF(O2904="základní",K2904,0)</f>
        <v>0</v>
      </c>
      <c r="BF2904" s="204">
        <f>IF(O2904="snížená",K2904,0)</f>
        <v>0</v>
      </c>
      <c r="BG2904" s="204">
        <f>IF(O2904="zákl. přenesená",K2904,0)</f>
        <v>0</v>
      </c>
      <c r="BH2904" s="204">
        <f>IF(O2904="sníž. přenesená",K2904,0)</f>
        <v>0</v>
      </c>
      <c r="BI2904" s="204">
        <f>IF(O2904="nulová",K2904,0)</f>
        <v>0</v>
      </c>
      <c r="BJ2904" s="17" t="s">
        <v>87</v>
      </c>
      <c r="BK2904" s="204">
        <f>ROUND(P2904*H2904,2)</f>
        <v>0</v>
      </c>
      <c r="BL2904" s="17" t="s">
        <v>327</v>
      </c>
      <c r="BM2904" s="203" t="s">
        <v>3248</v>
      </c>
    </row>
    <row r="2905" spans="1:65" s="2" customFormat="1" ht="19.5">
      <c r="A2905" s="33"/>
      <c r="B2905" s="34"/>
      <c r="C2905" s="35"/>
      <c r="D2905" s="205" t="s">
        <v>178</v>
      </c>
      <c r="E2905" s="35"/>
      <c r="F2905" s="206" t="s">
        <v>3249</v>
      </c>
      <c r="G2905" s="35"/>
      <c r="H2905" s="35"/>
      <c r="I2905" s="107"/>
      <c r="J2905" s="107"/>
      <c r="K2905" s="35"/>
      <c r="L2905" s="35"/>
      <c r="M2905" s="38"/>
      <c r="N2905" s="207"/>
      <c r="O2905" s="208"/>
      <c r="P2905" s="62"/>
      <c r="Q2905" s="62"/>
      <c r="R2905" s="62"/>
      <c r="S2905" s="62"/>
      <c r="T2905" s="62"/>
      <c r="U2905" s="62"/>
      <c r="V2905" s="62"/>
      <c r="W2905" s="62"/>
      <c r="X2905" s="63"/>
      <c r="Y2905" s="33"/>
      <c r="Z2905" s="33"/>
      <c r="AA2905" s="33"/>
      <c r="AB2905" s="33"/>
      <c r="AC2905" s="33"/>
      <c r="AD2905" s="33"/>
      <c r="AE2905" s="33"/>
      <c r="AT2905" s="17" t="s">
        <v>178</v>
      </c>
      <c r="AU2905" s="17" t="s">
        <v>89</v>
      </c>
    </row>
    <row r="2906" spans="1:65" s="13" customFormat="1">
      <c r="B2906" s="210"/>
      <c r="C2906" s="211"/>
      <c r="D2906" s="205" t="s">
        <v>181</v>
      </c>
      <c r="E2906" s="212" t="s">
        <v>20</v>
      </c>
      <c r="F2906" s="213" t="s">
        <v>3250</v>
      </c>
      <c r="G2906" s="211"/>
      <c r="H2906" s="214">
        <v>19</v>
      </c>
      <c r="I2906" s="215"/>
      <c r="J2906" s="215"/>
      <c r="K2906" s="211"/>
      <c r="L2906" s="211"/>
      <c r="M2906" s="216"/>
      <c r="N2906" s="217"/>
      <c r="O2906" s="218"/>
      <c r="P2906" s="218"/>
      <c r="Q2906" s="218"/>
      <c r="R2906" s="218"/>
      <c r="S2906" s="218"/>
      <c r="T2906" s="218"/>
      <c r="U2906" s="218"/>
      <c r="V2906" s="218"/>
      <c r="W2906" s="218"/>
      <c r="X2906" s="219"/>
      <c r="AT2906" s="220" t="s">
        <v>181</v>
      </c>
      <c r="AU2906" s="220" t="s">
        <v>89</v>
      </c>
      <c r="AV2906" s="13" t="s">
        <v>89</v>
      </c>
      <c r="AW2906" s="13" t="s">
        <v>5</v>
      </c>
      <c r="AX2906" s="13" t="s">
        <v>79</v>
      </c>
      <c r="AY2906" s="220" t="s">
        <v>168</v>
      </c>
    </row>
    <row r="2907" spans="1:65" s="2" customFormat="1" ht="24" customHeight="1">
      <c r="A2907" s="33"/>
      <c r="B2907" s="34"/>
      <c r="C2907" s="191" t="s">
        <v>3251</v>
      </c>
      <c r="D2907" s="191" t="s">
        <v>171</v>
      </c>
      <c r="E2907" s="192" t="s">
        <v>3252</v>
      </c>
      <c r="F2907" s="193" t="s">
        <v>3253</v>
      </c>
      <c r="G2907" s="194" t="s">
        <v>278</v>
      </c>
      <c r="H2907" s="195">
        <v>32.74</v>
      </c>
      <c r="I2907" s="196"/>
      <c r="J2907" s="196"/>
      <c r="K2907" s="197">
        <f>ROUND(P2907*H2907,2)</f>
        <v>0</v>
      </c>
      <c r="L2907" s="193" t="s">
        <v>175</v>
      </c>
      <c r="M2907" s="38"/>
      <c r="N2907" s="198" t="s">
        <v>20</v>
      </c>
      <c r="O2907" s="199" t="s">
        <v>48</v>
      </c>
      <c r="P2907" s="200">
        <f>I2907+J2907</f>
        <v>0</v>
      </c>
      <c r="Q2907" s="200">
        <f>ROUND(I2907*H2907,2)</f>
        <v>0</v>
      </c>
      <c r="R2907" s="200">
        <f>ROUND(J2907*H2907,2)</f>
        <v>0</v>
      </c>
      <c r="S2907" s="62"/>
      <c r="T2907" s="201">
        <f>S2907*H2907</f>
        <v>0</v>
      </c>
      <c r="U2907" s="201">
        <v>0</v>
      </c>
      <c r="V2907" s="201">
        <f>U2907*H2907</f>
        <v>0</v>
      </c>
      <c r="W2907" s="201">
        <v>3.5299999999999998E-2</v>
      </c>
      <c r="X2907" s="202">
        <f>W2907*H2907</f>
        <v>1.1557219999999999</v>
      </c>
      <c r="Y2907" s="33"/>
      <c r="Z2907" s="33"/>
      <c r="AA2907" s="33"/>
      <c r="AB2907" s="33"/>
      <c r="AC2907" s="33"/>
      <c r="AD2907" s="33"/>
      <c r="AE2907" s="33"/>
      <c r="AR2907" s="203" t="s">
        <v>327</v>
      </c>
      <c r="AT2907" s="203" t="s">
        <v>171</v>
      </c>
      <c r="AU2907" s="203" t="s">
        <v>89</v>
      </c>
      <c r="AY2907" s="17" t="s">
        <v>168</v>
      </c>
      <c r="BE2907" s="204">
        <f>IF(O2907="základní",K2907,0)</f>
        <v>0</v>
      </c>
      <c r="BF2907" s="204">
        <f>IF(O2907="snížená",K2907,0)</f>
        <v>0</v>
      </c>
      <c r="BG2907" s="204">
        <f>IF(O2907="zákl. přenesená",K2907,0)</f>
        <v>0</v>
      </c>
      <c r="BH2907" s="204">
        <f>IF(O2907="sníž. přenesená",K2907,0)</f>
        <v>0</v>
      </c>
      <c r="BI2907" s="204">
        <f>IF(O2907="nulová",K2907,0)</f>
        <v>0</v>
      </c>
      <c r="BJ2907" s="17" t="s">
        <v>87</v>
      </c>
      <c r="BK2907" s="204">
        <f>ROUND(P2907*H2907,2)</f>
        <v>0</v>
      </c>
      <c r="BL2907" s="17" t="s">
        <v>327</v>
      </c>
      <c r="BM2907" s="203" t="s">
        <v>3254</v>
      </c>
    </row>
    <row r="2908" spans="1:65" s="2" customFormat="1">
      <c r="A2908" s="33"/>
      <c r="B2908" s="34"/>
      <c r="C2908" s="35"/>
      <c r="D2908" s="205" t="s">
        <v>178</v>
      </c>
      <c r="E2908" s="35"/>
      <c r="F2908" s="206" t="s">
        <v>3253</v>
      </c>
      <c r="G2908" s="35"/>
      <c r="H2908" s="35"/>
      <c r="I2908" s="107"/>
      <c r="J2908" s="107"/>
      <c r="K2908" s="35"/>
      <c r="L2908" s="35"/>
      <c r="M2908" s="38"/>
      <c r="N2908" s="207"/>
      <c r="O2908" s="208"/>
      <c r="P2908" s="62"/>
      <c r="Q2908" s="62"/>
      <c r="R2908" s="62"/>
      <c r="S2908" s="62"/>
      <c r="T2908" s="62"/>
      <c r="U2908" s="62"/>
      <c r="V2908" s="62"/>
      <c r="W2908" s="62"/>
      <c r="X2908" s="63"/>
      <c r="Y2908" s="33"/>
      <c r="Z2908" s="33"/>
      <c r="AA2908" s="33"/>
      <c r="AB2908" s="33"/>
      <c r="AC2908" s="33"/>
      <c r="AD2908" s="33"/>
      <c r="AE2908" s="33"/>
      <c r="AT2908" s="17" t="s">
        <v>178</v>
      </c>
      <c r="AU2908" s="17" t="s">
        <v>89</v>
      </c>
    </row>
    <row r="2909" spans="1:65" s="13" customFormat="1">
      <c r="B2909" s="210"/>
      <c r="C2909" s="211"/>
      <c r="D2909" s="205" t="s">
        <v>181</v>
      </c>
      <c r="E2909" s="212" t="s">
        <v>20</v>
      </c>
      <c r="F2909" s="213" t="s">
        <v>1554</v>
      </c>
      <c r="G2909" s="211"/>
      <c r="H2909" s="214">
        <v>7.82</v>
      </c>
      <c r="I2909" s="215"/>
      <c r="J2909" s="215"/>
      <c r="K2909" s="211"/>
      <c r="L2909" s="211"/>
      <c r="M2909" s="216"/>
      <c r="N2909" s="217"/>
      <c r="O2909" s="218"/>
      <c r="P2909" s="218"/>
      <c r="Q2909" s="218"/>
      <c r="R2909" s="218"/>
      <c r="S2909" s="218"/>
      <c r="T2909" s="218"/>
      <c r="U2909" s="218"/>
      <c r="V2909" s="218"/>
      <c r="W2909" s="218"/>
      <c r="X2909" s="219"/>
      <c r="AT2909" s="220" t="s">
        <v>181</v>
      </c>
      <c r="AU2909" s="220" t="s">
        <v>89</v>
      </c>
      <c r="AV2909" s="13" t="s">
        <v>89</v>
      </c>
      <c r="AW2909" s="13" t="s">
        <v>5</v>
      </c>
      <c r="AX2909" s="13" t="s">
        <v>79</v>
      </c>
      <c r="AY2909" s="220" t="s">
        <v>168</v>
      </c>
    </row>
    <row r="2910" spans="1:65" s="13" customFormat="1">
      <c r="B2910" s="210"/>
      <c r="C2910" s="211"/>
      <c r="D2910" s="205" t="s">
        <v>181</v>
      </c>
      <c r="E2910" s="212" t="s">
        <v>20</v>
      </c>
      <c r="F2910" s="213" t="s">
        <v>1665</v>
      </c>
      <c r="G2910" s="211"/>
      <c r="H2910" s="214">
        <v>17.239999999999998</v>
      </c>
      <c r="I2910" s="215"/>
      <c r="J2910" s="215"/>
      <c r="K2910" s="211"/>
      <c r="L2910" s="211"/>
      <c r="M2910" s="216"/>
      <c r="N2910" s="217"/>
      <c r="O2910" s="218"/>
      <c r="P2910" s="218"/>
      <c r="Q2910" s="218"/>
      <c r="R2910" s="218"/>
      <c r="S2910" s="218"/>
      <c r="T2910" s="218"/>
      <c r="U2910" s="218"/>
      <c r="V2910" s="218"/>
      <c r="W2910" s="218"/>
      <c r="X2910" s="219"/>
      <c r="AT2910" s="220" t="s">
        <v>181</v>
      </c>
      <c r="AU2910" s="220" t="s">
        <v>89</v>
      </c>
      <c r="AV2910" s="13" t="s">
        <v>89</v>
      </c>
      <c r="AW2910" s="13" t="s">
        <v>5</v>
      </c>
      <c r="AX2910" s="13" t="s">
        <v>79</v>
      </c>
      <c r="AY2910" s="220" t="s">
        <v>168</v>
      </c>
    </row>
    <row r="2911" spans="1:65" s="13" customFormat="1">
      <c r="B2911" s="210"/>
      <c r="C2911" s="211"/>
      <c r="D2911" s="205" t="s">
        <v>181</v>
      </c>
      <c r="E2911" s="212" t="s">
        <v>20</v>
      </c>
      <c r="F2911" s="213" t="s">
        <v>1666</v>
      </c>
      <c r="G2911" s="211"/>
      <c r="H2911" s="214">
        <v>7.68</v>
      </c>
      <c r="I2911" s="215"/>
      <c r="J2911" s="215"/>
      <c r="K2911" s="211"/>
      <c r="L2911" s="211"/>
      <c r="M2911" s="216"/>
      <c r="N2911" s="217"/>
      <c r="O2911" s="218"/>
      <c r="P2911" s="218"/>
      <c r="Q2911" s="218"/>
      <c r="R2911" s="218"/>
      <c r="S2911" s="218"/>
      <c r="T2911" s="218"/>
      <c r="U2911" s="218"/>
      <c r="V2911" s="218"/>
      <c r="W2911" s="218"/>
      <c r="X2911" s="219"/>
      <c r="AT2911" s="220" t="s">
        <v>181</v>
      </c>
      <c r="AU2911" s="220" t="s">
        <v>89</v>
      </c>
      <c r="AV2911" s="13" t="s">
        <v>89</v>
      </c>
      <c r="AW2911" s="13" t="s">
        <v>5</v>
      </c>
      <c r="AX2911" s="13" t="s">
        <v>79</v>
      </c>
      <c r="AY2911" s="220" t="s">
        <v>168</v>
      </c>
    </row>
    <row r="2912" spans="1:65" s="2" customFormat="1" ht="24" customHeight="1">
      <c r="A2912" s="33"/>
      <c r="B2912" s="34"/>
      <c r="C2912" s="191" t="s">
        <v>3255</v>
      </c>
      <c r="D2912" s="191" t="s">
        <v>171</v>
      </c>
      <c r="E2912" s="192" t="s">
        <v>3256</v>
      </c>
      <c r="F2912" s="193" t="s">
        <v>3257</v>
      </c>
      <c r="G2912" s="194" t="s">
        <v>278</v>
      </c>
      <c r="H2912" s="195">
        <v>368.49</v>
      </c>
      <c r="I2912" s="196"/>
      <c r="J2912" s="196"/>
      <c r="K2912" s="197">
        <f>ROUND(P2912*H2912,2)</f>
        <v>0</v>
      </c>
      <c r="L2912" s="193" t="s">
        <v>175</v>
      </c>
      <c r="M2912" s="38"/>
      <c r="N2912" s="198" t="s">
        <v>20</v>
      </c>
      <c r="O2912" s="199" t="s">
        <v>48</v>
      </c>
      <c r="P2912" s="200">
        <f>I2912+J2912</f>
        <v>0</v>
      </c>
      <c r="Q2912" s="200">
        <f>ROUND(I2912*H2912,2)</f>
        <v>0</v>
      </c>
      <c r="R2912" s="200">
        <f>ROUND(J2912*H2912,2)</f>
        <v>0</v>
      </c>
      <c r="S2912" s="62"/>
      <c r="T2912" s="201">
        <f>S2912*H2912</f>
        <v>0</v>
      </c>
      <c r="U2912" s="201">
        <v>5.8799999999999998E-3</v>
      </c>
      <c r="V2912" s="201">
        <f>U2912*H2912</f>
        <v>2.1667212</v>
      </c>
      <c r="W2912" s="201">
        <v>0</v>
      </c>
      <c r="X2912" s="202">
        <f>W2912*H2912</f>
        <v>0</v>
      </c>
      <c r="Y2912" s="33"/>
      <c r="Z2912" s="33"/>
      <c r="AA2912" s="33"/>
      <c r="AB2912" s="33"/>
      <c r="AC2912" s="33"/>
      <c r="AD2912" s="33"/>
      <c r="AE2912" s="33"/>
      <c r="AR2912" s="203" t="s">
        <v>327</v>
      </c>
      <c r="AT2912" s="203" t="s">
        <v>171</v>
      </c>
      <c r="AU2912" s="203" t="s">
        <v>89</v>
      </c>
      <c r="AY2912" s="17" t="s">
        <v>168</v>
      </c>
      <c r="BE2912" s="204">
        <f>IF(O2912="základní",K2912,0)</f>
        <v>0</v>
      </c>
      <c r="BF2912" s="204">
        <f>IF(O2912="snížená",K2912,0)</f>
        <v>0</v>
      </c>
      <c r="BG2912" s="204">
        <f>IF(O2912="zákl. přenesená",K2912,0)</f>
        <v>0</v>
      </c>
      <c r="BH2912" s="204">
        <f>IF(O2912="sníž. přenesená",K2912,0)</f>
        <v>0</v>
      </c>
      <c r="BI2912" s="204">
        <f>IF(O2912="nulová",K2912,0)</f>
        <v>0</v>
      </c>
      <c r="BJ2912" s="17" t="s">
        <v>87</v>
      </c>
      <c r="BK2912" s="204">
        <f>ROUND(P2912*H2912,2)</f>
        <v>0</v>
      </c>
      <c r="BL2912" s="17" t="s">
        <v>327</v>
      </c>
      <c r="BM2912" s="203" t="s">
        <v>3258</v>
      </c>
    </row>
    <row r="2913" spans="1:51" s="2" customFormat="1" ht="29.25">
      <c r="A2913" s="33"/>
      <c r="B2913" s="34"/>
      <c r="C2913" s="35"/>
      <c r="D2913" s="205" t="s">
        <v>178</v>
      </c>
      <c r="E2913" s="35"/>
      <c r="F2913" s="206" t="s">
        <v>3259</v>
      </c>
      <c r="G2913" s="35"/>
      <c r="H2913" s="35"/>
      <c r="I2913" s="107"/>
      <c r="J2913" s="107"/>
      <c r="K2913" s="35"/>
      <c r="L2913" s="35"/>
      <c r="M2913" s="38"/>
      <c r="N2913" s="207"/>
      <c r="O2913" s="208"/>
      <c r="P2913" s="62"/>
      <c r="Q2913" s="62"/>
      <c r="R2913" s="62"/>
      <c r="S2913" s="62"/>
      <c r="T2913" s="62"/>
      <c r="U2913" s="62"/>
      <c r="V2913" s="62"/>
      <c r="W2913" s="62"/>
      <c r="X2913" s="63"/>
      <c r="Y2913" s="33"/>
      <c r="Z2913" s="33"/>
      <c r="AA2913" s="33"/>
      <c r="AB2913" s="33"/>
      <c r="AC2913" s="33"/>
      <c r="AD2913" s="33"/>
      <c r="AE2913" s="33"/>
      <c r="AT2913" s="17" t="s">
        <v>178</v>
      </c>
      <c r="AU2913" s="17" t="s">
        <v>89</v>
      </c>
    </row>
    <row r="2914" spans="1:51" s="2" customFormat="1" ht="29.25">
      <c r="A2914" s="33"/>
      <c r="B2914" s="34"/>
      <c r="C2914" s="35"/>
      <c r="D2914" s="205" t="s">
        <v>231</v>
      </c>
      <c r="E2914" s="35"/>
      <c r="F2914" s="209" t="s">
        <v>3260</v>
      </c>
      <c r="G2914" s="35"/>
      <c r="H2914" s="35"/>
      <c r="I2914" s="107"/>
      <c r="J2914" s="107"/>
      <c r="K2914" s="35"/>
      <c r="L2914" s="35"/>
      <c r="M2914" s="38"/>
      <c r="N2914" s="207"/>
      <c r="O2914" s="208"/>
      <c r="P2914" s="62"/>
      <c r="Q2914" s="62"/>
      <c r="R2914" s="62"/>
      <c r="S2914" s="62"/>
      <c r="T2914" s="62"/>
      <c r="U2914" s="62"/>
      <c r="V2914" s="62"/>
      <c r="W2914" s="62"/>
      <c r="X2914" s="63"/>
      <c r="Y2914" s="33"/>
      <c r="Z2914" s="33"/>
      <c r="AA2914" s="33"/>
      <c r="AB2914" s="33"/>
      <c r="AC2914" s="33"/>
      <c r="AD2914" s="33"/>
      <c r="AE2914" s="33"/>
      <c r="AT2914" s="17" t="s">
        <v>231</v>
      </c>
      <c r="AU2914" s="17" t="s">
        <v>89</v>
      </c>
    </row>
    <row r="2915" spans="1:51" s="13" customFormat="1">
      <c r="B2915" s="210"/>
      <c r="C2915" s="211"/>
      <c r="D2915" s="205" t="s">
        <v>181</v>
      </c>
      <c r="E2915" s="212" t="s">
        <v>20</v>
      </c>
      <c r="F2915" s="213" t="s">
        <v>1527</v>
      </c>
      <c r="G2915" s="211"/>
      <c r="H2915" s="214">
        <v>7.82</v>
      </c>
      <c r="I2915" s="215"/>
      <c r="J2915" s="215"/>
      <c r="K2915" s="211"/>
      <c r="L2915" s="211"/>
      <c r="M2915" s="216"/>
      <c r="N2915" s="217"/>
      <c r="O2915" s="218"/>
      <c r="P2915" s="218"/>
      <c r="Q2915" s="218"/>
      <c r="R2915" s="218"/>
      <c r="S2915" s="218"/>
      <c r="T2915" s="218"/>
      <c r="U2915" s="218"/>
      <c r="V2915" s="218"/>
      <c r="W2915" s="218"/>
      <c r="X2915" s="219"/>
      <c r="AT2915" s="220" t="s">
        <v>181</v>
      </c>
      <c r="AU2915" s="220" t="s">
        <v>89</v>
      </c>
      <c r="AV2915" s="13" t="s">
        <v>89</v>
      </c>
      <c r="AW2915" s="13" t="s">
        <v>5</v>
      </c>
      <c r="AX2915" s="13" t="s">
        <v>79</v>
      </c>
      <c r="AY2915" s="220" t="s">
        <v>168</v>
      </c>
    </row>
    <row r="2916" spans="1:51" s="13" customFormat="1">
      <c r="B2916" s="210"/>
      <c r="C2916" s="211"/>
      <c r="D2916" s="205" t="s">
        <v>181</v>
      </c>
      <c r="E2916" s="212" t="s">
        <v>20</v>
      </c>
      <c r="F2916" s="213" t="s">
        <v>1555</v>
      </c>
      <c r="G2916" s="211"/>
      <c r="H2916" s="214">
        <v>12.8</v>
      </c>
      <c r="I2916" s="215"/>
      <c r="J2916" s="215"/>
      <c r="K2916" s="211"/>
      <c r="L2916" s="211"/>
      <c r="M2916" s="216"/>
      <c r="N2916" s="217"/>
      <c r="O2916" s="218"/>
      <c r="P2916" s="218"/>
      <c r="Q2916" s="218"/>
      <c r="R2916" s="218"/>
      <c r="S2916" s="218"/>
      <c r="T2916" s="218"/>
      <c r="U2916" s="218"/>
      <c r="V2916" s="218"/>
      <c r="W2916" s="218"/>
      <c r="X2916" s="219"/>
      <c r="AT2916" s="220" t="s">
        <v>181</v>
      </c>
      <c r="AU2916" s="220" t="s">
        <v>89</v>
      </c>
      <c r="AV2916" s="13" t="s">
        <v>89</v>
      </c>
      <c r="AW2916" s="13" t="s">
        <v>5</v>
      </c>
      <c r="AX2916" s="13" t="s">
        <v>79</v>
      </c>
      <c r="AY2916" s="220" t="s">
        <v>168</v>
      </c>
    </row>
    <row r="2917" spans="1:51" s="13" customFormat="1">
      <c r="B2917" s="210"/>
      <c r="C2917" s="211"/>
      <c r="D2917" s="205" t="s">
        <v>181</v>
      </c>
      <c r="E2917" s="212" t="s">
        <v>20</v>
      </c>
      <c r="F2917" s="213" t="s">
        <v>1556</v>
      </c>
      <c r="G2917" s="211"/>
      <c r="H2917" s="214">
        <v>12.78</v>
      </c>
      <c r="I2917" s="215"/>
      <c r="J2917" s="215"/>
      <c r="K2917" s="211"/>
      <c r="L2917" s="211"/>
      <c r="M2917" s="216"/>
      <c r="N2917" s="217"/>
      <c r="O2917" s="218"/>
      <c r="P2917" s="218"/>
      <c r="Q2917" s="218"/>
      <c r="R2917" s="218"/>
      <c r="S2917" s="218"/>
      <c r="T2917" s="218"/>
      <c r="U2917" s="218"/>
      <c r="V2917" s="218"/>
      <c r="W2917" s="218"/>
      <c r="X2917" s="219"/>
      <c r="AT2917" s="220" t="s">
        <v>181</v>
      </c>
      <c r="AU2917" s="220" t="s">
        <v>89</v>
      </c>
      <c r="AV2917" s="13" t="s">
        <v>89</v>
      </c>
      <c r="AW2917" s="13" t="s">
        <v>5</v>
      </c>
      <c r="AX2917" s="13" t="s">
        <v>79</v>
      </c>
      <c r="AY2917" s="220" t="s">
        <v>168</v>
      </c>
    </row>
    <row r="2918" spans="1:51" s="13" customFormat="1">
      <c r="B2918" s="210"/>
      <c r="C2918" s="211"/>
      <c r="D2918" s="205" t="s">
        <v>181</v>
      </c>
      <c r="E2918" s="212" t="s">
        <v>20</v>
      </c>
      <c r="F2918" s="213" t="s">
        <v>1557</v>
      </c>
      <c r="G2918" s="211"/>
      <c r="H2918" s="214">
        <v>12.61</v>
      </c>
      <c r="I2918" s="215"/>
      <c r="J2918" s="215"/>
      <c r="K2918" s="211"/>
      <c r="L2918" s="211"/>
      <c r="M2918" s="216"/>
      <c r="N2918" s="217"/>
      <c r="O2918" s="218"/>
      <c r="P2918" s="218"/>
      <c r="Q2918" s="218"/>
      <c r="R2918" s="218"/>
      <c r="S2918" s="218"/>
      <c r="T2918" s="218"/>
      <c r="U2918" s="218"/>
      <c r="V2918" s="218"/>
      <c r="W2918" s="218"/>
      <c r="X2918" s="219"/>
      <c r="AT2918" s="220" t="s">
        <v>181</v>
      </c>
      <c r="AU2918" s="220" t="s">
        <v>89</v>
      </c>
      <c r="AV2918" s="13" t="s">
        <v>89</v>
      </c>
      <c r="AW2918" s="13" t="s">
        <v>5</v>
      </c>
      <c r="AX2918" s="13" t="s">
        <v>79</v>
      </c>
      <c r="AY2918" s="220" t="s">
        <v>168</v>
      </c>
    </row>
    <row r="2919" spans="1:51" s="13" customFormat="1">
      <c r="B2919" s="210"/>
      <c r="C2919" s="211"/>
      <c r="D2919" s="205" t="s">
        <v>181</v>
      </c>
      <c r="E2919" s="212" t="s">
        <v>20</v>
      </c>
      <c r="F2919" s="213" t="s">
        <v>1558</v>
      </c>
      <c r="G2919" s="211"/>
      <c r="H2919" s="214">
        <v>12.63</v>
      </c>
      <c r="I2919" s="215"/>
      <c r="J2919" s="215"/>
      <c r="K2919" s="211"/>
      <c r="L2919" s="211"/>
      <c r="M2919" s="216"/>
      <c r="N2919" s="217"/>
      <c r="O2919" s="218"/>
      <c r="P2919" s="218"/>
      <c r="Q2919" s="218"/>
      <c r="R2919" s="218"/>
      <c r="S2919" s="218"/>
      <c r="T2919" s="218"/>
      <c r="U2919" s="218"/>
      <c r="V2919" s="218"/>
      <c r="W2919" s="218"/>
      <c r="X2919" s="219"/>
      <c r="AT2919" s="220" t="s">
        <v>181</v>
      </c>
      <c r="AU2919" s="220" t="s">
        <v>89</v>
      </c>
      <c r="AV2919" s="13" t="s">
        <v>89</v>
      </c>
      <c r="AW2919" s="13" t="s">
        <v>5</v>
      </c>
      <c r="AX2919" s="13" t="s">
        <v>79</v>
      </c>
      <c r="AY2919" s="220" t="s">
        <v>168</v>
      </c>
    </row>
    <row r="2920" spans="1:51" s="13" customFormat="1">
      <c r="B2920" s="210"/>
      <c r="C2920" s="211"/>
      <c r="D2920" s="205" t="s">
        <v>181</v>
      </c>
      <c r="E2920" s="212" t="s">
        <v>20</v>
      </c>
      <c r="F2920" s="213" t="s">
        <v>1559</v>
      </c>
      <c r="G2920" s="211"/>
      <c r="H2920" s="214">
        <v>10.46</v>
      </c>
      <c r="I2920" s="215"/>
      <c r="J2920" s="215"/>
      <c r="K2920" s="211"/>
      <c r="L2920" s="211"/>
      <c r="M2920" s="216"/>
      <c r="N2920" s="217"/>
      <c r="O2920" s="218"/>
      <c r="P2920" s="218"/>
      <c r="Q2920" s="218"/>
      <c r="R2920" s="218"/>
      <c r="S2920" s="218"/>
      <c r="T2920" s="218"/>
      <c r="U2920" s="218"/>
      <c r="V2920" s="218"/>
      <c r="W2920" s="218"/>
      <c r="X2920" s="219"/>
      <c r="AT2920" s="220" t="s">
        <v>181</v>
      </c>
      <c r="AU2920" s="220" t="s">
        <v>89</v>
      </c>
      <c r="AV2920" s="13" t="s">
        <v>89</v>
      </c>
      <c r="AW2920" s="13" t="s">
        <v>5</v>
      </c>
      <c r="AX2920" s="13" t="s">
        <v>79</v>
      </c>
      <c r="AY2920" s="220" t="s">
        <v>168</v>
      </c>
    </row>
    <row r="2921" spans="1:51" s="13" customFormat="1">
      <c r="B2921" s="210"/>
      <c r="C2921" s="211"/>
      <c r="D2921" s="205" t="s">
        <v>181</v>
      </c>
      <c r="E2921" s="212" t="s">
        <v>20</v>
      </c>
      <c r="F2921" s="213" t="s">
        <v>748</v>
      </c>
      <c r="G2921" s="211"/>
      <c r="H2921" s="214">
        <v>16.89</v>
      </c>
      <c r="I2921" s="215"/>
      <c r="J2921" s="215"/>
      <c r="K2921" s="211"/>
      <c r="L2921" s="211"/>
      <c r="M2921" s="216"/>
      <c r="N2921" s="217"/>
      <c r="O2921" s="218"/>
      <c r="P2921" s="218"/>
      <c r="Q2921" s="218"/>
      <c r="R2921" s="218"/>
      <c r="S2921" s="218"/>
      <c r="T2921" s="218"/>
      <c r="U2921" s="218"/>
      <c r="V2921" s="218"/>
      <c r="W2921" s="218"/>
      <c r="X2921" s="219"/>
      <c r="AT2921" s="220" t="s">
        <v>181</v>
      </c>
      <c r="AU2921" s="220" t="s">
        <v>89</v>
      </c>
      <c r="AV2921" s="13" t="s">
        <v>89</v>
      </c>
      <c r="AW2921" s="13" t="s">
        <v>5</v>
      </c>
      <c r="AX2921" s="13" t="s">
        <v>79</v>
      </c>
      <c r="AY2921" s="220" t="s">
        <v>168</v>
      </c>
    </row>
    <row r="2922" spans="1:51" s="13" customFormat="1">
      <c r="B2922" s="210"/>
      <c r="C2922" s="211"/>
      <c r="D2922" s="205" t="s">
        <v>181</v>
      </c>
      <c r="E2922" s="212" t="s">
        <v>20</v>
      </c>
      <c r="F2922" s="213" t="s">
        <v>761</v>
      </c>
      <c r="G2922" s="211"/>
      <c r="H2922" s="214">
        <v>25.71</v>
      </c>
      <c r="I2922" s="215"/>
      <c r="J2922" s="215"/>
      <c r="K2922" s="211"/>
      <c r="L2922" s="211"/>
      <c r="M2922" s="216"/>
      <c r="N2922" s="217"/>
      <c r="O2922" s="218"/>
      <c r="P2922" s="218"/>
      <c r="Q2922" s="218"/>
      <c r="R2922" s="218"/>
      <c r="S2922" s="218"/>
      <c r="T2922" s="218"/>
      <c r="U2922" s="218"/>
      <c r="V2922" s="218"/>
      <c r="W2922" s="218"/>
      <c r="X2922" s="219"/>
      <c r="AT2922" s="220" t="s">
        <v>181</v>
      </c>
      <c r="AU2922" s="220" t="s">
        <v>89</v>
      </c>
      <c r="AV2922" s="13" t="s">
        <v>89</v>
      </c>
      <c r="AW2922" s="13" t="s">
        <v>5</v>
      </c>
      <c r="AX2922" s="13" t="s">
        <v>79</v>
      </c>
      <c r="AY2922" s="220" t="s">
        <v>168</v>
      </c>
    </row>
    <row r="2923" spans="1:51" s="13" customFormat="1">
      <c r="B2923" s="210"/>
      <c r="C2923" s="211"/>
      <c r="D2923" s="205" t="s">
        <v>181</v>
      </c>
      <c r="E2923" s="212" t="s">
        <v>20</v>
      </c>
      <c r="F2923" s="213" t="s">
        <v>750</v>
      </c>
      <c r="G2923" s="211"/>
      <c r="H2923" s="214">
        <v>13.5</v>
      </c>
      <c r="I2923" s="215"/>
      <c r="J2923" s="215"/>
      <c r="K2923" s="211"/>
      <c r="L2923" s="211"/>
      <c r="M2923" s="216"/>
      <c r="N2923" s="217"/>
      <c r="O2923" s="218"/>
      <c r="P2923" s="218"/>
      <c r="Q2923" s="218"/>
      <c r="R2923" s="218"/>
      <c r="S2923" s="218"/>
      <c r="T2923" s="218"/>
      <c r="U2923" s="218"/>
      <c r="V2923" s="218"/>
      <c r="W2923" s="218"/>
      <c r="X2923" s="219"/>
      <c r="AT2923" s="220" t="s">
        <v>181</v>
      </c>
      <c r="AU2923" s="220" t="s">
        <v>89</v>
      </c>
      <c r="AV2923" s="13" t="s">
        <v>89</v>
      </c>
      <c r="AW2923" s="13" t="s">
        <v>5</v>
      </c>
      <c r="AX2923" s="13" t="s">
        <v>79</v>
      </c>
      <c r="AY2923" s="220" t="s">
        <v>168</v>
      </c>
    </row>
    <row r="2924" spans="1:51" s="13" customFormat="1">
      <c r="B2924" s="210"/>
      <c r="C2924" s="211"/>
      <c r="D2924" s="205" t="s">
        <v>181</v>
      </c>
      <c r="E2924" s="212" t="s">
        <v>20</v>
      </c>
      <c r="F2924" s="213" t="s">
        <v>751</v>
      </c>
      <c r="G2924" s="211"/>
      <c r="H2924" s="214">
        <v>11.86</v>
      </c>
      <c r="I2924" s="215"/>
      <c r="J2924" s="215"/>
      <c r="K2924" s="211"/>
      <c r="L2924" s="211"/>
      <c r="M2924" s="216"/>
      <c r="N2924" s="217"/>
      <c r="O2924" s="218"/>
      <c r="P2924" s="218"/>
      <c r="Q2924" s="218"/>
      <c r="R2924" s="218"/>
      <c r="S2924" s="218"/>
      <c r="T2924" s="218"/>
      <c r="U2924" s="218"/>
      <c r="V2924" s="218"/>
      <c r="W2924" s="218"/>
      <c r="X2924" s="219"/>
      <c r="AT2924" s="220" t="s">
        <v>181</v>
      </c>
      <c r="AU2924" s="220" t="s">
        <v>89</v>
      </c>
      <c r="AV2924" s="13" t="s">
        <v>89</v>
      </c>
      <c r="AW2924" s="13" t="s">
        <v>5</v>
      </c>
      <c r="AX2924" s="13" t="s">
        <v>79</v>
      </c>
      <c r="AY2924" s="220" t="s">
        <v>168</v>
      </c>
    </row>
    <row r="2925" spans="1:51" s="13" customFormat="1">
      <c r="B2925" s="210"/>
      <c r="C2925" s="211"/>
      <c r="D2925" s="205" t="s">
        <v>181</v>
      </c>
      <c r="E2925" s="212" t="s">
        <v>20</v>
      </c>
      <c r="F2925" s="213" t="s">
        <v>752</v>
      </c>
      <c r="G2925" s="211"/>
      <c r="H2925" s="214">
        <v>25.88</v>
      </c>
      <c r="I2925" s="215"/>
      <c r="J2925" s="215"/>
      <c r="K2925" s="211"/>
      <c r="L2925" s="211"/>
      <c r="M2925" s="216"/>
      <c r="N2925" s="217"/>
      <c r="O2925" s="218"/>
      <c r="P2925" s="218"/>
      <c r="Q2925" s="218"/>
      <c r="R2925" s="218"/>
      <c r="S2925" s="218"/>
      <c r="T2925" s="218"/>
      <c r="U2925" s="218"/>
      <c r="V2925" s="218"/>
      <c r="W2925" s="218"/>
      <c r="X2925" s="219"/>
      <c r="AT2925" s="220" t="s">
        <v>181</v>
      </c>
      <c r="AU2925" s="220" t="s">
        <v>89</v>
      </c>
      <c r="AV2925" s="13" t="s">
        <v>89</v>
      </c>
      <c r="AW2925" s="13" t="s">
        <v>5</v>
      </c>
      <c r="AX2925" s="13" t="s">
        <v>79</v>
      </c>
      <c r="AY2925" s="220" t="s">
        <v>168</v>
      </c>
    </row>
    <row r="2926" spans="1:51" s="13" customFormat="1">
      <c r="B2926" s="210"/>
      <c r="C2926" s="211"/>
      <c r="D2926" s="205" t="s">
        <v>181</v>
      </c>
      <c r="E2926" s="212" t="s">
        <v>20</v>
      </c>
      <c r="F2926" s="213" t="s">
        <v>1528</v>
      </c>
      <c r="G2926" s="211"/>
      <c r="H2926" s="214">
        <v>7.68</v>
      </c>
      <c r="I2926" s="215"/>
      <c r="J2926" s="215"/>
      <c r="K2926" s="211"/>
      <c r="L2926" s="211"/>
      <c r="M2926" s="216"/>
      <c r="N2926" s="217"/>
      <c r="O2926" s="218"/>
      <c r="P2926" s="218"/>
      <c r="Q2926" s="218"/>
      <c r="R2926" s="218"/>
      <c r="S2926" s="218"/>
      <c r="T2926" s="218"/>
      <c r="U2926" s="218"/>
      <c r="V2926" s="218"/>
      <c r="W2926" s="218"/>
      <c r="X2926" s="219"/>
      <c r="AT2926" s="220" t="s">
        <v>181</v>
      </c>
      <c r="AU2926" s="220" t="s">
        <v>89</v>
      </c>
      <c r="AV2926" s="13" t="s">
        <v>89</v>
      </c>
      <c r="AW2926" s="13" t="s">
        <v>5</v>
      </c>
      <c r="AX2926" s="13" t="s">
        <v>79</v>
      </c>
      <c r="AY2926" s="220" t="s">
        <v>168</v>
      </c>
    </row>
    <row r="2927" spans="1:51" s="13" customFormat="1">
      <c r="B2927" s="210"/>
      <c r="C2927" s="211"/>
      <c r="D2927" s="205" t="s">
        <v>181</v>
      </c>
      <c r="E2927" s="212" t="s">
        <v>20</v>
      </c>
      <c r="F2927" s="213" t="s">
        <v>762</v>
      </c>
      <c r="G2927" s="211"/>
      <c r="H2927" s="214">
        <v>25.68</v>
      </c>
      <c r="I2927" s="215"/>
      <c r="J2927" s="215"/>
      <c r="K2927" s="211"/>
      <c r="L2927" s="211"/>
      <c r="M2927" s="216"/>
      <c r="N2927" s="217"/>
      <c r="O2927" s="218"/>
      <c r="P2927" s="218"/>
      <c r="Q2927" s="218"/>
      <c r="R2927" s="218"/>
      <c r="S2927" s="218"/>
      <c r="T2927" s="218"/>
      <c r="U2927" s="218"/>
      <c r="V2927" s="218"/>
      <c r="W2927" s="218"/>
      <c r="X2927" s="219"/>
      <c r="AT2927" s="220" t="s">
        <v>181</v>
      </c>
      <c r="AU2927" s="220" t="s">
        <v>89</v>
      </c>
      <c r="AV2927" s="13" t="s">
        <v>89</v>
      </c>
      <c r="AW2927" s="13" t="s">
        <v>5</v>
      </c>
      <c r="AX2927" s="13" t="s">
        <v>79</v>
      </c>
      <c r="AY2927" s="220" t="s">
        <v>168</v>
      </c>
    </row>
    <row r="2928" spans="1:51" s="13" customFormat="1">
      <c r="B2928" s="210"/>
      <c r="C2928" s="211"/>
      <c r="D2928" s="205" t="s">
        <v>181</v>
      </c>
      <c r="E2928" s="212" t="s">
        <v>20</v>
      </c>
      <c r="F2928" s="213" t="s">
        <v>763</v>
      </c>
      <c r="G2928" s="211"/>
      <c r="H2928" s="214">
        <v>9.48</v>
      </c>
      <c r="I2928" s="215"/>
      <c r="J2928" s="215"/>
      <c r="K2928" s="211"/>
      <c r="L2928" s="211"/>
      <c r="M2928" s="216"/>
      <c r="N2928" s="217"/>
      <c r="O2928" s="218"/>
      <c r="P2928" s="218"/>
      <c r="Q2928" s="218"/>
      <c r="R2928" s="218"/>
      <c r="S2928" s="218"/>
      <c r="T2928" s="218"/>
      <c r="U2928" s="218"/>
      <c r="V2928" s="218"/>
      <c r="W2928" s="218"/>
      <c r="X2928" s="219"/>
      <c r="AT2928" s="220" t="s">
        <v>181</v>
      </c>
      <c r="AU2928" s="220" t="s">
        <v>89</v>
      </c>
      <c r="AV2928" s="13" t="s">
        <v>89</v>
      </c>
      <c r="AW2928" s="13" t="s">
        <v>5</v>
      </c>
      <c r="AX2928" s="13" t="s">
        <v>79</v>
      </c>
      <c r="AY2928" s="220" t="s">
        <v>168</v>
      </c>
    </row>
    <row r="2929" spans="1:65" s="13" customFormat="1">
      <c r="B2929" s="210"/>
      <c r="C2929" s="211"/>
      <c r="D2929" s="205" t="s">
        <v>181</v>
      </c>
      <c r="E2929" s="212" t="s">
        <v>20</v>
      </c>
      <c r="F2929" s="213" t="s">
        <v>764</v>
      </c>
      <c r="G2929" s="211"/>
      <c r="H2929" s="214">
        <v>20.170000000000002</v>
      </c>
      <c r="I2929" s="215"/>
      <c r="J2929" s="215"/>
      <c r="K2929" s="211"/>
      <c r="L2929" s="211"/>
      <c r="M2929" s="216"/>
      <c r="N2929" s="217"/>
      <c r="O2929" s="218"/>
      <c r="P2929" s="218"/>
      <c r="Q2929" s="218"/>
      <c r="R2929" s="218"/>
      <c r="S2929" s="218"/>
      <c r="T2929" s="218"/>
      <c r="U2929" s="218"/>
      <c r="V2929" s="218"/>
      <c r="W2929" s="218"/>
      <c r="X2929" s="219"/>
      <c r="AT2929" s="220" t="s">
        <v>181</v>
      </c>
      <c r="AU2929" s="220" t="s">
        <v>89</v>
      </c>
      <c r="AV2929" s="13" t="s">
        <v>89</v>
      </c>
      <c r="AW2929" s="13" t="s">
        <v>5</v>
      </c>
      <c r="AX2929" s="13" t="s">
        <v>79</v>
      </c>
      <c r="AY2929" s="220" t="s">
        <v>168</v>
      </c>
    </row>
    <row r="2930" spans="1:65" s="13" customFormat="1">
      <c r="B2930" s="210"/>
      <c r="C2930" s="211"/>
      <c r="D2930" s="205" t="s">
        <v>181</v>
      </c>
      <c r="E2930" s="212" t="s">
        <v>20</v>
      </c>
      <c r="F2930" s="213" t="s">
        <v>765</v>
      </c>
      <c r="G2930" s="211"/>
      <c r="H2930" s="214">
        <v>16.46</v>
      </c>
      <c r="I2930" s="215"/>
      <c r="J2930" s="215"/>
      <c r="K2930" s="211"/>
      <c r="L2930" s="211"/>
      <c r="M2930" s="216"/>
      <c r="N2930" s="217"/>
      <c r="O2930" s="218"/>
      <c r="P2930" s="218"/>
      <c r="Q2930" s="218"/>
      <c r="R2930" s="218"/>
      <c r="S2930" s="218"/>
      <c r="T2930" s="218"/>
      <c r="U2930" s="218"/>
      <c r="V2930" s="218"/>
      <c r="W2930" s="218"/>
      <c r="X2930" s="219"/>
      <c r="AT2930" s="220" t="s">
        <v>181</v>
      </c>
      <c r="AU2930" s="220" t="s">
        <v>89</v>
      </c>
      <c r="AV2930" s="13" t="s">
        <v>89</v>
      </c>
      <c r="AW2930" s="13" t="s">
        <v>5</v>
      </c>
      <c r="AX2930" s="13" t="s">
        <v>79</v>
      </c>
      <c r="AY2930" s="220" t="s">
        <v>168</v>
      </c>
    </row>
    <row r="2931" spans="1:65" s="13" customFormat="1">
      <c r="B2931" s="210"/>
      <c r="C2931" s="211"/>
      <c r="D2931" s="205" t="s">
        <v>181</v>
      </c>
      <c r="E2931" s="212" t="s">
        <v>20</v>
      </c>
      <c r="F2931" s="213" t="s">
        <v>766</v>
      </c>
      <c r="G2931" s="211"/>
      <c r="H2931" s="214">
        <v>15.53</v>
      </c>
      <c r="I2931" s="215"/>
      <c r="J2931" s="215"/>
      <c r="K2931" s="211"/>
      <c r="L2931" s="211"/>
      <c r="M2931" s="216"/>
      <c r="N2931" s="217"/>
      <c r="O2931" s="218"/>
      <c r="P2931" s="218"/>
      <c r="Q2931" s="218"/>
      <c r="R2931" s="218"/>
      <c r="S2931" s="218"/>
      <c r="T2931" s="218"/>
      <c r="U2931" s="218"/>
      <c r="V2931" s="218"/>
      <c r="W2931" s="218"/>
      <c r="X2931" s="219"/>
      <c r="AT2931" s="220" t="s">
        <v>181</v>
      </c>
      <c r="AU2931" s="220" t="s">
        <v>89</v>
      </c>
      <c r="AV2931" s="13" t="s">
        <v>89</v>
      </c>
      <c r="AW2931" s="13" t="s">
        <v>5</v>
      </c>
      <c r="AX2931" s="13" t="s">
        <v>79</v>
      </c>
      <c r="AY2931" s="220" t="s">
        <v>168</v>
      </c>
    </row>
    <row r="2932" spans="1:65" s="13" customFormat="1">
      <c r="B2932" s="210"/>
      <c r="C2932" s="211"/>
      <c r="D2932" s="205" t="s">
        <v>181</v>
      </c>
      <c r="E2932" s="212" t="s">
        <v>20</v>
      </c>
      <c r="F2932" s="213" t="s">
        <v>767</v>
      </c>
      <c r="G2932" s="211"/>
      <c r="H2932" s="214">
        <v>15.59</v>
      </c>
      <c r="I2932" s="215"/>
      <c r="J2932" s="215"/>
      <c r="K2932" s="211"/>
      <c r="L2932" s="211"/>
      <c r="M2932" s="216"/>
      <c r="N2932" s="217"/>
      <c r="O2932" s="218"/>
      <c r="P2932" s="218"/>
      <c r="Q2932" s="218"/>
      <c r="R2932" s="218"/>
      <c r="S2932" s="218"/>
      <c r="T2932" s="218"/>
      <c r="U2932" s="218"/>
      <c r="V2932" s="218"/>
      <c r="W2932" s="218"/>
      <c r="X2932" s="219"/>
      <c r="AT2932" s="220" t="s">
        <v>181</v>
      </c>
      <c r="AU2932" s="220" t="s">
        <v>89</v>
      </c>
      <c r="AV2932" s="13" t="s">
        <v>89</v>
      </c>
      <c r="AW2932" s="13" t="s">
        <v>5</v>
      </c>
      <c r="AX2932" s="13" t="s">
        <v>79</v>
      </c>
      <c r="AY2932" s="220" t="s">
        <v>168</v>
      </c>
    </row>
    <row r="2933" spans="1:65" s="13" customFormat="1">
      <c r="B2933" s="210"/>
      <c r="C2933" s="211"/>
      <c r="D2933" s="205" t="s">
        <v>181</v>
      </c>
      <c r="E2933" s="212" t="s">
        <v>20</v>
      </c>
      <c r="F2933" s="213" t="s">
        <v>768</v>
      </c>
      <c r="G2933" s="211"/>
      <c r="H2933" s="214">
        <v>16.46</v>
      </c>
      <c r="I2933" s="215"/>
      <c r="J2933" s="215"/>
      <c r="K2933" s="211"/>
      <c r="L2933" s="211"/>
      <c r="M2933" s="216"/>
      <c r="N2933" s="217"/>
      <c r="O2933" s="218"/>
      <c r="P2933" s="218"/>
      <c r="Q2933" s="218"/>
      <c r="R2933" s="218"/>
      <c r="S2933" s="218"/>
      <c r="T2933" s="218"/>
      <c r="U2933" s="218"/>
      <c r="V2933" s="218"/>
      <c r="W2933" s="218"/>
      <c r="X2933" s="219"/>
      <c r="AT2933" s="220" t="s">
        <v>181</v>
      </c>
      <c r="AU2933" s="220" t="s">
        <v>89</v>
      </c>
      <c r="AV2933" s="13" t="s">
        <v>89</v>
      </c>
      <c r="AW2933" s="13" t="s">
        <v>5</v>
      </c>
      <c r="AX2933" s="13" t="s">
        <v>79</v>
      </c>
      <c r="AY2933" s="220" t="s">
        <v>168</v>
      </c>
    </row>
    <row r="2934" spans="1:65" s="13" customFormat="1">
      <c r="B2934" s="210"/>
      <c r="C2934" s="211"/>
      <c r="D2934" s="205" t="s">
        <v>181</v>
      </c>
      <c r="E2934" s="212" t="s">
        <v>20</v>
      </c>
      <c r="F2934" s="213" t="s">
        <v>1530</v>
      </c>
      <c r="G2934" s="211"/>
      <c r="H2934" s="214">
        <v>18.13</v>
      </c>
      <c r="I2934" s="215"/>
      <c r="J2934" s="215"/>
      <c r="K2934" s="211"/>
      <c r="L2934" s="211"/>
      <c r="M2934" s="216"/>
      <c r="N2934" s="217"/>
      <c r="O2934" s="218"/>
      <c r="P2934" s="218"/>
      <c r="Q2934" s="218"/>
      <c r="R2934" s="218"/>
      <c r="S2934" s="218"/>
      <c r="T2934" s="218"/>
      <c r="U2934" s="218"/>
      <c r="V2934" s="218"/>
      <c r="W2934" s="218"/>
      <c r="X2934" s="219"/>
      <c r="AT2934" s="220" t="s">
        <v>181</v>
      </c>
      <c r="AU2934" s="220" t="s">
        <v>89</v>
      </c>
      <c r="AV2934" s="13" t="s">
        <v>89</v>
      </c>
      <c r="AW2934" s="13" t="s">
        <v>5</v>
      </c>
      <c r="AX2934" s="13" t="s">
        <v>79</v>
      </c>
      <c r="AY2934" s="220" t="s">
        <v>168</v>
      </c>
    </row>
    <row r="2935" spans="1:65" s="13" customFormat="1">
      <c r="B2935" s="210"/>
      <c r="C2935" s="211"/>
      <c r="D2935" s="205" t="s">
        <v>181</v>
      </c>
      <c r="E2935" s="212" t="s">
        <v>20</v>
      </c>
      <c r="F2935" s="213" t="s">
        <v>1303</v>
      </c>
      <c r="G2935" s="211"/>
      <c r="H2935" s="214">
        <v>8.39</v>
      </c>
      <c r="I2935" s="215"/>
      <c r="J2935" s="215"/>
      <c r="K2935" s="211"/>
      <c r="L2935" s="211"/>
      <c r="M2935" s="216"/>
      <c r="N2935" s="217"/>
      <c r="O2935" s="218"/>
      <c r="P2935" s="218"/>
      <c r="Q2935" s="218"/>
      <c r="R2935" s="218"/>
      <c r="S2935" s="218"/>
      <c r="T2935" s="218"/>
      <c r="U2935" s="218"/>
      <c r="V2935" s="218"/>
      <c r="W2935" s="218"/>
      <c r="X2935" s="219"/>
      <c r="AT2935" s="220" t="s">
        <v>181</v>
      </c>
      <c r="AU2935" s="220" t="s">
        <v>89</v>
      </c>
      <c r="AV2935" s="13" t="s">
        <v>89</v>
      </c>
      <c r="AW2935" s="13" t="s">
        <v>5</v>
      </c>
      <c r="AX2935" s="13" t="s">
        <v>79</v>
      </c>
      <c r="AY2935" s="220" t="s">
        <v>168</v>
      </c>
    </row>
    <row r="2936" spans="1:65" s="13" customFormat="1">
      <c r="B2936" s="210"/>
      <c r="C2936" s="211"/>
      <c r="D2936" s="205" t="s">
        <v>181</v>
      </c>
      <c r="E2936" s="212" t="s">
        <v>20</v>
      </c>
      <c r="F2936" s="213" t="s">
        <v>1304</v>
      </c>
      <c r="G2936" s="211"/>
      <c r="H2936" s="214">
        <v>42.01</v>
      </c>
      <c r="I2936" s="215"/>
      <c r="J2936" s="215"/>
      <c r="K2936" s="211"/>
      <c r="L2936" s="211"/>
      <c r="M2936" s="216"/>
      <c r="N2936" s="217"/>
      <c r="O2936" s="218"/>
      <c r="P2936" s="218"/>
      <c r="Q2936" s="218"/>
      <c r="R2936" s="218"/>
      <c r="S2936" s="218"/>
      <c r="T2936" s="218"/>
      <c r="U2936" s="218"/>
      <c r="V2936" s="218"/>
      <c r="W2936" s="218"/>
      <c r="X2936" s="219"/>
      <c r="AT2936" s="220" t="s">
        <v>181</v>
      </c>
      <c r="AU2936" s="220" t="s">
        <v>89</v>
      </c>
      <c r="AV2936" s="13" t="s">
        <v>89</v>
      </c>
      <c r="AW2936" s="13" t="s">
        <v>5</v>
      </c>
      <c r="AX2936" s="13" t="s">
        <v>79</v>
      </c>
      <c r="AY2936" s="220" t="s">
        <v>168</v>
      </c>
    </row>
    <row r="2937" spans="1:65" s="13" customFormat="1">
      <c r="B2937" s="210"/>
      <c r="C2937" s="211"/>
      <c r="D2937" s="205" t="s">
        <v>181</v>
      </c>
      <c r="E2937" s="212" t="s">
        <v>20</v>
      </c>
      <c r="F2937" s="213" t="s">
        <v>1306</v>
      </c>
      <c r="G2937" s="211"/>
      <c r="H2937" s="214">
        <v>1.71</v>
      </c>
      <c r="I2937" s="215"/>
      <c r="J2937" s="215"/>
      <c r="K2937" s="211"/>
      <c r="L2937" s="211"/>
      <c r="M2937" s="216"/>
      <c r="N2937" s="217"/>
      <c r="O2937" s="218"/>
      <c r="P2937" s="218"/>
      <c r="Q2937" s="218"/>
      <c r="R2937" s="218"/>
      <c r="S2937" s="218"/>
      <c r="T2937" s="218"/>
      <c r="U2937" s="218"/>
      <c r="V2937" s="218"/>
      <c r="W2937" s="218"/>
      <c r="X2937" s="219"/>
      <c r="AT2937" s="220" t="s">
        <v>181</v>
      </c>
      <c r="AU2937" s="220" t="s">
        <v>89</v>
      </c>
      <c r="AV2937" s="13" t="s">
        <v>89</v>
      </c>
      <c r="AW2937" s="13" t="s">
        <v>5</v>
      </c>
      <c r="AX2937" s="13" t="s">
        <v>79</v>
      </c>
      <c r="AY2937" s="220" t="s">
        <v>168</v>
      </c>
    </row>
    <row r="2938" spans="1:65" s="13" customFormat="1">
      <c r="B2938" s="210"/>
      <c r="C2938" s="211"/>
      <c r="D2938" s="205" t="s">
        <v>181</v>
      </c>
      <c r="E2938" s="212" t="s">
        <v>20</v>
      </c>
      <c r="F2938" s="213" t="s">
        <v>1307</v>
      </c>
      <c r="G2938" s="211"/>
      <c r="H2938" s="214">
        <v>3.92</v>
      </c>
      <c r="I2938" s="215"/>
      <c r="J2938" s="215"/>
      <c r="K2938" s="211"/>
      <c r="L2938" s="211"/>
      <c r="M2938" s="216"/>
      <c r="N2938" s="217"/>
      <c r="O2938" s="218"/>
      <c r="P2938" s="218"/>
      <c r="Q2938" s="218"/>
      <c r="R2938" s="218"/>
      <c r="S2938" s="218"/>
      <c r="T2938" s="218"/>
      <c r="U2938" s="218"/>
      <c r="V2938" s="218"/>
      <c r="W2938" s="218"/>
      <c r="X2938" s="219"/>
      <c r="AT2938" s="220" t="s">
        <v>181</v>
      </c>
      <c r="AU2938" s="220" t="s">
        <v>89</v>
      </c>
      <c r="AV2938" s="13" t="s">
        <v>89</v>
      </c>
      <c r="AW2938" s="13" t="s">
        <v>5</v>
      </c>
      <c r="AX2938" s="13" t="s">
        <v>79</v>
      </c>
      <c r="AY2938" s="220" t="s">
        <v>168</v>
      </c>
    </row>
    <row r="2939" spans="1:65" s="13" customFormat="1">
      <c r="B2939" s="210"/>
      <c r="C2939" s="211"/>
      <c r="D2939" s="205" t="s">
        <v>181</v>
      </c>
      <c r="E2939" s="212" t="s">
        <v>20</v>
      </c>
      <c r="F2939" s="213" t="s">
        <v>1308</v>
      </c>
      <c r="G2939" s="211"/>
      <c r="H2939" s="214">
        <v>4.34</v>
      </c>
      <c r="I2939" s="215"/>
      <c r="J2939" s="215"/>
      <c r="K2939" s="211"/>
      <c r="L2939" s="211"/>
      <c r="M2939" s="216"/>
      <c r="N2939" s="217"/>
      <c r="O2939" s="218"/>
      <c r="P2939" s="218"/>
      <c r="Q2939" s="218"/>
      <c r="R2939" s="218"/>
      <c r="S2939" s="218"/>
      <c r="T2939" s="218"/>
      <c r="U2939" s="218"/>
      <c r="V2939" s="218"/>
      <c r="W2939" s="218"/>
      <c r="X2939" s="219"/>
      <c r="AT2939" s="220" t="s">
        <v>181</v>
      </c>
      <c r="AU2939" s="220" t="s">
        <v>89</v>
      </c>
      <c r="AV2939" s="13" t="s">
        <v>89</v>
      </c>
      <c r="AW2939" s="13" t="s">
        <v>5</v>
      </c>
      <c r="AX2939" s="13" t="s">
        <v>79</v>
      </c>
      <c r="AY2939" s="220" t="s">
        <v>168</v>
      </c>
    </row>
    <row r="2940" spans="1:65" s="2" customFormat="1" ht="36" customHeight="1">
      <c r="A2940" s="33"/>
      <c r="B2940" s="34"/>
      <c r="C2940" s="225" t="s">
        <v>3261</v>
      </c>
      <c r="D2940" s="225" t="s">
        <v>346</v>
      </c>
      <c r="E2940" s="226" t="s">
        <v>3262</v>
      </c>
      <c r="F2940" s="227" t="s">
        <v>3263</v>
      </c>
      <c r="G2940" s="228" t="s">
        <v>278</v>
      </c>
      <c r="H2940" s="229">
        <v>474.09699999999998</v>
      </c>
      <c r="I2940" s="230"/>
      <c r="J2940" s="231"/>
      <c r="K2940" s="232">
        <f>ROUND(P2940*H2940,2)</f>
        <v>0</v>
      </c>
      <c r="L2940" s="227" t="s">
        <v>175</v>
      </c>
      <c r="M2940" s="233"/>
      <c r="N2940" s="234" t="s">
        <v>20</v>
      </c>
      <c r="O2940" s="199" t="s">
        <v>48</v>
      </c>
      <c r="P2940" s="200">
        <f>I2940+J2940</f>
        <v>0</v>
      </c>
      <c r="Q2940" s="200">
        <f>ROUND(I2940*H2940,2)</f>
        <v>0</v>
      </c>
      <c r="R2940" s="200">
        <f>ROUND(J2940*H2940,2)</f>
        <v>0</v>
      </c>
      <c r="S2940" s="62"/>
      <c r="T2940" s="201">
        <f>S2940*H2940</f>
        <v>0</v>
      </c>
      <c r="U2940" s="201">
        <v>1.9199999999999998E-2</v>
      </c>
      <c r="V2940" s="201">
        <f>U2940*H2940</f>
        <v>9.102662399999998</v>
      </c>
      <c r="W2940" s="201">
        <v>0</v>
      </c>
      <c r="X2940" s="202">
        <f>W2940*H2940</f>
        <v>0</v>
      </c>
      <c r="Y2940" s="33"/>
      <c r="Z2940" s="33"/>
      <c r="AA2940" s="33"/>
      <c r="AB2940" s="33"/>
      <c r="AC2940" s="33"/>
      <c r="AD2940" s="33"/>
      <c r="AE2940" s="33"/>
      <c r="AR2940" s="203" t="s">
        <v>457</v>
      </c>
      <c r="AT2940" s="203" t="s">
        <v>346</v>
      </c>
      <c r="AU2940" s="203" t="s">
        <v>89</v>
      </c>
      <c r="AY2940" s="17" t="s">
        <v>168</v>
      </c>
      <c r="BE2940" s="204">
        <f>IF(O2940="základní",K2940,0)</f>
        <v>0</v>
      </c>
      <c r="BF2940" s="204">
        <f>IF(O2940="snížená",K2940,0)</f>
        <v>0</v>
      </c>
      <c r="BG2940" s="204">
        <f>IF(O2940="zákl. přenesená",K2940,0)</f>
        <v>0</v>
      </c>
      <c r="BH2940" s="204">
        <f>IF(O2940="sníž. přenesená",K2940,0)</f>
        <v>0</v>
      </c>
      <c r="BI2940" s="204">
        <f>IF(O2940="nulová",K2940,0)</f>
        <v>0</v>
      </c>
      <c r="BJ2940" s="17" t="s">
        <v>87</v>
      </c>
      <c r="BK2940" s="204">
        <f>ROUND(P2940*H2940,2)</f>
        <v>0</v>
      </c>
      <c r="BL2940" s="17" t="s">
        <v>327</v>
      </c>
      <c r="BM2940" s="203" t="s">
        <v>3264</v>
      </c>
    </row>
    <row r="2941" spans="1:65" s="2" customFormat="1" ht="19.5">
      <c r="A2941" s="33"/>
      <c r="B2941" s="34"/>
      <c r="C2941" s="35"/>
      <c r="D2941" s="205" t="s">
        <v>178</v>
      </c>
      <c r="E2941" s="35"/>
      <c r="F2941" s="206" t="s">
        <v>3263</v>
      </c>
      <c r="G2941" s="35"/>
      <c r="H2941" s="35"/>
      <c r="I2941" s="107"/>
      <c r="J2941" s="107"/>
      <c r="K2941" s="35"/>
      <c r="L2941" s="35"/>
      <c r="M2941" s="38"/>
      <c r="N2941" s="207"/>
      <c r="O2941" s="208"/>
      <c r="P2941" s="62"/>
      <c r="Q2941" s="62"/>
      <c r="R2941" s="62"/>
      <c r="S2941" s="62"/>
      <c r="T2941" s="62"/>
      <c r="U2941" s="62"/>
      <c r="V2941" s="62"/>
      <c r="W2941" s="62"/>
      <c r="X2941" s="63"/>
      <c r="Y2941" s="33"/>
      <c r="Z2941" s="33"/>
      <c r="AA2941" s="33"/>
      <c r="AB2941" s="33"/>
      <c r="AC2941" s="33"/>
      <c r="AD2941" s="33"/>
      <c r="AE2941" s="33"/>
      <c r="AT2941" s="17" t="s">
        <v>178</v>
      </c>
      <c r="AU2941" s="17" t="s">
        <v>89</v>
      </c>
    </row>
    <row r="2942" spans="1:65" s="13" customFormat="1">
      <c r="B2942" s="210"/>
      <c r="C2942" s="211"/>
      <c r="D2942" s="205" t="s">
        <v>181</v>
      </c>
      <c r="E2942" s="212" t="s">
        <v>20</v>
      </c>
      <c r="F2942" s="213" t="s">
        <v>1527</v>
      </c>
      <c r="G2942" s="211"/>
      <c r="H2942" s="214">
        <v>7.82</v>
      </c>
      <c r="I2942" s="215"/>
      <c r="J2942" s="215"/>
      <c r="K2942" s="211"/>
      <c r="L2942" s="211"/>
      <c r="M2942" s="216"/>
      <c r="N2942" s="217"/>
      <c r="O2942" s="218"/>
      <c r="P2942" s="218"/>
      <c r="Q2942" s="218"/>
      <c r="R2942" s="218"/>
      <c r="S2942" s="218"/>
      <c r="T2942" s="218"/>
      <c r="U2942" s="218"/>
      <c r="V2942" s="218"/>
      <c r="W2942" s="218"/>
      <c r="X2942" s="219"/>
      <c r="AT2942" s="220" t="s">
        <v>181</v>
      </c>
      <c r="AU2942" s="220" t="s">
        <v>89</v>
      </c>
      <c r="AV2942" s="13" t="s">
        <v>89</v>
      </c>
      <c r="AW2942" s="13" t="s">
        <v>5</v>
      </c>
      <c r="AX2942" s="13" t="s">
        <v>79</v>
      </c>
      <c r="AY2942" s="220" t="s">
        <v>168</v>
      </c>
    </row>
    <row r="2943" spans="1:65" s="13" customFormat="1">
      <c r="B2943" s="210"/>
      <c r="C2943" s="211"/>
      <c r="D2943" s="205" t="s">
        <v>181</v>
      </c>
      <c r="E2943" s="212" t="s">
        <v>20</v>
      </c>
      <c r="F2943" s="213" t="s">
        <v>1555</v>
      </c>
      <c r="G2943" s="211"/>
      <c r="H2943" s="214">
        <v>12.8</v>
      </c>
      <c r="I2943" s="215"/>
      <c r="J2943" s="215"/>
      <c r="K2943" s="211"/>
      <c r="L2943" s="211"/>
      <c r="M2943" s="216"/>
      <c r="N2943" s="217"/>
      <c r="O2943" s="218"/>
      <c r="P2943" s="218"/>
      <c r="Q2943" s="218"/>
      <c r="R2943" s="218"/>
      <c r="S2943" s="218"/>
      <c r="T2943" s="218"/>
      <c r="U2943" s="218"/>
      <c r="V2943" s="218"/>
      <c r="W2943" s="218"/>
      <c r="X2943" s="219"/>
      <c r="AT2943" s="220" t="s">
        <v>181</v>
      </c>
      <c r="AU2943" s="220" t="s">
        <v>89</v>
      </c>
      <c r="AV2943" s="13" t="s">
        <v>89</v>
      </c>
      <c r="AW2943" s="13" t="s">
        <v>5</v>
      </c>
      <c r="AX2943" s="13" t="s">
        <v>79</v>
      </c>
      <c r="AY2943" s="220" t="s">
        <v>168</v>
      </c>
    </row>
    <row r="2944" spans="1:65" s="13" customFormat="1">
      <c r="B2944" s="210"/>
      <c r="C2944" s="211"/>
      <c r="D2944" s="205" t="s">
        <v>181</v>
      </c>
      <c r="E2944" s="212" t="s">
        <v>20</v>
      </c>
      <c r="F2944" s="213" t="s">
        <v>1556</v>
      </c>
      <c r="G2944" s="211"/>
      <c r="H2944" s="214">
        <v>12.78</v>
      </c>
      <c r="I2944" s="215"/>
      <c r="J2944" s="215"/>
      <c r="K2944" s="211"/>
      <c r="L2944" s="211"/>
      <c r="M2944" s="216"/>
      <c r="N2944" s="217"/>
      <c r="O2944" s="218"/>
      <c r="P2944" s="218"/>
      <c r="Q2944" s="218"/>
      <c r="R2944" s="218"/>
      <c r="S2944" s="218"/>
      <c r="T2944" s="218"/>
      <c r="U2944" s="218"/>
      <c r="V2944" s="218"/>
      <c r="W2944" s="218"/>
      <c r="X2944" s="219"/>
      <c r="AT2944" s="220" t="s">
        <v>181</v>
      </c>
      <c r="AU2944" s="220" t="s">
        <v>89</v>
      </c>
      <c r="AV2944" s="13" t="s">
        <v>89</v>
      </c>
      <c r="AW2944" s="13" t="s">
        <v>5</v>
      </c>
      <c r="AX2944" s="13" t="s">
        <v>79</v>
      </c>
      <c r="AY2944" s="220" t="s">
        <v>168</v>
      </c>
    </row>
    <row r="2945" spans="2:51" s="13" customFormat="1">
      <c r="B2945" s="210"/>
      <c r="C2945" s="211"/>
      <c r="D2945" s="205" t="s">
        <v>181</v>
      </c>
      <c r="E2945" s="212" t="s">
        <v>20</v>
      </c>
      <c r="F2945" s="213" t="s">
        <v>1557</v>
      </c>
      <c r="G2945" s="211"/>
      <c r="H2945" s="214">
        <v>12.61</v>
      </c>
      <c r="I2945" s="215"/>
      <c r="J2945" s="215"/>
      <c r="K2945" s="211"/>
      <c r="L2945" s="211"/>
      <c r="M2945" s="216"/>
      <c r="N2945" s="217"/>
      <c r="O2945" s="218"/>
      <c r="P2945" s="218"/>
      <c r="Q2945" s="218"/>
      <c r="R2945" s="218"/>
      <c r="S2945" s="218"/>
      <c r="T2945" s="218"/>
      <c r="U2945" s="218"/>
      <c r="V2945" s="218"/>
      <c r="W2945" s="218"/>
      <c r="X2945" s="219"/>
      <c r="AT2945" s="220" t="s">
        <v>181</v>
      </c>
      <c r="AU2945" s="220" t="s">
        <v>89</v>
      </c>
      <c r="AV2945" s="13" t="s">
        <v>89</v>
      </c>
      <c r="AW2945" s="13" t="s">
        <v>5</v>
      </c>
      <c r="AX2945" s="13" t="s">
        <v>79</v>
      </c>
      <c r="AY2945" s="220" t="s">
        <v>168</v>
      </c>
    </row>
    <row r="2946" spans="2:51" s="13" customFormat="1">
      <c r="B2946" s="210"/>
      <c r="C2946" s="211"/>
      <c r="D2946" s="205" t="s">
        <v>181</v>
      </c>
      <c r="E2946" s="212" t="s">
        <v>20</v>
      </c>
      <c r="F2946" s="213" t="s">
        <v>1558</v>
      </c>
      <c r="G2946" s="211"/>
      <c r="H2946" s="214">
        <v>12.63</v>
      </c>
      <c r="I2946" s="215"/>
      <c r="J2946" s="215"/>
      <c r="K2946" s="211"/>
      <c r="L2946" s="211"/>
      <c r="M2946" s="216"/>
      <c r="N2946" s="217"/>
      <c r="O2946" s="218"/>
      <c r="P2946" s="218"/>
      <c r="Q2946" s="218"/>
      <c r="R2946" s="218"/>
      <c r="S2946" s="218"/>
      <c r="T2946" s="218"/>
      <c r="U2946" s="218"/>
      <c r="V2946" s="218"/>
      <c r="W2946" s="218"/>
      <c r="X2946" s="219"/>
      <c r="AT2946" s="220" t="s">
        <v>181</v>
      </c>
      <c r="AU2946" s="220" t="s">
        <v>89</v>
      </c>
      <c r="AV2946" s="13" t="s">
        <v>89</v>
      </c>
      <c r="AW2946" s="13" t="s">
        <v>5</v>
      </c>
      <c r="AX2946" s="13" t="s">
        <v>79</v>
      </c>
      <c r="AY2946" s="220" t="s">
        <v>168</v>
      </c>
    </row>
    <row r="2947" spans="2:51" s="13" customFormat="1">
      <c r="B2947" s="210"/>
      <c r="C2947" s="211"/>
      <c r="D2947" s="205" t="s">
        <v>181</v>
      </c>
      <c r="E2947" s="212" t="s">
        <v>20</v>
      </c>
      <c r="F2947" s="213" t="s">
        <v>1559</v>
      </c>
      <c r="G2947" s="211"/>
      <c r="H2947" s="214">
        <v>10.46</v>
      </c>
      <c r="I2947" s="215"/>
      <c r="J2947" s="215"/>
      <c r="K2947" s="211"/>
      <c r="L2947" s="211"/>
      <c r="M2947" s="216"/>
      <c r="N2947" s="217"/>
      <c r="O2947" s="218"/>
      <c r="P2947" s="218"/>
      <c r="Q2947" s="218"/>
      <c r="R2947" s="218"/>
      <c r="S2947" s="218"/>
      <c r="T2947" s="218"/>
      <c r="U2947" s="218"/>
      <c r="V2947" s="218"/>
      <c r="W2947" s="218"/>
      <c r="X2947" s="219"/>
      <c r="AT2947" s="220" t="s">
        <v>181</v>
      </c>
      <c r="AU2947" s="220" t="s">
        <v>89</v>
      </c>
      <c r="AV2947" s="13" t="s">
        <v>89</v>
      </c>
      <c r="AW2947" s="13" t="s">
        <v>5</v>
      </c>
      <c r="AX2947" s="13" t="s">
        <v>79</v>
      </c>
      <c r="AY2947" s="220" t="s">
        <v>168</v>
      </c>
    </row>
    <row r="2948" spans="2:51" s="13" customFormat="1">
      <c r="B2948" s="210"/>
      <c r="C2948" s="211"/>
      <c r="D2948" s="205" t="s">
        <v>181</v>
      </c>
      <c r="E2948" s="212" t="s">
        <v>20</v>
      </c>
      <c r="F2948" s="213" t="s">
        <v>748</v>
      </c>
      <c r="G2948" s="211"/>
      <c r="H2948" s="214">
        <v>16.89</v>
      </c>
      <c r="I2948" s="215"/>
      <c r="J2948" s="215"/>
      <c r="K2948" s="211"/>
      <c r="L2948" s="211"/>
      <c r="M2948" s="216"/>
      <c r="N2948" s="217"/>
      <c r="O2948" s="218"/>
      <c r="P2948" s="218"/>
      <c r="Q2948" s="218"/>
      <c r="R2948" s="218"/>
      <c r="S2948" s="218"/>
      <c r="T2948" s="218"/>
      <c r="U2948" s="218"/>
      <c r="V2948" s="218"/>
      <c r="W2948" s="218"/>
      <c r="X2948" s="219"/>
      <c r="AT2948" s="220" t="s">
        <v>181</v>
      </c>
      <c r="AU2948" s="220" t="s">
        <v>89</v>
      </c>
      <c r="AV2948" s="13" t="s">
        <v>89</v>
      </c>
      <c r="AW2948" s="13" t="s">
        <v>5</v>
      </c>
      <c r="AX2948" s="13" t="s">
        <v>79</v>
      </c>
      <c r="AY2948" s="220" t="s">
        <v>168</v>
      </c>
    </row>
    <row r="2949" spans="2:51" s="13" customFormat="1">
      <c r="B2949" s="210"/>
      <c r="C2949" s="211"/>
      <c r="D2949" s="205" t="s">
        <v>181</v>
      </c>
      <c r="E2949" s="212" t="s">
        <v>20</v>
      </c>
      <c r="F2949" s="213" t="s">
        <v>761</v>
      </c>
      <c r="G2949" s="211"/>
      <c r="H2949" s="214">
        <v>25.71</v>
      </c>
      <c r="I2949" s="215"/>
      <c r="J2949" s="215"/>
      <c r="K2949" s="211"/>
      <c r="L2949" s="211"/>
      <c r="M2949" s="216"/>
      <c r="N2949" s="217"/>
      <c r="O2949" s="218"/>
      <c r="P2949" s="218"/>
      <c r="Q2949" s="218"/>
      <c r="R2949" s="218"/>
      <c r="S2949" s="218"/>
      <c r="T2949" s="218"/>
      <c r="U2949" s="218"/>
      <c r="V2949" s="218"/>
      <c r="W2949" s="218"/>
      <c r="X2949" s="219"/>
      <c r="AT2949" s="220" t="s">
        <v>181</v>
      </c>
      <c r="AU2949" s="220" t="s">
        <v>89</v>
      </c>
      <c r="AV2949" s="13" t="s">
        <v>89</v>
      </c>
      <c r="AW2949" s="13" t="s">
        <v>5</v>
      </c>
      <c r="AX2949" s="13" t="s">
        <v>79</v>
      </c>
      <c r="AY2949" s="220" t="s">
        <v>168</v>
      </c>
    </row>
    <row r="2950" spans="2:51" s="13" customFormat="1">
      <c r="B2950" s="210"/>
      <c r="C2950" s="211"/>
      <c r="D2950" s="205" t="s">
        <v>181</v>
      </c>
      <c r="E2950" s="212" t="s">
        <v>20</v>
      </c>
      <c r="F2950" s="213" t="s">
        <v>750</v>
      </c>
      <c r="G2950" s="211"/>
      <c r="H2950" s="214">
        <v>13.5</v>
      </c>
      <c r="I2950" s="215"/>
      <c r="J2950" s="215"/>
      <c r="K2950" s="211"/>
      <c r="L2950" s="211"/>
      <c r="M2950" s="216"/>
      <c r="N2950" s="217"/>
      <c r="O2950" s="218"/>
      <c r="P2950" s="218"/>
      <c r="Q2950" s="218"/>
      <c r="R2950" s="218"/>
      <c r="S2950" s="218"/>
      <c r="T2950" s="218"/>
      <c r="U2950" s="218"/>
      <c r="V2950" s="218"/>
      <c r="W2950" s="218"/>
      <c r="X2950" s="219"/>
      <c r="AT2950" s="220" t="s">
        <v>181</v>
      </c>
      <c r="AU2950" s="220" t="s">
        <v>89</v>
      </c>
      <c r="AV2950" s="13" t="s">
        <v>89</v>
      </c>
      <c r="AW2950" s="13" t="s">
        <v>5</v>
      </c>
      <c r="AX2950" s="13" t="s">
        <v>79</v>
      </c>
      <c r="AY2950" s="220" t="s">
        <v>168</v>
      </c>
    </row>
    <row r="2951" spans="2:51" s="13" customFormat="1">
      <c r="B2951" s="210"/>
      <c r="C2951" s="211"/>
      <c r="D2951" s="205" t="s">
        <v>181</v>
      </c>
      <c r="E2951" s="212" t="s">
        <v>20</v>
      </c>
      <c r="F2951" s="213" t="s">
        <v>751</v>
      </c>
      <c r="G2951" s="211"/>
      <c r="H2951" s="214">
        <v>11.86</v>
      </c>
      <c r="I2951" s="215"/>
      <c r="J2951" s="215"/>
      <c r="K2951" s="211"/>
      <c r="L2951" s="211"/>
      <c r="M2951" s="216"/>
      <c r="N2951" s="217"/>
      <c r="O2951" s="218"/>
      <c r="P2951" s="218"/>
      <c r="Q2951" s="218"/>
      <c r="R2951" s="218"/>
      <c r="S2951" s="218"/>
      <c r="T2951" s="218"/>
      <c r="U2951" s="218"/>
      <c r="V2951" s="218"/>
      <c r="W2951" s="218"/>
      <c r="X2951" s="219"/>
      <c r="AT2951" s="220" t="s">
        <v>181</v>
      </c>
      <c r="AU2951" s="220" t="s">
        <v>89</v>
      </c>
      <c r="AV2951" s="13" t="s">
        <v>89</v>
      </c>
      <c r="AW2951" s="13" t="s">
        <v>5</v>
      </c>
      <c r="AX2951" s="13" t="s">
        <v>79</v>
      </c>
      <c r="AY2951" s="220" t="s">
        <v>168</v>
      </c>
    </row>
    <row r="2952" spans="2:51" s="13" customFormat="1">
      <c r="B2952" s="210"/>
      <c r="C2952" s="211"/>
      <c r="D2952" s="205" t="s">
        <v>181</v>
      </c>
      <c r="E2952" s="212" t="s">
        <v>20</v>
      </c>
      <c r="F2952" s="213" t="s">
        <v>752</v>
      </c>
      <c r="G2952" s="211"/>
      <c r="H2952" s="214">
        <v>25.88</v>
      </c>
      <c r="I2952" s="215"/>
      <c r="J2952" s="215"/>
      <c r="K2952" s="211"/>
      <c r="L2952" s="211"/>
      <c r="M2952" s="216"/>
      <c r="N2952" s="217"/>
      <c r="O2952" s="218"/>
      <c r="P2952" s="218"/>
      <c r="Q2952" s="218"/>
      <c r="R2952" s="218"/>
      <c r="S2952" s="218"/>
      <c r="T2952" s="218"/>
      <c r="U2952" s="218"/>
      <c r="V2952" s="218"/>
      <c r="W2952" s="218"/>
      <c r="X2952" s="219"/>
      <c r="AT2952" s="220" t="s">
        <v>181</v>
      </c>
      <c r="AU2952" s="220" t="s">
        <v>89</v>
      </c>
      <c r="AV2952" s="13" t="s">
        <v>89</v>
      </c>
      <c r="AW2952" s="13" t="s">
        <v>5</v>
      </c>
      <c r="AX2952" s="13" t="s">
        <v>79</v>
      </c>
      <c r="AY2952" s="220" t="s">
        <v>168</v>
      </c>
    </row>
    <row r="2953" spans="2:51" s="13" customFormat="1">
      <c r="B2953" s="210"/>
      <c r="C2953" s="211"/>
      <c r="D2953" s="205" t="s">
        <v>181</v>
      </c>
      <c r="E2953" s="212" t="s">
        <v>20</v>
      </c>
      <c r="F2953" s="213" t="s">
        <v>1528</v>
      </c>
      <c r="G2953" s="211"/>
      <c r="H2953" s="214">
        <v>7.68</v>
      </c>
      <c r="I2953" s="215"/>
      <c r="J2953" s="215"/>
      <c r="K2953" s="211"/>
      <c r="L2953" s="211"/>
      <c r="M2953" s="216"/>
      <c r="N2953" s="217"/>
      <c r="O2953" s="218"/>
      <c r="P2953" s="218"/>
      <c r="Q2953" s="218"/>
      <c r="R2953" s="218"/>
      <c r="S2953" s="218"/>
      <c r="T2953" s="218"/>
      <c r="U2953" s="218"/>
      <c r="V2953" s="218"/>
      <c r="W2953" s="218"/>
      <c r="X2953" s="219"/>
      <c r="AT2953" s="220" t="s">
        <v>181</v>
      </c>
      <c r="AU2953" s="220" t="s">
        <v>89</v>
      </c>
      <c r="AV2953" s="13" t="s">
        <v>89</v>
      </c>
      <c r="AW2953" s="13" t="s">
        <v>5</v>
      </c>
      <c r="AX2953" s="13" t="s">
        <v>79</v>
      </c>
      <c r="AY2953" s="220" t="s">
        <v>168</v>
      </c>
    </row>
    <row r="2954" spans="2:51" s="13" customFormat="1">
      <c r="B2954" s="210"/>
      <c r="C2954" s="211"/>
      <c r="D2954" s="205" t="s">
        <v>181</v>
      </c>
      <c r="E2954" s="212" t="s">
        <v>20</v>
      </c>
      <c r="F2954" s="213" t="s">
        <v>762</v>
      </c>
      <c r="G2954" s="211"/>
      <c r="H2954" s="214">
        <v>25.68</v>
      </c>
      <c r="I2954" s="215"/>
      <c r="J2954" s="215"/>
      <c r="K2954" s="211"/>
      <c r="L2954" s="211"/>
      <c r="M2954" s="216"/>
      <c r="N2954" s="217"/>
      <c r="O2954" s="218"/>
      <c r="P2954" s="218"/>
      <c r="Q2954" s="218"/>
      <c r="R2954" s="218"/>
      <c r="S2954" s="218"/>
      <c r="T2954" s="218"/>
      <c r="U2954" s="218"/>
      <c r="V2954" s="218"/>
      <c r="W2954" s="218"/>
      <c r="X2954" s="219"/>
      <c r="AT2954" s="220" t="s">
        <v>181</v>
      </c>
      <c r="AU2954" s="220" t="s">
        <v>89</v>
      </c>
      <c r="AV2954" s="13" t="s">
        <v>89</v>
      </c>
      <c r="AW2954" s="13" t="s">
        <v>5</v>
      </c>
      <c r="AX2954" s="13" t="s">
        <v>79</v>
      </c>
      <c r="AY2954" s="220" t="s">
        <v>168</v>
      </c>
    </row>
    <row r="2955" spans="2:51" s="13" customFormat="1">
      <c r="B2955" s="210"/>
      <c r="C2955" s="211"/>
      <c r="D2955" s="205" t="s">
        <v>181</v>
      </c>
      <c r="E2955" s="212" t="s">
        <v>20</v>
      </c>
      <c r="F2955" s="213" t="s">
        <v>763</v>
      </c>
      <c r="G2955" s="211"/>
      <c r="H2955" s="214">
        <v>9.48</v>
      </c>
      <c r="I2955" s="215"/>
      <c r="J2955" s="215"/>
      <c r="K2955" s="211"/>
      <c r="L2955" s="211"/>
      <c r="M2955" s="216"/>
      <c r="N2955" s="217"/>
      <c r="O2955" s="218"/>
      <c r="P2955" s="218"/>
      <c r="Q2955" s="218"/>
      <c r="R2955" s="218"/>
      <c r="S2955" s="218"/>
      <c r="T2955" s="218"/>
      <c r="U2955" s="218"/>
      <c r="V2955" s="218"/>
      <c r="W2955" s="218"/>
      <c r="X2955" s="219"/>
      <c r="AT2955" s="220" t="s">
        <v>181</v>
      </c>
      <c r="AU2955" s="220" t="s">
        <v>89</v>
      </c>
      <c r="AV2955" s="13" t="s">
        <v>89</v>
      </c>
      <c r="AW2955" s="13" t="s">
        <v>5</v>
      </c>
      <c r="AX2955" s="13" t="s">
        <v>79</v>
      </c>
      <c r="AY2955" s="220" t="s">
        <v>168</v>
      </c>
    </row>
    <row r="2956" spans="2:51" s="13" customFormat="1">
      <c r="B2956" s="210"/>
      <c r="C2956" s="211"/>
      <c r="D2956" s="205" t="s">
        <v>181</v>
      </c>
      <c r="E2956" s="212" t="s">
        <v>20</v>
      </c>
      <c r="F2956" s="213" t="s">
        <v>764</v>
      </c>
      <c r="G2956" s="211"/>
      <c r="H2956" s="214">
        <v>20.170000000000002</v>
      </c>
      <c r="I2956" s="215"/>
      <c r="J2956" s="215"/>
      <c r="K2956" s="211"/>
      <c r="L2956" s="211"/>
      <c r="M2956" s="216"/>
      <c r="N2956" s="217"/>
      <c r="O2956" s="218"/>
      <c r="P2956" s="218"/>
      <c r="Q2956" s="218"/>
      <c r="R2956" s="218"/>
      <c r="S2956" s="218"/>
      <c r="T2956" s="218"/>
      <c r="U2956" s="218"/>
      <c r="V2956" s="218"/>
      <c r="W2956" s="218"/>
      <c r="X2956" s="219"/>
      <c r="AT2956" s="220" t="s">
        <v>181</v>
      </c>
      <c r="AU2956" s="220" t="s">
        <v>89</v>
      </c>
      <c r="AV2956" s="13" t="s">
        <v>89</v>
      </c>
      <c r="AW2956" s="13" t="s">
        <v>5</v>
      </c>
      <c r="AX2956" s="13" t="s">
        <v>79</v>
      </c>
      <c r="AY2956" s="220" t="s">
        <v>168</v>
      </c>
    </row>
    <row r="2957" spans="2:51" s="13" customFormat="1">
      <c r="B2957" s="210"/>
      <c r="C2957" s="211"/>
      <c r="D2957" s="205" t="s">
        <v>181</v>
      </c>
      <c r="E2957" s="212" t="s">
        <v>20</v>
      </c>
      <c r="F2957" s="213" t="s">
        <v>765</v>
      </c>
      <c r="G2957" s="211"/>
      <c r="H2957" s="214">
        <v>16.46</v>
      </c>
      <c r="I2957" s="215"/>
      <c r="J2957" s="215"/>
      <c r="K2957" s="211"/>
      <c r="L2957" s="211"/>
      <c r="M2957" s="216"/>
      <c r="N2957" s="217"/>
      <c r="O2957" s="218"/>
      <c r="P2957" s="218"/>
      <c r="Q2957" s="218"/>
      <c r="R2957" s="218"/>
      <c r="S2957" s="218"/>
      <c r="T2957" s="218"/>
      <c r="U2957" s="218"/>
      <c r="V2957" s="218"/>
      <c r="W2957" s="218"/>
      <c r="X2957" s="219"/>
      <c r="AT2957" s="220" t="s">
        <v>181</v>
      </c>
      <c r="AU2957" s="220" t="s">
        <v>89</v>
      </c>
      <c r="AV2957" s="13" t="s">
        <v>89</v>
      </c>
      <c r="AW2957" s="13" t="s">
        <v>5</v>
      </c>
      <c r="AX2957" s="13" t="s">
        <v>79</v>
      </c>
      <c r="AY2957" s="220" t="s">
        <v>168</v>
      </c>
    </row>
    <row r="2958" spans="2:51" s="13" customFormat="1">
      <c r="B2958" s="210"/>
      <c r="C2958" s="211"/>
      <c r="D2958" s="205" t="s">
        <v>181</v>
      </c>
      <c r="E2958" s="212" t="s">
        <v>20</v>
      </c>
      <c r="F2958" s="213" t="s">
        <v>766</v>
      </c>
      <c r="G2958" s="211"/>
      <c r="H2958" s="214">
        <v>15.53</v>
      </c>
      <c r="I2958" s="215"/>
      <c r="J2958" s="215"/>
      <c r="K2958" s="211"/>
      <c r="L2958" s="211"/>
      <c r="M2958" s="216"/>
      <c r="N2958" s="217"/>
      <c r="O2958" s="218"/>
      <c r="P2958" s="218"/>
      <c r="Q2958" s="218"/>
      <c r="R2958" s="218"/>
      <c r="S2958" s="218"/>
      <c r="T2958" s="218"/>
      <c r="U2958" s="218"/>
      <c r="V2958" s="218"/>
      <c r="W2958" s="218"/>
      <c r="X2958" s="219"/>
      <c r="AT2958" s="220" t="s">
        <v>181</v>
      </c>
      <c r="AU2958" s="220" t="s">
        <v>89</v>
      </c>
      <c r="AV2958" s="13" t="s">
        <v>89</v>
      </c>
      <c r="AW2958" s="13" t="s">
        <v>5</v>
      </c>
      <c r="AX2958" s="13" t="s">
        <v>79</v>
      </c>
      <c r="AY2958" s="220" t="s">
        <v>168</v>
      </c>
    </row>
    <row r="2959" spans="2:51" s="13" customFormat="1">
      <c r="B2959" s="210"/>
      <c r="C2959" s="211"/>
      <c r="D2959" s="205" t="s">
        <v>181</v>
      </c>
      <c r="E2959" s="212" t="s">
        <v>20</v>
      </c>
      <c r="F2959" s="213" t="s">
        <v>767</v>
      </c>
      <c r="G2959" s="211"/>
      <c r="H2959" s="214">
        <v>15.59</v>
      </c>
      <c r="I2959" s="215"/>
      <c r="J2959" s="215"/>
      <c r="K2959" s="211"/>
      <c r="L2959" s="211"/>
      <c r="M2959" s="216"/>
      <c r="N2959" s="217"/>
      <c r="O2959" s="218"/>
      <c r="P2959" s="218"/>
      <c r="Q2959" s="218"/>
      <c r="R2959" s="218"/>
      <c r="S2959" s="218"/>
      <c r="T2959" s="218"/>
      <c r="U2959" s="218"/>
      <c r="V2959" s="218"/>
      <c r="W2959" s="218"/>
      <c r="X2959" s="219"/>
      <c r="AT2959" s="220" t="s">
        <v>181</v>
      </c>
      <c r="AU2959" s="220" t="s">
        <v>89</v>
      </c>
      <c r="AV2959" s="13" t="s">
        <v>89</v>
      </c>
      <c r="AW2959" s="13" t="s">
        <v>5</v>
      </c>
      <c r="AX2959" s="13" t="s">
        <v>79</v>
      </c>
      <c r="AY2959" s="220" t="s">
        <v>168</v>
      </c>
    </row>
    <row r="2960" spans="2:51" s="13" customFormat="1">
      <c r="B2960" s="210"/>
      <c r="C2960" s="211"/>
      <c r="D2960" s="205" t="s">
        <v>181</v>
      </c>
      <c r="E2960" s="212" t="s">
        <v>20</v>
      </c>
      <c r="F2960" s="213" t="s">
        <v>768</v>
      </c>
      <c r="G2960" s="211"/>
      <c r="H2960" s="214">
        <v>16.46</v>
      </c>
      <c r="I2960" s="215"/>
      <c r="J2960" s="215"/>
      <c r="K2960" s="211"/>
      <c r="L2960" s="211"/>
      <c r="M2960" s="216"/>
      <c r="N2960" s="217"/>
      <c r="O2960" s="218"/>
      <c r="P2960" s="218"/>
      <c r="Q2960" s="218"/>
      <c r="R2960" s="218"/>
      <c r="S2960" s="218"/>
      <c r="T2960" s="218"/>
      <c r="U2960" s="218"/>
      <c r="V2960" s="218"/>
      <c r="W2960" s="218"/>
      <c r="X2960" s="219"/>
      <c r="AT2960" s="220" t="s">
        <v>181</v>
      </c>
      <c r="AU2960" s="220" t="s">
        <v>89</v>
      </c>
      <c r="AV2960" s="13" t="s">
        <v>89</v>
      </c>
      <c r="AW2960" s="13" t="s">
        <v>5</v>
      </c>
      <c r="AX2960" s="13" t="s">
        <v>79</v>
      </c>
      <c r="AY2960" s="220" t="s">
        <v>168</v>
      </c>
    </row>
    <row r="2961" spans="2:51" s="13" customFormat="1">
      <c r="B2961" s="210"/>
      <c r="C2961" s="211"/>
      <c r="D2961" s="205" t="s">
        <v>181</v>
      </c>
      <c r="E2961" s="212" t="s">
        <v>20</v>
      </c>
      <c r="F2961" s="213" t="s">
        <v>1530</v>
      </c>
      <c r="G2961" s="211"/>
      <c r="H2961" s="214">
        <v>18.13</v>
      </c>
      <c r="I2961" s="215"/>
      <c r="J2961" s="215"/>
      <c r="K2961" s="211"/>
      <c r="L2961" s="211"/>
      <c r="M2961" s="216"/>
      <c r="N2961" s="217"/>
      <c r="O2961" s="218"/>
      <c r="P2961" s="218"/>
      <c r="Q2961" s="218"/>
      <c r="R2961" s="218"/>
      <c r="S2961" s="218"/>
      <c r="T2961" s="218"/>
      <c r="U2961" s="218"/>
      <c r="V2961" s="218"/>
      <c r="W2961" s="218"/>
      <c r="X2961" s="219"/>
      <c r="AT2961" s="220" t="s">
        <v>181</v>
      </c>
      <c r="AU2961" s="220" t="s">
        <v>89</v>
      </c>
      <c r="AV2961" s="13" t="s">
        <v>89</v>
      </c>
      <c r="AW2961" s="13" t="s">
        <v>5</v>
      </c>
      <c r="AX2961" s="13" t="s">
        <v>79</v>
      </c>
      <c r="AY2961" s="220" t="s">
        <v>168</v>
      </c>
    </row>
    <row r="2962" spans="2:51" s="13" customFormat="1">
      <c r="B2962" s="210"/>
      <c r="C2962" s="211"/>
      <c r="D2962" s="205" t="s">
        <v>181</v>
      </c>
      <c r="E2962" s="212" t="s">
        <v>20</v>
      </c>
      <c r="F2962" s="213" t="s">
        <v>1303</v>
      </c>
      <c r="G2962" s="211"/>
      <c r="H2962" s="214">
        <v>8.39</v>
      </c>
      <c r="I2962" s="215"/>
      <c r="J2962" s="215"/>
      <c r="K2962" s="211"/>
      <c r="L2962" s="211"/>
      <c r="M2962" s="216"/>
      <c r="N2962" s="217"/>
      <c r="O2962" s="218"/>
      <c r="P2962" s="218"/>
      <c r="Q2962" s="218"/>
      <c r="R2962" s="218"/>
      <c r="S2962" s="218"/>
      <c r="T2962" s="218"/>
      <c r="U2962" s="218"/>
      <c r="V2962" s="218"/>
      <c r="W2962" s="218"/>
      <c r="X2962" s="219"/>
      <c r="AT2962" s="220" t="s">
        <v>181</v>
      </c>
      <c r="AU2962" s="220" t="s">
        <v>89</v>
      </c>
      <c r="AV2962" s="13" t="s">
        <v>89</v>
      </c>
      <c r="AW2962" s="13" t="s">
        <v>5</v>
      </c>
      <c r="AX2962" s="13" t="s">
        <v>79</v>
      </c>
      <c r="AY2962" s="220" t="s">
        <v>168</v>
      </c>
    </row>
    <row r="2963" spans="2:51" s="13" customFormat="1">
      <c r="B2963" s="210"/>
      <c r="C2963" s="211"/>
      <c r="D2963" s="205" t="s">
        <v>181</v>
      </c>
      <c r="E2963" s="212" t="s">
        <v>20</v>
      </c>
      <c r="F2963" s="213" t="s">
        <v>1304</v>
      </c>
      <c r="G2963" s="211"/>
      <c r="H2963" s="214">
        <v>42.01</v>
      </c>
      <c r="I2963" s="215"/>
      <c r="J2963" s="215"/>
      <c r="K2963" s="211"/>
      <c r="L2963" s="211"/>
      <c r="M2963" s="216"/>
      <c r="N2963" s="217"/>
      <c r="O2963" s="218"/>
      <c r="P2963" s="218"/>
      <c r="Q2963" s="218"/>
      <c r="R2963" s="218"/>
      <c r="S2963" s="218"/>
      <c r="T2963" s="218"/>
      <c r="U2963" s="218"/>
      <c r="V2963" s="218"/>
      <c r="W2963" s="218"/>
      <c r="X2963" s="219"/>
      <c r="AT2963" s="220" t="s">
        <v>181</v>
      </c>
      <c r="AU2963" s="220" t="s">
        <v>89</v>
      </c>
      <c r="AV2963" s="13" t="s">
        <v>89</v>
      </c>
      <c r="AW2963" s="13" t="s">
        <v>5</v>
      </c>
      <c r="AX2963" s="13" t="s">
        <v>79</v>
      </c>
      <c r="AY2963" s="220" t="s">
        <v>168</v>
      </c>
    </row>
    <row r="2964" spans="2:51" s="13" customFormat="1">
      <c r="B2964" s="210"/>
      <c r="C2964" s="211"/>
      <c r="D2964" s="205" t="s">
        <v>181</v>
      </c>
      <c r="E2964" s="212" t="s">
        <v>20</v>
      </c>
      <c r="F2964" s="213" t="s">
        <v>1306</v>
      </c>
      <c r="G2964" s="211"/>
      <c r="H2964" s="214">
        <v>1.71</v>
      </c>
      <c r="I2964" s="215"/>
      <c r="J2964" s="215"/>
      <c r="K2964" s="211"/>
      <c r="L2964" s="211"/>
      <c r="M2964" s="216"/>
      <c r="N2964" s="217"/>
      <c r="O2964" s="218"/>
      <c r="P2964" s="218"/>
      <c r="Q2964" s="218"/>
      <c r="R2964" s="218"/>
      <c r="S2964" s="218"/>
      <c r="T2964" s="218"/>
      <c r="U2964" s="218"/>
      <c r="V2964" s="218"/>
      <c r="W2964" s="218"/>
      <c r="X2964" s="219"/>
      <c r="AT2964" s="220" t="s">
        <v>181</v>
      </c>
      <c r="AU2964" s="220" t="s">
        <v>89</v>
      </c>
      <c r="AV2964" s="13" t="s">
        <v>89</v>
      </c>
      <c r="AW2964" s="13" t="s">
        <v>5</v>
      </c>
      <c r="AX2964" s="13" t="s">
        <v>79</v>
      </c>
      <c r="AY2964" s="220" t="s">
        <v>168</v>
      </c>
    </row>
    <row r="2965" spans="2:51" s="13" customFormat="1">
      <c r="B2965" s="210"/>
      <c r="C2965" s="211"/>
      <c r="D2965" s="205" t="s">
        <v>181</v>
      </c>
      <c r="E2965" s="212" t="s">
        <v>20</v>
      </c>
      <c r="F2965" s="213" t="s">
        <v>1307</v>
      </c>
      <c r="G2965" s="211"/>
      <c r="H2965" s="214">
        <v>3.92</v>
      </c>
      <c r="I2965" s="215"/>
      <c r="J2965" s="215"/>
      <c r="K2965" s="211"/>
      <c r="L2965" s="211"/>
      <c r="M2965" s="216"/>
      <c r="N2965" s="217"/>
      <c r="O2965" s="218"/>
      <c r="P2965" s="218"/>
      <c r="Q2965" s="218"/>
      <c r="R2965" s="218"/>
      <c r="S2965" s="218"/>
      <c r="T2965" s="218"/>
      <c r="U2965" s="218"/>
      <c r="V2965" s="218"/>
      <c r="W2965" s="218"/>
      <c r="X2965" s="219"/>
      <c r="AT2965" s="220" t="s">
        <v>181</v>
      </c>
      <c r="AU2965" s="220" t="s">
        <v>89</v>
      </c>
      <c r="AV2965" s="13" t="s">
        <v>89</v>
      </c>
      <c r="AW2965" s="13" t="s">
        <v>5</v>
      </c>
      <c r="AX2965" s="13" t="s">
        <v>79</v>
      </c>
      <c r="AY2965" s="220" t="s">
        <v>168</v>
      </c>
    </row>
    <row r="2966" spans="2:51" s="13" customFormat="1">
      <c r="B2966" s="210"/>
      <c r="C2966" s="211"/>
      <c r="D2966" s="205" t="s">
        <v>181</v>
      </c>
      <c r="E2966" s="212" t="s">
        <v>20</v>
      </c>
      <c r="F2966" s="213" t="s">
        <v>1308</v>
      </c>
      <c r="G2966" s="211"/>
      <c r="H2966" s="214">
        <v>4.34</v>
      </c>
      <c r="I2966" s="215"/>
      <c r="J2966" s="215"/>
      <c r="K2966" s="211"/>
      <c r="L2966" s="211"/>
      <c r="M2966" s="216"/>
      <c r="N2966" s="217"/>
      <c r="O2966" s="218"/>
      <c r="P2966" s="218"/>
      <c r="Q2966" s="218"/>
      <c r="R2966" s="218"/>
      <c r="S2966" s="218"/>
      <c r="T2966" s="218"/>
      <c r="U2966" s="218"/>
      <c r="V2966" s="218"/>
      <c r="W2966" s="218"/>
      <c r="X2966" s="219"/>
      <c r="AT2966" s="220" t="s">
        <v>181</v>
      </c>
      <c r="AU2966" s="220" t="s">
        <v>89</v>
      </c>
      <c r="AV2966" s="13" t="s">
        <v>89</v>
      </c>
      <c r="AW2966" s="13" t="s">
        <v>5</v>
      </c>
      <c r="AX2966" s="13" t="s">
        <v>79</v>
      </c>
      <c r="AY2966" s="220" t="s">
        <v>168</v>
      </c>
    </row>
    <row r="2967" spans="2:51" s="13" customFormat="1">
      <c r="B2967" s="210"/>
      <c r="C2967" s="211"/>
      <c r="D2967" s="205" t="s">
        <v>181</v>
      </c>
      <c r="E2967" s="212" t="s">
        <v>20</v>
      </c>
      <c r="F2967" s="213" t="s">
        <v>3166</v>
      </c>
      <c r="G2967" s="211"/>
      <c r="H2967" s="214">
        <v>1.2869999999999999</v>
      </c>
      <c r="I2967" s="215"/>
      <c r="J2967" s="215"/>
      <c r="K2967" s="211"/>
      <c r="L2967" s="211"/>
      <c r="M2967" s="216"/>
      <c r="N2967" s="217"/>
      <c r="O2967" s="218"/>
      <c r="P2967" s="218"/>
      <c r="Q2967" s="218"/>
      <c r="R2967" s="218"/>
      <c r="S2967" s="218"/>
      <c r="T2967" s="218"/>
      <c r="U2967" s="218"/>
      <c r="V2967" s="218"/>
      <c r="W2967" s="218"/>
      <c r="X2967" s="219"/>
      <c r="AT2967" s="220" t="s">
        <v>181</v>
      </c>
      <c r="AU2967" s="220" t="s">
        <v>89</v>
      </c>
      <c r="AV2967" s="13" t="s">
        <v>89</v>
      </c>
      <c r="AW2967" s="13" t="s">
        <v>5</v>
      </c>
      <c r="AX2967" s="13" t="s">
        <v>79</v>
      </c>
      <c r="AY2967" s="220" t="s">
        <v>168</v>
      </c>
    </row>
    <row r="2968" spans="2:51" s="13" customFormat="1">
      <c r="B2968" s="210"/>
      <c r="C2968" s="211"/>
      <c r="D2968" s="205" t="s">
        <v>181</v>
      </c>
      <c r="E2968" s="212" t="s">
        <v>20</v>
      </c>
      <c r="F2968" s="213" t="s">
        <v>3167</v>
      </c>
      <c r="G2968" s="211"/>
      <c r="H2968" s="214">
        <v>1.4750000000000001</v>
      </c>
      <c r="I2968" s="215"/>
      <c r="J2968" s="215"/>
      <c r="K2968" s="211"/>
      <c r="L2968" s="211"/>
      <c r="M2968" s="216"/>
      <c r="N2968" s="217"/>
      <c r="O2968" s="218"/>
      <c r="P2968" s="218"/>
      <c r="Q2968" s="218"/>
      <c r="R2968" s="218"/>
      <c r="S2968" s="218"/>
      <c r="T2968" s="218"/>
      <c r="U2968" s="218"/>
      <c r="V2968" s="218"/>
      <c r="W2968" s="218"/>
      <c r="X2968" s="219"/>
      <c r="AT2968" s="220" t="s">
        <v>181</v>
      </c>
      <c r="AU2968" s="220" t="s">
        <v>89</v>
      </c>
      <c r="AV2968" s="13" t="s">
        <v>89</v>
      </c>
      <c r="AW2968" s="13" t="s">
        <v>5</v>
      </c>
      <c r="AX2968" s="13" t="s">
        <v>79</v>
      </c>
      <c r="AY2968" s="220" t="s">
        <v>168</v>
      </c>
    </row>
    <row r="2969" spans="2:51" s="13" customFormat="1">
      <c r="B2969" s="210"/>
      <c r="C2969" s="211"/>
      <c r="D2969" s="205" t="s">
        <v>181</v>
      </c>
      <c r="E2969" s="212" t="s">
        <v>20</v>
      </c>
      <c r="F2969" s="213" t="s">
        <v>3168</v>
      </c>
      <c r="G2969" s="211"/>
      <c r="H2969" s="214">
        <v>1.474</v>
      </c>
      <c r="I2969" s="215"/>
      <c r="J2969" s="215"/>
      <c r="K2969" s="211"/>
      <c r="L2969" s="211"/>
      <c r="M2969" s="216"/>
      <c r="N2969" s="217"/>
      <c r="O2969" s="218"/>
      <c r="P2969" s="218"/>
      <c r="Q2969" s="218"/>
      <c r="R2969" s="218"/>
      <c r="S2969" s="218"/>
      <c r="T2969" s="218"/>
      <c r="U2969" s="218"/>
      <c r="V2969" s="218"/>
      <c r="W2969" s="218"/>
      <c r="X2969" s="219"/>
      <c r="AT2969" s="220" t="s">
        <v>181</v>
      </c>
      <c r="AU2969" s="220" t="s">
        <v>89</v>
      </c>
      <c r="AV2969" s="13" t="s">
        <v>89</v>
      </c>
      <c r="AW2969" s="13" t="s">
        <v>5</v>
      </c>
      <c r="AX2969" s="13" t="s">
        <v>79</v>
      </c>
      <c r="AY2969" s="220" t="s">
        <v>168</v>
      </c>
    </row>
    <row r="2970" spans="2:51" s="13" customFormat="1">
      <c r="B2970" s="210"/>
      <c r="C2970" s="211"/>
      <c r="D2970" s="205" t="s">
        <v>181</v>
      </c>
      <c r="E2970" s="212" t="s">
        <v>20</v>
      </c>
      <c r="F2970" s="213" t="s">
        <v>3169</v>
      </c>
      <c r="G2970" s="211"/>
      <c r="H2970" s="214">
        <v>1.462</v>
      </c>
      <c r="I2970" s="215"/>
      <c r="J2970" s="215"/>
      <c r="K2970" s="211"/>
      <c r="L2970" s="211"/>
      <c r="M2970" s="216"/>
      <c r="N2970" s="217"/>
      <c r="O2970" s="218"/>
      <c r="P2970" s="218"/>
      <c r="Q2970" s="218"/>
      <c r="R2970" s="218"/>
      <c r="S2970" s="218"/>
      <c r="T2970" s="218"/>
      <c r="U2970" s="218"/>
      <c r="V2970" s="218"/>
      <c r="W2970" s="218"/>
      <c r="X2970" s="219"/>
      <c r="AT2970" s="220" t="s">
        <v>181</v>
      </c>
      <c r="AU2970" s="220" t="s">
        <v>89</v>
      </c>
      <c r="AV2970" s="13" t="s">
        <v>89</v>
      </c>
      <c r="AW2970" s="13" t="s">
        <v>5</v>
      </c>
      <c r="AX2970" s="13" t="s">
        <v>79</v>
      </c>
      <c r="AY2970" s="220" t="s">
        <v>168</v>
      </c>
    </row>
    <row r="2971" spans="2:51" s="13" customFormat="1">
      <c r="B2971" s="210"/>
      <c r="C2971" s="211"/>
      <c r="D2971" s="205" t="s">
        <v>181</v>
      </c>
      <c r="E2971" s="212" t="s">
        <v>20</v>
      </c>
      <c r="F2971" s="213" t="s">
        <v>3170</v>
      </c>
      <c r="G2971" s="211"/>
      <c r="H2971" s="214">
        <v>1.4630000000000001</v>
      </c>
      <c r="I2971" s="215"/>
      <c r="J2971" s="215"/>
      <c r="K2971" s="211"/>
      <c r="L2971" s="211"/>
      <c r="M2971" s="216"/>
      <c r="N2971" s="217"/>
      <c r="O2971" s="218"/>
      <c r="P2971" s="218"/>
      <c r="Q2971" s="218"/>
      <c r="R2971" s="218"/>
      <c r="S2971" s="218"/>
      <c r="T2971" s="218"/>
      <c r="U2971" s="218"/>
      <c r="V2971" s="218"/>
      <c r="W2971" s="218"/>
      <c r="X2971" s="219"/>
      <c r="AT2971" s="220" t="s">
        <v>181</v>
      </c>
      <c r="AU2971" s="220" t="s">
        <v>89</v>
      </c>
      <c r="AV2971" s="13" t="s">
        <v>89</v>
      </c>
      <c r="AW2971" s="13" t="s">
        <v>5</v>
      </c>
      <c r="AX2971" s="13" t="s">
        <v>79</v>
      </c>
      <c r="AY2971" s="220" t="s">
        <v>168</v>
      </c>
    </row>
    <row r="2972" spans="2:51" s="13" customFormat="1">
      <c r="B2972" s="210"/>
      <c r="C2972" s="211"/>
      <c r="D2972" s="205" t="s">
        <v>181</v>
      </c>
      <c r="E2972" s="212" t="s">
        <v>20</v>
      </c>
      <c r="F2972" s="213" t="s">
        <v>3171</v>
      </c>
      <c r="G2972" s="211"/>
      <c r="H2972" s="214">
        <v>1.3740000000000001</v>
      </c>
      <c r="I2972" s="215"/>
      <c r="J2972" s="215"/>
      <c r="K2972" s="211"/>
      <c r="L2972" s="211"/>
      <c r="M2972" s="216"/>
      <c r="N2972" s="217"/>
      <c r="O2972" s="218"/>
      <c r="P2972" s="218"/>
      <c r="Q2972" s="218"/>
      <c r="R2972" s="218"/>
      <c r="S2972" s="218"/>
      <c r="T2972" s="218"/>
      <c r="U2972" s="218"/>
      <c r="V2972" s="218"/>
      <c r="W2972" s="218"/>
      <c r="X2972" s="219"/>
      <c r="AT2972" s="220" t="s">
        <v>181</v>
      </c>
      <c r="AU2972" s="220" t="s">
        <v>89</v>
      </c>
      <c r="AV2972" s="13" t="s">
        <v>89</v>
      </c>
      <c r="AW2972" s="13" t="s">
        <v>5</v>
      </c>
      <c r="AX2972" s="13" t="s">
        <v>79</v>
      </c>
      <c r="AY2972" s="220" t="s">
        <v>168</v>
      </c>
    </row>
    <row r="2973" spans="2:51" s="13" customFormat="1">
      <c r="B2973" s="210"/>
      <c r="C2973" s="211"/>
      <c r="D2973" s="205" t="s">
        <v>181</v>
      </c>
      <c r="E2973" s="212" t="s">
        <v>20</v>
      </c>
      <c r="F2973" s="213" t="s">
        <v>3172</v>
      </c>
      <c r="G2973" s="211"/>
      <c r="H2973" s="214">
        <v>1.728</v>
      </c>
      <c r="I2973" s="215"/>
      <c r="J2973" s="215"/>
      <c r="K2973" s="211"/>
      <c r="L2973" s="211"/>
      <c r="M2973" s="216"/>
      <c r="N2973" s="217"/>
      <c r="O2973" s="218"/>
      <c r="P2973" s="218"/>
      <c r="Q2973" s="218"/>
      <c r="R2973" s="218"/>
      <c r="S2973" s="218"/>
      <c r="T2973" s="218"/>
      <c r="U2973" s="218"/>
      <c r="V2973" s="218"/>
      <c r="W2973" s="218"/>
      <c r="X2973" s="219"/>
      <c r="AT2973" s="220" t="s">
        <v>181</v>
      </c>
      <c r="AU2973" s="220" t="s">
        <v>89</v>
      </c>
      <c r="AV2973" s="13" t="s">
        <v>89</v>
      </c>
      <c r="AW2973" s="13" t="s">
        <v>5</v>
      </c>
      <c r="AX2973" s="13" t="s">
        <v>79</v>
      </c>
      <c r="AY2973" s="220" t="s">
        <v>168</v>
      </c>
    </row>
    <row r="2974" spans="2:51" s="13" customFormat="1">
      <c r="B2974" s="210"/>
      <c r="C2974" s="211"/>
      <c r="D2974" s="205" t="s">
        <v>181</v>
      </c>
      <c r="E2974" s="212" t="s">
        <v>20</v>
      </c>
      <c r="F2974" s="213" t="s">
        <v>3173</v>
      </c>
      <c r="G2974" s="211"/>
      <c r="H2974" s="214">
        <v>2.9489999999999998</v>
      </c>
      <c r="I2974" s="215"/>
      <c r="J2974" s="215"/>
      <c r="K2974" s="211"/>
      <c r="L2974" s="211"/>
      <c r="M2974" s="216"/>
      <c r="N2974" s="217"/>
      <c r="O2974" s="218"/>
      <c r="P2974" s="218"/>
      <c r="Q2974" s="218"/>
      <c r="R2974" s="218"/>
      <c r="S2974" s="218"/>
      <c r="T2974" s="218"/>
      <c r="U2974" s="218"/>
      <c r="V2974" s="218"/>
      <c r="W2974" s="218"/>
      <c r="X2974" s="219"/>
      <c r="AT2974" s="220" t="s">
        <v>181</v>
      </c>
      <c r="AU2974" s="220" t="s">
        <v>89</v>
      </c>
      <c r="AV2974" s="13" t="s">
        <v>89</v>
      </c>
      <c r="AW2974" s="13" t="s">
        <v>5</v>
      </c>
      <c r="AX2974" s="13" t="s">
        <v>79</v>
      </c>
      <c r="AY2974" s="220" t="s">
        <v>168</v>
      </c>
    </row>
    <row r="2975" spans="2:51" s="13" customFormat="1">
      <c r="B2975" s="210"/>
      <c r="C2975" s="211"/>
      <c r="D2975" s="205" t="s">
        <v>181</v>
      </c>
      <c r="E2975" s="212" t="s">
        <v>20</v>
      </c>
      <c r="F2975" s="213" t="s">
        <v>3174</v>
      </c>
      <c r="G2975" s="211"/>
      <c r="H2975" s="214">
        <v>1.5249999999999999</v>
      </c>
      <c r="I2975" s="215"/>
      <c r="J2975" s="215"/>
      <c r="K2975" s="211"/>
      <c r="L2975" s="211"/>
      <c r="M2975" s="216"/>
      <c r="N2975" s="217"/>
      <c r="O2975" s="218"/>
      <c r="P2975" s="218"/>
      <c r="Q2975" s="218"/>
      <c r="R2975" s="218"/>
      <c r="S2975" s="218"/>
      <c r="T2975" s="218"/>
      <c r="U2975" s="218"/>
      <c r="V2975" s="218"/>
      <c r="W2975" s="218"/>
      <c r="X2975" s="219"/>
      <c r="AT2975" s="220" t="s">
        <v>181</v>
      </c>
      <c r="AU2975" s="220" t="s">
        <v>89</v>
      </c>
      <c r="AV2975" s="13" t="s">
        <v>89</v>
      </c>
      <c r="AW2975" s="13" t="s">
        <v>5</v>
      </c>
      <c r="AX2975" s="13" t="s">
        <v>79</v>
      </c>
      <c r="AY2975" s="220" t="s">
        <v>168</v>
      </c>
    </row>
    <row r="2976" spans="2:51" s="13" customFormat="1">
      <c r="B2976" s="210"/>
      <c r="C2976" s="211"/>
      <c r="D2976" s="205" t="s">
        <v>181</v>
      </c>
      <c r="E2976" s="212" t="s">
        <v>20</v>
      </c>
      <c r="F2976" s="213" t="s">
        <v>3175</v>
      </c>
      <c r="G2976" s="211"/>
      <c r="H2976" s="214">
        <v>1.4530000000000001</v>
      </c>
      <c r="I2976" s="215"/>
      <c r="J2976" s="215"/>
      <c r="K2976" s="211"/>
      <c r="L2976" s="211"/>
      <c r="M2976" s="216"/>
      <c r="N2976" s="217"/>
      <c r="O2976" s="218"/>
      <c r="P2976" s="218"/>
      <c r="Q2976" s="218"/>
      <c r="R2976" s="218"/>
      <c r="S2976" s="218"/>
      <c r="T2976" s="218"/>
      <c r="U2976" s="218"/>
      <c r="V2976" s="218"/>
      <c r="W2976" s="218"/>
      <c r="X2976" s="219"/>
      <c r="AT2976" s="220" t="s">
        <v>181</v>
      </c>
      <c r="AU2976" s="220" t="s">
        <v>89</v>
      </c>
      <c r="AV2976" s="13" t="s">
        <v>89</v>
      </c>
      <c r="AW2976" s="13" t="s">
        <v>5</v>
      </c>
      <c r="AX2976" s="13" t="s">
        <v>79</v>
      </c>
      <c r="AY2976" s="220" t="s">
        <v>168</v>
      </c>
    </row>
    <row r="2977" spans="2:51" s="13" customFormat="1">
      <c r="B2977" s="210"/>
      <c r="C2977" s="211"/>
      <c r="D2977" s="205" t="s">
        <v>181</v>
      </c>
      <c r="E2977" s="212" t="s">
        <v>20</v>
      </c>
      <c r="F2977" s="213" t="s">
        <v>3176</v>
      </c>
      <c r="G2977" s="211"/>
      <c r="H2977" s="214">
        <v>2.0459999999999998</v>
      </c>
      <c r="I2977" s="215"/>
      <c r="J2977" s="215"/>
      <c r="K2977" s="211"/>
      <c r="L2977" s="211"/>
      <c r="M2977" s="216"/>
      <c r="N2977" s="217"/>
      <c r="O2977" s="218"/>
      <c r="P2977" s="218"/>
      <c r="Q2977" s="218"/>
      <c r="R2977" s="218"/>
      <c r="S2977" s="218"/>
      <c r="T2977" s="218"/>
      <c r="U2977" s="218"/>
      <c r="V2977" s="218"/>
      <c r="W2977" s="218"/>
      <c r="X2977" s="219"/>
      <c r="AT2977" s="220" t="s">
        <v>181</v>
      </c>
      <c r="AU2977" s="220" t="s">
        <v>89</v>
      </c>
      <c r="AV2977" s="13" t="s">
        <v>89</v>
      </c>
      <c r="AW2977" s="13" t="s">
        <v>5</v>
      </c>
      <c r="AX2977" s="13" t="s">
        <v>79</v>
      </c>
      <c r="AY2977" s="220" t="s">
        <v>168</v>
      </c>
    </row>
    <row r="2978" spans="2:51" s="13" customFormat="1">
      <c r="B2978" s="210"/>
      <c r="C2978" s="211"/>
      <c r="D2978" s="205" t="s">
        <v>181</v>
      </c>
      <c r="E2978" s="212" t="s">
        <v>20</v>
      </c>
      <c r="F2978" s="213" t="s">
        <v>3177</v>
      </c>
      <c r="G2978" s="211"/>
      <c r="H2978" s="214">
        <v>1.393</v>
      </c>
      <c r="I2978" s="215"/>
      <c r="J2978" s="215"/>
      <c r="K2978" s="211"/>
      <c r="L2978" s="211"/>
      <c r="M2978" s="216"/>
      <c r="N2978" s="217"/>
      <c r="O2978" s="218"/>
      <c r="P2978" s="218"/>
      <c r="Q2978" s="218"/>
      <c r="R2978" s="218"/>
      <c r="S2978" s="218"/>
      <c r="T2978" s="218"/>
      <c r="U2978" s="218"/>
      <c r="V2978" s="218"/>
      <c r="W2978" s="218"/>
      <c r="X2978" s="219"/>
      <c r="AT2978" s="220" t="s">
        <v>181</v>
      </c>
      <c r="AU2978" s="220" t="s">
        <v>89</v>
      </c>
      <c r="AV2978" s="13" t="s">
        <v>89</v>
      </c>
      <c r="AW2978" s="13" t="s">
        <v>5</v>
      </c>
      <c r="AX2978" s="13" t="s">
        <v>79</v>
      </c>
      <c r="AY2978" s="220" t="s">
        <v>168</v>
      </c>
    </row>
    <row r="2979" spans="2:51" s="13" customFormat="1">
      <c r="B2979" s="210"/>
      <c r="C2979" s="211"/>
      <c r="D2979" s="205" t="s">
        <v>181</v>
      </c>
      <c r="E2979" s="212" t="s">
        <v>20</v>
      </c>
      <c r="F2979" s="213" t="s">
        <v>3178</v>
      </c>
      <c r="G2979" s="211"/>
      <c r="H2979" s="214">
        <v>3.5630000000000002</v>
      </c>
      <c r="I2979" s="215"/>
      <c r="J2979" s="215"/>
      <c r="K2979" s="211"/>
      <c r="L2979" s="211"/>
      <c r="M2979" s="216"/>
      <c r="N2979" s="217"/>
      <c r="O2979" s="218"/>
      <c r="P2979" s="218"/>
      <c r="Q2979" s="218"/>
      <c r="R2979" s="218"/>
      <c r="S2979" s="218"/>
      <c r="T2979" s="218"/>
      <c r="U2979" s="218"/>
      <c r="V2979" s="218"/>
      <c r="W2979" s="218"/>
      <c r="X2979" s="219"/>
      <c r="AT2979" s="220" t="s">
        <v>181</v>
      </c>
      <c r="AU2979" s="220" t="s">
        <v>89</v>
      </c>
      <c r="AV2979" s="13" t="s">
        <v>89</v>
      </c>
      <c r="AW2979" s="13" t="s">
        <v>5</v>
      </c>
      <c r="AX2979" s="13" t="s">
        <v>79</v>
      </c>
      <c r="AY2979" s="220" t="s">
        <v>168</v>
      </c>
    </row>
    <row r="2980" spans="2:51" s="13" customFormat="1">
      <c r="B2980" s="210"/>
      <c r="C2980" s="211"/>
      <c r="D2980" s="205" t="s">
        <v>181</v>
      </c>
      <c r="E2980" s="212" t="s">
        <v>20</v>
      </c>
      <c r="F2980" s="213" t="s">
        <v>3179</v>
      </c>
      <c r="G2980" s="211"/>
      <c r="H2980" s="214">
        <v>1.244</v>
      </c>
      <c r="I2980" s="215"/>
      <c r="J2980" s="215"/>
      <c r="K2980" s="211"/>
      <c r="L2980" s="211"/>
      <c r="M2980" s="216"/>
      <c r="N2980" s="217"/>
      <c r="O2980" s="218"/>
      <c r="P2980" s="218"/>
      <c r="Q2980" s="218"/>
      <c r="R2980" s="218"/>
      <c r="S2980" s="218"/>
      <c r="T2980" s="218"/>
      <c r="U2980" s="218"/>
      <c r="V2980" s="218"/>
      <c r="W2980" s="218"/>
      <c r="X2980" s="219"/>
      <c r="AT2980" s="220" t="s">
        <v>181</v>
      </c>
      <c r="AU2980" s="220" t="s">
        <v>89</v>
      </c>
      <c r="AV2980" s="13" t="s">
        <v>89</v>
      </c>
      <c r="AW2980" s="13" t="s">
        <v>5</v>
      </c>
      <c r="AX2980" s="13" t="s">
        <v>79</v>
      </c>
      <c r="AY2980" s="220" t="s">
        <v>168</v>
      </c>
    </row>
    <row r="2981" spans="2:51" s="13" customFormat="1">
      <c r="B2981" s="210"/>
      <c r="C2981" s="211"/>
      <c r="D2981" s="205" t="s">
        <v>181</v>
      </c>
      <c r="E2981" s="212" t="s">
        <v>20</v>
      </c>
      <c r="F2981" s="213" t="s">
        <v>3180</v>
      </c>
      <c r="G2981" s="211"/>
      <c r="H2981" s="214">
        <v>1.847</v>
      </c>
      <c r="I2981" s="215"/>
      <c r="J2981" s="215"/>
      <c r="K2981" s="211"/>
      <c r="L2981" s="211"/>
      <c r="M2981" s="216"/>
      <c r="N2981" s="217"/>
      <c r="O2981" s="218"/>
      <c r="P2981" s="218"/>
      <c r="Q2981" s="218"/>
      <c r="R2981" s="218"/>
      <c r="S2981" s="218"/>
      <c r="T2981" s="218"/>
      <c r="U2981" s="218"/>
      <c r="V2981" s="218"/>
      <c r="W2981" s="218"/>
      <c r="X2981" s="219"/>
      <c r="AT2981" s="220" t="s">
        <v>181</v>
      </c>
      <c r="AU2981" s="220" t="s">
        <v>89</v>
      </c>
      <c r="AV2981" s="13" t="s">
        <v>89</v>
      </c>
      <c r="AW2981" s="13" t="s">
        <v>5</v>
      </c>
      <c r="AX2981" s="13" t="s">
        <v>79</v>
      </c>
      <c r="AY2981" s="220" t="s">
        <v>168</v>
      </c>
    </row>
    <row r="2982" spans="2:51" s="13" customFormat="1">
      <c r="B2982" s="210"/>
      <c r="C2982" s="211"/>
      <c r="D2982" s="205" t="s">
        <v>181</v>
      </c>
      <c r="E2982" s="212" t="s">
        <v>20</v>
      </c>
      <c r="F2982" s="213" t="s">
        <v>3181</v>
      </c>
      <c r="G2982" s="211"/>
      <c r="H2982" s="214">
        <v>1.7250000000000001</v>
      </c>
      <c r="I2982" s="215"/>
      <c r="J2982" s="215"/>
      <c r="K2982" s="211"/>
      <c r="L2982" s="211"/>
      <c r="M2982" s="216"/>
      <c r="N2982" s="217"/>
      <c r="O2982" s="218"/>
      <c r="P2982" s="218"/>
      <c r="Q2982" s="218"/>
      <c r="R2982" s="218"/>
      <c r="S2982" s="218"/>
      <c r="T2982" s="218"/>
      <c r="U2982" s="218"/>
      <c r="V2982" s="218"/>
      <c r="W2982" s="218"/>
      <c r="X2982" s="219"/>
      <c r="AT2982" s="220" t="s">
        <v>181</v>
      </c>
      <c r="AU2982" s="220" t="s">
        <v>89</v>
      </c>
      <c r="AV2982" s="13" t="s">
        <v>89</v>
      </c>
      <c r="AW2982" s="13" t="s">
        <v>5</v>
      </c>
      <c r="AX2982" s="13" t="s">
        <v>79</v>
      </c>
      <c r="AY2982" s="220" t="s">
        <v>168</v>
      </c>
    </row>
    <row r="2983" spans="2:51" s="13" customFormat="1">
      <c r="B2983" s="210"/>
      <c r="C2983" s="211"/>
      <c r="D2983" s="205" t="s">
        <v>181</v>
      </c>
      <c r="E2983" s="212" t="s">
        <v>20</v>
      </c>
      <c r="F2983" s="213" t="s">
        <v>3182</v>
      </c>
      <c r="G2983" s="211"/>
      <c r="H2983" s="214">
        <v>1.6930000000000001</v>
      </c>
      <c r="I2983" s="215"/>
      <c r="J2983" s="215"/>
      <c r="K2983" s="211"/>
      <c r="L2983" s="211"/>
      <c r="M2983" s="216"/>
      <c r="N2983" s="217"/>
      <c r="O2983" s="218"/>
      <c r="P2983" s="218"/>
      <c r="Q2983" s="218"/>
      <c r="R2983" s="218"/>
      <c r="S2983" s="218"/>
      <c r="T2983" s="218"/>
      <c r="U2983" s="218"/>
      <c r="V2983" s="218"/>
      <c r="W2983" s="218"/>
      <c r="X2983" s="219"/>
      <c r="AT2983" s="220" t="s">
        <v>181</v>
      </c>
      <c r="AU2983" s="220" t="s">
        <v>89</v>
      </c>
      <c r="AV2983" s="13" t="s">
        <v>89</v>
      </c>
      <c r="AW2983" s="13" t="s">
        <v>5</v>
      </c>
      <c r="AX2983" s="13" t="s">
        <v>79</v>
      </c>
      <c r="AY2983" s="220" t="s">
        <v>168</v>
      </c>
    </row>
    <row r="2984" spans="2:51" s="13" customFormat="1">
      <c r="B2984" s="210"/>
      <c r="C2984" s="211"/>
      <c r="D2984" s="205" t="s">
        <v>181</v>
      </c>
      <c r="E2984" s="212" t="s">
        <v>20</v>
      </c>
      <c r="F2984" s="213" t="s">
        <v>3183</v>
      </c>
      <c r="G2984" s="211"/>
      <c r="H2984" s="214">
        <v>1.6950000000000001</v>
      </c>
      <c r="I2984" s="215"/>
      <c r="J2984" s="215"/>
      <c r="K2984" s="211"/>
      <c r="L2984" s="211"/>
      <c r="M2984" s="216"/>
      <c r="N2984" s="217"/>
      <c r="O2984" s="218"/>
      <c r="P2984" s="218"/>
      <c r="Q2984" s="218"/>
      <c r="R2984" s="218"/>
      <c r="S2984" s="218"/>
      <c r="T2984" s="218"/>
      <c r="U2984" s="218"/>
      <c r="V2984" s="218"/>
      <c r="W2984" s="218"/>
      <c r="X2984" s="219"/>
      <c r="AT2984" s="220" t="s">
        <v>181</v>
      </c>
      <c r="AU2984" s="220" t="s">
        <v>89</v>
      </c>
      <c r="AV2984" s="13" t="s">
        <v>89</v>
      </c>
      <c r="AW2984" s="13" t="s">
        <v>5</v>
      </c>
      <c r="AX2984" s="13" t="s">
        <v>79</v>
      </c>
      <c r="AY2984" s="220" t="s">
        <v>168</v>
      </c>
    </row>
    <row r="2985" spans="2:51" s="13" customFormat="1">
      <c r="B2985" s="210"/>
      <c r="C2985" s="211"/>
      <c r="D2985" s="205" t="s">
        <v>181</v>
      </c>
      <c r="E2985" s="212" t="s">
        <v>20</v>
      </c>
      <c r="F2985" s="213" t="s">
        <v>3184</v>
      </c>
      <c r="G2985" s="211"/>
      <c r="H2985" s="214">
        <v>1.7250000000000001</v>
      </c>
      <c r="I2985" s="215"/>
      <c r="J2985" s="215"/>
      <c r="K2985" s="211"/>
      <c r="L2985" s="211"/>
      <c r="M2985" s="216"/>
      <c r="N2985" s="217"/>
      <c r="O2985" s="218"/>
      <c r="P2985" s="218"/>
      <c r="Q2985" s="218"/>
      <c r="R2985" s="218"/>
      <c r="S2985" s="218"/>
      <c r="T2985" s="218"/>
      <c r="U2985" s="218"/>
      <c r="V2985" s="218"/>
      <c r="W2985" s="218"/>
      <c r="X2985" s="219"/>
      <c r="AT2985" s="220" t="s">
        <v>181</v>
      </c>
      <c r="AU2985" s="220" t="s">
        <v>89</v>
      </c>
      <c r="AV2985" s="13" t="s">
        <v>89</v>
      </c>
      <c r="AW2985" s="13" t="s">
        <v>5</v>
      </c>
      <c r="AX2985" s="13" t="s">
        <v>79</v>
      </c>
      <c r="AY2985" s="220" t="s">
        <v>168</v>
      </c>
    </row>
    <row r="2986" spans="2:51" s="13" customFormat="1">
      <c r="B2986" s="210"/>
      <c r="C2986" s="211"/>
      <c r="D2986" s="205" t="s">
        <v>181</v>
      </c>
      <c r="E2986" s="212" t="s">
        <v>20</v>
      </c>
      <c r="F2986" s="213" t="s">
        <v>3185</v>
      </c>
      <c r="G2986" s="211"/>
      <c r="H2986" s="214">
        <v>1.9370000000000001</v>
      </c>
      <c r="I2986" s="215"/>
      <c r="J2986" s="215"/>
      <c r="K2986" s="211"/>
      <c r="L2986" s="211"/>
      <c r="M2986" s="216"/>
      <c r="N2986" s="217"/>
      <c r="O2986" s="218"/>
      <c r="P2986" s="218"/>
      <c r="Q2986" s="218"/>
      <c r="R2986" s="218"/>
      <c r="S2986" s="218"/>
      <c r="T2986" s="218"/>
      <c r="U2986" s="218"/>
      <c r="V2986" s="218"/>
      <c r="W2986" s="218"/>
      <c r="X2986" s="219"/>
      <c r="AT2986" s="220" t="s">
        <v>181</v>
      </c>
      <c r="AU2986" s="220" t="s">
        <v>89</v>
      </c>
      <c r="AV2986" s="13" t="s">
        <v>89</v>
      </c>
      <c r="AW2986" s="13" t="s">
        <v>5</v>
      </c>
      <c r="AX2986" s="13" t="s">
        <v>79</v>
      </c>
      <c r="AY2986" s="220" t="s">
        <v>168</v>
      </c>
    </row>
    <row r="2987" spans="2:51" s="13" customFormat="1">
      <c r="B2987" s="210"/>
      <c r="C2987" s="211"/>
      <c r="D2987" s="205" t="s">
        <v>181</v>
      </c>
      <c r="E2987" s="212" t="s">
        <v>20</v>
      </c>
      <c r="F2987" s="213" t="s">
        <v>3186</v>
      </c>
      <c r="G2987" s="211"/>
      <c r="H2987" s="214">
        <v>1.595</v>
      </c>
      <c r="I2987" s="215"/>
      <c r="J2987" s="215"/>
      <c r="K2987" s="211"/>
      <c r="L2987" s="211"/>
      <c r="M2987" s="216"/>
      <c r="N2987" s="217"/>
      <c r="O2987" s="218"/>
      <c r="P2987" s="218"/>
      <c r="Q2987" s="218"/>
      <c r="R2987" s="218"/>
      <c r="S2987" s="218"/>
      <c r="T2987" s="218"/>
      <c r="U2987" s="218"/>
      <c r="V2987" s="218"/>
      <c r="W2987" s="218"/>
      <c r="X2987" s="219"/>
      <c r="AT2987" s="220" t="s">
        <v>181</v>
      </c>
      <c r="AU2987" s="220" t="s">
        <v>89</v>
      </c>
      <c r="AV2987" s="13" t="s">
        <v>89</v>
      </c>
      <c r="AW2987" s="13" t="s">
        <v>5</v>
      </c>
      <c r="AX2987" s="13" t="s">
        <v>79</v>
      </c>
      <c r="AY2987" s="220" t="s">
        <v>168</v>
      </c>
    </row>
    <row r="2988" spans="2:51" s="13" customFormat="1">
      <c r="B2988" s="210"/>
      <c r="C2988" s="211"/>
      <c r="D2988" s="205" t="s">
        <v>181</v>
      </c>
      <c r="E2988" s="212" t="s">
        <v>20</v>
      </c>
      <c r="F2988" s="213" t="s">
        <v>3187</v>
      </c>
      <c r="G2988" s="211"/>
      <c r="H2988" s="214">
        <v>2.944</v>
      </c>
      <c r="I2988" s="215"/>
      <c r="J2988" s="215"/>
      <c r="K2988" s="211"/>
      <c r="L2988" s="211"/>
      <c r="M2988" s="216"/>
      <c r="N2988" s="217"/>
      <c r="O2988" s="218"/>
      <c r="P2988" s="218"/>
      <c r="Q2988" s="218"/>
      <c r="R2988" s="218"/>
      <c r="S2988" s="218"/>
      <c r="T2988" s="218"/>
      <c r="U2988" s="218"/>
      <c r="V2988" s="218"/>
      <c r="W2988" s="218"/>
      <c r="X2988" s="219"/>
      <c r="AT2988" s="220" t="s">
        <v>181</v>
      </c>
      <c r="AU2988" s="220" t="s">
        <v>89</v>
      </c>
      <c r="AV2988" s="13" t="s">
        <v>89</v>
      </c>
      <c r="AW2988" s="13" t="s">
        <v>5</v>
      </c>
      <c r="AX2988" s="13" t="s">
        <v>79</v>
      </c>
      <c r="AY2988" s="220" t="s">
        <v>168</v>
      </c>
    </row>
    <row r="2989" spans="2:51" s="13" customFormat="1">
      <c r="B2989" s="210"/>
      <c r="C2989" s="211"/>
      <c r="D2989" s="205" t="s">
        <v>181</v>
      </c>
      <c r="E2989" s="212" t="s">
        <v>20</v>
      </c>
      <c r="F2989" s="213" t="s">
        <v>3188</v>
      </c>
      <c r="G2989" s="211"/>
      <c r="H2989" s="214">
        <v>0.56000000000000005</v>
      </c>
      <c r="I2989" s="215"/>
      <c r="J2989" s="215"/>
      <c r="K2989" s="211"/>
      <c r="L2989" s="211"/>
      <c r="M2989" s="216"/>
      <c r="N2989" s="217"/>
      <c r="O2989" s="218"/>
      <c r="P2989" s="218"/>
      <c r="Q2989" s="218"/>
      <c r="R2989" s="218"/>
      <c r="S2989" s="218"/>
      <c r="T2989" s="218"/>
      <c r="U2989" s="218"/>
      <c r="V2989" s="218"/>
      <c r="W2989" s="218"/>
      <c r="X2989" s="219"/>
      <c r="AT2989" s="220" t="s">
        <v>181</v>
      </c>
      <c r="AU2989" s="220" t="s">
        <v>89</v>
      </c>
      <c r="AV2989" s="13" t="s">
        <v>89</v>
      </c>
      <c r="AW2989" s="13" t="s">
        <v>5</v>
      </c>
      <c r="AX2989" s="13" t="s">
        <v>79</v>
      </c>
      <c r="AY2989" s="220" t="s">
        <v>168</v>
      </c>
    </row>
    <row r="2990" spans="2:51" s="13" customFormat="1">
      <c r="B2990" s="210"/>
      <c r="C2990" s="211"/>
      <c r="D2990" s="205" t="s">
        <v>181</v>
      </c>
      <c r="E2990" s="212" t="s">
        <v>20</v>
      </c>
      <c r="F2990" s="213" t="s">
        <v>3189</v>
      </c>
      <c r="G2990" s="211"/>
      <c r="H2990" s="214">
        <v>0.79300000000000004</v>
      </c>
      <c r="I2990" s="215"/>
      <c r="J2990" s="215"/>
      <c r="K2990" s="211"/>
      <c r="L2990" s="211"/>
      <c r="M2990" s="216"/>
      <c r="N2990" s="217"/>
      <c r="O2990" s="218"/>
      <c r="P2990" s="218"/>
      <c r="Q2990" s="218"/>
      <c r="R2990" s="218"/>
      <c r="S2990" s="218"/>
      <c r="T2990" s="218"/>
      <c r="U2990" s="218"/>
      <c r="V2990" s="218"/>
      <c r="W2990" s="218"/>
      <c r="X2990" s="219"/>
      <c r="AT2990" s="220" t="s">
        <v>181</v>
      </c>
      <c r="AU2990" s="220" t="s">
        <v>89</v>
      </c>
      <c r="AV2990" s="13" t="s">
        <v>89</v>
      </c>
      <c r="AW2990" s="13" t="s">
        <v>5</v>
      </c>
      <c r="AX2990" s="13" t="s">
        <v>79</v>
      </c>
      <c r="AY2990" s="220" t="s">
        <v>168</v>
      </c>
    </row>
    <row r="2991" spans="2:51" s="13" customFormat="1">
      <c r="B2991" s="210"/>
      <c r="C2991" s="211"/>
      <c r="D2991" s="205" t="s">
        <v>181</v>
      </c>
      <c r="E2991" s="212" t="s">
        <v>20</v>
      </c>
      <c r="F2991" s="213" t="s">
        <v>3190</v>
      </c>
      <c r="G2991" s="211"/>
      <c r="H2991" s="214">
        <v>0.91800000000000004</v>
      </c>
      <c r="I2991" s="215"/>
      <c r="J2991" s="215"/>
      <c r="K2991" s="211"/>
      <c r="L2991" s="211"/>
      <c r="M2991" s="216"/>
      <c r="N2991" s="217"/>
      <c r="O2991" s="218"/>
      <c r="P2991" s="218"/>
      <c r="Q2991" s="218"/>
      <c r="R2991" s="218"/>
      <c r="S2991" s="218"/>
      <c r="T2991" s="218"/>
      <c r="U2991" s="218"/>
      <c r="V2991" s="218"/>
      <c r="W2991" s="218"/>
      <c r="X2991" s="219"/>
      <c r="AT2991" s="220" t="s">
        <v>181</v>
      </c>
      <c r="AU2991" s="220" t="s">
        <v>89</v>
      </c>
      <c r="AV2991" s="13" t="s">
        <v>89</v>
      </c>
      <c r="AW2991" s="13" t="s">
        <v>5</v>
      </c>
      <c r="AX2991" s="13" t="s">
        <v>79</v>
      </c>
      <c r="AY2991" s="220" t="s">
        <v>168</v>
      </c>
    </row>
    <row r="2992" spans="2:51" s="13" customFormat="1">
      <c r="B2992" s="210"/>
      <c r="C2992" s="211"/>
      <c r="D2992" s="205" t="s">
        <v>181</v>
      </c>
      <c r="E2992" s="212" t="s">
        <v>20</v>
      </c>
      <c r="F2992" s="213" t="s">
        <v>3191</v>
      </c>
      <c r="G2992" s="211"/>
      <c r="H2992" s="214">
        <v>1.9</v>
      </c>
      <c r="I2992" s="215"/>
      <c r="J2992" s="215"/>
      <c r="K2992" s="211"/>
      <c r="L2992" s="211"/>
      <c r="M2992" s="216"/>
      <c r="N2992" s="217"/>
      <c r="O2992" s="218"/>
      <c r="P2992" s="218"/>
      <c r="Q2992" s="218"/>
      <c r="R2992" s="218"/>
      <c r="S2992" s="218"/>
      <c r="T2992" s="218"/>
      <c r="U2992" s="218"/>
      <c r="V2992" s="218"/>
      <c r="W2992" s="218"/>
      <c r="X2992" s="219"/>
      <c r="AT2992" s="220" t="s">
        <v>181</v>
      </c>
      <c r="AU2992" s="220" t="s">
        <v>89</v>
      </c>
      <c r="AV2992" s="13" t="s">
        <v>89</v>
      </c>
      <c r="AW2992" s="13" t="s">
        <v>5</v>
      </c>
      <c r="AX2992" s="13" t="s">
        <v>79</v>
      </c>
      <c r="AY2992" s="220" t="s">
        <v>168</v>
      </c>
    </row>
    <row r="2993" spans="1:65" s="13" customFormat="1">
      <c r="B2993" s="210"/>
      <c r="C2993" s="211"/>
      <c r="D2993" s="205" t="s">
        <v>181</v>
      </c>
      <c r="E2993" s="211"/>
      <c r="F2993" s="213" t="s">
        <v>3265</v>
      </c>
      <c r="G2993" s="211"/>
      <c r="H2993" s="214">
        <v>474.09699999999998</v>
      </c>
      <c r="I2993" s="215"/>
      <c r="J2993" s="215"/>
      <c r="K2993" s="211"/>
      <c r="L2993" s="211"/>
      <c r="M2993" s="216"/>
      <c r="N2993" s="217"/>
      <c r="O2993" s="218"/>
      <c r="P2993" s="218"/>
      <c r="Q2993" s="218"/>
      <c r="R2993" s="218"/>
      <c r="S2993" s="218"/>
      <c r="T2993" s="218"/>
      <c r="U2993" s="218"/>
      <c r="V2993" s="218"/>
      <c r="W2993" s="218"/>
      <c r="X2993" s="219"/>
      <c r="AT2993" s="220" t="s">
        <v>181</v>
      </c>
      <c r="AU2993" s="220" t="s">
        <v>89</v>
      </c>
      <c r="AV2993" s="13" t="s">
        <v>89</v>
      </c>
      <c r="AW2993" s="13" t="s">
        <v>4</v>
      </c>
      <c r="AX2993" s="13" t="s">
        <v>87</v>
      </c>
      <c r="AY2993" s="220" t="s">
        <v>168</v>
      </c>
    </row>
    <row r="2994" spans="1:65" s="2" customFormat="1" ht="24" customHeight="1">
      <c r="A2994" s="33"/>
      <c r="B2994" s="34"/>
      <c r="C2994" s="191" t="s">
        <v>3266</v>
      </c>
      <c r="D2994" s="191" t="s">
        <v>171</v>
      </c>
      <c r="E2994" s="192" t="s">
        <v>3267</v>
      </c>
      <c r="F2994" s="193" t="s">
        <v>3268</v>
      </c>
      <c r="G2994" s="194" t="s">
        <v>278</v>
      </c>
      <c r="H2994" s="195">
        <v>9.9700000000000006</v>
      </c>
      <c r="I2994" s="196"/>
      <c r="J2994" s="196"/>
      <c r="K2994" s="197">
        <f>ROUND(P2994*H2994,2)</f>
        <v>0</v>
      </c>
      <c r="L2994" s="193" t="s">
        <v>175</v>
      </c>
      <c r="M2994" s="38"/>
      <c r="N2994" s="198" t="s">
        <v>20</v>
      </c>
      <c r="O2994" s="199" t="s">
        <v>48</v>
      </c>
      <c r="P2994" s="200">
        <f>I2994+J2994</f>
        <v>0</v>
      </c>
      <c r="Q2994" s="200">
        <f>ROUND(I2994*H2994,2)</f>
        <v>0</v>
      </c>
      <c r="R2994" s="200">
        <f>ROUND(J2994*H2994,2)</f>
        <v>0</v>
      </c>
      <c r="S2994" s="62"/>
      <c r="T2994" s="201">
        <f>S2994*H2994</f>
        <v>0</v>
      </c>
      <c r="U2994" s="201">
        <v>0</v>
      </c>
      <c r="V2994" s="201">
        <f>U2994*H2994</f>
        <v>0</v>
      </c>
      <c r="W2994" s="201">
        <v>0</v>
      </c>
      <c r="X2994" s="202">
        <f>W2994*H2994</f>
        <v>0</v>
      </c>
      <c r="Y2994" s="33"/>
      <c r="Z2994" s="33"/>
      <c r="AA2994" s="33"/>
      <c r="AB2994" s="33"/>
      <c r="AC2994" s="33"/>
      <c r="AD2994" s="33"/>
      <c r="AE2994" s="33"/>
      <c r="AR2994" s="203" t="s">
        <v>327</v>
      </c>
      <c r="AT2994" s="203" t="s">
        <v>171</v>
      </c>
      <c r="AU2994" s="203" t="s">
        <v>89</v>
      </c>
      <c r="AY2994" s="17" t="s">
        <v>168</v>
      </c>
      <c r="BE2994" s="204">
        <f>IF(O2994="základní",K2994,0)</f>
        <v>0</v>
      </c>
      <c r="BF2994" s="204">
        <f>IF(O2994="snížená",K2994,0)</f>
        <v>0</v>
      </c>
      <c r="BG2994" s="204">
        <f>IF(O2994="zákl. přenesená",K2994,0)</f>
        <v>0</v>
      </c>
      <c r="BH2994" s="204">
        <f>IF(O2994="sníž. přenesená",K2994,0)</f>
        <v>0</v>
      </c>
      <c r="BI2994" s="204">
        <f>IF(O2994="nulová",K2994,0)</f>
        <v>0</v>
      </c>
      <c r="BJ2994" s="17" t="s">
        <v>87</v>
      </c>
      <c r="BK2994" s="204">
        <f>ROUND(P2994*H2994,2)</f>
        <v>0</v>
      </c>
      <c r="BL2994" s="17" t="s">
        <v>327</v>
      </c>
      <c r="BM2994" s="203" t="s">
        <v>3269</v>
      </c>
    </row>
    <row r="2995" spans="1:65" s="2" customFormat="1" ht="19.5">
      <c r="A2995" s="33"/>
      <c r="B2995" s="34"/>
      <c r="C2995" s="35"/>
      <c r="D2995" s="205" t="s">
        <v>178</v>
      </c>
      <c r="E2995" s="35"/>
      <c r="F2995" s="206" t="s">
        <v>3270</v>
      </c>
      <c r="G2995" s="35"/>
      <c r="H2995" s="35"/>
      <c r="I2995" s="107"/>
      <c r="J2995" s="107"/>
      <c r="K2995" s="35"/>
      <c r="L2995" s="35"/>
      <c r="M2995" s="38"/>
      <c r="N2995" s="207"/>
      <c r="O2995" s="208"/>
      <c r="P2995" s="62"/>
      <c r="Q2995" s="62"/>
      <c r="R2995" s="62"/>
      <c r="S2995" s="62"/>
      <c r="T2995" s="62"/>
      <c r="U2995" s="62"/>
      <c r="V2995" s="62"/>
      <c r="W2995" s="62"/>
      <c r="X2995" s="63"/>
      <c r="Y2995" s="33"/>
      <c r="Z2995" s="33"/>
      <c r="AA2995" s="33"/>
      <c r="AB2995" s="33"/>
      <c r="AC2995" s="33"/>
      <c r="AD2995" s="33"/>
      <c r="AE2995" s="33"/>
      <c r="AT2995" s="17" t="s">
        <v>178</v>
      </c>
      <c r="AU2995" s="17" t="s">
        <v>89</v>
      </c>
    </row>
    <row r="2996" spans="1:65" s="2" customFormat="1" ht="29.25">
      <c r="A2996" s="33"/>
      <c r="B2996" s="34"/>
      <c r="C2996" s="35"/>
      <c r="D2996" s="205" t="s">
        <v>231</v>
      </c>
      <c r="E2996" s="35"/>
      <c r="F2996" s="209" t="s">
        <v>3260</v>
      </c>
      <c r="G2996" s="35"/>
      <c r="H2996" s="35"/>
      <c r="I2996" s="107"/>
      <c r="J2996" s="107"/>
      <c r="K2996" s="35"/>
      <c r="L2996" s="35"/>
      <c r="M2996" s="38"/>
      <c r="N2996" s="207"/>
      <c r="O2996" s="208"/>
      <c r="P2996" s="62"/>
      <c r="Q2996" s="62"/>
      <c r="R2996" s="62"/>
      <c r="S2996" s="62"/>
      <c r="T2996" s="62"/>
      <c r="U2996" s="62"/>
      <c r="V2996" s="62"/>
      <c r="W2996" s="62"/>
      <c r="X2996" s="63"/>
      <c r="Y2996" s="33"/>
      <c r="Z2996" s="33"/>
      <c r="AA2996" s="33"/>
      <c r="AB2996" s="33"/>
      <c r="AC2996" s="33"/>
      <c r="AD2996" s="33"/>
      <c r="AE2996" s="33"/>
      <c r="AT2996" s="17" t="s">
        <v>231</v>
      </c>
      <c r="AU2996" s="17" t="s">
        <v>89</v>
      </c>
    </row>
    <row r="2997" spans="1:65" s="13" customFormat="1">
      <c r="B2997" s="210"/>
      <c r="C2997" s="211"/>
      <c r="D2997" s="205" t="s">
        <v>181</v>
      </c>
      <c r="E2997" s="212" t="s">
        <v>20</v>
      </c>
      <c r="F2997" s="213" t="s">
        <v>1306</v>
      </c>
      <c r="G2997" s="211"/>
      <c r="H2997" s="214">
        <v>1.71</v>
      </c>
      <c r="I2997" s="215"/>
      <c r="J2997" s="215"/>
      <c r="K2997" s="211"/>
      <c r="L2997" s="211"/>
      <c r="M2997" s="216"/>
      <c r="N2997" s="217"/>
      <c r="O2997" s="218"/>
      <c r="P2997" s="218"/>
      <c r="Q2997" s="218"/>
      <c r="R2997" s="218"/>
      <c r="S2997" s="218"/>
      <c r="T2997" s="218"/>
      <c r="U2997" s="218"/>
      <c r="V2997" s="218"/>
      <c r="W2997" s="218"/>
      <c r="X2997" s="219"/>
      <c r="AT2997" s="220" t="s">
        <v>181</v>
      </c>
      <c r="AU2997" s="220" t="s">
        <v>89</v>
      </c>
      <c r="AV2997" s="13" t="s">
        <v>89</v>
      </c>
      <c r="AW2997" s="13" t="s">
        <v>5</v>
      </c>
      <c r="AX2997" s="13" t="s">
        <v>79</v>
      </c>
      <c r="AY2997" s="220" t="s">
        <v>168</v>
      </c>
    </row>
    <row r="2998" spans="1:65" s="13" customFormat="1">
      <c r="B2998" s="210"/>
      <c r="C2998" s="211"/>
      <c r="D2998" s="205" t="s">
        <v>181</v>
      </c>
      <c r="E2998" s="212" t="s">
        <v>20</v>
      </c>
      <c r="F2998" s="213" t="s">
        <v>1307</v>
      </c>
      <c r="G2998" s="211"/>
      <c r="H2998" s="214">
        <v>3.92</v>
      </c>
      <c r="I2998" s="215"/>
      <c r="J2998" s="215"/>
      <c r="K2998" s="211"/>
      <c r="L2998" s="211"/>
      <c r="M2998" s="216"/>
      <c r="N2998" s="217"/>
      <c r="O2998" s="218"/>
      <c r="P2998" s="218"/>
      <c r="Q2998" s="218"/>
      <c r="R2998" s="218"/>
      <c r="S2998" s="218"/>
      <c r="T2998" s="218"/>
      <c r="U2998" s="218"/>
      <c r="V2998" s="218"/>
      <c r="W2998" s="218"/>
      <c r="X2998" s="219"/>
      <c r="AT2998" s="220" t="s">
        <v>181</v>
      </c>
      <c r="AU2998" s="220" t="s">
        <v>89</v>
      </c>
      <c r="AV2998" s="13" t="s">
        <v>89</v>
      </c>
      <c r="AW2998" s="13" t="s">
        <v>5</v>
      </c>
      <c r="AX2998" s="13" t="s">
        <v>79</v>
      </c>
      <c r="AY2998" s="220" t="s">
        <v>168</v>
      </c>
    </row>
    <row r="2999" spans="1:65" s="13" customFormat="1">
      <c r="B2999" s="210"/>
      <c r="C2999" s="211"/>
      <c r="D2999" s="205" t="s">
        <v>181</v>
      </c>
      <c r="E2999" s="212" t="s">
        <v>20</v>
      </c>
      <c r="F2999" s="213" t="s">
        <v>1308</v>
      </c>
      <c r="G2999" s="211"/>
      <c r="H2999" s="214">
        <v>4.34</v>
      </c>
      <c r="I2999" s="215"/>
      <c r="J2999" s="215"/>
      <c r="K2999" s="211"/>
      <c r="L2999" s="211"/>
      <c r="M2999" s="216"/>
      <c r="N2999" s="217"/>
      <c r="O2999" s="218"/>
      <c r="P2999" s="218"/>
      <c r="Q2999" s="218"/>
      <c r="R2999" s="218"/>
      <c r="S2999" s="218"/>
      <c r="T2999" s="218"/>
      <c r="U2999" s="218"/>
      <c r="V2999" s="218"/>
      <c r="W2999" s="218"/>
      <c r="X2999" s="219"/>
      <c r="AT2999" s="220" t="s">
        <v>181</v>
      </c>
      <c r="AU2999" s="220" t="s">
        <v>89</v>
      </c>
      <c r="AV2999" s="13" t="s">
        <v>89</v>
      </c>
      <c r="AW2999" s="13" t="s">
        <v>5</v>
      </c>
      <c r="AX2999" s="13" t="s">
        <v>79</v>
      </c>
      <c r="AY2999" s="220" t="s">
        <v>168</v>
      </c>
    </row>
    <row r="3000" spans="1:65" s="2" customFormat="1" ht="24" customHeight="1">
      <c r="A3000" s="33"/>
      <c r="B3000" s="34"/>
      <c r="C3000" s="191" t="s">
        <v>3271</v>
      </c>
      <c r="D3000" s="191" t="s">
        <v>171</v>
      </c>
      <c r="E3000" s="192" t="s">
        <v>3272</v>
      </c>
      <c r="F3000" s="193" t="s">
        <v>3273</v>
      </c>
      <c r="G3000" s="194" t="s">
        <v>278</v>
      </c>
      <c r="H3000" s="195">
        <v>412.25799999999998</v>
      </c>
      <c r="I3000" s="196"/>
      <c r="J3000" s="196"/>
      <c r="K3000" s="197">
        <f>ROUND(P3000*H3000,2)</f>
        <v>0</v>
      </c>
      <c r="L3000" s="193" t="s">
        <v>175</v>
      </c>
      <c r="M3000" s="38"/>
      <c r="N3000" s="198" t="s">
        <v>20</v>
      </c>
      <c r="O3000" s="199" t="s">
        <v>48</v>
      </c>
      <c r="P3000" s="200">
        <f>I3000+J3000</f>
        <v>0</v>
      </c>
      <c r="Q3000" s="200">
        <f>ROUND(I3000*H3000,2)</f>
        <v>0</v>
      </c>
      <c r="R3000" s="200">
        <f>ROUND(J3000*H3000,2)</f>
        <v>0</v>
      </c>
      <c r="S3000" s="62"/>
      <c r="T3000" s="201">
        <f>S3000*H3000</f>
        <v>0</v>
      </c>
      <c r="U3000" s="201">
        <v>0</v>
      </c>
      <c r="V3000" s="201">
        <f>U3000*H3000</f>
        <v>0</v>
      </c>
      <c r="W3000" s="201">
        <v>0</v>
      </c>
      <c r="X3000" s="202">
        <f>W3000*H3000</f>
        <v>0</v>
      </c>
      <c r="Y3000" s="33"/>
      <c r="Z3000" s="33"/>
      <c r="AA3000" s="33"/>
      <c r="AB3000" s="33"/>
      <c r="AC3000" s="33"/>
      <c r="AD3000" s="33"/>
      <c r="AE3000" s="33"/>
      <c r="AR3000" s="203" t="s">
        <v>327</v>
      </c>
      <c r="AT3000" s="203" t="s">
        <v>171</v>
      </c>
      <c r="AU3000" s="203" t="s">
        <v>89</v>
      </c>
      <c r="AY3000" s="17" t="s">
        <v>168</v>
      </c>
      <c r="BE3000" s="204">
        <f>IF(O3000="základní",K3000,0)</f>
        <v>0</v>
      </c>
      <c r="BF3000" s="204">
        <f>IF(O3000="snížená",K3000,0)</f>
        <v>0</v>
      </c>
      <c r="BG3000" s="204">
        <f>IF(O3000="zákl. přenesená",K3000,0)</f>
        <v>0</v>
      </c>
      <c r="BH3000" s="204">
        <f>IF(O3000="sníž. přenesená",K3000,0)</f>
        <v>0</v>
      </c>
      <c r="BI3000" s="204">
        <f>IF(O3000="nulová",K3000,0)</f>
        <v>0</v>
      </c>
      <c r="BJ3000" s="17" t="s">
        <v>87</v>
      </c>
      <c r="BK3000" s="204">
        <f>ROUND(P3000*H3000,2)</f>
        <v>0</v>
      </c>
      <c r="BL3000" s="17" t="s">
        <v>327</v>
      </c>
      <c r="BM3000" s="203" t="s">
        <v>3274</v>
      </c>
    </row>
    <row r="3001" spans="1:65" s="2" customFormat="1" ht="19.5">
      <c r="A3001" s="33"/>
      <c r="B3001" s="34"/>
      <c r="C3001" s="35"/>
      <c r="D3001" s="205" t="s">
        <v>178</v>
      </c>
      <c r="E3001" s="35"/>
      <c r="F3001" s="206" t="s">
        <v>3275</v>
      </c>
      <c r="G3001" s="35"/>
      <c r="H3001" s="35"/>
      <c r="I3001" s="107"/>
      <c r="J3001" s="107"/>
      <c r="K3001" s="35"/>
      <c r="L3001" s="35"/>
      <c r="M3001" s="38"/>
      <c r="N3001" s="207"/>
      <c r="O3001" s="208"/>
      <c r="P3001" s="62"/>
      <c r="Q3001" s="62"/>
      <c r="R3001" s="62"/>
      <c r="S3001" s="62"/>
      <c r="T3001" s="62"/>
      <c r="U3001" s="62"/>
      <c r="V3001" s="62"/>
      <c r="W3001" s="62"/>
      <c r="X3001" s="63"/>
      <c r="Y3001" s="33"/>
      <c r="Z3001" s="33"/>
      <c r="AA3001" s="33"/>
      <c r="AB3001" s="33"/>
      <c r="AC3001" s="33"/>
      <c r="AD3001" s="33"/>
      <c r="AE3001" s="33"/>
      <c r="AT3001" s="17" t="s">
        <v>178</v>
      </c>
      <c r="AU3001" s="17" t="s">
        <v>89</v>
      </c>
    </row>
    <row r="3002" spans="1:65" s="2" customFormat="1" ht="29.25">
      <c r="A3002" s="33"/>
      <c r="B3002" s="34"/>
      <c r="C3002" s="35"/>
      <c r="D3002" s="205" t="s">
        <v>231</v>
      </c>
      <c r="E3002" s="35"/>
      <c r="F3002" s="209" t="s">
        <v>3276</v>
      </c>
      <c r="G3002" s="35"/>
      <c r="H3002" s="35"/>
      <c r="I3002" s="107"/>
      <c r="J3002" s="107"/>
      <c r="K3002" s="35"/>
      <c r="L3002" s="35"/>
      <c r="M3002" s="38"/>
      <c r="N3002" s="207"/>
      <c r="O3002" s="208"/>
      <c r="P3002" s="62"/>
      <c r="Q3002" s="62"/>
      <c r="R3002" s="62"/>
      <c r="S3002" s="62"/>
      <c r="T3002" s="62"/>
      <c r="U3002" s="62"/>
      <c r="V3002" s="62"/>
      <c r="W3002" s="62"/>
      <c r="X3002" s="63"/>
      <c r="Y3002" s="33"/>
      <c r="Z3002" s="33"/>
      <c r="AA3002" s="33"/>
      <c r="AB3002" s="33"/>
      <c r="AC3002" s="33"/>
      <c r="AD3002" s="33"/>
      <c r="AE3002" s="33"/>
      <c r="AT3002" s="17" t="s">
        <v>231</v>
      </c>
      <c r="AU3002" s="17" t="s">
        <v>89</v>
      </c>
    </row>
    <row r="3003" spans="1:65" s="13" customFormat="1">
      <c r="B3003" s="210"/>
      <c r="C3003" s="211"/>
      <c r="D3003" s="205" t="s">
        <v>181</v>
      </c>
      <c r="E3003" s="212" t="s">
        <v>20</v>
      </c>
      <c r="F3003" s="213" t="s">
        <v>1527</v>
      </c>
      <c r="G3003" s="211"/>
      <c r="H3003" s="214">
        <v>7.82</v>
      </c>
      <c r="I3003" s="215"/>
      <c r="J3003" s="215"/>
      <c r="K3003" s="211"/>
      <c r="L3003" s="211"/>
      <c r="M3003" s="216"/>
      <c r="N3003" s="217"/>
      <c r="O3003" s="218"/>
      <c r="P3003" s="218"/>
      <c r="Q3003" s="218"/>
      <c r="R3003" s="218"/>
      <c r="S3003" s="218"/>
      <c r="T3003" s="218"/>
      <c r="U3003" s="218"/>
      <c r="V3003" s="218"/>
      <c r="W3003" s="218"/>
      <c r="X3003" s="219"/>
      <c r="AT3003" s="220" t="s">
        <v>181</v>
      </c>
      <c r="AU3003" s="220" t="s">
        <v>89</v>
      </c>
      <c r="AV3003" s="13" t="s">
        <v>89</v>
      </c>
      <c r="AW3003" s="13" t="s">
        <v>5</v>
      </c>
      <c r="AX3003" s="13" t="s">
        <v>79</v>
      </c>
      <c r="AY3003" s="220" t="s">
        <v>168</v>
      </c>
    </row>
    <row r="3004" spans="1:65" s="13" customFormat="1">
      <c r="B3004" s="210"/>
      <c r="C3004" s="211"/>
      <c r="D3004" s="205" t="s">
        <v>181</v>
      </c>
      <c r="E3004" s="212" t="s">
        <v>20</v>
      </c>
      <c r="F3004" s="213" t="s">
        <v>1555</v>
      </c>
      <c r="G3004" s="211"/>
      <c r="H3004" s="214">
        <v>12.8</v>
      </c>
      <c r="I3004" s="215"/>
      <c r="J3004" s="215"/>
      <c r="K3004" s="211"/>
      <c r="L3004" s="211"/>
      <c r="M3004" s="216"/>
      <c r="N3004" s="217"/>
      <c r="O3004" s="218"/>
      <c r="P3004" s="218"/>
      <c r="Q3004" s="218"/>
      <c r="R3004" s="218"/>
      <c r="S3004" s="218"/>
      <c r="T3004" s="218"/>
      <c r="U3004" s="218"/>
      <c r="V3004" s="218"/>
      <c r="W3004" s="218"/>
      <c r="X3004" s="219"/>
      <c r="AT3004" s="220" t="s">
        <v>181</v>
      </c>
      <c r="AU3004" s="220" t="s">
        <v>89</v>
      </c>
      <c r="AV3004" s="13" t="s">
        <v>89</v>
      </c>
      <c r="AW3004" s="13" t="s">
        <v>5</v>
      </c>
      <c r="AX3004" s="13" t="s">
        <v>79</v>
      </c>
      <c r="AY3004" s="220" t="s">
        <v>168</v>
      </c>
    </row>
    <row r="3005" spans="1:65" s="13" customFormat="1">
      <c r="B3005" s="210"/>
      <c r="C3005" s="211"/>
      <c r="D3005" s="205" t="s">
        <v>181</v>
      </c>
      <c r="E3005" s="212" t="s">
        <v>20</v>
      </c>
      <c r="F3005" s="213" t="s">
        <v>1556</v>
      </c>
      <c r="G3005" s="211"/>
      <c r="H3005" s="214">
        <v>12.78</v>
      </c>
      <c r="I3005" s="215"/>
      <c r="J3005" s="215"/>
      <c r="K3005" s="211"/>
      <c r="L3005" s="211"/>
      <c r="M3005" s="216"/>
      <c r="N3005" s="217"/>
      <c r="O3005" s="218"/>
      <c r="P3005" s="218"/>
      <c r="Q3005" s="218"/>
      <c r="R3005" s="218"/>
      <c r="S3005" s="218"/>
      <c r="T3005" s="218"/>
      <c r="U3005" s="218"/>
      <c r="V3005" s="218"/>
      <c r="W3005" s="218"/>
      <c r="X3005" s="219"/>
      <c r="AT3005" s="220" t="s">
        <v>181</v>
      </c>
      <c r="AU3005" s="220" t="s">
        <v>89</v>
      </c>
      <c r="AV3005" s="13" t="s">
        <v>89</v>
      </c>
      <c r="AW3005" s="13" t="s">
        <v>5</v>
      </c>
      <c r="AX3005" s="13" t="s">
        <v>79</v>
      </c>
      <c r="AY3005" s="220" t="s">
        <v>168</v>
      </c>
    </row>
    <row r="3006" spans="1:65" s="13" customFormat="1">
      <c r="B3006" s="210"/>
      <c r="C3006" s="211"/>
      <c r="D3006" s="205" t="s">
        <v>181</v>
      </c>
      <c r="E3006" s="212" t="s">
        <v>20</v>
      </c>
      <c r="F3006" s="213" t="s">
        <v>1557</v>
      </c>
      <c r="G3006" s="211"/>
      <c r="H3006" s="214">
        <v>12.61</v>
      </c>
      <c r="I3006" s="215"/>
      <c r="J3006" s="215"/>
      <c r="K3006" s="211"/>
      <c r="L3006" s="211"/>
      <c r="M3006" s="216"/>
      <c r="N3006" s="217"/>
      <c r="O3006" s="218"/>
      <c r="P3006" s="218"/>
      <c r="Q3006" s="218"/>
      <c r="R3006" s="218"/>
      <c r="S3006" s="218"/>
      <c r="T3006" s="218"/>
      <c r="U3006" s="218"/>
      <c r="V3006" s="218"/>
      <c r="W3006" s="218"/>
      <c r="X3006" s="219"/>
      <c r="AT3006" s="220" t="s">
        <v>181</v>
      </c>
      <c r="AU3006" s="220" t="s">
        <v>89</v>
      </c>
      <c r="AV3006" s="13" t="s">
        <v>89</v>
      </c>
      <c r="AW3006" s="13" t="s">
        <v>5</v>
      </c>
      <c r="AX3006" s="13" t="s">
        <v>79</v>
      </c>
      <c r="AY3006" s="220" t="s">
        <v>168</v>
      </c>
    </row>
    <row r="3007" spans="1:65" s="13" customFormat="1">
      <c r="B3007" s="210"/>
      <c r="C3007" s="211"/>
      <c r="D3007" s="205" t="s">
        <v>181</v>
      </c>
      <c r="E3007" s="212" t="s">
        <v>20</v>
      </c>
      <c r="F3007" s="213" t="s">
        <v>1558</v>
      </c>
      <c r="G3007" s="211"/>
      <c r="H3007" s="214">
        <v>12.63</v>
      </c>
      <c r="I3007" s="215"/>
      <c r="J3007" s="215"/>
      <c r="K3007" s="211"/>
      <c r="L3007" s="211"/>
      <c r="M3007" s="216"/>
      <c r="N3007" s="217"/>
      <c r="O3007" s="218"/>
      <c r="P3007" s="218"/>
      <c r="Q3007" s="218"/>
      <c r="R3007" s="218"/>
      <c r="S3007" s="218"/>
      <c r="T3007" s="218"/>
      <c r="U3007" s="218"/>
      <c r="V3007" s="218"/>
      <c r="W3007" s="218"/>
      <c r="X3007" s="219"/>
      <c r="AT3007" s="220" t="s">
        <v>181</v>
      </c>
      <c r="AU3007" s="220" t="s">
        <v>89</v>
      </c>
      <c r="AV3007" s="13" t="s">
        <v>89</v>
      </c>
      <c r="AW3007" s="13" t="s">
        <v>5</v>
      </c>
      <c r="AX3007" s="13" t="s">
        <v>79</v>
      </c>
      <c r="AY3007" s="220" t="s">
        <v>168</v>
      </c>
    </row>
    <row r="3008" spans="1:65" s="13" customFormat="1">
      <c r="B3008" s="210"/>
      <c r="C3008" s="211"/>
      <c r="D3008" s="205" t="s">
        <v>181</v>
      </c>
      <c r="E3008" s="212" t="s">
        <v>20</v>
      </c>
      <c r="F3008" s="213" t="s">
        <v>1559</v>
      </c>
      <c r="G3008" s="211"/>
      <c r="H3008" s="214">
        <v>10.46</v>
      </c>
      <c r="I3008" s="215"/>
      <c r="J3008" s="215"/>
      <c r="K3008" s="211"/>
      <c r="L3008" s="211"/>
      <c r="M3008" s="216"/>
      <c r="N3008" s="217"/>
      <c r="O3008" s="218"/>
      <c r="P3008" s="218"/>
      <c r="Q3008" s="218"/>
      <c r="R3008" s="218"/>
      <c r="S3008" s="218"/>
      <c r="T3008" s="218"/>
      <c r="U3008" s="218"/>
      <c r="V3008" s="218"/>
      <c r="W3008" s="218"/>
      <c r="X3008" s="219"/>
      <c r="AT3008" s="220" t="s">
        <v>181</v>
      </c>
      <c r="AU3008" s="220" t="s">
        <v>89</v>
      </c>
      <c r="AV3008" s="13" t="s">
        <v>89</v>
      </c>
      <c r="AW3008" s="13" t="s">
        <v>5</v>
      </c>
      <c r="AX3008" s="13" t="s">
        <v>79</v>
      </c>
      <c r="AY3008" s="220" t="s">
        <v>168</v>
      </c>
    </row>
    <row r="3009" spans="2:51" s="13" customFormat="1">
      <c r="B3009" s="210"/>
      <c r="C3009" s="211"/>
      <c r="D3009" s="205" t="s">
        <v>181</v>
      </c>
      <c r="E3009" s="212" t="s">
        <v>20</v>
      </c>
      <c r="F3009" s="213" t="s">
        <v>748</v>
      </c>
      <c r="G3009" s="211"/>
      <c r="H3009" s="214">
        <v>16.89</v>
      </c>
      <c r="I3009" s="215"/>
      <c r="J3009" s="215"/>
      <c r="K3009" s="211"/>
      <c r="L3009" s="211"/>
      <c r="M3009" s="216"/>
      <c r="N3009" s="217"/>
      <c r="O3009" s="218"/>
      <c r="P3009" s="218"/>
      <c r="Q3009" s="218"/>
      <c r="R3009" s="218"/>
      <c r="S3009" s="218"/>
      <c r="T3009" s="218"/>
      <c r="U3009" s="218"/>
      <c r="V3009" s="218"/>
      <c r="W3009" s="218"/>
      <c r="X3009" s="219"/>
      <c r="AT3009" s="220" t="s">
        <v>181</v>
      </c>
      <c r="AU3009" s="220" t="s">
        <v>89</v>
      </c>
      <c r="AV3009" s="13" t="s">
        <v>89</v>
      </c>
      <c r="AW3009" s="13" t="s">
        <v>5</v>
      </c>
      <c r="AX3009" s="13" t="s">
        <v>79</v>
      </c>
      <c r="AY3009" s="220" t="s">
        <v>168</v>
      </c>
    </row>
    <row r="3010" spans="2:51" s="13" customFormat="1">
      <c r="B3010" s="210"/>
      <c r="C3010" s="211"/>
      <c r="D3010" s="205" t="s">
        <v>181</v>
      </c>
      <c r="E3010" s="212" t="s">
        <v>20</v>
      </c>
      <c r="F3010" s="213" t="s">
        <v>761</v>
      </c>
      <c r="G3010" s="211"/>
      <c r="H3010" s="214">
        <v>25.71</v>
      </c>
      <c r="I3010" s="215"/>
      <c r="J3010" s="215"/>
      <c r="K3010" s="211"/>
      <c r="L3010" s="211"/>
      <c r="M3010" s="216"/>
      <c r="N3010" s="217"/>
      <c r="O3010" s="218"/>
      <c r="P3010" s="218"/>
      <c r="Q3010" s="218"/>
      <c r="R3010" s="218"/>
      <c r="S3010" s="218"/>
      <c r="T3010" s="218"/>
      <c r="U3010" s="218"/>
      <c r="V3010" s="218"/>
      <c r="W3010" s="218"/>
      <c r="X3010" s="219"/>
      <c r="AT3010" s="220" t="s">
        <v>181</v>
      </c>
      <c r="AU3010" s="220" t="s">
        <v>89</v>
      </c>
      <c r="AV3010" s="13" t="s">
        <v>89</v>
      </c>
      <c r="AW3010" s="13" t="s">
        <v>5</v>
      </c>
      <c r="AX3010" s="13" t="s">
        <v>79</v>
      </c>
      <c r="AY3010" s="220" t="s">
        <v>168</v>
      </c>
    </row>
    <row r="3011" spans="2:51" s="13" customFormat="1">
      <c r="B3011" s="210"/>
      <c r="C3011" s="211"/>
      <c r="D3011" s="205" t="s">
        <v>181</v>
      </c>
      <c r="E3011" s="212" t="s">
        <v>20</v>
      </c>
      <c r="F3011" s="213" t="s">
        <v>750</v>
      </c>
      <c r="G3011" s="211"/>
      <c r="H3011" s="214">
        <v>13.5</v>
      </c>
      <c r="I3011" s="215"/>
      <c r="J3011" s="215"/>
      <c r="K3011" s="211"/>
      <c r="L3011" s="211"/>
      <c r="M3011" s="216"/>
      <c r="N3011" s="217"/>
      <c r="O3011" s="218"/>
      <c r="P3011" s="218"/>
      <c r="Q3011" s="218"/>
      <c r="R3011" s="218"/>
      <c r="S3011" s="218"/>
      <c r="T3011" s="218"/>
      <c r="U3011" s="218"/>
      <c r="V3011" s="218"/>
      <c r="W3011" s="218"/>
      <c r="X3011" s="219"/>
      <c r="AT3011" s="220" t="s">
        <v>181</v>
      </c>
      <c r="AU3011" s="220" t="s">
        <v>89</v>
      </c>
      <c r="AV3011" s="13" t="s">
        <v>89</v>
      </c>
      <c r="AW3011" s="13" t="s">
        <v>5</v>
      </c>
      <c r="AX3011" s="13" t="s">
        <v>79</v>
      </c>
      <c r="AY3011" s="220" t="s">
        <v>168</v>
      </c>
    </row>
    <row r="3012" spans="2:51" s="13" customFormat="1">
      <c r="B3012" s="210"/>
      <c r="C3012" s="211"/>
      <c r="D3012" s="205" t="s">
        <v>181</v>
      </c>
      <c r="E3012" s="212" t="s">
        <v>20</v>
      </c>
      <c r="F3012" s="213" t="s">
        <v>751</v>
      </c>
      <c r="G3012" s="211"/>
      <c r="H3012" s="214">
        <v>11.86</v>
      </c>
      <c r="I3012" s="215"/>
      <c r="J3012" s="215"/>
      <c r="K3012" s="211"/>
      <c r="L3012" s="211"/>
      <c r="M3012" s="216"/>
      <c r="N3012" s="217"/>
      <c r="O3012" s="218"/>
      <c r="P3012" s="218"/>
      <c r="Q3012" s="218"/>
      <c r="R3012" s="218"/>
      <c r="S3012" s="218"/>
      <c r="T3012" s="218"/>
      <c r="U3012" s="218"/>
      <c r="V3012" s="218"/>
      <c r="W3012" s="218"/>
      <c r="X3012" s="219"/>
      <c r="AT3012" s="220" t="s">
        <v>181</v>
      </c>
      <c r="AU3012" s="220" t="s">
        <v>89</v>
      </c>
      <c r="AV3012" s="13" t="s">
        <v>89</v>
      </c>
      <c r="AW3012" s="13" t="s">
        <v>5</v>
      </c>
      <c r="AX3012" s="13" t="s">
        <v>79</v>
      </c>
      <c r="AY3012" s="220" t="s">
        <v>168</v>
      </c>
    </row>
    <row r="3013" spans="2:51" s="13" customFormat="1">
      <c r="B3013" s="210"/>
      <c r="C3013" s="211"/>
      <c r="D3013" s="205" t="s">
        <v>181</v>
      </c>
      <c r="E3013" s="212" t="s">
        <v>20</v>
      </c>
      <c r="F3013" s="213" t="s">
        <v>752</v>
      </c>
      <c r="G3013" s="211"/>
      <c r="H3013" s="214">
        <v>25.88</v>
      </c>
      <c r="I3013" s="215"/>
      <c r="J3013" s="215"/>
      <c r="K3013" s="211"/>
      <c r="L3013" s="211"/>
      <c r="M3013" s="216"/>
      <c r="N3013" s="217"/>
      <c r="O3013" s="218"/>
      <c r="P3013" s="218"/>
      <c r="Q3013" s="218"/>
      <c r="R3013" s="218"/>
      <c r="S3013" s="218"/>
      <c r="T3013" s="218"/>
      <c r="U3013" s="218"/>
      <c r="V3013" s="218"/>
      <c r="W3013" s="218"/>
      <c r="X3013" s="219"/>
      <c r="AT3013" s="220" t="s">
        <v>181</v>
      </c>
      <c r="AU3013" s="220" t="s">
        <v>89</v>
      </c>
      <c r="AV3013" s="13" t="s">
        <v>89</v>
      </c>
      <c r="AW3013" s="13" t="s">
        <v>5</v>
      </c>
      <c r="AX3013" s="13" t="s">
        <v>79</v>
      </c>
      <c r="AY3013" s="220" t="s">
        <v>168</v>
      </c>
    </row>
    <row r="3014" spans="2:51" s="13" customFormat="1">
      <c r="B3014" s="210"/>
      <c r="C3014" s="211"/>
      <c r="D3014" s="205" t="s">
        <v>181</v>
      </c>
      <c r="E3014" s="212" t="s">
        <v>20</v>
      </c>
      <c r="F3014" s="213" t="s">
        <v>1528</v>
      </c>
      <c r="G3014" s="211"/>
      <c r="H3014" s="214">
        <v>7.68</v>
      </c>
      <c r="I3014" s="215"/>
      <c r="J3014" s="215"/>
      <c r="K3014" s="211"/>
      <c r="L3014" s="211"/>
      <c r="M3014" s="216"/>
      <c r="N3014" s="217"/>
      <c r="O3014" s="218"/>
      <c r="P3014" s="218"/>
      <c r="Q3014" s="218"/>
      <c r="R3014" s="218"/>
      <c r="S3014" s="218"/>
      <c r="T3014" s="218"/>
      <c r="U3014" s="218"/>
      <c r="V3014" s="218"/>
      <c r="W3014" s="218"/>
      <c r="X3014" s="219"/>
      <c r="AT3014" s="220" t="s">
        <v>181</v>
      </c>
      <c r="AU3014" s="220" t="s">
        <v>89</v>
      </c>
      <c r="AV3014" s="13" t="s">
        <v>89</v>
      </c>
      <c r="AW3014" s="13" t="s">
        <v>5</v>
      </c>
      <c r="AX3014" s="13" t="s">
        <v>79</v>
      </c>
      <c r="AY3014" s="220" t="s">
        <v>168</v>
      </c>
    </row>
    <row r="3015" spans="2:51" s="13" customFormat="1">
      <c r="B3015" s="210"/>
      <c r="C3015" s="211"/>
      <c r="D3015" s="205" t="s">
        <v>181</v>
      </c>
      <c r="E3015" s="212" t="s">
        <v>20</v>
      </c>
      <c r="F3015" s="213" t="s">
        <v>762</v>
      </c>
      <c r="G3015" s="211"/>
      <c r="H3015" s="214">
        <v>25.68</v>
      </c>
      <c r="I3015" s="215"/>
      <c r="J3015" s="215"/>
      <c r="K3015" s="211"/>
      <c r="L3015" s="211"/>
      <c r="M3015" s="216"/>
      <c r="N3015" s="217"/>
      <c r="O3015" s="218"/>
      <c r="P3015" s="218"/>
      <c r="Q3015" s="218"/>
      <c r="R3015" s="218"/>
      <c r="S3015" s="218"/>
      <c r="T3015" s="218"/>
      <c r="U3015" s="218"/>
      <c r="V3015" s="218"/>
      <c r="W3015" s="218"/>
      <c r="X3015" s="219"/>
      <c r="AT3015" s="220" t="s">
        <v>181</v>
      </c>
      <c r="AU3015" s="220" t="s">
        <v>89</v>
      </c>
      <c r="AV3015" s="13" t="s">
        <v>89</v>
      </c>
      <c r="AW3015" s="13" t="s">
        <v>5</v>
      </c>
      <c r="AX3015" s="13" t="s">
        <v>79</v>
      </c>
      <c r="AY3015" s="220" t="s">
        <v>168</v>
      </c>
    </row>
    <row r="3016" spans="2:51" s="13" customFormat="1">
      <c r="B3016" s="210"/>
      <c r="C3016" s="211"/>
      <c r="D3016" s="205" t="s">
        <v>181</v>
      </c>
      <c r="E3016" s="212" t="s">
        <v>20</v>
      </c>
      <c r="F3016" s="213" t="s">
        <v>763</v>
      </c>
      <c r="G3016" s="211"/>
      <c r="H3016" s="214">
        <v>9.48</v>
      </c>
      <c r="I3016" s="215"/>
      <c r="J3016" s="215"/>
      <c r="K3016" s="211"/>
      <c r="L3016" s="211"/>
      <c r="M3016" s="216"/>
      <c r="N3016" s="217"/>
      <c r="O3016" s="218"/>
      <c r="P3016" s="218"/>
      <c r="Q3016" s="218"/>
      <c r="R3016" s="218"/>
      <c r="S3016" s="218"/>
      <c r="T3016" s="218"/>
      <c r="U3016" s="218"/>
      <c r="V3016" s="218"/>
      <c r="W3016" s="218"/>
      <c r="X3016" s="219"/>
      <c r="AT3016" s="220" t="s">
        <v>181</v>
      </c>
      <c r="AU3016" s="220" t="s">
        <v>89</v>
      </c>
      <c r="AV3016" s="13" t="s">
        <v>89</v>
      </c>
      <c r="AW3016" s="13" t="s">
        <v>5</v>
      </c>
      <c r="AX3016" s="13" t="s">
        <v>79</v>
      </c>
      <c r="AY3016" s="220" t="s">
        <v>168</v>
      </c>
    </row>
    <row r="3017" spans="2:51" s="13" customFormat="1">
      <c r="B3017" s="210"/>
      <c r="C3017" s="211"/>
      <c r="D3017" s="205" t="s">
        <v>181</v>
      </c>
      <c r="E3017" s="212" t="s">
        <v>20</v>
      </c>
      <c r="F3017" s="213" t="s">
        <v>764</v>
      </c>
      <c r="G3017" s="211"/>
      <c r="H3017" s="214">
        <v>20.170000000000002</v>
      </c>
      <c r="I3017" s="215"/>
      <c r="J3017" s="215"/>
      <c r="K3017" s="211"/>
      <c r="L3017" s="211"/>
      <c r="M3017" s="216"/>
      <c r="N3017" s="217"/>
      <c r="O3017" s="218"/>
      <c r="P3017" s="218"/>
      <c r="Q3017" s="218"/>
      <c r="R3017" s="218"/>
      <c r="S3017" s="218"/>
      <c r="T3017" s="218"/>
      <c r="U3017" s="218"/>
      <c r="V3017" s="218"/>
      <c r="W3017" s="218"/>
      <c r="X3017" s="219"/>
      <c r="AT3017" s="220" t="s">
        <v>181</v>
      </c>
      <c r="AU3017" s="220" t="s">
        <v>89</v>
      </c>
      <c r="AV3017" s="13" t="s">
        <v>89</v>
      </c>
      <c r="AW3017" s="13" t="s">
        <v>5</v>
      </c>
      <c r="AX3017" s="13" t="s">
        <v>79</v>
      </c>
      <c r="AY3017" s="220" t="s">
        <v>168</v>
      </c>
    </row>
    <row r="3018" spans="2:51" s="13" customFormat="1">
      <c r="B3018" s="210"/>
      <c r="C3018" s="211"/>
      <c r="D3018" s="205" t="s">
        <v>181</v>
      </c>
      <c r="E3018" s="212" t="s">
        <v>20</v>
      </c>
      <c r="F3018" s="213" t="s">
        <v>765</v>
      </c>
      <c r="G3018" s="211"/>
      <c r="H3018" s="214">
        <v>16.46</v>
      </c>
      <c r="I3018" s="215"/>
      <c r="J3018" s="215"/>
      <c r="K3018" s="211"/>
      <c r="L3018" s="211"/>
      <c r="M3018" s="216"/>
      <c r="N3018" s="217"/>
      <c r="O3018" s="218"/>
      <c r="P3018" s="218"/>
      <c r="Q3018" s="218"/>
      <c r="R3018" s="218"/>
      <c r="S3018" s="218"/>
      <c r="T3018" s="218"/>
      <c r="U3018" s="218"/>
      <c r="V3018" s="218"/>
      <c r="W3018" s="218"/>
      <c r="X3018" s="219"/>
      <c r="AT3018" s="220" t="s">
        <v>181</v>
      </c>
      <c r="AU3018" s="220" t="s">
        <v>89</v>
      </c>
      <c r="AV3018" s="13" t="s">
        <v>89</v>
      </c>
      <c r="AW3018" s="13" t="s">
        <v>5</v>
      </c>
      <c r="AX3018" s="13" t="s">
        <v>79</v>
      </c>
      <c r="AY3018" s="220" t="s">
        <v>168</v>
      </c>
    </row>
    <row r="3019" spans="2:51" s="13" customFormat="1">
      <c r="B3019" s="210"/>
      <c r="C3019" s="211"/>
      <c r="D3019" s="205" t="s">
        <v>181</v>
      </c>
      <c r="E3019" s="212" t="s">
        <v>20</v>
      </c>
      <c r="F3019" s="213" t="s">
        <v>766</v>
      </c>
      <c r="G3019" s="211"/>
      <c r="H3019" s="214">
        <v>15.53</v>
      </c>
      <c r="I3019" s="215"/>
      <c r="J3019" s="215"/>
      <c r="K3019" s="211"/>
      <c r="L3019" s="211"/>
      <c r="M3019" s="216"/>
      <c r="N3019" s="217"/>
      <c r="O3019" s="218"/>
      <c r="P3019" s="218"/>
      <c r="Q3019" s="218"/>
      <c r="R3019" s="218"/>
      <c r="S3019" s="218"/>
      <c r="T3019" s="218"/>
      <c r="U3019" s="218"/>
      <c r="V3019" s="218"/>
      <c r="W3019" s="218"/>
      <c r="X3019" s="219"/>
      <c r="AT3019" s="220" t="s">
        <v>181</v>
      </c>
      <c r="AU3019" s="220" t="s">
        <v>89</v>
      </c>
      <c r="AV3019" s="13" t="s">
        <v>89</v>
      </c>
      <c r="AW3019" s="13" t="s">
        <v>5</v>
      </c>
      <c r="AX3019" s="13" t="s">
        <v>79</v>
      </c>
      <c r="AY3019" s="220" t="s">
        <v>168</v>
      </c>
    </row>
    <row r="3020" spans="2:51" s="13" customFormat="1">
      <c r="B3020" s="210"/>
      <c r="C3020" s="211"/>
      <c r="D3020" s="205" t="s">
        <v>181</v>
      </c>
      <c r="E3020" s="212" t="s">
        <v>20</v>
      </c>
      <c r="F3020" s="213" t="s">
        <v>767</v>
      </c>
      <c r="G3020" s="211"/>
      <c r="H3020" s="214">
        <v>15.59</v>
      </c>
      <c r="I3020" s="215"/>
      <c r="J3020" s="215"/>
      <c r="K3020" s="211"/>
      <c r="L3020" s="211"/>
      <c r="M3020" s="216"/>
      <c r="N3020" s="217"/>
      <c r="O3020" s="218"/>
      <c r="P3020" s="218"/>
      <c r="Q3020" s="218"/>
      <c r="R3020" s="218"/>
      <c r="S3020" s="218"/>
      <c r="T3020" s="218"/>
      <c r="U3020" s="218"/>
      <c r="V3020" s="218"/>
      <c r="W3020" s="218"/>
      <c r="X3020" s="219"/>
      <c r="AT3020" s="220" t="s">
        <v>181</v>
      </c>
      <c r="AU3020" s="220" t="s">
        <v>89</v>
      </c>
      <c r="AV3020" s="13" t="s">
        <v>89</v>
      </c>
      <c r="AW3020" s="13" t="s">
        <v>5</v>
      </c>
      <c r="AX3020" s="13" t="s">
        <v>79</v>
      </c>
      <c r="AY3020" s="220" t="s">
        <v>168</v>
      </c>
    </row>
    <row r="3021" spans="2:51" s="13" customFormat="1">
      <c r="B3021" s="210"/>
      <c r="C3021" s="211"/>
      <c r="D3021" s="205" t="s">
        <v>181</v>
      </c>
      <c r="E3021" s="212" t="s">
        <v>20</v>
      </c>
      <c r="F3021" s="213" t="s">
        <v>768</v>
      </c>
      <c r="G3021" s="211"/>
      <c r="H3021" s="214">
        <v>16.46</v>
      </c>
      <c r="I3021" s="215"/>
      <c r="J3021" s="215"/>
      <c r="K3021" s="211"/>
      <c r="L3021" s="211"/>
      <c r="M3021" s="216"/>
      <c r="N3021" s="217"/>
      <c r="O3021" s="218"/>
      <c r="P3021" s="218"/>
      <c r="Q3021" s="218"/>
      <c r="R3021" s="218"/>
      <c r="S3021" s="218"/>
      <c r="T3021" s="218"/>
      <c r="U3021" s="218"/>
      <c r="V3021" s="218"/>
      <c r="W3021" s="218"/>
      <c r="X3021" s="219"/>
      <c r="AT3021" s="220" t="s">
        <v>181</v>
      </c>
      <c r="AU3021" s="220" t="s">
        <v>89</v>
      </c>
      <c r="AV3021" s="13" t="s">
        <v>89</v>
      </c>
      <c r="AW3021" s="13" t="s">
        <v>5</v>
      </c>
      <c r="AX3021" s="13" t="s">
        <v>79</v>
      </c>
      <c r="AY3021" s="220" t="s">
        <v>168</v>
      </c>
    </row>
    <row r="3022" spans="2:51" s="13" customFormat="1">
      <c r="B3022" s="210"/>
      <c r="C3022" s="211"/>
      <c r="D3022" s="205" t="s">
        <v>181</v>
      </c>
      <c r="E3022" s="212" t="s">
        <v>20</v>
      </c>
      <c r="F3022" s="213" t="s">
        <v>1530</v>
      </c>
      <c r="G3022" s="211"/>
      <c r="H3022" s="214">
        <v>18.13</v>
      </c>
      <c r="I3022" s="215"/>
      <c r="J3022" s="215"/>
      <c r="K3022" s="211"/>
      <c r="L3022" s="211"/>
      <c r="M3022" s="216"/>
      <c r="N3022" s="217"/>
      <c r="O3022" s="218"/>
      <c r="P3022" s="218"/>
      <c r="Q3022" s="218"/>
      <c r="R3022" s="218"/>
      <c r="S3022" s="218"/>
      <c r="T3022" s="218"/>
      <c r="U3022" s="218"/>
      <c r="V3022" s="218"/>
      <c r="W3022" s="218"/>
      <c r="X3022" s="219"/>
      <c r="AT3022" s="220" t="s">
        <v>181</v>
      </c>
      <c r="AU3022" s="220" t="s">
        <v>89</v>
      </c>
      <c r="AV3022" s="13" t="s">
        <v>89</v>
      </c>
      <c r="AW3022" s="13" t="s">
        <v>5</v>
      </c>
      <c r="AX3022" s="13" t="s">
        <v>79</v>
      </c>
      <c r="AY3022" s="220" t="s">
        <v>168</v>
      </c>
    </row>
    <row r="3023" spans="2:51" s="13" customFormat="1">
      <c r="B3023" s="210"/>
      <c r="C3023" s="211"/>
      <c r="D3023" s="205" t="s">
        <v>181</v>
      </c>
      <c r="E3023" s="212" t="s">
        <v>20</v>
      </c>
      <c r="F3023" s="213" t="s">
        <v>1303</v>
      </c>
      <c r="G3023" s="211"/>
      <c r="H3023" s="214">
        <v>8.39</v>
      </c>
      <c r="I3023" s="215"/>
      <c r="J3023" s="215"/>
      <c r="K3023" s="211"/>
      <c r="L3023" s="211"/>
      <c r="M3023" s="216"/>
      <c r="N3023" s="217"/>
      <c r="O3023" s="218"/>
      <c r="P3023" s="218"/>
      <c r="Q3023" s="218"/>
      <c r="R3023" s="218"/>
      <c r="S3023" s="218"/>
      <c r="T3023" s="218"/>
      <c r="U3023" s="218"/>
      <c r="V3023" s="218"/>
      <c r="W3023" s="218"/>
      <c r="X3023" s="219"/>
      <c r="AT3023" s="220" t="s">
        <v>181</v>
      </c>
      <c r="AU3023" s="220" t="s">
        <v>89</v>
      </c>
      <c r="AV3023" s="13" t="s">
        <v>89</v>
      </c>
      <c r="AW3023" s="13" t="s">
        <v>5</v>
      </c>
      <c r="AX3023" s="13" t="s">
        <v>79</v>
      </c>
      <c r="AY3023" s="220" t="s">
        <v>168</v>
      </c>
    </row>
    <row r="3024" spans="2:51" s="13" customFormat="1">
      <c r="B3024" s="210"/>
      <c r="C3024" s="211"/>
      <c r="D3024" s="205" t="s">
        <v>181</v>
      </c>
      <c r="E3024" s="212" t="s">
        <v>20</v>
      </c>
      <c r="F3024" s="213" t="s">
        <v>1304</v>
      </c>
      <c r="G3024" s="211"/>
      <c r="H3024" s="214">
        <v>42.01</v>
      </c>
      <c r="I3024" s="215"/>
      <c r="J3024" s="215"/>
      <c r="K3024" s="211"/>
      <c r="L3024" s="211"/>
      <c r="M3024" s="216"/>
      <c r="N3024" s="217"/>
      <c r="O3024" s="218"/>
      <c r="P3024" s="218"/>
      <c r="Q3024" s="218"/>
      <c r="R3024" s="218"/>
      <c r="S3024" s="218"/>
      <c r="T3024" s="218"/>
      <c r="U3024" s="218"/>
      <c r="V3024" s="218"/>
      <c r="W3024" s="218"/>
      <c r="X3024" s="219"/>
      <c r="AT3024" s="220" t="s">
        <v>181</v>
      </c>
      <c r="AU3024" s="220" t="s">
        <v>89</v>
      </c>
      <c r="AV3024" s="13" t="s">
        <v>89</v>
      </c>
      <c r="AW3024" s="13" t="s">
        <v>5</v>
      </c>
      <c r="AX3024" s="13" t="s">
        <v>79</v>
      </c>
      <c r="AY3024" s="220" t="s">
        <v>168</v>
      </c>
    </row>
    <row r="3025" spans="2:51" s="13" customFormat="1">
      <c r="B3025" s="210"/>
      <c r="C3025" s="211"/>
      <c r="D3025" s="205" t="s">
        <v>181</v>
      </c>
      <c r="E3025" s="212" t="s">
        <v>20</v>
      </c>
      <c r="F3025" s="213" t="s">
        <v>1306</v>
      </c>
      <c r="G3025" s="211"/>
      <c r="H3025" s="214">
        <v>1.71</v>
      </c>
      <c r="I3025" s="215"/>
      <c r="J3025" s="215"/>
      <c r="K3025" s="211"/>
      <c r="L3025" s="211"/>
      <c r="M3025" s="216"/>
      <c r="N3025" s="217"/>
      <c r="O3025" s="218"/>
      <c r="P3025" s="218"/>
      <c r="Q3025" s="218"/>
      <c r="R3025" s="218"/>
      <c r="S3025" s="218"/>
      <c r="T3025" s="218"/>
      <c r="U3025" s="218"/>
      <c r="V3025" s="218"/>
      <c r="W3025" s="218"/>
      <c r="X3025" s="219"/>
      <c r="AT3025" s="220" t="s">
        <v>181</v>
      </c>
      <c r="AU3025" s="220" t="s">
        <v>89</v>
      </c>
      <c r="AV3025" s="13" t="s">
        <v>89</v>
      </c>
      <c r="AW3025" s="13" t="s">
        <v>5</v>
      </c>
      <c r="AX3025" s="13" t="s">
        <v>79</v>
      </c>
      <c r="AY3025" s="220" t="s">
        <v>168</v>
      </c>
    </row>
    <row r="3026" spans="2:51" s="13" customFormat="1">
      <c r="B3026" s="210"/>
      <c r="C3026" s="211"/>
      <c r="D3026" s="205" t="s">
        <v>181</v>
      </c>
      <c r="E3026" s="212" t="s">
        <v>20</v>
      </c>
      <c r="F3026" s="213" t="s">
        <v>1307</v>
      </c>
      <c r="G3026" s="211"/>
      <c r="H3026" s="214">
        <v>3.92</v>
      </c>
      <c r="I3026" s="215"/>
      <c r="J3026" s="215"/>
      <c r="K3026" s="211"/>
      <c r="L3026" s="211"/>
      <c r="M3026" s="216"/>
      <c r="N3026" s="217"/>
      <c r="O3026" s="218"/>
      <c r="P3026" s="218"/>
      <c r="Q3026" s="218"/>
      <c r="R3026" s="218"/>
      <c r="S3026" s="218"/>
      <c r="T3026" s="218"/>
      <c r="U3026" s="218"/>
      <c r="V3026" s="218"/>
      <c r="W3026" s="218"/>
      <c r="X3026" s="219"/>
      <c r="AT3026" s="220" t="s">
        <v>181</v>
      </c>
      <c r="AU3026" s="220" t="s">
        <v>89</v>
      </c>
      <c r="AV3026" s="13" t="s">
        <v>89</v>
      </c>
      <c r="AW3026" s="13" t="s">
        <v>5</v>
      </c>
      <c r="AX3026" s="13" t="s">
        <v>79</v>
      </c>
      <c r="AY3026" s="220" t="s">
        <v>168</v>
      </c>
    </row>
    <row r="3027" spans="2:51" s="13" customFormat="1">
      <c r="B3027" s="210"/>
      <c r="C3027" s="211"/>
      <c r="D3027" s="205" t="s">
        <v>181</v>
      </c>
      <c r="E3027" s="212" t="s">
        <v>20</v>
      </c>
      <c r="F3027" s="213" t="s">
        <v>1308</v>
      </c>
      <c r="G3027" s="211"/>
      <c r="H3027" s="214">
        <v>4.34</v>
      </c>
      <c r="I3027" s="215"/>
      <c r="J3027" s="215"/>
      <c r="K3027" s="211"/>
      <c r="L3027" s="211"/>
      <c r="M3027" s="216"/>
      <c r="N3027" s="217"/>
      <c r="O3027" s="218"/>
      <c r="P3027" s="218"/>
      <c r="Q3027" s="218"/>
      <c r="R3027" s="218"/>
      <c r="S3027" s="218"/>
      <c r="T3027" s="218"/>
      <c r="U3027" s="218"/>
      <c r="V3027" s="218"/>
      <c r="W3027" s="218"/>
      <c r="X3027" s="219"/>
      <c r="AT3027" s="220" t="s">
        <v>181</v>
      </c>
      <c r="AU3027" s="220" t="s">
        <v>89</v>
      </c>
      <c r="AV3027" s="13" t="s">
        <v>89</v>
      </c>
      <c r="AW3027" s="13" t="s">
        <v>5</v>
      </c>
      <c r="AX3027" s="13" t="s">
        <v>79</v>
      </c>
      <c r="AY3027" s="220" t="s">
        <v>168</v>
      </c>
    </row>
    <row r="3028" spans="2:51" s="13" customFormat="1">
      <c r="B3028" s="210"/>
      <c r="C3028" s="211"/>
      <c r="D3028" s="205" t="s">
        <v>181</v>
      </c>
      <c r="E3028" s="212" t="s">
        <v>20</v>
      </c>
      <c r="F3028" s="213" t="s">
        <v>3166</v>
      </c>
      <c r="G3028" s="211"/>
      <c r="H3028" s="214">
        <v>1.2869999999999999</v>
      </c>
      <c r="I3028" s="215"/>
      <c r="J3028" s="215"/>
      <c r="K3028" s="211"/>
      <c r="L3028" s="211"/>
      <c r="M3028" s="216"/>
      <c r="N3028" s="217"/>
      <c r="O3028" s="218"/>
      <c r="P3028" s="218"/>
      <c r="Q3028" s="218"/>
      <c r="R3028" s="218"/>
      <c r="S3028" s="218"/>
      <c r="T3028" s="218"/>
      <c r="U3028" s="218"/>
      <c r="V3028" s="218"/>
      <c r="W3028" s="218"/>
      <c r="X3028" s="219"/>
      <c r="AT3028" s="220" t="s">
        <v>181</v>
      </c>
      <c r="AU3028" s="220" t="s">
        <v>89</v>
      </c>
      <c r="AV3028" s="13" t="s">
        <v>89</v>
      </c>
      <c r="AW3028" s="13" t="s">
        <v>5</v>
      </c>
      <c r="AX3028" s="13" t="s">
        <v>79</v>
      </c>
      <c r="AY3028" s="220" t="s">
        <v>168</v>
      </c>
    </row>
    <row r="3029" spans="2:51" s="13" customFormat="1">
      <c r="B3029" s="210"/>
      <c r="C3029" s="211"/>
      <c r="D3029" s="205" t="s">
        <v>181</v>
      </c>
      <c r="E3029" s="212" t="s">
        <v>20</v>
      </c>
      <c r="F3029" s="213" t="s">
        <v>3167</v>
      </c>
      <c r="G3029" s="211"/>
      <c r="H3029" s="214">
        <v>1.4750000000000001</v>
      </c>
      <c r="I3029" s="215"/>
      <c r="J3029" s="215"/>
      <c r="K3029" s="211"/>
      <c r="L3029" s="211"/>
      <c r="M3029" s="216"/>
      <c r="N3029" s="217"/>
      <c r="O3029" s="218"/>
      <c r="P3029" s="218"/>
      <c r="Q3029" s="218"/>
      <c r="R3029" s="218"/>
      <c r="S3029" s="218"/>
      <c r="T3029" s="218"/>
      <c r="U3029" s="218"/>
      <c r="V3029" s="218"/>
      <c r="W3029" s="218"/>
      <c r="X3029" s="219"/>
      <c r="AT3029" s="220" t="s">
        <v>181</v>
      </c>
      <c r="AU3029" s="220" t="s">
        <v>89</v>
      </c>
      <c r="AV3029" s="13" t="s">
        <v>89</v>
      </c>
      <c r="AW3029" s="13" t="s">
        <v>5</v>
      </c>
      <c r="AX3029" s="13" t="s">
        <v>79</v>
      </c>
      <c r="AY3029" s="220" t="s">
        <v>168</v>
      </c>
    </row>
    <row r="3030" spans="2:51" s="13" customFormat="1">
      <c r="B3030" s="210"/>
      <c r="C3030" s="211"/>
      <c r="D3030" s="205" t="s">
        <v>181</v>
      </c>
      <c r="E3030" s="212" t="s">
        <v>20</v>
      </c>
      <c r="F3030" s="213" t="s">
        <v>3168</v>
      </c>
      <c r="G3030" s="211"/>
      <c r="H3030" s="214">
        <v>1.474</v>
      </c>
      <c r="I3030" s="215"/>
      <c r="J3030" s="215"/>
      <c r="K3030" s="211"/>
      <c r="L3030" s="211"/>
      <c r="M3030" s="216"/>
      <c r="N3030" s="217"/>
      <c r="O3030" s="218"/>
      <c r="P3030" s="218"/>
      <c r="Q3030" s="218"/>
      <c r="R3030" s="218"/>
      <c r="S3030" s="218"/>
      <c r="T3030" s="218"/>
      <c r="U3030" s="218"/>
      <c r="V3030" s="218"/>
      <c r="W3030" s="218"/>
      <c r="X3030" s="219"/>
      <c r="AT3030" s="220" t="s">
        <v>181</v>
      </c>
      <c r="AU3030" s="220" t="s">
        <v>89</v>
      </c>
      <c r="AV3030" s="13" t="s">
        <v>89</v>
      </c>
      <c r="AW3030" s="13" t="s">
        <v>5</v>
      </c>
      <c r="AX3030" s="13" t="s">
        <v>79</v>
      </c>
      <c r="AY3030" s="220" t="s">
        <v>168</v>
      </c>
    </row>
    <row r="3031" spans="2:51" s="13" customFormat="1">
      <c r="B3031" s="210"/>
      <c r="C3031" s="211"/>
      <c r="D3031" s="205" t="s">
        <v>181</v>
      </c>
      <c r="E3031" s="212" t="s">
        <v>20</v>
      </c>
      <c r="F3031" s="213" t="s">
        <v>3169</v>
      </c>
      <c r="G3031" s="211"/>
      <c r="H3031" s="214">
        <v>1.462</v>
      </c>
      <c r="I3031" s="215"/>
      <c r="J3031" s="215"/>
      <c r="K3031" s="211"/>
      <c r="L3031" s="211"/>
      <c r="M3031" s="216"/>
      <c r="N3031" s="217"/>
      <c r="O3031" s="218"/>
      <c r="P3031" s="218"/>
      <c r="Q3031" s="218"/>
      <c r="R3031" s="218"/>
      <c r="S3031" s="218"/>
      <c r="T3031" s="218"/>
      <c r="U3031" s="218"/>
      <c r="V3031" s="218"/>
      <c r="W3031" s="218"/>
      <c r="X3031" s="219"/>
      <c r="AT3031" s="220" t="s">
        <v>181</v>
      </c>
      <c r="AU3031" s="220" t="s">
        <v>89</v>
      </c>
      <c r="AV3031" s="13" t="s">
        <v>89</v>
      </c>
      <c r="AW3031" s="13" t="s">
        <v>5</v>
      </c>
      <c r="AX3031" s="13" t="s">
        <v>79</v>
      </c>
      <c r="AY3031" s="220" t="s">
        <v>168</v>
      </c>
    </row>
    <row r="3032" spans="2:51" s="13" customFormat="1">
      <c r="B3032" s="210"/>
      <c r="C3032" s="211"/>
      <c r="D3032" s="205" t="s">
        <v>181</v>
      </c>
      <c r="E3032" s="212" t="s">
        <v>20</v>
      </c>
      <c r="F3032" s="213" t="s">
        <v>3170</v>
      </c>
      <c r="G3032" s="211"/>
      <c r="H3032" s="214">
        <v>1.4630000000000001</v>
      </c>
      <c r="I3032" s="215"/>
      <c r="J3032" s="215"/>
      <c r="K3032" s="211"/>
      <c r="L3032" s="211"/>
      <c r="M3032" s="216"/>
      <c r="N3032" s="217"/>
      <c r="O3032" s="218"/>
      <c r="P3032" s="218"/>
      <c r="Q3032" s="218"/>
      <c r="R3032" s="218"/>
      <c r="S3032" s="218"/>
      <c r="T3032" s="218"/>
      <c r="U3032" s="218"/>
      <c r="V3032" s="218"/>
      <c r="W3032" s="218"/>
      <c r="X3032" s="219"/>
      <c r="AT3032" s="220" t="s">
        <v>181</v>
      </c>
      <c r="AU3032" s="220" t="s">
        <v>89</v>
      </c>
      <c r="AV3032" s="13" t="s">
        <v>89</v>
      </c>
      <c r="AW3032" s="13" t="s">
        <v>5</v>
      </c>
      <c r="AX3032" s="13" t="s">
        <v>79</v>
      </c>
      <c r="AY3032" s="220" t="s">
        <v>168</v>
      </c>
    </row>
    <row r="3033" spans="2:51" s="13" customFormat="1">
      <c r="B3033" s="210"/>
      <c r="C3033" s="211"/>
      <c r="D3033" s="205" t="s">
        <v>181</v>
      </c>
      <c r="E3033" s="212" t="s">
        <v>20</v>
      </c>
      <c r="F3033" s="213" t="s">
        <v>3171</v>
      </c>
      <c r="G3033" s="211"/>
      <c r="H3033" s="214">
        <v>1.3740000000000001</v>
      </c>
      <c r="I3033" s="215"/>
      <c r="J3033" s="215"/>
      <c r="K3033" s="211"/>
      <c r="L3033" s="211"/>
      <c r="M3033" s="216"/>
      <c r="N3033" s="217"/>
      <c r="O3033" s="218"/>
      <c r="P3033" s="218"/>
      <c r="Q3033" s="218"/>
      <c r="R3033" s="218"/>
      <c r="S3033" s="218"/>
      <c r="T3033" s="218"/>
      <c r="U3033" s="218"/>
      <c r="V3033" s="218"/>
      <c r="W3033" s="218"/>
      <c r="X3033" s="219"/>
      <c r="AT3033" s="220" t="s">
        <v>181</v>
      </c>
      <c r="AU3033" s="220" t="s">
        <v>89</v>
      </c>
      <c r="AV3033" s="13" t="s">
        <v>89</v>
      </c>
      <c r="AW3033" s="13" t="s">
        <v>5</v>
      </c>
      <c r="AX3033" s="13" t="s">
        <v>79</v>
      </c>
      <c r="AY3033" s="220" t="s">
        <v>168</v>
      </c>
    </row>
    <row r="3034" spans="2:51" s="13" customFormat="1">
      <c r="B3034" s="210"/>
      <c r="C3034" s="211"/>
      <c r="D3034" s="205" t="s">
        <v>181</v>
      </c>
      <c r="E3034" s="212" t="s">
        <v>20</v>
      </c>
      <c r="F3034" s="213" t="s">
        <v>3172</v>
      </c>
      <c r="G3034" s="211"/>
      <c r="H3034" s="214">
        <v>1.728</v>
      </c>
      <c r="I3034" s="215"/>
      <c r="J3034" s="215"/>
      <c r="K3034" s="211"/>
      <c r="L3034" s="211"/>
      <c r="M3034" s="216"/>
      <c r="N3034" s="217"/>
      <c r="O3034" s="218"/>
      <c r="P3034" s="218"/>
      <c r="Q3034" s="218"/>
      <c r="R3034" s="218"/>
      <c r="S3034" s="218"/>
      <c r="T3034" s="218"/>
      <c r="U3034" s="218"/>
      <c r="V3034" s="218"/>
      <c r="W3034" s="218"/>
      <c r="X3034" s="219"/>
      <c r="AT3034" s="220" t="s">
        <v>181</v>
      </c>
      <c r="AU3034" s="220" t="s">
        <v>89</v>
      </c>
      <c r="AV3034" s="13" t="s">
        <v>89</v>
      </c>
      <c r="AW3034" s="13" t="s">
        <v>5</v>
      </c>
      <c r="AX3034" s="13" t="s">
        <v>79</v>
      </c>
      <c r="AY3034" s="220" t="s">
        <v>168</v>
      </c>
    </row>
    <row r="3035" spans="2:51" s="13" customFormat="1">
      <c r="B3035" s="210"/>
      <c r="C3035" s="211"/>
      <c r="D3035" s="205" t="s">
        <v>181</v>
      </c>
      <c r="E3035" s="212" t="s">
        <v>20</v>
      </c>
      <c r="F3035" s="213" t="s">
        <v>3173</v>
      </c>
      <c r="G3035" s="211"/>
      <c r="H3035" s="214">
        <v>2.9489999999999998</v>
      </c>
      <c r="I3035" s="215"/>
      <c r="J3035" s="215"/>
      <c r="K3035" s="211"/>
      <c r="L3035" s="211"/>
      <c r="M3035" s="216"/>
      <c r="N3035" s="217"/>
      <c r="O3035" s="218"/>
      <c r="P3035" s="218"/>
      <c r="Q3035" s="218"/>
      <c r="R3035" s="218"/>
      <c r="S3035" s="218"/>
      <c r="T3035" s="218"/>
      <c r="U3035" s="218"/>
      <c r="V3035" s="218"/>
      <c r="W3035" s="218"/>
      <c r="X3035" s="219"/>
      <c r="AT3035" s="220" t="s">
        <v>181</v>
      </c>
      <c r="AU3035" s="220" t="s">
        <v>89</v>
      </c>
      <c r="AV3035" s="13" t="s">
        <v>89</v>
      </c>
      <c r="AW3035" s="13" t="s">
        <v>5</v>
      </c>
      <c r="AX3035" s="13" t="s">
        <v>79</v>
      </c>
      <c r="AY3035" s="220" t="s">
        <v>168</v>
      </c>
    </row>
    <row r="3036" spans="2:51" s="13" customFormat="1">
      <c r="B3036" s="210"/>
      <c r="C3036" s="211"/>
      <c r="D3036" s="205" t="s">
        <v>181</v>
      </c>
      <c r="E3036" s="212" t="s">
        <v>20</v>
      </c>
      <c r="F3036" s="213" t="s">
        <v>3174</v>
      </c>
      <c r="G3036" s="211"/>
      <c r="H3036" s="214">
        <v>1.5249999999999999</v>
      </c>
      <c r="I3036" s="215"/>
      <c r="J3036" s="215"/>
      <c r="K3036" s="211"/>
      <c r="L3036" s="211"/>
      <c r="M3036" s="216"/>
      <c r="N3036" s="217"/>
      <c r="O3036" s="218"/>
      <c r="P3036" s="218"/>
      <c r="Q3036" s="218"/>
      <c r="R3036" s="218"/>
      <c r="S3036" s="218"/>
      <c r="T3036" s="218"/>
      <c r="U3036" s="218"/>
      <c r="V3036" s="218"/>
      <c r="W3036" s="218"/>
      <c r="X3036" s="219"/>
      <c r="AT3036" s="220" t="s">
        <v>181</v>
      </c>
      <c r="AU3036" s="220" t="s">
        <v>89</v>
      </c>
      <c r="AV3036" s="13" t="s">
        <v>89</v>
      </c>
      <c r="AW3036" s="13" t="s">
        <v>5</v>
      </c>
      <c r="AX3036" s="13" t="s">
        <v>79</v>
      </c>
      <c r="AY3036" s="220" t="s">
        <v>168</v>
      </c>
    </row>
    <row r="3037" spans="2:51" s="13" customFormat="1">
      <c r="B3037" s="210"/>
      <c r="C3037" s="211"/>
      <c r="D3037" s="205" t="s">
        <v>181</v>
      </c>
      <c r="E3037" s="212" t="s">
        <v>20</v>
      </c>
      <c r="F3037" s="213" t="s">
        <v>3175</v>
      </c>
      <c r="G3037" s="211"/>
      <c r="H3037" s="214">
        <v>1.4530000000000001</v>
      </c>
      <c r="I3037" s="215"/>
      <c r="J3037" s="215"/>
      <c r="K3037" s="211"/>
      <c r="L3037" s="211"/>
      <c r="M3037" s="216"/>
      <c r="N3037" s="217"/>
      <c r="O3037" s="218"/>
      <c r="P3037" s="218"/>
      <c r="Q3037" s="218"/>
      <c r="R3037" s="218"/>
      <c r="S3037" s="218"/>
      <c r="T3037" s="218"/>
      <c r="U3037" s="218"/>
      <c r="V3037" s="218"/>
      <c r="W3037" s="218"/>
      <c r="X3037" s="219"/>
      <c r="AT3037" s="220" t="s">
        <v>181</v>
      </c>
      <c r="AU3037" s="220" t="s">
        <v>89</v>
      </c>
      <c r="AV3037" s="13" t="s">
        <v>89</v>
      </c>
      <c r="AW3037" s="13" t="s">
        <v>5</v>
      </c>
      <c r="AX3037" s="13" t="s">
        <v>79</v>
      </c>
      <c r="AY3037" s="220" t="s">
        <v>168</v>
      </c>
    </row>
    <row r="3038" spans="2:51" s="13" customFormat="1">
      <c r="B3038" s="210"/>
      <c r="C3038" s="211"/>
      <c r="D3038" s="205" t="s">
        <v>181</v>
      </c>
      <c r="E3038" s="212" t="s">
        <v>20</v>
      </c>
      <c r="F3038" s="213" t="s">
        <v>3176</v>
      </c>
      <c r="G3038" s="211"/>
      <c r="H3038" s="214">
        <v>2.0459999999999998</v>
      </c>
      <c r="I3038" s="215"/>
      <c r="J3038" s="215"/>
      <c r="K3038" s="211"/>
      <c r="L3038" s="211"/>
      <c r="M3038" s="216"/>
      <c r="N3038" s="217"/>
      <c r="O3038" s="218"/>
      <c r="P3038" s="218"/>
      <c r="Q3038" s="218"/>
      <c r="R3038" s="218"/>
      <c r="S3038" s="218"/>
      <c r="T3038" s="218"/>
      <c r="U3038" s="218"/>
      <c r="V3038" s="218"/>
      <c r="W3038" s="218"/>
      <c r="X3038" s="219"/>
      <c r="AT3038" s="220" t="s">
        <v>181</v>
      </c>
      <c r="AU3038" s="220" t="s">
        <v>89</v>
      </c>
      <c r="AV3038" s="13" t="s">
        <v>89</v>
      </c>
      <c r="AW3038" s="13" t="s">
        <v>5</v>
      </c>
      <c r="AX3038" s="13" t="s">
        <v>79</v>
      </c>
      <c r="AY3038" s="220" t="s">
        <v>168</v>
      </c>
    </row>
    <row r="3039" spans="2:51" s="13" customFormat="1">
      <c r="B3039" s="210"/>
      <c r="C3039" s="211"/>
      <c r="D3039" s="205" t="s">
        <v>181</v>
      </c>
      <c r="E3039" s="212" t="s">
        <v>20</v>
      </c>
      <c r="F3039" s="213" t="s">
        <v>3177</v>
      </c>
      <c r="G3039" s="211"/>
      <c r="H3039" s="214">
        <v>1.393</v>
      </c>
      <c r="I3039" s="215"/>
      <c r="J3039" s="215"/>
      <c r="K3039" s="211"/>
      <c r="L3039" s="211"/>
      <c r="M3039" s="216"/>
      <c r="N3039" s="217"/>
      <c r="O3039" s="218"/>
      <c r="P3039" s="218"/>
      <c r="Q3039" s="218"/>
      <c r="R3039" s="218"/>
      <c r="S3039" s="218"/>
      <c r="T3039" s="218"/>
      <c r="U3039" s="218"/>
      <c r="V3039" s="218"/>
      <c r="W3039" s="218"/>
      <c r="X3039" s="219"/>
      <c r="AT3039" s="220" t="s">
        <v>181</v>
      </c>
      <c r="AU3039" s="220" t="s">
        <v>89</v>
      </c>
      <c r="AV3039" s="13" t="s">
        <v>89</v>
      </c>
      <c r="AW3039" s="13" t="s">
        <v>5</v>
      </c>
      <c r="AX3039" s="13" t="s">
        <v>79</v>
      </c>
      <c r="AY3039" s="220" t="s">
        <v>168</v>
      </c>
    </row>
    <row r="3040" spans="2:51" s="13" customFormat="1">
      <c r="B3040" s="210"/>
      <c r="C3040" s="211"/>
      <c r="D3040" s="205" t="s">
        <v>181</v>
      </c>
      <c r="E3040" s="212" t="s">
        <v>20</v>
      </c>
      <c r="F3040" s="213" t="s">
        <v>3178</v>
      </c>
      <c r="G3040" s="211"/>
      <c r="H3040" s="214">
        <v>3.5630000000000002</v>
      </c>
      <c r="I3040" s="215"/>
      <c r="J3040" s="215"/>
      <c r="K3040" s="211"/>
      <c r="L3040" s="211"/>
      <c r="M3040" s="216"/>
      <c r="N3040" s="217"/>
      <c r="O3040" s="218"/>
      <c r="P3040" s="218"/>
      <c r="Q3040" s="218"/>
      <c r="R3040" s="218"/>
      <c r="S3040" s="218"/>
      <c r="T3040" s="218"/>
      <c r="U3040" s="218"/>
      <c r="V3040" s="218"/>
      <c r="W3040" s="218"/>
      <c r="X3040" s="219"/>
      <c r="AT3040" s="220" t="s">
        <v>181</v>
      </c>
      <c r="AU3040" s="220" t="s">
        <v>89</v>
      </c>
      <c r="AV3040" s="13" t="s">
        <v>89</v>
      </c>
      <c r="AW3040" s="13" t="s">
        <v>5</v>
      </c>
      <c r="AX3040" s="13" t="s">
        <v>79</v>
      </c>
      <c r="AY3040" s="220" t="s">
        <v>168</v>
      </c>
    </row>
    <row r="3041" spans="1:65" s="13" customFormat="1">
      <c r="B3041" s="210"/>
      <c r="C3041" s="211"/>
      <c r="D3041" s="205" t="s">
        <v>181</v>
      </c>
      <c r="E3041" s="212" t="s">
        <v>20</v>
      </c>
      <c r="F3041" s="213" t="s">
        <v>3179</v>
      </c>
      <c r="G3041" s="211"/>
      <c r="H3041" s="214">
        <v>1.244</v>
      </c>
      <c r="I3041" s="215"/>
      <c r="J3041" s="215"/>
      <c r="K3041" s="211"/>
      <c r="L3041" s="211"/>
      <c r="M3041" s="216"/>
      <c r="N3041" s="217"/>
      <c r="O3041" s="218"/>
      <c r="P3041" s="218"/>
      <c r="Q3041" s="218"/>
      <c r="R3041" s="218"/>
      <c r="S3041" s="218"/>
      <c r="T3041" s="218"/>
      <c r="U3041" s="218"/>
      <c r="V3041" s="218"/>
      <c r="W3041" s="218"/>
      <c r="X3041" s="219"/>
      <c r="AT3041" s="220" t="s">
        <v>181</v>
      </c>
      <c r="AU3041" s="220" t="s">
        <v>89</v>
      </c>
      <c r="AV3041" s="13" t="s">
        <v>89</v>
      </c>
      <c r="AW3041" s="13" t="s">
        <v>5</v>
      </c>
      <c r="AX3041" s="13" t="s">
        <v>79</v>
      </c>
      <c r="AY3041" s="220" t="s">
        <v>168</v>
      </c>
    </row>
    <row r="3042" spans="1:65" s="13" customFormat="1">
      <c r="B3042" s="210"/>
      <c r="C3042" s="211"/>
      <c r="D3042" s="205" t="s">
        <v>181</v>
      </c>
      <c r="E3042" s="212" t="s">
        <v>20</v>
      </c>
      <c r="F3042" s="213" t="s">
        <v>3180</v>
      </c>
      <c r="G3042" s="211"/>
      <c r="H3042" s="214">
        <v>1.847</v>
      </c>
      <c r="I3042" s="215"/>
      <c r="J3042" s="215"/>
      <c r="K3042" s="211"/>
      <c r="L3042" s="211"/>
      <c r="M3042" s="216"/>
      <c r="N3042" s="217"/>
      <c r="O3042" s="218"/>
      <c r="P3042" s="218"/>
      <c r="Q3042" s="218"/>
      <c r="R3042" s="218"/>
      <c r="S3042" s="218"/>
      <c r="T3042" s="218"/>
      <c r="U3042" s="218"/>
      <c r="V3042" s="218"/>
      <c r="W3042" s="218"/>
      <c r="X3042" s="219"/>
      <c r="AT3042" s="220" t="s">
        <v>181</v>
      </c>
      <c r="AU3042" s="220" t="s">
        <v>89</v>
      </c>
      <c r="AV3042" s="13" t="s">
        <v>89</v>
      </c>
      <c r="AW3042" s="13" t="s">
        <v>5</v>
      </c>
      <c r="AX3042" s="13" t="s">
        <v>79</v>
      </c>
      <c r="AY3042" s="220" t="s">
        <v>168</v>
      </c>
    </row>
    <row r="3043" spans="1:65" s="13" customFormat="1">
      <c r="B3043" s="210"/>
      <c r="C3043" s="211"/>
      <c r="D3043" s="205" t="s">
        <v>181</v>
      </c>
      <c r="E3043" s="212" t="s">
        <v>20</v>
      </c>
      <c r="F3043" s="213" t="s">
        <v>3181</v>
      </c>
      <c r="G3043" s="211"/>
      <c r="H3043" s="214">
        <v>1.7250000000000001</v>
      </c>
      <c r="I3043" s="215"/>
      <c r="J3043" s="215"/>
      <c r="K3043" s="211"/>
      <c r="L3043" s="211"/>
      <c r="M3043" s="216"/>
      <c r="N3043" s="217"/>
      <c r="O3043" s="218"/>
      <c r="P3043" s="218"/>
      <c r="Q3043" s="218"/>
      <c r="R3043" s="218"/>
      <c r="S3043" s="218"/>
      <c r="T3043" s="218"/>
      <c r="U3043" s="218"/>
      <c r="V3043" s="218"/>
      <c r="W3043" s="218"/>
      <c r="X3043" s="219"/>
      <c r="AT3043" s="220" t="s">
        <v>181</v>
      </c>
      <c r="AU3043" s="220" t="s">
        <v>89</v>
      </c>
      <c r="AV3043" s="13" t="s">
        <v>89</v>
      </c>
      <c r="AW3043" s="13" t="s">
        <v>5</v>
      </c>
      <c r="AX3043" s="13" t="s">
        <v>79</v>
      </c>
      <c r="AY3043" s="220" t="s">
        <v>168</v>
      </c>
    </row>
    <row r="3044" spans="1:65" s="13" customFormat="1">
      <c r="B3044" s="210"/>
      <c r="C3044" s="211"/>
      <c r="D3044" s="205" t="s">
        <v>181</v>
      </c>
      <c r="E3044" s="212" t="s">
        <v>20</v>
      </c>
      <c r="F3044" s="213" t="s">
        <v>3182</v>
      </c>
      <c r="G3044" s="211"/>
      <c r="H3044" s="214">
        <v>1.6930000000000001</v>
      </c>
      <c r="I3044" s="215"/>
      <c r="J3044" s="215"/>
      <c r="K3044" s="211"/>
      <c r="L3044" s="211"/>
      <c r="M3044" s="216"/>
      <c r="N3044" s="217"/>
      <c r="O3044" s="218"/>
      <c r="P3044" s="218"/>
      <c r="Q3044" s="218"/>
      <c r="R3044" s="218"/>
      <c r="S3044" s="218"/>
      <c r="T3044" s="218"/>
      <c r="U3044" s="218"/>
      <c r="V3044" s="218"/>
      <c r="W3044" s="218"/>
      <c r="X3044" s="219"/>
      <c r="AT3044" s="220" t="s">
        <v>181</v>
      </c>
      <c r="AU3044" s="220" t="s">
        <v>89</v>
      </c>
      <c r="AV3044" s="13" t="s">
        <v>89</v>
      </c>
      <c r="AW3044" s="13" t="s">
        <v>5</v>
      </c>
      <c r="AX3044" s="13" t="s">
        <v>79</v>
      </c>
      <c r="AY3044" s="220" t="s">
        <v>168</v>
      </c>
    </row>
    <row r="3045" spans="1:65" s="13" customFormat="1">
      <c r="B3045" s="210"/>
      <c r="C3045" s="211"/>
      <c r="D3045" s="205" t="s">
        <v>181</v>
      </c>
      <c r="E3045" s="212" t="s">
        <v>20</v>
      </c>
      <c r="F3045" s="213" t="s">
        <v>3183</v>
      </c>
      <c r="G3045" s="211"/>
      <c r="H3045" s="214">
        <v>1.6950000000000001</v>
      </c>
      <c r="I3045" s="215"/>
      <c r="J3045" s="215"/>
      <c r="K3045" s="211"/>
      <c r="L3045" s="211"/>
      <c r="M3045" s="216"/>
      <c r="N3045" s="217"/>
      <c r="O3045" s="218"/>
      <c r="P3045" s="218"/>
      <c r="Q3045" s="218"/>
      <c r="R3045" s="218"/>
      <c r="S3045" s="218"/>
      <c r="T3045" s="218"/>
      <c r="U3045" s="218"/>
      <c r="V3045" s="218"/>
      <c r="W3045" s="218"/>
      <c r="X3045" s="219"/>
      <c r="AT3045" s="220" t="s">
        <v>181</v>
      </c>
      <c r="AU3045" s="220" t="s">
        <v>89</v>
      </c>
      <c r="AV3045" s="13" t="s">
        <v>89</v>
      </c>
      <c r="AW3045" s="13" t="s">
        <v>5</v>
      </c>
      <c r="AX3045" s="13" t="s">
        <v>79</v>
      </c>
      <c r="AY3045" s="220" t="s">
        <v>168</v>
      </c>
    </row>
    <row r="3046" spans="1:65" s="13" customFormat="1">
      <c r="B3046" s="210"/>
      <c r="C3046" s="211"/>
      <c r="D3046" s="205" t="s">
        <v>181</v>
      </c>
      <c r="E3046" s="212" t="s">
        <v>20</v>
      </c>
      <c r="F3046" s="213" t="s">
        <v>3184</v>
      </c>
      <c r="G3046" s="211"/>
      <c r="H3046" s="214">
        <v>1.7250000000000001</v>
      </c>
      <c r="I3046" s="215"/>
      <c r="J3046" s="215"/>
      <c r="K3046" s="211"/>
      <c r="L3046" s="211"/>
      <c r="M3046" s="216"/>
      <c r="N3046" s="217"/>
      <c r="O3046" s="218"/>
      <c r="P3046" s="218"/>
      <c r="Q3046" s="218"/>
      <c r="R3046" s="218"/>
      <c r="S3046" s="218"/>
      <c r="T3046" s="218"/>
      <c r="U3046" s="218"/>
      <c r="V3046" s="218"/>
      <c r="W3046" s="218"/>
      <c r="X3046" s="219"/>
      <c r="AT3046" s="220" t="s">
        <v>181</v>
      </c>
      <c r="AU3046" s="220" t="s">
        <v>89</v>
      </c>
      <c r="AV3046" s="13" t="s">
        <v>89</v>
      </c>
      <c r="AW3046" s="13" t="s">
        <v>5</v>
      </c>
      <c r="AX3046" s="13" t="s">
        <v>79</v>
      </c>
      <c r="AY3046" s="220" t="s">
        <v>168</v>
      </c>
    </row>
    <row r="3047" spans="1:65" s="13" customFormat="1">
      <c r="B3047" s="210"/>
      <c r="C3047" s="211"/>
      <c r="D3047" s="205" t="s">
        <v>181</v>
      </c>
      <c r="E3047" s="212" t="s">
        <v>20</v>
      </c>
      <c r="F3047" s="213" t="s">
        <v>3185</v>
      </c>
      <c r="G3047" s="211"/>
      <c r="H3047" s="214">
        <v>1.9370000000000001</v>
      </c>
      <c r="I3047" s="215"/>
      <c r="J3047" s="215"/>
      <c r="K3047" s="211"/>
      <c r="L3047" s="211"/>
      <c r="M3047" s="216"/>
      <c r="N3047" s="217"/>
      <c r="O3047" s="218"/>
      <c r="P3047" s="218"/>
      <c r="Q3047" s="218"/>
      <c r="R3047" s="218"/>
      <c r="S3047" s="218"/>
      <c r="T3047" s="218"/>
      <c r="U3047" s="218"/>
      <c r="V3047" s="218"/>
      <c r="W3047" s="218"/>
      <c r="X3047" s="219"/>
      <c r="AT3047" s="220" t="s">
        <v>181</v>
      </c>
      <c r="AU3047" s="220" t="s">
        <v>89</v>
      </c>
      <c r="AV3047" s="13" t="s">
        <v>89</v>
      </c>
      <c r="AW3047" s="13" t="s">
        <v>5</v>
      </c>
      <c r="AX3047" s="13" t="s">
        <v>79</v>
      </c>
      <c r="AY3047" s="220" t="s">
        <v>168</v>
      </c>
    </row>
    <row r="3048" spans="1:65" s="13" customFormat="1">
      <c r="B3048" s="210"/>
      <c r="C3048" s="211"/>
      <c r="D3048" s="205" t="s">
        <v>181</v>
      </c>
      <c r="E3048" s="212" t="s">
        <v>20</v>
      </c>
      <c r="F3048" s="213" t="s">
        <v>3186</v>
      </c>
      <c r="G3048" s="211"/>
      <c r="H3048" s="214">
        <v>1.595</v>
      </c>
      <c r="I3048" s="215"/>
      <c r="J3048" s="215"/>
      <c r="K3048" s="211"/>
      <c r="L3048" s="211"/>
      <c r="M3048" s="216"/>
      <c r="N3048" s="217"/>
      <c r="O3048" s="218"/>
      <c r="P3048" s="218"/>
      <c r="Q3048" s="218"/>
      <c r="R3048" s="218"/>
      <c r="S3048" s="218"/>
      <c r="T3048" s="218"/>
      <c r="U3048" s="218"/>
      <c r="V3048" s="218"/>
      <c r="W3048" s="218"/>
      <c r="X3048" s="219"/>
      <c r="AT3048" s="220" t="s">
        <v>181</v>
      </c>
      <c r="AU3048" s="220" t="s">
        <v>89</v>
      </c>
      <c r="AV3048" s="13" t="s">
        <v>89</v>
      </c>
      <c r="AW3048" s="13" t="s">
        <v>5</v>
      </c>
      <c r="AX3048" s="13" t="s">
        <v>79</v>
      </c>
      <c r="AY3048" s="220" t="s">
        <v>168</v>
      </c>
    </row>
    <row r="3049" spans="1:65" s="13" customFormat="1">
      <c r="B3049" s="210"/>
      <c r="C3049" s="211"/>
      <c r="D3049" s="205" t="s">
        <v>181</v>
      </c>
      <c r="E3049" s="212" t="s">
        <v>20</v>
      </c>
      <c r="F3049" s="213" t="s">
        <v>3187</v>
      </c>
      <c r="G3049" s="211"/>
      <c r="H3049" s="214">
        <v>2.944</v>
      </c>
      <c r="I3049" s="215"/>
      <c r="J3049" s="215"/>
      <c r="K3049" s="211"/>
      <c r="L3049" s="211"/>
      <c r="M3049" s="216"/>
      <c r="N3049" s="217"/>
      <c r="O3049" s="218"/>
      <c r="P3049" s="218"/>
      <c r="Q3049" s="218"/>
      <c r="R3049" s="218"/>
      <c r="S3049" s="218"/>
      <c r="T3049" s="218"/>
      <c r="U3049" s="218"/>
      <c r="V3049" s="218"/>
      <c r="W3049" s="218"/>
      <c r="X3049" s="219"/>
      <c r="AT3049" s="220" t="s">
        <v>181</v>
      </c>
      <c r="AU3049" s="220" t="s">
        <v>89</v>
      </c>
      <c r="AV3049" s="13" t="s">
        <v>89</v>
      </c>
      <c r="AW3049" s="13" t="s">
        <v>5</v>
      </c>
      <c r="AX3049" s="13" t="s">
        <v>79</v>
      </c>
      <c r="AY3049" s="220" t="s">
        <v>168</v>
      </c>
    </row>
    <row r="3050" spans="1:65" s="13" customFormat="1">
      <c r="B3050" s="210"/>
      <c r="C3050" s="211"/>
      <c r="D3050" s="205" t="s">
        <v>181</v>
      </c>
      <c r="E3050" s="212" t="s">
        <v>20</v>
      </c>
      <c r="F3050" s="213" t="s">
        <v>3188</v>
      </c>
      <c r="G3050" s="211"/>
      <c r="H3050" s="214">
        <v>0.56000000000000005</v>
      </c>
      <c r="I3050" s="215"/>
      <c r="J3050" s="215"/>
      <c r="K3050" s="211"/>
      <c r="L3050" s="211"/>
      <c r="M3050" s="216"/>
      <c r="N3050" s="217"/>
      <c r="O3050" s="218"/>
      <c r="P3050" s="218"/>
      <c r="Q3050" s="218"/>
      <c r="R3050" s="218"/>
      <c r="S3050" s="218"/>
      <c r="T3050" s="218"/>
      <c r="U3050" s="218"/>
      <c r="V3050" s="218"/>
      <c r="W3050" s="218"/>
      <c r="X3050" s="219"/>
      <c r="AT3050" s="220" t="s">
        <v>181</v>
      </c>
      <c r="AU3050" s="220" t="s">
        <v>89</v>
      </c>
      <c r="AV3050" s="13" t="s">
        <v>89</v>
      </c>
      <c r="AW3050" s="13" t="s">
        <v>5</v>
      </c>
      <c r="AX3050" s="13" t="s">
        <v>79</v>
      </c>
      <c r="AY3050" s="220" t="s">
        <v>168</v>
      </c>
    </row>
    <row r="3051" spans="1:65" s="13" customFormat="1">
      <c r="B3051" s="210"/>
      <c r="C3051" s="211"/>
      <c r="D3051" s="205" t="s">
        <v>181</v>
      </c>
      <c r="E3051" s="212" t="s">
        <v>20</v>
      </c>
      <c r="F3051" s="213" t="s">
        <v>3189</v>
      </c>
      <c r="G3051" s="211"/>
      <c r="H3051" s="214">
        <v>0.79300000000000004</v>
      </c>
      <c r="I3051" s="215"/>
      <c r="J3051" s="215"/>
      <c r="K3051" s="211"/>
      <c r="L3051" s="211"/>
      <c r="M3051" s="216"/>
      <c r="N3051" s="217"/>
      <c r="O3051" s="218"/>
      <c r="P3051" s="218"/>
      <c r="Q3051" s="218"/>
      <c r="R3051" s="218"/>
      <c r="S3051" s="218"/>
      <c r="T3051" s="218"/>
      <c r="U3051" s="218"/>
      <c r="V3051" s="218"/>
      <c r="W3051" s="218"/>
      <c r="X3051" s="219"/>
      <c r="AT3051" s="220" t="s">
        <v>181</v>
      </c>
      <c r="AU3051" s="220" t="s">
        <v>89</v>
      </c>
      <c r="AV3051" s="13" t="s">
        <v>89</v>
      </c>
      <c r="AW3051" s="13" t="s">
        <v>5</v>
      </c>
      <c r="AX3051" s="13" t="s">
        <v>79</v>
      </c>
      <c r="AY3051" s="220" t="s">
        <v>168</v>
      </c>
    </row>
    <row r="3052" spans="1:65" s="13" customFormat="1">
      <c r="B3052" s="210"/>
      <c r="C3052" s="211"/>
      <c r="D3052" s="205" t="s">
        <v>181</v>
      </c>
      <c r="E3052" s="212" t="s">
        <v>20</v>
      </c>
      <c r="F3052" s="213" t="s">
        <v>3190</v>
      </c>
      <c r="G3052" s="211"/>
      <c r="H3052" s="214">
        <v>0.91800000000000004</v>
      </c>
      <c r="I3052" s="215"/>
      <c r="J3052" s="215"/>
      <c r="K3052" s="211"/>
      <c r="L3052" s="211"/>
      <c r="M3052" s="216"/>
      <c r="N3052" s="217"/>
      <c r="O3052" s="218"/>
      <c r="P3052" s="218"/>
      <c r="Q3052" s="218"/>
      <c r="R3052" s="218"/>
      <c r="S3052" s="218"/>
      <c r="T3052" s="218"/>
      <c r="U3052" s="218"/>
      <c r="V3052" s="218"/>
      <c r="W3052" s="218"/>
      <c r="X3052" s="219"/>
      <c r="AT3052" s="220" t="s">
        <v>181</v>
      </c>
      <c r="AU3052" s="220" t="s">
        <v>89</v>
      </c>
      <c r="AV3052" s="13" t="s">
        <v>89</v>
      </c>
      <c r="AW3052" s="13" t="s">
        <v>5</v>
      </c>
      <c r="AX3052" s="13" t="s">
        <v>79</v>
      </c>
      <c r="AY3052" s="220" t="s">
        <v>168</v>
      </c>
    </row>
    <row r="3053" spans="1:65" s="13" customFormat="1">
      <c r="B3053" s="210"/>
      <c r="C3053" s="211"/>
      <c r="D3053" s="205" t="s">
        <v>181</v>
      </c>
      <c r="E3053" s="212" t="s">
        <v>20</v>
      </c>
      <c r="F3053" s="213" t="s">
        <v>3191</v>
      </c>
      <c r="G3053" s="211"/>
      <c r="H3053" s="214">
        <v>1.9</v>
      </c>
      <c r="I3053" s="215"/>
      <c r="J3053" s="215"/>
      <c r="K3053" s="211"/>
      <c r="L3053" s="211"/>
      <c r="M3053" s="216"/>
      <c r="N3053" s="217"/>
      <c r="O3053" s="218"/>
      <c r="P3053" s="218"/>
      <c r="Q3053" s="218"/>
      <c r="R3053" s="218"/>
      <c r="S3053" s="218"/>
      <c r="T3053" s="218"/>
      <c r="U3053" s="218"/>
      <c r="V3053" s="218"/>
      <c r="W3053" s="218"/>
      <c r="X3053" s="219"/>
      <c r="AT3053" s="220" t="s">
        <v>181</v>
      </c>
      <c r="AU3053" s="220" t="s">
        <v>89</v>
      </c>
      <c r="AV3053" s="13" t="s">
        <v>89</v>
      </c>
      <c r="AW3053" s="13" t="s">
        <v>5</v>
      </c>
      <c r="AX3053" s="13" t="s">
        <v>79</v>
      </c>
      <c r="AY3053" s="220" t="s">
        <v>168</v>
      </c>
    </row>
    <row r="3054" spans="1:65" s="2" customFormat="1" ht="24" customHeight="1">
      <c r="A3054" s="33"/>
      <c r="B3054" s="34"/>
      <c r="C3054" s="191" t="s">
        <v>3277</v>
      </c>
      <c r="D3054" s="191" t="s">
        <v>171</v>
      </c>
      <c r="E3054" s="192" t="s">
        <v>3278</v>
      </c>
      <c r="F3054" s="193" t="s">
        <v>3279</v>
      </c>
      <c r="G3054" s="194" t="s">
        <v>278</v>
      </c>
      <c r="H3054" s="195">
        <v>412.25799999999998</v>
      </c>
      <c r="I3054" s="196"/>
      <c r="J3054" s="196"/>
      <c r="K3054" s="197">
        <f>ROUND(P3054*H3054,2)</f>
        <v>0</v>
      </c>
      <c r="L3054" s="193" t="s">
        <v>175</v>
      </c>
      <c r="M3054" s="38"/>
      <c r="N3054" s="198" t="s">
        <v>20</v>
      </c>
      <c r="O3054" s="199" t="s">
        <v>48</v>
      </c>
      <c r="P3054" s="200">
        <f>I3054+J3054</f>
        <v>0</v>
      </c>
      <c r="Q3054" s="200">
        <f>ROUND(I3054*H3054,2)</f>
        <v>0</v>
      </c>
      <c r="R3054" s="200">
        <f>ROUND(J3054*H3054,2)</f>
        <v>0</v>
      </c>
      <c r="S3054" s="62"/>
      <c r="T3054" s="201">
        <f>S3054*H3054</f>
        <v>0</v>
      </c>
      <c r="U3054" s="201">
        <v>0</v>
      </c>
      <c r="V3054" s="201">
        <f>U3054*H3054</f>
        <v>0</v>
      </c>
      <c r="W3054" s="201">
        <v>0</v>
      </c>
      <c r="X3054" s="202">
        <f>W3054*H3054</f>
        <v>0</v>
      </c>
      <c r="Y3054" s="33"/>
      <c r="Z3054" s="33"/>
      <c r="AA3054" s="33"/>
      <c r="AB3054" s="33"/>
      <c r="AC3054" s="33"/>
      <c r="AD3054" s="33"/>
      <c r="AE3054" s="33"/>
      <c r="AR3054" s="203" t="s">
        <v>327</v>
      </c>
      <c r="AT3054" s="203" t="s">
        <v>171</v>
      </c>
      <c r="AU3054" s="203" t="s">
        <v>89</v>
      </c>
      <c r="AY3054" s="17" t="s">
        <v>168</v>
      </c>
      <c r="BE3054" s="204">
        <f>IF(O3054="základní",K3054,0)</f>
        <v>0</v>
      </c>
      <c r="BF3054" s="204">
        <f>IF(O3054="snížená",K3054,0)</f>
        <v>0</v>
      </c>
      <c r="BG3054" s="204">
        <f>IF(O3054="zákl. přenesená",K3054,0)</f>
        <v>0</v>
      </c>
      <c r="BH3054" s="204">
        <f>IF(O3054="sníž. přenesená",K3054,0)</f>
        <v>0</v>
      </c>
      <c r="BI3054" s="204">
        <f>IF(O3054="nulová",K3054,0)</f>
        <v>0</v>
      </c>
      <c r="BJ3054" s="17" t="s">
        <v>87</v>
      </c>
      <c r="BK3054" s="204">
        <f>ROUND(P3054*H3054,2)</f>
        <v>0</v>
      </c>
      <c r="BL3054" s="17" t="s">
        <v>327</v>
      </c>
      <c r="BM3054" s="203" t="s">
        <v>3280</v>
      </c>
    </row>
    <row r="3055" spans="1:65" s="2" customFormat="1" ht="19.5">
      <c r="A3055" s="33"/>
      <c r="B3055" s="34"/>
      <c r="C3055" s="35"/>
      <c r="D3055" s="205" t="s">
        <v>178</v>
      </c>
      <c r="E3055" s="35"/>
      <c r="F3055" s="206" t="s">
        <v>3281</v>
      </c>
      <c r="G3055" s="35"/>
      <c r="H3055" s="35"/>
      <c r="I3055" s="107"/>
      <c r="J3055" s="107"/>
      <c r="K3055" s="35"/>
      <c r="L3055" s="35"/>
      <c r="M3055" s="38"/>
      <c r="N3055" s="207"/>
      <c r="O3055" s="208"/>
      <c r="P3055" s="62"/>
      <c r="Q3055" s="62"/>
      <c r="R3055" s="62"/>
      <c r="S3055" s="62"/>
      <c r="T3055" s="62"/>
      <c r="U3055" s="62"/>
      <c r="V3055" s="62"/>
      <c r="W3055" s="62"/>
      <c r="X3055" s="63"/>
      <c r="Y3055" s="33"/>
      <c r="Z3055" s="33"/>
      <c r="AA3055" s="33"/>
      <c r="AB3055" s="33"/>
      <c r="AC3055" s="33"/>
      <c r="AD3055" s="33"/>
      <c r="AE3055" s="33"/>
      <c r="AT3055" s="17" t="s">
        <v>178</v>
      </c>
      <c r="AU3055" s="17" t="s">
        <v>89</v>
      </c>
    </row>
    <row r="3056" spans="1:65" s="2" customFormat="1" ht="29.25">
      <c r="A3056" s="33"/>
      <c r="B3056" s="34"/>
      <c r="C3056" s="35"/>
      <c r="D3056" s="205" t="s">
        <v>231</v>
      </c>
      <c r="E3056" s="35"/>
      <c r="F3056" s="209" t="s">
        <v>3276</v>
      </c>
      <c r="G3056" s="35"/>
      <c r="H3056" s="35"/>
      <c r="I3056" s="107"/>
      <c r="J3056" s="107"/>
      <c r="K3056" s="35"/>
      <c r="L3056" s="35"/>
      <c r="M3056" s="38"/>
      <c r="N3056" s="207"/>
      <c r="O3056" s="208"/>
      <c r="P3056" s="62"/>
      <c r="Q3056" s="62"/>
      <c r="R3056" s="62"/>
      <c r="S3056" s="62"/>
      <c r="T3056" s="62"/>
      <c r="U3056" s="62"/>
      <c r="V3056" s="62"/>
      <c r="W3056" s="62"/>
      <c r="X3056" s="63"/>
      <c r="Y3056" s="33"/>
      <c r="Z3056" s="33"/>
      <c r="AA3056" s="33"/>
      <c r="AB3056" s="33"/>
      <c r="AC3056" s="33"/>
      <c r="AD3056" s="33"/>
      <c r="AE3056" s="33"/>
      <c r="AT3056" s="17" t="s">
        <v>231</v>
      </c>
      <c r="AU3056" s="17" t="s">
        <v>89</v>
      </c>
    </row>
    <row r="3057" spans="2:51" s="13" customFormat="1">
      <c r="B3057" s="210"/>
      <c r="C3057" s="211"/>
      <c r="D3057" s="205" t="s">
        <v>181</v>
      </c>
      <c r="E3057" s="212" t="s">
        <v>20</v>
      </c>
      <c r="F3057" s="213" t="s">
        <v>1527</v>
      </c>
      <c r="G3057" s="211"/>
      <c r="H3057" s="214">
        <v>7.82</v>
      </c>
      <c r="I3057" s="215"/>
      <c r="J3057" s="215"/>
      <c r="K3057" s="211"/>
      <c r="L3057" s="211"/>
      <c r="M3057" s="216"/>
      <c r="N3057" s="217"/>
      <c r="O3057" s="218"/>
      <c r="P3057" s="218"/>
      <c r="Q3057" s="218"/>
      <c r="R3057" s="218"/>
      <c r="S3057" s="218"/>
      <c r="T3057" s="218"/>
      <c r="U3057" s="218"/>
      <c r="V3057" s="218"/>
      <c r="W3057" s="218"/>
      <c r="X3057" s="219"/>
      <c r="AT3057" s="220" t="s">
        <v>181</v>
      </c>
      <c r="AU3057" s="220" t="s">
        <v>89</v>
      </c>
      <c r="AV3057" s="13" t="s">
        <v>89</v>
      </c>
      <c r="AW3057" s="13" t="s">
        <v>5</v>
      </c>
      <c r="AX3057" s="13" t="s">
        <v>79</v>
      </c>
      <c r="AY3057" s="220" t="s">
        <v>168</v>
      </c>
    </row>
    <row r="3058" spans="2:51" s="13" customFormat="1">
      <c r="B3058" s="210"/>
      <c r="C3058" s="211"/>
      <c r="D3058" s="205" t="s">
        <v>181</v>
      </c>
      <c r="E3058" s="212" t="s">
        <v>20</v>
      </c>
      <c r="F3058" s="213" t="s">
        <v>1555</v>
      </c>
      <c r="G3058" s="211"/>
      <c r="H3058" s="214">
        <v>12.8</v>
      </c>
      <c r="I3058" s="215"/>
      <c r="J3058" s="215"/>
      <c r="K3058" s="211"/>
      <c r="L3058" s="211"/>
      <c r="M3058" s="216"/>
      <c r="N3058" s="217"/>
      <c r="O3058" s="218"/>
      <c r="P3058" s="218"/>
      <c r="Q3058" s="218"/>
      <c r="R3058" s="218"/>
      <c r="S3058" s="218"/>
      <c r="T3058" s="218"/>
      <c r="U3058" s="218"/>
      <c r="V3058" s="218"/>
      <c r="W3058" s="218"/>
      <c r="X3058" s="219"/>
      <c r="AT3058" s="220" t="s">
        <v>181</v>
      </c>
      <c r="AU3058" s="220" t="s">
        <v>89</v>
      </c>
      <c r="AV3058" s="13" t="s">
        <v>89</v>
      </c>
      <c r="AW3058" s="13" t="s">
        <v>5</v>
      </c>
      <c r="AX3058" s="13" t="s">
        <v>79</v>
      </c>
      <c r="AY3058" s="220" t="s">
        <v>168</v>
      </c>
    </row>
    <row r="3059" spans="2:51" s="13" customFormat="1">
      <c r="B3059" s="210"/>
      <c r="C3059" s="211"/>
      <c r="D3059" s="205" t="s">
        <v>181</v>
      </c>
      <c r="E3059" s="212" t="s">
        <v>20</v>
      </c>
      <c r="F3059" s="213" t="s">
        <v>1556</v>
      </c>
      <c r="G3059" s="211"/>
      <c r="H3059" s="214">
        <v>12.78</v>
      </c>
      <c r="I3059" s="215"/>
      <c r="J3059" s="215"/>
      <c r="K3059" s="211"/>
      <c r="L3059" s="211"/>
      <c r="M3059" s="216"/>
      <c r="N3059" s="217"/>
      <c r="O3059" s="218"/>
      <c r="P3059" s="218"/>
      <c r="Q3059" s="218"/>
      <c r="R3059" s="218"/>
      <c r="S3059" s="218"/>
      <c r="T3059" s="218"/>
      <c r="U3059" s="218"/>
      <c r="V3059" s="218"/>
      <c r="W3059" s="218"/>
      <c r="X3059" s="219"/>
      <c r="AT3059" s="220" t="s">
        <v>181</v>
      </c>
      <c r="AU3059" s="220" t="s">
        <v>89</v>
      </c>
      <c r="AV3059" s="13" t="s">
        <v>89</v>
      </c>
      <c r="AW3059" s="13" t="s">
        <v>5</v>
      </c>
      <c r="AX3059" s="13" t="s">
        <v>79</v>
      </c>
      <c r="AY3059" s="220" t="s">
        <v>168</v>
      </c>
    </row>
    <row r="3060" spans="2:51" s="13" customFormat="1">
      <c r="B3060" s="210"/>
      <c r="C3060" s="211"/>
      <c r="D3060" s="205" t="s">
        <v>181</v>
      </c>
      <c r="E3060" s="212" t="s">
        <v>20</v>
      </c>
      <c r="F3060" s="213" t="s">
        <v>1557</v>
      </c>
      <c r="G3060" s="211"/>
      <c r="H3060" s="214">
        <v>12.61</v>
      </c>
      <c r="I3060" s="215"/>
      <c r="J3060" s="215"/>
      <c r="K3060" s="211"/>
      <c r="L3060" s="211"/>
      <c r="M3060" s="216"/>
      <c r="N3060" s="217"/>
      <c r="O3060" s="218"/>
      <c r="P3060" s="218"/>
      <c r="Q3060" s="218"/>
      <c r="R3060" s="218"/>
      <c r="S3060" s="218"/>
      <c r="T3060" s="218"/>
      <c r="U3060" s="218"/>
      <c r="V3060" s="218"/>
      <c r="W3060" s="218"/>
      <c r="X3060" s="219"/>
      <c r="AT3060" s="220" t="s">
        <v>181</v>
      </c>
      <c r="AU3060" s="220" t="s">
        <v>89</v>
      </c>
      <c r="AV3060" s="13" t="s">
        <v>89</v>
      </c>
      <c r="AW3060" s="13" t="s">
        <v>5</v>
      </c>
      <c r="AX3060" s="13" t="s">
        <v>79</v>
      </c>
      <c r="AY3060" s="220" t="s">
        <v>168</v>
      </c>
    </row>
    <row r="3061" spans="2:51" s="13" customFormat="1">
      <c r="B3061" s="210"/>
      <c r="C3061" s="211"/>
      <c r="D3061" s="205" t="s">
        <v>181</v>
      </c>
      <c r="E3061" s="212" t="s">
        <v>20</v>
      </c>
      <c r="F3061" s="213" t="s">
        <v>1558</v>
      </c>
      <c r="G3061" s="211"/>
      <c r="H3061" s="214">
        <v>12.63</v>
      </c>
      <c r="I3061" s="215"/>
      <c r="J3061" s="215"/>
      <c r="K3061" s="211"/>
      <c r="L3061" s="211"/>
      <c r="M3061" s="216"/>
      <c r="N3061" s="217"/>
      <c r="O3061" s="218"/>
      <c r="P3061" s="218"/>
      <c r="Q3061" s="218"/>
      <c r="R3061" s="218"/>
      <c r="S3061" s="218"/>
      <c r="T3061" s="218"/>
      <c r="U3061" s="218"/>
      <c r="V3061" s="218"/>
      <c r="W3061" s="218"/>
      <c r="X3061" s="219"/>
      <c r="AT3061" s="220" t="s">
        <v>181</v>
      </c>
      <c r="AU3061" s="220" t="s">
        <v>89</v>
      </c>
      <c r="AV3061" s="13" t="s">
        <v>89</v>
      </c>
      <c r="AW3061" s="13" t="s">
        <v>5</v>
      </c>
      <c r="AX3061" s="13" t="s">
        <v>79</v>
      </c>
      <c r="AY3061" s="220" t="s">
        <v>168</v>
      </c>
    </row>
    <row r="3062" spans="2:51" s="13" customFormat="1">
      <c r="B3062" s="210"/>
      <c r="C3062" s="211"/>
      <c r="D3062" s="205" t="s">
        <v>181</v>
      </c>
      <c r="E3062" s="212" t="s">
        <v>20</v>
      </c>
      <c r="F3062" s="213" t="s">
        <v>1559</v>
      </c>
      <c r="G3062" s="211"/>
      <c r="H3062" s="214">
        <v>10.46</v>
      </c>
      <c r="I3062" s="215"/>
      <c r="J3062" s="215"/>
      <c r="K3062" s="211"/>
      <c r="L3062" s="211"/>
      <c r="M3062" s="216"/>
      <c r="N3062" s="217"/>
      <c r="O3062" s="218"/>
      <c r="P3062" s="218"/>
      <c r="Q3062" s="218"/>
      <c r="R3062" s="218"/>
      <c r="S3062" s="218"/>
      <c r="T3062" s="218"/>
      <c r="U3062" s="218"/>
      <c r="V3062" s="218"/>
      <c r="W3062" s="218"/>
      <c r="X3062" s="219"/>
      <c r="AT3062" s="220" t="s">
        <v>181</v>
      </c>
      <c r="AU3062" s="220" t="s">
        <v>89</v>
      </c>
      <c r="AV3062" s="13" t="s">
        <v>89</v>
      </c>
      <c r="AW3062" s="13" t="s">
        <v>5</v>
      </c>
      <c r="AX3062" s="13" t="s">
        <v>79</v>
      </c>
      <c r="AY3062" s="220" t="s">
        <v>168</v>
      </c>
    </row>
    <row r="3063" spans="2:51" s="13" customFormat="1">
      <c r="B3063" s="210"/>
      <c r="C3063" s="211"/>
      <c r="D3063" s="205" t="s">
        <v>181</v>
      </c>
      <c r="E3063" s="212" t="s">
        <v>20</v>
      </c>
      <c r="F3063" s="213" t="s">
        <v>748</v>
      </c>
      <c r="G3063" s="211"/>
      <c r="H3063" s="214">
        <v>16.89</v>
      </c>
      <c r="I3063" s="215"/>
      <c r="J3063" s="215"/>
      <c r="K3063" s="211"/>
      <c r="L3063" s="211"/>
      <c r="M3063" s="216"/>
      <c r="N3063" s="217"/>
      <c r="O3063" s="218"/>
      <c r="P3063" s="218"/>
      <c r="Q3063" s="218"/>
      <c r="R3063" s="218"/>
      <c r="S3063" s="218"/>
      <c r="T3063" s="218"/>
      <c r="U3063" s="218"/>
      <c r="V3063" s="218"/>
      <c r="W3063" s="218"/>
      <c r="X3063" s="219"/>
      <c r="AT3063" s="220" t="s">
        <v>181</v>
      </c>
      <c r="AU3063" s="220" t="s">
        <v>89</v>
      </c>
      <c r="AV3063" s="13" t="s">
        <v>89</v>
      </c>
      <c r="AW3063" s="13" t="s">
        <v>5</v>
      </c>
      <c r="AX3063" s="13" t="s">
        <v>79</v>
      </c>
      <c r="AY3063" s="220" t="s">
        <v>168</v>
      </c>
    </row>
    <row r="3064" spans="2:51" s="13" customFormat="1">
      <c r="B3064" s="210"/>
      <c r="C3064" s="211"/>
      <c r="D3064" s="205" t="s">
        <v>181</v>
      </c>
      <c r="E3064" s="212" t="s">
        <v>20</v>
      </c>
      <c r="F3064" s="213" t="s">
        <v>761</v>
      </c>
      <c r="G3064" s="211"/>
      <c r="H3064" s="214">
        <v>25.71</v>
      </c>
      <c r="I3064" s="215"/>
      <c r="J3064" s="215"/>
      <c r="K3064" s="211"/>
      <c r="L3064" s="211"/>
      <c r="M3064" s="216"/>
      <c r="N3064" s="217"/>
      <c r="O3064" s="218"/>
      <c r="P3064" s="218"/>
      <c r="Q3064" s="218"/>
      <c r="R3064" s="218"/>
      <c r="S3064" s="218"/>
      <c r="T3064" s="218"/>
      <c r="U3064" s="218"/>
      <c r="V3064" s="218"/>
      <c r="W3064" s="218"/>
      <c r="X3064" s="219"/>
      <c r="AT3064" s="220" t="s">
        <v>181</v>
      </c>
      <c r="AU3064" s="220" t="s">
        <v>89</v>
      </c>
      <c r="AV3064" s="13" t="s">
        <v>89</v>
      </c>
      <c r="AW3064" s="13" t="s">
        <v>5</v>
      </c>
      <c r="AX3064" s="13" t="s">
        <v>79</v>
      </c>
      <c r="AY3064" s="220" t="s">
        <v>168</v>
      </c>
    </row>
    <row r="3065" spans="2:51" s="13" customFormat="1">
      <c r="B3065" s="210"/>
      <c r="C3065" s="211"/>
      <c r="D3065" s="205" t="s">
        <v>181</v>
      </c>
      <c r="E3065" s="212" t="s">
        <v>20</v>
      </c>
      <c r="F3065" s="213" t="s">
        <v>750</v>
      </c>
      <c r="G3065" s="211"/>
      <c r="H3065" s="214">
        <v>13.5</v>
      </c>
      <c r="I3065" s="215"/>
      <c r="J3065" s="215"/>
      <c r="K3065" s="211"/>
      <c r="L3065" s="211"/>
      <c r="M3065" s="216"/>
      <c r="N3065" s="217"/>
      <c r="O3065" s="218"/>
      <c r="P3065" s="218"/>
      <c r="Q3065" s="218"/>
      <c r="R3065" s="218"/>
      <c r="S3065" s="218"/>
      <c r="T3065" s="218"/>
      <c r="U3065" s="218"/>
      <c r="V3065" s="218"/>
      <c r="W3065" s="218"/>
      <c r="X3065" s="219"/>
      <c r="AT3065" s="220" t="s">
        <v>181</v>
      </c>
      <c r="AU3065" s="220" t="s">
        <v>89</v>
      </c>
      <c r="AV3065" s="13" t="s">
        <v>89</v>
      </c>
      <c r="AW3065" s="13" t="s">
        <v>5</v>
      </c>
      <c r="AX3065" s="13" t="s">
        <v>79</v>
      </c>
      <c r="AY3065" s="220" t="s">
        <v>168</v>
      </c>
    </row>
    <row r="3066" spans="2:51" s="13" customFormat="1">
      <c r="B3066" s="210"/>
      <c r="C3066" s="211"/>
      <c r="D3066" s="205" t="s">
        <v>181</v>
      </c>
      <c r="E3066" s="212" t="s">
        <v>20</v>
      </c>
      <c r="F3066" s="213" t="s">
        <v>751</v>
      </c>
      <c r="G3066" s="211"/>
      <c r="H3066" s="214">
        <v>11.86</v>
      </c>
      <c r="I3066" s="215"/>
      <c r="J3066" s="215"/>
      <c r="K3066" s="211"/>
      <c r="L3066" s="211"/>
      <c r="M3066" s="216"/>
      <c r="N3066" s="217"/>
      <c r="O3066" s="218"/>
      <c r="P3066" s="218"/>
      <c r="Q3066" s="218"/>
      <c r="R3066" s="218"/>
      <c r="S3066" s="218"/>
      <c r="T3066" s="218"/>
      <c r="U3066" s="218"/>
      <c r="V3066" s="218"/>
      <c r="W3066" s="218"/>
      <c r="X3066" s="219"/>
      <c r="AT3066" s="220" t="s">
        <v>181</v>
      </c>
      <c r="AU3066" s="220" t="s">
        <v>89</v>
      </c>
      <c r="AV3066" s="13" t="s">
        <v>89</v>
      </c>
      <c r="AW3066" s="13" t="s">
        <v>5</v>
      </c>
      <c r="AX3066" s="13" t="s">
        <v>79</v>
      </c>
      <c r="AY3066" s="220" t="s">
        <v>168</v>
      </c>
    </row>
    <row r="3067" spans="2:51" s="13" customFormat="1">
      <c r="B3067" s="210"/>
      <c r="C3067" s="211"/>
      <c r="D3067" s="205" t="s">
        <v>181</v>
      </c>
      <c r="E3067" s="212" t="s">
        <v>20</v>
      </c>
      <c r="F3067" s="213" t="s">
        <v>752</v>
      </c>
      <c r="G3067" s="211"/>
      <c r="H3067" s="214">
        <v>25.88</v>
      </c>
      <c r="I3067" s="215"/>
      <c r="J3067" s="215"/>
      <c r="K3067" s="211"/>
      <c r="L3067" s="211"/>
      <c r="M3067" s="216"/>
      <c r="N3067" s="217"/>
      <c r="O3067" s="218"/>
      <c r="P3067" s="218"/>
      <c r="Q3067" s="218"/>
      <c r="R3067" s="218"/>
      <c r="S3067" s="218"/>
      <c r="T3067" s="218"/>
      <c r="U3067" s="218"/>
      <c r="V3067" s="218"/>
      <c r="W3067" s="218"/>
      <c r="X3067" s="219"/>
      <c r="AT3067" s="220" t="s">
        <v>181</v>
      </c>
      <c r="AU3067" s="220" t="s">
        <v>89</v>
      </c>
      <c r="AV3067" s="13" t="s">
        <v>89</v>
      </c>
      <c r="AW3067" s="13" t="s">
        <v>5</v>
      </c>
      <c r="AX3067" s="13" t="s">
        <v>79</v>
      </c>
      <c r="AY3067" s="220" t="s">
        <v>168</v>
      </c>
    </row>
    <row r="3068" spans="2:51" s="13" customFormat="1">
      <c r="B3068" s="210"/>
      <c r="C3068" s="211"/>
      <c r="D3068" s="205" t="s">
        <v>181</v>
      </c>
      <c r="E3068" s="212" t="s">
        <v>20</v>
      </c>
      <c r="F3068" s="213" t="s">
        <v>1528</v>
      </c>
      <c r="G3068" s="211"/>
      <c r="H3068" s="214">
        <v>7.68</v>
      </c>
      <c r="I3068" s="215"/>
      <c r="J3068" s="215"/>
      <c r="K3068" s="211"/>
      <c r="L3068" s="211"/>
      <c r="M3068" s="216"/>
      <c r="N3068" s="217"/>
      <c r="O3068" s="218"/>
      <c r="P3068" s="218"/>
      <c r="Q3068" s="218"/>
      <c r="R3068" s="218"/>
      <c r="S3068" s="218"/>
      <c r="T3068" s="218"/>
      <c r="U3068" s="218"/>
      <c r="V3068" s="218"/>
      <c r="W3068" s="218"/>
      <c r="X3068" s="219"/>
      <c r="AT3068" s="220" t="s">
        <v>181</v>
      </c>
      <c r="AU3068" s="220" t="s">
        <v>89</v>
      </c>
      <c r="AV3068" s="13" t="s">
        <v>89</v>
      </c>
      <c r="AW3068" s="13" t="s">
        <v>5</v>
      </c>
      <c r="AX3068" s="13" t="s">
        <v>79</v>
      </c>
      <c r="AY3068" s="220" t="s">
        <v>168</v>
      </c>
    </row>
    <row r="3069" spans="2:51" s="13" customFormat="1">
      <c r="B3069" s="210"/>
      <c r="C3069" s="211"/>
      <c r="D3069" s="205" t="s">
        <v>181</v>
      </c>
      <c r="E3069" s="212" t="s">
        <v>20</v>
      </c>
      <c r="F3069" s="213" t="s">
        <v>762</v>
      </c>
      <c r="G3069" s="211"/>
      <c r="H3069" s="214">
        <v>25.68</v>
      </c>
      <c r="I3069" s="215"/>
      <c r="J3069" s="215"/>
      <c r="K3069" s="211"/>
      <c r="L3069" s="211"/>
      <c r="M3069" s="216"/>
      <c r="N3069" s="217"/>
      <c r="O3069" s="218"/>
      <c r="P3069" s="218"/>
      <c r="Q3069" s="218"/>
      <c r="R3069" s="218"/>
      <c r="S3069" s="218"/>
      <c r="T3069" s="218"/>
      <c r="U3069" s="218"/>
      <c r="V3069" s="218"/>
      <c r="W3069" s="218"/>
      <c r="X3069" s="219"/>
      <c r="AT3069" s="220" t="s">
        <v>181</v>
      </c>
      <c r="AU3069" s="220" t="s">
        <v>89</v>
      </c>
      <c r="AV3069" s="13" t="s">
        <v>89</v>
      </c>
      <c r="AW3069" s="13" t="s">
        <v>5</v>
      </c>
      <c r="AX3069" s="13" t="s">
        <v>79</v>
      </c>
      <c r="AY3069" s="220" t="s">
        <v>168</v>
      </c>
    </row>
    <row r="3070" spans="2:51" s="13" customFormat="1">
      <c r="B3070" s="210"/>
      <c r="C3070" s="211"/>
      <c r="D3070" s="205" t="s">
        <v>181</v>
      </c>
      <c r="E3070" s="212" t="s">
        <v>20</v>
      </c>
      <c r="F3070" s="213" t="s">
        <v>763</v>
      </c>
      <c r="G3070" s="211"/>
      <c r="H3070" s="214">
        <v>9.48</v>
      </c>
      <c r="I3070" s="215"/>
      <c r="J3070" s="215"/>
      <c r="K3070" s="211"/>
      <c r="L3070" s="211"/>
      <c r="M3070" s="216"/>
      <c r="N3070" s="217"/>
      <c r="O3070" s="218"/>
      <c r="P3070" s="218"/>
      <c r="Q3070" s="218"/>
      <c r="R3070" s="218"/>
      <c r="S3070" s="218"/>
      <c r="T3070" s="218"/>
      <c r="U3070" s="218"/>
      <c r="V3070" s="218"/>
      <c r="W3070" s="218"/>
      <c r="X3070" s="219"/>
      <c r="AT3070" s="220" t="s">
        <v>181</v>
      </c>
      <c r="AU3070" s="220" t="s">
        <v>89</v>
      </c>
      <c r="AV3070" s="13" t="s">
        <v>89</v>
      </c>
      <c r="AW3070" s="13" t="s">
        <v>5</v>
      </c>
      <c r="AX3070" s="13" t="s">
        <v>79</v>
      </c>
      <c r="AY3070" s="220" t="s">
        <v>168</v>
      </c>
    </row>
    <row r="3071" spans="2:51" s="13" customFormat="1">
      <c r="B3071" s="210"/>
      <c r="C3071" s="211"/>
      <c r="D3071" s="205" t="s">
        <v>181</v>
      </c>
      <c r="E3071" s="212" t="s">
        <v>20</v>
      </c>
      <c r="F3071" s="213" t="s">
        <v>764</v>
      </c>
      <c r="G3071" s="211"/>
      <c r="H3071" s="214">
        <v>20.170000000000002</v>
      </c>
      <c r="I3071" s="215"/>
      <c r="J3071" s="215"/>
      <c r="K3071" s="211"/>
      <c r="L3071" s="211"/>
      <c r="M3071" s="216"/>
      <c r="N3071" s="217"/>
      <c r="O3071" s="218"/>
      <c r="P3071" s="218"/>
      <c r="Q3071" s="218"/>
      <c r="R3071" s="218"/>
      <c r="S3071" s="218"/>
      <c r="T3071" s="218"/>
      <c r="U3071" s="218"/>
      <c r="V3071" s="218"/>
      <c r="W3071" s="218"/>
      <c r="X3071" s="219"/>
      <c r="AT3071" s="220" t="s">
        <v>181</v>
      </c>
      <c r="AU3071" s="220" t="s">
        <v>89</v>
      </c>
      <c r="AV3071" s="13" t="s">
        <v>89</v>
      </c>
      <c r="AW3071" s="13" t="s">
        <v>5</v>
      </c>
      <c r="AX3071" s="13" t="s">
        <v>79</v>
      </c>
      <c r="AY3071" s="220" t="s">
        <v>168</v>
      </c>
    </row>
    <row r="3072" spans="2:51" s="13" customFormat="1">
      <c r="B3072" s="210"/>
      <c r="C3072" s="211"/>
      <c r="D3072" s="205" t="s">
        <v>181</v>
      </c>
      <c r="E3072" s="212" t="s">
        <v>20</v>
      </c>
      <c r="F3072" s="213" t="s">
        <v>765</v>
      </c>
      <c r="G3072" s="211"/>
      <c r="H3072" s="214">
        <v>16.46</v>
      </c>
      <c r="I3072" s="215"/>
      <c r="J3072" s="215"/>
      <c r="K3072" s="211"/>
      <c r="L3072" s="211"/>
      <c r="M3072" s="216"/>
      <c r="N3072" s="217"/>
      <c r="O3072" s="218"/>
      <c r="P3072" s="218"/>
      <c r="Q3072" s="218"/>
      <c r="R3072" s="218"/>
      <c r="S3072" s="218"/>
      <c r="T3072" s="218"/>
      <c r="U3072" s="218"/>
      <c r="V3072" s="218"/>
      <c r="W3072" s="218"/>
      <c r="X3072" s="219"/>
      <c r="AT3072" s="220" t="s">
        <v>181</v>
      </c>
      <c r="AU3072" s="220" t="s">
        <v>89</v>
      </c>
      <c r="AV3072" s="13" t="s">
        <v>89</v>
      </c>
      <c r="AW3072" s="13" t="s">
        <v>5</v>
      </c>
      <c r="AX3072" s="13" t="s">
        <v>79</v>
      </c>
      <c r="AY3072" s="220" t="s">
        <v>168</v>
      </c>
    </row>
    <row r="3073" spans="2:51" s="13" customFormat="1">
      <c r="B3073" s="210"/>
      <c r="C3073" s="211"/>
      <c r="D3073" s="205" t="s">
        <v>181</v>
      </c>
      <c r="E3073" s="212" t="s">
        <v>20</v>
      </c>
      <c r="F3073" s="213" t="s">
        <v>766</v>
      </c>
      <c r="G3073" s="211"/>
      <c r="H3073" s="214">
        <v>15.53</v>
      </c>
      <c r="I3073" s="215"/>
      <c r="J3073" s="215"/>
      <c r="K3073" s="211"/>
      <c r="L3073" s="211"/>
      <c r="M3073" s="216"/>
      <c r="N3073" s="217"/>
      <c r="O3073" s="218"/>
      <c r="P3073" s="218"/>
      <c r="Q3073" s="218"/>
      <c r="R3073" s="218"/>
      <c r="S3073" s="218"/>
      <c r="T3073" s="218"/>
      <c r="U3073" s="218"/>
      <c r="V3073" s="218"/>
      <c r="W3073" s="218"/>
      <c r="X3073" s="219"/>
      <c r="AT3073" s="220" t="s">
        <v>181</v>
      </c>
      <c r="AU3073" s="220" t="s">
        <v>89</v>
      </c>
      <c r="AV3073" s="13" t="s">
        <v>89</v>
      </c>
      <c r="AW3073" s="13" t="s">
        <v>5</v>
      </c>
      <c r="AX3073" s="13" t="s">
        <v>79</v>
      </c>
      <c r="AY3073" s="220" t="s">
        <v>168</v>
      </c>
    </row>
    <row r="3074" spans="2:51" s="13" customFormat="1">
      <c r="B3074" s="210"/>
      <c r="C3074" s="211"/>
      <c r="D3074" s="205" t="s">
        <v>181</v>
      </c>
      <c r="E3074" s="212" t="s">
        <v>20</v>
      </c>
      <c r="F3074" s="213" t="s">
        <v>767</v>
      </c>
      <c r="G3074" s="211"/>
      <c r="H3074" s="214">
        <v>15.59</v>
      </c>
      <c r="I3074" s="215"/>
      <c r="J3074" s="215"/>
      <c r="K3074" s="211"/>
      <c r="L3074" s="211"/>
      <c r="M3074" s="216"/>
      <c r="N3074" s="217"/>
      <c r="O3074" s="218"/>
      <c r="P3074" s="218"/>
      <c r="Q3074" s="218"/>
      <c r="R3074" s="218"/>
      <c r="S3074" s="218"/>
      <c r="T3074" s="218"/>
      <c r="U3074" s="218"/>
      <c r="V3074" s="218"/>
      <c r="W3074" s="218"/>
      <c r="X3074" s="219"/>
      <c r="AT3074" s="220" t="s">
        <v>181</v>
      </c>
      <c r="AU3074" s="220" t="s">
        <v>89</v>
      </c>
      <c r="AV3074" s="13" t="s">
        <v>89</v>
      </c>
      <c r="AW3074" s="13" t="s">
        <v>5</v>
      </c>
      <c r="AX3074" s="13" t="s">
        <v>79</v>
      </c>
      <c r="AY3074" s="220" t="s">
        <v>168</v>
      </c>
    </row>
    <row r="3075" spans="2:51" s="13" customFormat="1">
      <c r="B3075" s="210"/>
      <c r="C3075" s="211"/>
      <c r="D3075" s="205" t="s">
        <v>181</v>
      </c>
      <c r="E3075" s="212" t="s">
        <v>20</v>
      </c>
      <c r="F3075" s="213" t="s">
        <v>768</v>
      </c>
      <c r="G3075" s="211"/>
      <c r="H3075" s="214">
        <v>16.46</v>
      </c>
      <c r="I3075" s="215"/>
      <c r="J3075" s="215"/>
      <c r="K3075" s="211"/>
      <c r="L3075" s="211"/>
      <c r="M3075" s="216"/>
      <c r="N3075" s="217"/>
      <c r="O3075" s="218"/>
      <c r="P3075" s="218"/>
      <c r="Q3075" s="218"/>
      <c r="R3075" s="218"/>
      <c r="S3075" s="218"/>
      <c r="T3075" s="218"/>
      <c r="U3075" s="218"/>
      <c r="V3075" s="218"/>
      <c r="W3075" s="218"/>
      <c r="X3075" s="219"/>
      <c r="AT3075" s="220" t="s">
        <v>181</v>
      </c>
      <c r="AU3075" s="220" t="s">
        <v>89</v>
      </c>
      <c r="AV3075" s="13" t="s">
        <v>89</v>
      </c>
      <c r="AW3075" s="13" t="s">
        <v>5</v>
      </c>
      <c r="AX3075" s="13" t="s">
        <v>79</v>
      </c>
      <c r="AY3075" s="220" t="s">
        <v>168</v>
      </c>
    </row>
    <row r="3076" spans="2:51" s="13" customFormat="1">
      <c r="B3076" s="210"/>
      <c r="C3076" s="211"/>
      <c r="D3076" s="205" t="s">
        <v>181</v>
      </c>
      <c r="E3076" s="212" t="s">
        <v>20</v>
      </c>
      <c r="F3076" s="213" t="s">
        <v>1530</v>
      </c>
      <c r="G3076" s="211"/>
      <c r="H3076" s="214">
        <v>18.13</v>
      </c>
      <c r="I3076" s="215"/>
      <c r="J3076" s="215"/>
      <c r="K3076" s="211"/>
      <c r="L3076" s="211"/>
      <c r="M3076" s="216"/>
      <c r="N3076" s="217"/>
      <c r="O3076" s="218"/>
      <c r="P3076" s="218"/>
      <c r="Q3076" s="218"/>
      <c r="R3076" s="218"/>
      <c r="S3076" s="218"/>
      <c r="T3076" s="218"/>
      <c r="U3076" s="218"/>
      <c r="V3076" s="218"/>
      <c r="W3076" s="218"/>
      <c r="X3076" s="219"/>
      <c r="AT3076" s="220" t="s">
        <v>181</v>
      </c>
      <c r="AU3076" s="220" t="s">
        <v>89</v>
      </c>
      <c r="AV3076" s="13" t="s">
        <v>89</v>
      </c>
      <c r="AW3076" s="13" t="s">
        <v>5</v>
      </c>
      <c r="AX3076" s="13" t="s">
        <v>79</v>
      </c>
      <c r="AY3076" s="220" t="s">
        <v>168</v>
      </c>
    </row>
    <row r="3077" spans="2:51" s="13" customFormat="1">
      <c r="B3077" s="210"/>
      <c r="C3077" s="211"/>
      <c r="D3077" s="205" t="s">
        <v>181</v>
      </c>
      <c r="E3077" s="212" t="s">
        <v>20</v>
      </c>
      <c r="F3077" s="213" t="s">
        <v>1303</v>
      </c>
      <c r="G3077" s="211"/>
      <c r="H3077" s="214">
        <v>8.39</v>
      </c>
      <c r="I3077" s="215"/>
      <c r="J3077" s="215"/>
      <c r="K3077" s="211"/>
      <c r="L3077" s="211"/>
      <c r="M3077" s="216"/>
      <c r="N3077" s="217"/>
      <c r="O3077" s="218"/>
      <c r="P3077" s="218"/>
      <c r="Q3077" s="218"/>
      <c r="R3077" s="218"/>
      <c r="S3077" s="218"/>
      <c r="T3077" s="218"/>
      <c r="U3077" s="218"/>
      <c r="V3077" s="218"/>
      <c r="W3077" s="218"/>
      <c r="X3077" s="219"/>
      <c r="AT3077" s="220" t="s">
        <v>181</v>
      </c>
      <c r="AU3077" s="220" t="s">
        <v>89</v>
      </c>
      <c r="AV3077" s="13" t="s">
        <v>89</v>
      </c>
      <c r="AW3077" s="13" t="s">
        <v>5</v>
      </c>
      <c r="AX3077" s="13" t="s">
        <v>79</v>
      </c>
      <c r="AY3077" s="220" t="s">
        <v>168</v>
      </c>
    </row>
    <row r="3078" spans="2:51" s="13" customFormat="1">
      <c r="B3078" s="210"/>
      <c r="C3078" s="211"/>
      <c r="D3078" s="205" t="s">
        <v>181</v>
      </c>
      <c r="E3078" s="212" t="s">
        <v>20</v>
      </c>
      <c r="F3078" s="213" t="s">
        <v>1304</v>
      </c>
      <c r="G3078" s="211"/>
      <c r="H3078" s="214">
        <v>42.01</v>
      </c>
      <c r="I3078" s="215"/>
      <c r="J3078" s="215"/>
      <c r="K3078" s="211"/>
      <c r="L3078" s="211"/>
      <c r="M3078" s="216"/>
      <c r="N3078" s="217"/>
      <c r="O3078" s="218"/>
      <c r="P3078" s="218"/>
      <c r="Q3078" s="218"/>
      <c r="R3078" s="218"/>
      <c r="S3078" s="218"/>
      <c r="T3078" s="218"/>
      <c r="U3078" s="218"/>
      <c r="V3078" s="218"/>
      <c r="W3078" s="218"/>
      <c r="X3078" s="219"/>
      <c r="AT3078" s="220" t="s">
        <v>181</v>
      </c>
      <c r="AU3078" s="220" t="s">
        <v>89</v>
      </c>
      <c r="AV3078" s="13" t="s">
        <v>89</v>
      </c>
      <c r="AW3078" s="13" t="s">
        <v>5</v>
      </c>
      <c r="AX3078" s="13" t="s">
        <v>79</v>
      </c>
      <c r="AY3078" s="220" t="s">
        <v>168</v>
      </c>
    </row>
    <row r="3079" spans="2:51" s="13" customFormat="1">
      <c r="B3079" s="210"/>
      <c r="C3079" s="211"/>
      <c r="D3079" s="205" t="s">
        <v>181</v>
      </c>
      <c r="E3079" s="212" t="s">
        <v>20</v>
      </c>
      <c r="F3079" s="213" t="s">
        <v>1306</v>
      </c>
      <c r="G3079" s="211"/>
      <c r="H3079" s="214">
        <v>1.71</v>
      </c>
      <c r="I3079" s="215"/>
      <c r="J3079" s="215"/>
      <c r="K3079" s="211"/>
      <c r="L3079" s="211"/>
      <c r="M3079" s="216"/>
      <c r="N3079" s="217"/>
      <c r="O3079" s="218"/>
      <c r="P3079" s="218"/>
      <c r="Q3079" s="218"/>
      <c r="R3079" s="218"/>
      <c r="S3079" s="218"/>
      <c r="T3079" s="218"/>
      <c r="U3079" s="218"/>
      <c r="V3079" s="218"/>
      <c r="W3079" s="218"/>
      <c r="X3079" s="219"/>
      <c r="AT3079" s="220" t="s">
        <v>181</v>
      </c>
      <c r="AU3079" s="220" t="s">
        <v>89</v>
      </c>
      <c r="AV3079" s="13" t="s">
        <v>89</v>
      </c>
      <c r="AW3079" s="13" t="s">
        <v>5</v>
      </c>
      <c r="AX3079" s="13" t="s">
        <v>79</v>
      </c>
      <c r="AY3079" s="220" t="s">
        <v>168</v>
      </c>
    </row>
    <row r="3080" spans="2:51" s="13" customFormat="1">
      <c r="B3080" s="210"/>
      <c r="C3080" s="211"/>
      <c r="D3080" s="205" t="s">
        <v>181</v>
      </c>
      <c r="E3080" s="212" t="s">
        <v>20</v>
      </c>
      <c r="F3080" s="213" t="s">
        <v>1307</v>
      </c>
      <c r="G3080" s="211"/>
      <c r="H3080" s="214">
        <v>3.92</v>
      </c>
      <c r="I3080" s="215"/>
      <c r="J3080" s="215"/>
      <c r="K3080" s="211"/>
      <c r="L3080" s="211"/>
      <c r="M3080" s="216"/>
      <c r="N3080" s="217"/>
      <c r="O3080" s="218"/>
      <c r="P3080" s="218"/>
      <c r="Q3080" s="218"/>
      <c r="R3080" s="218"/>
      <c r="S3080" s="218"/>
      <c r="T3080" s="218"/>
      <c r="U3080" s="218"/>
      <c r="V3080" s="218"/>
      <c r="W3080" s="218"/>
      <c r="X3080" s="219"/>
      <c r="AT3080" s="220" t="s">
        <v>181</v>
      </c>
      <c r="AU3080" s="220" t="s">
        <v>89</v>
      </c>
      <c r="AV3080" s="13" t="s">
        <v>89</v>
      </c>
      <c r="AW3080" s="13" t="s">
        <v>5</v>
      </c>
      <c r="AX3080" s="13" t="s">
        <v>79</v>
      </c>
      <c r="AY3080" s="220" t="s">
        <v>168</v>
      </c>
    </row>
    <row r="3081" spans="2:51" s="13" customFormat="1">
      <c r="B3081" s="210"/>
      <c r="C3081" s="211"/>
      <c r="D3081" s="205" t="s">
        <v>181</v>
      </c>
      <c r="E3081" s="212" t="s">
        <v>20</v>
      </c>
      <c r="F3081" s="213" t="s">
        <v>1308</v>
      </c>
      <c r="G3081" s="211"/>
      <c r="H3081" s="214">
        <v>4.34</v>
      </c>
      <c r="I3081" s="215"/>
      <c r="J3081" s="215"/>
      <c r="K3081" s="211"/>
      <c r="L3081" s="211"/>
      <c r="M3081" s="216"/>
      <c r="N3081" s="217"/>
      <c r="O3081" s="218"/>
      <c r="P3081" s="218"/>
      <c r="Q3081" s="218"/>
      <c r="R3081" s="218"/>
      <c r="S3081" s="218"/>
      <c r="T3081" s="218"/>
      <c r="U3081" s="218"/>
      <c r="V3081" s="218"/>
      <c r="W3081" s="218"/>
      <c r="X3081" s="219"/>
      <c r="AT3081" s="220" t="s">
        <v>181</v>
      </c>
      <c r="AU3081" s="220" t="s">
        <v>89</v>
      </c>
      <c r="AV3081" s="13" t="s">
        <v>89</v>
      </c>
      <c r="AW3081" s="13" t="s">
        <v>5</v>
      </c>
      <c r="AX3081" s="13" t="s">
        <v>79</v>
      </c>
      <c r="AY3081" s="220" t="s">
        <v>168</v>
      </c>
    </row>
    <row r="3082" spans="2:51" s="13" customFormat="1">
      <c r="B3082" s="210"/>
      <c r="C3082" s="211"/>
      <c r="D3082" s="205" t="s">
        <v>181</v>
      </c>
      <c r="E3082" s="212" t="s">
        <v>20</v>
      </c>
      <c r="F3082" s="213" t="s">
        <v>3166</v>
      </c>
      <c r="G3082" s="211"/>
      <c r="H3082" s="214">
        <v>1.2869999999999999</v>
      </c>
      <c r="I3082" s="215"/>
      <c r="J3082" s="215"/>
      <c r="K3082" s="211"/>
      <c r="L3082" s="211"/>
      <c r="M3082" s="216"/>
      <c r="N3082" s="217"/>
      <c r="O3082" s="218"/>
      <c r="P3082" s="218"/>
      <c r="Q3082" s="218"/>
      <c r="R3082" s="218"/>
      <c r="S3082" s="218"/>
      <c r="T3082" s="218"/>
      <c r="U3082" s="218"/>
      <c r="V3082" s="218"/>
      <c r="W3082" s="218"/>
      <c r="X3082" s="219"/>
      <c r="AT3082" s="220" t="s">
        <v>181</v>
      </c>
      <c r="AU3082" s="220" t="s">
        <v>89</v>
      </c>
      <c r="AV3082" s="13" t="s">
        <v>89</v>
      </c>
      <c r="AW3082" s="13" t="s">
        <v>5</v>
      </c>
      <c r="AX3082" s="13" t="s">
        <v>79</v>
      </c>
      <c r="AY3082" s="220" t="s">
        <v>168</v>
      </c>
    </row>
    <row r="3083" spans="2:51" s="13" customFormat="1">
      <c r="B3083" s="210"/>
      <c r="C3083" s="211"/>
      <c r="D3083" s="205" t="s">
        <v>181</v>
      </c>
      <c r="E3083" s="212" t="s">
        <v>20</v>
      </c>
      <c r="F3083" s="213" t="s">
        <v>3167</v>
      </c>
      <c r="G3083" s="211"/>
      <c r="H3083" s="214">
        <v>1.4750000000000001</v>
      </c>
      <c r="I3083" s="215"/>
      <c r="J3083" s="215"/>
      <c r="K3083" s="211"/>
      <c r="L3083" s="211"/>
      <c r="M3083" s="216"/>
      <c r="N3083" s="217"/>
      <c r="O3083" s="218"/>
      <c r="P3083" s="218"/>
      <c r="Q3083" s="218"/>
      <c r="R3083" s="218"/>
      <c r="S3083" s="218"/>
      <c r="T3083" s="218"/>
      <c r="U3083" s="218"/>
      <c r="V3083" s="218"/>
      <c r="W3083" s="218"/>
      <c r="X3083" s="219"/>
      <c r="AT3083" s="220" t="s">
        <v>181</v>
      </c>
      <c r="AU3083" s="220" t="s">
        <v>89</v>
      </c>
      <c r="AV3083" s="13" t="s">
        <v>89</v>
      </c>
      <c r="AW3083" s="13" t="s">
        <v>5</v>
      </c>
      <c r="AX3083" s="13" t="s">
        <v>79</v>
      </c>
      <c r="AY3083" s="220" t="s">
        <v>168</v>
      </c>
    </row>
    <row r="3084" spans="2:51" s="13" customFormat="1">
      <c r="B3084" s="210"/>
      <c r="C3084" s="211"/>
      <c r="D3084" s="205" t="s">
        <v>181</v>
      </c>
      <c r="E3084" s="212" t="s">
        <v>20</v>
      </c>
      <c r="F3084" s="213" t="s">
        <v>3168</v>
      </c>
      <c r="G3084" s="211"/>
      <c r="H3084" s="214">
        <v>1.474</v>
      </c>
      <c r="I3084" s="215"/>
      <c r="J3084" s="215"/>
      <c r="K3084" s="211"/>
      <c r="L3084" s="211"/>
      <c r="M3084" s="216"/>
      <c r="N3084" s="217"/>
      <c r="O3084" s="218"/>
      <c r="P3084" s="218"/>
      <c r="Q3084" s="218"/>
      <c r="R3084" s="218"/>
      <c r="S3084" s="218"/>
      <c r="T3084" s="218"/>
      <c r="U3084" s="218"/>
      <c r="V3084" s="218"/>
      <c r="W3084" s="218"/>
      <c r="X3084" s="219"/>
      <c r="AT3084" s="220" t="s">
        <v>181</v>
      </c>
      <c r="AU3084" s="220" t="s">
        <v>89</v>
      </c>
      <c r="AV3084" s="13" t="s">
        <v>89</v>
      </c>
      <c r="AW3084" s="13" t="s">
        <v>5</v>
      </c>
      <c r="AX3084" s="13" t="s">
        <v>79</v>
      </c>
      <c r="AY3084" s="220" t="s">
        <v>168</v>
      </c>
    </row>
    <row r="3085" spans="2:51" s="13" customFormat="1">
      <c r="B3085" s="210"/>
      <c r="C3085" s="211"/>
      <c r="D3085" s="205" t="s">
        <v>181</v>
      </c>
      <c r="E3085" s="212" t="s">
        <v>20</v>
      </c>
      <c r="F3085" s="213" t="s">
        <v>3169</v>
      </c>
      <c r="G3085" s="211"/>
      <c r="H3085" s="214">
        <v>1.462</v>
      </c>
      <c r="I3085" s="215"/>
      <c r="J3085" s="215"/>
      <c r="K3085" s="211"/>
      <c r="L3085" s="211"/>
      <c r="M3085" s="216"/>
      <c r="N3085" s="217"/>
      <c r="O3085" s="218"/>
      <c r="P3085" s="218"/>
      <c r="Q3085" s="218"/>
      <c r="R3085" s="218"/>
      <c r="S3085" s="218"/>
      <c r="T3085" s="218"/>
      <c r="U3085" s="218"/>
      <c r="V3085" s="218"/>
      <c r="W3085" s="218"/>
      <c r="X3085" s="219"/>
      <c r="AT3085" s="220" t="s">
        <v>181</v>
      </c>
      <c r="AU3085" s="220" t="s">
        <v>89</v>
      </c>
      <c r="AV3085" s="13" t="s">
        <v>89</v>
      </c>
      <c r="AW3085" s="13" t="s">
        <v>5</v>
      </c>
      <c r="AX3085" s="13" t="s">
        <v>79</v>
      </c>
      <c r="AY3085" s="220" t="s">
        <v>168</v>
      </c>
    </row>
    <row r="3086" spans="2:51" s="13" customFormat="1">
      <c r="B3086" s="210"/>
      <c r="C3086" s="211"/>
      <c r="D3086" s="205" t="s">
        <v>181</v>
      </c>
      <c r="E3086" s="212" t="s">
        <v>20</v>
      </c>
      <c r="F3086" s="213" t="s">
        <v>3170</v>
      </c>
      <c r="G3086" s="211"/>
      <c r="H3086" s="214">
        <v>1.4630000000000001</v>
      </c>
      <c r="I3086" s="215"/>
      <c r="J3086" s="215"/>
      <c r="K3086" s="211"/>
      <c r="L3086" s="211"/>
      <c r="M3086" s="216"/>
      <c r="N3086" s="217"/>
      <c r="O3086" s="218"/>
      <c r="P3086" s="218"/>
      <c r="Q3086" s="218"/>
      <c r="R3086" s="218"/>
      <c r="S3086" s="218"/>
      <c r="T3086" s="218"/>
      <c r="U3086" s="218"/>
      <c r="V3086" s="218"/>
      <c r="W3086" s="218"/>
      <c r="X3086" s="219"/>
      <c r="AT3086" s="220" t="s">
        <v>181</v>
      </c>
      <c r="AU3086" s="220" t="s">
        <v>89</v>
      </c>
      <c r="AV3086" s="13" t="s">
        <v>89</v>
      </c>
      <c r="AW3086" s="13" t="s">
        <v>5</v>
      </c>
      <c r="AX3086" s="13" t="s">
        <v>79</v>
      </c>
      <c r="AY3086" s="220" t="s">
        <v>168</v>
      </c>
    </row>
    <row r="3087" spans="2:51" s="13" customFormat="1">
      <c r="B3087" s="210"/>
      <c r="C3087" s="211"/>
      <c r="D3087" s="205" t="s">
        <v>181</v>
      </c>
      <c r="E3087" s="212" t="s">
        <v>20</v>
      </c>
      <c r="F3087" s="213" t="s">
        <v>3171</v>
      </c>
      <c r="G3087" s="211"/>
      <c r="H3087" s="214">
        <v>1.3740000000000001</v>
      </c>
      <c r="I3087" s="215"/>
      <c r="J3087" s="215"/>
      <c r="K3087" s="211"/>
      <c r="L3087" s="211"/>
      <c r="M3087" s="216"/>
      <c r="N3087" s="217"/>
      <c r="O3087" s="218"/>
      <c r="P3087" s="218"/>
      <c r="Q3087" s="218"/>
      <c r="R3087" s="218"/>
      <c r="S3087" s="218"/>
      <c r="T3087" s="218"/>
      <c r="U3087" s="218"/>
      <c r="V3087" s="218"/>
      <c r="W3087" s="218"/>
      <c r="X3087" s="219"/>
      <c r="AT3087" s="220" t="s">
        <v>181</v>
      </c>
      <c r="AU3087" s="220" t="s">
        <v>89</v>
      </c>
      <c r="AV3087" s="13" t="s">
        <v>89</v>
      </c>
      <c r="AW3087" s="13" t="s">
        <v>5</v>
      </c>
      <c r="AX3087" s="13" t="s">
        <v>79</v>
      </c>
      <c r="AY3087" s="220" t="s">
        <v>168</v>
      </c>
    </row>
    <row r="3088" spans="2:51" s="13" customFormat="1">
      <c r="B3088" s="210"/>
      <c r="C3088" s="211"/>
      <c r="D3088" s="205" t="s">
        <v>181</v>
      </c>
      <c r="E3088" s="212" t="s">
        <v>20</v>
      </c>
      <c r="F3088" s="213" t="s">
        <v>3172</v>
      </c>
      <c r="G3088" s="211"/>
      <c r="H3088" s="214">
        <v>1.728</v>
      </c>
      <c r="I3088" s="215"/>
      <c r="J3088" s="215"/>
      <c r="K3088" s="211"/>
      <c r="L3088" s="211"/>
      <c r="M3088" s="216"/>
      <c r="N3088" s="217"/>
      <c r="O3088" s="218"/>
      <c r="P3088" s="218"/>
      <c r="Q3088" s="218"/>
      <c r="R3088" s="218"/>
      <c r="S3088" s="218"/>
      <c r="T3088" s="218"/>
      <c r="U3088" s="218"/>
      <c r="V3088" s="218"/>
      <c r="W3088" s="218"/>
      <c r="X3088" s="219"/>
      <c r="AT3088" s="220" t="s">
        <v>181</v>
      </c>
      <c r="AU3088" s="220" t="s">
        <v>89</v>
      </c>
      <c r="AV3088" s="13" t="s">
        <v>89</v>
      </c>
      <c r="AW3088" s="13" t="s">
        <v>5</v>
      </c>
      <c r="AX3088" s="13" t="s">
        <v>79</v>
      </c>
      <c r="AY3088" s="220" t="s">
        <v>168</v>
      </c>
    </row>
    <row r="3089" spans="2:51" s="13" customFormat="1">
      <c r="B3089" s="210"/>
      <c r="C3089" s="211"/>
      <c r="D3089" s="205" t="s">
        <v>181</v>
      </c>
      <c r="E3089" s="212" t="s">
        <v>20</v>
      </c>
      <c r="F3089" s="213" t="s">
        <v>3173</v>
      </c>
      <c r="G3089" s="211"/>
      <c r="H3089" s="214">
        <v>2.9489999999999998</v>
      </c>
      <c r="I3089" s="215"/>
      <c r="J3089" s="215"/>
      <c r="K3089" s="211"/>
      <c r="L3089" s="211"/>
      <c r="M3089" s="216"/>
      <c r="N3089" s="217"/>
      <c r="O3089" s="218"/>
      <c r="P3089" s="218"/>
      <c r="Q3089" s="218"/>
      <c r="R3089" s="218"/>
      <c r="S3089" s="218"/>
      <c r="T3089" s="218"/>
      <c r="U3089" s="218"/>
      <c r="V3089" s="218"/>
      <c r="W3089" s="218"/>
      <c r="X3089" s="219"/>
      <c r="AT3089" s="220" t="s">
        <v>181</v>
      </c>
      <c r="AU3089" s="220" t="s">
        <v>89</v>
      </c>
      <c r="AV3089" s="13" t="s">
        <v>89</v>
      </c>
      <c r="AW3089" s="13" t="s">
        <v>5</v>
      </c>
      <c r="AX3089" s="13" t="s">
        <v>79</v>
      </c>
      <c r="AY3089" s="220" t="s">
        <v>168</v>
      </c>
    </row>
    <row r="3090" spans="2:51" s="13" customFormat="1">
      <c r="B3090" s="210"/>
      <c r="C3090" s="211"/>
      <c r="D3090" s="205" t="s">
        <v>181</v>
      </c>
      <c r="E3090" s="212" t="s">
        <v>20</v>
      </c>
      <c r="F3090" s="213" t="s">
        <v>3174</v>
      </c>
      <c r="G3090" s="211"/>
      <c r="H3090" s="214">
        <v>1.5249999999999999</v>
      </c>
      <c r="I3090" s="215"/>
      <c r="J3090" s="215"/>
      <c r="K3090" s="211"/>
      <c r="L3090" s="211"/>
      <c r="M3090" s="216"/>
      <c r="N3090" s="217"/>
      <c r="O3090" s="218"/>
      <c r="P3090" s="218"/>
      <c r="Q3090" s="218"/>
      <c r="R3090" s="218"/>
      <c r="S3090" s="218"/>
      <c r="T3090" s="218"/>
      <c r="U3090" s="218"/>
      <c r="V3090" s="218"/>
      <c r="W3090" s="218"/>
      <c r="X3090" s="219"/>
      <c r="AT3090" s="220" t="s">
        <v>181</v>
      </c>
      <c r="AU3090" s="220" t="s">
        <v>89</v>
      </c>
      <c r="AV3090" s="13" t="s">
        <v>89</v>
      </c>
      <c r="AW3090" s="13" t="s">
        <v>5</v>
      </c>
      <c r="AX3090" s="13" t="s">
        <v>79</v>
      </c>
      <c r="AY3090" s="220" t="s">
        <v>168</v>
      </c>
    </row>
    <row r="3091" spans="2:51" s="13" customFormat="1">
      <c r="B3091" s="210"/>
      <c r="C3091" s="211"/>
      <c r="D3091" s="205" t="s">
        <v>181</v>
      </c>
      <c r="E3091" s="212" t="s">
        <v>20</v>
      </c>
      <c r="F3091" s="213" t="s">
        <v>3175</v>
      </c>
      <c r="G3091" s="211"/>
      <c r="H3091" s="214">
        <v>1.4530000000000001</v>
      </c>
      <c r="I3091" s="215"/>
      <c r="J3091" s="215"/>
      <c r="K3091" s="211"/>
      <c r="L3091" s="211"/>
      <c r="M3091" s="216"/>
      <c r="N3091" s="217"/>
      <c r="O3091" s="218"/>
      <c r="P3091" s="218"/>
      <c r="Q3091" s="218"/>
      <c r="R3091" s="218"/>
      <c r="S3091" s="218"/>
      <c r="T3091" s="218"/>
      <c r="U3091" s="218"/>
      <c r="V3091" s="218"/>
      <c r="W3091" s="218"/>
      <c r="X3091" s="219"/>
      <c r="AT3091" s="220" t="s">
        <v>181</v>
      </c>
      <c r="AU3091" s="220" t="s">
        <v>89</v>
      </c>
      <c r="AV3091" s="13" t="s">
        <v>89</v>
      </c>
      <c r="AW3091" s="13" t="s">
        <v>5</v>
      </c>
      <c r="AX3091" s="13" t="s">
        <v>79</v>
      </c>
      <c r="AY3091" s="220" t="s">
        <v>168</v>
      </c>
    </row>
    <row r="3092" spans="2:51" s="13" customFormat="1">
      <c r="B3092" s="210"/>
      <c r="C3092" s="211"/>
      <c r="D3092" s="205" t="s">
        <v>181</v>
      </c>
      <c r="E3092" s="212" t="s">
        <v>20</v>
      </c>
      <c r="F3092" s="213" t="s">
        <v>3176</v>
      </c>
      <c r="G3092" s="211"/>
      <c r="H3092" s="214">
        <v>2.0459999999999998</v>
      </c>
      <c r="I3092" s="215"/>
      <c r="J3092" s="215"/>
      <c r="K3092" s="211"/>
      <c r="L3092" s="211"/>
      <c r="M3092" s="216"/>
      <c r="N3092" s="217"/>
      <c r="O3092" s="218"/>
      <c r="P3092" s="218"/>
      <c r="Q3092" s="218"/>
      <c r="R3092" s="218"/>
      <c r="S3092" s="218"/>
      <c r="T3092" s="218"/>
      <c r="U3092" s="218"/>
      <c r="V3092" s="218"/>
      <c r="W3092" s="218"/>
      <c r="X3092" s="219"/>
      <c r="AT3092" s="220" t="s">
        <v>181</v>
      </c>
      <c r="AU3092" s="220" t="s">
        <v>89</v>
      </c>
      <c r="AV3092" s="13" t="s">
        <v>89</v>
      </c>
      <c r="AW3092" s="13" t="s">
        <v>5</v>
      </c>
      <c r="AX3092" s="13" t="s">
        <v>79</v>
      </c>
      <c r="AY3092" s="220" t="s">
        <v>168</v>
      </c>
    </row>
    <row r="3093" spans="2:51" s="13" customFormat="1">
      <c r="B3093" s="210"/>
      <c r="C3093" s="211"/>
      <c r="D3093" s="205" t="s">
        <v>181</v>
      </c>
      <c r="E3093" s="212" t="s">
        <v>20</v>
      </c>
      <c r="F3093" s="213" t="s">
        <v>3177</v>
      </c>
      <c r="G3093" s="211"/>
      <c r="H3093" s="214">
        <v>1.393</v>
      </c>
      <c r="I3093" s="215"/>
      <c r="J3093" s="215"/>
      <c r="K3093" s="211"/>
      <c r="L3093" s="211"/>
      <c r="M3093" s="216"/>
      <c r="N3093" s="217"/>
      <c r="O3093" s="218"/>
      <c r="P3093" s="218"/>
      <c r="Q3093" s="218"/>
      <c r="R3093" s="218"/>
      <c r="S3093" s="218"/>
      <c r="T3093" s="218"/>
      <c r="U3093" s="218"/>
      <c r="V3093" s="218"/>
      <c r="W3093" s="218"/>
      <c r="X3093" s="219"/>
      <c r="AT3093" s="220" t="s">
        <v>181</v>
      </c>
      <c r="AU3093" s="220" t="s">
        <v>89</v>
      </c>
      <c r="AV3093" s="13" t="s">
        <v>89</v>
      </c>
      <c r="AW3093" s="13" t="s">
        <v>5</v>
      </c>
      <c r="AX3093" s="13" t="s">
        <v>79</v>
      </c>
      <c r="AY3093" s="220" t="s">
        <v>168</v>
      </c>
    </row>
    <row r="3094" spans="2:51" s="13" customFormat="1">
      <c r="B3094" s="210"/>
      <c r="C3094" s="211"/>
      <c r="D3094" s="205" t="s">
        <v>181</v>
      </c>
      <c r="E3094" s="212" t="s">
        <v>20</v>
      </c>
      <c r="F3094" s="213" t="s">
        <v>3178</v>
      </c>
      <c r="G3094" s="211"/>
      <c r="H3094" s="214">
        <v>3.5630000000000002</v>
      </c>
      <c r="I3094" s="215"/>
      <c r="J3094" s="215"/>
      <c r="K3094" s="211"/>
      <c r="L3094" s="211"/>
      <c r="M3094" s="216"/>
      <c r="N3094" s="217"/>
      <c r="O3094" s="218"/>
      <c r="P3094" s="218"/>
      <c r="Q3094" s="218"/>
      <c r="R3094" s="218"/>
      <c r="S3094" s="218"/>
      <c r="T3094" s="218"/>
      <c r="U3094" s="218"/>
      <c r="V3094" s="218"/>
      <c r="W3094" s="218"/>
      <c r="X3094" s="219"/>
      <c r="AT3094" s="220" t="s">
        <v>181</v>
      </c>
      <c r="AU3094" s="220" t="s">
        <v>89</v>
      </c>
      <c r="AV3094" s="13" t="s">
        <v>89</v>
      </c>
      <c r="AW3094" s="13" t="s">
        <v>5</v>
      </c>
      <c r="AX3094" s="13" t="s">
        <v>79</v>
      </c>
      <c r="AY3094" s="220" t="s">
        <v>168</v>
      </c>
    </row>
    <row r="3095" spans="2:51" s="13" customFormat="1">
      <c r="B3095" s="210"/>
      <c r="C3095" s="211"/>
      <c r="D3095" s="205" t="s">
        <v>181</v>
      </c>
      <c r="E3095" s="212" t="s">
        <v>20</v>
      </c>
      <c r="F3095" s="213" t="s">
        <v>3179</v>
      </c>
      <c r="G3095" s="211"/>
      <c r="H3095" s="214">
        <v>1.244</v>
      </c>
      <c r="I3095" s="215"/>
      <c r="J3095" s="215"/>
      <c r="K3095" s="211"/>
      <c r="L3095" s="211"/>
      <c r="M3095" s="216"/>
      <c r="N3095" s="217"/>
      <c r="O3095" s="218"/>
      <c r="P3095" s="218"/>
      <c r="Q3095" s="218"/>
      <c r="R3095" s="218"/>
      <c r="S3095" s="218"/>
      <c r="T3095" s="218"/>
      <c r="U3095" s="218"/>
      <c r="V3095" s="218"/>
      <c r="W3095" s="218"/>
      <c r="X3095" s="219"/>
      <c r="AT3095" s="220" t="s">
        <v>181</v>
      </c>
      <c r="AU3095" s="220" t="s">
        <v>89</v>
      </c>
      <c r="AV3095" s="13" t="s">
        <v>89</v>
      </c>
      <c r="AW3095" s="13" t="s">
        <v>5</v>
      </c>
      <c r="AX3095" s="13" t="s">
        <v>79</v>
      </c>
      <c r="AY3095" s="220" t="s">
        <v>168</v>
      </c>
    </row>
    <row r="3096" spans="2:51" s="13" customFormat="1">
      <c r="B3096" s="210"/>
      <c r="C3096" s="211"/>
      <c r="D3096" s="205" t="s">
        <v>181</v>
      </c>
      <c r="E3096" s="212" t="s">
        <v>20</v>
      </c>
      <c r="F3096" s="213" t="s">
        <v>3180</v>
      </c>
      <c r="G3096" s="211"/>
      <c r="H3096" s="214">
        <v>1.847</v>
      </c>
      <c r="I3096" s="215"/>
      <c r="J3096" s="215"/>
      <c r="K3096" s="211"/>
      <c r="L3096" s="211"/>
      <c r="M3096" s="216"/>
      <c r="N3096" s="217"/>
      <c r="O3096" s="218"/>
      <c r="P3096" s="218"/>
      <c r="Q3096" s="218"/>
      <c r="R3096" s="218"/>
      <c r="S3096" s="218"/>
      <c r="T3096" s="218"/>
      <c r="U3096" s="218"/>
      <c r="V3096" s="218"/>
      <c r="W3096" s="218"/>
      <c r="X3096" s="219"/>
      <c r="AT3096" s="220" t="s">
        <v>181</v>
      </c>
      <c r="AU3096" s="220" t="s">
        <v>89</v>
      </c>
      <c r="AV3096" s="13" t="s">
        <v>89</v>
      </c>
      <c r="AW3096" s="13" t="s">
        <v>5</v>
      </c>
      <c r="AX3096" s="13" t="s">
        <v>79</v>
      </c>
      <c r="AY3096" s="220" t="s">
        <v>168</v>
      </c>
    </row>
    <row r="3097" spans="2:51" s="13" customFormat="1">
      <c r="B3097" s="210"/>
      <c r="C3097" s="211"/>
      <c r="D3097" s="205" t="s">
        <v>181</v>
      </c>
      <c r="E3097" s="212" t="s">
        <v>20</v>
      </c>
      <c r="F3097" s="213" t="s">
        <v>3181</v>
      </c>
      <c r="G3097" s="211"/>
      <c r="H3097" s="214">
        <v>1.7250000000000001</v>
      </c>
      <c r="I3097" s="215"/>
      <c r="J3097" s="215"/>
      <c r="K3097" s="211"/>
      <c r="L3097" s="211"/>
      <c r="M3097" s="216"/>
      <c r="N3097" s="217"/>
      <c r="O3097" s="218"/>
      <c r="P3097" s="218"/>
      <c r="Q3097" s="218"/>
      <c r="R3097" s="218"/>
      <c r="S3097" s="218"/>
      <c r="T3097" s="218"/>
      <c r="U3097" s="218"/>
      <c r="V3097" s="218"/>
      <c r="W3097" s="218"/>
      <c r="X3097" s="219"/>
      <c r="AT3097" s="220" t="s">
        <v>181</v>
      </c>
      <c r="AU3097" s="220" t="s">
        <v>89</v>
      </c>
      <c r="AV3097" s="13" t="s">
        <v>89</v>
      </c>
      <c r="AW3097" s="13" t="s">
        <v>5</v>
      </c>
      <c r="AX3097" s="13" t="s">
        <v>79</v>
      </c>
      <c r="AY3097" s="220" t="s">
        <v>168</v>
      </c>
    </row>
    <row r="3098" spans="2:51" s="13" customFormat="1">
      <c r="B3098" s="210"/>
      <c r="C3098" s="211"/>
      <c r="D3098" s="205" t="s">
        <v>181</v>
      </c>
      <c r="E3098" s="212" t="s">
        <v>20</v>
      </c>
      <c r="F3098" s="213" t="s">
        <v>3182</v>
      </c>
      <c r="G3098" s="211"/>
      <c r="H3098" s="214">
        <v>1.6930000000000001</v>
      </c>
      <c r="I3098" s="215"/>
      <c r="J3098" s="215"/>
      <c r="K3098" s="211"/>
      <c r="L3098" s="211"/>
      <c r="M3098" s="216"/>
      <c r="N3098" s="217"/>
      <c r="O3098" s="218"/>
      <c r="P3098" s="218"/>
      <c r="Q3098" s="218"/>
      <c r="R3098" s="218"/>
      <c r="S3098" s="218"/>
      <c r="T3098" s="218"/>
      <c r="U3098" s="218"/>
      <c r="V3098" s="218"/>
      <c r="W3098" s="218"/>
      <c r="X3098" s="219"/>
      <c r="AT3098" s="220" t="s">
        <v>181</v>
      </c>
      <c r="AU3098" s="220" t="s">
        <v>89</v>
      </c>
      <c r="AV3098" s="13" t="s">
        <v>89</v>
      </c>
      <c r="AW3098" s="13" t="s">
        <v>5</v>
      </c>
      <c r="AX3098" s="13" t="s">
        <v>79</v>
      </c>
      <c r="AY3098" s="220" t="s">
        <v>168</v>
      </c>
    </row>
    <row r="3099" spans="2:51" s="13" customFormat="1">
      <c r="B3099" s="210"/>
      <c r="C3099" s="211"/>
      <c r="D3099" s="205" t="s">
        <v>181</v>
      </c>
      <c r="E3099" s="212" t="s">
        <v>20</v>
      </c>
      <c r="F3099" s="213" t="s">
        <v>3183</v>
      </c>
      <c r="G3099" s="211"/>
      <c r="H3099" s="214">
        <v>1.6950000000000001</v>
      </c>
      <c r="I3099" s="215"/>
      <c r="J3099" s="215"/>
      <c r="K3099" s="211"/>
      <c r="L3099" s="211"/>
      <c r="M3099" s="216"/>
      <c r="N3099" s="217"/>
      <c r="O3099" s="218"/>
      <c r="P3099" s="218"/>
      <c r="Q3099" s="218"/>
      <c r="R3099" s="218"/>
      <c r="S3099" s="218"/>
      <c r="T3099" s="218"/>
      <c r="U3099" s="218"/>
      <c r="V3099" s="218"/>
      <c r="W3099" s="218"/>
      <c r="X3099" s="219"/>
      <c r="AT3099" s="220" t="s">
        <v>181</v>
      </c>
      <c r="AU3099" s="220" t="s">
        <v>89</v>
      </c>
      <c r="AV3099" s="13" t="s">
        <v>89</v>
      </c>
      <c r="AW3099" s="13" t="s">
        <v>5</v>
      </c>
      <c r="AX3099" s="13" t="s">
        <v>79</v>
      </c>
      <c r="AY3099" s="220" t="s">
        <v>168</v>
      </c>
    </row>
    <row r="3100" spans="2:51" s="13" customFormat="1">
      <c r="B3100" s="210"/>
      <c r="C3100" s="211"/>
      <c r="D3100" s="205" t="s">
        <v>181</v>
      </c>
      <c r="E3100" s="212" t="s">
        <v>20</v>
      </c>
      <c r="F3100" s="213" t="s">
        <v>3184</v>
      </c>
      <c r="G3100" s="211"/>
      <c r="H3100" s="214">
        <v>1.7250000000000001</v>
      </c>
      <c r="I3100" s="215"/>
      <c r="J3100" s="215"/>
      <c r="K3100" s="211"/>
      <c r="L3100" s="211"/>
      <c r="M3100" s="216"/>
      <c r="N3100" s="217"/>
      <c r="O3100" s="218"/>
      <c r="P3100" s="218"/>
      <c r="Q3100" s="218"/>
      <c r="R3100" s="218"/>
      <c r="S3100" s="218"/>
      <c r="T3100" s="218"/>
      <c r="U3100" s="218"/>
      <c r="V3100" s="218"/>
      <c r="W3100" s="218"/>
      <c r="X3100" s="219"/>
      <c r="AT3100" s="220" t="s">
        <v>181</v>
      </c>
      <c r="AU3100" s="220" t="s">
        <v>89</v>
      </c>
      <c r="AV3100" s="13" t="s">
        <v>89</v>
      </c>
      <c r="AW3100" s="13" t="s">
        <v>5</v>
      </c>
      <c r="AX3100" s="13" t="s">
        <v>79</v>
      </c>
      <c r="AY3100" s="220" t="s">
        <v>168</v>
      </c>
    </row>
    <row r="3101" spans="2:51" s="13" customFormat="1">
      <c r="B3101" s="210"/>
      <c r="C3101" s="211"/>
      <c r="D3101" s="205" t="s">
        <v>181</v>
      </c>
      <c r="E3101" s="212" t="s">
        <v>20</v>
      </c>
      <c r="F3101" s="213" t="s">
        <v>3185</v>
      </c>
      <c r="G3101" s="211"/>
      <c r="H3101" s="214">
        <v>1.9370000000000001</v>
      </c>
      <c r="I3101" s="215"/>
      <c r="J3101" s="215"/>
      <c r="K3101" s="211"/>
      <c r="L3101" s="211"/>
      <c r="M3101" s="216"/>
      <c r="N3101" s="217"/>
      <c r="O3101" s="218"/>
      <c r="P3101" s="218"/>
      <c r="Q3101" s="218"/>
      <c r="R3101" s="218"/>
      <c r="S3101" s="218"/>
      <c r="T3101" s="218"/>
      <c r="U3101" s="218"/>
      <c r="V3101" s="218"/>
      <c r="W3101" s="218"/>
      <c r="X3101" s="219"/>
      <c r="AT3101" s="220" t="s">
        <v>181</v>
      </c>
      <c r="AU3101" s="220" t="s">
        <v>89</v>
      </c>
      <c r="AV3101" s="13" t="s">
        <v>89</v>
      </c>
      <c r="AW3101" s="13" t="s">
        <v>5</v>
      </c>
      <c r="AX3101" s="13" t="s">
        <v>79</v>
      </c>
      <c r="AY3101" s="220" t="s">
        <v>168</v>
      </c>
    </row>
    <row r="3102" spans="2:51" s="13" customFormat="1">
      <c r="B3102" s="210"/>
      <c r="C3102" s="211"/>
      <c r="D3102" s="205" t="s">
        <v>181</v>
      </c>
      <c r="E3102" s="212" t="s">
        <v>20</v>
      </c>
      <c r="F3102" s="213" t="s">
        <v>3186</v>
      </c>
      <c r="G3102" s="211"/>
      <c r="H3102" s="214">
        <v>1.595</v>
      </c>
      <c r="I3102" s="215"/>
      <c r="J3102" s="215"/>
      <c r="K3102" s="211"/>
      <c r="L3102" s="211"/>
      <c r="M3102" s="216"/>
      <c r="N3102" s="217"/>
      <c r="O3102" s="218"/>
      <c r="P3102" s="218"/>
      <c r="Q3102" s="218"/>
      <c r="R3102" s="218"/>
      <c r="S3102" s="218"/>
      <c r="T3102" s="218"/>
      <c r="U3102" s="218"/>
      <c r="V3102" s="218"/>
      <c r="W3102" s="218"/>
      <c r="X3102" s="219"/>
      <c r="AT3102" s="220" t="s">
        <v>181</v>
      </c>
      <c r="AU3102" s="220" t="s">
        <v>89</v>
      </c>
      <c r="AV3102" s="13" t="s">
        <v>89</v>
      </c>
      <c r="AW3102" s="13" t="s">
        <v>5</v>
      </c>
      <c r="AX3102" s="13" t="s">
        <v>79</v>
      </c>
      <c r="AY3102" s="220" t="s">
        <v>168</v>
      </c>
    </row>
    <row r="3103" spans="2:51" s="13" customFormat="1">
      <c r="B3103" s="210"/>
      <c r="C3103" s="211"/>
      <c r="D3103" s="205" t="s">
        <v>181</v>
      </c>
      <c r="E3103" s="212" t="s">
        <v>20</v>
      </c>
      <c r="F3103" s="213" t="s">
        <v>3187</v>
      </c>
      <c r="G3103" s="211"/>
      <c r="H3103" s="214">
        <v>2.944</v>
      </c>
      <c r="I3103" s="215"/>
      <c r="J3103" s="215"/>
      <c r="K3103" s="211"/>
      <c r="L3103" s="211"/>
      <c r="M3103" s="216"/>
      <c r="N3103" s="217"/>
      <c r="O3103" s="218"/>
      <c r="P3103" s="218"/>
      <c r="Q3103" s="218"/>
      <c r="R3103" s="218"/>
      <c r="S3103" s="218"/>
      <c r="T3103" s="218"/>
      <c r="U3103" s="218"/>
      <c r="V3103" s="218"/>
      <c r="W3103" s="218"/>
      <c r="X3103" s="219"/>
      <c r="AT3103" s="220" t="s">
        <v>181</v>
      </c>
      <c r="AU3103" s="220" t="s">
        <v>89</v>
      </c>
      <c r="AV3103" s="13" t="s">
        <v>89</v>
      </c>
      <c r="AW3103" s="13" t="s">
        <v>5</v>
      </c>
      <c r="AX3103" s="13" t="s">
        <v>79</v>
      </c>
      <c r="AY3103" s="220" t="s">
        <v>168</v>
      </c>
    </row>
    <row r="3104" spans="2:51" s="13" customFormat="1">
      <c r="B3104" s="210"/>
      <c r="C3104" s="211"/>
      <c r="D3104" s="205" t="s">
        <v>181</v>
      </c>
      <c r="E3104" s="212" t="s">
        <v>20</v>
      </c>
      <c r="F3104" s="213" t="s">
        <v>3188</v>
      </c>
      <c r="G3104" s="211"/>
      <c r="H3104" s="214">
        <v>0.56000000000000005</v>
      </c>
      <c r="I3104" s="215"/>
      <c r="J3104" s="215"/>
      <c r="K3104" s="211"/>
      <c r="L3104" s="211"/>
      <c r="M3104" s="216"/>
      <c r="N3104" s="217"/>
      <c r="O3104" s="218"/>
      <c r="P3104" s="218"/>
      <c r="Q3104" s="218"/>
      <c r="R3104" s="218"/>
      <c r="S3104" s="218"/>
      <c r="T3104" s="218"/>
      <c r="U3104" s="218"/>
      <c r="V3104" s="218"/>
      <c r="W3104" s="218"/>
      <c r="X3104" s="219"/>
      <c r="AT3104" s="220" t="s">
        <v>181</v>
      </c>
      <c r="AU3104" s="220" t="s">
        <v>89</v>
      </c>
      <c r="AV3104" s="13" t="s">
        <v>89</v>
      </c>
      <c r="AW3104" s="13" t="s">
        <v>5</v>
      </c>
      <c r="AX3104" s="13" t="s">
        <v>79</v>
      </c>
      <c r="AY3104" s="220" t="s">
        <v>168</v>
      </c>
    </row>
    <row r="3105" spans="1:65" s="13" customFormat="1">
      <c r="B3105" s="210"/>
      <c r="C3105" s="211"/>
      <c r="D3105" s="205" t="s">
        <v>181</v>
      </c>
      <c r="E3105" s="212" t="s">
        <v>20</v>
      </c>
      <c r="F3105" s="213" t="s">
        <v>3189</v>
      </c>
      <c r="G3105" s="211"/>
      <c r="H3105" s="214">
        <v>0.79300000000000004</v>
      </c>
      <c r="I3105" s="215"/>
      <c r="J3105" s="215"/>
      <c r="K3105" s="211"/>
      <c r="L3105" s="211"/>
      <c r="M3105" s="216"/>
      <c r="N3105" s="217"/>
      <c r="O3105" s="218"/>
      <c r="P3105" s="218"/>
      <c r="Q3105" s="218"/>
      <c r="R3105" s="218"/>
      <c r="S3105" s="218"/>
      <c r="T3105" s="218"/>
      <c r="U3105" s="218"/>
      <c r="V3105" s="218"/>
      <c r="W3105" s="218"/>
      <c r="X3105" s="219"/>
      <c r="AT3105" s="220" t="s">
        <v>181</v>
      </c>
      <c r="AU3105" s="220" t="s">
        <v>89</v>
      </c>
      <c r="AV3105" s="13" t="s">
        <v>89</v>
      </c>
      <c r="AW3105" s="13" t="s">
        <v>5</v>
      </c>
      <c r="AX3105" s="13" t="s">
        <v>79</v>
      </c>
      <c r="AY3105" s="220" t="s">
        <v>168</v>
      </c>
    </row>
    <row r="3106" spans="1:65" s="13" customFormat="1">
      <c r="B3106" s="210"/>
      <c r="C3106" s="211"/>
      <c r="D3106" s="205" t="s">
        <v>181</v>
      </c>
      <c r="E3106" s="212" t="s">
        <v>20</v>
      </c>
      <c r="F3106" s="213" t="s">
        <v>3190</v>
      </c>
      <c r="G3106" s="211"/>
      <c r="H3106" s="214">
        <v>0.91800000000000004</v>
      </c>
      <c r="I3106" s="215"/>
      <c r="J3106" s="215"/>
      <c r="K3106" s="211"/>
      <c r="L3106" s="211"/>
      <c r="M3106" s="216"/>
      <c r="N3106" s="217"/>
      <c r="O3106" s="218"/>
      <c r="P3106" s="218"/>
      <c r="Q3106" s="218"/>
      <c r="R3106" s="218"/>
      <c r="S3106" s="218"/>
      <c r="T3106" s="218"/>
      <c r="U3106" s="218"/>
      <c r="V3106" s="218"/>
      <c r="W3106" s="218"/>
      <c r="X3106" s="219"/>
      <c r="AT3106" s="220" t="s">
        <v>181</v>
      </c>
      <c r="AU3106" s="220" t="s">
        <v>89</v>
      </c>
      <c r="AV3106" s="13" t="s">
        <v>89</v>
      </c>
      <c r="AW3106" s="13" t="s">
        <v>5</v>
      </c>
      <c r="AX3106" s="13" t="s">
        <v>79</v>
      </c>
      <c r="AY3106" s="220" t="s">
        <v>168</v>
      </c>
    </row>
    <row r="3107" spans="1:65" s="13" customFormat="1">
      <c r="B3107" s="210"/>
      <c r="C3107" s="211"/>
      <c r="D3107" s="205" t="s">
        <v>181</v>
      </c>
      <c r="E3107" s="212" t="s">
        <v>20</v>
      </c>
      <c r="F3107" s="213" t="s">
        <v>3191</v>
      </c>
      <c r="G3107" s="211"/>
      <c r="H3107" s="214">
        <v>1.9</v>
      </c>
      <c r="I3107" s="215"/>
      <c r="J3107" s="215"/>
      <c r="K3107" s="211"/>
      <c r="L3107" s="211"/>
      <c r="M3107" s="216"/>
      <c r="N3107" s="217"/>
      <c r="O3107" s="218"/>
      <c r="P3107" s="218"/>
      <c r="Q3107" s="218"/>
      <c r="R3107" s="218"/>
      <c r="S3107" s="218"/>
      <c r="T3107" s="218"/>
      <c r="U3107" s="218"/>
      <c r="V3107" s="218"/>
      <c r="W3107" s="218"/>
      <c r="X3107" s="219"/>
      <c r="AT3107" s="220" t="s">
        <v>181</v>
      </c>
      <c r="AU3107" s="220" t="s">
        <v>89</v>
      </c>
      <c r="AV3107" s="13" t="s">
        <v>89</v>
      </c>
      <c r="AW3107" s="13" t="s">
        <v>5</v>
      </c>
      <c r="AX3107" s="13" t="s">
        <v>79</v>
      </c>
      <c r="AY3107" s="220" t="s">
        <v>168</v>
      </c>
    </row>
    <row r="3108" spans="1:65" s="2" customFormat="1" ht="24" customHeight="1">
      <c r="A3108" s="33"/>
      <c r="B3108" s="34"/>
      <c r="C3108" s="191" t="s">
        <v>3282</v>
      </c>
      <c r="D3108" s="191" t="s">
        <v>171</v>
      </c>
      <c r="E3108" s="192" t="s">
        <v>3283</v>
      </c>
      <c r="F3108" s="193" t="s">
        <v>3284</v>
      </c>
      <c r="G3108" s="194" t="s">
        <v>278</v>
      </c>
      <c r="H3108" s="195">
        <v>6.9829999999999997</v>
      </c>
      <c r="I3108" s="196"/>
      <c r="J3108" s="196"/>
      <c r="K3108" s="197">
        <f>ROUND(P3108*H3108,2)</f>
        <v>0</v>
      </c>
      <c r="L3108" s="193" t="s">
        <v>175</v>
      </c>
      <c r="M3108" s="38"/>
      <c r="N3108" s="198" t="s">
        <v>20</v>
      </c>
      <c r="O3108" s="199" t="s">
        <v>48</v>
      </c>
      <c r="P3108" s="200">
        <f>I3108+J3108</f>
        <v>0</v>
      </c>
      <c r="Q3108" s="200">
        <f>ROUND(I3108*H3108,2)</f>
        <v>0</v>
      </c>
      <c r="R3108" s="200">
        <f>ROUND(J3108*H3108,2)</f>
        <v>0</v>
      </c>
      <c r="S3108" s="62"/>
      <c r="T3108" s="201">
        <f>S3108*H3108</f>
        <v>0</v>
      </c>
      <c r="U3108" s="201">
        <v>1.5E-3</v>
      </c>
      <c r="V3108" s="201">
        <f>U3108*H3108</f>
        <v>1.0474499999999999E-2</v>
      </c>
      <c r="W3108" s="201">
        <v>0</v>
      </c>
      <c r="X3108" s="202">
        <f>W3108*H3108</f>
        <v>0</v>
      </c>
      <c r="Y3108" s="33"/>
      <c r="Z3108" s="33"/>
      <c r="AA3108" s="33"/>
      <c r="AB3108" s="33"/>
      <c r="AC3108" s="33"/>
      <c r="AD3108" s="33"/>
      <c r="AE3108" s="33"/>
      <c r="AR3108" s="203" t="s">
        <v>327</v>
      </c>
      <c r="AT3108" s="203" t="s">
        <v>171</v>
      </c>
      <c r="AU3108" s="203" t="s">
        <v>89</v>
      </c>
      <c r="AY3108" s="17" t="s">
        <v>168</v>
      </c>
      <c r="BE3108" s="204">
        <f>IF(O3108="základní",K3108,0)</f>
        <v>0</v>
      </c>
      <c r="BF3108" s="204">
        <f>IF(O3108="snížená",K3108,0)</f>
        <v>0</v>
      </c>
      <c r="BG3108" s="204">
        <f>IF(O3108="zákl. přenesená",K3108,0)</f>
        <v>0</v>
      </c>
      <c r="BH3108" s="204">
        <f>IF(O3108="sníž. přenesená",K3108,0)</f>
        <v>0</v>
      </c>
      <c r="BI3108" s="204">
        <f>IF(O3108="nulová",K3108,0)</f>
        <v>0</v>
      </c>
      <c r="BJ3108" s="17" t="s">
        <v>87</v>
      </c>
      <c r="BK3108" s="204">
        <f>ROUND(P3108*H3108,2)</f>
        <v>0</v>
      </c>
      <c r="BL3108" s="17" t="s">
        <v>327</v>
      </c>
      <c r="BM3108" s="203" t="s">
        <v>3285</v>
      </c>
    </row>
    <row r="3109" spans="1:65" s="2" customFormat="1">
      <c r="A3109" s="33"/>
      <c r="B3109" s="34"/>
      <c r="C3109" s="35"/>
      <c r="D3109" s="205" t="s">
        <v>178</v>
      </c>
      <c r="E3109" s="35"/>
      <c r="F3109" s="206" t="s">
        <v>3286</v>
      </c>
      <c r="G3109" s="35"/>
      <c r="H3109" s="35"/>
      <c r="I3109" s="107"/>
      <c r="J3109" s="107"/>
      <c r="K3109" s="35"/>
      <c r="L3109" s="35"/>
      <c r="M3109" s="38"/>
      <c r="N3109" s="207"/>
      <c r="O3109" s="208"/>
      <c r="P3109" s="62"/>
      <c r="Q3109" s="62"/>
      <c r="R3109" s="62"/>
      <c r="S3109" s="62"/>
      <c r="T3109" s="62"/>
      <c r="U3109" s="62"/>
      <c r="V3109" s="62"/>
      <c r="W3109" s="62"/>
      <c r="X3109" s="63"/>
      <c r="Y3109" s="33"/>
      <c r="Z3109" s="33"/>
      <c r="AA3109" s="33"/>
      <c r="AB3109" s="33"/>
      <c r="AC3109" s="33"/>
      <c r="AD3109" s="33"/>
      <c r="AE3109" s="33"/>
      <c r="AT3109" s="17" t="s">
        <v>178</v>
      </c>
      <c r="AU3109" s="17" t="s">
        <v>89</v>
      </c>
    </row>
    <row r="3110" spans="1:65" s="2" customFormat="1" ht="87.75">
      <c r="A3110" s="33"/>
      <c r="B3110" s="34"/>
      <c r="C3110" s="35"/>
      <c r="D3110" s="205" t="s">
        <v>231</v>
      </c>
      <c r="E3110" s="35"/>
      <c r="F3110" s="209" t="s">
        <v>3287</v>
      </c>
      <c r="G3110" s="35"/>
      <c r="H3110" s="35"/>
      <c r="I3110" s="107"/>
      <c r="J3110" s="107"/>
      <c r="K3110" s="35"/>
      <c r="L3110" s="35"/>
      <c r="M3110" s="38"/>
      <c r="N3110" s="207"/>
      <c r="O3110" s="208"/>
      <c r="P3110" s="62"/>
      <c r="Q3110" s="62"/>
      <c r="R3110" s="62"/>
      <c r="S3110" s="62"/>
      <c r="T3110" s="62"/>
      <c r="U3110" s="62"/>
      <c r="V3110" s="62"/>
      <c r="W3110" s="62"/>
      <c r="X3110" s="63"/>
      <c r="Y3110" s="33"/>
      <c r="Z3110" s="33"/>
      <c r="AA3110" s="33"/>
      <c r="AB3110" s="33"/>
      <c r="AC3110" s="33"/>
      <c r="AD3110" s="33"/>
      <c r="AE3110" s="33"/>
      <c r="AT3110" s="17" t="s">
        <v>231</v>
      </c>
      <c r="AU3110" s="17" t="s">
        <v>89</v>
      </c>
    </row>
    <row r="3111" spans="1:65" s="13" customFormat="1">
      <c r="B3111" s="210"/>
      <c r="C3111" s="211"/>
      <c r="D3111" s="205" t="s">
        <v>181</v>
      </c>
      <c r="E3111" s="212" t="s">
        <v>20</v>
      </c>
      <c r="F3111" s="213" t="s">
        <v>1306</v>
      </c>
      <c r="G3111" s="211"/>
      <c r="H3111" s="214">
        <v>1.71</v>
      </c>
      <c r="I3111" s="215"/>
      <c r="J3111" s="215"/>
      <c r="K3111" s="211"/>
      <c r="L3111" s="211"/>
      <c r="M3111" s="216"/>
      <c r="N3111" s="217"/>
      <c r="O3111" s="218"/>
      <c r="P3111" s="218"/>
      <c r="Q3111" s="218"/>
      <c r="R3111" s="218"/>
      <c r="S3111" s="218"/>
      <c r="T3111" s="218"/>
      <c r="U3111" s="218"/>
      <c r="V3111" s="218"/>
      <c r="W3111" s="218"/>
      <c r="X3111" s="219"/>
      <c r="AT3111" s="220" t="s">
        <v>181</v>
      </c>
      <c r="AU3111" s="220" t="s">
        <v>89</v>
      </c>
      <c r="AV3111" s="13" t="s">
        <v>89</v>
      </c>
      <c r="AW3111" s="13" t="s">
        <v>5</v>
      </c>
      <c r="AX3111" s="13" t="s">
        <v>79</v>
      </c>
      <c r="AY3111" s="220" t="s">
        <v>168</v>
      </c>
    </row>
    <row r="3112" spans="1:65" s="13" customFormat="1">
      <c r="B3112" s="210"/>
      <c r="C3112" s="211"/>
      <c r="D3112" s="205" t="s">
        <v>181</v>
      </c>
      <c r="E3112" s="212" t="s">
        <v>20</v>
      </c>
      <c r="F3112" s="213" t="s">
        <v>1307</v>
      </c>
      <c r="G3112" s="211"/>
      <c r="H3112" s="214">
        <v>3.92</v>
      </c>
      <c r="I3112" s="215"/>
      <c r="J3112" s="215"/>
      <c r="K3112" s="211"/>
      <c r="L3112" s="211"/>
      <c r="M3112" s="216"/>
      <c r="N3112" s="217"/>
      <c r="O3112" s="218"/>
      <c r="P3112" s="218"/>
      <c r="Q3112" s="218"/>
      <c r="R3112" s="218"/>
      <c r="S3112" s="218"/>
      <c r="T3112" s="218"/>
      <c r="U3112" s="218"/>
      <c r="V3112" s="218"/>
      <c r="W3112" s="218"/>
      <c r="X3112" s="219"/>
      <c r="AT3112" s="220" t="s">
        <v>181</v>
      </c>
      <c r="AU3112" s="220" t="s">
        <v>89</v>
      </c>
      <c r="AV3112" s="13" t="s">
        <v>89</v>
      </c>
      <c r="AW3112" s="13" t="s">
        <v>5</v>
      </c>
      <c r="AX3112" s="13" t="s">
        <v>79</v>
      </c>
      <c r="AY3112" s="220" t="s">
        <v>168</v>
      </c>
    </row>
    <row r="3113" spans="1:65" s="13" customFormat="1">
      <c r="B3113" s="210"/>
      <c r="C3113" s="211"/>
      <c r="D3113" s="205" t="s">
        <v>181</v>
      </c>
      <c r="E3113" s="212" t="s">
        <v>20</v>
      </c>
      <c r="F3113" s="213" t="s">
        <v>3188</v>
      </c>
      <c r="G3113" s="211"/>
      <c r="H3113" s="214">
        <v>0.56000000000000005</v>
      </c>
      <c r="I3113" s="215"/>
      <c r="J3113" s="215"/>
      <c r="K3113" s="211"/>
      <c r="L3113" s="211"/>
      <c r="M3113" s="216"/>
      <c r="N3113" s="217"/>
      <c r="O3113" s="218"/>
      <c r="P3113" s="218"/>
      <c r="Q3113" s="218"/>
      <c r="R3113" s="218"/>
      <c r="S3113" s="218"/>
      <c r="T3113" s="218"/>
      <c r="U3113" s="218"/>
      <c r="V3113" s="218"/>
      <c r="W3113" s="218"/>
      <c r="X3113" s="219"/>
      <c r="AT3113" s="220" t="s">
        <v>181</v>
      </c>
      <c r="AU3113" s="220" t="s">
        <v>89</v>
      </c>
      <c r="AV3113" s="13" t="s">
        <v>89</v>
      </c>
      <c r="AW3113" s="13" t="s">
        <v>5</v>
      </c>
      <c r="AX3113" s="13" t="s">
        <v>79</v>
      </c>
      <c r="AY3113" s="220" t="s">
        <v>168</v>
      </c>
    </row>
    <row r="3114" spans="1:65" s="13" customFormat="1">
      <c r="B3114" s="210"/>
      <c r="C3114" s="211"/>
      <c r="D3114" s="205" t="s">
        <v>181</v>
      </c>
      <c r="E3114" s="212" t="s">
        <v>20</v>
      </c>
      <c r="F3114" s="213" t="s">
        <v>3189</v>
      </c>
      <c r="G3114" s="211"/>
      <c r="H3114" s="214">
        <v>0.79300000000000004</v>
      </c>
      <c r="I3114" s="215"/>
      <c r="J3114" s="215"/>
      <c r="K3114" s="211"/>
      <c r="L3114" s="211"/>
      <c r="M3114" s="216"/>
      <c r="N3114" s="217"/>
      <c r="O3114" s="218"/>
      <c r="P3114" s="218"/>
      <c r="Q3114" s="218"/>
      <c r="R3114" s="218"/>
      <c r="S3114" s="218"/>
      <c r="T3114" s="218"/>
      <c r="U3114" s="218"/>
      <c r="V3114" s="218"/>
      <c r="W3114" s="218"/>
      <c r="X3114" s="219"/>
      <c r="AT3114" s="220" t="s">
        <v>181</v>
      </c>
      <c r="AU3114" s="220" t="s">
        <v>89</v>
      </c>
      <c r="AV3114" s="13" t="s">
        <v>89</v>
      </c>
      <c r="AW3114" s="13" t="s">
        <v>5</v>
      </c>
      <c r="AX3114" s="13" t="s">
        <v>79</v>
      </c>
      <c r="AY3114" s="220" t="s">
        <v>168</v>
      </c>
    </row>
    <row r="3115" spans="1:65" s="2" customFormat="1" ht="24" customHeight="1">
      <c r="A3115" s="33"/>
      <c r="B3115" s="34"/>
      <c r="C3115" s="191" t="s">
        <v>3288</v>
      </c>
      <c r="D3115" s="191" t="s">
        <v>171</v>
      </c>
      <c r="E3115" s="192" t="s">
        <v>3289</v>
      </c>
      <c r="F3115" s="193" t="s">
        <v>3290</v>
      </c>
      <c r="G3115" s="194" t="s">
        <v>243</v>
      </c>
      <c r="H3115" s="195">
        <v>16.03</v>
      </c>
      <c r="I3115" s="196"/>
      <c r="J3115" s="196"/>
      <c r="K3115" s="197">
        <f>ROUND(P3115*H3115,2)</f>
        <v>0</v>
      </c>
      <c r="L3115" s="193" t="s">
        <v>175</v>
      </c>
      <c r="M3115" s="38"/>
      <c r="N3115" s="198" t="s">
        <v>20</v>
      </c>
      <c r="O3115" s="199" t="s">
        <v>48</v>
      </c>
      <c r="P3115" s="200">
        <f>I3115+J3115</f>
        <v>0</v>
      </c>
      <c r="Q3115" s="200">
        <f>ROUND(I3115*H3115,2)</f>
        <v>0</v>
      </c>
      <c r="R3115" s="200">
        <f>ROUND(J3115*H3115,2)</f>
        <v>0</v>
      </c>
      <c r="S3115" s="62"/>
      <c r="T3115" s="201">
        <f>S3115*H3115</f>
        <v>0</v>
      </c>
      <c r="U3115" s="201">
        <v>4.0000000000000002E-4</v>
      </c>
      <c r="V3115" s="201">
        <f>U3115*H3115</f>
        <v>6.412000000000001E-3</v>
      </c>
      <c r="W3115" s="201">
        <v>0</v>
      </c>
      <c r="X3115" s="202">
        <f>W3115*H3115</f>
        <v>0</v>
      </c>
      <c r="Y3115" s="33"/>
      <c r="Z3115" s="33"/>
      <c r="AA3115" s="33"/>
      <c r="AB3115" s="33"/>
      <c r="AC3115" s="33"/>
      <c r="AD3115" s="33"/>
      <c r="AE3115" s="33"/>
      <c r="AR3115" s="203" t="s">
        <v>327</v>
      </c>
      <c r="AT3115" s="203" t="s">
        <v>171</v>
      </c>
      <c r="AU3115" s="203" t="s">
        <v>89</v>
      </c>
      <c r="AY3115" s="17" t="s">
        <v>168</v>
      </c>
      <c r="BE3115" s="204">
        <f>IF(O3115="základní",K3115,0)</f>
        <v>0</v>
      </c>
      <c r="BF3115" s="204">
        <f>IF(O3115="snížená",K3115,0)</f>
        <v>0</v>
      </c>
      <c r="BG3115" s="204">
        <f>IF(O3115="zákl. přenesená",K3115,0)</f>
        <v>0</v>
      </c>
      <c r="BH3115" s="204">
        <f>IF(O3115="sníž. přenesená",K3115,0)</f>
        <v>0</v>
      </c>
      <c r="BI3115" s="204">
        <f>IF(O3115="nulová",K3115,0)</f>
        <v>0</v>
      </c>
      <c r="BJ3115" s="17" t="s">
        <v>87</v>
      </c>
      <c r="BK3115" s="204">
        <f>ROUND(P3115*H3115,2)</f>
        <v>0</v>
      </c>
      <c r="BL3115" s="17" t="s">
        <v>327</v>
      </c>
      <c r="BM3115" s="203" t="s">
        <v>3291</v>
      </c>
    </row>
    <row r="3116" spans="1:65" s="2" customFormat="1" ht="19.5">
      <c r="A3116" s="33"/>
      <c r="B3116" s="34"/>
      <c r="C3116" s="35"/>
      <c r="D3116" s="205" t="s">
        <v>178</v>
      </c>
      <c r="E3116" s="35"/>
      <c r="F3116" s="206" t="s">
        <v>3292</v>
      </c>
      <c r="G3116" s="35"/>
      <c r="H3116" s="35"/>
      <c r="I3116" s="107"/>
      <c r="J3116" s="107"/>
      <c r="K3116" s="35"/>
      <c r="L3116" s="35"/>
      <c r="M3116" s="38"/>
      <c r="N3116" s="207"/>
      <c r="O3116" s="208"/>
      <c r="P3116" s="62"/>
      <c r="Q3116" s="62"/>
      <c r="R3116" s="62"/>
      <c r="S3116" s="62"/>
      <c r="T3116" s="62"/>
      <c r="U3116" s="62"/>
      <c r="V3116" s="62"/>
      <c r="W3116" s="62"/>
      <c r="X3116" s="63"/>
      <c r="Y3116" s="33"/>
      <c r="Z3116" s="33"/>
      <c r="AA3116" s="33"/>
      <c r="AB3116" s="33"/>
      <c r="AC3116" s="33"/>
      <c r="AD3116" s="33"/>
      <c r="AE3116" s="33"/>
      <c r="AT3116" s="17" t="s">
        <v>178</v>
      </c>
      <c r="AU3116" s="17" t="s">
        <v>89</v>
      </c>
    </row>
    <row r="3117" spans="1:65" s="2" customFormat="1" ht="87.75">
      <c r="A3117" s="33"/>
      <c r="B3117" s="34"/>
      <c r="C3117" s="35"/>
      <c r="D3117" s="205" t="s">
        <v>231</v>
      </c>
      <c r="E3117" s="35"/>
      <c r="F3117" s="209" t="s">
        <v>3287</v>
      </c>
      <c r="G3117" s="35"/>
      <c r="H3117" s="35"/>
      <c r="I3117" s="107"/>
      <c r="J3117" s="107"/>
      <c r="K3117" s="35"/>
      <c r="L3117" s="35"/>
      <c r="M3117" s="38"/>
      <c r="N3117" s="207"/>
      <c r="O3117" s="208"/>
      <c r="P3117" s="62"/>
      <c r="Q3117" s="62"/>
      <c r="R3117" s="62"/>
      <c r="S3117" s="62"/>
      <c r="T3117" s="62"/>
      <c r="U3117" s="62"/>
      <c r="V3117" s="62"/>
      <c r="W3117" s="62"/>
      <c r="X3117" s="63"/>
      <c r="Y3117" s="33"/>
      <c r="Z3117" s="33"/>
      <c r="AA3117" s="33"/>
      <c r="AB3117" s="33"/>
      <c r="AC3117" s="33"/>
      <c r="AD3117" s="33"/>
      <c r="AE3117" s="33"/>
      <c r="AT3117" s="17" t="s">
        <v>231</v>
      </c>
      <c r="AU3117" s="17" t="s">
        <v>89</v>
      </c>
    </row>
    <row r="3118" spans="1:65" s="13" customFormat="1">
      <c r="B3118" s="210"/>
      <c r="C3118" s="211"/>
      <c r="D3118" s="205" t="s">
        <v>181</v>
      </c>
      <c r="E3118" s="212" t="s">
        <v>20</v>
      </c>
      <c r="F3118" s="213" t="s">
        <v>1325</v>
      </c>
      <c r="G3118" s="211"/>
      <c r="H3118" s="214">
        <v>5.6</v>
      </c>
      <c r="I3118" s="215"/>
      <c r="J3118" s="215"/>
      <c r="K3118" s="211"/>
      <c r="L3118" s="211"/>
      <c r="M3118" s="216"/>
      <c r="N3118" s="217"/>
      <c r="O3118" s="218"/>
      <c r="P3118" s="218"/>
      <c r="Q3118" s="218"/>
      <c r="R3118" s="218"/>
      <c r="S3118" s="218"/>
      <c r="T3118" s="218"/>
      <c r="U3118" s="218"/>
      <c r="V3118" s="218"/>
      <c r="W3118" s="218"/>
      <c r="X3118" s="219"/>
      <c r="AT3118" s="220" t="s">
        <v>181</v>
      </c>
      <c r="AU3118" s="220" t="s">
        <v>89</v>
      </c>
      <c r="AV3118" s="13" t="s">
        <v>89</v>
      </c>
      <c r="AW3118" s="13" t="s">
        <v>5</v>
      </c>
      <c r="AX3118" s="13" t="s">
        <v>79</v>
      </c>
      <c r="AY3118" s="220" t="s">
        <v>168</v>
      </c>
    </row>
    <row r="3119" spans="1:65" s="13" customFormat="1">
      <c r="B3119" s="210"/>
      <c r="C3119" s="211"/>
      <c r="D3119" s="205" t="s">
        <v>181</v>
      </c>
      <c r="E3119" s="212" t="s">
        <v>20</v>
      </c>
      <c r="F3119" s="213" t="s">
        <v>3293</v>
      </c>
      <c r="G3119" s="211"/>
      <c r="H3119" s="214">
        <v>10.43</v>
      </c>
      <c r="I3119" s="215"/>
      <c r="J3119" s="215"/>
      <c r="K3119" s="211"/>
      <c r="L3119" s="211"/>
      <c r="M3119" s="216"/>
      <c r="N3119" s="217"/>
      <c r="O3119" s="218"/>
      <c r="P3119" s="218"/>
      <c r="Q3119" s="218"/>
      <c r="R3119" s="218"/>
      <c r="S3119" s="218"/>
      <c r="T3119" s="218"/>
      <c r="U3119" s="218"/>
      <c r="V3119" s="218"/>
      <c r="W3119" s="218"/>
      <c r="X3119" s="219"/>
      <c r="AT3119" s="220" t="s">
        <v>181</v>
      </c>
      <c r="AU3119" s="220" t="s">
        <v>89</v>
      </c>
      <c r="AV3119" s="13" t="s">
        <v>89</v>
      </c>
      <c r="AW3119" s="13" t="s">
        <v>5</v>
      </c>
      <c r="AX3119" s="13" t="s">
        <v>79</v>
      </c>
      <c r="AY3119" s="220" t="s">
        <v>168</v>
      </c>
    </row>
    <row r="3120" spans="1:65" s="2" customFormat="1" ht="24" customHeight="1">
      <c r="A3120" s="33"/>
      <c r="B3120" s="34"/>
      <c r="C3120" s="191" t="s">
        <v>3294</v>
      </c>
      <c r="D3120" s="191" t="s">
        <v>171</v>
      </c>
      <c r="E3120" s="192" t="s">
        <v>3295</v>
      </c>
      <c r="F3120" s="193" t="s">
        <v>3296</v>
      </c>
      <c r="G3120" s="194" t="s">
        <v>322</v>
      </c>
      <c r="H3120" s="195">
        <v>14.521000000000001</v>
      </c>
      <c r="I3120" s="196"/>
      <c r="J3120" s="196"/>
      <c r="K3120" s="197">
        <f>ROUND(P3120*H3120,2)</f>
        <v>0</v>
      </c>
      <c r="L3120" s="193" t="s">
        <v>175</v>
      </c>
      <c r="M3120" s="38"/>
      <c r="N3120" s="198" t="s">
        <v>20</v>
      </c>
      <c r="O3120" s="199" t="s">
        <v>48</v>
      </c>
      <c r="P3120" s="200">
        <f>I3120+J3120</f>
        <v>0</v>
      </c>
      <c r="Q3120" s="200">
        <f>ROUND(I3120*H3120,2)</f>
        <v>0</v>
      </c>
      <c r="R3120" s="200">
        <f>ROUND(J3120*H3120,2)</f>
        <v>0</v>
      </c>
      <c r="S3120" s="62"/>
      <c r="T3120" s="201">
        <f>S3120*H3120</f>
        <v>0</v>
      </c>
      <c r="U3120" s="201">
        <v>0</v>
      </c>
      <c r="V3120" s="201">
        <f>U3120*H3120</f>
        <v>0</v>
      </c>
      <c r="W3120" s="201">
        <v>0</v>
      </c>
      <c r="X3120" s="202">
        <f>W3120*H3120</f>
        <v>0</v>
      </c>
      <c r="Y3120" s="33"/>
      <c r="Z3120" s="33"/>
      <c r="AA3120" s="33"/>
      <c r="AB3120" s="33"/>
      <c r="AC3120" s="33"/>
      <c r="AD3120" s="33"/>
      <c r="AE3120" s="33"/>
      <c r="AR3120" s="203" t="s">
        <v>327</v>
      </c>
      <c r="AT3120" s="203" t="s">
        <v>171</v>
      </c>
      <c r="AU3120" s="203" t="s">
        <v>89</v>
      </c>
      <c r="AY3120" s="17" t="s">
        <v>168</v>
      </c>
      <c r="BE3120" s="204">
        <f>IF(O3120="základní",K3120,0)</f>
        <v>0</v>
      </c>
      <c r="BF3120" s="204">
        <f>IF(O3120="snížená",K3120,0)</f>
        <v>0</v>
      </c>
      <c r="BG3120" s="204">
        <f>IF(O3120="zákl. přenesená",K3120,0)</f>
        <v>0</v>
      </c>
      <c r="BH3120" s="204">
        <f>IF(O3120="sníž. přenesená",K3120,0)</f>
        <v>0</v>
      </c>
      <c r="BI3120" s="204">
        <f>IF(O3120="nulová",K3120,0)</f>
        <v>0</v>
      </c>
      <c r="BJ3120" s="17" t="s">
        <v>87</v>
      </c>
      <c r="BK3120" s="204">
        <f>ROUND(P3120*H3120,2)</f>
        <v>0</v>
      </c>
      <c r="BL3120" s="17" t="s">
        <v>327</v>
      </c>
      <c r="BM3120" s="203" t="s">
        <v>3297</v>
      </c>
    </row>
    <row r="3121" spans="1:65" s="2" customFormat="1" ht="29.25">
      <c r="A3121" s="33"/>
      <c r="B3121" s="34"/>
      <c r="C3121" s="35"/>
      <c r="D3121" s="205" t="s">
        <v>178</v>
      </c>
      <c r="E3121" s="35"/>
      <c r="F3121" s="206" t="s">
        <v>3298</v>
      </c>
      <c r="G3121" s="35"/>
      <c r="H3121" s="35"/>
      <c r="I3121" s="107"/>
      <c r="J3121" s="107"/>
      <c r="K3121" s="35"/>
      <c r="L3121" s="35"/>
      <c r="M3121" s="38"/>
      <c r="N3121" s="207"/>
      <c r="O3121" s="208"/>
      <c r="P3121" s="62"/>
      <c r="Q3121" s="62"/>
      <c r="R3121" s="62"/>
      <c r="S3121" s="62"/>
      <c r="T3121" s="62"/>
      <c r="U3121" s="62"/>
      <c r="V3121" s="62"/>
      <c r="W3121" s="62"/>
      <c r="X3121" s="63"/>
      <c r="Y3121" s="33"/>
      <c r="Z3121" s="33"/>
      <c r="AA3121" s="33"/>
      <c r="AB3121" s="33"/>
      <c r="AC3121" s="33"/>
      <c r="AD3121" s="33"/>
      <c r="AE3121" s="33"/>
      <c r="AT3121" s="17" t="s">
        <v>178</v>
      </c>
      <c r="AU3121" s="17" t="s">
        <v>89</v>
      </c>
    </row>
    <row r="3122" spans="1:65" s="2" customFormat="1" ht="126.75">
      <c r="A3122" s="33"/>
      <c r="B3122" s="34"/>
      <c r="C3122" s="35"/>
      <c r="D3122" s="205" t="s">
        <v>231</v>
      </c>
      <c r="E3122" s="35"/>
      <c r="F3122" s="209" t="s">
        <v>1969</v>
      </c>
      <c r="G3122" s="35"/>
      <c r="H3122" s="35"/>
      <c r="I3122" s="107"/>
      <c r="J3122" s="107"/>
      <c r="K3122" s="35"/>
      <c r="L3122" s="35"/>
      <c r="M3122" s="38"/>
      <c r="N3122" s="207"/>
      <c r="O3122" s="208"/>
      <c r="P3122" s="62"/>
      <c r="Q3122" s="62"/>
      <c r="R3122" s="62"/>
      <c r="S3122" s="62"/>
      <c r="T3122" s="62"/>
      <c r="U3122" s="62"/>
      <c r="V3122" s="62"/>
      <c r="W3122" s="62"/>
      <c r="X3122" s="63"/>
      <c r="Y3122" s="33"/>
      <c r="Z3122" s="33"/>
      <c r="AA3122" s="33"/>
      <c r="AB3122" s="33"/>
      <c r="AC3122" s="33"/>
      <c r="AD3122" s="33"/>
      <c r="AE3122" s="33"/>
      <c r="AT3122" s="17" t="s">
        <v>231</v>
      </c>
      <c r="AU3122" s="17" t="s">
        <v>89</v>
      </c>
    </row>
    <row r="3123" spans="1:65" s="12" customFormat="1" ht="22.9" customHeight="1">
      <c r="B3123" s="174"/>
      <c r="C3123" s="175"/>
      <c r="D3123" s="176" t="s">
        <v>78</v>
      </c>
      <c r="E3123" s="189" t="s">
        <v>3299</v>
      </c>
      <c r="F3123" s="189" t="s">
        <v>3300</v>
      </c>
      <c r="G3123" s="175"/>
      <c r="H3123" s="175"/>
      <c r="I3123" s="178"/>
      <c r="J3123" s="178"/>
      <c r="K3123" s="190">
        <f>BK3123</f>
        <v>0</v>
      </c>
      <c r="L3123" s="175"/>
      <c r="M3123" s="180"/>
      <c r="N3123" s="181"/>
      <c r="O3123" s="182"/>
      <c r="P3123" s="182"/>
      <c r="Q3123" s="183">
        <f>SUM(Q3124:Q3208)</f>
        <v>0</v>
      </c>
      <c r="R3123" s="183">
        <f>SUM(R3124:R3208)</f>
        <v>0</v>
      </c>
      <c r="S3123" s="182"/>
      <c r="T3123" s="184">
        <f>SUM(T3124:T3208)</f>
        <v>0</v>
      </c>
      <c r="U3123" s="182"/>
      <c r="V3123" s="184">
        <f>SUM(V3124:V3208)</f>
        <v>0.37865170999999997</v>
      </c>
      <c r="W3123" s="182"/>
      <c r="X3123" s="185">
        <f>SUM(X3124:X3208)</f>
        <v>0.38529000000000002</v>
      </c>
      <c r="AR3123" s="186" t="s">
        <v>89</v>
      </c>
      <c r="AT3123" s="187" t="s">
        <v>78</v>
      </c>
      <c r="AU3123" s="187" t="s">
        <v>87</v>
      </c>
      <c r="AY3123" s="186" t="s">
        <v>168</v>
      </c>
      <c r="BK3123" s="188">
        <f>SUM(BK3124:BK3208)</f>
        <v>0</v>
      </c>
    </row>
    <row r="3124" spans="1:65" s="2" customFormat="1" ht="24" customHeight="1">
      <c r="A3124" s="33"/>
      <c r="B3124" s="34"/>
      <c r="C3124" s="191" t="s">
        <v>3301</v>
      </c>
      <c r="D3124" s="191" t="s">
        <v>171</v>
      </c>
      <c r="E3124" s="192" t="s">
        <v>3302</v>
      </c>
      <c r="F3124" s="193" t="s">
        <v>3303</v>
      </c>
      <c r="G3124" s="194" t="s">
        <v>278</v>
      </c>
      <c r="H3124" s="195">
        <v>30.15</v>
      </c>
      <c r="I3124" s="196"/>
      <c r="J3124" s="196"/>
      <c r="K3124" s="197">
        <f>ROUND(P3124*H3124,2)</f>
        <v>0</v>
      </c>
      <c r="L3124" s="193" t="s">
        <v>175</v>
      </c>
      <c r="M3124" s="38"/>
      <c r="N3124" s="198" t="s">
        <v>20</v>
      </c>
      <c r="O3124" s="199" t="s">
        <v>48</v>
      </c>
      <c r="P3124" s="200">
        <f>I3124+J3124</f>
        <v>0</v>
      </c>
      <c r="Q3124" s="200">
        <f>ROUND(I3124*H3124,2)</f>
        <v>0</v>
      </c>
      <c r="R3124" s="200">
        <f>ROUND(J3124*H3124,2)</f>
        <v>0</v>
      </c>
      <c r="S3124" s="62"/>
      <c r="T3124" s="201">
        <f>S3124*H3124</f>
        <v>0</v>
      </c>
      <c r="U3124" s="201">
        <v>0</v>
      </c>
      <c r="V3124" s="201">
        <f>U3124*H3124</f>
        <v>0</v>
      </c>
      <c r="W3124" s="201">
        <v>0</v>
      </c>
      <c r="X3124" s="202">
        <f>W3124*H3124</f>
        <v>0</v>
      </c>
      <c r="Y3124" s="33"/>
      <c r="Z3124" s="33"/>
      <c r="AA3124" s="33"/>
      <c r="AB3124" s="33"/>
      <c r="AC3124" s="33"/>
      <c r="AD3124" s="33"/>
      <c r="AE3124" s="33"/>
      <c r="AR3124" s="203" t="s">
        <v>327</v>
      </c>
      <c r="AT3124" s="203" t="s">
        <v>171</v>
      </c>
      <c r="AU3124" s="203" t="s">
        <v>89</v>
      </c>
      <c r="AY3124" s="17" t="s">
        <v>168</v>
      </c>
      <c r="BE3124" s="204">
        <f>IF(O3124="základní",K3124,0)</f>
        <v>0</v>
      </c>
      <c r="BF3124" s="204">
        <f>IF(O3124="snížená",K3124,0)</f>
        <v>0</v>
      </c>
      <c r="BG3124" s="204">
        <f>IF(O3124="zákl. přenesená",K3124,0)</f>
        <v>0</v>
      </c>
      <c r="BH3124" s="204">
        <f>IF(O3124="sníž. přenesená",K3124,0)</f>
        <v>0</v>
      </c>
      <c r="BI3124" s="204">
        <f>IF(O3124="nulová",K3124,0)</f>
        <v>0</v>
      </c>
      <c r="BJ3124" s="17" t="s">
        <v>87</v>
      </c>
      <c r="BK3124" s="204">
        <f>ROUND(P3124*H3124,2)</f>
        <v>0</v>
      </c>
      <c r="BL3124" s="17" t="s">
        <v>327</v>
      </c>
      <c r="BM3124" s="203" t="s">
        <v>3304</v>
      </c>
    </row>
    <row r="3125" spans="1:65" s="2" customFormat="1">
      <c r="A3125" s="33"/>
      <c r="B3125" s="34"/>
      <c r="C3125" s="35"/>
      <c r="D3125" s="205" t="s">
        <v>178</v>
      </c>
      <c r="E3125" s="35"/>
      <c r="F3125" s="206" t="s">
        <v>3305</v>
      </c>
      <c r="G3125" s="35"/>
      <c r="H3125" s="35"/>
      <c r="I3125" s="107"/>
      <c r="J3125" s="107"/>
      <c r="K3125" s="35"/>
      <c r="L3125" s="35"/>
      <c r="M3125" s="38"/>
      <c r="N3125" s="207"/>
      <c r="O3125" s="208"/>
      <c r="P3125" s="62"/>
      <c r="Q3125" s="62"/>
      <c r="R3125" s="62"/>
      <c r="S3125" s="62"/>
      <c r="T3125" s="62"/>
      <c r="U3125" s="62"/>
      <c r="V3125" s="62"/>
      <c r="W3125" s="62"/>
      <c r="X3125" s="63"/>
      <c r="Y3125" s="33"/>
      <c r="Z3125" s="33"/>
      <c r="AA3125" s="33"/>
      <c r="AB3125" s="33"/>
      <c r="AC3125" s="33"/>
      <c r="AD3125" s="33"/>
      <c r="AE3125" s="33"/>
      <c r="AT3125" s="17" t="s">
        <v>178</v>
      </c>
      <c r="AU3125" s="17" t="s">
        <v>89</v>
      </c>
    </row>
    <row r="3126" spans="1:65" s="2" customFormat="1" ht="78">
      <c r="A3126" s="33"/>
      <c r="B3126" s="34"/>
      <c r="C3126" s="35"/>
      <c r="D3126" s="205" t="s">
        <v>231</v>
      </c>
      <c r="E3126" s="35"/>
      <c r="F3126" s="209" t="s">
        <v>3306</v>
      </c>
      <c r="G3126" s="35"/>
      <c r="H3126" s="35"/>
      <c r="I3126" s="107"/>
      <c r="J3126" s="107"/>
      <c r="K3126" s="35"/>
      <c r="L3126" s="35"/>
      <c r="M3126" s="38"/>
      <c r="N3126" s="207"/>
      <c r="O3126" s="208"/>
      <c r="P3126" s="62"/>
      <c r="Q3126" s="62"/>
      <c r="R3126" s="62"/>
      <c r="S3126" s="62"/>
      <c r="T3126" s="62"/>
      <c r="U3126" s="62"/>
      <c r="V3126" s="62"/>
      <c r="W3126" s="62"/>
      <c r="X3126" s="63"/>
      <c r="Y3126" s="33"/>
      <c r="Z3126" s="33"/>
      <c r="AA3126" s="33"/>
      <c r="AB3126" s="33"/>
      <c r="AC3126" s="33"/>
      <c r="AD3126" s="33"/>
      <c r="AE3126" s="33"/>
      <c r="AT3126" s="17" t="s">
        <v>231</v>
      </c>
      <c r="AU3126" s="17" t="s">
        <v>89</v>
      </c>
    </row>
    <row r="3127" spans="1:65" s="13" customFormat="1">
      <c r="B3127" s="210"/>
      <c r="C3127" s="211"/>
      <c r="D3127" s="205" t="s">
        <v>181</v>
      </c>
      <c r="E3127" s="212" t="s">
        <v>20</v>
      </c>
      <c r="F3127" s="213" t="s">
        <v>1305</v>
      </c>
      <c r="G3127" s="211"/>
      <c r="H3127" s="214">
        <v>16.21</v>
      </c>
      <c r="I3127" s="215"/>
      <c r="J3127" s="215"/>
      <c r="K3127" s="211"/>
      <c r="L3127" s="211"/>
      <c r="M3127" s="216"/>
      <c r="N3127" s="217"/>
      <c r="O3127" s="218"/>
      <c r="P3127" s="218"/>
      <c r="Q3127" s="218"/>
      <c r="R3127" s="218"/>
      <c r="S3127" s="218"/>
      <c r="T3127" s="218"/>
      <c r="U3127" s="218"/>
      <c r="V3127" s="218"/>
      <c r="W3127" s="218"/>
      <c r="X3127" s="219"/>
      <c r="AT3127" s="220" t="s">
        <v>181</v>
      </c>
      <c r="AU3127" s="220" t="s">
        <v>89</v>
      </c>
      <c r="AV3127" s="13" t="s">
        <v>89</v>
      </c>
      <c r="AW3127" s="13" t="s">
        <v>5</v>
      </c>
      <c r="AX3127" s="13" t="s">
        <v>79</v>
      </c>
      <c r="AY3127" s="220" t="s">
        <v>168</v>
      </c>
    </row>
    <row r="3128" spans="1:65" s="13" customFormat="1">
      <c r="B3128" s="210"/>
      <c r="C3128" s="211"/>
      <c r="D3128" s="205" t="s">
        <v>181</v>
      </c>
      <c r="E3128" s="212" t="s">
        <v>20</v>
      </c>
      <c r="F3128" s="213" t="s">
        <v>1309</v>
      </c>
      <c r="G3128" s="211"/>
      <c r="H3128" s="214">
        <v>13.94</v>
      </c>
      <c r="I3128" s="215"/>
      <c r="J3128" s="215"/>
      <c r="K3128" s="211"/>
      <c r="L3128" s="211"/>
      <c r="M3128" s="216"/>
      <c r="N3128" s="217"/>
      <c r="O3128" s="218"/>
      <c r="P3128" s="218"/>
      <c r="Q3128" s="218"/>
      <c r="R3128" s="218"/>
      <c r="S3128" s="218"/>
      <c r="T3128" s="218"/>
      <c r="U3128" s="218"/>
      <c r="V3128" s="218"/>
      <c r="W3128" s="218"/>
      <c r="X3128" s="219"/>
      <c r="AT3128" s="220" t="s">
        <v>181</v>
      </c>
      <c r="AU3128" s="220" t="s">
        <v>89</v>
      </c>
      <c r="AV3128" s="13" t="s">
        <v>89</v>
      </c>
      <c r="AW3128" s="13" t="s">
        <v>5</v>
      </c>
      <c r="AX3128" s="13" t="s">
        <v>79</v>
      </c>
      <c r="AY3128" s="220" t="s">
        <v>168</v>
      </c>
    </row>
    <row r="3129" spans="1:65" s="2" customFormat="1" ht="24" customHeight="1">
      <c r="A3129" s="33"/>
      <c r="B3129" s="34"/>
      <c r="C3129" s="191" t="s">
        <v>3307</v>
      </c>
      <c r="D3129" s="191" t="s">
        <v>171</v>
      </c>
      <c r="E3129" s="192" t="s">
        <v>3308</v>
      </c>
      <c r="F3129" s="193" t="s">
        <v>3309</v>
      </c>
      <c r="G3129" s="194" t="s">
        <v>278</v>
      </c>
      <c r="H3129" s="195">
        <v>30.15</v>
      </c>
      <c r="I3129" s="196"/>
      <c r="J3129" s="196"/>
      <c r="K3129" s="197">
        <f>ROUND(P3129*H3129,2)</f>
        <v>0</v>
      </c>
      <c r="L3129" s="193" t="s">
        <v>175</v>
      </c>
      <c r="M3129" s="38"/>
      <c r="N3129" s="198" t="s">
        <v>20</v>
      </c>
      <c r="O3129" s="199" t="s">
        <v>48</v>
      </c>
      <c r="P3129" s="200">
        <f>I3129+J3129</f>
        <v>0</v>
      </c>
      <c r="Q3129" s="200">
        <f>ROUND(I3129*H3129,2)</f>
        <v>0</v>
      </c>
      <c r="R3129" s="200">
        <f>ROUND(J3129*H3129,2)</f>
        <v>0</v>
      </c>
      <c r="S3129" s="62"/>
      <c r="T3129" s="201">
        <f>S3129*H3129</f>
        <v>0</v>
      </c>
      <c r="U3129" s="201">
        <v>0</v>
      </c>
      <c r="V3129" s="201">
        <f>U3129*H3129</f>
        <v>0</v>
      </c>
      <c r="W3129" s="201">
        <v>0</v>
      </c>
      <c r="X3129" s="202">
        <f>W3129*H3129</f>
        <v>0</v>
      </c>
      <c r="Y3129" s="33"/>
      <c r="Z3129" s="33"/>
      <c r="AA3129" s="33"/>
      <c r="AB3129" s="33"/>
      <c r="AC3129" s="33"/>
      <c r="AD3129" s="33"/>
      <c r="AE3129" s="33"/>
      <c r="AR3129" s="203" t="s">
        <v>327</v>
      </c>
      <c r="AT3129" s="203" t="s">
        <v>171</v>
      </c>
      <c r="AU3129" s="203" t="s">
        <v>89</v>
      </c>
      <c r="AY3129" s="17" t="s">
        <v>168</v>
      </c>
      <c r="BE3129" s="204">
        <f>IF(O3129="základní",K3129,0)</f>
        <v>0</v>
      </c>
      <c r="BF3129" s="204">
        <f>IF(O3129="snížená",K3129,0)</f>
        <v>0</v>
      </c>
      <c r="BG3129" s="204">
        <f>IF(O3129="zákl. přenesená",K3129,0)</f>
        <v>0</v>
      </c>
      <c r="BH3129" s="204">
        <f>IF(O3129="sníž. přenesená",K3129,0)</f>
        <v>0</v>
      </c>
      <c r="BI3129" s="204">
        <f>IF(O3129="nulová",K3129,0)</f>
        <v>0</v>
      </c>
      <c r="BJ3129" s="17" t="s">
        <v>87</v>
      </c>
      <c r="BK3129" s="204">
        <f>ROUND(P3129*H3129,2)</f>
        <v>0</v>
      </c>
      <c r="BL3129" s="17" t="s">
        <v>327</v>
      </c>
      <c r="BM3129" s="203" t="s">
        <v>3310</v>
      </c>
    </row>
    <row r="3130" spans="1:65" s="2" customFormat="1">
      <c r="A3130" s="33"/>
      <c r="B3130" s="34"/>
      <c r="C3130" s="35"/>
      <c r="D3130" s="205" t="s">
        <v>178</v>
      </c>
      <c r="E3130" s="35"/>
      <c r="F3130" s="206" t="s">
        <v>3311</v>
      </c>
      <c r="G3130" s="35"/>
      <c r="H3130" s="35"/>
      <c r="I3130" s="107"/>
      <c r="J3130" s="107"/>
      <c r="K3130" s="35"/>
      <c r="L3130" s="35"/>
      <c r="M3130" s="38"/>
      <c r="N3130" s="207"/>
      <c r="O3130" s="208"/>
      <c r="P3130" s="62"/>
      <c r="Q3130" s="62"/>
      <c r="R3130" s="62"/>
      <c r="S3130" s="62"/>
      <c r="T3130" s="62"/>
      <c r="U3130" s="62"/>
      <c r="V3130" s="62"/>
      <c r="W3130" s="62"/>
      <c r="X3130" s="63"/>
      <c r="Y3130" s="33"/>
      <c r="Z3130" s="33"/>
      <c r="AA3130" s="33"/>
      <c r="AB3130" s="33"/>
      <c r="AC3130" s="33"/>
      <c r="AD3130" s="33"/>
      <c r="AE3130" s="33"/>
      <c r="AT3130" s="17" t="s">
        <v>178</v>
      </c>
      <c r="AU3130" s="17" t="s">
        <v>89</v>
      </c>
    </row>
    <row r="3131" spans="1:65" s="2" customFormat="1" ht="78">
      <c r="A3131" s="33"/>
      <c r="B3131" s="34"/>
      <c r="C3131" s="35"/>
      <c r="D3131" s="205" t="s">
        <v>231</v>
      </c>
      <c r="E3131" s="35"/>
      <c r="F3131" s="209" t="s">
        <v>3306</v>
      </c>
      <c r="G3131" s="35"/>
      <c r="H3131" s="35"/>
      <c r="I3131" s="107"/>
      <c r="J3131" s="107"/>
      <c r="K3131" s="35"/>
      <c r="L3131" s="35"/>
      <c r="M3131" s="38"/>
      <c r="N3131" s="207"/>
      <c r="O3131" s="208"/>
      <c r="P3131" s="62"/>
      <c r="Q3131" s="62"/>
      <c r="R3131" s="62"/>
      <c r="S3131" s="62"/>
      <c r="T3131" s="62"/>
      <c r="U3131" s="62"/>
      <c r="V3131" s="62"/>
      <c r="W3131" s="62"/>
      <c r="X3131" s="63"/>
      <c r="Y3131" s="33"/>
      <c r="Z3131" s="33"/>
      <c r="AA3131" s="33"/>
      <c r="AB3131" s="33"/>
      <c r="AC3131" s="33"/>
      <c r="AD3131" s="33"/>
      <c r="AE3131" s="33"/>
      <c r="AT3131" s="17" t="s">
        <v>231</v>
      </c>
      <c r="AU3131" s="17" t="s">
        <v>89</v>
      </c>
    </row>
    <row r="3132" spans="1:65" s="13" customFormat="1">
      <c r="B3132" s="210"/>
      <c r="C3132" s="211"/>
      <c r="D3132" s="205" t="s">
        <v>181</v>
      </c>
      <c r="E3132" s="212" t="s">
        <v>20</v>
      </c>
      <c r="F3132" s="213" t="s">
        <v>1305</v>
      </c>
      <c r="G3132" s="211"/>
      <c r="H3132" s="214">
        <v>16.21</v>
      </c>
      <c r="I3132" s="215"/>
      <c r="J3132" s="215"/>
      <c r="K3132" s="211"/>
      <c r="L3132" s="211"/>
      <c r="M3132" s="216"/>
      <c r="N3132" s="217"/>
      <c r="O3132" s="218"/>
      <c r="P3132" s="218"/>
      <c r="Q3132" s="218"/>
      <c r="R3132" s="218"/>
      <c r="S3132" s="218"/>
      <c r="T3132" s="218"/>
      <c r="U3132" s="218"/>
      <c r="V3132" s="218"/>
      <c r="W3132" s="218"/>
      <c r="X3132" s="219"/>
      <c r="AT3132" s="220" t="s">
        <v>181</v>
      </c>
      <c r="AU3132" s="220" t="s">
        <v>89</v>
      </c>
      <c r="AV3132" s="13" t="s">
        <v>89</v>
      </c>
      <c r="AW3132" s="13" t="s">
        <v>5</v>
      </c>
      <c r="AX3132" s="13" t="s">
        <v>79</v>
      </c>
      <c r="AY3132" s="220" t="s">
        <v>168</v>
      </c>
    </row>
    <row r="3133" spans="1:65" s="13" customFormat="1">
      <c r="B3133" s="210"/>
      <c r="C3133" s="211"/>
      <c r="D3133" s="205" t="s">
        <v>181</v>
      </c>
      <c r="E3133" s="212" t="s">
        <v>20</v>
      </c>
      <c r="F3133" s="213" t="s">
        <v>1309</v>
      </c>
      <c r="G3133" s="211"/>
      <c r="H3133" s="214">
        <v>13.94</v>
      </c>
      <c r="I3133" s="215"/>
      <c r="J3133" s="215"/>
      <c r="K3133" s="211"/>
      <c r="L3133" s="211"/>
      <c r="M3133" s="216"/>
      <c r="N3133" s="217"/>
      <c r="O3133" s="218"/>
      <c r="P3133" s="218"/>
      <c r="Q3133" s="218"/>
      <c r="R3133" s="218"/>
      <c r="S3133" s="218"/>
      <c r="T3133" s="218"/>
      <c r="U3133" s="218"/>
      <c r="V3133" s="218"/>
      <c r="W3133" s="218"/>
      <c r="X3133" s="219"/>
      <c r="AT3133" s="220" t="s">
        <v>181</v>
      </c>
      <c r="AU3133" s="220" t="s">
        <v>89</v>
      </c>
      <c r="AV3133" s="13" t="s">
        <v>89</v>
      </c>
      <c r="AW3133" s="13" t="s">
        <v>5</v>
      </c>
      <c r="AX3133" s="13" t="s">
        <v>79</v>
      </c>
      <c r="AY3133" s="220" t="s">
        <v>168</v>
      </c>
    </row>
    <row r="3134" spans="1:65" s="2" customFormat="1" ht="24" customHeight="1">
      <c r="A3134" s="33"/>
      <c r="B3134" s="34"/>
      <c r="C3134" s="191" t="s">
        <v>3312</v>
      </c>
      <c r="D3134" s="191" t="s">
        <v>171</v>
      </c>
      <c r="E3134" s="192" t="s">
        <v>3313</v>
      </c>
      <c r="F3134" s="193" t="s">
        <v>3314</v>
      </c>
      <c r="G3134" s="194" t="s">
        <v>278</v>
      </c>
      <c r="H3134" s="195">
        <v>66.596000000000004</v>
      </c>
      <c r="I3134" s="196"/>
      <c r="J3134" s="196"/>
      <c r="K3134" s="197">
        <f>ROUND(P3134*H3134,2)</f>
        <v>0</v>
      </c>
      <c r="L3134" s="193" t="s">
        <v>175</v>
      </c>
      <c r="M3134" s="38"/>
      <c r="N3134" s="198" t="s">
        <v>20</v>
      </c>
      <c r="O3134" s="199" t="s">
        <v>48</v>
      </c>
      <c r="P3134" s="200">
        <f>I3134+J3134</f>
        <v>0</v>
      </c>
      <c r="Q3134" s="200">
        <f>ROUND(I3134*H3134,2)</f>
        <v>0</v>
      </c>
      <c r="R3134" s="200">
        <f>ROUND(J3134*H3134,2)</f>
        <v>0</v>
      </c>
      <c r="S3134" s="62"/>
      <c r="T3134" s="201">
        <f>S3134*H3134</f>
        <v>0</v>
      </c>
      <c r="U3134" s="201">
        <v>6.9999999999999994E-5</v>
      </c>
      <c r="V3134" s="201">
        <f>U3134*H3134</f>
        <v>4.6617200000000003E-3</v>
      </c>
      <c r="W3134" s="201">
        <v>0</v>
      </c>
      <c r="X3134" s="202">
        <f>W3134*H3134</f>
        <v>0</v>
      </c>
      <c r="Y3134" s="33"/>
      <c r="Z3134" s="33"/>
      <c r="AA3134" s="33"/>
      <c r="AB3134" s="33"/>
      <c r="AC3134" s="33"/>
      <c r="AD3134" s="33"/>
      <c r="AE3134" s="33"/>
      <c r="AR3134" s="203" t="s">
        <v>327</v>
      </c>
      <c r="AT3134" s="203" t="s">
        <v>171</v>
      </c>
      <c r="AU3134" s="203" t="s">
        <v>89</v>
      </c>
      <c r="AY3134" s="17" t="s">
        <v>168</v>
      </c>
      <c r="BE3134" s="204">
        <f>IF(O3134="základní",K3134,0)</f>
        <v>0</v>
      </c>
      <c r="BF3134" s="204">
        <f>IF(O3134="snížená",K3134,0)</f>
        <v>0</v>
      </c>
      <c r="BG3134" s="204">
        <f>IF(O3134="zákl. přenesená",K3134,0)</f>
        <v>0</v>
      </c>
      <c r="BH3134" s="204">
        <f>IF(O3134="sníž. přenesená",K3134,0)</f>
        <v>0</v>
      </c>
      <c r="BI3134" s="204">
        <f>IF(O3134="nulová",K3134,0)</f>
        <v>0</v>
      </c>
      <c r="BJ3134" s="17" t="s">
        <v>87</v>
      </c>
      <c r="BK3134" s="204">
        <f>ROUND(P3134*H3134,2)</f>
        <v>0</v>
      </c>
      <c r="BL3134" s="17" t="s">
        <v>327</v>
      </c>
      <c r="BM3134" s="203" t="s">
        <v>3315</v>
      </c>
    </row>
    <row r="3135" spans="1:65" s="2" customFormat="1" ht="19.5">
      <c r="A3135" s="33"/>
      <c r="B3135" s="34"/>
      <c r="C3135" s="35"/>
      <c r="D3135" s="205" t="s">
        <v>178</v>
      </c>
      <c r="E3135" s="35"/>
      <c r="F3135" s="206" t="s">
        <v>3316</v>
      </c>
      <c r="G3135" s="35"/>
      <c r="H3135" s="35"/>
      <c r="I3135" s="107"/>
      <c r="J3135" s="107"/>
      <c r="K3135" s="35"/>
      <c r="L3135" s="35"/>
      <c r="M3135" s="38"/>
      <c r="N3135" s="207"/>
      <c r="O3135" s="208"/>
      <c r="P3135" s="62"/>
      <c r="Q3135" s="62"/>
      <c r="R3135" s="62"/>
      <c r="S3135" s="62"/>
      <c r="T3135" s="62"/>
      <c r="U3135" s="62"/>
      <c r="V3135" s="62"/>
      <c r="W3135" s="62"/>
      <c r="X3135" s="63"/>
      <c r="Y3135" s="33"/>
      <c r="Z3135" s="33"/>
      <c r="AA3135" s="33"/>
      <c r="AB3135" s="33"/>
      <c r="AC3135" s="33"/>
      <c r="AD3135" s="33"/>
      <c r="AE3135" s="33"/>
      <c r="AT3135" s="17" t="s">
        <v>178</v>
      </c>
      <c r="AU3135" s="17" t="s">
        <v>89</v>
      </c>
    </row>
    <row r="3136" spans="1:65" s="2" customFormat="1" ht="78">
      <c r="A3136" s="33"/>
      <c r="B3136" s="34"/>
      <c r="C3136" s="35"/>
      <c r="D3136" s="205" t="s">
        <v>231</v>
      </c>
      <c r="E3136" s="35"/>
      <c r="F3136" s="209" t="s">
        <v>3306</v>
      </c>
      <c r="G3136" s="35"/>
      <c r="H3136" s="35"/>
      <c r="I3136" s="107"/>
      <c r="J3136" s="107"/>
      <c r="K3136" s="35"/>
      <c r="L3136" s="35"/>
      <c r="M3136" s="38"/>
      <c r="N3136" s="207"/>
      <c r="O3136" s="208"/>
      <c r="P3136" s="62"/>
      <c r="Q3136" s="62"/>
      <c r="R3136" s="62"/>
      <c r="S3136" s="62"/>
      <c r="T3136" s="62"/>
      <c r="U3136" s="62"/>
      <c r="V3136" s="62"/>
      <c r="W3136" s="62"/>
      <c r="X3136" s="63"/>
      <c r="Y3136" s="33"/>
      <c r="Z3136" s="33"/>
      <c r="AA3136" s="33"/>
      <c r="AB3136" s="33"/>
      <c r="AC3136" s="33"/>
      <c r="AD3136" s="33"/>
      <c r="AE3136" s="33"/>
      <c r="AT3136" s="17" t="s">
        <v>231</v>
      </c>
      <c r="AU3136" s="17" t="s">
        <v>89</v>
      </c>
    </row>
    <row r="3137" spans="1:65" s="13" customFormat="1">
      <c r="B3137" s="210"/>
      <c r="C3137" s="211"/>
      <c r="D3137" s="205" t="s">
        <v>181</v>
      </c>
      <c r="E3137" s="212" t="s">
        <v>20</v>
      </c>
      <c r="F3137" s="213" t="s">
        <v>1305</v>
      </c>
      <c r="G3137" s="211"/>
      <c r="H3137" s="214">
        <v>16.21</v>
      </c>
      <c r="I3137" s="215"/>
      <c r="J3137" s="215"/>
      <c r="K3137" s="211"/>
      <c r="L3137" s="211"/>
      <c r="M3137" s="216"/>
      <c r="N3137" s="217"/>
      <c r="O3137" s="218"/>
      <c r="P3137" s="218"/>
      <c r="Q3137" s="218"/>
      <c r="R3137" s="218"/>
      <c r="S3137" s="218"/>
      <c r="T3137" s="218"/>
      <c r="U3137" s="218"/>
      <c r="V3137" s="218"/>
      <c r="W3137" s="218"/>
      <c r="X3137" s="219"/>
      <c r="AT3137" s="220" t="s">
        <v>181</v>
      </c>
      <c r="AU3137" s="220" t="s">
        <v>89</v>
      </c>
      <c r="AV3137" s="13" t="s">
        <v>89</v>
      </c>
      <c r="AW3137" s="13" t="s">
        <v>5</v>
      </c>
      <c r="AX3137" s="13" t="s">
        <v>79</v>
      </c>
      <c r="AY3137" s="220" t="s">
        <v>168</v>
      </c>
    </row>
    <row r="3138" spans="1:65" s="13" customFormat="1">
      <c r="B3138" s="210"/>
      <c r="C3138" s="211"/>
      <c r="D3138" s="205" t="s">
        <v>181</v>
      </c>
      <c r="E3138" s="212" t="s">
        <v>20</v>
      </c>
      <c r="F3138" s="213" t="s">
        <v>1309</v>
      </c>
      <c r="G3138" s="211"/>
      <c r="H3138" s="214">
        <v>13.94</v>
      </c>
      <c r="I3138" s="215"/>
      <c r="J3138" s="215"/>
      <c r="K3138" s="211"/>
      <c r="L3138" s="211"/>
      <c r="M3138" s="216"/>
      <c r="N3138" s="217"/>
      <c r="O3138" s="218"/>
      <c r="P3138" s="218"/>
      <c r="Q3138" s="218"/>
      <c r="R3138" s="218"/>
      <c r="S3138" s="218"/>
      <c r="T3138" s="218"/>
      <c r="U3138" s="218"/>
      <c r="V3138" s="218"/>
      <c r="W3138" s="218"/>
      <c r="X3138" s="219"/>
      <c r="AT3138" s="220" t="s">
        <v>181</v>
      </c>
      <c r="AU3138" s="220" t="s">
        <v>89</v>
      </c>
      <c r="AV3138" s="13" t="s">
        <v>89</v>
      </c>
      <c r="AW3138" s="13" t="s">
        <v>5</v>
      </c>
      <c r="AX3138" s="13" t="s">
        <v>79</v>
      </c>
      <c r="AY3138" s="220" t="s">
        <v>168</v>
      </c>
    </row>
    <row r="3139" spans="1:65" s="13" customFormat="1">
      <c r="B3139" s="210"/>
      <c r="C3139" s="211"/>
      <c r="D3139" s="205" t="s">
        <v>181</v>
      </c>
      <c r="E3139" s="212" t="s">
        <v>20</v>
      </c>
      <c r="F3139" s="213" t="s">
        <v>3317</v>
      </c>
      <c r="G3139" s="211"/>
      <c r="H3139" s="214">
        <v>1.6479999999999999</v>
      </c>
      <c r="I3139" s="215"/>
      <c r="J3139" s="215"/>
      <c r="K3139" s="211"/>
      <c r="L3139" s="211"/>
      <c r="M3139" s="216"/>
      <c r="N3139" s="217"/>
      <c r="O3139" s="218"/>
      <c r="P3139" s="218"/>
      <c r="Q3139" s="218"/>
      <c r="R3139" s="218"/>
      <c r="S3139" s="218"/>
      <c r="T3139" s="218"/>
      <c r="U3139" s="218"/>
      <c r="V3139" s="218"/>
      <c r="W3139" s="218"/>
      <c r="X3139" s="219"/>
      <c r="AT3139" s="220" t="s">
        <v>181</v>
      </c>
      <c r="AU3139" s="220" t="s">
        <v>89</v>
      </c>
      <c r="AV3139" s="13" t="s">
        <v>89</v>
      </c>
      <c r="AW3139" s="13" t="s">
        <v>5</v>
      </c>
      <c r="AX3139" s="13" t="s">
        <v>79</v>
      </c>
      <c r="AY3139" s="220" t="s">
        <v>168</v>
      </c>
    </row>
    <row r="3140" spans="1:65" s="13" customFormat="1">
      <c r="B3140" s="210"/>
      <c r="C3140" s="211"/>
      <c r="D3140" s="205" t="s">
        <v>181</v>
      </c>
      <c r="E3140" s="212" t="s">
        <v>20</v>
      </c>
      <c r="F3140" s="213" t="s">
        <v>3318</v>
      </c>
      <c r="G3140" s="211"/>
      <c r="H3140" s="214">
        <v>1.5</v>
      </c>
      <c r="I3140" s="215"/>
      <c r="J3140" s="215"/>
      <c r="K3140" s="211"/>
      <c r="L3140" s="211"/>
      <c r="M3140" s="216"/>
      <c r="N3140" s="217"/>
      <c r="O3140" s="218"/>
      <c r="P3140" s="218"/>
      <c r="Q3140" s="218"/>
      <c r="R3140" s="218"/>
      <c r="S3140" s="218"/>
      <c r="T3140" s="218"/>
      <c r="U3140" s="218"/>
      <c r="V3140" s="218"/>
      <c r="W3140" s="218"/>
      <c r="X3140" s="219"/>
      <c r="AT3140" s="220" t="s">
        <v>181</v>
      </c>
      <c r="AU3140" s="220" t="s">
        <v>89</v>
      </c>
      <c r="AV3140" s="13" t="s">
        <v>89</v>
      </c>
      <c r="AW3140" s="13" t="s">
        <v>5</v>
      </c>
      <c r="AX3140" s="13" t="s">
        <v>79</v>
      </c>
      <c r="AY3140" s="220" t="s">
        <v>168</v>
      </c>
    </row>
    <row r="3141" spans="1:65" s="13" customFormat="1">
      <c r="B3141" s="210"/>
      <c r="C3141" s="211"/>
      <c r="D3141" s="205" t="s">
        <v>181</v>
      </c>
      <c r="E3141" s="211"/>
      <c r="F3141" s="213" t="s">
        <v>3319</v>
      </c>
      <c r="G3141" s="211"/>
      <c r="H3141" s="214">
        <v>66.596000000000004</v>
      </c>
      <c r="I3141" s="215"/>
      <c r="J3141" s="215"/>
      <c r="K3141" s="211"/>
      <c r="L3141" s="211"/>
      <c r="M3141" s="216"/>
      <c r="N3141" s="217"/>
      <c r="O3141" s="218"/>
      <c r="P3141" s="218"/>
      <c r="Q3141" s="218"/>
      <c r="R3141" s="218"/>
      <c r="S3141" s="218"/>
      <c r="T3141" s="218"/>
      <c r="U3141" s="218"/>
      <c r="V3141" s="218"/>
      <c r="W3141" s="218"/>
      <c r="X3141" s="219"/>
      <c r="AT3141" s="220" t="s">
        <v>181</v>
      </c>
      <c r="AU3141" s="220" t="s">
        <v>89</v>
      </c>
      <c r="AV3141" s="13" t="s">
        <v>89</v>
      </c>
      <c r="AW3141" s="13" t="s">
        <v>4</v>
      </c>
      <c r="AX3141" s="13" t="s">
        <v>87</v>
      </c>
      <c r="AY3141" s="220" t="s">
        <v>168</v>
      </c>
    </row>
    <row r="3142" spans="1:65" s="2" customFormat="1" ht="24" customHeight="1">
      <c r="A3142" s="33"/>
      <c r="B3142" s="34"/>
      <c r="C3142" s="191" t="s">
        <v>3320</v>
      </c>
      <c r="D3142" s="191" t="s">
        <v>171</v>
      </c>
      <c r="E3142" s="192" t="s">
        <v>3321</v>
      </c>
      <c r="F3142" s="193" t="s">
        <v>3322</v>
      </c>
      <c r="G3142" s="194" t="s">
        <v>278</v>
      </c>
      <c r="H3142" s="195">
        <v>33.298000000000002</v>
      </c>
      <c r="I3142" s="196"/>
      <c r="J3142" s="196"/>
      <c r="K3142" s="197">
        <f>ROUND(P3142*H3142,2)</f>
        <v>0</v>
      </c>
      <c r="L3142" s="193" t="s">
        <v>175</v>
      </c>
      <c r="M3142" s="38"/>
      <c r="N3142" s="198" t="s">
        <v>20</v>
      </c>
      <c r="O3142" s="199" t="s">
        <v>48</v>
      </c>
      <c r="P3142" s="200">
        <f>I3142+J3142</f>
        <v>0</v>
      </c>
      <c r="Q3142" s="200">
        <f>ROUND(I3142*H3142,2)</f>
        <v>0</v>
      </c>
      <c r="R3142" s="200">
        <f>ROUND(J3142*H3142,2)</f>
        <v>0</v>
      </c>
      <c r="S3142" s="62"/>
      <c r="T3142" s="201">
        <f>S3142*H3142</f>
        <v>0</v>
      </c>
      <c r="U3142" s="201">
        <v>7.5799999999999999E-3</v>
      </c>
      <c r="V3142" s="201">
        <f>U3142*H3142</f>
        <v>0.25239884000000001</v>
      </c>
      <c r="W3142" s="201">
        <v>0</v>
      </c>
      <c r="X3142" s="202">
        <f>W3142*H3142</f>
        <v>0</v>
      </c>
      <c r="Y3142" s="33"/>
      <c r="Z3142" s="33"/>
      <c r="AA3142" s="33"/>
      <c r="AB3142" s="33"/>
      <c r="AC3142" s="33"/>
      <c r="AD3142" s="33"/>
      <c r="AE3142" s="33"/>
      <c r="AR3142" s="203" t="s">
        <v>327</v>
      </c>
      <c r="AT3142" s="203" t="s">
        <v>171</v>
      </c>
      <c r="AU3142" s="203" t="s">
        <v>89</v>
      </c>
      <c r="AY3142" s="17" t="s">
        <v>168</v>
      </c>
      <c r="BE3142" s="204">
        <f>IF(O3142="základní",K3142,0)</f>
        <v>0</v>
      </c>
      <c r="BF3142" s="204">
        <f>IF(O3142="snížená",K3142,0)</f>
        <v>0</v>
      </c>
      <c r="BG3142" s="204">
        <f>IF(O3142="zákl. přenesená",K3142,0)</f>
        <v>0</v>
      </c>
      <c r="BH3142" s="204">
        <f>IF(O3142="sníž. přenesená",K3142,0)</f>
        <v>0</v>
      </c>
      <c r="BI3142" s="204">
        <f>IF(O3142="nulová",K3142,0)</f>
        <v>0</v>
      </c>
      <c r="BJ3142" s="17" t="s">
        <v>87</v>
      </c>
      <c r="BK3142" s="204">
        <f>ROUND(P3142*H3142,2)</f>
        <v>0</v>
      </c>
      <c r="BL3142" s="17" t="s">
        <v>327</v>
      </c>
      <c r="BM3142" s="203" t="s">
        <v>3323</v>
      </c>
    </row>
    <row r="3143" spans="1:65" s="2" customFormat="1" ht="19.5">
      <c r="A3143" s="33"/>
      <c r="B3143" s="34"/>
      <c r="C3143" s="35"/>
      <c r="D3143" s="205" t="s">
        <v>178</v>
      </c>
      <c r="E3143" s="35"/>
      <c r="F3143" s="206" t="s">
        <v>3324</v>
      </c>
      <c r="G3143" s="35"/>
      <c r="H3143" s="35"/>
      <c r="I3143" s="107"/>
      <c r="J3143" s="107"/>
      <c r="K3143" s="35"/>
      <c r="L3143" s="35"/>
      <c r="M3143" s="38"/>
      <c r="N3143" s="207"/>
      <c r="O3143" s="208"/>
      <c r="P3143" s="62"/>
      <c r="Q3143" s="62"/>
      <c r="R3143" s="62"/>
      <c r="S3143" s="62"/>
      <c r="T3143" s="62"/>
      <c r="U3143" s="62"/>
      <c r="V3143" s="62"/>
      <c r="W3143" s="62"/>
      <c r="X3143" s="63"/>
      <c r="Y3143" s="33"/>
      <c r="Z3143" s="33"/>
      <c r="AA3143" s="33"/>
      <c r="AB3143" s="33"/>
      <c r="AC3143" s="33"/>
      <c r="AD3143" s="33"/>
      <c r="AE3143" s="33"/>
      <c r="AT3143" s="17" t="s">
        <v>178</v>
      </c>
      <c r="AU3143" s="17" t="s">
        <v>89</v>
      </c>
    </row>
    <row r="3144" spans="1:65" s="2" customFormat="1" ht="78">
      <c r="A3144" s="33"/>
      <c r="B3144" s="34"/>
      <c r="C3144" s="35"/>
      <c r="D3144" s="205" t="s">
        <v>231</v>
      </c>
      <c r="E3144" s="35"/>
      <c r="F3144" s="209" t="s">
        <v>3306</v>
      </c>
      <c r="G3144" s="35"/>
      <c r="H3144" s="35"/>
      <c r="I3144" s="107"/>
      <c r="J3144" s="107"/>
      <c r="K3144" s="35"/>
      <c r="L3144" s="35"/>
      <c r="M3144" s="38"/>
      <c r="N3144" s="207"/>
      <c r="O3144" s="208"/>
      <c r="P3144" s="62"/>
      <c r="Q3144" s="62"/>
      <c r="R3144" s="62"/>
      <c r="S3144" s="62"/>
      <c r="T3144" s="62"/>
      <c r="U3144" s="62"/>
      <c r="V3144" s="62"/>
      <c r="W3144" s="62"/>
      <c r="X3144" s="63"/>
      <c r="Y3144" s="33"/>
      <c r="Z3144" s="33"/>
      <c r="AA3144" s="33"/>
      <c r="AB3144" s="33"/>
      <c r="AC3144" s="33"/>
      <c r="AD3144" s="33"/>
      <c r="AE3144" s="33"/>
      <c r="AT3144" s="17" t="s">
        <v>231</v>
      </c>
      <c r="AU3144" s="17" t="s">
        <v>89</v>
      </c>
    </row>
    <row r="3145" spans="1:65" s="13" customFormat="1">
      <c r="B3145" s="210"/>
      <c r="C3145" s="211"/>
      <c r="D3145" s="205" t="s">
        <v>181</v>
      </c>
      <c r="E3145" s="212" t="s">
        <v>20</v>
      </c>
      <c r="F3145" s="213" t="s">
        <v>1305</v>
      </c>
      <c r="G3145" s="211"/>
      <c r="H3145" s="214">
        <v>16.21</v>
      </c>
      <c r="I3145" s="215"/>
      <c r="J3145" s="215"/>
      <c r="K3145" s="211"/>
      <c r="L3145" s="211"/>
      <c r="M3145" s="216"/>
      <c r="N3145" s="217"/>
      <c r="O3145" s="218"/>
      <c r="P3145" s="218"/>
      <c r="Q3145" s="218"/>
      <c r="R3145" s="218"/>
      <c r="S3145" s="218"/>
      <c r="T3145" s="218"/>
      <c r="U3145" s="218"/>
      <c r="V3145" s="218"/>
      <c r="W3145" s="218"/>
      <c r="X3145" s="219"/>
      <c r="AT3145" s="220" t="s">
        <v>181</v>
      </c>
      <c r="AU3145" s="220" t="s">
        <v>89</v>
      </c>
      <c r="AV3145" s="13" t="s">
        <v>89</v>
      </c>
      <c r="AW3145" s="13" t="s">
        <v>5</v>
      </c>
      <c r="AX3145" s="13" t="s">
        <v>79</v>
      </c>
      <c r="AY3145" s="220" t="s">
        <v>168</v>
      </c>
    </row>
    <row r="3146" spans="1:65" s="13" customFormat="1">
      <c r="B3146" s="210"/>
      <c r="C3146" s="211"/>
      <c r="D3146" s="205" t="s">
        <v>181</v>
      </c>
      <c r="E3146" s="212" t="s">
        <v>20</v>
      </c>
      <c r="F3146" s="213" t="s">
        <v>1309</v>
      </c>
      <c r="G3146" s="211"/>
      <c r="H3146" s="214">
        <v>13.94</v>
      </c>
      <c r="I3146" s="215"/>
      <c r="J3146" s="215"/>
      <c r="K3146" s="211"/>
      <c r="L3146" s="211"/>
      <c r="M3146" s="216"/>
      <c r="N3146" s="217"/>
      <c r="O3146" s="218"/>
      <c r="P3146" s="218"/>
      <c r="Q3146" s="218"/>
      <c r="R3146" s="218"/>
      <c r="S3146" s="218"/>
      <c r="T3146" s="218"/>
      <c r="U3146" s="218"/>
      <c r="V3146" s="218"/>
      <c r="W3146" s="218"/>
      <c r="X3146" s="219"/>
      <c r="AT3146" s="220" t="s">
        <v>181</v>
      </c>
      <c r="AU3146" s="220" t="s">
        <v>89</v>
      </c>
      <c r="AV3146" s="13" t="s">
        <v>89</v>
      </c>
      <c r="AW3146" s="13" t="s">
        <v>5</v>
      </c>
      <c r="AX3146" s="13" t="s">
        <v>79</v>
      </c>
      <c r="AY3146" s="220" t="s">
        <v>168</v>
      </c>
    </row>
    <row r="3147" spans="1:65" s="13" customFormat="1">
      <c r="B3147" s="210"/>
      <c r="C3147" s="211"/>
      <c r="D3147" s="205" t="s">
        <v>181</v>
      </c>
      <c r="E3147" s="212" t="s">
        <v>20</v>
      </c>
      <c r="F3147" s="213" t="s">
        <v>3317</v>
      </c>
      <c r="G3147" s="211"/>
      <c r="H3147" s="214">
        <v>1.6479999999999999</v>
      </c>
      <c r="I3147" s="215"/>
      <c r="J3147" s="215"/>
      <c r="K3147" s="211"/>
      <c r="L3147" s="211"/>
      <c r="M3147" s="216"/>
      <c r="N3147" s="217"/>
      <c r="O3147" s="218"/>
      <c r="P3147" s="218"/>
      <c r="Q3147" s="218"/>
      <c r="R3147" s="218"/>
      <c r="S3147" s="218"/>
      <c r="T3147" s="218"/>
      <c r="U3147" s="218"/>
      <c r="V3147" s="218"/>
      <c r="W3147" s="218"/>
      <c r="X3147" s="219"/>
      <c r="AT3147" s="220" t="s">
        <v>181</v>
      </c>
      <c r="AU3147" s="220" t="s">
        <v>89</v>
      </c>
      <c r="AV3147" s="13" t="s">
        <v>89</v>
      </c>
      <c r="AW3147" s="13" t="s">
        <v>5</v>
      </c>
      <c r="AX3147" s="13" t="s">
        <v>79</v>
      </c>
      <c r="AY3147" s="220" t="s">
        <v>168</v>
      </c>
    </row>
    <row r="3148" spans="1:65" s="13" customFormat="1">
      <c r="B3148" s="210"/>
      <c r="C3148" s="211"/>
      <c r="D3148" s="205" t="s">
        <v>181</v>
      </c>
      <c r="E3148" s="212" t="s">
        <v>20</v>
      </c>
      <c r="F3148" s="213" t="s">
        <v>3318</v>
      </c>
      <c r="G3148" s="211"/>
      <c r="H3148" s="214">
        <v>1.5</v>
      </c>
      <c r="I3148" s="215"/>
      <c r="J3148" s="215"/>
      <c r="K3148" s="211"/>
      <c r="L3148" s="211"/>
      <c r="M3148" s="216"/>
      <c r="N3148" s="217"/>
      <c r="O3148" s="218"/>
      <c r="P3148" s="218"/>
      <c r="Q3148" s="218"/>
      <c r="R3148" s="218"/>
      <c r="S3148" s="218"/>
      <c r="T3148" s="218"/>
      <c r="U3148" s="218"/>
      <c r="V3148" s="218"/>
      <c r="W3148" s="218"/>
      <c r="X3148" s="219"/>
      <c r="AT3148" s="220" t="s">
        <v>181</v>
      </c>
      <c r="AU3148" s="220" t="s">
        <v>89</v>
      </c>
      <c r="AV3148" s="13" t="s">
        <v>89</v>
      </c>
      <c r="AW3148" s="13" t="s">
        <v>5</v>
      </c>
      <c r="AX3148" s="13" t="s">
        <v>79</v>
      </c>
      <c r="AY3148" s="220" t="s">
        <v>168</v>
      </c>
    </row>
    <row r="3149" spans="1:65" s="2" customFormat="1" ht="24" customHeight="1">
      <c r="A3149" s="33"/>
      <c r="B3149" s="34"/>
      <c r="C3149" s="191" t="s">
        <v>3325</v>
      </c>
      <c r="D3149" s="191" t="s">
        <v>171</v>
      </c>
      <c r="E3149" s="192" t="s">
        <v>3326</v>
      </c>
      <c r="F3149" s="193" t="s">
        <v>3327</v>
      </c>
      <c r="G3149" s="194" t="s">
        <v>278</v>
      </c>
      <c r="H3149" s="195">
        <v>128.43</v>
      </c>
      <c r="I3149" s="196"/>
      <c r="J3149" s="196"/>
      <c r="K3149" s="197">
        <f>ROUND(P3149*H3149,2)</f>
        <v>0</v>
      </c>
      <c r="L3149" s="193" t="s">
        <v>175</v>
      </c>
      <c r="M3149" s="38"/>
      <c r="N3149" s="198" t="s">
        <v>20</v>
      </c>
      <c r="O3149" s="199" t="s">
        <v>48</v>
      </c>
      <c r="P3149" s="200">
        <f>I3149+J3149</f>
        <v>0</v>
      </c>
      <c r="Q3149" s="200">
        <f>ROUND(I3149*H3149,2)</f>
        <v>0</v>
      </c>
      <c r="R3149" s="200">
        <f>ROUND(J3149*H3149,2)</f>
        <v>0</v>
      </c>
      <c r="S3149" s="62"/>
      <c r="T3149" s="201">
        <f>S3149*H3149</f>
        <v>0</v>
      </c>
      <c r="U3149" s="201">
        <v>0</v>
      </c>
      <c r="V3149" s="201">
        <f>U3149*H3149</f>
        <v>0</v>
      </c>
      <c r="W3149" s="201">
        <v>3.0000000000000001E-3</v>
      </c>
      <c r="X3149" s="202">
        <f>W3149*H3149</f>
        <v>0.38529000000000002</v>
      </c>
      <c r="Y3149" s="33"/>
      <c r="Z3149" s="33"/>
      <c r="AA3149" s="33"/>
      <c r="AB3149" s="33"/>
      <c r="AC3149" s="33"/>
      <c r="AD3149" s="33"/>
      <c r="AE3149" s="33"/>
      <c r="AR3149" s="203" t="s">
        <v>327</v>
      </c>
      <c r="AT3149" s="203" t="s">
        <v>171</v>
      </c>
      <c r="AU3149" s="203" t="s">
        <v>89</v>
      </c>
      <c r="AY3149" s="17" t="s">
        <v>168</v>
      </c>
      <c r="BE3149" s="204">
        <f>IF(O3149="základní",K3149,0)</f>
        <v>0</v>
      </c>
      <c r="BF3149" s="204">
        <f>IF(O3149="snížená",K3149,0)</f>
        <v>0</v>
      </c>
      <c r="BG3149" s="204">
        <f>IF(O3149="zákl. přenesená",K3149,0)</f>
        <v>0</v>
      </c>
      <c r="BH3149" s="204">
        <f>IF(O3149="sníž. přenesená",K3149,0)</f>
        <v>0</v>
      </c>
      <c r="BI3149" s="204">
        <f>IF(O3149="nulová",K3149,0)</f>
        <v>0</v>
      </c>
      <c r="BJ3149" s="17" t="s">
        <v>87</v>
      </c>
      <c r="BK3149" s="204">
        <f>ROUND(P3149*H3149,2)</f>
        <v>0</v>
      </c>
      <c r="BL3149" s="17" t="s">
        <v>327</v>
      </c>
      <c r="BM3149" s="203" t="s">
        <v>3328</v>
      </c>
    </row>
    <row r="3150" spans="1:65" s="2" customFormat="1">
      <c r="A3150" s="33"/>
      <c r="B3150" s="34"/>
      <c r="C3150" s="35"/>
      <c r="D3150" s="205" t="s">
        <v>178</v>
      </c>
      <c r="E3150" s="35"/>
      <c r="F3150" s="206" t="s">
        <v>3329</v>
      </c>
      <c r="G3150" s="35"/>
      <c r="H3150" s="35"/>
      <c r="I3150" s="107"/>
      <c r="J3150" s="107"/>
      <c r="K3150" s="35"/>
      <c r="L3150" s="35"/>
      <c r="M3150" s="38"/>
      <c r="N3150" s="207"/>
      <c r="O3150" s="208"/>
      <c r="P3150" s="62"/>
      <c r="Q3150" s="62"/>
      <c r="R3150" s="62"/>
      <c r="S3150" s="62"/>
      <c r="T3150" s="62"/>
      <c r="U3150" s="62"/>
      <c r="V3150" s="62"/>
      <c r="W3150" s="62"/>
      <c r="X3150" s="63"/>
      <c r="Y3150" s="33"/>
      <c r="Z3150" s="33"/>
      <c r="AA3150" s="33"/>
      <c r="AB3150" s="33"/>
      <c r="AC3150" s="33"/>
      <c r="AD3150" s="33"/>
      <c r="AE3150" s="33"/>
      <c r="AT3150" s="17" t="s">
        <v>178</v>
      </c>
      <c r="AU3150" s="17" t="s">
        <v>89</v>
      </c>
    </row>
    <row r="3151" spans="1:65" s="13" customFormat="1">
      <c r="B3151" s="210"/>
      <c r="C3151" s="211"/>
      <c r="D3151" s="205" t="s">
        <v>181</v>
      </c>
      <c r="E3151" s="212" t="s">
        <v>20</v>
      </c>
      <c r="F3151" s="213" t="s">
        <v>1555</v>
      </c>
      <c r="G3151" s="211"/>
      <c r="H3151" s="214">
        <v>12.8</v>
      </c>
      <c r="I3151" s="215"/>
      <c r="J3151" s="215"/>
      <c r="K3151" s="211"/>
      <c r="L3151" s="211"/>
      <c r="M3151" s="216"/>
      <c r="N3151" s="217"/>
      <c r="O3151" s="218"/>
      <c r="P3151" s="218"/>
      <c r="Q3151" s="218"/>
      <c r="R3151" s="218"/>
      <c r="S3151" s="218"/>
      <c r="T3151" s="218"/>
      <c r="U3151" s="218"/>
      <c r="V3151" s="218"/>
      <c r="W3151" s="218"/>
      <c r="X3151" s="219"/>
      <c r="AT3151" s="220" t="s">
        <v>181</v>
      </c>
      <c r="AU3151" s="220" t="s">
        <v>89</v>
      </c>
      <c r="AV3151" s="13" t="s">
        <v>89</v>
      </c>
      <c r="AW3151" s="13" t="s">
        <v>5</v>
      </c>
      <c r="AX3151" s="13" t="s">
        <v>79</v>
      </c>
      <c r="AY3151" s="220" t="s">
        <v>168</v>
      </c>
    </row>
    <row r="3152" spans="1:65" s="13" customFormat="1">
      <c r="B3152" s="210"/>
      <c r="C3152" s="211"/>
      <c r="D3152" s="205" t="s">
        <v>181</v>
      </c>
      <c r="E3152" s="212" t="s">
        <v>20</v>
      </c>
      <c r="F3152" s="213" t="s">
        <v>1556</v>
      </c>
      <c r="G3152" s="211"/>
      <c r="H3152" s="214">
        <v>12.78</v>
      </c>
      <c r="I3152" s="215"/>
      <c r="J3152" s="215"/>
      <c r="K3152" s="211"/>
      <c r="L3152" s="211"/>
      <c r="M3152" s="216"/>
      <c r="N3152" s="217"/>
      <c r="O3152" s="218"/>
      <c r="P3152" s="218"/>
      <c r="Q3152" s="218"/>
      <c r="R3152" s="218"/>
      <c r="S3152" s="218"/>
      <c r="T3152" s="218"/>
      <c r="U3152" s="218"/>
      <c r="V3152" s="218"/>
      <c r="W3152" s="218"/>
      <c r="X3152" s="219"/>
      <c r="AT3152" s="220" t="s">
        <v>181</v>
      </c>
      <c r="AU3152" s="220" t="s">
        <v>89</v>
      </c>
      <c r="AV3152" s="13" t="s">
        <v>89</v>
      </c>
      <c r="AW3152" s="13" t="s">
        <v>5</v>
      </c>
      <c r="AX3152" s="13" t="s">
        <v>79</v>
      </c>
      <c r="AY3152" s="220" t="s">
        <v>168</v>
      </c>
    </row>
    <row r="3153" spans="1:65" s="13" customFormat="1">
      <c r="B3153" s="210"/>
      <c r="C3153" s="211"/>
      <c r="D3153" s="205" t="s">
        <v>181</v>
      </c>
      <c r="E3153" s="212" t="s">
        <v>20</v>
      </c>
      <c r="F3153" s="213" t="s">
        <v>1557</v>
      </c>
      <c r="G3153" s="211"/>
      <c r="H3153" s="214">
        <v>12.61</v>
      </c>
      <c r="I3153" s="215"/>
      <c r="J3153" s="215"/>
      <c r="K3153" s="211"/>
      <c r="L3153" s="211"/>
      <c r="M3153" s="216"/>
      <c r="N3153" s="217"/>
      <c r="O3153" s="218"/>
      <c r="P3153" s="218"/>
      <c r="Q3153" s="218"/>
      <c r="R3153" s="218"/>
      <c r="S3153" s="218"/>
      <c r="T3153" s="218"/>
      <c r="U3153" s="218"/>
      <c r="V3153" s="218"/>
      <c r="W3153" s="218"/>
      <c r="X3153" s="219"/>
      <c r="AT3153" s="220" t="s">
        <v>181</v>
      </c>
      <c r="AU3153" s="220" t="s">
        <v>89</v>
      </c>
      <c r="AV3153" s="13" t="s">
        <v>89</v>
      </c>
      <c r="AW3153" s="13" t="s">
        <v>5</v>
      </c>
      <c r="AX3153" s="13" t="s">
        <v>79</v>
      </c>
      <c r="AY3153" s="220" t="s">
        <v>168</v>
      </c>
    </row>
    <row r="3154" spans="1:65" s="13" customFormat="1">
      <c r="B3154" s="210"/>
      <c r="C3154" s="211"/>
      <c r="D3154" s="205" t="s">
        <v>181</v>
      </c>
      <c r="E3154" s="212" t="s">
        <v>20</v>
      </c>
      <c r="F3154" s="213" t="s">
        <v>1558</v>
      </c>
      <c r="G3154" s="211"/>
      <c r="H3154" s="214">
        <v>12.63</v>
      </c>
      <c r="I3154" s="215"/>
      <c r="J3154" s="215"/>
      <c r="K3154" s="211"/>
      <c r="L3154" s="211"/>
      <c r="M3154" s="216"/>
      <c r="N3154" s="217"/>
      <c r="O3154" s="218"/>
      <c r="P3154" s="218"/>
      <c r="Q3154" s="218"/>
      <c r="R3154" s="218"/>
      <c r="S3154" s="218"/>
      <c r="T3154" s="218"/>
      <c r="U3154" s="218"/>
      <c r="V3154" s="218"/>
      <c r="W3154" s="218"/>
      <c r="X3154" s="219"/>
      <c r="AT3154" s="220" t="s">
        <v>181</v>
      </c>
      <c r="AU3154" s="220" t="s">
        <v>89</v>
      </c>
      <c r="AV3154" s="13" t="s">
        <v>89</v>
      </c>
      <c r="AW3154" s="13" t="s">
        <v>5</v>
      </c>
      <c r="AX3154" s="13" t="s">
        <v>79</v>
      </c>
      <c r="AY3154" s="220" t="s">
        <v>168</v>
      </c>
    </row>
    <row r="3155" spans="1:65" s="13" customFormat="1">
      <c r="B3155" s="210"/>
      <c r="C3155" s="211"/>
      <c r="D3155" s="205" t="s">
        <v>181</v>
      </c>
      <c r="E3155" s="212" t="s">
        <v>20</v>
      </c>
      <c r="F3155" s="213" t="s">
        <v>1559</v>
      </c>
      <c r="G3155" s="211"/>
      <c r="H3155" s="214">
        <v>10.46</v>
      </c>
      <c r="I3155" s="215"/>
      <c r="J3155" s="215"/>
      <c r="K3155" s="211"/>
      <c r="L3155" s="211"/>
      <c r="M3155" s="216"/>
      <c r="N3155" s="217"/>
      <c r="O3155" s="218"/>
      <c r="P3155" s="218"/>
      <c r="Q3155" s="218"/>
      <c r="R3155" s="218"/>
      <c r="S3155" s="218"/>
      <c r="T3155" s="218"/>
      <c r="U3155" s="218"/>
      <c r="V3155" s="218"/>
      <c r="W3155" s="218"/>
      <c r="X3155" s="219"/>
      <c r="AT3155" s="220" t="s">
        <v>181</v>
      </c>
      <c r="AU3155" s="220" t="s">
        <v>89</v>
      </c>
      <c r="AV3155" s="13" t="s">
        <v>89</v>
      </c>
      <c r="AW3155" s="13" t="s">
        <v>5</v>
      </c>
      <c r="AX3155" s="13" t="s">
        <v>79</v>
      </c>
      <c r="AY3155" s="220" t="s">
        <v>168</v>
      </c>
    </row>
    <row r="3156" spans="1:65" s="13" customFormat="1">
      <c r="B3156" s="210"/>
      <c r="C3156" s="211"/>
      <c r="D3156" s="205" t="s">
        <v>181</v>
      </c>
      <c r="E3156" s="212" t="s">
        <v>20</v>
      </c>
      <c r="F3156" s="213" t="s">
        <v>1668</v>
      </c>
      <c r="G3156" s="211"/>
      <c r="H3156" s="214">
        <v>8.3000000000000007</v>
      </c>
      <c r="I3156" s="215"/>
      <c r="J3156" s="215"/>
      <c r="K3156" s="211"/>
      <c r="L3156" s="211"/>
      <c r="M3156" s="216"/>
      <c r="N3156" s="217"/>
      <c r="O3156" s="218"/>
      <c r="P3156" s="218"/>
      <c r="Q3156" s="218"/>
      <c r="R3156" s="218"/>
      <c r="S3156" s="218"/>
      <c r="T3156" s="218"/>
      <c r="U3156" s="218"/>
      <c r="V3156" s="218"/>
      <c r="W3156" s="218"/>
      <c r="X3156" s="219"/>
      <c r="AT3156" s="220" t="s">
        <v>181</v>
      </c>
      <c r="AU3156" s="220" t="s">
        <v>89</v>
      </c>
      <c r="AV3156" s="13" t="s">
        <v>89</v>
      </c>
      <c r="AW3156" s="13" t="s">
        <v>5</v>
      </c>
      <c r="AX3156" s="13" t="s">
        <v>79</v>
      </c>
      <c r="AY3156" s="220" t="s">
        <v>168</v>
      </c>
    </row>
    <row r="3157" spans="1:65" s="13" customFormat="1">
      <c r="B3157" s="210"/>
      <c r="C3157" s="211"/>
      <c r="D3157" s="205" t="s">
        <v>181</v>
      </c>
      <c r="E3157" s="212" t="s">
        <v>20</v>
      </c>
      <c r="F3157" s="213" t="s">
        <v>749</v>
      </c>
      <c r="G3157" s="211"/>
      <c r="H3157" s="214">
        <v>8.3000000000000007</v>
      </c>
      <c r="I3157" s="215"/>
      <c r="J3157" s="215"/>
      <c r="K3157" s="211"/>
      <c r="L3157" s="211"/>
      <c r="M3157" s="216"/>
      <c r="N3157" s="217"/>
      <c r="O3157" s="218"/>
      <c r="P3157" s="218"/>
      <c r="Q3157" s="218"/>
      <c r="R3157" s="218"/>
      <c r="S3157" s="218"/>
      <c r="T3157" s="218"/>
      <c r="U3157" s="218"/>
      <c r="V3157" s="218"/>
      <c r="W3157" s="218"/>
      <c r="X3157" s="219"/>
      <c r="AT3157" s="220" t="s">
        <v>181</v>
      </c>
      <c r="AU3157" s="220" t="s">
        <v>89</v>
      </c>
      <c r="AV3157" s="13" t="s">
        <v>89</v>
      </c>
      <c r="AW3157" s="13" t="s">
        <v>5</v>
      </c>
      <c r="AX3157" s="13" t="s">
        <v>79</v>
      </c>
      <c r="AY3157" s="220" t="s">
        <v>168</v>
      </c>
    </row>
    <row r="3158" spans="1:65" s="13" customFormat="1">
      <c r="B3158" s="210"/>
      <c r="C3158" s="211"/>
      <c r="D3158" s="205" t="s">
        <v>181</v>
      </c>
      <c r="E3158" s="212" t="s">
        <v>20</v>
      </c>
      <c r="F3158" s="213" t="s">
        <v>1669</v>
      </c>
      <c r="G3158" s="211"/>
      <c r="H3158" s="214">
        <v>13.5</v>
      </c>
      <c r="I3158" s="215"/>
      <c r="J3158" s="215"/>
      <c r="K3158" s="211"/>
      <c r="L3158" s="211"/>
      <c r="M3158" s="216"/>
      <c r="N3158" s="217"/>
      <c r="O3158" s="218"/>
      <c r="P3158" s="218"/>
      <c r="Q3158" s="218"/>
      <c r="R3158" s="218"/>
      <c r="S3158" s="218"/>
      <c r="T3158" s="218"/>
      <c r="U3158" s="218"/>
      <c r="V3158" s="218"/>
      <c r="W3158" s="218"/>
      <c r="X3158" s="219"/>
      <c r="AT3158" s="220" t="s">
        <v>181</v>
      </c>
      <c r="AU3158" s="220" t="s">
        <v>89</v>
      </c>
      <c r="AV3158" s="13" t="s">
        <v>89</v>
      </c>
      <c r="AW3158" s="13" t="s">
        <v>5</v>
      </c>
      <c r="AX3158" s="13" t="s">
        <v>79</v>
      </c>
      <c r="AY3158" s="220" t="s">
        <v>168</v>
      </c>
    </row>
    <row r="3159" spans="1:65" s="13" customFormat="1">
      <c r="B3159" s="210"/>
      <c r="C3159" s="211"/>
      <c r="D3159" s="205" t="s">
        <v>181</v>
      </c>
      <c r="E3159" s="212" t="s">
        <v>20</v>
      </c>
      <c r="F3159" s="213" t="s">
        <v>1670</v>
      </c>
      <c r="G3159" s="211"/>
      <c r="H3159" s="214">
        <v>11.86</v>
      </c>
      <c r="I3159" s="215"/>
      <c r="J3159" s="215"/>
      <c r="K3159" s="211"/>
      <c r="L3159" s="211"/>
      <c r="M3159" s="216"/>
      <c r="N3159" s="217"/>
      <c r="O3159" s="218"/>
      <c r="P3159" s="218"/>
      <c r="Q3159" s="218"/>
      <c r="R3159" s="218"/>
      <c r="S3159" s="218"/>
      <c r="T3159" s="218"/>
      <c r="U3159" s="218"/>
      <c r="V3159" s="218"/>
      <c r="W3159" s="218"/>
      <c r="X3159" s="219"/>
      <c r="AT3159" s="220" t="s">
        <v>181</v>
      </c>
      <c r="AU3159" s="220" t="s">
        <v>89</v>
      </c>
      <c r="AV3159" s="13" t="s">
        <v>89</v>
      </c>
      <c r="AW3159" s="13" t="s">
        <v>5</v>
      </c>
      <c r="AX3159" s="13" t="s">
        <v>79</v>
      </c>
      <c r="AY3159" s="220" t="s">
        <v>168</v>
      </c>
    </row>
    <row r="3160" spans="1:65" s="13" customFormat="1">
      <c r="B3160" s="210"/>
      <c r="C3160" s="211"/>
      <c r="D3160" s="205" t="s">
        <v>181</v>
      </c>
      <c r="E3160" s="212" t="s">
        <v>20</v>
      </c>
      <c r="F3160" s="213" t="s">
        <v>1671</v>
      </c>
      <c r="G3160" s="211"/>
      <c r="H3160" s="214">
        <v>13.44</v>
      </c>
      <c r="I3160" s="215"/>
      <c r="J3160" s="215"/>
      <c r="K3160" s="211"/>
      <c r="L3160" s="211"/>
      <c r="M3160" s="216"/>
      <c r="N3160" s="217"/>
      <c r="O3160" s="218"/>
      <c r="P3160" s="218"/>
      <c r="Q3160" s="218"/>
      <c r="R3160" s="218"/>
      <c r="S3160" s="218"/>
      <c r="T3160" s="218"/>
      <c r="U3160" s="218"/>
      <c r="V3160" s="218"/>
      <c r="W3160" s="218"/>
      <c r="X3160" s="219"/>
      <c r="AT3160" s="220" t="s">
        <v>181</v>
      </c>
      <c r="AU3160" s="220" t="s">
        <v>89</v>
      </c>
      <c r="AV3160" s="13" t="s">
        <v>89</v>
      </c>
      <c r="AW3160" s="13" t="s">
        <v>5</v>
      </c>
      <c r="AX3160" s="13" t="s">
        <v>79</v>
      </c>
      <c r="AY3160" s="220" t="s">
        <v>168</v>
      </c>
    </row>
    <row r="3161" spans="1:65" s="13" customFormat="1">
      <c r="B3161" s="210"/>
      <c r="C3161" s="211"/>
      <c r="D3161" s="205" t="s">
        <v>181</v>
      </c>
      <c r="E3161" s="212" t="s">
        <v>20</v>
      </c>
      <c r="F3161" s="213" t="s">
        <v>1672</v>
      </c>
      <c r="G3161" s="211"/>
      <c r="H3161" s="214">
        <v>11.75</v>
      </c>
      <c r="I3161" s="215"/>
      <c r="J3161" s="215"/>
      <c r="K3161" s="211"/>
      <c r="L3161" s="211"/>
      <c r="M3161" s="216"/>
      <c r="N3161" s="217"/>
      <c r="O3161" s="218"/>
      <c r="P3161" s="218"/>
      <c r="Q3161" s="218"/>
      <c r="R3161" s="218"/>
      <c r="S3161" s="218"/>
      <c r="T3161" s="218"/>
      <c r="U3161" s="218"/>
      <c r="V3161" s="218"/>
      <c r="W3161" s="218"/>
      <c r="X3161" s="219"/>
      <c r="AT3161" s="220" t="s">
        <v>181</v>
      </c>
      <c r="AU3161" s="220" t="s">
        <v>89</v>
      </c>
      <c r="AV3161" s="13" t="s">
        <v>89</v>
      </c>
      <c r="AW3161" s="13" t="s">
        <v>5</v>
      </c>
      <c r="AX3161" s="13" t="s">
        <v>79</v>
      </c>
      <c r="AY3161" s="220" t="s">
        <v>168</v>
      </c>
    </row>
    <row r="3162" spans="1:65" s="2" customFormat="1" ht="24" customHeight="1">
      <c r="A3162" s="33"/>
      <c r="B3162" s="34"/>
      <c r="C3162" s="191" t="s">
        <v>3330</v>
      </c>
      <c r="D3162" s="191" t="s">
        <v>171</v>
      </c>
      <c r="E3162" s="192" t="s">
        <v>3331</v>
      </c>
      <c r="F3162" s="193" t="s">
        <v>3332</v>
      </c>
      <c r="G3162" s="194" t="s">
        <v>278</v>
      </c>
      <c r="H3162" s="195">
        <v>30.15</v>
      </c>
      <c r="I3162" s="196"/>
      <c r="J3162" s="196"/>
      <c r="K3162" s="197">
        <f>ROUND(P3162*H3162,2)</f>
        <v>0</v>
      </c>
      <c r="L3162" s="193" t="s">
        <v>175</v>
      </c>
      <c r="M3162" s="38"/>
      <c r="N3162" s="198" t="s">
        <v>20</v>
      </c>
      <c r="O3162" s="199" t="s">
        <v>48</v>
      </c>
      <c r="P3162" s="200">
        <f>I3162+J3162</f>
        <v>0</v>
      </c>
      <c r="Q3162" s="200">
        <f>ROUND(I3162*H3162,2)</f>
        <v>0</v>
      </c>
      <c r="R3162" s="200">
        <f>ROUND(J3162*H3162,2)</f>
        <v>0</v>
      </c>
      <c r="S3162" s="62"/>
      <c r="T3162" s="201">
        <f>S3162*H3162</f>
        <v>0</v>
      </c>
      <c r="U3162" s="201">
        <v>2.9999999999999997E-4</v>
      </c>
      <c r="V3162" s="201">
        <f>U3162*H3162</f>
        <v>9.0449999999999992E-3</v>
      </c>
      <c r="W3162" s="201">
        <v>0</v>
      </c>
      <c r="X3162" s="202">
        <f>W3162*H3162</f>
        <v>0</v>
      </c>
      <c r="Y3162" s="33"/>
      <c r="Z3162" s="33"/>
      <c r="AA3162" s="33"/>
      <c r="AB3162" s="33"/>
      <c r="AC3162" s="33"/>
      <c r="AD3162" s="33"/>
      <c r="AE3162" s="33"/>
      <c r="AR3162" s="203" t="s">
        <v>327</v>
      </c>
      <c r="AT3162" s="203" t="s">
        <v>171</v>
      </c>
      <c r="AU3162" s="203" t="s">
        <v>89</v>
      </c>
      <c r="AY3162" s="17" t="s">
        <v>168</v>
      </c>
      <c r="BE3162" s="204">
        <f>IF(O3162="základní",K3162,0)</f>
        <v>0</v>
      </c>
      <c r="BF3162" s="204">
        <f>IF(O3162="snížená",K3162,0)</f>
        <v>0</v>
      </c>
      <c r="BG3162" s="204">
        <f>IF(O3162="zákl. přenesená",K3162,0)</f>
        <v>0</v>
      </c>
      <c r="BH3162" s="204">
        <f>IF(O3162="sníž. přenesená",K3162,0)</f>
        <v>0</v>
      </c>
      <c r="BI3162" s="204">
        <f>IF(O3162="nulová",K3162,0)</f>
        <v>0</v>
      </c>
      <c r="BJ3162" s="17" t="s">
        <v>87</v>
      </c>
      <c r="BK3162" s="204">
        <f>ROUND(P3162*H3162,2)</f>
        <v>0</v>
      </c>
      <c r="BL3162" s="17" t="s">
        <v>327</v>
      </c>
      <c r="BM3162" s="203" t="s">
        <v>3333</v>
      </c>
    </row>
    <row r="3163" spans="1:65" s="2" customFormat="1" ht="19.5">
      <c r="A3163" s="33"/>
      <c r="B3163" s="34"/>
      <c r="C3163" s="35"/>
      <c r="D3163" s="205" t="s">
        <v>178</v>
      </c>
      <c r="E3163" s="35"/>
      <c r="F3163" s="206" t="s">
        <v>3334</v>
      </c>
      <c r="G3163" s="35"/>
      <c r="H3163" s="35"/>
      <c r="I3163" s="107"/>
      <c r="J3163" s="107"/>
      <c r="K3163" s="35"/>
      <c r="L3163" s="35"/>
      <c r="M3163" s="38"/>
      <c r="N3163" s="207"/>
      <c r="O3163" s="208"/>
      <c r="P3163" s="62"/>
      <c r="Q3163" s="62"/>
      <c r="R3163" s="62"/>
      <c r="S3163" s="62"/>
      <c r="T3163" s="62"/>
      <c r="U3163" s="62"/>
      <c r="V3163" s="62"/>
      <c r="W3163" s="62"/>
      <c r="X3163" s="63"/>
      <c r="Y3163" s="33"/>
      <c r="Z3163" s="33"/>
      <c r="AA3163" s="33"/>
      <c r="AB3163" s="33"/>
      <c r="AC3163" s="33"/>
      <c r="AD3163" s="33"/>
      <c r="AE3163" s="33"/>
      <c r="AT3163" s="17" t="s">
        <v>178</v>
      </c>
      <c r="AU3163" s="17" t="s">
        <v>89</v>
      </c>
    </row>
    <row r="3164" spans="1:65" s="13" customFormat="1">
      <c r="B3164" s="210"/>
      <c r="C3164" s="211"/>
      <c r="D3164" s="205" t="s">
        <v>181</v>
      </c>
      <c r="E3164" s="212" t="s">
        <v>20</v>
      </c>
      <c r="F3164" s="213" t="s">
        <v>1305</v>
      </c>
      <c r="G3164" s="211"/>
      <c r="H3164" s="214">
        <v>16.21</v>
      </c>
      <c r="I3164" s="215"/>
      <c r="J3164" s="215"/>
      <c r="K3164" s="211"/>
      <c r="L3164" s="211"/>
      <c r="M3164" s="216"/>
      <c r="N3164" s="217"/>
      <c r="O3164" s="218"/>
      <c r="P3164" s="218"/>
      <c r="Q3164" s="218"/>
      <c r="R3164" s="218"/>
      <c r="S3164" s="218"/>
      <c r="T3164" s="218"/>
      <c r="U3164" s="218"/>
      <c r="V3164" s="218"/>
      <c r="W3164" s="218"/>
      <c r="X3164" s="219"/>
      <c r="AT3164" s="220" t="s">
        <v>181</v>
      </c>
      <c r="AU3164" s="220" t="s">
        <v>89</v>
      </c>
      <c r="AV3164" s="13" t="s">
        <v>89</v>
      </c>
      <c r="AW3164" s="13" t="s">
        <v>5</v>
      </c>
      <c r="AX3164" s="13" t="s">
        <v>79</v>
      </c>
      <c r="AY3164" s="220" t="s">
        <v>168</v>
      </c>
    </row>
    <row r="3165" spans="1:65" s="13" customFormat="1">
      <c r="B3165" s="210"/>
      <c r="C3165" s="211"/>
      <c r="D3165" s="205" t="s">
        <v>181</v>
      </c>
      <c r="E3165" s="212" t="s">
        <v>20</v>
      </c>
      <c r="F3165" s="213" t="s">
        <v>1309</v>
      </c>
      <c r="G3165" s="211"/>
      <c r="H3165" s="214">
        <v>13.94</v>
      </c>
      <c r="I3165" s="215"/>
      <c r="J3165" s="215"/>
      <c r="K3165" s="211"/>
      <c r="L3165" s="211"/>
      <c r="M3165" s="216"/>
      <c r="N3165" s="217"/>
      <c r="O3165" s="218"/>
      <c r="P3165" s="218"/>
      <c r="Q3165" s="218"/>
      <c r="R3165" s="218"/>
      <c r="S3165" s="218"/>
      <c r="T3165" s="218"/>
      <c r="U3165" s="218"/>
      <c r="V3165" s="218"/>
      <c r="W3165" s="218"/>
      <c r="X3165" s="219"/>
      <c r="AT3165" s="220" t="s">
        <v>181</v>
      </c>
      <c r="AU3165" s="220" t="s">
        <v>89</v>
      </c>
      <c r="AV3165" s="13" t="s">
        <v>89</v>
      </c>
      <c r="AW3165" s="13" t="s">
        <v>5</v>
      </c>
      <c r="AX3165" s="13" t="s">
        <v>79</v>
      </c>
      <c r="AY3165" s="220" t="s">
        <v>168</v>
      </c>
    </row>
    <row r="3166" spans="1:65" s="2" customFormat="1" ht="36" customHeight="1">
      <c r="A3166" s="33"/>
      <c r="B3166" s="34"/>
      <c r="C3166" s="225" t="s">
        <v>3335</v>
      </c>
      <c r="D3166" s="225" t="s">
        <v>346</v>
      </c>
      <c r="E3166" s="226" t="s">
        <v>3336</v>
      </c>
      <c r="F3166" s="227" t="s">
        <v>3337</v>
      </c>
      <c r="G3166" s="228" t="s">
        <v>278</v>
      </c>
      <c r="H3166" s="229">
        <v>38.292999999999999</v>
      </c>
      <c r="I3166" s="230"/>
      <c r="J3166" s="231"/>
      <c r="K3166" s="232">
        <f>ROUND(P3166*H3166,2)</f>
        <v>0</v>
      </c>
      <c r="L3166" s="227" t="s">
        <v>175</v>
      </c>
      <c r="M3166" s="233"/>
      <c r="N3166" s="234" t="s">
        <v>20</v>
      </c>
      <c r="O3166" s="199" t="s">
        <v>48</v>
      </c>
      <c r="P3166" s="200">
        <f>I3166+J3166</f>
        <v>0</v>
      </c>
      <c r="Q3166" s="200">
        <f>ROUND(I3166*H3166,2)</f>
        <v>0</v>
      </c>
      <c r="R3166" s="200">
        <f>ROUND(J3166*H3166,2)</f>
        <v>0</v>
      </c>
      <c r="S3166" s="62"/>
      <c r="T3166" s="201">
        <f>S3166*H3166</f>
        <v>0</v>
      </c>
      <c r="U3166" s="201">
        <v>2.7499999999999998E-3</v>
      </c>
      <c r="V3166" s="201">
        <f>U3166*H3166</f>
        <v>0.10530574999999999</v>
      </c>
      <c r="W3166" s="201">
        <v>0</v>
      </c>
      <c r="X3166" s="202">
        <f>W3166*H3166</f>
        <v>0</v>
      </c>
      <c r="Y3166" s="33"/>
      <c r="Z3166" s="33"/>
      <c r="AA3166" s="33"/>
      <c r="AB3166" s="33"/>
      <c r="AC3166" s="33"/>
      <c r="AD3166" s="33"/>
      <c r="AE3166" s="33"/>
      <c r="AR3166" s="203" t="s">
        <v>457</v>
      </c>
      <c r="AT3166" s="203" t="s">
        <v>346</v>
      </c>
      <c r="AU3166" s="203" t="s">
        <v>89</v>
      </c>
      <c r="AY3166" s="17" t="s">
        <v>168</v>
      </c>
      <c r="BE3166" s="204">
        <f>IF(O3166="základní",K3166,0)</f>
        <v>0</v>
      </c>
      <c r="BF3166" s="204">
        <f>IF(O3166="snížená",K3166,0)</f>
        <v>0</v>
      </c>
      <c r="BG3166" s="204">
        <f>IF(O3166="zákl. přenesená",K3166,0)</f>
        <v>0</v>
      </c>
      <c r="BH3166" s="204">
        <f>IF(O3166="sníž. přenesená",K3166,0)</f>
        <v>0</v>
      </c>
      <c r="BI3166" s="204">
        <f>IF(O3166="nulová",K3166,0)</f>
        <v>0</v>
      </c>
      <c r="BJ3166" s="17" t="s">
        <v>87</v>
      </c>
      <c r="BK3166" s="204">
        <f>ROUND(P3166*H3166,2)</f>
        <v>0</v>
      </c>
      <c r="BL3166" s="17" t="s">
        <v>327</v>
      </c>
      <c r="BM3166" s="203" t="s">
        <v>3338</v>
      </c>
    </row>
    <row r="3167" spans="1:65" s="2" customFormat="1" ht="19.5">
      <c r="A3167" s="33"/>
      <c r="B3167" s="34"/>
      <c r="C3167" s="35"/>
      <c r="D3167" s="205" t="s">
        <v>178</v>
      </c>
      <c r="E3167" s="35"/>
      <c r="F3167" s="206" t="s">
        <v>3337</v>
      </c>
      <c r="G3167" s="35"/>
      <c r="H3167" s="35"/>
      <c r="I3167" s="107"/>
      <c r="J3167" s="107"/>
      <c r="K3167" s="35"/>
      <c r="L3167" s="35"/>
      <c r="M3167" s="38"/>
      <c r="N3167" s="207"/>
      <c r="O3167" s="208"/>
      <c r="P3167" s="62"/>
      <c r="Q3167" s="62"/>
      <c r="R3167" s="62"/>
      <c r="S3167" s="62"/>
      <c r="T3167" s="62"/>
      <c r="U3167" s="62"/>
      <c r="V3167" s="62"/>
      <c r="W3167" s="62"/>
      <c r="X3167" s="63"/>
      <c r="Y3167" s="33"/>
      <c r="Z3167" s="33"/>
      <c r="AA3167" s="33"/>
      <c r="AB3167" s="33"/>
      <c r="AC3167" s="33"/>
      <c r="AD3167" s="33"/>
      <c r="AE3167" s="33"/>
      <c r="AT3167" s="17" t="s">
        <v>178</v>
      </c>
      <c r="AU3167" s="17" t="s">
        <v>89</v>
      </c>
    </row>
    <row r="3168" spans="1:65" s="13" customFormat="1">
      <c r="B3168" s="210"/>
      <c r="C3168" s="211"/>
      <c r="D3168" s="205" t="s">
        <v>181</v>
      </c>
      <c r="E3168" s="212" t="s">
        <v>20</v>
      </c>
      <c r="F3168" s="213" t="s">
        <v>1305</v>
      </c>
      <c r="G3168" s="211"/>
      <c r="H3168" s="214">
        <v>16.21</v>
      </c>
      <c r="I3168" s="215"/>
      <c r="J3168" s="215"/>
      <c r="K3168" s="211"/>
      <c r="L3168" s="211"/>
      <c r="M3168" s="216"/>
      <c r="N3168" s="217"/>
      <c r="O3168" s="218"/>
      <c r="P3168" s="218"/>
      <c r="Q3168" s="218"/>
      <c r="R3168" s="218"/>
      <c r="S3168" s="218"/>
      <c r="T3168" s="218"/>
      <c r="U3168" s="218"/>
      <c r="V3168" s="218"/>
      <c r="W3168" s="218"/>
      <c r="X3168" s="219"/>
      <c r="AT3168" s="220" t="s">
        <v>181</v>
      </c>
      <c r="AU3168" s="220" t="s">
        <v>89</v>
      </c>
      <c r="AV3168" s="13" t="s">
        <v>89</v>
      </c>
      <c r="AW3168" s="13" t="s">
        <v>5</v>
      </c>
      <c r="AX3168" s="13" t="s">
        <v>79</v>
      </c>
      <c r="AY3168" s="220" t="s">
        <v>168</v>
      </c>
    </row>
    <row r="3169" spans="1:65" s="13" customFormat="1">
      <c r="B3169" s="210"/>
      <c r="C3169" s="211"/>
      <c r="D3169" s="205" t="s">
        <v>181</v>
      </c>
      <c r="E3169" s="212" t="s">
        <v>20</v>
      </c>
      <c r="F3169" s="213" t="s">
        <v>1309</v>
      </c>
      <c r="G3169" s="211"/>
      <c r="H3169" s="214">
        <v>13.94</v>
      </c>
      <c r="I3169" s="215"/>
      <c r="J3169" s="215"/>
      <c r="K3169" s="211"/>
      <c r="L3169" s="211"/>
      <c r="M3169" s="216"/>
      <c r="N3169" s="217"/>
      <c r="O3169" s="218"/>
      <c r="P3169" s="218"/>
      <c r="Q3169" s="218"/>
      <c r="R3169" s="218"/>
      <c r="S3169" s="218"/>
      <c r="T3169" s="218"/>
      <c r="U3169" s="218"/>
      <c r="V3169" s="218"/>
      <c r="W3169" s="218"/>
      <c r="X3169" s="219"/>
      <c r="AT3169" s="220" t="s">
        <v>181</v>
      </c>
      <c r="AU3169" s="220" t="s">
        <v>89</v>
      </c>
      <c r="AV3169" s="13" t="s">
        <v>89</v>
      </c>
      <c r="AW3169" s="13" t="s">
        <v>5</v>
      </c>
      <c r="AX3169" s="13" t="s">
        <v>79</v>
      </c>
      <c r="AY3169" s="220" t="s">
        <v>168</v>
      </c>
    </row>
    <row r="3170" spans="1:65" s="13" customFormat="1">
      <c r="B3170" s="210"/>
      <c r="C3170" s="211"/>
      <c r="D3170" s="205" t="s">
        <v>181</v>
      </c>
      <c r="E3170" s="212" t="s">
        <v>20</v>
      </c>
      <c r="F3170" s="213" t="s">
        <v>3317</v>
      </c>
      <c r="G3170" s="211"/>
      <c r="H3170" s="214">
        <v>1.6479999999999999</v>
      </c>
      <c r="I3170" s="215"/>
      <c r="J3170" s="215"/>
      <c r="K3170" s="211"/>
      <c r="L3170" s="211"/>
      <c r="M3170" s="216"/>
      <c r="N3170" s="217"/>
      <c r="O3170" s="218"/>
      <c r="P3170" s="218"/>
      <c r="Q3170" s="218"/>
      <c r="R3170" s="218"/>
      <c r="S3170" s="218"/>
      <c r="T3170" s="218"/>
      <c r="U3170" s="218"/>
      <c r="V3170" s="218"/>
      <c r="W3170" s="218"/>
      <c r="X3170" s="219"/>
      <c r="AT3170" s="220" t="s">
        <v>181</v>
      </c>
      <c r="AU3170" s="220" t="s">
        <v>89</v>
      </c>
      <c r="AV3170" s="13" t="s">
        <v>89</v>
      </c>
      <c r="AW3170" s="13" t="s">
        <v>5</v>
      </c>
      <c r="AX3170" s="13" t="s">
        <v>79</v>
      </c>
      <c r="AY3170" s="220" t="s">
        <v>168</v>
      </c>
    </row>
    <row r="3171" spans="1:65" s="13" customFormat="1">
      <c r="B3171" s="210"/>
      <c r="C3171" s="211"/>
      <c r="D3171" s="205" t="s">
        <v>181</v>
      </c>
      <c r="E3171" s="212" t="s">
        <v>20</v>
      </c>
      <c r="F3171" s="213" t="s">
        <v>3318</v>
      </c>
      <c r="G3171" s="211"/>
      <c r="H3171" s="214">
        <v>1.5</v>
      </c>
      <c r="I3171" s="215"/>
      <c r="J3171" s="215"/>
      <c r="K3171" s="211"/>
      <c r="L3171" s="211"/>
      <c r="M3171" s="216"/>
      <c r="N3171" s="217"/>
      <c r="O3171" s="218"/>
      <c r="P3171" s="218"/>
      <c r="Q3171" s="218"/>
      <c r="R3171" s="218"/>
      <c r="S3171" s="218"/>
      <c r="T3171" s="218"/>
      <c r="U3171" s="218"/>
      <c r="V3171" s="218"/>
      <c r="W3171" s="218"/>
      <c r="X3171" s="219"/>
      <c r="AT3171" s="220" t="s">
        <v>181</v>
      </c>
      <c r="AU3171" s="220" t="s">
        <v>89</v>
      </c>
      <c r="AV3171" s="13" t="s">
        <v>89</v>
      </c>
      <c r="AW3171" s="13" t="s">
        <v>5</v>
      </c>
      <c r="AX3171" s="13" t="s">
        <v>79</v>
      </c>
      <c r="AY3171" s="220" t="s">
        <v>168</v>
      </c>
    </row>
    <row r="3172" spans="1:65" s="13" customFormat="1">
      <c r="B3172" s="210"/>
      <c r="C3172" s="211"/>
      <c r="D3172" s="205" t="s">
        <v>181</v>
      </c>
      <c r="E3172" s="211"/>
      <c r="F3172" s="213" t="s">
        <v>3339</v>
      </c>
      <c r="G3172" s="211"/>
      <c r="H3172" s="214">
        <v>38.292999999999999</v>
      </c>
      <c r="I3172" s="215"/>
      <c r="J3172" s="215"/>
      <c r="K3172" s="211"/>
      <c r="L3172" s="211"/>
      <c r="M3172" s="216"/>
      <c r="N3172" s="217"/>
      <c r="O3172" s="218"/>
      <c r="P3172" s="218"/>
      <c r="Q3172" s="218"/>
      <c r="R3172" s="218"/>
      <c r="S3172" s="218"/>
      <c r="T3172" s="218"/>
      <c r="U3172" s="218"/>
      <c r="V3172" s="218"/>
      <c r="W3172" s="218"/>
      <c r="X3172" s="219"/>
      <c r="AT3172" s="220" t="s">
        <v>181</v>
      </c>
      <c r="AU3172" s="220" t="s">
        <v>89</v>
      </c>
      <c r="AV3172" s="13" t="s">
        <v>89</v>
      </c>
      <c r="AW3172" s="13" t="s">
        <v>4</v>
      </c>
      <c r="AX3172" s="13" t="s">
        <v>87</v>
      </c>
      <c r="AY3172" s="220" t="s">
        <v>168</v>
      </c>
    </row>
    <row r="3173" spans="1:65" s="2" customFormat="1" ht="24" customHeight="1">
      <c r="A3173" s="33"/>
      <c r="B3173" s="34"/>
      <c r="C3173" s="191" t="s">
        <v>3340</v>
      </c>
      <c r="D3173" s="191" t="s">
        <v>171</v>
      </c>
      <c r="E3173" s="192" t="s">
        <v>3341</v>
      </c>
      <c r="F3173" s="193" t="s">
        <v>3342</v>
      </c>
      <c r="G3173" s="194" t="s">
        <v>243</v>
      </c>
      <c r="H3173" s="195">
        <v>31.48</v>
      </c>
      <c r="I3173" s="196"/>
      <c r="J3173" s="196"/>
      <c r="K3173" s="197">
        <f>ROUND(P3173*H3173,2)</f>
        <v>0</v>
      </c>
      <c r="L3173" s="193" t="s">
        <v>175</v>
      </c>
      <c r="M3173" s="38"/>
      <c r="N3173" s="198" t="s">
        <v>20</v>
      </c>
      <c r="O3173" s="199" t="s">
        <v>48</v>
      </c>
      <c r="P3173" s="200">
        <f>I3173+J3173</f>
        <v>0</v>
      </c>
      <c r="Q3173" s="200">
        <f>ROUND(I3173*H3173,2)</f>
        <v>0</v>
      </c>
      <c r="R3173" s="200">
        <f>ROUND(J3173*H3173,2)</f>
        <v>0</v>
      </c>
      <c r="S3173" s="62"/>
      <c r="T3173" s="201">
        <f>S3173*H3173</f>
        <v>0</v>
      </c>
      <c r="U3173" s="201">
        <v>1.0000000000000001E-5</v>
      </c>
      <c r="V3173" s="201">
        <f>U3173*H3173</f>
        <v>3.1480000000000001E-4</v>
      </c>
      <c r="W3173" s="201">
        <v>0</v>
      </c>
      <c r="X3173" s="202">
        <f>W3173*H3173</f>
        <v>0</v>
      </c>
      <c r="Y3173" s="33"/>
      <c r="Z3173" s="33"/>
      <c r="AA3173" s="33"/>
      <c r="AB3173" s="33"/>
      <c r="AC3173" s="33"/>
      <c r="AD3173" s="33"/>
      <c r="AE3173" s="33"/>
      <c r="AR3173" s="203" t="s">
        <v>327</v>
      </c>
      <c r="AT3173" s="203" t="s">
        <v>171</v>
      </c>
      <c r="AU3173" s="203" t="s">
        <v>89</v>
      </c>
      <c r="AY3173" s="17" t="s">
        <v>168</v>
      </c>
      <c r="BE3173" s="204">
        <f>IF(O3173="základní",K3173,0)</f>
        <v>0</v>
      </c>
      <c r="BF3173" s="204">
        <f>IF(O3173="snížená",K3173,0)</f>
        <v>0</v>
      </c>
      <c r="BG3173" s="204">
        <f>IF(O3173="zákl. přenesená",K3173,0)</f>
        <v>0</v>
      </c>
      <c r="BH3173" s="204">
        <f>IF(O3173="sníž. přenesená",K3173,0)</f>
        <v>0</v>
      </c>
      <c r="BI3173" s="204">
        <f>IF(O3173="nulová",K3173,0)</f>
        <v>0</v>
      </c>
      <c r="BJ3173" s="17" t="s">
        <v>87</v>
      </c>
      <c r="BK3173" s="204">
        <f>ROUND(P3173*H3173,2)</f>
        <v>0</v>
      </c>
      <c r="BL3173" s="17" t="s">
        <v>327</v>
      </c>
      <c r="BM3173" s="203" t="s">
        <v>3343</v>
      </c>
    </row>
    <row r="3174" spans="1:65" s="2" customFormat="1">
      <c r="A3174" s="33"/>
      <c r="B3174" s="34"/>
      <c r="C3174" s="35"/>
      <c r="D3174" s="205" t="s">
        <v>178</v>
      </c>
      <c r="E3174" s="35"/>
      <c r="F3174" s="206" t="s">
        <v>3344</v>
      </c>
      <c r="G3174" s="35"/>
      <c r="H3174" s="35"/>
      <c r="I3174" s="107"/>
      <c r="J3174" s="107"/>
      <c r="K3174" s="35"/>
      <c r="L3174" s="35"/>
      <c r="M3174" s="38"/>
      <c r="N3174" s="207"/>
      <c r="O3174" s="208"/>
      <c r="P3174" s="62"/>
      <c r="Q3174" s="62"/>
      <c r="R3174" s="62"/>
      <c r="S3174" s="62"/>
      <c r="T3174" s="62"/>
      <c r="U3174" s="62"/>
      <c r="V3174" s="62"/>
      <c r="W3174" s="62"/>
      <c r="X3174" s="63"/>
      <c r="Y3174" s="33"/>
      <c r="Z3174" s="33"/>
      <c r="AA3174" s="33"/>
      <c r="AB3174" s="33"/>
      <c r="AC3174" s="33"/>
      <c r="AD3174" s="33"/>
      <c r="AE3174" s="33"/>
      <c r="AT3174" s="17" t="s">
        <v>178</v>
      </c>
      <c r="AU3174" s="17" t="s">
        <v>89</v>
      </c>
    </row>
    <row r="3175" spans="1:65" s="13" customFormat="1">
      <c r="B3175" s="210"/>
      <c r="C3175" s="211"/>
      <c r="D3175" s="205" t="s">
        <v>181</v>
      </c>
      <c r="E3175" s="212" t="s">
        <v>20</v>
      </c>
      <c r="F3175" s="213" t="s">
        <v>1324</v>
      </c>
      <c r="G3175" s="211"/>
      <c r="H3175" s="214">
        <v>16.48</v>
      </c>
      <c r="I3175" s="215"/>
      <c r="J3175" s="215"/>
      <c r="K3175" s="211"/>
      <c r="L3175" s="211"/>
      <c r="M3175" s="216"/>
      <c r="N3175" s="217"/>
      <c r="O3175" s="218"/>
      <c r="P3175" s="218"/>
      <c r="Q3175" s="218"/>
      <c r="R3175" s="218"/>
      <c r="S3175" s="218"/>
      <c r="T3175" s="218"/>
      <c r="U3175" s="218"/>
      <c r="V3175" s="218"/>
      <c r="W3175" s="218"/>
      <c r="X3175" s="219"/>
      <c r="AT3175" s="220" t="s">
        <v>181</v>
      </c>
      <c r="AU3175" s="220" t="s">
        <v>89</v>
      </c>
      <c r="AV3175" s="13" t="s">
        <v>89</v>
      </c>
      <c r="AW3175" s="13" t="s">
        <v>5</v>
      </c>
      <c r="AX3175" s="13" t="s">
        <v>79</v>
      </c>
      <c r="AY3175" s="220" t="s">
        <v>168</v>
      </c>
    </row>
    <row r="3176" spans="1:65" s="13" customFormat="1">
      <c r="B3176" s="210"/>
      <c r="C3176" s="211"/>
      <c r="D3176" s="205" t="s">
        <v>181</v>
      </c>
      <c r="E3176" s="212" t="s">
        <v>20</v>
      </c>
      <c r="F3176" s="213" t="s">
        <v>1328</v>
      </c>
      <c r="G3176" s="211"/>
      <c r="H3176" s="214">
        <v>15</v>
      </c>
      <c r="I3176" s="215"/>
      <c r="J3176" s="215"/>
      <c r="K3176" s="211"/>
      <c r="L3176" s="211"/>
      <c r="M3176" s="216"/>
      <c r="N3176" s="217"/>
      <c r="O3176" s="218"/>
      <c r="P3176" s="218"/>
      <c r="Q3176" s="218"/>
      <c r="R3176" s="218"/>
      <c r="S3176" s="218"/>
      <c r="T3176" s="218"/>
      <c r="U3176" s="218"/>
      <c r="V3176" s="218"/>
      <c r="W3176" s="218"/>
      <c r="X3176" s="219"/>
      <c r="AT3176" s="220" t="s">
        <v>181</v>
      </c>
      <c r="AU3176" s="220" t="s">
        <v>89</v>
      </c>
      <c r="AV3176" s="13" t="s">
        <v>89</v>
      </c>
      <c r="AW3176" s="13" t="s">
        <v>5</v>
      </c>
      <c r="AX3176" s="13" t="s">
        <v>79</v>
      </c>
      <c r="AY3176" s="220" t="s">
        <v>168</v>
      </c>
    </row>
    <row r="3177" spans="1:65" s="2" customFormat="1" ht="16.5" customHeight="1">
      <c r="A3177" s="33"/>
      <c r="B3177" s="34"/>
      <c r="C3177" s="225" t="s">
        <v>3345</v>
      </c>
      <c r="D3177" s="225" t="s">
        <v>346</v>
      </c>
      <c r="E3177" s="226" t="s">
        <v>3346</v>
      </c>
      <c r="F3177" s="227" t="s">
        <v>3347</v>
      </c>
      <c r="G3177" s="228" t="s">
        <v>243</v>
      </c>
      <c r="H3177" s="229">
        <v>34.628</v>
      </c>
      <c r="I3177" s="230"/>
      <c r="J3177" s="231"/>
      <c r="K3177" s="232">
        <f>ROUND(P3177*H3177,2)</f>
        <v>0</v>
      </c>
      <c r="L3177" s="227" t="s">
        <v>20</v>
      </c>
      <c r="M3177" s="233"/>
      <c r="N3177" s="234" t="s">
        <v>20</v>
      </c>
      <c r="O3177" s="199" t="s">
        <v>48</v>
      </c>
      <c r="P3177" s="200">
        <f>I3177+J3177</f>
        <v>0</v>
      </c>
      <c r="Q3177" s="200">
        <f>ROUND(I3177*H3177,2)</f>
        <v>0</v>
      </c>
      <c r="R3177" s="200">
        <f>ROUND(J3177*H3177,2)</f>
        <v>0</v>
      </c>
      <c r="S3177" s="62"/>
      <c r="T3177" s="201">
        <f>S3177*H3177</f>
        <v>0</v>
      </c>
      <c r="U3177" s="201">
        <v>2.0000000000000001E-4</v>
      </c>
      <c r="V3177" s="201">
        <f>U3177*H3177</f>
        <v>6.9256000000000005E-3</v>
      </c>
      <c r="W3177" s="201">
        <v>0</v>
      </c>
      <c r="X3177" s="202">
        <f>W3177*H3177</f>
        <v>0</v>
      </c>
      <c r="Y3177" s="33"/>
      <c r="Z3177" s="33"/>
      <c r="AA3177" s="33"/>
      <c r="AB3177" s="33"/>
      <c r="AC3177" s="33"/>
      <c r="AD3177" s="33"/>
      <c r="AE3177" s="33"/>
      <c r="AR3177" s="203" t="s">
        <v>457</v>
      </c>
      <c r="AT3177" s="203" t="s">
        <v>346</v>
      </c>
      <c r="AU3177" s="203" t="s">
        <v>89</v>
      </c>
      <c r="AY3177" s="17" t="s">
        <v>168</v>
      </c>
      <c r="BE3177" s="204">
        <f>IF(O3177="základní",K3177,0)</f>
        <v>0</v>
      </c>
      <c r="BF3177" s="204">
        <f>IF(O3177="snížená",K3177,0)</f>
        <v>0</v>
      </c>
      <c r="BG3177" s="204">
        <f>IF(O3177="zákl. přenesená",K3177,0)</f>
        <v>0</v>
      </c>
      <c r="BH3177" s="204">
        <f>IF(O3177="sníž. přenesená",K3177,0)</f>
        <v>0</v>
      </c>
      <c r="BI3177" s="204">
        <f>IF(O3177="nulová",K3177,0)</f>
        <v>0</v>
      </c>
      <c r="BJ3177" s="17" t="s">
        <v>87</v>
      </c>
      <c r="BK3177" s="204">
        <f>ROUND(P3177*H3177,2)</f>
        <v>0</v>
      </c>
      <c r="BL3177" s="17" t="s">
        <v>327</v>
      </c>
      <c r="BM3177" s="203" t="s">
        <v>3348</v>
      </c>
    </row>
    <row r="3178" spans="1:65" s="2" customFormat="1">
      <c r="A3178" s="33"/>
      <c r="B3178" s="34"/>
      <c r="C3178" s="35"/>
      <c r="D3178" s="205" t="s">
        <v>178</v>
      </c>
      <c r="E3178" s="35"/>
      <c r="F3178" s="206" t="s">
        <v>3349</v>
      </c>
      <c r="G3178" s="35"/>
      <c r="H3178" s="35"/>
      <c r="I3178" s="107"/>
      <c r="J3178" s="107"/>
      <c r="K3178" s="35"/>
      <c r="L3178" s="35"/>
      <c r="M3178" s="38"/>
      <c r="N3178" s="207"/>
      <c r="O3178" s="208"/>
      <c r="P3178" s="62"/>
      <c r="Q3178" s="62"/>
      <c r="R3178" s="62"/>
      <c r="S3178" s="62"/>
      <c r="T3178" s="62"/>
      <c r="U3178" s="62"/>
      <c r="V3178" s="62"/>
      <c r="W3178" s="62"/>
      <c r="X3178" s="63"/>
      <c r="Y3178" s="33"/>
      <c r="Z3178" s="33"/>
      <c r="AA3178" s="33"/>
      <c r="AB3178" s="33"/>
      <c r="AC3178" s="33"/>
      <c r="AD3178" s="33"/>
      <c r="AE3178" s="33"/>
      <c r="AT3178" s="17" t="s">
        <v>178</v>
      </c>
      <c r="AU3178" s="17" t="s">
        <v>89</v>
      </c>
    </row>
    <row r="3179" spans="1:65" s="13" customFormat="1">
      <c r="B3179" s="210"/>
      <c r="C3179" s="211"/>
      <c r="D3179" s="205" t="s">
        <v>181</v>
      </c>
      <c r="E3179" s="212" t="s">
        <v>20</v>
      </c>
      <c r="F3179" s="213" t="s">
        <v>1324</v>
      </c>
      <c r="G3179" s="211"/>
      <c r="H3179" s="214">
        <v>16.48</v>
      </c>
      <c r="I3179" s="215"/>
      <c r="J3179" s="215"/>
      <c r="K3179" s="211"/>
      <c r="L3179" s="211"/>
      <c r="M3179" s="216"/>
      <c r="N3179" s="217"/>
      <c r="O3179" s="218"/>
      <c r="P3179" s="218"/>
      <c r="Q3179" s="218"/>
      <c r="R3179" s="218"/>
      <c r="S3179" s="218"/>
      <c r="T3179" s="218"/>
      <c r="U3179" s="218"/>
      <c r="V3179" s="218"/>
      <c r="W3179" s="218"/>
      <c r="X3179" s="219"/>
      <c r="AT3179" s="220" t="s">
        <v>181</v>
      </c>
      <c r="AU3179" s="220" t="s">
        <v>89</v>
      </c>
      <c r="AV3179" s="13" t="s">
        <v>89</v>
      </c>
      <c r="AW3179" s="13" t="s">
        <v>5</v>
      </c>
      <c r="AX3179" s="13" t="s">
        <v>79</v>
      </c>
      <c r="AY3179" s="220" t="s">
        <v>168</v>
      </c>
    </row>
    <row r="3180" spans="1:65" s="13" customFormat="1">
      <c r="B3180" s="210"/>
      <c r="C3180" s="211"/>
      <c r="D3180" s="205" t="s">
        <v>181</v>
      </c>
      <c r="E3180" s="212" t="s">
        <v>20</v>
      </c>
      <c r="F3180" s="213" t="s">
        <v>1328</v>
      </c>
      <c r="G3180" s="211"/>
      <c r="H3180" s="214">
        <v>15</v>
      </c>
      <c r="I3180" s="215"/>
      <c r="J3180" s="215"/>
      <c r="K3180" s="211"/>
      <c r="L3180" s="211"/>
      <c r="M3180" s="216"/>
      <c r="N3180" s="217"/>
      <c r="O3180" s="218"/>
      <c r="P3180" s="218"/>
      <c r="Q3180" s="218"/>
      <c r="R3180" s="218"/>
      <c r="S3180" s="218"/>
      <c r="T3180" s="218"/>
      <c r="U3180" s="218"/>
      <c r="V3180" s="218"/>
      <c r="W3180" s="218"/>
      <c r="X3180" s="219"/>
      <c r="AT3180" s="220" t="s">
        <v>181</v>
      </c>
      <c r="AU3180" s="220" t="s">
        <v>89</v>
      </c>
      <c r="AV3180" s="13" t="s">
        <v>89</v>
      </c>
      <c r="AW3180" s="13" t="s">
        <v>5</v>
      </c>
      <c r="AX3180" s="13" t="s">
        <v>79</v>
      </c>
      <c r="AY3180" s="220" t="s">
        <v>168</v>
      </c>
    </row>
    <row r="3181" spans="1:65" s="13" customFormat="1">
      <c r="B3181" s="210"/>
      <c r="C3181" s="211"/>
      <c r="D3181" s="205" t="s">
        <v>181</v>
      </c>
      <c r="E3181" s="211"/>
      <c r="F3181" s="213" t="s">
        <v>3350</v>
      </c>
      <c r="G3181" s="211"/>
      <c r="H3181" s="214">
        <v>34.628</v>
      </c>
      <c r="I3181" s="215"/>
      <c r="J3181" s="215"/>
      <c r="K3181" s="211"/>
      <c r="L3181" s="211"/>
      <c r="M3181" s="216"/>
      <c r="N3181" s="217"/>
      <c r="O3181" s="218"/>
      <c r="P3181" s="218"/>
      <c r="Q3181" s="218"/>
      <c r="R3181" s="218"/>
      <c r="S3181" s="218"/>
      <c r="T3181" s="218"/>
      <c r="U3181" s="218"/>
      <c r="V3181" s="218"/>
      <c r="W3181" s="218"/>
      <c r="X3181" s="219"/>
      <c r="AT3181" s="220" t="s">
        <v>181</v>
      </c>
      <c r="AU3181" s="220" t="s">
        <v>89</v>
      </c>
      <c r="AV3181" s="13" t="s">
        <v>89</v>
      </c>
      <c r="AW3181" s="13" t="s">
        <v>4</v>
      </c>
      <c r="AX3181" s="13" t="s">
        <v>87</v>
      </c>
      <c r="AY3181" s="220" t="s">
        <v>168</v>
      </c>
    </row>
    <row r="3182" spans="1:65" s="2" customFormat="1" ht="24" customHeight="1">
      <c r="A3182" s="33"/>
      <c r="B3182" s="34"/>
      <c r="C3182" s="191" t="s">
        <v>3351</v>
      </c>
      <c r="D3182" s="191" t="s">
        <v>171</v>
      </c>
      <c r="E3182" s="192" t="s">
        <v>3352</v>
      </c>
      <c r="F3182" s="193" t="s">
        <v>3353</v>
      </c>
      <c r="G3182" s="194" t="s">
        <v>243</v>
      </c>
      <c r="H3182" s="195">
        <v>31.48</v>
      </c>
      <c r="I3182" s="196"/>
      <c r="J3182" s="196"/>
      <c r="K3182" s="197">
        <f>ROUND(P3182*H3182,2)</f>
        <v>0</v>
      </c>
      <c r="L3182" s="193" t="s">
        <v>175</v>
      </c>
      <c r="M3182" s="38"/>
      <c r="N3182" s="198" t="s">
        <v>20</v>
      </c>
      <c r="O3182" s="199" t="s">
        <v>48</v>
      </c>
      <c r="P3182" s="200">
        <f>I3182+J3182</f>
        <v>0</v>
      </c>
      <c r="Q3182" s="200">
        <f>ROUND(I3182*H3182,2)</f>
        <v>0</v>
      </c>
      <c r="R3182" s="200">
        <f>ROUND(J3182*H3182,2)</f>
        <v>0</v>
      </c>
      <c r="S3182" s="62"/>
      <c r="T3182" s="201">
        <f>S3182*H3182</f>
        <v>0</v>
      </c>
      <c r="U3182" s="201">
        <v>0</v>
      </c>
      <c r="V3182" s="201">
        <f>U3182*H3182</f>
        <v>0</v>
      </c>
      <c r="W3182" s="201">
        <v>0</v>
      </c>
      <c r="X3182" s="202">
        <f>W3182*H3182</f>
        <v>0</v>
      </c>
      <c r="Y3182" s="33"/>
      <c r="Z3182" s="33"/>
      <c r="AA3182" s="33"/>
      <c r="AB3182" s="33"/>
      <c r="AC3182" s="33"/>
      <c r="AD3182" s="33"/>
      <c r="AE3182" s="33"/>
      <c r="AR3182" s="203" t="s">
        <v>327</v>
      </c>
      <c r="AT3182" s="203" t="s">
        <v>171</v>
      </c>
      <c r="AU3182" s="203" t="s">
        <v>89</v>
      </c>
      <c r="AY3182" s="17" t="s">
        <v>168</v>
      </c>
      <c r="BE3182" s="204">
        <f>IF(O3182="základní",K3182,0)</f>
        <v>0</v>
      </c>
      <c r="BF3182" s="204">
        <f>IF(O3182="snížená",K3182,0)</f>
        <v>0</v>
      </c>
      <c r="BG3182" s="204">
        <f>IF(O3182="zákl. přenesená",K3182,0)</f>
        <v>0</v>
      </c>
      <c r="BH3182" s="204">
        <f>IF(O3182="sníž. přenesená",K3182,0)</f>
        <v>0</v>
      </c>
      <c r="BI3182" s="204">
        <f>IF(O3182="nulová",K3182,0)</f>
        <v>0</v>
      </c>
      <c r="BJ3182" s="17" t="s">
        <v>87</v>
      </c>
      <c r="BK3182" s="204">
        <f>ROUND(P3182*H3182,2)</f>
        <v>0</v>
      </c>
      <c r="BL3182" s="17" t="s">
        <v>327</v>
      </c>
      <c r="BM3182" s="203" t="s">
        <v>3354</v>
      </c>
    </row>
    <row r="3183" spans="1:65" s="2" customFormat="1">
      <c r="A3183" s="33"/>
      <c r="B3183" s="34"/>
      <c r="C3183" s="35"/>
      <c r="D3183" s="205" t="s">
        <v>178</v>
      </c>
      <c r="E3183" s="35"/>
      <c r="F3183" s="206" t="s">
        <v>3355</v>
      </c>
      <c r="G3183" s="35"/>
      <c r="H3183" s="35"/>
      <c r="I3183" s="107"/>
      <c r="J3183" s="107"/>
      <c r="K3183" s="35"/>
      <c r="L3183" s="35"/>
      <c r="M3183" s="38"/>
      <c r="N3183" s="207"/>
      <c r="O3183" s="208"/>
      <c r="P3183" s="62"/>
      <c r="Q3183" s="62"/>
      <c r="R3183" s="62"/>
      <c r="S3183" s="62"/>
      <c r="T3183" s="62"/>
      <c r="U3183" s="62"/>
      <c r="V3183" s="62"/>
      <c r="W3183" s="62"/>
      <c r="X3183" s="63"/>
      <c r="Y3183" s="33"/>
      <c r="Z3183" s="33"/>
      <c r="AA3183" s="33"/>
      <c r="AB3183" s="33"/>
      <c r="AC3183" s="33"/>
      <c r="AD3183" s="33"/>
      <c r="AE3183" s="33"/>
      <c r="AT3183" s="17" t="s">
        <v>178</v>
      </c>
      <c r="AU3183" s="17" t="s">
        <v>89</v>
      </c>
    </row>
    <row r="3184" spans="1:65" s="13" customFormat="1">
      <c r="B3184" s="210"/>
      <c r="C3184" s="211"/>
      <c r="D3184" s="205" t="s">
        <v>181</v>
      </c>
      <c r="E3184" s="212" t="s">
        <v>20</v>
      </c>
      <c r="F3184" s="213" t="s">
        <v>1324</v>
      </c>
      <c r="G3184" s="211"/>
      <c r="H3184" s="214">
        <v>16.48</v>
      </c>
      <c r="I3184" s="215"/>
      <c r="J3184" s="215"/>
      <c r="K3184" s="211"/>
      <c r="L3184" s="211"/>
      <c r="M3184" s="216"/>
      <c r="N3184" s="217"/>
      <c r="O3184" s="218"/>
      <c r="P3184" s="218"/>
      <c r="Q3184" s="218"/>
      <c r="R3184" s="218"/>
      <c r="S3184" s="218"/>
      <c r="T3184" s="218"/>
      <c r="U3184" s="218"/>
      <c r="V3184" s="218"/>
      <c r="W3184" s="218"/>
      <c r="X3184" s="219"/>
      <c r="AT3184" s="220" t="s">
        <v>181</v>
      </c>
      <c r="AU3184" s="220" t="s">
        <v>89</v>
      </c>
      <c r="AV3184" s="13" t="s">
        <v>89</v>
      </c>
      <c r="AW3184" s="13" t="s">
        <v>5</v>
      </c>
      <c r="AX3184" s="13" t="s">
        <v>79</v>
      </c>
      <c r="AY3184" s="220" t="s">
        <v>168</v>
      </c>
    </row>
    <row r="3185" spans="1:65" s="13" customFormat="1">
      <c r="B3185" s="210"/>
      <c r="C3185" s="211"/>
      <c r="D3185" s="205" t="s">
        <v>181</v>
      </c>
      <c r="E3185" s="212" t="s">
        <v>20</v>
      </c>
      <c r="F3185" s="213" t="s">
        <v>1328</v>
      </c>
      <c r="G3185" s="211"/>
      <c r="H3185" s="214">
        <v>15</v>
      </c>
      <c r="I3185" s="215"/>
      <c r="J3185" s="215"/>
      <c r="K3185" s="211"/>
      <c r="L3185" s="211"/>
      <c r="M3185" s="216"/>
      <c r="N3185" s="217"/>
      <c r="O3185" s="218"/>
      <c r="P3185" s="218"/>
      <c r="Q3185" s="218"/>
      <c r="R3185" s="218"/>
      <c r="S3185" s="218"/>
      <c r="T3185" s="218"/>
      <c r="U3185" s="218"/>
      <c r="V3185" s="218"/>
      <c r="W3185" s="218"/>
      <c r="X3185" s="219"/>
      <c r="AT3185" s="220" t="s">
        <v>181</v>
      </c>
      <c r="AU3185" s="220" t="s">
        <v>89</v>
      </c>
      <c r="AV3185" s="13" t="s">
        <v>89</v>
      </c>
      <c r="AW3185" s="13" t="s">
        <v>5</v>
      </c>
      <c r="AX3185" s="13" t="s">
        <v>79</v>
      </c>
      <c r="AY3185" s="220" t="s">
        <v>168</v>
      </c>
    </row>
    <row r="3186" spans="1:65" s="2" customFormat="1" ht="24" customHeight="1">
      <c r="A3186" s="33"/>
      <c r="B3186" s="34"/>
      <c r="C3186" s="191" t="s">
        <v>3356</v>
      </c>
      <c r="D3186" s="191" t="s">
        <v>171</v>
      </c>
      <c r="E3186" s="192" t="s">
        <v>3357</v>
      </c>
      <c r="F3186" s="193" t="s">
        <v>3358</v>
      </c>
      <c r="G3186" s="194" t="s">
        <v>278</v>
      </c>
      <c r="H3186" s="195">
        <v>33.298000000000002</v>
      </c>
      <c r="I3186" s="196"/>
      <c r="J3186" s="196"/>
      <c r="K3186" s="197">
        <f>ROUND(P3186*H3186,2)</f>
        <v>0</v>
      </c>
      <c r="L3186" s="193" t="s">
        <v>175</v>
      </c>
      <c r="M3186" s="38"/>
      <c r="N3186" s="198" t="s">
        <v>20</v>
      </c>
      <c r="O3186" s="199" t="s">
        <v>48</v>
      </c>
      <c r="P3186" s="200">
        <f>I3186+J3186</f>
        <v>0</v>
      </c>
      <c r="Q3186" s="200">
        <f>ROUND(I3186*H3186,2)</f>
        <v>0</v>
      </c>
      <c r="R3186" s="200">
        <f>ROUND(J3186*H3186,2)</f>
        <v>0</v>
      </c>
      <c r="S3186" s="62"/>
      <c r="T3186" s="201">
        <f>S3186*H3186</f>
        <v>0</v>
      </c>
      <c r="U3186" s="201">
        <v>0</v>
      </c>
      <c r="V3186" s="201">
        <f>U3186*H3186</f>
        <v>0</v>
      </c>
      <c r="W3186" s="201">
        <v>0</v>
      </c>
      <c r="X3186" s="202">
        <f>W3186*H3186</f>
        <v>0</v>
      </c>
      <c r="Y3186" s="33"/>
      <c r="Z3186" s="33"/>
      <c r="AA3186" s="33"/>
      <c r="AB3186" s="33"/>
      <c r="AC3186" s="33"/>
      <c r="AD3186" s="33"/>
      <c r="AE3186" s="33"/>
      <c r="AR3186" s="203" t="s">
        <v>327</v>
      </c>
      <c r="AT3186" s="203" t="s">
        <v>171</v>
      </c>
      <c r="AU3186" s="203" t="s">
        <v>89</v>
      </c>
      <c r="AY3186" s="17" t="s">
        <v>168</v>
      </c>
      <c r="BE3186" s="204">
        <f>IF(O3186="základní",K3186,0)</f>
        <v>0</v>
      </c>
      <c r="BF3186" s="204">
        <f>IF(O3186="snížená",K3186,0)</f>
        <v>0</v>
      </c>
      <c r="BG3186" s="204">
        <f>IF(O3186="zákl. přenesená",K3186,0)</f>
        <v>0</v>
      </c>
      <c r="BH3186" s="204">
        <f>IF(O3186="sníž. přenesená",K3186,0)</f>
        <v>0</v>
      </c>
      <c r="BI3186" s="204">
        <f>IF(O3186="nulová",K3186,0)</f>
        <v>0</v>
      </c>
      <c r="BJ3186" s="17" t="s">
        <v>87</v>
      </c>
      <c r="BK3186" s="204">
        <f>ROUND(P3186*H3186,2)</f>
        <v>0</v>
      </c>
      <c r="BL3186" s="17" t="s">
        <v>327</v>
      </c>
      <c r="BM3186" s="203" t="s">
        <v>3359</v>
      </c>
    </row>
    <row r="3187" spans="1:65" s="2" customFormat="1" ht="19.5">
      <c r="A3187" s="33"/>
      <c r="B3187" s="34"/>
      <c r="C3187" s="35"/>
      <c r="D3187" s="205" t="s">
        <v>178</v>
      </c>
      <c r="E3187" s="35"/>
      <c r="F3187" s="206" t="s">
        <v>3360</v>
      </c>
      <c r="G3187" s="35"/>
      <c r="H3187" s="35"/>
      <c r="I3187" s="107"/>
      <c r="J3187" s="107"/>
      <c r="K3187" s="35"/>
      <c r="L3187" s="35"/>
      <c r="M3187" s="38"/>
      <c r="N3187" s="207"/>
      <c r="O3187" s="208"/>
      <c r="P3187" s="62"/>
      <c r="Q3187" s="62"/>
      <c r="R3187" s="62"/>
      <c r="S3187" s="62"/>
      <c r="T3187" s="62"/>
      <c r="U3187" s="62"/>
      <c r="V3187" s="62"/>
      <c r="W3187" s="62"/>
      <c r="X3187" s="63"/>
      <c r="Y3187" s="33"/>
      <c r="Z3187" s="33"/>
      <c r="AA3187" s="33"/>
      <c r="AB3187" s="33"/>
      <c r="AC3187" s="33"/>
      <c r="AD3187" s="33"/>
      <c r="AE3187" s="33"/>
      <c r="AT3187" s="17" t="s">
        <v>178</v>
      </c>
      <c r="AU3187" s="17" t="s">
        <v>89</v>
      </c>
    </row>
    <row r="3188" spans="1:65" s="2" customFormat="1" ht="48.75">
      <c r="A3188" s="33"/>
      <c r="B3188" s="34"/>
      <c r="C3188" s="35"/>
      <c r="D3188" s="205" t="s">
        <v>231</v>
      </c>
      <c r="E3188" s="35"/>
      <c r="F3188" s="209" t="s">
        <v>3361</v>
      </c>
      <c r="G3188" s="35"/>
      <c r="H3188" s="35"/>
      <c r="I3188" s="107"/>
      <c r="J3188" s="107"/>
      <c r="K3188" s="35"/>
      <c r="L3188" s="35"/>
      <c r="M3188" s="38"/>
      <c r="N3188" s="207"/>
      <c r="O3188" s="208"/>
      <c r="P3188" s="62"/>
      <c r="Q3188" s="62"/>
      <c r="R3188" s="62"/>
      <c r="S3188" s="62"/>
      <c r="T3188" s="62"/>
      <c r="U3188" s="62"/>
      <c r="V3188" s="62"/>
      <c r="W3188" s="62"/>
      <c r="X3188" s="63"/>
      <c r="Y3188" s="33"/>
      <c r="Z3188" s="33"/>
      <c r="AA3188" s="33"/>
      <c r="AB3188" s="33"/>
      <c r="AC3188" s="33"/>
      <c r="AD3188" s="33"/>
      <c r="AE3188" s="33"/>
      <c r="AT3188" s="17" t="s">
        <v>231</v>
      </c>
      <c r="AU3188" s="17" t="s">
        <v>89</v>
      </c>
    </row>
    <row r="3189" spans="1:65" s="13" customFormat="1">
      <c r="B3189" s="210"/>
      <c r="C3189" s="211"/>
      <c r="D3189" s="205" t="s">
        <v>181</v>
      </c>
      <c r="E3189" s="212" t="s">
        <v>20</v>
      </c>
      <c r="F3189" s="213" t="s">
        <v>1305</v>
      </c>
      <c r="G3189" s="211"/>
      <c r="H3189" s="214">
        <v>16.21</v>
      </c>
      <c r="I3189" s="215"/>
      <c r="J3189" s="215"/>
      <c r="K3189" s="211"/>
      <c r="L3189" s="211"/>
      <c r="M3189" s="216"/>
      <c r="N3189" s="217"/>
      <c r="O3189" s="218"/>
      <c r="P3189" s="218"/>
      <c r="Q3189" s="218"/>
      <c r="R3189" s="218"/>
      <c r="S3189" s="218"/>
      <c r="T3189" s="218"/>
      <c r="U3189" s="218"/>
      <c r="V3189" s="218"/>
      <c r="W3189" s="218"/>
      <c r="X3189" s="219"/>
      <c r="AT3189" s="220" t="s">
        <v>181</v>
      </c>
      <c r="AU3189" s="220" t="s">
        <v>89</v>
      </c>
      <c r="AV3189" s="13" t="s">
        <v>89</v>
      </c>
      <c r="AW3189" s="13" t="s">
        <v>5</v>
      </c>
      <c r="AX3189" s="13" t="s">
        <v>79</v>
      </c>
      <c r="AY3189" s="220" t="s">
        <v>168</v>
      </c>
    </row>
    <row r="3190" spans="1:65" s="13" customFormat="1">
      <c r="B3190" s="210"/>
      <c r="C3190" s="211"/>
      <c r="D3190" s="205" t="s">
        <v>181</v>
      </c>
      <c r="E3190" s="212" t="s">
        <v>20</v>
      </c>
      <c r="F3190" s="213" t="s">
        <v>1309</v>
      </c>
      <c r="G3190" s="211"/>
      <c r="H3190" s="214">
        <v>13.94</v>
      </c>
      <c r="I3190" s="215"/>
      <c r="J3190" s="215"/>
      <c r="K3190" s="211"/>
      <c r="L3190" s="211"/>
      <c r="M3190" s="216"/>
      <c r="N3190" s="217"/>
      <c r="O3190" s="218"/>
      <c r="P3190" s="218"/>
      <c r="Q3190" s="218"/>
      <c r="R3190" s="218"/>
      <c r="S3190" s="218"/>
      <c r="T3190" s="218"/>
      <c r="U3190" s="218"/>
      <c r="V3190" s="218"/>
      <c r="W3190" s="218"/>
      <c r="X3190" s="219"/>
      <c r="AT3190" s="220" t="s">
        <v>181</v>
      </c>
      <c r="AU3190" s="220" t="s">
        <v>89</v>
      </c>
      <c r="AV3190" s="13" t="s">
        <v>89</v>
      </c>
      <c r="AW3190" s="13" t="s">
        <v>5</v>
      </c>
      <c r="AX3190" s="13" t="s">
        <v>79</v>
      </c>
      <c r="AY3190" s="220" t="s">
        <v>168</v>
      </c>
    </row>
    <row r="3191" spans="1:65" s="13" customFormat="1">
      <c r="B3191" s="210"/>
      <c r="C3191" s="211"/>
      <c r="D3191" s="205" t="s">
        <v>181</v>
      </c>
      <c r="E3191" s="212" t="s">
        <v>20</v>
      </c>
      <c r="F3191" s="213" t="s">
        <v>3317</v>
      </c>
      <c r="G3191" s="211"/>
      <c r="H3191" s="214">
        <v>1.6479999999999999</v>
      </c>
      <c r="I3191" s="215"/>
      <c r="J3191" s="215"/>
      <c r="K3191" s="211"/>
      <c r="L3191" s="211"/>
      <c r="M3191" s="216"/>
      <c r="N3191" s="217"/>
      <c r="O3191" s="218"/>
      <c r="P3191" s="218"/>
      <c r="Q3191" s="218"/>
      <c r="R3191" s="218"/>
      <c r="S3191" s="218"/>
      <c r="T3191" s="218"/>
      <c r="U3191" s="218"/>
      <c r="V3191" s="218"/>
      <c r="W3191" s="218"/>
      <c r="X3191" s="219"/>
      <c r="AT3191" s="220" t="s">
        <v>181</v>
      </c>
      <c r="AU3191" s="220" t="s">
        <v>89</v>
      </c>
      <c r="AV3191" s="13" t="s">
        <v>89</v>
      </c>
      <c r="AW3191" s="13" t="s">
        <v>5</v>
      </c>
      <c r="AX3191" s="13" t="s">
        <v>79</v>
      </c>
      <c r="AY3191" s="220" t="s">
        <v>168</v>
      </c>
    </row>
    <row r="3192" spans="1:65" s="13" customFormat="1">
      <c r="B3192" s="210"/>
      <c r="C3192" s="211"/>
      <c r="D3192" s="205" t="s">
        <v>181</v>
      </c>
      <c r="E3192" s="212" t="s">
        <v>20</v>
      </c>
      <c r="F3192" s="213" t="s">
        <v>3318</v>
      </c>
      <c r="G3192" s="211"/>
      <c r="H3192" s="214">
        <v>1.5</v>
      </c>
      <c r="I3192" s="215"/>
      <c r="J3192" s="215"/>
      <c r="K3192" s="211"/>
      <c r="L3192" s="211"/>
      <c r="M3192" s="216"/>
      <c r="N3192" s="217"/>
      <c r="O3192" s="218"/>
      <c r="P3192" s="218"/>
      <c r="Q3192" s="218"/>
      <c r="R3192" s="218"/>
      <c r="S3192" s="218"/>
      <c r="T3192" s="218"/>
      <c r="U3192" s="218"/>
      <c r="V3192" s="218"/>
      <c r="W3192" s="218"/>
      <c r="X3192" s="219"/>
      <c r="AT3192" s="220" t="s">
        <v>181</v>
      </c>
      <c r="AU3192" s="220" t="s">
        <v>89</v>
      </c>
      <c r="AV3192" s="13" t="s">
        <v>89</v>
      </c>
      <c r="AW3192" s="13" t="s">
        <v>5</v>
      </c>
      <c r="AX3192" s="13" t="s">
        <v>79</v>
      </c>
      <c r="AY3192" s="220" t="s">
        <v>168</v>
      </c>
    </row>
    <row r="3193" spans="1:65" s="2" customFormat="1" ht="24" customHeight="1">
      <c r="A3193" s="33"/>
      <c r="B3193" s="34"/>
      <c r="C3193" s="191" t="s">
        <v>3362</v>
      </c>
      <c r="D3193" s="191" t="s">
        <v>171</v>
      </c>
      <c r="E3193" s="192" t="s">
        <v>3363</v>
      </c>
      <c r="F3193" s="193" t="s">
        <v>3364</v>
      </c>
      <c r="G3193" s="194" t="s">
        <v>278</v>
      </c>
      <c r="H3193" s="195">
        <v>128.43</v>
      </c>
      <c r="I3193" s="196"/>
      <c r="J3193" s="196"/>
      <c r="K3193" s="197">
        <f>ROUND(P3193*H3193,2)</f>
        <v>0</v>
      </c>
      <c r="L3193" s="193" t="s">
        <v>175</v>
      </c>
      <c r="M3193" s="38"/>
      <c r="N3193" s="198" t="s">
        <v>20</v>
      </c>
      <c r="O3193" s="199" t="s">
        <v>48</v>
      </c>
      <c r="P3193" s="200">
        <f>I3193+J3193</f>
        <v>0</v>
      </c>
      <c r="Q3193" s="200">
        <f>ROUND(I3193*H3193,2)</f>
        <v>0</v>
      </c>
      <c r="R3193" s="200">
        <f>ROUND(J3193*H3193,2)</f>
        <v>0</v>
      </c>
      <c r="S3193" s="62"/>
      <c r="T3193" s="201">
        <f>S3193*H3193</f>
        <v>0</v>
      </c>
      <c r="U3193" s="201">
        <v>0</v>
      </c>
      <c r="V3193" s="201">
        <f>U3193*H3193</f>
        <v>0</v>
      </c>
      <c r="W3193" s="201">
        <v>0</v>
      </c>
      <c r="X3193" s="202">
        <f>W3193*H3193</f>
        <v>0</v>
      </c>
      <c r="Y3193" s="33"/>
      <c r="Z3193" s="33"/>
      <c r="AA3193" s="33"/>
      <c r="AB3193" s="33"/>
      <c r="AC3193" s="33"/>
      <c r="AD3193" s="33"/>
      <c r="AE3193" s="33"/>
      <c r="AR3193" s="203" t="s">
        <v>327</v>
      </c>
      <c r="AT3193" s="203" t="s">
        <v>171</v>
      </c>
      <c r="AU3193" s="203" t="s">
        <v>89</v>
      </c>
      <c r="AY3193" s="17" t="s">
        <v>168</v>
      </c>
      <c r="BE3193" s="204">
        <f>IF(O3193="základní",K3193,0)</f>
        <v>0</v>
      </c>
      <c r="BF3193" s="204">
        <f>IF(O3193="snížená",K3193,0)</f>
        <v>0</v>
      </c>
      <c r="BG3193" s="204">
        <f>IF(O3193="zákl. přenesená",K3193,0)</f>
        <v>0</v>
      </c>
      <c r="BH3193" s="204">
        <f>IF(O3193="sníž. přenesená",K3193,0)</f>
        <v>0</v>
      </c>
      <c r="BI3193" s="204">
        <f>IF(O3193="nulová",K3193,0)</f>
        <v>0</v>
      </c>
      <c r="BJ3193" s="17" t="s">
        <v>87</v>
      </c>
      <c r="BK3193" s="204">
        <f>ROUND(P3193*H3193,2)</f>
        <v>0</v>
      </c>
      <c r="BL3193" s="17" t="s">
        <v>327</v>
      </c>
      <c r="BM3193" s="203" t="s">
        <v>3365</v>
      </c>
    </row>
    <row r="3194" spans="1:65" s="2" customFormat="1">
      <c r="A3194" s="33"/>
      <c r="B3194" s="34"/>
      <c r="C3194" s="35"/>
      <c r="D3194" s="205" t="s">
        <v>178</v>
      </c>
      <c r="E3194" s="35"/>
      <c r="F3194" s="206" t="s">
        <v>3366</v>
      </c>
      <c r="G3194" s="35"/>
      <c r="H3194" s="35"/>
      <c r="I3194" s="107"/>
      <c r="J3194" s="107"/>
      <c r="K3194" s="35"/>
      <c r="L3194" s="35"/>
      <c r="M3194" s="38"/>
      <c r="N3194" s="207"/>
      <c r="O3194" s="208"/>
      <c r="P3194" s="62"/>
      <c r="Q3194" s="62"/>
      <c r="R3194" s="62"/>
      <c r="S3194" s="62"/>
      <c r="T3194" s="62"/>
      <c r="U3194" s="62"/>
      <c r="V3194" s="62"/>
      <c r="W3194" s="62"/>
      <c r="X3194" s="63"/>
      <c r="Y3194" s="33"/>
      <c r="Z3194" s="33"/>
      <c r="AA3194" s="33"/>
      <c r="AB3194" s="33"/>
      <c r="AC3194" s="33"/>
      <c r="AD3194" s="33"/>
      <c r="AE3194" s="33"/>
      <c r="AT3194" s="17" t="s">
        <v>178</v>
      </c>
      <c r="AU3194" s="17" t="s">
        <v>89</v>
      </c>
    </row>
    <row r="3195" spans="1:65" s="13" customFormat="1">
      <c r="B3195" s="210"/>
      <c r="C3195" s="211"/>
      <c r="D3195" s="205" t="s">
        <v>181</v>
      </c>
      <c r="E3195" s="212" t="s">
        <v>20</v>
      </c>
      <c r="F3195" s="213" t="s">
        <v>1555</v>
      </c>
      <c r="G3195" s="211"/>
      <c r="H3195" s="214">
        <v>12.8</v>
      </c>
      <c r="I3195" s="215"/>
      <c r="J3195" s="215"/>
      <c r="K3195" s="211"/>
      <c r="L3195" s="211"/>
      <c r="M3195" s="216"/>
      <c r="N3195" s="217"/>
      <c r="O3195" s="218"/>
      <c r="P3195" s="218"/>
      <c r="Q3195" s="218"/>
      <c r="R3195" s="218"/>
      <c r="S3195" s="218"/>
      <c r="T3195" s="218"/>
      <c r="U3195" s="218"/>
      <c r="V3195" s="218"/>
      <c r="W3195" s="218"/>
      <c r="X3195" s="219"/>
      <c r="AT3195" s="220" t="s">
        <v>181</v>
      </c>
      <c r="AU3195" s="220" t="s">
        <v>89</v>
      </c>
      <c r="AV3195" s="13" t="s">
        <v>89</v>
      </c>
      <c r="AW3195" s="13" t="s">
        <v>5</v>
      </c>
      <c r="AX3195" s="13" t="s">
        <v>79</v>
      </c>
      <c r="AY3195" s="220" t="s">
        <v>168</v>
      </c>
    </row>
    <row r="3196" spans="1:65" s="13" customFormat="1">
      <c r="B3196" s="210"/>
      <c r="C3196" s="211"/>
      <c r="D3196" s="205" t="s">
        <v>181</v>
      </c>
      <c r="E3196" s="212" t="s">
        <v>20</v>
      </c>
      <c r="F3196" s="213" t="s">
        <v>1556</v>
      </c>
      <c r="G3196" s="211"/>
      <c r="H3196" s="214">
        <v>12.78</v>
      </c>
      <c r="I3196" s="215"/>
      <c r="J3196" s="215"/>
      <c r="K3196" s="211"/>
      <c r="L3196" s="211"/>
      <c r="M3196" s="216"/>
      <c r="N3196" s="217"/>
      <c r="O3196" s="218"/>
      <c r="P3196" s="218"/>
      <c r="Q3196" s="218"/>
      <c r="R3196" s="218"/>
      <c r="S3196" s="218"/>
      <c r="T3196" s="218"/>
      <c r="U3196" s="218"/>
      <c r="V3196" s="218"/>
      <c r="W3196" s="218"/>
      <c r="X3196" s="219"/>
      <c r="AT3196" s="220" t="s">
        <v>181</v>
      </c>
      <c r="AU3196" s="220" t="s">
        <v>89</v>
      </c>
      <c r="AV3196" s="13" t="s">
        <v>89</v>
      </c>
      <c r="AW3196" s="13" t="s">
        <v>5</v>
      </c>
      <c r="AX3196" s="13" t="s">
        <v>79</v>
      </c>
      <c r="AY3196" s="220" t="s">
        <v>168</v>
      </c>
    </row>
    <row r="3197" spans="1:65" s="13" customFormat="1">
      <c r="B3197" s="210"/>
      <c r="C3197" s="211"/>
      <c r="D3197" s="205" t="s">
        <v>181</v>
      </c>
      <c r="E3197" s="212" t="s">
        <v>20</v>
      </c>
      <c r="F3197" s="213" t="s">
        <v>1557</v>
      </c>
      <c r="G3197" s="211"/>
      <c r="H3197" s="214">
        <v>12.61</v>
      </c>
      <c r="I3197" s="215"/>
      <c r="J3197" s="215"/>
      <c r="K3197" s="211"/>
      <c r="L3197" s="211"/>
      <c r="M3197" s="216"/>
      <c r="N3197" s="217"/>
      <c r="O3197" s="218"/>
      <c r="P3197" s="218"/>
      <c r="Q3197" s="218"/>
      <c r="R3197" s="218"/>
      <c r="S3197" s="218"/>
      <c r="T3197" s="218"/>
      <c r="U3197" s="218"/>
      <c r="V3197" s="218"/>
      <c r="W3197" s="218"/>
      <c r="X3197" s="219"/>
      <c r="AT3197" s="220" t="s">
        <v>181</v>
      </c>
      <c r="AU3197" s="220" t="s">
        <v>89</v>
      </c>
      <c r="AV3197" s="13" t="s">
        <v>89</v>
      </c>
      <c r="AW3197" s="13" t="s">
        <v>5</v>
      </c>
      <c r="AX3197" s="13" t="s">
        <v>79</v>
      </c>
      <c r="AY3197" s="220" t="s">
        <v>168</v>
      </c>
    </row>
    <row r="3198" spans="1:65" s="13" customFormat="1">
      <c r="B3198" s="210"/>
      <c r="C3198" s="211"/>
      <c r="D3198" s="205" t="s">
        <v>181</v>
      </c>
      <c r="E3198" s="212" t="s">
        <v>20</v>
      </c>
      <c r="F3198" s="213" t="s">
        <v>1558</v>
      </c>
      <c r="G3198" s="211"/>
      <c r="H3198" s="214">
        <v>12.63</v>
      </c>
      <c r="I3198" s="215"/>
      <c r="J3198" s="215"/>
      <c r="K3198" s="211"/>
      <c r="L3198" s="211"/>
      <c r="M3198" s="216"/>
      <c r="N3198" s="217"/>
      <c r="O3198" s="218"/>
      <c r="P3198" s="218"/>
      <c r="Q3198" s="218"/>
      <c r="R3198" s="218"/>
      <c r="S3198" s="218"/>
      <c r="T3198" s="218"/>
      <c r="U3198" s="218"/>
      <c r="V3198" s="218"/>
      <c r="W3198" s="218"/>
      <c r="X3198" s="219"/>
      <c r="AT3198" s="220" t="s">
        <v>181</v>
      </c>
      <c r="AU3198" s="220" t="s">
        <v>89</v>
      </c>
      <c r="AV3198" s="13" t="s">
        <v>89</v>
      </c>
      <c r="AW3198" s="13" t="s">
        <v>5</v>
      </c>
      <c r="AX3198" s="13" t="s">
        <v>79</v>
      </c>
      <c r="AY3198" s="220" t="s">
        <v>168</v>
      </c>
    </row>
    <row r="3199" spans="1:65" s="13" customFormat="1">
      <c r="B3199" s="210"/>
      <c r="C3199" s="211"/>
      <c r="D3199" s="205" t="s">
        <v>181</v>
      </c>
      <c r="E3199" s="212" t="s">
        <v>20</v>
      </c>
      <c r="F3199" s="213" t="s">
        <v>1559</v>
      </c>
      <c r="G3199" s="211"/>
      <c r="H3199" s="214">
        <v>10.46</v>
      </c>
      <c r="I3199" s="215"/>
      <c r="J3199" s="215"/>
      <c r="K3199" s="211"/>
      <c r="L3199" s="211"/>
      <c r="M3199" s="216"/>
      <c r="N3199" s="217"/>
      <c r="O3199" s="218"/>
      <c r="P3199" s="218"/>
      <c r="Q3199" s="218"/>
      <c r="R3199" s="218"/>
      <c r="S3199" s="218"/>
      <c r="T3199" s="218"/>
      <c r="U3199" s="218"/>
      <c r="V3199" s="218"/>
      <c r="W3199" s="218"/>
      <c r="X3199" s="219"/>
      <c r="AT3199" s="220" t="s">
        <v>181</v>
      </c>
      <c r="AU3199" s="220" t="s">
        <v>89</v>
      </c>
      <c r="AV3199" s="13" t="s">
        <v>89</v>
      </c>
      <c r="AW3199" s="13" t="s">
        <v>5</v>
      </c>
      <c r="AX3199" s="13" t="s">
        <v>79</v>
      </c>
      <c r="AY3199" s="220" t="s">
        <v>168</v>
      </c>
    </row>
    <row r="3200" spans="1:65" s="13" customFormat="1">
      <c r="B3200" s="210"/>
      <c r="C3200" s="211"/>
      <c r="D3200" s="205" t="s">
        <v>181</v>
      </c>
      <c r="E3200" s="212" t="s">
        <v>20</v>
      </c>
      <c r="F3200" s="213" t="s">
        <v>1668</v>
      </c>
      <c r="G3200" s="211"/>
      <c r="H3200" s="214">
        <v>8.3000000000000007</v>
      </c>
      <c r="I3200" s="215"/>
      <c r="J3200" s="215"/>
      <c r="K3200" s="211"/>
      <c r="L3200" s="211"/>
      <c r="M3200" s="216"/>
      <c r="N3200" s="217"/>
      <c r="O3200" s="218"/>
      <c r="P3200" s="218"/>
      <c r="Q3200" s="218"/>
      <c r="R3200" s="218"/>
      <c r="S3200" s="218"/>
      <c r="T3200" s="218"/>
      <c r="U3200" s="218"/>
      <c r="V3200" s="218"/>
      <c r="W3200" s="218"/>
      <c r="X3200" s="219"/>
      <c r="AT3200" s="220" t="s">
        <v>181</v>
      </c>
      <c r="AU3200" s="220" t="s">
        <v>89</v>
      </c>
      <c r="AV3200" s="13" t="s">
        <v>89</v>
      </c>
      <c r="AW3200" s="13" t="s">
        <v>5</v>
      </c>
      <c r="AX3200" s="13" t="s">
        <v>79</v>
      </c>
      <c r="AY3200" s="220" t="s">
        <v>168</v>
      </c>
    </row>
    <row r="3201" spans="1:65" s="13" customFormat="1">
      <c r="B3201" s="210"/>
      <c r="C3201" s="211"/>
      <c r="D3201" s="205" t="s">
        <v>181</v>
      </c>
      <c r="E3201" s="212" t="s">
        <v>20</v>
      </c>
      <c r="F3201" s="213" t="s">
        <v>749</v>
      </c>
      <c r="G3201" s="211"/>
      <c r="H3201" s="214">
        <v>8.3000000000000007</v>
      </c>
      <c r="I3201" s="215"/>
      <c r="J3201" s="215"/>
      <c r="K3201" s="211"/>
      <c r="L3201" s="211"/>
      <c r="M3201" s="216"/>
      <c r="N3201" s="217"/>
      <c r="O3201" s="218"/>
      <c r="P3201" s="218"/>
      <c r="Q3201" s="218"/>
      <c r="R3201" s="218"/>
      <c r="S3201" s="218"/>
      <c r="T3201" s="218"/>
      <c r="U3201" s="218"/>
      <c r="V3201" s="218"/>
      <c r="W3201" s="218"/>
      <c r="X3201" s="219"/>
      <c r="AT3201" s="220" t="s">
        <v>181</v>
      </c>
      <c r="AU3201" s="220" t="s">
        <v>89</v>
      </c>
      <c r="AV3201" s="13" t="s">
        <v>89</v>
      </c>
      <c r="AW3201" s="13" t="s">
        <v>5</v>
      </c>
      <c r="AX3201" s="13" t="s">
        <v>79</v>
      </c>
      <c r="AY3201" s="220" t="s">
        <v>168</v>
      </c>
    </row>
    <row r="3202" spans="1:65" s="13" customFormat="1">
      <c r="B3202" s="210"/>
      <c r="C3202" s="211"/>
      <c r="D3202" s="205" t="s">
        <v>181</v>
      </c>
      <c r="E3202" s="212" t="s">
        <v>20</v>
      </c>
      <c r="F3202" s="213" t="s">
        <v>1669</v>
      </c>
      <c r="G3202" s="211"/>
      <c r="H3202" s="214">
        <v>13.5</v>
      </c>
      <c r="I3202" s="215"/>
      <c r="J3202" s="215"/>
      <c r="K3202" s="211"/>
      <c r="L3202" s="211"/>
      <c r="M3202" s="216"/>
      <c r="N3202" s="217"/>
      <c r="O3202" s="218"/>
      <c r="P3202" s="218"/>
      <c r="Q3202" s="218"/>
      <c r="R3202" s="218"/>
      <c r="S3202" s="218"/>
      <c r="T3202" s="218"/>
      <c r="U3202" s="218"/>
      <c r="V3202" s="218"/>
      <c r="W3202" s="218"/>
      <c r="X3202" s="219"/>
      <c r="AT3202" s="220" t="s">
        <v>181</v>
      </c>
      <c r="AU3202" s="220" t="s">
        <v>89</v>
      </c>
      <c r="AV3202" s="13" t="s">
        <v>89</v>
      </c>
      <c r="AW3202" s="13" t="s">
        <v>5</v>
      </c>
      <c r="AX3202" s="13" t="s">
        <v>79</v>
      </c>
      <c r="AY3202" s="220" t="s">
        <v>168</v>
      </c>
    </row>
    <row r="3203" spans="1:65" s="13" customFormat="1">
      <c r="B3203" s="210"/>
      <c r="C3203" s="211"/>
      <c r="D3203" s="205" t="s">
        <v>181</v>
      </c>
      <c r="E3203" s="212" t="s">
        <v>20</v>
      </c>
      <c r="F3203" s="213" t="s">
        <v>1670</v>
      </c>
      <c r="G3203" s="211"/>
      <c r="H3203" s="214">
        <v>11.86</v>
      </c>
      <c r="I3203" s="215"/>
      <c r="J3203" s="215"/>
      <c r="K3203" s="211"/>
      <c r="L3203" s="211"/>
      <c r="M3203" s="216"/>
      <c r="N3203" s="217"/>
      <c r="O3203" s="218"/>
      <c r="P3203" s="218"/>
      <c r="Q3203" s="218"/>
      <c r="R3203" s="218"/>
      <c r="S3203" s="218"/>
      <c r="T3203" s="218"/>
      <c r="U3203" s="218"/>
      <c r="V3203" s="218"/>
      <c r="W3203" s="218"/>
      <c r="X3203" s="219"/>
      <c r="AT3203" s="220" t="s">
        <v>181</v>
      </c>
      <c r="AU3203" s="220" t="s">
        <v>89</v>
      </c>
      <c r="AV3203" s="13" t="s">
        <v>89</v>
      </c>
      <c r="AW3203" s="13" t="s">
        <v>5</v>
      </c>
      <c r="AX3203" s="13" t="s">
        <v>79</v>
      </c>
      <c r="AY3203" s="220" t="s">
        <v>168</v>
      </c>
    </row>
    <row r="3204" spans="1:65" s="13" customFormat="1">
      <c r="B3204" s="210"/>
      <c r="C3204" s="211"/>
      <c r="D3204" s="205" t="s">
        <v>181</v>
      </c>
      <c r="E3204" s="212" t="s">
        <v>20</v>
      </c>
      <c r="F3204" s="213" t="s">
        <v>1671</v>
      </c>
      <c r="G3204" s="211"/>
      <c r="H3204" s="214">
        <v>13.44</v>
      </c>
      <c r="I3204" s="215"/>
      <c r="J3204" s="215"/>
      <c r="K3204" s="211"/>
      <c r="L3204" s="211"/>
      <c r="M3204" s="216"/>
      <c r="N3204" s="217"/>
      <c r="O3204" s="218"/>
      <c r="P3204" s="218"/>
      <c r="Q3204" s="218"/>
      <c r="R3204" s="218"/>
      <c r="S3204" s="218"/>
      <c r="T3204" s="218"/>
      <c r="U3204" s="218"/>
      <c r="V3204" s="218"/>
      <c r="W3204" s="218"/>
      <c r="X3204" s="219"/>
      <c r="AT3204" s="220" t="s">
        <v>181</v>
      </c>
      <c r="AU3204" s="220" t="s">
        <v>89</v>
      </c>
      <c r="AV3204" s="13" t="s">
        <v>89</v>
      </c>
      <c r="AW3204" s="13" t="s">
        <v>5</v>
      </c>
      <c r="AX3204" s="13" t="s">
        <v>79</v>
      </c>
      <c r="AY3204" s="220" t="s">
        <v>168</v>
      </c>
    </row>
    <row r="3205" spans="1:65" s="13" customFormat="1">
      <c r="B3205" s="210"/>
      <c r="C3205" s="211"/>
      <c r="D3205" s="205" t="s">
        <v>181</v>
      </c>
      <c r="E3205" s="212" t="s">
        <v>20</v>
      </c>
      <c r="F3205" s="213" t="s">
        <v>1672</v>
      </c>
      <c r="G3205" s="211"/>
      <c r="H3205" s="214">
        <v>11.75</v>
      </c>
      <c r="I3205" s="215"/>
      <c r="J3205" s="215"/>
      <c r="K3205" s="211"/>
      <c r="L3205" s="211"/>
      <c r="M3205" s="216"/>
      <c r="N3205" s="217"/>
      <c r="O3205" s="218"/>
      <c r="P3205" s="218"/>
      <c r="Q3205" s="218"/>
      <c r="R3205" s="218"/>
      <c r="S3205" s="218"/>
      <c r="T3205" s="218"/>
      <c r="U3205" s="218"/>
      <c r="V3205" s="218"/>
      <c r="W3205" s="218"/>
      <c r="X3205" s="219"/>
      <c r="AT3205" s="220" t="s">
        <v>181</v>
      </c>
      <c r="AU3205" s="220" t="s">
        <v>89</v>
      </c>
      <c r="AV3205" s="13" t="s">
        <v>89</v>
      </c>
      <c r="AW3205" s="13" t="s">
        <v>5</v>
      </c>
      <c r="AX3205" s="13" t="s">
        <v>79</v>
      </c>
      <c r="AY3205" s="220" t="s">
        <v>168</v>
      </c>
    </row>
    <row r="3206" spans="1:65" s="2" customFormat="1" ht="24" customHeight="1">
      <c r="A3206" s="33"/>
      <c r="B3206" s="34"/>
      <c r="C3206" s="191" t="s">
        <v>3367</v>
      </c>
      <c r="D3206" s="191" t="s">
        <v>171</v>
      </c>
      <c r="E3206" s="192" t="s">
        <v>3368</v>
      </c>
      <c r="F3206" s="193" t="s">
        <v>3369</v>
      </c>
      <c r="G3206" s="194" t="s">
        <v>322</v>
      </c>
      <c r="H3206" s="195">
        <v>0.379</v>
      </c>
      <c r="I3206" s="196"/>
      <c r="J3206" s="196"/>
      <c r="K3206" s="197">
        <f>ROUND(P3206*H3206,2)</f>
        <v>0</v>
      </c>
      <c r="L3206" s="193" t="s">
        <v>175</v>
      </c>
      <c r="M3206" s="38"/>
      <c r="N3206" s="198" t="s">
        <v>20</v>
      </c>
      <c r="O3206" s="199" t="s">
        <v>48</v>
      </c>
      <c r="P3206" s="200">
        <f>I3206+J3206</f>
        <v>0</v>
      </c>
      <c r="Q3206" s="200">
        <f>ROUND(I3206*H3206,2)</f>
        <v>0</v>
      </c>
      <c r="R3206" s="200">
        <f>ROUND(J3206*H3206,2)</f>
        <v>0</v>
      </c>
      <c r="S3206" s="62"/>
      <c r="T3206" s="201">
        <f>S3206*H3206</f>
        <v>0</v>
      </c>
      <c r="U3206" s="201">
        <v>0</v>
      </c>
      <c r="V3206" s="201">
        <f>U3206*H3206</f>
        <v>0</v>
      </c>
      <c r="W3206" s="201">
        <v>0</v>
      </c>
      <c r="X3206" s="202">
        <f>W3206*H3206</f>
        <v>0</v>
      </c>
      <c r="Y3206" s="33"/>
      <c r="Z3206" s="33"/>
      <c r="AA3206" s="33"/>
      <c r="AB3206" s="33"/>
      <c r="AC3206" s="33"/>
      <c r="AD3206" s="33"/>
      <c r="AE3206" s="33"/>
      <c r="AR3206" s="203" t="s">
        <v>327</v>
      </c>
      <c r="AT3206" s="203" t="s">
        <v>171</v>
      </c>
      <c r="AU3206" s="203" t="s">
        <v>89</v>
      </c>
      <c r="AY3206" s="17" t="s">
        <v>168</v>
      </c>
      <c r="BE3206" s="204">
        <f>IF(O3206="základní",K3206,0)</f>
        <v>0</v>
      </c>
      <c r="BF3206" s="204">
        <f>IF(O3206="snížená",K3206,0)</f>
        <v>0</v>
      </c>
      <c r="BG3206" s="204">
        <f>IF(O3206="zákl. přenesená",K3206,0)</f>
        <v>0</v>
      </c>
      <c r="BH3206" s="204">
        <f>IF(O3206="sníž. přenesená",K3206,0)</f>
        <v>0</v>
      </c>
      <c r="BI3206" s="204">
        <f>IF(O3206="nulová",K3206,0)</f>
        <v>0</v>
      </c>
      <c r="BJ3206" s="17" t="s">
        <v>87</v>
      </c>
      <c r="BK3206" s="204">
        <f>ROUND(P3206*H3206,2)</f>
        <v>0</v>
      </c>
      <c r="BL3206" s="17" t="s">
        <v>327</v>
      </c>
      <c r="BM3206" s="203" t="s">
        <v>3370</v>
      </c>
    </row>
    <row r="3207" spans="1:65" s="2" customFormat="1" ht="29.25">
      <c r="A3207" s="33"/>
      <c r="B3207" s="34"/>
      <c r="C3207" s="35"/>
      <c r="D3207" s="205" t="s">
        <v>178</v>
      </c>
      <c r="E3207" s="35"/>
      <c r="F3207" s="206" t="s">
        <v>3371</v>
      </c>
      <c r="G3207" s="35"/>
      <c r="H3207" s="35"/>
      <c r="I3207" s="107"/>
      <c r="J3207" s="107"/>
      <c r="K3207" s="35"/>
      <c r="L3207" s="35"/>
      <c r="M3207" s="38"/>
      <c r="N3207" s="207"/>
      <c r="O3207" s="208"/>
      <c r="P3207" s="62"/>
      <c r="Q3207" s="62"/>
      <c r="R3207" s="62"/>
      <c r="S3207" s="62"/>
      <c r="T3207" s="62"/>
      <c r="U3207" s="62"/>
      <c r="V3207" s="62"/>
      <c r="W3207" s="62"/>
      <c r="X3207" s="63"/>
      <c r="Y3207" s="33"/>
      <c r="Z3207" s="33"/>
      <c r="AA3207" s="33"/>
      <c r="AB3207" s="33"/>
      <c r="AC3207" s="33"/>
      <c r="AD3207" s="33"/>
      <c r="AE3207" s="33"/>
      <c r="AT3207" s="17" t="s">
        <v>178</v>
      </c>
      <c r="AU3207" s="17" t="s">
        <v>89</v>
      </c>
    </row>
    <row r="3208" spans="1:65" s="2" customFormat="1" ht="126.75">
      <c r="A3208" s="33"/>
      <c r="B3208" s="34"/>
      <c r="C3208" s="35"/>
      <c r="D3208" s="205" t="s">
        <v>231</v>
      </c>
      <c r="E3208" s="35"/>
      <c r="F3208" s="209" t="s">
        <v>2985</v>
      </c>
      <c r="G3208" s="35"/>
      <c r="H3208" s="35"/>
      <c r="I3208" s="107"/>
      <c r="J3208" s="107"/>
      <c r="K3208" s="35"/>
      <c r="L3208" s="35"/>
      <c r="M3208" s="38"/>
      <c r="N3208" s="207"/>
      <c r="O3208" s="208"/>
      <c r="P3208" s="62"/>
      <c r="Q3208" s="62"/>
      <c r="R3208" s="62"/>
      <c r="S3208" s="62"/>
      <c r="T3208" s="62"/>
      <c r="U3208" s="62"/>
      <c r="V3208" s="62"/>
      <c r="W3208" s="62"/>
      <c r="X3208" s="63"/>
      <c r="Y3208" s="33"/>
      <c r="Z3208" s="33"/>
      <c r="AA3208" s="33"/>
      <c r="AB3208" s="33"/>
      <c r="AC3208" s="33"/>
      <c r="AD3208" s="33"/>
      <c r="AE3208" s="33"/>
      <c r="AT3208" s="17" t="s">
        <v>231</v>
      </c>
      <c r="AU3208" s="17" t="s">
        <v>89</v>
      </c>
    </row>
    <row r="3209" spans="1:65" s="12" customFormat="1" ht="22.9" customHeight="1">
      <c r="B3209" s="174"/>
      <c r="C3209" s="175"/>
      <c r="D3209" s="176" t="s">
        <v>78</v>
      </c>
      <c r="E3209" s="189" t="s">
        <v>3372</v>
      </c>
      <c r="F3209" s="189" t="s">
        <v>3373</v>
      </c>
      <c r="G3209" s="175"/>
      <c r="H3209" s="175"/>
      <c r="I3209" s="178"/>
      <c r="J3209" s="178"/>
      <c r="K3209" s="190">
        <f>BK3209</f>
        <v>0</v>
      </c>
      <c r="L3209" s="175"/>
      <c r="M3209" s="180"/>
      <c r="N3209" s="181"/>
      <c r="O3209" s="182"/>
      <c r="P3209" s="182"/>
      <c r="Q3209" s="183">
        <f>SUM(Q3210:Q3289)</f>
        <v>0</v>
      </c>
      <c r="R3209" s="183">
        <f>SUM(R3210:R3289)</f>
        <v>0</v>
      </c>
      <c r="S3209" s="182"/>
      <c r="T3209" s="184">
        <f>SUM(T3210:T3289)</f>
        <v>0</v>
      </c>
      <c r="U3209" s="182"/>
      <c r="V3209" s="184">
        <f>SUM(V3210:V3289)</f>
        <v>0.53767755000000006</v>
      </c>
      <c r="W3209" s="182"/>
      <c r="X3209" s="185">
        <f>SUM(X3210:X3289)</f>
        <v>0.36883199999999999</v>
      </c>
      <c r="AR3209" s="186" t="s">
        <v>89</v>
      </c>
      <c r="AT3209" s="187" t="s">
        <v>78</v>
      </c>
      <c r="AU3209" s="187" t="s">
        <v>87</v>
      </c>
      <c r="AY3209" s="186" t="s">
        <v>168</v>
      </c>
      <c r="BK3209" s="188">
        <f>SUM(BK3210:BK3289)</f>
        <v>0</v>
      </c>
    </row>
    <row r="3210" spans="1:65" s="2" customFormat="1" ht="24" customHeight="1">
      <c r="A3210" s="33"/>
      <c r="B3210" s="34"/>
      <c r="C3210" s="191" t="s">
        <v>3374</v>
      </c>
      <c r="D3210" s="191" t="s">
        <v>171</v>
      </c>
      <c r="E3210" s="192" t="s">
        <v>3375</v>
      </c>
      <c r="F3210" s="193" t="s">
        <v>3376</v>
      </c>
      <c r="G3210" s="194" t="s">
        <v>278</v>
      </c>
      <c r="H3210" s="195">
        <v>27.785</v>
      </c>
      <c r="I3210" s="196"/>
      <c r="J3210" s="196"/>
      <c r="K3210" s="197">
        <f>ROUND(P3210*H3210,2)</f>
        <v>0</v>
      </c>
      <c r="L3210" s="193" t="s">
        <v>175</v>
      </c>
      <c r="M3210" s="38"/>
      <c r="N3210" s="198" t="s">
        <v>20</v>
      </c>
      <c r="O3210" s="199" t="s">
        <v>48</v>
      </c>
      <c r="P3210" s="200">
        <f>I3210+J3210</f>
        <v>0</v>
      </c>
      <c r="Q3210" s="200">
        <f>ROUND(I3210*H3210,2)</f>
        <v>0</v>
      </c>
      <c r="R3210" s="200">
        <f>ROUND(J3210*H3210,2)</f>
        <v>0</v>
      </c>
      <c r="S3210" s="62"/>
      <c r="T3210" s="201">
        <f>S3210*H3210</f>
        <v>0</v>
      </c>
      <c r="U3210" s="201">
        <v>0</v>
      </c>
      <c r="V3210" s="201">
        <f>U3210*H3210</f>
        <v>0</v>
      </c>
      <c r="W3210" s="201">
        <v>0</v>
      </c>
      <c r="X3210" s="202">
        <f>W3210*H3210</f>
        <v>0</v>
      </c>
      <c r="Y3210" s="33"/>
      <c r="Z3210" s="33"/>
      <c r="AA3210" s="33"/>
      <c r="AB3210" s="33"/>
      <c r="AC3210" s="33"/>
      <c r="AD3210" s="33"/>
      <c r="AE3210" s="33"/>
      <c r="AR3210" s="203" t="s">
        <v>327</v>
      </c>
      <c r="AT3210" s="203" t="s">
        <v>171</v>
      </c>
      <c r="AU3210" s="203" t="s">
        <v>89</v>
      </c>
      <c r="AY3210" s="17" t="s">
        <v>168</v>
      </c>
      <c r="BE3210" s="204">
        <f>IF(O3210="základní",K3210,0)</f>
        <v>0</v>
      </c>
      <c r="BF3210" s="204">
        <f>IF(O3210="snížená",K3210,0)</f>
        <v>0</v>
      </c>
      <c r="BG3210" s="204">
        <f>IF(O3210="zákl. přenesená",K3210,0)</f>
        <v>0</v>
      </c>
      <c r="BH3210" s="204">
        <f>IF(O3210="sníž. přenesená",K3210,0)</f>
        <v>0</v>
      </c>
      <c r="BI3210" s="204">
        <f>IF(O3210="nulová",K3210,0)</f>
        <v>0</v>
      </c>
      <c r="BJ3210" s="17" t="s">
        <v>87</v>
      </c>
      <c r="BK3210" s="204">
        <f>ROUND(P3210*H3210,2)</f>
        <v>0</v>
      </c>
      <c r="BL3210" s="17" t="s">
        <v>327</v>
      </c>
      <c r="BM3210" s="203" t="s">
        <v>3377</v>
      </c>
    </row>
    <row r="3211" spans="1:65" s="2" customFormat="1" ht="19.5">
      <c r="A3211" s="33"/>
      <c r="B3211" s="34"/>
      <c r="C3211" s="35"/>
      <c r="D3211" s="205" t="s">
        <v>178</v>
      </c>
      <c r="E3211" s="35"/>
      <c r="F3211" s="206" t="s">
        <v>3378</v>
      </c>
      <c r="G3211" s="35"/>
      <c r="H3211" s="35"/>
      <c r="I3211" s="107"/>
      <c r="J3211" s="107"/>
      <c r="K3211" s="35"/>
      <c r="L3211" s="35"/>
      <c r="M3211" s="38"/>
      <c r="N3211" s="207"/>
      <c r="O3211" s="208"/>
      <c r="P3211" s="62"/>
      <c r="Q3211" s="62"/>
      <c r="R3211" s="62"/>
      <c r="S3211" s="62"/>
      <c r="T3211" s="62"/>
      <c r="U3211" s="62"/>
      <c r="V3211" s="62"/>
      <c r="W3211" s="62"/>
      <c r="X3211" s="63"/>
      <c r="Y3211" s="33"/>
      <c r="Z3211" s="33"/>
      <c r="AA3211" s="33"/>
      <c r="AB3211" s="33"/>
      <c r="AC3211" s="33"/>
      <c r="AD3211" s="33"/>
      <c r="AE3211" s="33"/>
      <c r="AT3211" s="17" t="s">
        <v>178</v>
      </c>
      <c r="AU3211" s="17" t="s">
        <v>89</v>
      </c>
    </row>
    <row r="3212" spans="1:65" s="2" customFormat="1" ht="58.5">
      <c r="A3212" s="33"/>
      <c r="B3212" s="34"/>
      <c r="C3212" s="35"/>
      <c r="D3212" s="205" t="s">
        <v>231</v>
      </c>
      <c r="E3212" s="35"/>
      <c r="F3212" s="209" t="s">
        <v>3379</v>
      </c>
      <c r="G3212" s="35"/>
      <c r="H3212" s="35"/>
      <c r="I3212" s="107"/>
      <c r="J3212" s="107"/>
      <c r="K3212" s="35"/>
      <c r="L3212" s="35"/>
      <c r="M3212" s="38"/>
      <c r="N3212" s="207"/>
      <c r="O3212" s="208"/>
      <c r="P3212" s="62"/>
      <c r="Q3212" s="62"/>
      <c r="R3212" s="62"/>
      <c r="S3212" s="62"/>
      <c r="T3212" s="62"/>
      <c r="U3212" s="62"/>
      <c r="V3212" s="62"/>
      <c r="W3212" s="62"/>
      <c r="X3212" s="63"/>
      <c r="Y3212" s="33"/>
      <c r="Z3212" s="33"/>
      <c r="AA3212" s="33"/>
      <c r="AB3212" s="33"/>
      <c r="AC3212" s="33"/>
      <c r="AD3212" s="33"/>
      <c r="AE3212" s="33"/>
      <c r="AT3212" s="17" t="s">
        <v>231</v>
      </c>
      <c r="AU3212" s="17" t="s">
        <v>89</v>
      </c>
    </row>
    <row r="3213" spans="1:65" s="13" customFormat="1">
      <c r="B3213" s="210"/>
      <c r="C3213" s="211"/>
      <c r="D3213" s="205" t="s">
        <v>181</v>
      </c>
      <c r="E3213" s="212" t="s">
        <v>20</v>
      </c>
      <c r="F3213" s="213" t="s">
        <v>3380</v>
      </c>
      <c r="G3213" s="211"/>
      <c r="H3213" s="214">
        <v>2.7749999999999999</v>
      </c>
      <c r="I3213" s="215"/>
      <c r="J3213" s="215"/>
      <c r="K3213" s="211"/>
      <c r="L3213" s="211"/>
      <c r="M3213" s="216"/>
      <c r="N3213" s="217"/>
      <c r="O3213" s="218"/>
      <c r="P3213" s="218"/>
      <c r="Q3213" s="218"/>
      <c r="R3213" s="218"/>
      <c r="S3213" s="218"/>
      <c r="T3213" s="218"/>
      <c r="U3213" s="218"/>
      <c r="V3213" s="218"/>
      <c r="W3213" s="218"/>
      <c r="X3213" s="219"/>
      <c r="AT3213" s="220" t="s">
        <v>181</v>
      </c>
      <c r="AU3213" s="220" t="s">
        <v>89</v>
      </c>
      <c r="AV3213" s="13" t="s">
        <v>89</v>
      </c>
      <c r="AW3213" s="13" t="s">
        <v>5</v>
      </c>
      <c r="AX3213" s="13" t="s">
        <v>79</v>
      </c>
      <c r="AY3213" s="220" t="s">
        <v>168</v>
      </c>
    </row>
    <row r="3214" spans="1:65" s="13" customFormat="1">
      <c r="B3214" s="210"/>
      <c r="C3214" s="211"/>
      <c r="D3214" s="205" t="s">
        <v>181</v>
      </c>
      <c r="E3214" s="212" t="s">
        <v>20</v>
      </c>
      <c r="F3214" s="213" t="s">
        <v>3381</v>
      </c>
      <c r="G3214" s="211"/>
      <c r="H3214" s="214">
        <v>2</v>
      </c>
      <c r="I3214" s="215"/>
      <c r="J3214" s="215"/>
      <c r="K3214" s="211"/>
      <c r="L3214" s="211"/>
      <c r="M3214" s="216"/>
      <c r="N3214" s="217"/>
      <c r="O3214" s="218"/>
      <c r="P3214" s="218"/>
      <c r="Q3214" s="218"/>
      <c r="R3214" s="218"/>
      <c r="S3214" s="218"/>
      <c r="T3214" s="218"/>
      <c r="U3214" s="218"/>
      <c r="V3214" s="218"/>
      <c r="W3214" s="218"/>
      <c r="X3214" s="219"/>
      <c r="AT3214" s="220" t="s">
        <v>181</v>
      </c>
      <c r="AU3214" s="220" t="s">
        <v>89</v>
      </c>
      <c r="AV3214" s="13" t="s">
        <v>89</v>
      </c>
      <c r="AW3214" s="13" t="s">
        <v>5</v>
      </c>
      <c r="AX3214" s="13" t="s">
        <v>79</v>
      </c>
      <c r="AY3214" s="220" t="s">
        <v>168</v>
      </c>
    </row>
    <row r="3215" spans="1:65" s="13" customFormat="1">
      <c r="B3215" s="210"/>
      <c r="C3215" s="211"/>
      <c r="D3215" s="205" t="s">
        <v>181</v>
      </c>
      <c r="E3215" s="212" t="s">
        <v>20</v>
      </c>
      <c r="F3215" s="213" t="s">
        <v>3382</v>
      </c>
      <c r="G3215" s="211"/>
      <c r="H3215" s="214">
        <v>8.2010000000000005</v>
      </c>
      <c r="I3215" s="215"/>
      <c r="J3215" s="215"/>
      <c r="K3215" s="211"/>
      <c r="L3215" s="211"/>
      <c r="M3215" s="216"/>
      <c r="N3215" s="217"/>
      <c r="O3215" s="218"/>
      <c r="P3215" s="218"/>
      <c r="Q3215" s="218"/>
      <c r="R3215" s="218"/>
      <c r="S3215" s="218"/>
      <c r="T3215" s="218"/>
      <c r="U3215" s="218"/>
      <c r="V3215" s="218"/>
      <c r="W3215" s="218"/>
      <c r="X3215" s="219"/>
      <c r="AT3215" s="220" t="s">
        <v>181</v>
      </c>
      <c r="AU3215" s="220" t="s">
        <v>89</v>
      </c>
      <c r="AV3215" s="13" t="s">
        <v>89</v>
      </c>
      <c r="AW3215" s="13" t="s">
        <v>5</v>
      </c>
      <c r="AX3215" s="13" t="s">
        <v>79</v>
      </c>
      <c r="AY3215" s="220" t="s">
        <v>168</v>
      </c>
    </row>
    <row r="3216" spans="1:65" s="13" customFormat="1">
      <c r="B3216" s="210"/>
      <c r="C3216" s="211"/>
      <c r="D3216" s="205" t="s">
        <v>181</v>
      </c>
      <c r="E3216" s="212" t="s">
        <v>20</v>
      </c>
      <c r="F3216" s="213" t="s">
        <v>3383</v>
      </c>
      <c r="G3216" s="211"/>
      <c r="H3216" s="214">
        <v>2.12</v>
      </c>
      <c r="I3216" s="215"/>
      <c r="J3216" s="215"/>
      <c r="K3216" s="211"/>
      <c r="L3216" s="211"/>
      <c r="M3216" s="216"/>
      <c r="N3216" s="217"/>
      <c r="O3216" s="218"/>
      <c r="P3216" s="218"/>
      <c r="Q3216" s="218"/>
      <c r="R3216" s="218"/>
      <c r="S3216" s="218"/>
      <c r="T3216" s="218"/>
      <c r="U3216" s="218"/>
      <c r="V3216" s="218"/>
      <c r="W3216" s="218"/>
      <c r="X3216" s="219"/>
      <c r="AT3216" s="220" t="s">
        <v>181</v>
      </c>
      <c r="AU3216" s="220" t="s">
        <v>89</v>
      </c>
      <c r="AV3216" s="13" t="s">
        <v>89</v>
      </c>
      <c r="AW3216" s="13" t="s">
        <v>5</v>
      </c>
      <c r="AX3216" s="13" t="s">
        <v>79</v>
      </c>
      <c r="AY3216" s="220" t="s">
        <v>168</v>
      </c>
    </row>
    <row r="3217" spans="1:65" s="13" customFormat="1">
      <c r="B3217" s="210"/>
      <c r="C3217" s="211"/>
      <c r="D3217" s="205" t="s">
        <v>181</v>
      </c>
      <c r="E3217" s="212" t="s">
        <v>20</v>
      </c>
      <c r="F3217" s="213" t="s">
        <v>3384</v>
      </c>
      <c r="G3217" s="211"/>
      <c r="H3217" s="214">
        <v>12.689</v>
      </c>
      <c r="I3217" s="215"/>
      <c r="J3217" s="215"/>
      <c r="K3217" s="211"/>
      <c r="L3217" s="211"/>
      <c r="M3217" s="216"/>
      <c r="N3217" s="217"/>
      <c r="O3217" s="218"/>
      <c r="P3217" s="218"/>
      <c r="Q3217" s="218"/>
      <c r="R3217" s="218"/>
      <c r="S3217" s="218"/>
      <c r="T3217" s="218"/>
      <c r="U3217" s="218"/>
      <c r="V3217" s="218"/>
      <c r="W3217" s="218"/>
      <c r="X3217" s="219"/>
      <c r="AT3217" s="220" t="s">
        <v>181</v>
      </c>
      <c r="AU3217" s="220" t="s">
        <v>89</v>
      </c>
      <c r="AV3217" s="13" t="s">
        <v>89</v>
      </c>
      <c r="AW3217" s="13" t="s">
        <v>5</v>
      </c>
      <c r="AX3217" s="13" t="s">
        <v>79</v>
      </c>
      <c r="AY3217" s="220" t="s">
        <v>168</v>
      </c>
    </row>
    <row r="3218" spans="1:65" s="2" customFormat="1" ht="24" customHeight="1">
      <c r="A3218" s="33"/>
      <c r="B3218" s="34"/>
      <c r="C3218" s="191" t="s">
        <v>3385</v>
      </c>
      <c r="D3218" s="191" t="s">
        <v>171</v>
      </c>
      <c r="E3218" s="192" t="s">
        <v>3386</v>
      </c>
      <c r="F3218" s="193" t="s">
        <v>3387</v>
      </c>
      <c r="G3218" s="194" t="s">
        <v>278</v>
      </c>
      <c r="H3218" s="195">
        <v>55.57</v>
      </c>
      <c r="I3218" s="196"/>
      <c r="J3218" s="196"/>
      <c r="K3218" s="197">
        <f>ROUND(P3218*H3218,2)</f>
        <v>0</v>
      </c>
      <c r="L3218" s="193" t="s">
        <v>175</v>
      </c>
      <c r="M3218" s="38"/>
      <c r="N3218" s="198" t="s">
        <v>20</v>
      </c>
      <c r="O3218" s="199" t="s">
        <v>48</v>
      </c>
      <c r="P3218" s="200">
        <f>I3218+J3218</f>
        <v>0</v>
      </c>
      <c r="Q3218" s="200">
        <f>ROUND(I3218*H3218,2)</f>
        <v>0</v>
      </c>
      <c r="R3218" s="200">
        <f>ROUND(J3218*H3218,2)</f>
        <v>0</v>
      </c>
      <c r="S3218" s="62"/>
      <c r="T3218" s="201">
        <f>S3218*H3218</f>
        <v>0</v>
      </c>
      <c r="U3218" s="201">
        <v>2.9999999999999997E-4</v>
      </c>
      <c r="V3218" s="201">
        <f>U3218*H3218</f>
        <v>1.6670999999999998E-2</v>
      </c>
      <c r="W3218" s="201">
        <v>0</v>
      </c>
      <c r="X3218" s="202">
        <f>W3218*H3218</f>
        <v>0</v>
      </c>
      <c r="Y3218" s="33"/>
      <c r="Z3218" s="33"/>
      <c r="AA3218" s="33"/>
      <c r="AB3218" s="33"/>
      <c r="AC3218" s="33"/>
      <c r="AD3218" s="33"/>
      <c r="AE3218" s="33"/>
      <c r="AR3218" s="203" t="s">
        <v>327</v>
      </c>
      <c r="AT3218" s="203" t="s">
        <v>171</v>
      </c>
      <c r="AU3218" s="203" t="s">
        <v>89</v>
      </c>
      <c r="AY3218" s="17" t="s">
        <v>168</v>
      </c>
      <c r="BE3218" s="204">
        <f>IF(O3218="základní",K3218,0)</f>
        <v>0</v>
      </c>
      <c r="BF3218" s="204">
        <f>IF(O3218="snížená",K3218,0)</f>
        <v>0</v>
      </c>
      <c r="BG3218" s="204">
        <f>IF(O3218="zákl. přenesená",K3218,0)</f>
        <v>0</v>
      </c>
      <c r="BH3218" s="204">
        <f>IF(O3218="sníž. přenesená",K3218,0)</f>
        <v>0</v>
      </c>
      <c r="BI3218" s="204">
        <f>IF(O3218="nulová",K3218,0)</f>
        <v>0</v>
      </c>
      <c r="BJ3218" s="17" t="s">
        <v>87</v>
      </c>
      <c r="BK3218" s="204">
        <f>ROUND(P3218*H3218,2)</f>
        <v>0</v>
      </c>
      <c r="BL3218" s="17" t="s">
        <v>327</v>
      </c>
      <c r="BM3218" s="203" t="s">
        <v>3388</v>
      </c>
    </row>
    <row r="3219" spans="1:65" s="2" customFormat="1" ht="19.5">
      <c r="A3219" s="33"/>
      <c r="B3219" s="34"/>
      <c r="C3219" s="35"/>
      <c r="D3219" s="205" t="s">
        <v>178</v>
      </c>
      <c r="E3219" s="35"/>
      <c r="F3219" s="206" t="s">
        <v>3389</v>
      </c>
      <c r="G3219" s="35"/>
      <c r="H3219" s="35"/>
      <c r="I3219" s="107"/>
      <c r="J3219" s="107"/>
      <c r="K3219" s="35"/>
      <c r="L3219" s="35"/>
      <c r="M3219" s="38"/>
      <c r="N3219" s="207"/>
      <c r="O3219" s="208"/>
      <c r="P3219" s="62"/>
      <c r="Q3219" s="62"/>
      <c r="R3219" s="62"/>
      <c r="S3219" s="62"/>
      <c r="T3219" s="62"/>
      <c r="U3219" s="62"/>
      <c r="V3219" s="62"/>
      <c r="W3219" s="62"/>
      <c r="X3219" s="63"/>
      <c r="Y3219" s="33"/>
      <c r="Z3219" s="33"/>
      <c r="AA3219" s="33"/>
      <c r="AB3219" s="33"/>
      <c r="AC3219" s="33"/>
      <c r="AD3219" s="33"/>
      <c r="AE3219" s="33"/>
      <c r="AT3219" s="17" t="s">
        <v>178</v>
      </c>
      <c r="AU3219" s="17" t="s">
        <v>89</v>
      </c>
    </row>
    <row r="3220" spans="1:65" s="2" customFormat="1" ht="58.5">
      <c r="A3220" s="33"/>
      <c r="B3220" s="34"/>
      <c r="C3220" s="35"/>
      <c r="D3220" s="205" t="s">
        <v>231</v>
      </c>
      <c r="E3220" s="35"/>
      <c r="F3220" s="209" t="s">
        <v>3379</v>
      </c>
      <c r="G3220" s="35"/>
      <c r="H3220" s="35"/>
      <c r="I3220" s="107"/>
      <c r="J3220" s="107"/>
      <c r="K3220" s="35"/>
      <c r="L3220" s="35"/>
      <c r="M3220" s="38"/>
      <c r="N3220" s="207"/>
      <c r="O3220" s="208"/>
      <c r="P3220" s="62"/>
      <c r="Q3220" s="62"/>
      <c r="R3220" s="62"/>
      <c r="S3220" s="62"/>
      <c r="T3220" s="62"/>
      <c r="U3220" s="62"/>
      <c r="V3220" s="62"/>
      <c r="W3220" s="62"/>
      <c r="X3220" s="63"/>
      <c r="Y3220" s="33"/>
      <c r="Z3220" s="33"/>
      <c r="AA3220" s="33"/>
      <c r="AB3220" s="33"/>
      <c r="AC3220" s="33"/>
      <c r="AD3220" s="33"/>
      <c r="AE3220" s="33"/>
      <c r="AT3220" s="17" t="s">
        <v>231</v>
      </c>
      <c r="AU3220" s="17" t="s">
        <v>89</v>
      </c>
    </row>
    <row r="3221" spans="1:65" s="13" customFormat="1">
      <c r="B3221" s="210"/>
      <c r="C3221" s="211"/>
      <c r="D3221" s="205" t="s">
        <v>181</v>
      </c>
      <c r="E3221" s="212" t="s">
        <v>20</v>
      </c>
      <c r="F3221" s="213" t="s">
        <v>3380</v>
      </c>
      <c r="G3221" s="211"/>
      <c r="H3221" s="214">
        <v>2.7749999999999999</v>
      </c>
      <c r="I3221" s="215"/>
      <c r="J3221" s="215"/>
      <c r="K3221" s="211"/>
      <c r="L3221" s="211"/>
      <c r="M3221" s="216"/>
      <c r="N3221" s="217"/>
      <c r="O3221" s="218"/>
      <c r="P3221" s="218"/>
      <c r="Q3221" s="218"/>
      <c r="R3221" s="218"/>
      <c r="S3221" s="218"/>
      <c r="T3221" s="218"/>
      <c r="U3221" s="218"/>
      <c r="V3221" s="218"/>
      <c r="W3221" s="218"/>
      <c r="X3221" s="219"/>
      <c r="AT3221" s="220" t="s">
        <v>181</v>
      </c>
      <c r="AU3221" s="220" t="s">
        <v>89</v>
      </c>
      <c r="AV3221" s="13" t="s">
        <v>89</v>
      </c>
      <c r="AW3221" s="13" t="s">
        <v>5</v>
      </c>
      <c r="AX3221" s="13" t="s">
        <v>79</v>
      </c>
      <c r="AY3221" s="220" t="s">
        <v>168</v>
      </c>
    </row>
    <row r="3222" spans="1:65" s="13" customFormat="1">
      <c r="B3222" s="210"/>
      <c r="C3222" s="211"/>
      <c r="D3222" s="205" t="s">
        <v>181</v>
      </c>
      <c r="E3222" s="212" t="s">
        <v>20</v>
      </c>
      <c r="F3222" s="213" t="s">
        <v>3381</v>
      </c>
      <c r="G3222" s="211"/>
      <c r="H3222" s="214">
        <v>2</v>
      </c>
      <c r="I3222" s="215"/>
      <c r="J3222" s="215"/>
      <c r="K3222" s="211"/>
      <c r="L3222" s="211"/>
      <c r="M3222" s="216"/>
      <c r="N3222" s="217"/>
      <c r="O3222" s="218"/>
      <c r="P3222" s="218"/>
      <c r="Q3222" s="218"/>
      <c r="R3222" s="218"/>
      <c r="S3222" s="218"/>
      <c r="T3222" s="218"/>
      <c r="U3222" s="218"/>
      <c r="V3222" s="218"/>
      <c r="W3222" s="218"/>
      <c r="X3222" s="219"/>
      <c r="AT3222" s="220" t="s">
        <v>181</v>
      </c>
      <c r="AU3222" s="220" t="s">
        <v>89</v>
      </c>
      <c r="AV3222" s="13" t="s">
        <v>89</v>
      </c>
      <c r="AW3222" s="13" t="s">
        <v>5</v>
      </c>
      <c r="AX3222" s="13" t="s">
        <v>79</v>
      </c>
      <c r="AY3222" s="220" t="s">
        <v>168</v>
      </c>
    </row>
    <row r="3223" spans="1:65" s="13" customFormat="1">
      <c r="B3223" s="210"/>
      <c r="C3223" s="211"/>
      <c r="D3223" s="205" t="s">
        <v>181</v>
      </c>
      <c r="E3223" s="212" t="s">
        <v>20</v>
      </c>
      <c r="F3223" s="213" t="s">
        <v>3383</v>
      </c>
      <c r="G3223" s="211"/>
      <c r="H3223" s="214">
        <v>2.12</v>
      </c>
      <c r="I3223" s="215"/>
      <c r="J3223" s="215"/>
      <c r="K3223" s="211"/>
      <c r="L3223" s="211"/>
      <c r="M3223" s="216"/>
      <c r="N3223" s="217"/>
      <c r="O3223" s="218"/>
      <c r="P3223" s="218"/>
      <c r="Q3223" s="218"/>
      <c r="R3223" s="218"/>
      <c r="S3223" s="218"/>
      <c r="T3223" s="218"/>
      <c r="U3223" s="218"/>
      <c r="V3223" s="218"/>
      <c r="W3223" s="218"/>
      <c r="X3223" s="219"/>
      <c r="AT3223" s="220" t="s">
        <v>181</v>
      </c>
      <c r="AU3223" s="220" t="s">
        <v>89</v>
      </c>
      <c r="AV3223" s="13" t="s">
        <v>89</v>
      </c>
      <c r="AW3223" s="13" t="s">
        <v>5</v>
      </c>
      <c r="AX3223" s="13" t="s">
        <v>79</v>
      </c>
      <c r="AY3223" s="220" t="s">
        <v>168</v>
      </c>
    </row>
    <row r="3224" spans="1:65" s="13" customFormat="1">
      <c r="B3224" s="210"/>
      <c r="C3224" s="211"/>
      <c r="D3224" s="205" t="s">
        <v>181</v>
      </c>
      <c r="E3224" s="212" t="s">
        <v>20</v>
      </c>
      <c r="F3224" s="213" t="s">
        <v>3382</v>
      </c>
      <c r="G3224" s="211"/>
      <c r="H3224" s="214">
        <v>8.2010000000000005</v>
      </c>
      <c r="I3224" s="215"/>
      <c r="J3224" s="215"/>
      <c r="K3224" s="211"/>
      <c r="L3224" s="211"/>
      <c r="M3224" s="216"/>
      <c r="N3224" s="217"/>
      <c r="O3224" s="218"/>
      <c r="P3224" s="218"/>
      <c r="Q3224" s="218"/>
      <c r="R3224" s="218"/>
      <c r="S3224" s="218"/>
      <c r="T3224" s="218"/>
      <c r="U3224" s="218"/>
      <c r="V3224" s="218"/>
      <c r="W3224" s="218"/>
      <c r="X3224" s="219"/>
      <c r="AT3224" s="220" t="s">
        <v>181</v>
      </c>
      <c r="AU3224" s="220" t="s">
        <v>89</v>
      </c>
      <c r="AV3224" s="13" t="s">
        <v>89</v>
      </c>
      <c r="AW3224" s="13" t="s">
        <v>5</v>
      </c>
      <c r="AX3224" s="13" t="s">
        <v>79</v>
      </c>
      <c r="AY3224" s="220" t="s">
        <v>168</v>
      </c>
    </row>
    <row r="3225" spans="1:65" s="13" customFormat="1">
      <c r="B3225" s="210"/>
      <c r="C3225" s="211"/>
      <c r="D3225" s="205" t="s">
        <v>181</v>
      </c>
      <c r="E3225" s="212" t="s">
        <v>20</v>
      </c>
      <c r="F3225" s="213" t="s">
        <v>3384</v>
      </c>
      <c r="G3225" s="211"/>
      <c r="H3225" s="214">
        <v>12.689</v>
      </c>
      <c r="I3225" s="215"/>
      <c r="J3225" s="215"/>
      <c r="K3225" s="211"/>
      <c r="L3225" s="211"/>
      <c r="M3225" s="216"/>
      <c r="N3225" s="217"/>
      <c r="O3225" s="218"/>
      <c r="P3225" s="218"/>
      <c r="Q3225" s="218"/>
      <c r="R3225" s="218"/>
      <c r="S3225" s="218"/>
      <c r="T3225" s="218"/>
      <c r="U3225" s="218"/>
      <c r="V3225" s="218"/>
      <c r="W3225" s="218"/>
      <c r="X3225" s="219"/>
      <c r="AT3225" s="220" t="s">
        <v>181</v>
      </c>
      <c r="AU3225" s="220" t="s">
        <v>89</v>
      </c>
      <c r="AV3225" s="13" t="s">
        <v>89</v>
      </c>
      <c r="AW3225" s="13" t="s">
        <v>5</v>
      </c>
      <c r="AX3225" s="13" t="s">
        <v>79</v>
      </c>
      <c r="AY3225" s="220" t="s">
        <v>168</v>
      </c>
    </row>
    <row r="3226" spans="1:65" s="13" customFormat="1">
      <c r="B3226" s="210"/>
      <c r="C3226" s="211"/>
      <c r="D3226" s="205" t="s">
        <v>181</v>
      </c>
      <c r="E3226" s="211"/>
      <c r="F3226" s="213" t="s">
        <v>3390</v>
      </c>
      <c r="G3226" s="211"/>
      <c r="H3226" s="214">
        <v>55.57</v>
      </c>
      <c r="I3226" s="215"/>
      <c r="J3226" s="215"/>
      <c r="K3226" s="211"/>
      <c r="L3226" s="211"/>
      <c r="M3226" s="216"/>
      <c r="N3226" s="217"/>
      <c r="O3226" s="218"/>
      <c r="P3226" s="218"/>
      <c r="Q3226" s="218"/>
      <c r="R3226" s="218"/>
      <c r="S3226" s="218"/>
      <c r="T3226" s="218"/>
      <c r="U3226" s="218"/>
      <c r="V3226" s="218"/>
      <c r="W3226" s="218"/>
      <c r="X3226" s="219"/>
      <c r="AT3226" s="220" t="s">
        <v>181</v>
      </c>
      <c r="AU3226" s="220" t="s">
        <v>89</v>
      </c>
      <c r="AV3226" s="13" t="s">
        <v>89</v>
      </c>
      <c r="AW3226" s="13" t="s">
        <v>4</v>
      </c>
      <c r="AX3226" s="13" t="s">
        <v>87</v>
      </c>
      <c r="AY3226" s="220" t="s">
        <v>168</v>
      </c>
    </row>
    <row r="3227" spans="1:65" s="2" customFormat="1" ht="24" customHeight="1">
      <c r="A3227" s="33"/>
      <c r="B3227" s="34"/>
      <c r="C3227" s="191" t="s">
        <v>3391</v>
      </c>
      <c r="D3227" s="191" t="s">
        <v>171</v>
      </c>
      <c r="E3227" s="192" t="s">
        <v>3392</v>
      </c>
      <c r="F3227" s="193" t="s">
        <v>3393</v>
      </c>
      <c r="G3227" s="194" t="s">
        <v>278</v>
      </c>
      <c r="H3227" s="195">
        <v>8.6999999999999993</v>
      </c>
      <c r="I3227" s="196"/>
      <c r="J3227" s="196"/>
      <c r="K3227" s="197">
        <f>ROUND(P3227*H3227,2)</f>
        <v>0</v>
      </c>
      <c r="L3227" s="193" t="s">
        <v>175</v>
      </c>
      <c r="M3227" s="38"/>
      <c r="N3227" s="198" t="s">
        <v>20</v>
      </c>
      <c r="O3227" s="199" t="s">
        <v>48</v>
      </c>
      <c r="P3227" s="200">
        <f>I3227+J3227</f>
        <v>0</v>
      </c>
      <c r="Q3227" s="200">
        <f>ROUND(I3227*H3227,2)</f>
        <v>0</v>
      </c>
      <c r="R3227" s="200">
        <f>ROUND(J3227*H3227,2)</f>
        <v>0</v>
      </c>
      <c r="S3227" s="62"/>
      <c r="T3227" s="201">
        <f>S3227*H3227</f>
        <v>0</v>
      </c>
      <c r="U3227" s="201">
        <v>1.5E-3</v>
      </c>
      <c r="V3227" s="201">
        <f>U3227*H3227</f>
        <v>1.3049999999999999E-2</v>
      </c>
      <c r="W3227" s="201">
        <v>0</v>
      </c>
      <c r="X3227" s="202">
        <f>W3227*H3227</f>
        <v>0</v>
      </c>
      <c r="Y3227" s="33"/>
      <c r="Z3227" s="33"/>
      <c r="AA3227" s="33"/>
      <c r="AB3227" s="33"/>
      <c r="AC3227" s="33"/>
      <c r="AD3227" s="33"/>
      <c r="AE3227" s="33"/>
      <c r="AR3227" s="203" t="s">
        <v>327</v>
      </c>
      <c r="AT3227" s="203" t="s">
        <v>171</v>
      </c>
      <c r="AU3227" s="203" t="s">
        <v>89</v>
      </c>
      <c r="AY3227" s="17" t="s">
        <v>168</v>
      </c>
      <c r="BE3227" s="204">
        <f>IF(O3227="základní",K3227,0)</f>
        <v>0</v>
      </c>
      <c r="BF3227" s="204">
        <f>IF(O3227="snížená",K3227,0)</f>
        <v>0</v>
      </c>
      <c r="BG3227" s="204">
        <f>IF(O3227="zákl. přenesená",K3227,0)</f>
        <v>0</v>
      </c>
      <c r="BH3227" s="204">
        <f>IF(O3227="sníž. přenesená",K3227,0)</f>
        <v>0</v>
      </c>
      <c r="BI3227" s="204">
        <f>IF(O3227="nulová",K3227,0)</f>
        <v>0</v>
      </c>
      <c r="BJ3227" s="17" t="s">
        <v>87</v>
      </c>
      <c r="BK3227" s="204">
        <f>ROUND(P3227*H3227,2)</f>
        <v>0</v>
      </c>
      <c r="BL3227" s="17" t="s">
        <v>327</v>
      </c>
      <c r="BM3227" s="203" t="s">
        <v>3394</v>
      </c>
    </row>
    <row r="3228" spans="1:65" s="2" customFormat="1" ht="19.5">
      <c r="A3228" s="33"/>
      <c r="B3228" s="34"/>
      <c r="C3228" s="35"/>
      <c r="D3228" s="205" t="s">
        <v>178</v>
      </c>
      <c r="E3228" s="35"/>
      <c r="F3228" s="206" t="s">
        <v>3395</v>
      </c>
      <c r="G3228" s="35"/>
      <c r="H3228" s="35"/>
      <c r="I3228" s="107"/>
      <c r="J3228" s="107"/>
      <c r="K3228" s="35"/>
      <c r="L3228" s="35"/>
      <c r="M3228" s="38"/>
      <c r="N3228" s="207"/>
      <c r="O3228" s="208"/>
      <c r="P3228" s="62"/>
      <c r="Q3228" s="62"/>
      <c r="R3228" s="62"/>
      <c r="S3228" s="62"/>
      <c r="T3228" s="62"/>
      <c r="U3228" s="62"/>
      <c r="V3228" s="62"/>
      <c r="W3228" s="62"/>
      <c r="X3228" s="63"/>
      <c r="Y3228" s="33"/>
      <c r="Z3228" s="33"/>
      <c r="AA3228" s="33"/>
      <c r="AB3228" s="33"/>
      <c r="AC3228" s="33"/>
      <c r="AD3228" s="33"/>
      <c r="AE3228" s="33"/>
      <c r="AT3228" s="17" t="s">
        <v>178</v>
      </c>
      <c r="AU3228" s="17" t="s">
        <v>89</v>
      </c>
    </row>
    <row r="3229" spans="1:65" s="2" customFormat="1" ht="87.75">
      <c r="A3229" s="33"/>
      <c r="B3229" s="34"/>
      <c r="C3229" s="35"/>
      <c r="D3229" s="205" t="s">
        <v>231</v>
      </c>
      <c r="E3229" s="35"/>
      <c r="F3229" s="209" t="s">
        <v>3396</v>
      </c>
      <c r="G3229" s="35"/>
      <c r="H3229" s="35"/>
      <c r="I3229" s="107"/>
      <c r="J3229" s="107"/>
      <c r="K3229" s="35"/>
      <c r="L3229" s="35"/>
      <c r="M3229" s="38"/>
      <c r="N3229" s="207"/>
      <c r="O3229" s="208"/>
      <c r="P3229" s="62"/>
      <c r="Q3229" s="62"/>
      <c r="R3229" s="62"/>
      <c r="S3229" s="62"/>
      <c r="T3229" s="62"/>
      <c r="U3229" s="62"/>
      <c r="V3229" s="62"/>
      <c r="W3229" s="62"/>
      <c r="X3229" s="63"/>
      <c r="Y3229" s="33"/>
      <c r="Z3229" s="33"/>
      <c r="AA3229" s="33"/>
      <c r="AB3229" s="33"/>
      <c r="AC3229" s="33"/>
      <c r="AD3229" s="33"/>
      <c r="AE3229" s="33"/>
      <c r="AT3229" s="17" t="s">
        <v>231</v>
      </c>
      <c r="AU3229" s="17" t="s">
        <v>89</v>
      </c>
    </row>
    <row r="3230" spans="1:65" s="13" customFormat="1">
      <c r="B3230" s="210"/>
      <c r="C3230" s="211"/>
      <c r="D3230" s="205" t="s">
        <v>181</v>
      </c>
      <c r="E3230" s="212" t="s">
        <v>20</v>
      </c>
      <c r="F3230" s="213" t="s">
        <v>3397</v>
      </c>
      <c r="G3230" s="211"/>
      <c r="H3230" s="214">
        <v>8.6999999999999993</v>
      </c>
      <c r="I3230" s="215"/>
      <c r="J3230" s="215"/>
      <c r="K3230" s="211"/>
      <c r="L3230" s="211"/>
      <c r="M3230" s="216"/>
      <c r="N3230" s="217"/>
      <c r="O3230" s="218"/>
      <c r="P3230" s="218"/>
      <c r="Q3230" s="218"/>
      <c r="R3230" s="218"/>
      <c r="S3230" s="218"/>
      <c r="T3230" s="218"/>
      <c r="U3230" s="218"/>
      <c r="V3230" s="218"/>
      <c r="W3230" s="218"/>
      <c r="X3230" s="219"/>
      <c r="AT3230" s="220" t="s">
        <v>181</v>
      </c>
      <c r="AU3230" s="220" t="s">
        <v>89</v>
      </c>
      <c r="AV3230" s="13" t="s">
        <v>89</v>
      </c>
      <c r="AW3230" s="13" t="s">
        <v>5</v>
      </c>
      <c r="AX3230" s="13" t="s">
        <v>79</v>
      </c>
      <c r="AY3230" s="220" t="s">
        <v>168</v>
      </c>
    </row>
    <row r="3231" spans="1:65" s="2" customFormat="1" ht="24" customHeight="1">
      <c r="A3231" s="33"/>
      <c r="B3231" s="34"/>
      <c r="C3231" s="191" t="s">
        <v>3398</v>
      </c>
      <c r="D3231" s="191" t="s">
        <v>171</v>
      </c>
      <c r="E3231" s="192" t="s">
        <v>3399</v>
      </c>
      <c r="F3231" s="193" t="s">
        <v>3400</v>
      </c>
      <c r="G3231" s="194" t="s">
        <v>460</v>
      </c>
      <c r="H3231" s="195">
        <v>2.9</v>
      </c>
      <c r="I3231" s="196"/>
      <c r="J3231" s="196"/>
      <c r="K3231" s="197">
        <f>ROUND(P3231*H3231,2)</f>
        <v>0</v>
      </c>
      <c r="L3231" s="193" t="s">
        <v>175</v>
      </c>
      <c r="M3231" s="38"/>
      <c r="N3231" s="198" t="s">
        <v>20</v>
      </c>
      <c r="O3231" s="199" t="s">
        <v>48</v>
      </c>
      <c r="P3231" s="200">
        <f>I3231+J3231</f>
        <v>0</v>
      </c>
      <c r="Q3231" s="200">
        <f>ROUND(I3231*H3231,2)</f>
        <v>0</v>
      </c>
      <c r="R3231" s="200">
        <f>ROUND(J3231*H3231,2)</f>
        <v>0</v>
      </c>
      <c r="S3231" s="62"/>
      <c r="T3231" s="201">
        <f>S3231*H3231</f>
        <v>0</v>
      </c>
      <c r="U3231" s="201">
        <v>2.2000000000000001E-4</v>
      </c>
      <c r="V3231" s="201">
        <f>U3231*H3231</f>
        <v>6.38E-4</v>
      </c>
      <c r="W3231" s="201">
        <v>0</v>
      </c>
      <c r="X3231" s="202">
        <f>W3231*H3231</f>
        <v>0</v>
      </c>
      <c r="Y3231" s="33"/>
      <c r="Z3231" s="33"/>
      <c r="AA3231" s="33"/>
      <c r="AB3231" s="33"/>
      <c r="AC3231" s="33"/>
      <c r="AD3231" s="33"/>
      <c r="AE3231" s="33"/>
      <c r="AR3231" s="203" t="s">
        <v>327</v>
      </c>
      <c r="AT3231" s="203" t="s">
        <v>171</v>
      </c>
      <c r="AU3231" s="203" t="s">
        <v>89</v>
      </c>
      <c r="AY3231" s="17" t="s">
        <v>168</v>
      </c>
      <c r="BE3231" s="204">
        <f>IF(O3231="základní",K3231,0)</f>
        <v>0</v>
      </c>
      <c r="BF3231" s="204">
        <f>IF(O3231="snížená",K3231,0)</f>
        <v>0</v>
      </c>
      <c r="BG3231" s="204">
        <f>IF(O3231="zákl. přenesená",K3231,0)</f>
        <v>0</v>
      </c>
      <c r="BH3231" s="204">
        <f>IF(O3231="sníž. přenesená",K3231,0)</f>
        <v>0</v>
      </c>
      <c r="BI3231" s="204">
        <f>IF(O3231="nulová",K3231,0)</f>
        <v>0</v>
      </c>
      <c r="BJ3231" s="17" t="s">
        <v>87</v>
      </c>
      <c r="BK3231" s="204">
        <f>ROUND(P3231*H3231,2)</f>
        <v>0</v>
      </c>
      <c r="BL3231" s="17" t="s">
        <v>327</v>
      </c>
      <c r="BM3231" s="203" t="s">
        <v>3401</v>
      </c>
    </row>
    <row r="3232" spans="1:65" s="2" customFormat="1" ht="19.5">
      <c r="A3232" s="33"/>
      <c r="B3232" s="34"/>
      <c r="C3232" s="35"/>
      <c r="D3232" s="205" t="s">
        <v>178</v>
      </c>
      <c r="E3232" s="35"/>
      <c r="F3232" s="206" t="s">
        <v>3402</v>
      </c>
      <c r="G3232" s="35"/>
      <c r="H3232" s="35"/>
      <c r="I3232" s="107"/>
      <c r="J3232" s="107"/>
      <c r="K3232" s="35"/>
      <c r="L3232" s="35"/>
      <c r="M3232" s="38"/>
      <c r="N3232" s="207"/>
      <c r="O3232" s="208"/>
      <c r="P3232" s="62"/>
      <c r="Q3232" s="62"/>
      <c r="R3232" s="62"/>
      <c r="S3232" s="62"/>
      <c r="T3232" s="62"/>
      <c r="U3232" s="62"/>
      <c r="V3232" s="62"/>
      <c r="W3232" s="62"/>
      <c r="X3232" s="63"/>
      <c r="Y3232" s="33"/>
      <c r="Z3232" s="33"/>
      <c r="AA3232" s="33"/>
      <c r="AB3232" s="33"/>
      <c r="AC3232" s="33"/>
      <c r="AD3232" s="33"/>
      <c r="AE3232" s="33"/>
      <c r="AT3232" s="17" t="s">
        <v>178</v>
      </c>
      <c r="AU3232" s="17" t="s">
        <v>89</v>
      </c>
    </row>
    <row r="3233" spans="1:65" s="2" customFormat="1" ht="87.75">
      <c r="A3233" s="33"/>
      <c r="B3233" s="34"/>
      <c r="C3233" s="35"/>
      <c r="D3233" s="205" t="s">
        <v>231</v>
      </c>
      <c r="E3233" s="35"/>
      <c r="F3233" s="209" t="s">
        <v>3396</v>
      </c>
      <c r="G3233" s="35"/>
      <c r="H3233" s="35"/>
      <c r="I3233" s="107"/>
      <c r="J3233" s="107"/>
      <c r="K3233" s="35"/>
      <c r="L3233" s="35"/>
      <c r="M3233" s="38"/>
      <c r="N3233" s="207"/>
      <c r="O3233" s="208"/>
      <c r="P3233" s="62"/>
      <c r="Q3233" s="62"/>
      <c r="R3233" s="62"/>
      <c r="S3233" s="62"/>
      <c r="T3233" s="62"/>
      <c r="U3233" s="62"/>
      <c r="V3233" s="62"/>
      <c r="W3233" s="62"/>
      <c r="X3233" s="63"/>
      <c r="Y3233" s="33"/>
      <c r="Z3233" s="33"/>
      <c r="AA3233" s="33"/>
      <c r="AB3233" s="33"/>
      <c r="AC3233" s="33"/>
      <c r="AD3233" s="33"/>
      <c r="AE3233" s="33"/>
      <c r="AT3233" s="17" t="s">
        <v>231</v>
      </c>
      <c r="AU3233" s="17" t="s">
        <v>89</v>
      </c>
    </row>
    <row r="3234" spans="1:65" s="13" customFormat="1">
      <c r="B3234" s="210"/>
      <c r="C3234" s="211"/>
      <c r="D3234" s="205" t="s">
        <v>181</v>
      </c>
      <c r="E3234" s="212" t="s">
        <v>20</v>
      </c>
      <c r="F3234" s="213" t="s">
        <v>3403</v>
      </c>
      <c r="G3234" s="211"/>
      <c r="H3234" s="214">
        <v>2.9</v>
      </c>
      <c r="I3234" s="215"/>
      <c r="J3234" s="215"/>
      <c r="K3234" s="211"/>
      <c r="L3234" s="211"/>
      <c r="M3234" s="216"/>
      <c r="N3234" s="217"/>
      <c r="O3234" s="218"/>
      <c r="P3234" s="218"/>
      <c r="Q3234" s="218"/>
      <c r="R3234" s="218"/>
      <c r="S3234" s="218"/>
      <c r="T3234" s="218"/>
      <c r="U3234" s="218"/>
      <c r="V3234" s="218"/>
      <c r="W3234" s="218"/>
      <c r="X3234" s="219"/>
      <c r="AT3234" s="220" t="s">
        <v>181</v>
      </c>
      <c r="AU3234" s="220" t="s">
        <v>89</v>
      </c>
      <c r="AV3234" s="13" t="s">
        <v>89</v>
      </c>
      <c r="AW3234" s="13" t="s">
        <v>5</v>
      </c>
      <c r="AX3234" s="13" t="s">
        <v>79</v>
      </c>
      <c r="AY3234" s="220" t="s">
        <v>168</v>
      </c>
    </row>
    <row r="3235" spans="1:65" s="2" customFormat="1" ht="24" customHeight="1">
      <c r="A3235" s="33"/>
      <c r="B3235" s="34"/>
      <c r="C3235" s="191" t="s">
        <v>3404</v>
      </c>
      <c r="D3235" s="191" t="s">
        <v>171</v>
      </c>
      <c r="E3235" s="192" t="s">
        <v>3405</v>
      </c>
      <c r="F3235" s="193" t="s">
        <v>3406</v>
      </c>
      <c r="G3235" s="194" t="s">
        <v>278</v>
      </c>
      <c r="H3235" s="195">
        <v>13.56</v>
      </c>
      <c r="I3235" s="196"/>
      <c r="J3235" s="196"/>
      <c r="K3235" s="197">
        <f>ROUND(P3235*H3235,2)</f>
        <v>0</v>
      </c>
      <c r="L3235" s="193" t="s">
        <v>175</v>
      </c>
      <c r="M3235" s="38"/>
      <c r="N3235" s="198" t="s">
        <v>20</v>
      </c>
      <c r="O3235" s="199" t="s">
        <v>48</v>
      </c>
      <c r="P3235" s="200">
        <f>I3235+J3235</f>
        <v>0</v>
      </c>
      <c r="Q3235" s="200">
        <f>ROUND(I3235*H3235,2)</f>
        <v>0</v>
      </c>
      <c r="R3235" s="200">
        <f>ROUND(J3235*H3235,2)</f>
        <v>0</v>
      </c>
      <c r="S3235" s="62"/>
      <c r="T3235" s="201">
        <f>S3235*H3235</f>
        <v>0</v>
      </c>
      <c r="U3235" s="201">
        <v>0</v>
      </c>
      <c r="V3235" s="201">
        <f>U3235*H3235</f>
        <v>0</v>
      </c>
      <c r="W3235" s="201">
        <v>2.7199999999999998E-2</v>
      </c>
      <c r="X3235" s="202">
        <f>W3235*H3235</f>
        <v>0.36883199999999999</v>
      </c>
      <c r="Y3235" s="33"/>
      <c r="Z3235" s="33"/>
      <c r="AA3235" s="33"/>
      <c r="AB3235" s="33"/>
      <c r="AC3235" s="33"/>
      <c r="AD3235" s="33"/>
      <c r="AE3235" s="33"/>
      <c r="AR3235" s="203" t="s">
        <v>327</v>
      </c>
      <c r="AT3235" s="203" t="s">
        <v>171</v>
      </c>
      <c r="AU3235" s="203" t="s">
        <v>89</v>
      </c>
      <c r="AY3235" s="17" t="s">
        <v>168</v>
      </c>
      <c r="BE3235" s="204">
        <f>IF(O3235="základní",K3235,0)</f>
        <v>0</v>
      </c>
      <c r="BF3235" s="204">
        <f>IF(O3235="snížená",K3235,0)</f>
        <v>0</v>
      </c>
      <c r="BG3235" s="204">
        <f>IF(O3235="zákl. přenesená",K3235,0)</f>
        <v>0</v>
      </c>
      <c r="BH3235" s="204">
        <f>IF(O3235="sníž. přenesená",K3235,0)</f>
        <v>0</v>
      </c>
      <c r="BI3235" s="204">
        <f>IF(O3235="nulová",K3235,0)</f>
        <v>0</v>
      </c>
      <c r="BJ3235" s="17" t="s">
        <v>87</v>
      </c>
      <c r="BK3235" s="204">
        <f>ROUND(P3235*H3235,2)</f>
        <v>0</v>
      </c>
      <c r="BL3235" s="17" t="s">
        <v>327</v>
      </c>
      <c r="BM3235" s="203" t="s">
        <v>3407</v>
      </c>
    </row>
    <row r="3236" spans="1:65" s="2" customFormat="1">
      <c r="A3236" s="33"/>
      <c r="B3236" s="34"/>
      <c r="C3236" s="35"/>
      <c r="D3236" s="205" t="s">
        <v>178</v>
      </c>
      <c r="E3236" s="35"/>
      <c r="F3236" s="206" t="s">
        <v>3408</v>
      </c>
      <c r="G3236" s="35"/>
      <c r="H3236" s="35"/>
      <c r="I3236" s="107"/>
      <c r="J3236" s="107"/>
      <c r="K3236" s="35"/>
      <c r="L3236" s="35"/>
      <c r="M3236" s="38"/>
      <c r="N3236" s="207"/>
      <c r="O3236" s="208"/>
      <c r="P3236" s="62"/>
      <c r="Q3236" s="62"/>
      <c r="R3236" s="62"/>
      <c r="S3236" s="62"/>
      <c r="T3236" s="62"/>
      <c r="U3236" s="62"/>
      <c r="V3236" s="62"/>
      <c r="W3236" s="62"/>
      <c r="X3236" s="63"/>
      <c r="Y3236" s="33"/>
      <c r="Z3236" s="33"/>
      <c r="AA3236" s="33"/>
      <c r="AB3236" s="33"/>
      <c r="AC3236" s="33"/>
      <c r="AD3236" s="33"/>
      <c r="AE3236" s="33"/>
      <c r="AT3236" s="17" t="s">
        <v>178</v>
      </c>
      <c r="AU3236" s="17" t="s">
        <v>89</v>
      </c>
    </row>
    <row r="3237" spans="1:65" s="13" customFormat="1">
      <c r="B3237" s="210"/>
      <c r="C3237" s="211"/>
      <c r="D3237" s="205" t="s">
        <v>181</v>
      </c>
      <c r="E3237" s="212" t="s">
        <v>20</v>
      </c>
      <c r="F3237" s="213" t="s">
        <v>3409</v>
      </c>
      <c r="G3237" s="211"/>
      <c r="H3237" s="214">
        <v>3.75</v>
      </c>
      <c r="I3237" s="215"/>
      <c r="J3237" s="215"/>
      <c r="K3237" s="211"/>
      <c r="L3237" s="211"/>
      <c r="M3237" s="216"/>
      <c r="N3237" s="217"/>
      <c r="O3237" s="218"/>
      <c r="P3237" s="218"/>
      <c r="Q3237" s="218"/>
      <c r="R3237" s="218"/>
      <c r="S3237" s="218"/>
      <c r="T3237" s="218"/>
      <c r="U3237" s="218"/>
      <c r="V3237" s="218"/>
      <c r="W3237" s="218"/>
      <c r="X3237" s="219"/>
      <c r="AT3237" s="220" t="s">
        <v>181</v>
      </c>
      <c r="AU3237" s="220" t="s">
        <v>89</v>
      </c>
      <c r="AV3237" s="13" t="s">
        <v>89</v>
      </c>
      <c r="AW3237" s="13" t="s">
        <v>5</v>
      </c>
      <c r="AX3237" s="13" t="s">
        <v>79</v>
      </c>
      <c r="AY3237" s="220" t="s">
        <v>168</v>
      </c>
    </row>
    <row r="3238" spans="1:65" s="13" customFormat="1">
      <c r="B3238" s="210"/>
      <c r="C3238" s="211"/>
      <c r="D3238" s="205" t="s">
        <v>181</v>
      </c>
      <c r="E3238" s="212" t="s">
        <v>20</v>
      </c>
      <c r="F3238" s="213" t="s">
        <v>3410</v>
      </c>
      <c r="G3238" s="211"/>
      <c r="H3238" s="214">
        <v>9.81</v>
      </c>
      <c r="I3238" s="215"/>
      <c r="J3238" s="215"/>
      <c r="K3238" s="211"/>
      <c r="L3238" s="211"/>
      <c r="M3238" s="216"/>
      <c r="N3238" s="217"/>
      <c r="O3238" s="218"/>
      <c r="P3238" s="218"/>
      <c r="Q3238" s="218"/>
      <c r="R3238" s="218"/>
      <c r="S3238" s="218"/>
      <c r="T3238" s="218"/>
      <c r="U3238" s="218"/>
      <c r="V3238" s="218"/>
      <c r="W3238" s="218"/>
      <c r="X3238" s="219"/>
      <c r="AT3238" s="220" t="s">
        <v>181</v>
      </c>
      <c r="AU3238" s="220" t="s">
        <v>89</v>
      </c>
      <c r="AV3238" s="13" t="s">
        <v>89</v>
      </c>
      <c r="AW3238" s="13" t="s">
        <v>5</v>
      </c>
      <c r="AX3238" s="13" t="s">
        <v>79</v>
      </c>
      <c r="AY3238" s="220" t="s">
        <v>168</v>
      </c>
    </row>
    <row r="3239" spans="1:65" s="2" customFormat="1" ht="24" customHeight="1">
      <c r="A3239" s="33"/>
      <c r="B3239" s="34"/>
      <c r="C3239" s="191" t="s">
        <v>3411</v>
      </c>
      <c r="D3239" s="191" t="s">
        <v>171</v>
      </c>
      <c r="E3239" s="192" t="s">
        <v>3412</v>
      </c>
      <c r="F3239" s="193" t="s">
        <v>3413</v>
      </c>
      <c r="G3239" s="194" t="s">
        <v>278</v>
      </c>
      <c r="H3239" s="195">
        <v>23.664999999999999</v>
      </c>
      <c r="I3239" s="196"/>
      <c r="J3239" s="196"/>
      <c r="K3239" s="197">
        <f>ROUND(P3239*H3239,2)</f>
        <v>0</v>
      </c>
      <c r="L3239" s="193" t="s">
        <v>175</v>
      </c>
      <c r="M3239" s="38"/>
      <c r="N3239" s="198" t="s">
        <v>20</v>
      </c>
      <c r="O3239" s="199" t="s">
        <v>48</v>
      </c>
      <c r="P3239" s="200">
        <f>I3239+J3239</f>
        <v>0</v>
      </c>
      <c r="Q3239" s="200">
        <f>ROUND(I3239*H3239,2)</f>
        <v>0</v>
      </c>
      <c r="R3239" s="200">
        <f>ROUND(J3239*H3239,2)</f>
        <v>0</v>
      </c>
      <c r="S3239" s="62"/>
      <c r="T3239" s="201">
        <f>S3239*H3239</f>
        <v>0</v>
      </c>
      <c r="U3239" s="201">
        <v>6.0499999999999998E-3</v>
      </c>
      <c r="V3239" s="201">
        <f>U3239*H3239</f>
        <v>0.14317325</v>
      </c>
      <c r="W3239" s="201">
        <v>0</v>
      </c>
      <c r="X3239" s="202">
        <f>W3239*H3239</f>
        <v>0</v>
      </c>
      <c r="Y3239" s="33"/>
      <c r="Z3239" s="33"/>
      <c r="AA3239" s="33"/>
      <c r="AB3239" s="33"/>
      <c r="AC3239" s="33"/>
      <c r="AD3239" s="33"/>
      <c r="AE3239" s="33"/>
      <c r="AR3239" s="203" t="s">
        <v>327</v>
      </c>
      <c r="AT3239" s="203" t="s">
        <v>171</v>
      </c>
      <c r="AU3239" s="203" t="s">
        <v>89</v>
      </c>
      <c r="AY3239" s="17" t="s">
        <v>168</v>
      </c>
      <c r="BE3239" s="204">
        <f>IF(O3239="základní",K3239,0)</f>
        <v>0</v>
      </c>
      <c r="BF3239" s="204">
        <f>IF(O3239="snížená",K3239,0)</f>
        <v>0</v>
      </c>
      <c r="BG3239" s="204">
        <f>IF(O3239="zákl. přenesená",K3239,0)</f>
        <v>0</v>
      </c>
      <c r="BH3239" s="204">
        <f>IF(O3239="sníž. přenesená",K3239,0)</f>
        <v>0</v>
      </c>
      <c r="BI3239" s="204">
        <f>IF(O3239="nulová",K3239,0)</f>
        <v>0</v>
      </c>
      <c r="BJ3239" s="17" t="s">
        <v>87</v>
      </c>
      <c r="BK3239" s="204">
        <f>ROUND(P3239*H3239,2)</f>
        <v>0</v>
      </c>
      <c r="BL3239" s="17" t="s">
        <v>327</v>
      </c>
      <c r="BM3239" s="203" t="s">
        <v>3414</v>
      </c>
    </row>
    <row r="3240" spans="1:65" s="2" customFormat="1" ht="19.5">
      <c r="A3240" s="33"/>
      <c r="B3240" s="34"/>
      <c r="C3240" s="35"/>
      <c r="D3240" s="205" t="s">
        <v>178</v>
      </c>
      <c r="E3240" s="35"/>
      <c r="F3240" s="206" t="s">
        <v>3415</v>
      </c>
      <c r="G3240" s="35"/>
      <c r="H3240" s="35"/>
      <c r="I3240" s="107"/>
      <c r="J3240" s="107"/>
      <c r="K3240" s="35"/>
      <c r="L3240" s="35"/>
      <c r="M3240" s="38"/>
      <c r="N3240" s="207"/>
      <c r="O3240" s="208"/>
      <c r="P3240" s="62"/>
      <c r="Q3240" s="62"/>
      <c r="R3240" s="62"/>
      <c r="S3240" s="62"/>
      <c r="T3240" s="62"/>
      <c r="U3240" s="62"/>
      <c r="V3240" s="62"/>
      <c r="W3240" s="62"/>
      <c r="X3240" s="63"/>
      <c r="Y3240" s="33"/>
      <c r="Z3240" s="33"/>
      <c r="AA3240" s="33"/>
      <c r="AB3240" s="33"/>
      <c r="AC3240" s="33"/>
      <c r="AD3240" s="33"/>
      <c r="AE3240" s="33"/>
      <c r="AT3240" s="17" t="s">
        <v>178</v>
      </c>
      <c r="AU3240" s="17" t="s">
        <v>89</v>
      </c>
    </row>
    <row r="3241" spans="1:65" s="2" customFormat="1" ht="29.25">
      <c r="A3241" s="33"/>
      <c r="B3241" s="34"/>
      <c r="C3241" s="35"/>
      <c r="D3241" s="205" t="s">
        <v>231</v>
      </c>
      <c r="E3241" s="35"/>
      <c r="F3241" s="209" t="s">
        <v>3276</v>
      </c>
      <c r="G3241" s="35"/>
      <c r="H3241" s="35"/>
      <c r="I3241" s="107"/>
      <c r="J3241" s="107"/>
      <c r="K3241" s="35"/>
      <c r="L3241" s="35"/>
      <c r="M3241" s="38"/>
      <c r="N3241" s="207"/>
      <c r="O3241" s="208"/>
      <c r="P3241" s="62"/>
      <c r="Q3241" s="62"/>
      <c r="R3241" s="62"/>
      <c r="S3241" s="62"/>
      <c r="T3241" s="62"/>
      <c r="U3241" s="62"/>
      <c r="V3241" s="62"/>
      <c r="W3241" s="62"/>
      <c r="X3241" s="63"/>
      <c r="Y3241" s="33"/>
      <c r="Z3241" s="33"/>
      <c r="AA3241" s="33"/>
      <c r="AB3241" s="33"/>
      <c r="AC3241" s="33"/>
      <c r="AD3241" s="33"/>
      <c r="AE3241" s="33"/>
      <c r="AT3241" s="17" t="s">
        <v>231</v>
      </c>
      <c r="AU3241" s="17" t="s">
        <v>89</v>
      </c>
    </row>
    <row r="3242" spans="1:65" s="13" customFormat="1">
      <c r="B3242" s="210"/>
      <c r="C3242" s="211"/>
      <c r="D3242" s="205" t="s">
        <v>181</v>
      </c>
      <c r="E3242" s="212" t="s">
        <v>20</v>
      </c>
      <c r="F3242" s="213" t="s">
        <v>3380</v>
      </c>
      <c r="G3242" s="211"/>
      <c r="H3242" s="214">
        <v>2.7749999999999999</v>
      </c>
      <c r="I3242" s="215"/>
      <c r="J3242" s="215"/>
      <c r="K3242" s="211"/>
      <c r="L3242" s="211"/>
      <c r="M3242" s="216"/>
      <c r="N3242" s="217"/>
      <c r="O3242" s="218"/>
      <c r="P3242" s="218"/>
      <c r="Q3242" s="218"/>
      <c r="R3242" s="218"/>
      <c r="S3242" s="218"/>
      <c r="T3242" s="218"/>
      <c r="U3242" s="218"/>
      <c r="V3242" s="218"/>
      <c r="W3242" s="218"/>
      <c r="X3242" s="219"/>
      <c r="AT3242" s="220" t="s">
        <v>181</v>
      </c>
      <c r="AU3242" s="220" t="s">
        <v>89</v>
      </c>
      <c r="AV3242" s="13" t="s">
        <v>89</v>
      </c>
      <c r="AW3242" s="13" t="s">
        <v>5</v>
      </c>
      <c r="AX3242" s="13" t="s">
        <v>79</v>
      </c>
      <c r="AY3242" s="220" t="s">
        <v>168</v>
      </c>
    </row>
    <row r="3243" spans="1:65" s="13" customFormat="1">
      <c r="B3243" s="210"/>
      <c r="C3243" s="211"/>
      <c r="D3243" s="205" t="s">
        <v>181</v>
      </c>
      <c r="E3243" s="212" t="s">
        <v>20</v>
      </c>
      <c r="F3243" s="213" t="s">
        <v>3382</v>
      </c>
      <c r="G3243" s="211"/>
      <c r="H3243" s="214">
        <v>8.2010000000000005</v>
      </c>
      <c r="I3243" s="215"/>
      <c r="J3243" s="215"/>
      <c r="K3243" s="211"/>
      <c r="L3243" s="211"/>
      <c r="M3243" s="216"/>
      <c r="N3243" s="217"/>
      <c r="O3243" s="218"/>
      <c r="P3243" s="218"/>
      <c r="Q3243" s="218"/>
      <c r="R3243" s="218"/>
      <c r="S3243" s="218"/>
      <c r="T3243" s="218"/>
      <c r="U3243" s="218"/>
      <c r="V3243" s="218"/>
      <c r="W3243" s="218"/>
      <c r="X3243" s="219"/>
      <c r="AT3243" s="220" t="s">
        <v>181</v>
      </c>
      <c r="AU3243" s="220" t="s">
        <v>89</v>
      </c>
      <c r="AV3243" s="13" t="s">
        <v>89</v>
      </c>
      <c r="AW3243" s="13" t="s">
        <v>5</v>
      </c>
      <c r="AX3243" s="13" t="s">
        <v>79</v>
      </c>
      <c r="AY3243" s="220" t="s">
        <v>168</v>
      </c>
    </row>
    <row r="3244" spans="1:65" s="13" customFormat="1">
      <c r="B3244" s="210"/>
      <c r="C3244" s="211"/>
      <c r="D3244" s="205" t="s">
        <v>181</v>
      </c>
      <c r="E3244" s="212" t="s">
        <v>20</v>
      </c>
      <c r="F3244" s="213" t="s">
        <v>3384</v>
      </c>
      <c r="G3244" s="211"/>
      <c r="H3244" s="214">
        <v>12.689</v>
      </c>
      <c r="I3244" s="215"/>
      <c r="J3244" s="215"/>
      <c r="K3244" s="211"/>
      <c r="L3244" s="211"/>
      <c r="M3244" s="216"/>
      <c r="N3244" s="217"/>
      <c r="O3244" s="218"/>
      <c r="P3244" s="218"/>
      <c r="Q3244" s="218"/>
      <c r="R3244" s="218"/>
      <c r="S3244" s="218"/>
      <c r="T3244" s="218"/>
      <c r="U3244" s="218"/>
      <c r="V3244" s="218"/>
      <c r="W3244" s="218"/>
      <c r="X3244" s="219"/>
      <c r="AT3244" s="220" t="s">
        <v>181</v>
      </c>
      <c r="AU3244" s="220" t="s">
        <v>89</v>
      </c>
      <c r="AV3244" s="13" t="s">
        <v>89</v>
      </c>
      <c r="AW3244" s="13" t="s">
        <v>5</v>
      </c>
      <c r="AX3244" s="13" t="s">
        <v>79</v>
      </c>
      <c r="AY3244" s="220" t="s">
        <v>168</v>
      </c>
    </row>
    <row r="3245" spans="1:65" s="2" customFormat="1" ht="24" customHeight="1">
      <c r="A3245" s="33"/>
      <c r="B3245" s="34"/>
      <c r="C3245" s="225" t="s">
        <v>3416</v>
      </c>
      <c r="D3245" s="225" t="s">
        <v>346</v>
      </c>
      <c r="E3245" s="226" t="s">
        <v>3417</v>
      </c>
      <c r="F3245" s="227" t="s">
        <v>3418</v>
      </c>
      <c r="G3245" s="228" t="s">
        <v>278</v>
      </c>
      <c r="H3245" s="229">
        <v>27.215</v>
      </c>
      <c r="I3245" s="230"/>
      <c r="J3245" s="231"/>
      <c r="K3245" s="232">
        <f>ROUND(P3245*H3245,2)</f>
        <v>0</v>
      </c>
      <c r="L3245" s="227" t="s">
        <v>175</v>
      </c>
      <c r="M3245" s="233"/>
      <c r="N3245" s="234" t="s">
        <v>20</v>
      </c>
      <c r="O3245" s="199" t="s">
        <v>48</v>
      </c>
      <c r="P3245" s="200">
        <f>I3245+J3245</f>
        <v>0</v>
      </c>
      <c r="Q3245" s="200">
        <f>ROUND(I3245*H3245,2)</f>
        <v>0</v>
      </c>
      <c r="R3245" s="200">
        <f>ROUND(J3245*H3245,2)</f>
        <v>0</v>
      </c>
      <c r="S3245" s="62"/>
      <c r="T3245" s="201">
        <f>S3245*H3245</f>
        <v>0</v>
      </c>
      <c r="U3245" s="201">
        <v>1.29E-2</v>
      </c>
      <c r="V3245" s="201">
        <f>U3245*H3245</f>
        <v>0.35107349999999998</v>
      </c>
      <c r="W3245" s="201">
        <v>0</v>
      </c>
      <c r="X3245" s="202">
        <f>W3245*H3245</f>
        <v>0</v>
      </c>
      <c r="Y3245" s="33"/>
      <c r="Z3245" s="33"/>
      <c r="AA3245" s="33"/>
      <c r="AB3245" s="33"/>
      <c r="AC3245" s="33"/>
      <c r="AD3245" s="33"/>
      <c r="AE3245" s="33"/>
      <c r="AR3245" s="203" t="s">
        <v>457</v>
      </c>
      <c r="AT3245" s="203" t="s">
        <v>346</v>
      </c>
      <c r="AU3245" s="203" t="s">
        <v>89</v>
      </c>
      <c r="AY3245" s="17" t="s">
        <v>168</v>
      </c>
      <c r="BE3245" s="204">
        <f>IF(O3245="základní",K3245,0)</f>
        <v>0</v>
      </c>
      <c r="BF3245" s="204">
        <f>IF(O3245="snížená",K3245,0)</f>
        <v>0</v>
      </c>
      <c r="BG3245" s="204">
        <f>IF(O3245="zákl. přenesená",K3245,0)</f>
        <v>0</v>
      </c>
      <c r="BH3245" s="204">
        <f>IF(O3245="sníž. přenesená",K3245,0)</f>
        <v>0</v>
      </c>
      <c r="BI3245" s="204">
        <f>IF(O3245="nulová",K3245,0)</f>
        <v>0</v>
      </c>
      <c r="BJ3245" s="17" t="s">
        <v>87</v>
      </c>
      <c r="BK3245" s="204">
        <f>ROUND(P3245*H3245,2)</f>
        <v>0</v>
      </c>
      <c r="BL3245" s="17" t="s">
        <v>327</v>
      </c>
      <c r="BM3245" s="203" t="s">
        <v>3419</v>
      </c>
    </row>
    <row r="3246" spans="1:65" s="2" customFormat="1">
      <c r="A3246" s="33"/>
      <c r="B3246" s="34"/>
      <c r="C3246" s="35"/>
      <c r="D3246" s="205" t="s">
        <v>178</v>
      </c>
      <c r="E3246" s="35"/>
      <c r="F3246" s="206" t="s">
        <v>3418</v>
      </c>
      <c r="G3246" s="35"/>
      <c r="H3246" s="35"/>
      <c r="I3246" s="107"/>
      <c r="J3246" s="107"/>
      <c r="K3246" s="35"/>
      <c r="L3246" s="35"/>
      <c r="M3246" s="38"/>
      <c r="N3246" s="207"/>
      <c r="O3246" s="208"/>
      <c r="P3246" s="62"/>
      <c r="Q3246" s="62"/>
      <c r="R3246" s="62"/>
      <c r="S3246" s="62"/>
      <c r="T3246" s="62"/>
      <c r="U3246" s="62"/>
      <c r="V3246" s="62"/>
      <c r="W3246" s="62"/>
      <c r="X3246" s="63"/>
      <c r="Y3246" s="33"/>
      <c r="Z3246" s="33"/>
      <c r="AA3246" s="33"/>
      <c r="AB3246" s="33"/>
      <c r="AC3246" s="33"/>
      <c r="AD3246" s="33"/>
      <c r="AE3246" s="33"/>
      <c r="AT3246" s="17" t="s">
        <v>178</v>
      </c>
      <c r="AU3246" s="17" t="s">
        <v>89</v>
      </c>
    </row>
    <row r="3247" spans="1:65" s="13" customFormat="1">
      <c r="B3247" s="210"/>
      <c r="C3247" s="211"/>
      <c r="D3247" s="205" t="s">
        <v>181</v>
      </c>
      <c r="E3247" s="212" t="s">
        <v>20</v>
      </c>
      <c r="F3247" s="213" t="s">
        <v>3380</v>
      </c>
      <c r="G3247" s="211"/>
      <c r="H3247" s="214">
        <v>2.7749999999999999</v>
      </c>
      <c r="I3247" s="215"/>
      <c r="J3247" s="215"/>
      <c r="K3247" s="211"/>
      <c r="L3247" s="211"/>
      <c r="M3247" s="216"/>
      <c r="N3247" s="217"/>
      <c r="O3247" s="218"/>
      <c r="P3247" s="218"/>
      <c r="Q3247" s="218"/>
      <c r="R3247" s="218"/>
      <c r="S3247" s="218"/>
      <c r="T3247" s="218"/>
      <c r="U3247" s="218"/>
      <c r="V3247" s="218"/>
      <c r="W3247" s="218"/>
      <c r="X3247" s="219"/>
      <c r="AT3247" s="220" t="s">
        <v>181</v>
      </c>
      <c r="AU3247" s="220" t="s">
        <v>89</v>
      </c>
      <c r="AV3247" s="13" t="s">
        <v>89</v>
      </c>
      <c r="AW3247" s="13" t="s">
        <v>5</v>
      </c>
      <c r="AX3247" s="13" t="s">
        <v>79</v>
      </c>
      <c r="AY3247" s="220" t="s">
        <v>168</v>
      </c>
    </row>
    <row r="3248" spans="1:65" s="13" customFormat="1">
      <c r="B3248" s="210"/>
      <c r="C3248" s="211"/>
      <c r="D3248" s="205" t="s">
        <v>181</v>
      </c>
      <c r="E3248" s="212" t="s">
        <v>20</v>
      </c>
      <c r="F3248" s="213" t="s">
        <v>3382</v>
      </c>
      <c r="G3248" s="211"/>
      <c r="H3248" s="214">
        <v>8.2010000000000005</v>
      </c>
      <c r="I3248" s="215"/>
      <c r="J3248" s="215"/>
      <c r="K3248" s="211"/>
      <c r="L3248" s="211"/>
      <c r="M3248" s="216"/>
      <c r="N3248" s="217"/>
      <c r="O3248" s="218"/>
      <c r="P3248" s="218"/>
      <c r="Q3248" s="218"/>
      <c r="R3248" s="218"/>
      <c r="S3248" s="218"/>
      <c r="T3248" s="218"/>
      <c r="U3248" s="218"/>
      <c r="V3248" s="218"/>
      <c r="W3248" s="218"/>
      <c r="X3248" s="219"/>
      <c r="AT3248" s="220" t="s">
        <v>181</v>
      </c>
      <c r="AU3248" s="220" t="s">
        <v>89</v>
      </c>
      <c r="AV3248" s="13" t="s">
        <v>89</v>
      </c>
      <c r="AW3248" s="13" t="s">
        <v>5</v>
      </c>
      <c r="AX3248" s="13" t="s">
        <v>79</v>
      </c>
      <c r="AY3248" s="220" t="s">
        <v>168</v>
      </c>
    </row>
    <row r="3249" spans="1:65" s="13" customFormat="1">
      <c r="B3249" s="210"/>
      <c r="C3249" s="211"/>
      <c r="D3249" s="205" t="s">
        <v>181</v>
      </c>
      <c r="E3249" s="212" t="s">
        <v>20</v>
      </c>
      <c r="F3249" s="213" t="s">
        <v>3384</v>
      </c>
      <c r="G3249" s="211"/>
      <c r="H3249" s="214">
        <v>12.689</v>
      </c>
      <c r="I3249" s="215"/>
      <c r="J3249" s="215"/>
      <c r="K3249" s="211"/>
      <c r="L3249" s="211"/>
      <c r="M3249" s="216"/>
      <c r="N3249" s="217"/>
      <c r="O3249" s="218"/>
      <c r="P3249" s="218"/>
      <c r="Q3249" s="218"/>
      <c r="R3249" s="218"/>
      <c r="S3249" s="218"/>
      <c r="T3249" s="218"/>
      <c r="U3249" s="218"/>
      <c r="V3249" s="218"/>
      <c r="W3249" s="218"/>
      <c r="X3249" s="219"/>
      <c r="AT3249" s="220" t="s">
        <v>181</v>
      </c>
      <c r="AU3249" s="220" t="s">
        <v>89</v>
      </c>
      <c r="AV3249" s="13" t="s">
        <v>89</v>
      </c>
      <c r="AW3249" s="13" t="s">
        <v>5</v>
      </c>
      <c r="AX3249" s="13" t="s">
        <v>79</v>
      </c>
      <c r="AY3249" s="220" t="s">
        <v>168</v>
      </c>
    </row>
    <row r="3250" spans="1:65" s="13" customFormat="1">
      <c r="B3250" s="210"/>
      <c r="C3250" s="211"/>
      <c r="D3250" s="205" t="s">
        <v>181</v>
      </c>
      <c r="E3250" s="211"/>
      <c r="F3250" s="213" t="s">
        <v>3420</v>
      </c>
      <c r="G3250" s="211"/>
      <c r="H3250" s="214">
        <v>27.215</v>
      </c>
      <c r="I3250" s="215"/>
      <c r="J3250" s="215"/>
      <c r="K3250" s="211"/>
      <c r="L3250" s="211"/>
      <c r="M3250" s="216"/>
      <c r="N3250" s="217"/>
      <c r="O3250" s="218"/>
      <c r="P3250" s="218"/>
      <c r="Q3250" s="218"/>
      <c r="R3250" s="218"/>
      <c r="S3250" s="218"/>
      <c r="T3250" s="218"/>
      <c r="U3250" s="218"/>
      <c r="V3250" s="218"/>
      <c r="W3250" s="218"/>
      <c r="X3250" s="219"/>
      <c r="AT3250" s="220" t="s">
        <v>181</v>
      </c>
      <c r="AU3250" s="220" t="s">
        <v>89</v>
      </c>
      <c r="AV3250" s="13" t="s">
        <v>89</v>
      </c>
      <c r="AW3250" s="13" t="s">
        <v>4</v>
      </c>
      <c r="AX3250" s="13" t="s">
        <v>87</v>
      </c>
      <c r="AY3250" s="220" t="s">
        <v>168</v>
      </c>
    </row>
    <row r="3251" spans="1:65" s="2" customFormat="1" ht="24" customHeight="1">
      <c r="A3251" s="33"/>
      <c r="B3251" s="34"/>
      <c r="C3251" s="191" t="s">
        <v>3421</v>
      </c>
      <c r="D3251" s="191" t="s">
        <v>171</v>
      </c>
      <c r="E3251" s="192" t="s">
        <v>3422</v>
      </c>
      <c r="F3251" s="193" t="s">
        <v>3423</v>
      </c>
      <c r="G3251" s="194" t="s">
        <v>278</v>
      </c>
      <c r="H3251" s="195">
        <v>23.664999999999999</v>
      </c>
      <c r="I3251" s="196"/>
      <c r="J3251" s="196"/>
      <c r="K3251" s="197">
        <f>ROUND(P3251*H3251,2)</f>
        <v>0</v>
      </c>
      <c r="L3251" s="193" t="s">
        <v>175</v>
      </c>
      <c r="M3251" s="38"/>
      <c r="N3251" s="198" t="s">
        <v>20</v>
      </c>
      <c r="O3251" s="199" t="s">
        <v>48</v>
      </c>
      <c r="P3251" s="200">
        <f>I3251+J3251</f>
        <v>0</v>
      </c>
      <c r="Q3251" s="200">
        <f>ROUND(I3251*H3251,2)</f>
        <v>0</v>
      </c>
      <c r="R3251" s="200">
        <f>ROUND(J3251*H3251,2)</f>
        <v>0</v>
      </c>
      <c r="S3251" s="62"/>
      <c r="T3251" s="201">
        <f>S3251*H3251</f>
        <v>0</v>
      </c>
      <c r="U3251" s="201">
        <v>0</v>
      </c>
      <c r="V3251" s="201">
        <f>U3251*H3251</f>
        <v>0</v>
      </c>
      <c r="W3251" s="201">
        <v>0</v>
      </c>
      <c r="X3251" s="202">
        <f>W3251*H3251</f>
        <v>0</v>
      </c>
      <c r="Y3251" s="33"/>
      <c r="Z3251" s="33"/>
      <c r="AA3251" s="33"/>
      <c r="AB3251" s="33"/>
      <c r="AC3251" s="33"/>
      <c r="AD3251" s="33"/>
      <c r="AE3251" s="33"/>
      <c r="AR3251" s="203" t="s">
        <v>327</v>
      </c>
      <c r="AT3251" s="203" t="s">
        <v>171</v>
      </c>
      <c r="AU3251" s="203" t="s">
        <v>89</v>
      </c>
      <c r="AY3251" s="17" t="s">
        <v>168</v>
      </c>
      <c r="BE3251" s="204">
        <f>IF(O3251="základní",K3251,0)</f>
        <v>0</v>
      </c>
      <c r="BF3251" s="204">
        <f>IF(O3251="snížená",K3251,0)</f>
        <v>0</v>
      </c>
      <c r="BG3251" s="204">
        <f>IF(O3251="zákl. přenesená",K3251,0)</f>
        <v>0</v>
      </c>
      <c r="BH3251" s="204">
        <f>IF(O3251="sníž. přenesená",K3251,0)</f>
        <v>0</v>
      </c>
      <c r="BI3251" s="204">
        <f>IF(O3251="nulová",K3251,0)</f>
        <v>0</v>
      </c>
      <c r="BJ3251" s="17" t="s">
        <v>87</v>
      </c>
      <c r="BK3251" s="204">
        <f>ROUND(P3251*H3251,2)</f>
        <v>0</v>
      </c>
      <c r="BL3251" s="17" t="s">
        <v>327</v>
      </c>
      <c r="BM3251" s="203" t="s">
        <v>3424</v>
      </c>
    </row>
    <row r="3252" spans="1:65" s="2" customFormat="1" ht="19.5">
      <c r="A3252" s="33"/>
      <c r="B3252" s="34"/>
      <c r="C3252" s="35"/>
      <c r="D3252" s="205" t="s">
        <v>178</v>
      </c>
      <c r="E3252" s="35"/>
      <c r="F3252" s="206" t="s">
        <v>3425</v>
      </c>
      <c r="G3252" s="35"/>
      <c r="H3252" s="35"/>
      <c r="I3252" s="107"/>
      <c r="J3252" s="107"/>
      <c r="K3252" s="35"/>
      <c r="L3252" s="35"/>
      <c r="M3252" s="38"/>
      <c r="N3252" s="207"/>
      <c r="O3252" s="208"/>
      <c r="P3252" s="62"/>
      <c r="Q3252" s="62"/>
      <c r="R3252" s="62"/>
      <c r="S3252" s="62"/>
      <c r="T3252" s="62"/>
      <c r="U3252" s="62"/>
      <c r="V3252" s="62"/>
      <c r="W3252" s="62"/>
      <c r="X3252" s="63"/>
      <c r="Y3252" s="33"/>
      <c r="Z3252" s="33"/>
      <c r="AA3252" s="33"/>
      <c r="AB3252" s="33"/>
      <c r="AC3252" s="33"/>
      <c r="AD3252" s="33"/>
      <c r="AE3252" s="33"/>
      <c r="AT3252" s="17" t="s">
        <v>178</v>
      </c>
      <c r="AU3252" s="17" t="s">
        <v>89</v>
      </c>
    </row>
    <row r="3253" spans="1:65" s="2" customFormat="1" ht="29.25">
      <c r="A3253" s="33"/>
      <c r="B3253" s="34"/>
      <c r="C3253" s="35"/>
      <c r="D3253" s="205" t="s">
        <v>231</v>
      </c>
      <c r="E3253" s="35"/>
      <c r="F3253" s="209" t="s">
        <v>3276</v>
      </c>
      <c r="G3253" s="35"/>
      <c r="H3253" s="35"/>
      <c r="I3253" s="107"/>
      <c r="J3253" s="107"/>
      <c r="K3253" s="35"/>
      <c r="L3253" s="35"/>
      <c r="M3253" s="38"/>
      <c r="N3253" s="207"/>
      <c r="O3253" s="208"/>
      <c r="P3253" s="62"/>
      <c r="Q3253" s="62"/>
      <c r="R3253" s="62"/>
      <c r="S3253" s="62"/>
      <c r="T3253" s="62"/>
      <c r="U3253" s="62"/>
      <c r="V3253" s="62"/>
      <c r="W3253" s="62"/>
      <c r="X3253" s="63"/>
      <c r="Y3253" s="33"/>
      <c r="Z3253" s="33"/>
      <c r="AA3253" s="33"/>
      <c r="AB3253" s="33"/>
      <c r="AC3253" s="33"/>
      <c r="AD3253" s="33"/>
      <c r="AE3253" s="33"/>
      <c r="AT3253" s="17" t="s">
        <v>231</v>
      </c>
      <c r="AU3253" s="17" t="s">
        <v>89</v>
      </c>
    </row>
    <row r="3254" spans="1:65" s="13" customFormat="1">
      <c r="B3254" s="210"/>
      <c r="C3254" s="211"/>
      <c r="D3254" s="205" t="s">
        <v>181</v>
      </c>
      <c r="E3254" s="212" t="s">
        <v>20</v>
      </c>
      <c r="F3254" s="213" t="s">
        <v>3380</v>
      </c>
      <c r="G3254" s="211"/>
      <c r="H3254" s="214">
        <v>2.7749999999999999</v>
      </c>
      <c r="I3254" s="215"/>
      <c r="J3254" s="215"/>
      <c r="K3254" s="211"/>
      <c r="L3254" s="211"/>
      <c r="M3254" s="216"/>
      <c r="N3254" s="217"/>
      <c r="O3254" s="218"/>
      <c r="P3254" s="218"/>
      <c r="Q3254" s="218"/>
      <c r="R3254" s="218"/>
      <c r="S3254" s="218"/>
      <c r="T3254" s="218"/>
      <c r="U3254" s="218"/>
      <c r="V3254" s="218"/>
      <c r="W3254" s="218"/>
      <c r="X3254" s="219"/>
      <c r="AT3254" s="220" t="s">
        <v>181</v>
      </c>
      <c r="AU3254" s="220" t="s">
        <v>89</v>
      </c>
      <c r="AV3254" s="13" t="s">
        <v>89</v>
      </c>
      <c r="AW3254" s="13" t="s">
        <v>5</v>
      </c>
      <c r="AX3254" s="13" t="s">
        <v>79</v>
      </c>
      <c r="AY3254" s="220" t="s">
        <v>168</v>
      </c>
    </row>
    <row r="3255" spans="1:65" s="13" customFormat="1">
      <c r="B3255" s="210"/>
      <c r="C3255" s="211"/>
      <c r="D3255" s="205" t="s">
        <v>181</v>
      </c>
      <c r="E3255" s="212" t="s">
        <v>20</v>
      </c>
      <c r="F3255" s="213" t="s">
        <v>3382</v>
      </c>
      <c r="G3255" s="211"/>
      <c r="H3255" s="214">
        <v>8.2010000000000005</v>
      </c>
      <c r="I3255" s="215"/>
      <c r="J3255" s="215"/>
      <c r="K3255" s="211"/>
      <c r="L3255" s="211"/>
      <c r="M3255" s="216"/>
      <c r="N3255" s="217"/>
      <c r="O3255" s="218"/>
      <c r="P3255" s="218"/>
      <c r="Q3255" s="218"/>
      <c r="R3255" s="218"/>
      <c r="S3255" s="218"/>
      <c r="T3255" s="218"/>
      <c r="U3255" s="218"/>
      <c r="V3255" s="218"/>
      <c r="W3255" s="218"/>
      <c r="X3255" s="219"/>
      <c r="AT3255" s="220" t="s">
        <v>181</v>
      </c>
      <c r="AU3255" s="220" t="s">
        <v>89</v>
      </c>
      <c r="AV3255" s="13" t="s">
        <v>89</v>
      </c>
      <c r="AW3255" s="13" t="s">
        <v>5</v>
      </c>
      <c r="AX3255" s="13" t="s">
        <v>79</v>
      </c>
      <c r="AY3255" s="220" t="s">
        <v>168</v>
      </c>
    </row>
    <row r="3256" spans="1:65" s="13" customFormat="1">
      <c r="B3256" s="210"/>
      <c r="C3256" s="211"/>
      <c r="D3256" s="205" t="s">
        <v>181</v>
      </c>
      <c r="E3256" s="212" t="s">
        <v>20</v>
      </c>
      <c r="F3256" s="213" t="s">
        <v>3384</v>
      </c>
      <c r="G3256" s="211"/>
      <c r="H3256" s="214">
        <v>12.689</v>
      </c>
      <c r="I3256" s="215"/>
      <c r="J3256" s="215"/>
      <c r="K3256" s="211"/>
      <c r="L3256" s="211"/>
      <c r="M3256" s="216"/>
      <c r="N3256" s="217"/>
      <c r="O3256" s="218"/>
      <c r="P3256" s="218"/>
      <c r="Q3256" s="218"/>
      <c r="R3256" s="218"/>
      <c r="S3256" s="218"/>
      <c r="T3256" s="218"/>
      <c r="U3256" s="218"/>
      <c r="V3256" s="218"/>
      <c r="W3256" s="218"/>
      <c r="X3256" s="219"/>
      <c r="AT3256" s="220" t="s">
        <v>181</v>
      </c>
      <c r="AU3256" s="220" t="s">
        <v>89</v>
      </c>
      <c r="AV3256" s="13" t="s">
        <v>89</v>
      </c>
      <c r="AW3256" s="13" t="s">
        <v>5</v>
      </c>
      <c r="AX3256" s="13" t="s">
        <v>79</v>
      </c>
      <c r="AY3256" s="220" t="s">
        <v>168</v>
      </c>
    </row>
    <row r="3257" spans="1:65" s="2" customFormat="1" ht="24" customHeight="1">
      <c r="A3257" s="33"/>
      <c r="B3257" s="34"/>
      <c r="C3257" s="191" t="s">
        <v>3426</v>
      </c>
      <c r="D3257" s="191" t="s">
        <v>171</v>
      </c>
      <c r="E3257" s="192" t="s">
        <v>3427</v>
      </c>
      <c r="F3257" s="193" t="s">
        <v>3428</v>
      </c>
      <c r="G3257" s="194" t="s">
        <v>278</v>
      </c>
      <c r="H3257" s="195">
        <v>23.664999999999999</v>
      </c>
      <c r="I3257" s="196"/>
      <c r="J3257" s="196"/>
      <c r="K3257" s="197">
        <f>ROUND(P3257*H3257,2)</f>
        <v>0</v>
      </c>
      <c r="L3257" s="193" t="s">
        <v>175</v>
      </c>
      <c r="M3257" s="38"/>
      <c r="N3257" s="198" t="s">
        <v>20</v>
      </c>
      <c r="O3257" s="199" t="s">
        <v>48</v>
      </c>
      <c r="P3257" s="200">
        <f>I3257+J3257</f>
        <v>0</v>
      </c>
      <c r="Q3257" s="200">
        <f>ROUND(I3257*H3257,2)</f>
        <v>0</v>
      </c>
      <c r="R3257" s="200">
        <f>ROUND(J3257*H3257,2)</f>
        <v>0</v>
      </c>
      <c r="S3257" s="62"/>
      <c r="T3257" s="201">
        <f>S3257*H3257</f>
        <v>0</v>
      </c>
      <c r="U3257" s="201">
        <v>0</v>
      </c>
      <c r="V3257" s="201">
        <f>U3257*H3257</f>
        <v>0</v>
      </c>
      <c r="W3257" s="201">
        <v>0</v>
      </c>
      <c r="X3257" s="202">
        <f>W3257*H3257</f>
        <v>0</v>
      </c>
      <c r="Y3257" s="33"/>
      <c r="Z3257" s="33"/>
      <c r="AA3257" s="33"/>
      <c r="AB3257" s="33"/>
      <c r="AC3257" s="33"/>
      <c r="AD3257" s="33"/>
      <c r="AE3257" s="33"/>
      <c r="AR3257" s="203" t="s">
        <v>327</v>
      </c>
      <c r="AT3257" s="203" t="s">
        <v>171</v>
      </c>
      <c r="AU3257" s="203" t="s">
        <v>89</v>
      </c>
      <c r="AY3257" s="17" t="s">
        <v>168</v>
      </c>
      <c r="BE3257" s="204">
        <f>IF(O3257="základní",K3257,0)</f>
        <v>0</v>
      </c>
      <c r="BF3257" s="204">
        <f>IF(O3257="snížená",K3257,0)</f>
        <v>0</v>
      </c>
      <c r="BG3257" s="204">
        <f>IF(O3257="zákl. přenesená",K3257,0)</f>
        <v>0</v>
      </c>
      <c r="BH3257" s="204">
        <f>IF(O3257="sníž. přenesená",K3257,0)</f>
        <v>0</v>
      </c>
      <c r="BI3257" s="204">
        <f>IF(O3257="nulová",K3257,0)</f>
        <v>0</v>
      </c>
      <c r="BJ3257" s="17" t="s">
        <v>87</v>
      </c>
      <c r="BK3257" s="204">
        <f>ROUND(P3257*H3257,2)</f>
        <v>0</v>
      </c>
      <c r="BL3257" s="17" t="s">
        <v>327</v>
      </c>
      <c r="BM3257" s="203" t="s">
        <v>3429</v>
      </c>
    </row>
    <row r="3258" spans="1:65" s="2" customFormat="1" ht="19.5">
      <c r="A3258" s="33"/>
      <c r="B3258" s="34"/>
      <c r="C3258" s="35"/>
      <c r="D3258" s="205" t="s">
        <v>178</v>
      </c>
      <c r="E3258" s="35"/>
      <c r="F3258" s="206" t="s">
        <v>3430</v>
      </c>
      <c r="G3258" s="35"/>
      <c r="H3258" s="35"/>
      <c r="I3258" s="107"/>
      <c r="J3258" s="107"/>
      <c r="K3258" s="35"/>
      <c r="L3258" s="35"/>
      <c r="M3258" s="38"/>
      <c r="N3258" s="207"/>
      <c r="O3258" s="208"/>
      <c r="P3258" s="62"/>
      <c r="Q3258" s="62"/>
      <c r="R3258" s="62"/>
      <c r="S3258" s="62"/>
      <c r="T3258" s="62"/>
      <c r="U3258" s="62"/>
      <c r="V3258" s="62"/>
      <c r="W3258" s="62"/>
      <c r="X3258" s="63"/>
      <c r="Y3258" s="33"/>
      <c r="Z3258" s="33"/>
      <c r="AA3258" s="33"/>
      <c r="AB3258" s="33"/>
      <c r="AC3258" s="33"/>
      <c r="AD3258" s="33"/>
      <c r="AE3258" s="33"/>
      <c r="AT3258" s="17" t="s">
        <v>178</v>
      </c>
      <c r="AU3258" s="17" t="s">
        <v>89</v>
      </c>
    </row>
    <row r="3259" spans="1:65" s="2" customFormat="1" ht="29.25">
      <c r="A3259" s="33"/>
      <c r="B3259" s="34"/>
      <c r="C3259" s="35"/>
      <c r="D3259" s="205" t="s">
        <v>231</v>
      </c>
      <c r="E3259" s="35"/>
      <c r="F3259" s="209" t="s">
        <v>3276</v>
      </c>
      <c r="G3259" s="35"/>
      <c r="H3259" s="35"/>
      <c r="I3259" s="107"/>
      <c r="J3259" s="107"/>
      <c r="K3259" s="35"/>
      <c r="L3259" s="35"/>
      <c r="M3259" s="38"/>
      <c r="N3259" s="207"/>
      <c r="O3259" s="208"/>
      <c r="P3259" s="62"/>
      <c r="Q3259" s="62"/>
      <c r="R3259" s="62"/>
      <c r="S3259" s="62"/>
      <c r="T3259" s="62"/>
      <c r="U3259" s="62"/>
      <c r="V3259" s="62"/>
      <c r="W3259" s="62"/>
      <c r="X3259" s="63"/>
      <c r="Y3259" s="33"/>
      <c r="Z3259" s="33"/>
      <c r="AA3259" s="33"/>
      <c r="AB3259" s="33"/>
      <c r="AC3259" s="33"/>
      <c r="AD3259" s="33"/>
      <c r="AE3259" s="33"/>
      <c r="AT3259" s="17" t="s">
        <v>231</v>
      </c>
      <c r="AU3259" s="17" t="s">
        <v>89</v>
      </c>
    </row>
    <row r="3260" spans="1:65" s="13" customFormat="1">
      <c r="B3260" s="210"/>
      <c r="C3260" s="211"/>
      <c r="D3260" s="205" t="s">
        <v>181</v>
      </c>
      <c r="E3260" s="212" t="s">
        <v>20</v>
      </c>
      <c r="F3260" s="213" t="s">
        <v>3380</v>
      </c>
      <c r="G3260" s="211"/>
      <c r="H3260" s="214">
        <v>2.7749999999999999</v>
      </c>
      <c r="I3260" s="215"/>
      <c r="J3260" s="215"/>
      <c r="K3260" s="211"/>
      <c r="L3260" s="211"/>
      <c r="M3260" s="216"/>
      <c r="N3260" s="217"/>
      <c r="O3260" s="218"/>
      <c r="P3260" s="218"/>
      <c r="Q3260" s="218"/>
      <c r="R3260" s="218"/>
      <c r="S3260" s="218"/>
      <c r="T3260" s="218"/>
      <c r="U3260" s="218"/>
      <c r="V3260" s="218"/>
      <c r="W3260" s="218"/>
      <c r="X3260" s="219"/>
      <c r="AT3260" s="220" t="s">
        <v>181</v>
      </c>
      <c r="AU3260" s="220" t="s">
        <v>89</v>
      </c>
      <c r="AV3260" s="13" t="s">
        <v>89</v>
      </c>
      <c r="AW3260" s="13" t="s">
        <v>5</v>
      </c>
      <c r="AX3260" s="13" t="s">
        <v>79</v>
      </c>
      <c r="AY3260" s="220" t="s">
        <v>168</v>
      </c>
    </row>
    <row r="3261" spans="1:65" s="13" customFormat="1">
      <c r="B3261" s="210"/>
      <c r="C3261" s="211"/>
      <c r="D3261" s="205" t="s">
        <v>181</v>
      </c>
      <c r="E3261" s="212" t="s">
        <v>20</v>
      </c>
      <c r="F3261" s="213" t="s">
        <v>3382</v>
      </c>
      <c r="G3261" s="211"/>
      <c r="H3261" s="214">
        <v>8.2010000000000005</v>
      </c>
      <c r="I3261" s="215"/>
      <c r="J3261" s="215"/>
      <c r="K3261" s="211"/>
      <c r="L3261" s="211"/>
      <c r="M3261" s="216"/>
      <c r="N3261" s="217"/>
      <c r="O3261" s="218"/>
      <c r="P3261" s="218"/>
      <c r="Q3261" s="218"/>
      <c r="R3261" s="218"/>
      <c r="S3261" s="218"/>
      <c r="T3261" s="218"/>
      <c r="U3261" s="218"/>
      <c r="V3261" s="218"/>
      <c r="W3261" s="218"/>
      <c r="X3261" s="219"/>
      <c r="AT3261" s="220" t="s">
        <v>181</v>
      </c>
      <c r="AU3261" s="220" t="s">
        <v>89</v>
      </c>
      <c r="AV3261" s="13" t="s">
        <v>89</v>
      </c>
      <c r="AW3261" s="13" t="s">
        <v>5</v>
      </c>
      <c r="AX3261" s="13" t="s">
        <v>79</v>
      </c>
      <c r="AY3261" s="220" t="s">
        <v>168</v>
      </c>
    </row>
    <row r="3262" spans="1:65" s="13" customFormat="1">
      <c r="B3262" s="210"/>
      <c r="C3262" s="211"/>
      <c r="D3262" s="205" t="s">
        <v>181</v>
      </c>
      <c r="E3262" s="212" t="s">
        <v>20</v>
      </c>
      <c r="F3262" s="213" t="s">
        <v>3384</v>
      </c>
      <c r="G3262" s="211"/>
      <c r="H3262" s="214">
        <v>12.689</v>
      </c>
      <c r="I3262" s="215"/>
      <c r="J3262" s="215"/>
      <c r="K3262" s="211"/>
      <c r="L3262" s="211"/>
      <c r="M3262" s="216"/>
      <c r="N3262" s="217"/>
      <c r="O3262" s="218"/>
      <c r="P3262" s="218"/>
      <c r="Q3262" s="218"/>
      <c r="R3262" s="218"/>
      <c r="S3262" s="218"/>
      <c r="T3262" s="218"/>
      <c r="U3262" s="218"/>
      <c r="V3262" s="218"/>
      <c r="W3262" s="218"/>
      <c r="X3262" s="219"/>
      <c r="AT3262" s="220" t="s">
        <v>181</v>
      </c>
      <c r="AU3262" s="220" t="s">
        <v>89</v>
      </c>
      <c r="AV3262" s="13" t="s">
        <v>89</v>
      </c>
      <c r="AW3262" s="13" t="s">
        <v>5</v>
      </c>
      <c r="AX3262" s="13" t="s">
        <v>79</v>
      </c>
      <c r="AY3262" s="220" t="s">
        <v>168</v>
      </c>
    </row>
    <row r="3263" spans="1:65" s="2" customFormat="1" ht="24" customHeight="1">
      <c r="A3263" s="33"/>
      <c r="B3263" s="34"/>
      <c r="C3263" s="191" t="s">
        <v>3431</v>
      </c>
      <c r="D3263" s="191" t="s">
        <v>171</v>
      </c>
      <c r="E3263" s="192" t="s">
        <v>3432</v>
      </c>
      <c r="F3263" s="193" t="s">
        <v>3433</v>
      </c>
      <c r="G3263" s="194" t="s">
        <v>278</v>
      </c>
      <c r="H3263" s="195">
        <v>23.664999999999999</v>
      </c>
      <c r="I3263" s="196"/>
      <c r="J3263" s="196"/>
      <c r="K3263" s="197">
        <f>ROUND(P3263*H3263,2)</f>
        <v>0</v>
      </c>
      <c r="L3263" s="193" t="s">
        <v>175</v>
      </c>
      <c r="M3263" s="38"/>
      <c r="N3263" s="198" t="s">
        <v>20</v>
      </c>
      <c r="O3263" s="199" t="s">
        <v>48</v>
      </c>
      <c r="P3263" s="200">
        <f>I3263+J3263</f>
        <v>0</v>
      </c>
      <c r="Q3263" s="200">
        <f>ROUND(I3263*H3263,2)</f>
        <v>0</v>
      </c>
      <c r="R3263" s="200">
        <f>ROUND(J3263*H3263,2)</f>
        <v>0</v>
      </c>
      <c r="S3263" s="62"/>
      <c r="T3263" s="201">
        <f>S3263*H3263</f>
        <v>0</v>
      </c>
      <c r="U3263" s="201">
        <v>0</v>
      </c>
      <c r="V3263" s="201">
        <f>U3263*H3263</f>
        <v>0</v>
      </c>
      <c r="W3263" s="201">
        <v>0</v>
      </c>
      <c r="X3263" s="202">
        <f>W3263*H3263</f>
        <v>0</v>
      </c>
      <c r="Y3263" s="33"/>
      <c r="Z3263" s="33"/>
      <c r="AA3263" s="33"/>
      <c r="AB3263" s="33"/>
      <c r="AC3263" s="33"/>
      <c r="AD3263" s="33"/>
      <c r="AE3263" s="33"/>
      <c r="AR3263" s="203" t="s">
        <v>327</v>
      </c>
      <c r="AT3263" s="203" t="s">
        <v>171</v>
      </c>
      <c r="AU3263" s="203" t="s">
        <v>89</v>
      </c>
      <c r="AY3263" s="17" t="s">
        <v>168</v>
      </c>
      <c r="BE3263" s="204">
        <f>IF(O3263="základní",K3263,0)</f>
        <v>0</v>
      </c>
      <c r="BF3263" s="204">
        <f>IF(O3263="snížená",K3263,0)</f>
        <v>0</v>
      </c>
      <c r="BG3263" s="204">
        <f>IF(O3263="zákl. přenesená",K3263,0)</f>
        <v>0</v>
      </c>
      <c r="BH3263" s="204">
        <f>IF(O3263="sníž. přenesená",K3263,0)</f>
        <v>0</v>
      </c>
      <c r="BI3263" s="204">
        <f>IF(O3263="nulová",K3263,0)</f>
        <v>0</v>
      </c>
      <c r="BJ3263" s="17" t="s">
        <v>87</v>
      </c>
      <c r="BK3263" s="204">
        <f>ROUND(P3263*H3263,2)</f>
        <v>0</v>
      </c>
      <c r="BL3263" s="17" t="s">
        <v>327</v>
      </c>
      <c r="BM3263" s="203" t="s">
        <v>3434</v>
      </c>
    </row>
    <row r="3264" spans="1:65" s="2" customFormat="1" ht="19.5">
      <c r="A3264" s="33"/>
      <c r="B3264" s="34"/>
      <c r="C3264" s="35"/>
      <c r="D3264" s="205" t="s">
        <v>178</v>
      </c>
      <c r="E3264" s="35"/>
      <c r="F3264" s="206" t="s">
        <v>3435</v>
      </c>
      <c r="G3264" s="35"/>
      <c r="H3264" s="35"/>
      <c r="I3264" s="107"/>
      <c r="J3264" s="107"/>
      <c r="K3264" s="35"/>
      <c r="L3264" s="35"/>
      <c r="M3264" s="38"/>
      <c r="N3264" s="207"/>
      <c r="O3264" s="208"/>
      <c r="P3264" s="62"/>
      <c r="Q3264" s="62"/>
      <c r="R3264" s="62"/>
      <c r="S3264" s="62"/>
      <c r="T3264" s="62"/>
      <c r="U3264" s="62"/>
      <c r="V3264" s="62"/>
      <c r="W3264" s="62"/>
      <c r="X3264" s="63"/>
      <c r="Y3264" s="33"/>
      <c r="Z3264" s="33"/>
      <c r="AA3264" s="33"/>
      <c r="AB3264" s="33"/>
      <c r="AC3264" s="33"/>
      <c r="AD3264" s="33"/>
      <c r="AE3264" s="33"/>
      <c r="AT3264" s="17" t="s">
        <v>178</v>
      </c>
      <c r="AU3264" s="17" t="s">
        <v>89</v>
      </c>
    </row>
    <row r="3265" spans="1:65" s="2" customFormat="1" ht="29.25">
      <c r="A3265" s="33"/>
      <c r="B3265" s="34"/>
      <c r="C3265" s="35"/>
      <c r="D3265" s="205" t="s">
        <v>231</v>
      </c>
      <c r="E3265" s="35"/>
      <c r="F3265" s="209" t="s">
        <v>3276</v>
      </c>
      <c r="G3265" s="35"/>
      <c r="H3265" s="35"/>
      <c r="I3265" s="107"/>
      <c r="J3265" s="107"/>
      <c r="K3265" s="35"/>
      <c r="L3265" s="35"/>
      <c r="M3265" s="38"/>
      <c r="N3265" s="207"/>
      <c r="O3265" s="208"/>
      <c r="P3265" s="62"/>
      <c r="Q3265" s="62"/>
      <c r="R3265" s="62"/>
      <c r="S3265" s="62"/>
      <c r="T3265" s="62"/>
      <c r="U3265" s="62"/>
      <c r="V3265" s="62"/>
      <c r="W3265" s="62"/>
      <c r="X3265" s="63"/>
      <c r="Y3265" s="33"/>
      <c r="Z3265" s="33"/>
      <c r="AA3265" s="33"/>
      <c r="AB3265" s="33"/>
      <c r="AC3265" s="33"/>
      <c r="AD3265" s="33"/>
      <c r="AE3265" s="33"/>
      <c r="AT3265" s="17" t="s">
        <v>231</v>
      </c>
      <c r="AU3265" s="17" t="s">
        <v>89</v>
      </c>
    </row>
    <row r="3266" spans="1:65" s="13" customFormat="1">
      <c r="B3266" s="210"/>
      <c r="C3266" s="211"/>
      <c r="D3266" s="205" t="s">
        <v>181</v>
      </c>
      <c r="E3266" s="212" t="s">
        <v>20</v>
      </c>
      <c r="F3266" s="213" t="s">
        <v>3380</v>
      </c>
      <c r="G3266" s="211"/>
      <c r="H3266" s="214">
        <v>2.7749999999999999</v>
      </c>
      <c r="I3266" s="215"/>
      <c r="J3266" s="215"/>
      <c r="K3266" s="211"/>
      <c r="L3266" s="211"/>
      <c r="M3266" s="216"/>
      <c r="N3266" s="217"/>
      <c r="O3266" s="218"/>
      <c r="P3266" s="218"/>
      <c r="Q3266" s="218"/>
      <c r="R3266" s="218"/>
      <c r="S3266" s="218"/>
      <c r="T3266" s="218"/>
      <c r="U3266" s="218"/>
      <c r="V3266" s="218"/>
      <c r="W3266" s="218"/>
      <c r="X3266" s="219"/>
      <c r="AT3266" s="220" t="s">
        <v>181</v>
      </c>
      <c r="AU3266" s="220" t="s">
        <v>89</v>
      </c>
      <c r="AV3266" s="13" t="s">
        <v>89</v>
      </c>
      <c r="AW3266" s="13" t="s">
        <v>5</v>
      </c>
      <c r="AX3266" s="13" t="s">
        <v>79</v>
      </c>
      <c r="AY3266" s="220" t="s">
        <v>168</v>
      </c>
    </row>
    <row r="3267" spans="1:65" s="13" customFormat="1">
      <c r="B3267" s="210"/>
      <c r="C3267" s="211"/>
      <c r="D3267" s="205" t="s">
        <v>181</v>
      </c>
      <c r="E3267" s="212" t="s">
        <v>20</v>
      </c>
      <c r="F3267" s="213" t="s">
        <v>3382</v>
      </c>
      <c r="G3267" s="211"/>
      <c r="H3267" s="214">
        <v>8.2010000000000005</v>
      </c>
      <c r="I3267" s="215"/>
      <c r="J3267" s="215"/>
      <c r="K3267" s="211"/>
      <c r="L3267" s="211"/>
      <c r="M3267" s="216"/>
      <c r="N3267" s="217"/>
      <c r="O3267" s="218"/>
      <c r="P3267" s="218"/>
      <c r="Q3267" s="218"/>
      <c r="R3267" s="218"/>
      <c r="S3267" s="218"/>
      <c r="T3267" s="218"/>
      <c r="U3267" s="218"/>
      <c r="V3267" s="218"/>
      <c r="W3267" s="218"/>
      <c r="X3267" s="219"/>
      <c r="AT3267" s="220" t="s">
        <v>181</v>
      </c>
      <c r="AU3267" s="220" t="s">
        <v>89</v>
      </c>
      <c r="AV3267" s="13" t="s">
        <v>89</v>
      </c>
      <c r="AW3267" s="13" t="s">
        <v>5</v>
      </c>
      <c r="AX3267" s="13" t="s">
        <v>79</v>
      </c>
      <c r="AY3267" s="220" t="s">
        <v>168</v>
      </c>
    </row>
    <row r="3268" spans="1:65" s="13" customFormat="1">
      <c r="B3268" s="210"/>
      <c r="C3268" s="211"/>
      <c r="D3268" s="205" t="s">
        <v>181</v>
      </c>
      <c r="E3268" s="212" t="s">
        <v>20</v>
      </c>
      <c r="F3268" s="213" t="s">
        <v>3384</v>
      </c>
      <c r="G3268" s="211"/>
      <c r="H3268" s="214">
        <v>12.689</v>
      </c>
      <c r="I3268" s="215"/>
      <c r="J3268" s="215"/>
      <c r="K3268" s="211"/>
      <c r="L3268" s="211"/>
      <c r="M3268" s="216"/>
      <c r="N3268" s="217"/>
      <c r="O3268" s="218"/>
      <c r="P3268" s="218"/>
      <c r="Q3268" s="218"/>
      <c r="R3268" s="218"/>
      <c r="S3268" s="218"/>
      <c r="T3268" s="218"/>
      <c r="U3268" s="218"/>
      <c r="V3268" s="218"/>
      <c r="W3268" s="218"/>
      <c r="X3268" s="219"/>
      <c r="AT3268" s="220" t="s">
        <v>181</v>
      </c>
      <c r="AU3268" s="220" t="s">
        <v>89</v>
      </c>
      <c r="AV3268" s="13" t="s">
        <v>89</v>
      </c>
      <c r="AW3268" s="13" t="s">
        <v>5</v>
      </c>
      <c r="AX3268" s="13" t="s">
        <v>79</v>
      </c>
      <c r="AY3268" s="220" t="s">
        <v>168</v>
      </c>
    </row>
    <row r="3269" spans="1:65" s="2" customFormat="1" ht="24" customHeight="1">
      <c r="A3269" s="33"/>
      <c r="B3269" s="34"/>
      <c r="C3269" s="191" t="s">
        <v>3436</v>
      </c>
      <c r="D3269" s="191" t="s">
        <v>171</v>
      </c>
      <c r="E3269" s="192" t="s">
        <v>3437</v>
      </c>
      <c r="F3269" s="193" t="s">
        <v>3438</v>
      </c>
      <c r="G3269" s="194" t="s">
        <v>278</v>
      </c>
      <c r="H3269" s="195">
        <v>0.8</v>
      </c>
      <c r="I3269" s="196"/>
      <c r="J3269" s="196"/>
      <c r="K3269" s="197">
        <f>ROUND(P3269*H3269,2)</f>
        <v>0</v>
      </c>
      <c r="L3269" s="193" t="s">
        <v>175</v>
      </c>
      <c r="M3269" s="38"/>
      <c r="N3269" s="198" t="s">
        <v>20</v>
      </c>
      <c r="O3269" s="199" t="s">
        <v>48</v>
      </c>
      <c r="P3269" s="200">
        <f>I3269+J3269</f>
        <v>0</v>
      </c>
      <c r="Q3269" s="200">
        <f>ROUND(I3269*H3269,2)</f>
        <v>0</v>
      </c>
      <c r="R3269" s="200">
        <f>ROUND(J3269*H3269,2)</f>
        <v>0</v>
      </c>
      <c r="S3269" s="62"/>
      <c r="T3269" s="201">
        <f>S3269*H3269</f>
        <v>0</v>
      </c>
      <c r="U3269" s="201">
        <v>6.3000000000000003E-4</v>
      </c>
      <c r="V3269" s="201">
        <f>U3269*H3269</f>
        <v>5.04E-4</v>
      </c>
      <c r="W3269" s="201">
        <v>0</v>
      </c>
      <c r="X3269" s="202">
        <f>W3269*H3269</f>
        <v>0</v>
      </c>
      <c r="Y3269" s="33"/>
      <c r="Z3269" s="33"/>
      <c r="AA3269" s="33"/>
      <c r="AB3269" s="33"/>
      <c r="AC3269" s="33"/>
      <c r="AD3269" s="33"/>
      <c r="AE3269" s="33"/>
      <c r="AR3269" s="203" t="s">
        <v>327</v>
      </c>
      <c r="AT3269" s="203" t="s">
        <v>171</v>
      </c>
      <c r="AU3269" s="203" t="s">
        <v>89</v>
      </c>
      <c r="AY3269" s="17" t="s">
        <v>168</v>
      </c>
      <c r="BE3269" s="204">
        <f>IF(O3269="základní",K3269,0)</f>
        <v>0</v>
      </c>
      <c r="BF3269" s="204">
        <f>IF(O3269="snížená",K3269,0)</f>
        <v>0</v>
      </c>
      <c r="BG3269" s="204">
        <f>IF(O3269="zákl. přenesená",K3269,0)</f>
        <v>0</v>
      </c>
      <c r="BH3269" s="204">
        <f>IF(O3269="sníž. přenesená",K3269,0)</f>
        <v>0</v>
      </c>
      <c r="BI3269" s="204">
        <f>IF(O3269="nulová",K3269,0)</f>
        <v>0</v>
      </c>
      <c r="BJ3269" s="17" t="s">
        <v>87</v>
      </c>
      <c r="BK3269" s="204">
        <f>ROUND(P3269*H3269,2)</f>
        <v>0</v>
      </c>
      <c r="BL3269" s="17" t="s">
        <v>327</v>
      </c>
      <c r="BM3269" s="203" t="s">
        <v>3439</v>
      </c>
    </row>
    <row r="3270" spans="1:65" s="2" customFormat="1" ht="19.5">
      <c r="A3270" s="33"/>
      <c r="B3270" s="34"/>
      <c r="C3270" s="35"/>
      <c r="D3270" s="205" t="s">
        <v>178</v>
      </c>
      <c r="E3270" s="35"/>
      <c r="F3270" s="206" t="s">
        <v>3440</v>
      </c>
      <c r="G3270" s="35"/>
      <c r="H3270" s="35"/>
      <c r="I3270" s="107"/>
      <c r="J3270" s="107"/>
      <c r="K3270" s="35"/>
      <c r="L3270" s="35"/>
      <c r="M3270" s="38"/>
      <c r="N3270" s="207"/>
      <c r="O3270" s="208"/>
      <c r="P3270" s="62"/>
      <c r="Q3270" s="62"/>
      <c r="R3270" s="62"/>
      <c r="S3270" s="62"/>
      <c r="T3270" s="62"/>
      <c r="U3270" s="62"/>
      <c r="V3270" s="62"/>
      <c r="W3270" s="62"/>
      <c r="X3270" s="63"/>
      <c r="Y3270" s="33"/>
      <c r="Z3270" s="33"/>
      <c r="AA3270" s="33"/>
      <c r="AB3270" s="33"/>
      <c r="AC3270" s="33"/>
      <c r="AD3270" s="33"/>
      <c r="AE3270" s="33"/>
      <c r="AT3270" s="17" t="s">
        <v>178</v>
      </c>
      <c r="AU3270" s="17" t="s">
        <v>89</v>
      </c>
    </row>
    <row r="3271" spans="1:65" s="13" customFormat="1">
      <c r="B3271" s="210"/>
      <c r="C3271" s="211"/>
      <c r="D3271" s="205" t="s">
        <v>181</v>
      </c>
      <c r="E3271" s="212" t="s">
        <v>20</v>
      </c>
      <c r="F3271" s="213" t="s">
        <v>3441</v>
      </c>
      <c r="G3271" s="211"/>
      <c r="H3271" s="214">
        <v>0.8</v>
      </c>
      <c r="I3271" s="215"/>
      <c r="J3271" s="215"/>
      <c r="K3271" s="211"/>
      <c r="L3271" s="211"/>
      <c r="M3271" s="216"/>
      <c r="N3271" s="217"/>
      <c r="O3271" s="218"/>
      <c r="P3271" s="218"/>
      <c r="Q3271" s="218"/>
      <c r="R3271" s="218"/>
      <c r="S3271" s="218"/>
      <c r="T3271" s="218"/>
      <c r="U3271" s="218"/>
      <c r="V3271" s="218"/>
      <c r="W3271" s="218"/>
      <c r="X3271" s="219"/>
      <c r="AT3271" s="220" t="s">
        <v>181</v>
      </c>
      <c r="AU3271" s="220" t="s">
        <v>89</v>
      </c>
      <c r="AV3271" s="13" t="s">
        <v>89</v>
      </c>
      <c r="AW3271" s="13" t="s">
        <v>5</v>
      </c>
      <c r="AX3271" s="13" t="s">
        <v>79</v>
      </c>
      <c r="AY3271" s="220" t="s">
        <v>168</v>
      </c>
    </row>
    <row r="3272" spans="1:65" s="2" customFormat="1" ht="24" customHeight="1">
      <c r="A3272" s="33"/>
      <c r="B3272" s="34"/>
      <c r="C3272" s="225" t="s">
        <v>3442</v>
      </c>
      <c r="D3272" s="225" t="s">
        <v>346</v>
      </c>
      <c r="E3272" s="226" t="s">
        <v>3443</v>
      </c>
      <c r="F3272" s="227" t="s">
        <v>3444</v>
      </c>
      <c r="G3272" s="228" t="s">
        <v>278</v>
      </c>
      <c r="H3272" s="229">
        <v>0.88</v>
      </c>
      <c r="I3272" s="230"/>
      <c r="J3272" s="231"/>
      <c r="K3272" s="232">
        <f>ROUND(P3272*H3272,2)</f>
        <v>0</v>
      </c>
      <c r="L3272" s="227" t="s">
        <v>175</v>
      </c>
      <c r="M3272" s="233"/>
      <c r="N3272" s="234" t="s">
        <v>20</v>
      </c>
      <c r="O3272" s="199" t="s">
        <v>48</v>
      </c>
      <c r="P3272" s="200">
        <f>I3272+J3272</f>
        <v>0</v>
      </c>
      <c r="Q3272" s="200">
        <f>ROUND(I3272*H3272,2)</f>
        <v>0</v>
      </c>
      <c r="R3272" s="200">
        <f>ROUND(J3272*H3272,2)</f>
        <v>0</v>
      </c>
      <c r="S3272" s="62"/>
      <c r="T3272" s="201">
        <f>S3272*H3272</f>
        <v>0</v>
      </c>
      <c r="U3272" s="201">
        <v>7.4999999999999997E-3</v>
      </c>
      <c r="V3272" s="201">
        <f>U3272*H3272</f>
        <v>6.6E-3</v>
      </c>
      <c r="W3272" s="201">
        <v>0</v>
      </c>
      <c r="X3272" s="202">
        <f>W3272*H3272</f>
        <v>0</v>
      </c>
      <c r="Y3272" s="33"/>
      <c r="Z3272" s="33"/>
      <c r="AA3272" s="33"/>
      <c r="AB3272" s="33"/>
      <c r="AC3272" s="33"/>
      <c r="AD3272" s="33"/>
      <c r="AE3272" s="33"/>
      <c r="AR3272" s="203" t="s">
        <v>457</v>
      </c>
      <c r="AT3272" s="203" t="s">
        <v>346</v>
      </c>
      <c r="AU3272" s="203" t="s">
        <v>89</v>
      </c>
      <c r="AY3272" s="17" t="s">
        <v>168</v>
      </c>
      <c r="BE3272" s="204">
        <f>IF(O3272="základní",K3272,0)</f>
        <v>0</v>
      </c>
      <c r="BF3272" s="204">
        <f>IF(O3272="snížená",K3272,0)</f>
        <v>0</v>
      </c>
      <c r="BG3272" s="204">
        <f>IF(O3272="zákl. přenesená",K3272,0)</f>
        <v>0</v>
      </c>
      <c r="BH3272" s="204">
        <f>IF(O3272="sníž. přenesená",K3272,0)</f>
        <v>0</v>
      </c>
      <c r="BI3272" s="204">
        <f>IF(O3272="nulová",K3272,0)</f>
        <v>0</v>
      </c>
      <c r="BJ3272" s="17" t="s">
        <v>87</v>
      </c>
      <c r="BK3272" s="204">
        <f>ROUND(P3272*H3272,2)</f>
        <v>0</v>
      </c>
      <c r="BL3272" s="17" t="s">
        <v>327</v>
      </c>
      <c r="BM3272" s="203" t="s">
        <v>3445</v>
      </c>
    </row>
    <row r="3273" spans="1:65" s="2" customFormat="1">
      <c r="A3273" s="33"/>
      <c r="B3273" s="34"/>
      <c r="C3273" s="35"/>
      <c r="D3273" s="205" t="s">
        <v>178</v>
      </c>
      <c r="E3273" s="35"/>
      <c r="F3273" s="206" t="s">
        <v>3444</v>
      </c>
      <c r="G3273" s="35"/>
      <c r="H3273" s="35"/>
      <c r="I3273" s="107"/>
      <c r="J3273" s="107"/>
      <c r="K3273" s="35"/>
      <c r="L3273" s="35"/>
      <c r="M3273" s="38"/>
      <c r="N3273" s="207"/>
      <c r="O3273" s="208"/>
      <c r="P3273" s="62"/>
      <c r="Q3273" s="62"/>
      <c r="R3273" s="62"/>
      <c r="S3273" s="62"/>
      <c r="T3273" s="62"/>
      <c r="U3273" s="62"/>
      <c r="V3273" s="62"/>
      <c r="W3273" s="62"/>
      <c r="X3273" s="63"/>
      <c r="Y3273" s="33"/>
      <c r="Z3273" s="33"/>
      <c r="AA3273" s="33"/>
      <c r="AB3273" s="33"/>
      <c r="AC3273" s="33"/>
      <c r="AD3273" s="33"/>
      <c r="AE3273" s="33"/>
      <c r="AT3273" s="17" t="s">
        <v>178</v>
      </c>
      <c r="AU3273" s="17" t="s">
        <v>89</v>
      </c>
    </row>
    <row r="3274" spans="1:65" s="13" customFormat="1">
      <c r="B3274" s="210"/>
      <c r="C3274" s="211"/>
      <c r="D3274" s="205" t="s">
        <v>181</v>
      </c>
      <c r="E3274" s="212" t="s">
        <v>20</v>
      </c>
      <c r="F3274" s="213" t="s">
        <v>3441</v>
      </c>
      <c r="G3274" s="211"/>
      <c r="H3274" s="214">
        <v>0.8</v>
      </c>
      <c r="I3274" s="215"/>
      <c r="J3274" s="215"/>
      <c r="K3274" s="211"/>
      <c r="L3274" s="211"/>
      <c r="M3274" s="216"/>
      <c r="N3274" s="217"/>
      <c r="O3274" s="218"/>
      <c r="P3274" s="218"/>
      <c r="Q3274" s="218"/>
      <c r="R3274" s="218"/>
      <c r="S3274" s="218"/>
      <c r="T3274" s="218"/>
      <c r="U3274" s="218"/>
      <c r="V3274" s="218"/>
      <c r="W3274" s="218"/>
      <c r="X3274" s="219"/>
      <c r="AT3274" s="220" t="s">
        <v>181</v>
      </c>
      <c r="AU3274" s="220" t="s">
        <v>89</v>
      </c>
      <c r="AV3274" s="13" t="s">
        <v>89</v>
      </c>
      <c r="AW3274" s="13" t="s">
        <v>5</v>
      </c>
      <c r="AX3274" s="13" t="s">
        <v>79</v>
      </c>
      <c r="AY3274" s="220" t="s">
        <v>168</v>
      </c>
    </row>
    <row r="3275" spans="1:65" s="13" customFormat="1">
      <c r="B3275" s="210"/>
      <c r="C3275" s="211"/>
      <c r="D3275" s="205" t="s">
        <v>181</v>
      </c>
      <c r="E3275" s="211"/>
      <c r="F3275" s="213" t="s">
        <v>3446</v>
      </c>
      <c r="G3275" s="211"/>
      <c r="H3275" s="214">
        <v>0.88</v>
      </c>
      <c r="I3275" s="215"/>
      <c r="J3275" s="215"/>
      <c r="K3275" s="211"/>
      <c r="L3275" s="211"/>
      <c r="M3275" s="216"/>
      <c r="N3275" s="217"/>
      <c r="O3275" s="218"/>
      <c r="P3275" s="218"/>
      <c r="Q3275" s="218"/>
      <c r="R3275" s="218"/>
      <c r="S3275" s="218"/>
      <c r="T3275" s="218"/>
      <c r="U3275" s="218"/>
      <c r="V3275" s="218"/>
      <c r="W3275" s="218"/>
      <c r="X3275" s="219"/>
      <c r="AT3275" s="220" t="s">
        <v>181</v>
      </c>
      <c r="AU3275" s="220" t="s">
        <v>89</v>
      </c>
      <c r="AV3275" s="13" t="s">
        <v>89</v>
      </c>
      <c r="AW3275" s="13" t="s">
        <v>4</v>
      </c>
      <c r="AX3275" s="13" t="s">
        <v>87</v>
      </c>
      <c r="AY3275" s="220" t="s">
        <v>168</v>
      </c>
    </row>
    <row r="3276" spans="1:65" s="2" customFormat="1" ht="24" customHeight="1">
      <c r="A3276" s="33"/>
      <c r="B3276" s="34"/>
      <c r="C3276" s="191" t="s">
        <v>3447</v>
      </c>
      <c r="D3276" s="191" t="s">
        <v>171</v>
      </c>
      <c r="E3276" s="192" t="s">
        <v>3448</v>
      </c>
      <c r="F3276" s="193" t="s">
        <v>3449</v>
      </c>
      <c r="G3276" s="194" t="s">
        <v>243</v>
      </c>
      <c r="H3276" s="195">
        <v>0.9</v>
      </c>
      <c r="I3276" s="196"/>
      <c r="J3276" s="196"/>
      <c r="K3276" s="197">
        <f>ROUND(P3276*H3276,2)</f>
        <v>0</v>
      </c>
      <c r="L3276" s="193" t="s">
        <v>175</v>
      </c>
      <c r="M3276" s="38"/>
      <c r="N3276" s="198" t="s">
        <v>20</v>
      </c>
      <c r="O3276" s="199" t="s">
        <v>48</v>
      </c>
      <c r="P3276" s="200">
        <f>I3276+J3276</f>
        <v>0</v>
      </c>
      <c r="Q3276" s="200">
        <f>ROUND(I3276*H3276,2)</f>
        <v>0</v>
      </c>
      <c r="R3276" s="200">
        <f>ROUND(J3276*H3276,2)</f>
        <v>0</v>
      </c>
      <c r="S3276" s="62"/>
      <c r="T3276" s="201">
        <f>S3276*H3276</f>
        <v>0</v>
      </c>
      <c r="U3276" s="201">
        <v>3.1E-4</v>
      </c>
      <c r="V3276" s="201">
        <f>U3276*H3276</f>
        <v>2.7900000000000001E-4</v>
      </c>
      <c r="W3276" s="201">
        <v>0</v>
      </c>
      <c r="X3276" s="202">
        <f>W3276*H3276</f>
        <v>0</v>
      </c>
      <c r="Y3276" s="33"/>
      <c r="Z3276" s="33"/>
      <c r="AA3276" s="33"/>
      <c r="AB3276" s="33"/>
      <c r="AC3276" s="33"/>
      <c r="AD3276" s="33"/>
      <c r="AE3276" s="33"/>
      <c r="AR3276" s="203" t="s">
        <v>327</v>
      </c>
      <c r="AT3276" s="203" t="s">
        <v>171</v>
      </c>
      <c r="AU3276" s="203" t="s">
        <v>89</v>
      </c>
      <c r="AY3276" s="17" t="s">
        <v>168</v>
      </c>
      <c r="BE3276" s="204">
        <f>IF(O3276="základní",K3276,0)</f>
        <v>0</v>
      </c>
      <c r="BF3276" s="204">
        <f>IF(O3276="snížená",K3276,0)</f>
        <v>0</v>
      </c>
      <c r="BG3276" s="204">
        <f>IF(O3276="zákl. přenesená",K3276,0)</f>
        <v>0</v>
      </c>
      <c r="BH3276" s="204">
        <f>IF(O3276="sníž. přenesená",K3276,0)</f>
        <v>0</v>
      </c>
      <c r="BI3276" s="204">
        <f>IF(O3276="nulová",K3276,0)</f>
        <v>0</v>
      </c>
      <c r="BJ3276" s="17" t="s">
        <v>87</v>
      </c>
      <c r="BK3276" s="204">
        <f>ROUND(P3276*H3276,2)</f>
        <v>0</v>
      </c>
      <c r="BL3276" s="17" t="s">
        <v>327</v>
      </c>
      <c r="BM3276" s="203" t="s">
        <v>3450</v>
      </c>
    </row>
    <row r="3277" spans="1:65" s="2" customFormat="1" ht="19.5">
      <c r="A3277" s="33"/>
      <c r="B3277" s="34"/>
      <c r="C3277" s="35"/>
      <c r="D3277" s="205" t="s">
        <v>178</v>
      </c>
      <c r="E3277" s="35"/>
      <c r="F3277" s="206" t="s">
        <v>3449</v>
      </c>
      <c r="G3277" s="35"/>
      <c r="H3277" s="35"/>
      <c r="I3277" s="107"/>
      <c r="J3277" s="107"/>
      <c r="K3277" s="35"/>
      <c r="L3277" s="35"/>
      <c r="M3277" s="38"/>
      <c r="N3277" s="207"/>
      <c r="O3277" s="208"/>
      <c r="P3277" s="62"/>
      <c r="Q3277" s="62"/>
      <c r="R3277" s="62"/>
      <c r="S3277" s="62"/>
      <c r="T3277" s="62"/>
      <c r="U3277" s="62"/>
      <c r="V3277" s="62"/>
      <c r="W3277" s="62"/>
      <c r="X3277" s="63"/>
      <c r="Y3277" s="33"/>
      <c r="Z3277" s="33"/>
      <c r="AA3277" s="33"/>
      <c r="AB3277" s="33"/>
      <c r="AC3277" s="33"/>
      <c r="AD3277" s="33"/>
      <c r="AE3277" s="33"/>
      <c r="AT3277" s="17" t="s">
        <v>178</v>
      </c>
      <c r="AU3277" s="17" t="s">
        <v>89</v>
      </c>
    </row>
    <row r="3278" spans="1:65" s="2" customFormat="1" ht="58.5">
      <c r="A3278" s="33"/>
      <c r="B3278" s="34"/>
      <c r="C3278" s="35"/>
      <c r="D3278" s="205" t="s">
        <v>231</v>
      </c>
      <c r="E3278" s="35"/>
      <c r="F3278" s="209" t="s">
        <v>3451</v>
      </c>
      <c r="G3278" s="35"/>
      <c r="H3278" s="35"/>
      <c r="I3278" s="107"/>
      <c r="J3278" s="107"/>
      <c r="K3278" s="35"/>
      <c r="L3278" s="35"/>
      <c r="M3278" s="38"/>
      <c r="N3278" s="207"/>
      <c r="O3278" s="208"/>
      <c r="P3278" s="62"/>
      <c r="Q3278" s="62"/>
      <c r="R3278" s="62"/>
      <c r="S3278" s="62"/>
      <c r="T3278" s="62"/>
      <c r="U3278" s="62"/>
      <c r="V3278" s="62"/>
      <c r="W3278" s="62"/>
      <c r="X3278" s="63"/>
      <c r="Y3278" s="33"/>
      <c r="Z3278" s="33"/>
      <c r="AA3278" s="33"/>
      <c r="AB3278" s="33"/>
      <c r="AC3278" s="33"/>
      <c r="AD3278" s="33"/>
      <c r="AE3278" s="33"/>
      <c r="AT3278" s="17" t="s">
        <v>231</v>
      </c>
      <c r="AU3278" s="17" t="s">
        <v>89</v>
      </c>
    </row>
    <row r="3279" spans="1:65" s="13" customFormat="1">
      <c r="B3279" s="210"/>
      <c r="C3279" s="211"/>
      <c r="D3279" s="205" t="s">
        <v>181</v>
      </c>
      <c r="E3279" s="212" t="s">
        <v>20</v>
      </c>
      <c r="F3279" s="213" t="s">
        <v>3452</v>
      </c>
      <c r="G3279" s="211"/>
      <c r="H3279" s="214">
        <v>0.9</v>
      </c>
      <c r="I3279" s="215"/>
      <c r="J3279" s="215"/>
      <c r="K3279" s="211"/>
      <c r="L3279" s="211"/>
      <c r="M3279" s="216"/>
      <c r="N3279" s="217"/>
      <c r="O3279" s="218"/>
      <c r="P3279" s="218"/>
      <c r="Q3279" s="218"/>
      <c r="R3279" s="218"/>
      <c r="S3279" s="218"/>
      <c r="T3279" s="218"/>
      <c r="U3279" s="218"/>
      <c r="V3279" s="218"/>
      <c r="W3279" s="218"/>
      <c r="X3279" s="219"/>
      <c r="AT3279" s="220" t="s">
        <v>181</v>
      </c>
      <c r="AU3279" s="220" t="s">
        <v>89</v>
      </c>
      <c r="AV3279" s="13" t="s">
        <v>89</v>
      </c>
      <c r="AW3279" s="13" t="s">
        <v>5</v>
      </c>
      <c r="AX3279" s="13" t="s">
        <v>79</v>
      </c>
      <c r="AY3279" s="220" t="s">
        <v>168</v>
      </c>
    </row>
    <row r="3280" spans="1:65" s="2" customFormat="1" ht="24" customHeight="1">
      <c r="A3280" s="33"/>
      <c r="B3280" s="34"/>
      <c r="C3280" s="191" t="s">
        <v>3453</v>
      </c>
      <c r="D3280" s="191" t="s">
        <v>171</v>
      </c>
      <c r="E3280" s="192" t="s">
        <v>3454</v>
      </c>
      <c r="F3280" s="193" t="s">
        <v>3455</v>
      </c>
      <c r="G3280" s="194" t="s">
        <v>243</v>
      </c>
      <c r="H3280" s="195">
        <v>21.88</v>
      </c>
      <c r="I3280" s="196"/>
      <c r="J3280" s="196"/>
      <c r="K3280" s="197">
        <f>ROUND(P3280*H3280,2)</f>
        <v>0</v>
      </c>
      <c r="L3280" s="193" t="s">
        <v>175</v>
      </c>
      <c r="M3280" s="38"/>
      <c r="N3280" s="198" t="s">
        <v>20</v>
      </c>
      <c r="O3280" s="199" t="s">
        <v>48</v>
      </c>
      <c r="P3280" s="200">
        <f>I3280+J3280</f>
        <v>0</v>
      </c>
      <c r="Q3280" s="200">
        <f>ROUND(I3280*H3280,2)</f>
        <v>0</v>
      </c>
      <c r="R3280" s="200">
        <f>ROUND(J3280*H3280,2)</f>
        <v>0</v>
      </c>
      <c r="S3280" s="62"/>
      <c r="T3280" s="201">
        <f>S3280*H3280</f>
        <v>0</v>
      </c>
      <c r="U3280" s="201">
        <v>2.5999999999999998E-4</v>
      </c>
      <c r="V3280" s="201">
        <f>U3280*H3280</f>
        <v>5.6887999999999991E-3</v>
      </c>
      <c r="W3280" s="201">
        <v>0</v>
      </c>
      <c r="X3280" s="202">
        <f>W3280*H3280</f>
        <v>0</v>
      </c>
      <c r="Y3280" s="33"/>
      <c r="Z3280" s="33"/>
      <c r="AA3280" s="33"/>
      <c r="AB3280" s="33"/>
      <c r="AC3280" s="33"/>
      <c r="AD3280" s="33"/>
      <c r="AE3280" s="33"/>
      <c r="AR3280" s="203" t="s">
        <v>327</v>
      </c>
      <c r="AT3280" s="203" t="s">
        <v>171</v>
      </c>
      <c r="AU3280" s="203" t="s">
        <v>89</v>
      </c>
      <c r="AY3280" s="17" t="s">
        <v>168</v>
      </c>
      <c r="BE3280" s="204">
        <f>IF(O3280="základní",K3280,0)</f>
        <v>0</v>
      </c>
      <c r="BF3280" s="204">
        <f>IF(O3280="snížená",K3280,0)</f>
        <v>0</v>
      </c>
      <c r="BG3280" s="204">
        <f>IF(O3280="zákl. přenesená",K3280,0)</f>
        <v>0</v>
      </c>
      <c r="BH3280" s="204">
        <f>IF(O3280="sníž. přenesená",K3280,0)</f>
        <v>0</v>
      </c>
      <c r="BI3280" s="204">
        <f>IF(O3280="nulová",K3280,0)</f>
        <v>0</v>
      </c>
      <c r="BJ3280" s="17" t="s">
        <v>87</v>
      </c>
      <c r="BK3280" s="204">
        <f>ROUND(P3280*H3280,2)</f>
        <v>0</v>
      </c>
      <c r="BL3280" s="17" t="s">
        <v>327</v>
      </c>
      <c r="BM3280" s="203" t="s">
        <v>3456</v>
      </c>
    </row>
    <row r="3281" spans="1:65" s="2" customFormat="1" ht="19.5">
      <c r="A3281" s="33"/>
      <c r="B3281" s="34"/>
      <c r="C3281" s="35"/>
      <c r="D3281" s="205" t="s">
        <v>178</v>
      </c>
      <c r="E3281" s="35"/>
      <c r="F3281" s="206" t="s">
        <v>3457</v>
      </c>
      <c r="G3281" s="35"/>
      <c r="H3281" s="35"/>
      <c r="I3281" s="107"/>
      <c r="J3281" s="107"/>
      <c r="K3281" s="35"/>
      <c r="L3281" s="35"/>
      <c r="M3281" s="38"/>
      <c r="N3281" s="207"/>
      <c r="O3281" s="208"/>
      <c r="P3281" s="62"/>
      <c r="Q3281" s="62"/>
      <c r="R3281" s="62"/>
      <c r="S3281" s="62"/>
      <c r="T3281" s="62"/>
      <c r="U3281" s="62"/>
      <c r="V3281" s="62"/>
      <c r="W3281" s="62"/>
      <c r="X3281" s="63"/>
      <c r="Y3281" s="33"/>
      <c r="Z3281" s="33"/>
      <c r="AA3281" s="33"/>
      <c r="AB3281" s="33"/>
      <c r="AC3281" s="33"/>
      <c r="AD3281" s="33"/>
      <c r="AE3281" s="33"/>
      <c r="AT3281" s="17" t="s">
        <v>178</v>
      </c>
      <c r="AU3281" s="17" t="s">
        <v>89</v>
      </c>
    </row>
    <row r="3282" spans="1:65" s="2" customFormat="1" ht="58.5">
      <c r="A3282" s="33"/>
      <c r="B3282" s="34"/>
      <c r="C3282" s="35"/>
      <c r="D3282" s="205" t="s">
        <v>231</v>
      </c>
      <c r="E3282" s="35"/>
      <c r="F3282" s="209" t="s">
        <v>3451</v>
      </c>
      <c r="G3282" s="35"/>
      <c r="H3282" s="35"/>
      <c r="I3282" s="107"/>
      <c r="J3282" s="107"/>
      <c r="K3282" s="35"/>
      <c r="L3282" s="35"/>
      <c r="M3282" s="38"/>
      <c r="N3282" s="207"/>
      <c r="O3282" s="208"/>
      <c r="P3282" s="62"/>
      <c r="Q3282" s="62"/>
      <c r="R3282" s="62"/>
      <c r="S3282" s="62"/>
      <c r="T3282" s="62"/>
      <c r="U3282" s="62"/>
      <c r="V3282" s="62"/>
      <c r="W3282" s="62"/>
      <c r="X3282" s="63"/>
      <c r="Y3282" s="33"/>
      <c r="Z3282" s="33"/>
      <c r="AA3282" s="33"/>
      <c r="AB3282" s="33"/>
      <c r="AC3282" s="33"/>
      <c r="AD3282" s="33"/>
      <c r="AE3282" s="33"/>
      <c r="AT3282" s="17" t="s">
        <v>231</v>
      </c>
      <c r="AU3282" s="17" t="s">
        <v>89</v>
      </c>
    </row>
    <row r="3283" spans="1:65" s="13" customFormat="1">
      <c r="B3283" s="210"/>
      <c r="C3283" s="211"/>
      <c r="D3283" s="205" t="s">
        <v>181</v>
      </c>
      <c r="E3283" s="212" t="s">
        <v>20</v>
      </c>
      <c r="F3283" s="213" t="s">
        <v>3458</v>
      </c>
      <c r="G3283" s="211"/>
      <c r="H3283" s="214">
        <v>4.7</v>
      </c>
      <c r="I3283" s="215"/>
      <c r="J3283" s="215"/>
      <c r="K3283" s="211"/>
      <c r="L3283" s="211"/>
      <c r="M3283" s="216"/>
      <c r="N3283" s="217"/>
      <c r="O3283" s="218"/>
      <c r="P3283" s="218"/>
      <c r="Q3283" s="218"/>
      <c r="R3283" s="218"/>
      <c r="S3283" s="218"/>
      <c r="T3283" s="218"/>
      <c r="U3283" s="218"/>
      <c r="V3283" s="218"/>
      <c r="W3283" s="218"/>
      <c r="X3283" s="219"/>
      <c r="AT3283" s="220" t="s">
        <v>181</v>
      </c>
      <c r="AU3283" s="220" t="s">
        <v>89</v>
      </c>
      <c r="AV3283" s="13" t="s">
        <v>89</v>
      </c>
      <c r="AW3283" s="13" t="s">
        <v>5</v>
      </c>
      <c r="AX3283" s="13" t="s">
        <v>79</v>
      </c>
      <c r="AY3283" s="220" t="s">
        <v>168</v>
      </c>
    </row>
    <row r="3284" spans="1:65" s="13" customFormat="1">
      <c r="B3284" s="210"/>
      <c r="C3284" s="211"/>
      <c r="D3284" s="205" t="s">
        <v>181</v>
      </c>
      <c r="E3284" s="212" t="s">
        <v>20</v>
      </c>
      <c r="F3284" s="213" t="s">
        <v>3459</v>
      </c>
      <c r="G3284" s="211"/>
      <c r="H3284" s="214">
        <v>9</v>
      </c>
      <c r="I3284" s="215"/>
      <c r="J3284" s="215"/>
      <c r="K3284" s="211"/>
      <c r="L3284" s="211"/>
      <c r="M3284" s="216"/>
      <c r="N3284" s="217"/>
      <c r="O3284" s="218"/>
      <c r="P3284" s="218"/>
      <c r="Q3284" s="218"/>
      <c r="R3284" s="218"/>
      <c r="S3284" s="218"/>
      <c r="T3284" s="218"/>
      <c r="U3284" s="218"/>
      <c r="V3284" s="218"/>
      <c r="W3284" s="218"/>
      <c r="X3284" s="219"/>
      <c r="AT3284" s="220" t="s">
        <v>181</v>
      </c>
      <c r="AU3284" s="220" t="s">
        <v>89</v>
      </c>
      <c r="AV3284" s="13" t="s">
        <v>89</v>
      </c>
      <c r="AW3284" s="13" t="s">
        <v>5</v>
      </c>
      <c r="AX3284" s="13" t="s">
        <v>79</v>
      </c>
      <c r="AY3284" s="220" t="s">
        <v>168</v>
      </c>
    </row>
    <row r="3285" spans="1:65" s="13" customFormat="1">
      <c r="B3285" s="210"/>
      <c r="C3285" s="211"/>
      <c r="D3285" s="205" t="s">
        <v>181</v>
      </c>
      <c r="E3285" s="212" t="s">
        <v>20</v>
      </c>
      <c r="F3285" s="213" t="s">
        <v>3460</v>
      </c>
      <c r="G3285" s="211"/>
      <c r="H3285" s="214">
        <v>7.28</v>
      </c>
      <c r="I3285" s="215"/>
      <c r="J3285" s="215"/>
      <c r="K3285" s="211"/>
      <c r="L3285" s="211"/>
      <c r="M3285" s="216"/>
      <c r="N3285" s="217"/>
      <c r="O3285" s="218"/>
      <c r="P3285" s="218"/>
      <c r="Q3285" s="218"/>
      <c r="R3285" s="218"/>
      <c r="S3285" s="218"/>
      <c r="T3285" s="218"/>
      <c r="U3285" s="218"/>
      <c r="V3285" s="218"/>
      <c r="W3285" s="218"/>
      <c r="X3285" s="219"/>
      <c r="AT3285" s="220" t="s">
        <v>181</v>
      </c>
      <c r="AU3285" s="220" t="s">
        <v>89</v>
      </c>
      <c r="AV3285" s="13" t="s">
        <v>89</v>
      </c>
      <c r="AW3285" s="13" t="s">
        <v>5</v>
      </c>
      <c r="AX3285" s="13" t="s">
        <v>79</v>
      </c>
      <c r="AY3285" s="220" t="s">
        <v>168</v>
      </c>
    </row>
    <row r="3286" spans="1:65" s="13" customFormat="1">
      <c r="B3286" s="210"/>
      <c r="C3286" s="211"/>
      <c r="D3286" s="205" t="s">
        <v>181</v>
      </c>
      <c r="E3286" s="212" t="s">
        <v>20</v>
      </c>
      <c r="F3286" s="213" t="s">
        <v>2340</v>
      </c>
      <c r="G3286" s="211"/>
      <c r="H3286" s="214">
        <v>0.9</v>
      </c>
      <c r="I3286" s="215"/>
      <c r="J3286" s="215"/>
      <c r="K3286" s="211"/>
      <c r="L3286" s="211"/>
      <c r="M3286" s="216"/>
      <c r="N3286" s="217"/>
      <c r="O3286" s="218"/>
      <c r="P3286" s="218"/>
      <c r="Q3286" s="218"/>
      <c r="R3286" s="218"/>
      <c r="S3286" s="218"/>
      <c r="T3286" s="218"/>
      <c r="U3286" s="218"/>
      <c r="V3286" s="218"/>
      <c r="W3286" s="218"/>
      <c r="X3286" s="219"/>
      <c r="AT3286" s="220" t="s">
        <v>181</v>
      </c>
      <c r="AU3286" s="220" t="s">
        <v>89</v>
      </c>
      <c r="AV3286" s="13" t="s">
        <v>89</v>
      </c>
      <c r="AW3286" s="13" t="s">
        <v>5</v>
      </c>
      <c r="AX3286" s="13" t="s">
        <v>79</v>
      </c>
      <c r="AY3286" s="220" t="s">
        <v>168</v>
      </c>
    </row>
    <row r="3287" spans="1:65" s="2" customFormat="1" ht="24" customHeight="1">
      <c r="A3287" s="33"/>
      <c r="B3287" s="34"/>
      <c r="C3287" s="191" t="s">
        <v>3461</v>
      </c>
      <c r="D3287" s="191" t="s">
        <v>171</v>
      </c>
      <c r="E3287" s="192" t="s">
        <v>3462</v>
      </c>
      <c r="F3287" s="193" t="s">
        <v>3463</v>
      </c>
      <c r="G3287" s="194" t="s">
        <v>322</v>
      </c>
      <c r="H3287" s="195">
        <v>0.53800000000000003</v>
      </c>
      <c r="I3287" s="196"/>
      <c r="J3287" s="196"/>
      <c r="K3287" s="197">
        <f>ROUND(P3287*H3287,2)</f>
        <v>0</v>
      </c>
      <c r="L3287" s="193" t="s">
        <v>175</v>
      </c>
      <c r="M3287" s="38"/>
      <c r="N3287" s="198" t="s">
        <v>20</v>
      </c>
      <c r="O3287" s="199" t="s">
        <v>48</v>
      </c>
      <c r="P3287" s="200">
        <f>I3287+J3287</f>
        <v>0</v>
      </c>
      <c r="Q3287" s="200">
        <f>ROUND(I3287*H3287,2)</f>
        <v>0</v>
      </c>
      <c r="R3287" s="200">
        <f>ROUND(J3287*H3287,2)</f>
        <v>0</v>
      </c>
      <c r="S3287" s="62"/>
      <c r="T3287" s="201">
        <f>S3287*H3287</f>
        <v>0</v>
      </c>
      <c r="U3287" s="201">
        <v>0</v>
      </c>
      <c r="V3287" s="201">
        <f>U3287*H3287</f>
        <v>0</v>
      </c>
      <c r="W3287" s="201">
        <v>0</v>
      </c>
      <c r="X3287" s="202">
        <f>W3287*H3287</f>
        <v>0</v>
      </c>
      <c r="Y3287" s="33"/>
      <c r="Z3287" s="33"/>
      <c r="AA3287" s="33"/>
      <c r="AB3287" s="33"/>
      <c r="AC3287" s="33"/>
      <c r="AD3287" s="33"/>
      <c r="AE3287" s="33"/>
      <c r="AR3287" s="203" t="s">
        <v>327</v>
      </c>
      <c r="AT3287" s="203" t="s">
        <v>171</v>
      </c>
      <c r="AU3287" s="203" t="s">
        <v>89</v>
      </c>
      <c r="AY3287" s="17" t="s">
        <v>168</v>
      </c>
      <c r="BE3287" s="204">
        <f>IF(O3287="základní",K3287,0)</f>
        <v>0</v>
      </c>
      <c r="BF3287" s="204">
        <f>IF(O3287="snížená",K3287,0)</f>
        <v>0</v>
      </c>
      <c r="BG3287" s="204">
        <f>IF(O3287="zákl. přenesená",K3287,0)</f>
        <v>0</v>
      </c>
      <c r="BH3287" s="204">
        <f>IF(O3287="sníž. přenesená",K3287,0)</f>
        <v>0</v>
      </c>
      <c r="BI3287" s="204">
        <f>IF(O3287="nulová",K3287,0)</f>
        <v>0</v>
      </c>
      <c r="BJ3287" s="17" t="s">
        <v>87</v>
      </c>
      <c r="BK3287" s="204">
        <f>ROUND(P3287*H3287,2)</f>
        <v>0</v>
      </c>
      <c r="BL3287" s="17" t="s">
        <v>327</v>
      </c>
      <c r="BM3287" s="203" t="s">
        <v>3464</v>
      </c>
    </row>
    <row r="3288" spans="1:65" s="2" customFormat="1" ht="29.25">
      <c r="A3288" s="33"/>
      <c r="B3288" s="34"/>
      <c r="C3288" s="35"/>
      <c r="D3288" s="205" t="s">
        <v>178</v>
      </c>
      <c r="E3288" s="35"/>
      <c r="F3288" s="206" t="s">
        <v>3465</v>
      </c>
      <c r="G3288" s="35"/>
      <c r="H3288" s="35"/>
      <c r="I3288" s="107"/>
      <c r="J3288" s="107"/>
      <c r="K3288" s="35"/>
      <c r="L3288" s="35"/>
      <c r="M3288" s="38"/>
      <c r="N3288" s="207"/>
      <c r="O3288" s="208"/>
      <c r="P3288" s="62"/>
      <c r="Q3288" s="62"/>
      <c r="R3288" s="62"/>
      <c r="S3288" s="62"/>
      <c r="T3288" s="62"/>
      <c r="U3288" s="62"/>
      <c r="V3288" s="62"/>
      <c r="W3288" s="62"/>
      <c r="X3288" s="63"/>
      <c r="Y3288" s="33"/>
      <c r="Z3288" s="33"/>
      <c r="AA3288" s="33"/>
      <c r="AB3288" s="33"/>
      <c r="AC3288" s="33"/>
      <c r="AD3288" s="33"/>
      <c r="AE3288" s="33"/>
      <c r="AT3288" s="17" t="s">
        <v>178</v>
      </c>
      <c r="AU3288" s="17" t="s">
        <v>89</v>
      </c>
    </row>
    <row r="3289" spans="1:65" s="2" customFormat="1" ht="126.75">
      <c r="A3289" s="33"/>
      <c r="B3289" s="34"/>
      <c r="C3289" s="35"/>
      <c r="D3289" s="205" t="s">
        <v>231</v>
      </c>
      <c r="E3289" s="35"/>
      <c r="F3289" s="209" t="s">
        <v>1969</v>
      </c>
      <c r="G3289" s="35"/>
      <c r="H3289" s="35"/>
      <c r="I3289" s="107"/>
      <c r="J3289" s="107"/>
      <c r="K3289" s="35"/>
      <c r="L3289" s="35"/>
      <c r="M3289" s="38"/>
      <c r="N3289" s="207"/>
      <c r="O3289" s="208"/>
      <c r="P3289" s="62"/>
      <c r="Q3289" s="62"/>
      <c r="R3289" s="62"/>
      <c r="S3289" s="62"/>
      <c r="T3289" s="62"/>
      <c r="U3289" s="62"/>
      <c r="V3289" s="62"/>
      <c r="W3289" s="62"/>
      <c r="X3289" s="63"/>
      <c r="Y3289" s="33"/>
      <c r="Z3289" s="33"/>
      <c r="AA3289" s="33"/>
      <c r="AB3289" s="33"/>
      <c r="AC3289" s="33"/>
      <c r="AD3289" s="33"/>
      <c r="AE3289" s="33"/>
      <c r="AT3289" s="17" t="s">
        <v>231</v>
      </c>
      <c r="AU3289" s="17" t="s">
        <v>89</v>
      </c>
    </row>
    <row r="3290" spans="1:65" s="12" customFormat="1" ht="22.9" customHeight="1">
      <c r="B3290" s="174"/>
      <c r="C3290" s="175"/>
      <c r="D3290" s="176" t="s">
        <v>78</v>
      </c>
      <c r="E3290" s="189" t="s">
        <v>3466</v>
      </c>
      <c r="F3290" s="189" t="s">
        <v>3467</v>
      </c>
      <c r="G3290" s="175"/>
      <c r="H3290" s="175"/>
      <c r="I3290" s="178"/>
      <c r="J3290" s="178"/>
      <c r="K3290" s="190">
        <f>BK3290</f>
        <v>0</v>
      </c>
      <c r="L3290" s="175"/>
      <c r="M3290" s="180"/>
      <c r="N3290" s="181"/>
      <c r="O3290" s="182"/>
      <c r="P3290" s="182"/>
      <c r="Q3290" s="183">
        <f>SUM(Q3291:Q3432)</f>
        <v>0</v>
      </c>
      <c r="R3290" s="183">
        <f>SUM(R3291:R3432)</f>
        <v>0</v>
      </c>
      <c r="S3290" s="182"/>
      <c r="T3290" s="184">
        <f>SUM(T3291:T3432)</f>
        <v>0</v>
      </c>
      <c r="U3290" s="182"/>
      <c r="V3290" s="184">
        <f>SUM(V3291:V3432)</f>
        <v>0.62228544000000008</v>
      </c>
      <c r="W3290" s="182"/>
      <c r="X3290" s="185">
        <f>SUM(X3291:X3432)</f>
        <v>0</v>
      </c>
      <c r="AR3290" s="186" t="s">
        <v>89</v>
      </c>
      <c r="AT3290" s="187" t="s">
        <v>78</v>
      </c>
      <c r="AU3290" s="187" t="s">
        <v>87</v>
      </c>
      <c r="AY3290" s="186" t="s">
        <v>168</v>
      </c>
      <c r="BK3290" s="188">
        <f>SUM(BK3291:BK3432)</f>
        <v>0</v>
      </c>
    </row>
    <row r="3291" spans="1:65" s="2" customFormat="1" ht="24" customHeight="1">
      <c r="A3291" s="33"/>
      <c r="B3291" s="34"/>
      <c r="C3291" s="191" t="s">
        <v>3468</v>
      </c>
      <c r="D3291" s="191" t="s">
        <v>171</v>
      </c>
      <c r="E3291" s="192" t="s">
        <v>3469</v>
      </c>
      <c r="F3291" s="193" t="s">
        <v>3470</v>
      </c>
      <c r="G3291" s="194" t="s">
        <v>278</v>
      </c>
      <c r="H3291" s="195">
        <v>77.62</v>
      </c>
      <c r="I3291" s="196"/>
      <c r="J3291" s="196"/>
      <c r="K3291" s="197">
        <f>ROUND(P3291*H3291,2)</f>
        <v>0</v>
      </c>
      <c r="L3291" s="193" t="s">
        <v>175</v>
      </c>
      <c r="M3291" s="38"/>
      <c r="N3291" s="198" t="s">
        <v>20</v>
      </c>
      <c r="O3291" s="199" t="s">
        <v>48</v>
      </c>
      <c r="P3291" s="200">
        <f>I3291+J3291</f>
        <v>0</v>
      </c>
      <c r="Q3291" s="200">
        <f>ROUND(I3291*H3291,2)</f>
        <v>0</v>
      </c>
      <c r="R3291" s="200">
        <f>ROUND(J3291*H3291,2)</f>
        <v>0</v>
      </c>
      <c r="S3291" s="62"/>
      <c r="T3291" s="201">
        <f>S3291*H3291</f>
        <v>0</v>
      </c>
      <c r="U3291" s="201">
        <v>1.2999999999999999E-4</v>
      </c>
      <c r="V3291" s="201">
        <f>U3291*H3291</f>
        <v>1.00906E-2</v>
      </c>
      <c r="W3291" s="201">
        <v>0</v>
      </c>
      <c r="X3291" s="202">
        <f>W3291*H3291</f>
        <v>0</v>
      </c>
      <c r="Y3291" s="33"/>
      <c r="Z3291" s="33"/>
      <c r="AA3291" s="33"/>
      <c r="AB3291" s="33"/>
      <c r="AC3291" s="33"/>
      <c r="AD3291" s="33"/>
      <c r="AE3291" s="33"/>
      <c r="AR3291" s="203" t="s">
        <v>327</v>
      </c>
      <c r="AT3291" s="203" t="s">
        <v>171</v>
      </c>
      <c r="AU3291" s="203" t="s">
        <v>89</v>
      </c>
      <c r="AY3291" s="17" t="s">
        <v>168</v>
      </c>
      <c r="BE3291" s="204">
        <f>IF(O3291="základní",K3291,0)</f>
        <v>0</v>
      </c>
      <c r="BF3291" s="204">
        <f>IF(O3291="snížená",K3291,0)</f>
        <v>0</v>
      </c>
      <c r="BG3291" s="204">
        <f>IF(O3291="zákl. přenesená",K3291,0)</f>
        <v>0</v>
      </c>
      <c r="BH3291" s="204">
        <f>IF(O3291="sníž. přenesená",K3291,0)</f>
        <v>0</v>
      </c>
      <c r="BI3291" s="204">
        <f>IF(O3291="nulová",K3291,0)</f>
        <v>0</v>
      </c>
      <c r="BJ3291" s="17" t="s">
        <v>87</v>
      </c>
      <c r="BK3291" s="204">
        <f>ROUND(P3291*H3291,2)</f>
        <v>0</v>
      </c>
      <c r="BL3291" s="17" t="s">
        <v>327</v>
      </c>
      <c r="BM3291" s="203" t="s">
        <v>3471</v>
      </c>
    </row>
    <row r="3292" spans="1:65" s="2" customFormat="1">
      <c r="A3292" s="33"/>
      <c r="B3292" s="34"/>
      <c r="C3292" s="35"/>
      <c r="D3292" s="205" t="s">
        <v>178</v>
      </c>
      <c r="E3292" s="35"/>
      <c r="F3292" s="206" t="s">
        <v>3472</v>
      </c>
      <c r="G3292" s="35"/>
      <c r="H3292" s="35"/>
      <c r="I3292" s="107"/>
      <c r="J3292" s="107"/>
      <c r="K3292" s="35"/>
      <c r="L3292" s="35"/>
      <c r="M3292" s="38"/>
      <c r="N3292" s="207"/>
      <c r="O3292" s="208"/>
      <c r="P3292" s="62"/>
      <c r="Q3292" s="62"/>
      <c r="R3292" s="62"/>
      <c r="S3292" s="62"/>
      <c r="T3292" s="62"/>
      <c r="U3292" s="62"/>
      <c r="V3292" s="62"/>
      <c r="W3292" s="62"/>
      <c r="X3292" s="63"/>
      <c r="Y3292" s="33"/>
      <c r="Z3292" s="33"/>
      <c r="AA3292" s="33"/>
      <c r="AB3292" s="33"/>
      <c r="AC3292" s="33"/>
      <c r="AD3292" s="33"/>
      <c r="AE3292" s="33"/>
      <c r="AT3292" s="17" t="s">
        <v>178</v>
      </c>
      <c r="AU3292" s="17" t="s">
        <v>89</v>
      </c>
    </row>
    <row r="3293" spans="1:65" s="13" customFormat="1">
      <c r="B3293" s="210"/>
      <c r="C3293" s="211"/>
      <c r="D3293" s="205" t="s">
        <v>181</v>
      </c>
      <c r="E3293" s="212" t="s">
        <v>20</v>
      </c>
      <c r="F3293" s="213" t="s">
        <v>2258</v>
      </c>
      <c r="G3293" s="211"/>
      <c r="H3293" s="214">
        <v>7.74</v>
      </c>
      <c r="I3293" s="215"/>
      <c r="J3293" s="215"/>
      <c r="K3293" s="211"/>
      <c r="L3293" s="211"/>
      <c r="M3293" s="216"/>
      <c r="N3293" s="217"/>
      <c r="O3293" s="218"/>
      <c r="P3293" s="218"/>
      <c r="Q3293" s="218"/>
      <c r="R3293" s="218"/>
      <c r="S3293" s="218"/>
      <c r="T3293" s="218"/>
      <c r="U3293" s="218"/>
      <c r="V3293" s="218"/>
      <c r="W3293" s="218"/>
      <c r="X3293" s="219"/>
      <c r="AT3293" s="220" t="s">
        <v>181</v>
      </c>
      <c r="AU3293" s="220" t="s">
        <v>89</v>
      </c>
      <c r="AV3293" s="13" t="s">
        <v>89</v>
      </c>
      <c r="AW3293" s="13" t="s">
        <v>5</v>
      </c>
      <c r="AX3293" s="13" t="s">
        <v>79</v>
      </c>
      <c r="AY3293" s="220" t="s">
        <v>168</v>
      </c>
    </row>
    <row r="3294" spans="1:65" s="13" customFormat="1">
      <c r="B3294" s="210"/>
      <c r="C3294" s="211"/>
      <c r="D3294" s="205" t="s">
        <v>181</v>
      </c>
      <c r="E3294" s="212" t="s">
        <v>20</v>
      </c>
      <c r="F3294" s="213" t="s">
        <v>2259</v>
      </c>
      <c r="G3294" s="211"/>
      <c r="H3294" s="214">
        <v>8.3000000000000007</v>
      </c>
      <c r="I3294" s="215"/>
      <c r="J3294" s="215"/>
      <c r="K3294" s="211"/>
      <c r="L3294" s="211"/>
      <c r="M3294" s="216"/>
      <c r="N3294" s="217"/>
      <c r="O3294" s="218"/>
      <c r="P3294" s="218"/>
      <c r="Q3294" s="218"/>
      <c r="R3294" s="218"/>
      <c r="S3294" s="218"/>
      <c r="T3294" s="218"/>
      <c r="U3294" s="218"/>
      <c r="V3294" s="218"/>
      <c r="W3294" s="218"/>
      <c r="X3294" s="219"/>
      <c r="AT3294" s="220" t="s">
        <v>181</v>
      </c>
      <c r="AU3294" s="220" t="s">
        <v>89</v>
      </c>
      <c r="AV3294" s="13" t="s">
        <v>89</v>
      </c>
      <c r="AW3294" s="13" t="s">
        <v>5</v>
      </c>
      <c r="AX3294" s="13" t="s">
        <v>79</v>
      </c>
      <c r="AY3294" s="220" t="s">
        <v>168</v>
      </c>
    </row>
    <row r="3295" spans="1:65" s="13" customFormat="1">
      <c r="B3295" s="210"/>
      <c r="C3295" s="211"/>
      <c r="D3295" s="205" t="s">
        <v>181</v>
      </c>
      <c r="E3295" s="212" t="s">
        <v>20</v>
      </c>
      <c r="F3295" s="213" t="s">
        <v>2260</v>
      </c>
      <c r="G3295" s="211"/>
      <c r="H3295" s="214">
        <v>22.77</v>
      </c>
      <c r="I3295" s="215"/>
      <c r="J3295" s="215"/>
      <c r="K3295" s="211"/>
      <c r="L3295" s="211"/>
      <c r="M3295" s="216"/>
      <c r="N3295" s="217"/>
      <c r="O3295" s="218"/>
      <c r="P3295" s="218"/>
      <c r="Q3295" s="218"/>
      <c r="R3295" s="218"/>
      <c r="S3295" s="218"/>
      <c r="T3295" s="218"/>
      <c r="U3295" s="218"/>
      <c r="V3295" s="218"/>
      <c r="W3295" s="218"/>
      <c r="X3295" s="219"/>
      <c r="AT3295" s="220" t="s">
        <v>181</v>
      </c>
      <c r="AU3295" s="220" t="s">
        <v>89</v>
      </c>
      <c r="AV3295" s="13" t="s">
        <v>89</v>
      </c>
      <c r="AW3295" s="13" t="s">
        <v>5</v>
      </c>
      <c r="AX3295" s="13" t="s">
        <v>79</v>
      </c>
      <c r="AY3295" s="220" t="s">
        <v>168</v>
      </c>
    </row>
    <row r="3296" spans="1:65" s="13" customFormat="1">
      <c r="B3296" s="210"/>
      <c r="C3296" s="211"/>
      <c r="D3296" s="205" t="s">
        <v>181</v>
      </c>
      <c r="E3296" s="211"/>
      <c r="F3296" s="213" t="s">
        <v>3473</v>
      </c>
      <c r="G3296" s="211"/>
      <c r="H3296" s="214">
        <v>77.62</v>
      </c>
      <c r="I3296" s="215"/>
      <c r="J3296" s="215"/>
      <c r="K3296" s="211"/>
      <c r="L3296" s="211"/>
      <c r="M3296" s="216"/>
      <c r="N3296" s="217"/>
      <c r="O3296" s="218"/>
      <c r="P3296" s="218"/>
      <c r="Q3296" s="218"/>
      <c r="R3296" s="218"/>
      <c r="S3296" s="218"/>
      <c r="T3296" s="218"/>
      <c r="U3296" s="218"/>
      <c r="V3296" s="218"/>
      <c r="W3296" s="218"/>
      <c r="X3296" s="219"/>
      <c r="AT3296" s="220" t="s">
        <v>181</v>
      </c>
      <c r="AU3296" s="220" t="s">
        <v>89</v>
      </c>
      <c r="AV3296" s="13" t="s">
        <v>89</v>
      </c>
      <c r="AW3296" s="13" t="s">
        <v>4</v>
      </c>
      <c r="AX3296" s="13" t="s">
        <v>87</v>
      </c>
      <c r="AY3296" s="220" t="s">
        <v>168</v>
      </c>
    </row>
    <row r="3297" spans="1:65" s="2" customFormat="1" ht="24" customHeight="1">
      <c r="A3297" s="33"/>
      <c r="B3297" s="34"/>
      <c r="C3297" s="191" t="s">
        <v>3474</v>
      </c>
      <c r="D3297" s="191" t="s">
        <v>171</v>
      </c>
      <c r="E3297" s="192" t="s">
        <v>3475</v>
      </c>
      <c r="F3297" s="193" t="s">
        <v>3476</v>
      </c>
      <c r="G3297" s="194" t="s">
        <v>278</v>
      </c>
      <c r="H3297" s="195">
        <v>77.62</v>
      </c>
      <c r="I3297" s="196"/>
      <c r="J3297" s="196"/>
      <c r="K3297" s="197">
        <f>ROUND(P3297*H3297,2)</f>
        <v>0</v>
      </c>
      <c r="L3297" s="193" t="s">
        <v>175</v>
      </c>
      <c r="M3297" s="38"/>
      <c r="N3297" s="198" t="s">
        <v>20</v>
      </c>
      <c r="O3297" s="199" t="s">
        <v>48</v>
      </c>
      <c r="P3297" s="200">
        <f>I3297+J3297</f>
        <v>0</v>
      </c>
      <c r="Q3297" s="200">
        <f>ROUND(I3297*H3297,2)</f>
        <v>0</v>
      </c>
      <c r="R3297" s="200">
        <f>ROUND(J3297*H3297,2)</f>
        <v>0</v>
      </c>
      <c r="S3297" s="62"/>
      <c r="T3297" s="201">
        <f>S3297*H3297</f>
        <v>0</v>
      </c>
      <c r="U3297" s="201">
        <v>1.1E-4</v>
      </c>
      <c r="V3297" s="201">
        <f>U3297*H3297</f>
        <v>8.538200000000001E-3</v>
      </c>
      <c r="W3297" s="201">
        <v>0</v>
      </c>
      <c r="X3297" s="202">
        <f>W3297*H3297</f>
        <v>0</v>
      </c>
      <c r="Y3297" s="33"/>
      <c r="Z3297" s="33"/>
      <c r="AA3297" s="33"/>
      <c r="AB3297" s="33"/>
      <c r="AC3297" s="33"/>
      <c r="AD3297" s="33"/>
      <c r="AE3297" s="33"/>
      <c r="AR3297" s="203" t="s">
        <v>327</v>
      </c>
      <c r="AT3297" s="203" t="s">
        <v>171</v>
      </c>
      <c r="AU3297" s="203" t="s">
        <v>89</v>
      </c>
      <c r="AY3297" s="17" t="s">
        <v>168</v>
      </c>
      <c r="BE3297" s="204">
        <f>IF(O3297="základní",K3297,0)</f>
        <v>0</v>
      </c>
      <c r="BF3297" s="204">
        <f>IF(O3297="snížená",K3297,0)</f>
        <v>0</v>
      </c>
      <c r="BG3297" s="204">
        <f>IF(O3297="zákl. přenesená",K3297,0)</f>
        <v>0</v>
      </c>
      <c r="BH3297" s="204">
        <f>IF(O3297="sníž. přenesená",K3297,0)</f>
        <v>0</v>
      </c>
      <c r="BI3297" s="204">
        <f>IF(O3297="nulová",K3297,0)</f>
        <v>0</v>
      </c>
      <c r="BJ3297" s="17" t="s">
        <v>87</v>
      </c>
      <c r="BK3297" s="204">
        <f>ROUND(P3297*H3297,2)</f>
        <v>0</v>
      </c>
      <c r="BL3297" s="17" t="s">
        <v>327</v>
      </c>
      <c r="BM3297" s="203" t="s">
        <v>3477</v>
      </c>
    </row>
    <row r="3298" spans="1:65" s="2" customFormat="1">
      <c r="A3298" s="33"/>
      <c r="B3298" s="34"/>
      <c r="C3298" s="35"/>
      <c r="D3298" s="205" t="s">
        <v>178</v>
      </c>
      <c r="E3298" s="35"/>
      <c r="F3298" s="206" t="s">
        <v>3478</v>
      </c>
      <c r="G3298" s="35"/>
      <c r="H3298" s="35"/>
      <c r="I3298" s="107"/>
      <c r="J3298" s="107"/>
      <c r="K3298" s="35"/>
      <c r="L3298" s="35"/>
      <c r="M3298" s="38"/>
      <c r="N3298" s="207"/>
      <c r="O3298" s="208"/>
      <c r="P3298" s="62"/>
      <c r="Q3298" s="62"/>
      <c r="R3298" s="62"/>
      <c r="S3298" s="62"/>
      <c r="T3298" s="62"/>
      <c r="U3298" s="62"/>
      <c r="V3298" s="62"/>
      <c r="W3298" s="62"/>
      <c r="X3298" s="63"/>
      <c r="Y3298" s="33"/>
      <c r="Z3298" s="33"/>
      <c r="AA3298" s="33"/>
      <c r="AB3298" s="33"/>
      <c r="AC3298" s="33"/>
      <c r="AD3298" s="33"/>
      <c r="AE3298" s="33"/>
      <c r="AT3298" s="17" t="s">
        <v>178</v>
      </c>
      <c r="AU3298" s="17" t="s">
        <v>89</v>
      </c>
    </row>
    <row r="3299" spans="1:65" s="13" customFormat="1">
      <c r="B3299" s="210"/>
      <c r="C3299" s="211"/>
      <c r="D3299" s="205" t="s">
        <v>181</v>
      </c>
      <c r="E3299" s="212" t="s">
        <v>20</v>
      </c>
      <c r="F3299" s="213" t="s">
        <v>2258</v>
      </c>
      <c r="G3299" s="211"/>
      <c r="H3299" s="214">
        <v>7.74</v>
      </c>
      <c r="I3299" s="215"/>
      <c r="J3299" s="215"/>
      <c r="K3299" s="211"/>
      <c r="L3299" s="211"/>
      <c r="M3299" s="216"/>
      <c r="N3299" s="217"/>
      <c r="O3299" s="218"/>
      <c r="P3299" s="218"/>
      <c r="Q3299" s="218"/>
      <c r="R3299" s="218"/>
      <c r="S3299" s="218"/>
      <c r="T3299" s="218"/>
      <c r="U3299" s="218"/>
      <c r="V3299" s="218"/>
      <c r="W3299" s="218"/>
      <c r="X3299" s="219"/>
      <c r="AT3299" s="220" t="s">
        <v>181</v>
      </c>
      <c r="AU3299" s="220" t="s">
        <v>89</v>
      </c>
      <c r="AV3299" s="13" t="s">
        <v>89</v>
      </c>
      <c r="AW3299" s="13" t="s">
        <v>5</v>
      </c>
      <c r="AX3299" s="13" t="s">
        <v>79</v>
      </c>
      <c r="AY3299" s="220" t="s">
        <v>168</v>
      </c>
    </row>
    <row r="3300" spans="1:65" s="13" customFormat="1">
      <c r="B3300" s="210"/>
      <c r="C3300" s="211"/>
      <c r="D3300" s="205" t="s">
        <v>181</v>
      </c>
      <c r="E3300" s="212" t="s">
        <v>20</v>
      </c>
      <c r="F3300" s="213" t="s">
        <v>2259</v>
      </c>
      <c r="G3300" s="211"/>
      <c r="H3300" s="214">
        <v>8.3000000000000007</v>
      </c>
      <c r="I3300" s="215"/>
      <c r="J3300" s="215"/>
      <c r="K3300" s="211"/>
      <c r="L3300" s="211"/>
      <c r="M3300" s="216"/>
      <c r="N3300" s="217"/>
      <c r="O3300" s="218"/>
      <c r="P3300" s="218"/>
      <c r="Q3300" s="218"/>
      <c r="R3300" s="218"/>
      <c r="S3300" s="218"/>
      <c r="T3300" s="218"/>
      <c r="U3300" s="218"/>
      <c r="V3300" s="218"/>
      <c r="W3300" s="218"/>
      <c r="X3300" s="219"/>
      <c r="AT3300" s="220" t="s">
        <v>181</v>
      </c>
      <c r="AU3300" s="220" t="s">
        <v>89</v>
      </c>
      <c r="AV3300" s="13" t="s">
        <v>89</v>
      </c>
      <c r="AW3300" s="13" t="s">
        <v>5</v>
      </c>
      <c r="AX3300" s="13" t="s">
        <v>79</v>
      </c>
      <c r="AY3300" s="220" t="s">
        <v>168</v>
      </c>
    </row>
    <row r="3301" spans="1:65" s="13" customFormat="1">
      <c r="B3301" s="210"/>
      <c r="C3301" s="211"/>
      <c r="D3301" s="205" t="s">
        <v>181</v>
      </c>
      <c r="E3301" s="212" t="s">
        <v>20</v>
      </c>
      <c r="F3301" s="213" t="s">
        <v>2260</v>
      </c>
      <c r="G3301" s="211"/>
      <c r="H3301" s="214">
        <v>22.77</v>
      </c>
      <c r="I3301" s="215"/>
      <c r="J3301" s="215"/>
      <c r="K3301" s="211"/>
      <c r="L3301" s="211"/>
      <c r="M3301" s="216"/>
      <c r="N3301" s="217"/>
      <c r="O3301" s="218"/>
      <c r="P3301" s="218"/>
      <c r="Q3301" s="218"/>
      <c r="R3301" s="218"/>
      <c r="S3301" s="218"/>
      <c r="T3301" s="218"/>
      <c r="U3301" s="218"/>
      <c r="V3301" s="218"/>
      <c r="W3301" s="218"/>
      <c r="X3301" s="219"/>
      <c r="AT3301" s="220" t="s">
        <v>181</v>
      </c>
      <c r="AU3301" s="220" t="s">
        <v>89</v>
      </c>
      <c r="AV3301" s="13" t="s">
        <v>89</v>
      </c>
      <c r="AW3301" s="13" t="s">
        <v>5</v>
      </c>
      <c r="AX3301" s="13" t="s">
        <v>79</v>
      </c>
      <c r="AY3301" s="220" t="s">
        <v>168</v>
      </c>
    </row>
    <row r="3302" spans="1:65" s="13" customFormat="1">
      <c r="B3302" s="210"/>
      <c r="C3302" s="211"/>
      <c r="D3302" s="205" t="s">
        <v>181</v>
      </c>
      <c r="E3302" s="211"/>
      <c r="F3302" s="213" t="s">
        <v>3473</v>
      </c>
      <c r="G3302" s="211"/>
      <c r="H3302" s="214">
        <v>77.62</v>
      </c>
      <c r="I3302" s="215"/>
      <c r="J3302" s="215"/>
      <c r="K3302" s="211"/>
      <c r="L3302" s="211"/>
      <c r="M3302" s="216"/>
      <c r="N3302" s="217"/>
      <c r="O3302" s="218"/>
      <c r="P3302" s="218"/>
      <c r="Q3302" s="218"/>
      <c r="R3302" s="218"/>
      <c r="S3302" s="218"/>
      <c r="T3302" s="218"/>
      <c r="U3302" s="218"/>
      <c r="V3302" s="218"/>
      <c r="W3302" s="218"/>
      <c r="X3302" s="219"/>
      <c r="AT3302" s="220" t="s">
        <v>181</v>
      </c>
      <c r="AU3302" s="220" t="s">
        <v>89</v>
      </c>
      <c r="AV3302" s="13" t="s">
        <v>89</v>
      </c>
      <c r="AW3302" s="13" t="s">
        <v>4</v>
      </c>
      <c r="AX3302" s="13" t="s">
        <v>87</v>
      </c>
      <c r="AY3302" s="220" t="s">
        <v>168</v>
      </c>
    </row>
    <row r="3303" spans="1:65" s="2" customFormat="1" ht="24" customHeight="1">
      <c r="A3303" s="33"/>
      <c r="B3303" s="34"/>
      <c r="C3303" s="191" t="s">
        <v>3479</v>
      </c>
      <c r="D3303" s="191" t="s">
        <v>171</v>
      </c>
      <c r="E3303" s="192" t="s">
        <v>3480</v>
      </c>
      <c r="F3303" s="193" t="s">
        <v>3481</v>
      </c>
      <c r="G3303" s="194" t="s">
        <v>278</v>
      </c>
      <c r="H3303" s="195">
        <v>9</v>
      </c>
      <c r="I3303" s="196"/>
      <c r="J3303" s="196"/>
      <c r="K3303" s="197">
        <f>ROUND(P3303*H3303,2)</f>
        <v>0</v>
      </c>
      <c r="L3303" s="193" t="s">
        <v>175</v>
      </c>
      <c r="M3303" s="38"/>
      <c r="N3303" s="198" t="s">
        <v>20</v>
      </c>
      <c r="O3303" s="199" t="s">
        <v>48</v>
      </c>
      <c r="P3303" s="200">
        <f>I3303+J3303</f>
        <v>0</v>
      </c>
      <c r="Q3303" s="200">
        <f>ROUND(I3303*H3303,2)</f>
        <v>0</v>
      </c>
      <c r="R3303" s="200">
        <f>ROUND(J3303*H3303,2)</f>
        <v>0</v>
      </c>
      <c r="S3303" s="62"/>
      <c r="T3303" s="201">
        <f>S3303*H3303</f>
        <v>0</v>
      </c>
      <c r="U3303" s="201">
        <v>0</v>
      </c>
      <c r="V3303" s="201">
        <f>U3303*H3303</f>
        <v>0</v>
      </c>
      <c r="W3303" s="201">
        <v>0</v>
      </c>
      <c r="X3303" s="202">
        <f>W3303*H3303</f>
        <v>0</v>
      </c>
      <c r="Y3303" s="33"/>
      <c r="Z3303" s="33"/>
      <c r="AA3303" s="33"/>
      <c r="AB3303" s="33"/>
      <c r="AC3303" s="33"/>
      <c r="AD3303" s="33"/>
      <c r="AE3303" s="33"/>
      <c r="AR3303" s="203" t="s">
        <v>327</v>
      </c>
      <c r="AT3303" s="203" t="s">
        <v>171</v>
      </c>
      <c r="AU3303" s="203" t="s">
        <v>89</v>
      </c>
      <c r="AY3303" s="17" t="s">
        <v>168</v>
      </c>
      <c r="BE3303" s="204">
        <f>IF(O3303="základní",K3303,0)</f>
        <v>0</v>
      </c>
      <c r="BF3303" s="204">
        <f>IF(O3303="snížená",K3303,0)</f>
        <v>0</v>
      </c>
      <c r="BG3303" s="204">
        <f>IF(O3303="zákl. přenesená",K3303,0)</f>
        <v>0</v>
      </c>
      <c r="BH3303" s="204">
        <f>IF(O3303="sníž. přenesená",K3303,0)</f>
        <v>0</v>
      </c>
      <c r="BI3303" s="204">
        <f>IF(O3303="nulová",K3303,0)</f>
        <v>0</v>
      </c>
      <c r="BJ3303" s="17" t="s">
        <v>87</v>
      </c>
      <c r="BK3303" s="204">
        <f>ROUND(P3303*H3303,2)</f>
        <v>0</v>
      </c>
      <c r="BL3303" s="17" t="s">
        <v>327</v>
      </c>
      <c r="BM3303" s="203" t="s">
        <v>3482</v>
      </c>
    </row>
    <row r="3304" spans="1:65" s="2" customFormat="1">
      <c r="A3304" s="33"/>
      <c r="B3304" s="34"/>
      <c r="C3304" s="35"/>
      <c r="D3304" s="205" t="s">
        <v>178</v>
      </c>
      <c r="E3304" s="35"/>
      <c r="F3304" s="206" t="s">
        <v>3483</v>
      </c>
      <c r="G3304" s="35"/>
      <c r="H3304" s="35"/>
      <c r="I3304" s="107"/>
      <c r="J3304" s="107"/>
      <c r="K3304" s="35"/>
      <c r="L3304" s="35"/>
      <c r="M3304" s="38"/>
      <c r="N3304" s="207"/>
      <c r="O3304" s="208"/>
      <c r="P3304" s="62"/>
      <c r="Q3304" s="62"/>
      <c r="R3304" s="62"/>
      <c r="S3304" s="62"/>
      <c r="T3304" s="62"/>
      <c r="U3304" s="62"/>
      <c r="V3304" s="62"/>
      <c r="W3304" s="62"/>
      <c r="X3304" s="63"/>
      <c r="Y3304" s="33"/>
      <c r="Z3304" s="33"/>
      <c r="AA3304" s="33"/>
      <c r="AB3304" s="33"/>
      <c r="AC3304" s="33"/>
      <c r="AD3304" s="33"/>
      <c r="AE3304" s="33"/>
      <c r="AT3304" s="17" t="s">
        <v>178</v>
      </c>
      <c r="AU3304" s="17" t="s">
        <v>89</v>
      </c>
    </row>
    <row r="3305" spans="1:65" s="13" customFormat="1">
      <c r="B3305" s="210"/>
      <c r="C3305" s="211"/>
      <c r="D3305" s="205" t="s">
        <v>181</v>
      </c>
      <c r="E3305" s="212" t="s">
        <v>20</v>
      </c>
      <c r="F3305" s="213" t="s">
        <v>3484</v>
      </c>
      <c r="G3305" s="211"/>
      <c r="H3305" s="214">
        <v>9</v>
      </c>
      <c r="I3305" s="215"/>
      <c r="J3305" s="215"/>
      <c r="K3305" s="211"/>
      <c r="L3305" s="211"/>
      <c r="M3305" s="216"/>
      <c r="N3305" s="217"/>
      <c r="O3305" s="218"/>
      <c r="P3305" s="218"/>
      <c r="Q3305" s="218"/>
      <c r="R3305" s="218"/>
      <c r="S3305" s="218"/>
      <c r="T3305" s="218"/>
      <c r="U3305" s="218"/>
      <c r="V3305" s="218"/>
      <c r="W3305" s="218"/>
      <c r="X3305" s="219"/>
      <c r="AT3305" s="220" t="s">
        <v>181</v>
      </c>
      <c r="AU3305" s="220" t="s">
        <v>89</v>
      </c>
      <c r="AV3305" s="13" t="s">
        <v>89</v>
      </c>
      <c r="AW3305" s="13" t="s">
        <v>5</v>
      </c>
      <c r="AX3305" s="13" t="s">
        <v>79</v>
      </c>
      <c r="AY3305" s="220" t="s">
        <v>168</v>
      </c>
    </row>
    <row r="3306" spans="1:65" s="2" customFormat="1" ht="24" customHeight="1">
      <c r="A3306" s="33"/>
      <c r="B3306" s="34"/>
      <c r="C3306" s="191" t="s">
        <v>3485</v>
      </c>
      <c r="D3306" s="191" t="s">
        <v>171</v>
      </c>
      <c r="E3306" s="192" t="s">
        <v>3486</v>
      </c>
      <c r="F3306" s="193" t="s">
        <v>3487</v>
      </c>
      <c r="G3306" s="194" t="s">
        <v>278</v>
      </c>
      <c r="H3306" s="195">
        <v>393.22800000000001</v>
      </c>
      <c r="I3306" s="196"/>
      <c r="J3306" s="196"/>
      <c r="K3306" s="197">
        <f>ROUND(P3306*H3306,2)</f>
        <v>0</v>
      </c>
      <c r="L3306" s="193" t="s">
        <v>175</v>
      </c>
      <c r="M3306" s="38"/>
      <c r="N3306" s="198" t="s">
        <v>20</v>
      </c>
      <c r="O3306" s="199" t="s">
        <v>48</v>
      </c>
      <c r="P3306" s="200">
        <f>I3306+J3306</f>
        <v>0</v>
      </c>
      <c r="Q3306" s="200">
        <f>ROUND(I3306*H3306,2)</f>
        <v>0</v>
      </c>
      <c r="R3306" s="200">
        <f>ROUND(J3306*H3306,2)</f>
        <v>0</v>
      </c>
      <c r="S3306" s="62"/>
      <c r="T3306" s="201">
        <f>S3306*H3306</f>
        <v>0</v>
      </c>
      <c r="U3306" s="201">
        <v>1.3999999999999999E-4</v>
      </c>
      <c r="V3306" s="201">
        <f>U3306*H3306</f>
        <v>5.5051919999999997E-2</v>
      </c>
      <c r="W3306" s="201">
        <v>0</v>
      </c>
      <c r="X3306" s="202">
        <f>W3306*H3306</f>
        <v>0</v>
      </c>
      <c r="Y3306" s="33"/>
      <c r="Z3306" s="33"/>
      <c r="AA3306" s="33"/>
      <c r="AB3306" s="33"/>
      <c r="AC3306" s="33"/>
      <c r="AD3306" s="33"/>
      <c r="AE3306" s="33"/>
      <c r="AR3306" s="203" t="s">
        <v>327</v>
      </c>
      <c r="AT3306" s="203" t="s">
        <v>171</v>
      </c>
      <c r="AU3306" s="203" t="s">
        <v>89</v>
      </c>
      <c r="AY3306" s="17" t="s">
        <v>168</v>
      </c>
      <c r="BE3306" s="204">
        <f>IF(O3306="základní",K3306,0)</f>
        <v>0</v>
      </c>
      <c r="BF3306" s="204">
        <f>IF(O3306="snížená",K3306,0)</f>
        <v>0</v>
      </c>
      <c r="BG3306" s="204">
        <f>IF(O3306="zákl. přenesená",K3306,0)</f>
        <v>0</v>
      </c>
      <c r="BH3306" s="204">
        <f>IF(O3306="sníž. přenesená",K3306,0)</f>
        <v>0</v>
      </c>
      <c r="BI3306" s="204">
        <f>IF(O3306="nulová",K3306,0)</f>
        <v>0</v>
      </c>
      <c r="BJ3306" s="17" t="s">
        <v>87</v>
      </c>
      <c r="BK3306" s="204">
        <f>ROUND(P3306*H3306,2)</f>
        <v>0</v>
      </c>
      <c r="BL3306" s="17" t="s">
        <v>327</v>
      </c>
      <c r="BM3306" s="203" t="s">
        <v>3488</v>
      </c>
    </row>
    <row r="3307" spans="1:65" s="2" customFormat="1">
      <c r="A3307" s="33"/>
      <c r="B3307" s="34"/>
      <c r="C3307" s="35"/>
      <c r="D3307" s="205" t="s">
        <v>178</v>
      </c>
      <c r="E3307" s="35"/>
      <c r="F3307" s="206" t="s">
        <v>3489</v>
      </c>
      <c r="G3307" s="35"/>
      <c r="H3307" s="35"/>
      <c r="I3307" s="107"/>
      <c r="J3307" s="107"/>
      <c r="K3307" s="35"/>
      <c r="L3307" s="35"/>
      <c r="M3307" s="38"/>
      <c r="N3307" s="207"/>
      <c r="O3307" s="208"/>
      <c r="P3307" s="62"/>
      <c r="Q3307" s="62"/>
      <c r="R3307" s="62"/>
      <c r="S3307" s="62"/>
      <c r="T3307" s="62"/>
      <c r="U3307" s="62"/>
      <c r="V3307" s="62"/>
      <c r="W3307" s="62"/>
      <c r="X3307" s="63"/>
      <c r="Y3307" s="33"/>
      <c r="Z3307" s="33"/>
      <c r="AA3307" s="33"/>
      <c r="AB3307" s="33"/>
      <c r="AC3307" s="33"/>
      <c r="AD3307" s="33"/>
      <c r="AE3307" s="33"/>
      <c r="AT3307" s="17" t="s">
        <v>178</v>
      </c>
      <c r="AU3307" s="17" t="s">
        <v>89</v>
      </c>
    </row>
    <row r="3308" spans="1:65" s="13" customFormat="1">
      <c r="B3308" s="210"/>
      <c r="C3308" s="211"/>
      <c r="D3308" s="205" t="s">
        <v>181</v>
      </c>
      <c r="E3308" s="212" t="s">
        <v>20</v>
      </c>
      <c r="F3308" s="213" t="s">
        <v>3490</v>
      </c>
      <c r="G3308" s="211"/>
      <c r="H3308" s="214">
        <v>1.8560000000000001</v>
      </c>
      <c r="I3308" s="215"/>
      <c r="J3308" s="215"/>
      <c r="K3308" s="211"/>
      <c r="L3308" s="211"/>
      <c r="M3308" s="216"/>
      <c r="N3308" s="217"/>
      <c r="O3308" s="218"/>
      <c r="P3308" s="218"/>
      <c r="Q3308" s="218"/>
      <c r="R3308" s="218"/>
      <c r="S3308" s="218"/>
      <c r="T3308" s="218"/>
      <c r="U3308" s="218"/>
      <c r="V3308" s="218"/>
      <c r="W3308" s="218"/>
      <c r="X3308" s="219"/>
      <c r="AT3308" s="220" t="s">
        <v>181</v>
      </c>
      <c r="AU3308" s="220" t="s">
        <v>89</v>
      </c>
      <c r="AV3308" s="13" t="s">
        <v>89</v>
      </c>
      <c r="AW3308" s="13" t="s">
        <v>5</v>
      </c>
      <c r="AX3308" s="13" t="s">
        <v>79</v>
      </c>
      <c r="AY3308" s="220" t="s">
        <v>168</v>
      </c>
    </row>
    <row r="3309" spans="1:65" s="13" customFormat="1">
      <c r="B3309" s="210"/>
      <c r="C3309" s="211"/>
      <c r="D3309" s="205" t="s">
        <v>181</v>
      </c>
      <c r="E3309" s="212" t="s">
        <v>20</v>
      </c>
      <c r="F3309" s="213" t="s">
        <v>3491</v>
      </c>
      <c r="G3309" s="211"/>
      <c r="H3309" s="214">
        <v>0.84599999999999997</v>
      </c>
      <c r="I3309" s="215"/>
      <c r="J3309" s="215"/>
      <c r="K3309" s="211"/>
      <c r="L3309" s="211"/>
      <c r="M3309" s="216"/>
      <c r="N3309" s="217"/>
      <c r="O3309" s="218"/>
      <c r="P3309" s="218"/>
      <c r="Q3309" s="218"/>
      <c r="R3309" s="218"/>
      <c r="S3309" s="218"/>
      <c r="T3309" s="218"/>
      <c r="U3309" s="218"/>
      <c r="V3309" s="218"/>
      <c r="W3309" s="218"/>
      <c r="X3309" s="219"/>
      <c r="AT3309" s="220" t="s">
        <v>181</v>
      </c>
      <c r="AU3309" s="220" t="s">
        <v>89</v>
      </c>
      <c r="AV3309" s="13" t="s">
        <v>89</v>
      </c>
      <c r="AW3309" s="13" t="s">
        <v>5</v>
      </c>
      <c r="AX3309" s="13" t="s">
        <v>79</v>
      </c>
      <c r="AY3309" s="220" t="s">
        <v>168</v>
      </c>
    </row>
    <row r="3310" spans="1:65" s="13" customFormat="1">
      <c r="B3310" s="210"/>
      <c r="C3310" s="211"/>
      <c r="D3310" s="205" t="s">
        <v>181</v>
      </c>
      <c r="E3310" s="212" t="s">
        <v>20</v>
      </c>
      <c r="F3310" s="213" t="s">
        <v>3492</v>
      </c>
      <c r="G3310" s="211"/>
      <c r="H3310" s="214">
        <v>4.8780000000000001</v>
      </c>
      <c r="I3310" s="215"/>
      <c r="J3310" s="215"/>
      <c r="K3310" s="211"/>
      <c r="L3310" s="211"/>
      <c r="M3310" s="216"/>
      <c r="N3310" s="217"/>
      <c r="O3310" s="218"/>
      <c r="P3310" s="218"/>
      <c r="Q3310" s="218"/>
      <c r="R3310" s="218"/>
      <c r="S3310" s="218"/>
      <c r="T3310" s="218"/>
      <c r="U3310" s="218"/>
      <c r="V3310" s="218"/>
      <c r="W3310" s="218"/>
      <c r="X3310" s="219"/>
      <c r="AT3310" s="220" t="s">
        <v>181</v>
      </c>
      <c r="AU3310" s="220" t="s">
        <v>89</v>
      </c>
      <c r="AV3310" s="13" t="s">
        <v>89</v>
      </c>
      <c r="AW3310" s="13" t="s">
        <v>5</v>
      </c>
      <c r="AX3310" s="13" t="s">
        <v>79</v>
      </c>
      <c r="AY3310" s="220" t="s">
        <v>168</v>
      </c>
    </row>
    <row r="3311" spans="1:65" s="13" customFormat="1">
      <c r="B3311" s="210"/>
      <c r="C3311" s="211"/>
      <c r="D3311" s="205" t="s">
        <v>181</v>
      </c>
      <c r="E3311" s="212" t="s">
        <v>20</v>
      </c>
      <c r="F3311" s="213" t="s">
        <v>3493</v>
      </c>
      <c r="G3311" s="211"/>
      <c r="H3311" s="214">
        <v>0.84499999999999997</v>
      </c>
      <c r="I3311" s="215"/>
      <c r="J3311" s="215"/>
      <c r="K3311" s="211"/>
      <c r="L3311" s="211"/>
      <c r="M3311" s="216"/>
      <c r="N3311" s="217"/>
      <c r="O3311" s="218"/>
      <c r="P3311" s="218"/>
      <c r="Q3311" s="218"/>
      <c r="R3311" s="218"/>
      <c r="S3311" s="218"/>
      <c r="T3311" s="218"/>
      <c r="U3311" s="218"/>
      <c r="V3311" s="218"/>
      <c r="W3311" s="218"/>
      <c r="X3311" s="219"/>
      <c r="AT3311" s="220" t="s">
        <v>181</v>
      </c>
      <c r="AU3311" s="220" t="s">
        <v>89</v>
      </c>
      <c r="AV3311" s="13" t="s">
        <v>89</v>
      </c>
      <c r="AW3311" s="13" t="s">
        <v>5</v>
      </c>
      <c r="AX3311" s="13" t="s">
        <v>79</v>
      </c>
      <c r="AY3311" s="220" t="s">
        <v>168</v>
      </c>
    </row>
    <row r="3312" spans="1:65" s="13" customFormat="1">
      <c r="B3312" s="210"/>
      <c r="C3312" s="211"/>
      <c r="D3312" s="205" t="s">
        <v>181</v>
      </c>
      <c r="E3312" s="212" t="s">
        <v>20</v>
      </c>
      <c r="F3312" s="213" t="s">
        <v>3494</v>
      </c>
      <c r="G3312" s="211"/>
      <c r="H3312" s="214">
        <v>7.0380000000000003</v>
      </c>
      <c r="I3312" s="215"/>
      <c r="J3312" s="215"/>
      <c r="K3312" s="211"/>
      <c r="L3312" s="211"/>
      <c r="M3312" s="216"/>
      <c r="N3312" s="217"/>
      <c r="O3312" s="218"/>
      <c r="P3312" s="218"/>
      <c r="Q3312" s="218"/>
      <c r="R3312" s="218"/>
      <c r="S3312" s="218"/>
      <c r="T3312" s="218"/>
      <c r="U3312" s="218"/>
      <c r="V3312" s="218"/>
      <c r="W3312" s="218"/>
      <c r="X3312" s="219"/>
      <c r="AT3312" s="220" t="s">
        <v>181</v>
      </c>
      <c r="AU3312" s="220" t="s">
        <v>89</v>
      </c>
      <c r="AV3312" s="13" t="s">
        <v>89</v>
      </c>
      <c r="AW3312" s="13" t="s">
        <v>5</v>
      </c>
      <c r="AX3312" s="13" t="s">
        <v>79</v>
      </c>
      <c r="AY3312" s="220" t="s">
        <v>168</v>
      </c>
    </row>
    <row r="3313" spans="2:51" s="13" customFormat="1">
      <c r="B3313" s="210"/>
      <c r="C3313" s="211"/>
      <c r="D3313" s="205" t="s">
        <v>181</v>
      </c>
      <c r="E3313" s="212" t="s">
        <v>20</v>
      </c>
      <c r="F3313" s="213" t="s">
        <v>3495</v>
      </c>
      <c r="G3313" s="211"/>
      <c r="H3313" s="214">
        <v>2.1059999999999999</v>
      </c>
      <c r="I3313" s="215"/>
      <c r="J3313" s="215"/>
      <c r="K3313" s="211"/>
      <c r="L3313" s="211"/>
      <c r="M3313" s="216"/>
      <c r="N3313" s="217"/>
      <c r="O3313" s="218"/>
      <c r="P3313" s="218"/>
      <c r="Q3313" s="218"/>
      <c r="R3313" s="218"/>
      <c r="S3313" s="218"/>
      <c r="T3313" s="218"/>
      <c r="U3313" s="218"/>
      <c r="V3313" s="218"/>
      <c r="W3313" s="218"/>
      <c r="X3313" s="219"/>
      <c r="AT3313" s="220" t="s">
        <v>181</v>
      </c>
      <c r="AU3313" s="220" t="s">
        <v>89</v>
      </c>
      <c r="AV3313" s="13" t="s">
        <v>89</v>
      </c>
      <c r="AW3313" s="13" t="s">
        <v>5</v>
      </c>
      <c r="AX3313" s="13" t="s">
        <v>79</v>
      </c>
      <c r="AY3313" s="220" t="s">
        <v>168</v>
      </c>
    </row>
    <row r="3314" spans="2:51" s="13" customFormat="1">
      <c r="B3314" s="210"/>
      <c r="C3314" s="211"/>
      <c r="D3314" s="205" t="s">
        <v>181</v>
      </c>
      <c r="E3314" s="212" t="s">
        <v>20</v>
      </c>
      <c r="F3314" s="213" t="s">
        <v>3496</v>
      </c>
      <c r="G3314" s="211"/>
      <c r="H3314" s="214">
        <v>33.456000000000003</v>
      </c>
      <c r="I3314" s="215"/>
      <c r="J3314" s="215"/>
      <c r="K3314" s="211"/>
      <c r="L3314" s="211"/>
      <c r="M3314" s="216"/>
      <c r="N3314" s="217"/>
      <c r="O3314" s="218"/>
      <c r="P3314" s="218"/>
      <c r="Q3314" s="218"/>
      <c r="R3314" s="218"/>
      <c r="S3314" s="218"/>
      <c r="T3314" s="218"/>
      <c r="U3314" s="218"/>
      <c r="V3314" s="218"/>
      <c r="W3314" s="218"/>
      <c r="X3314" s="219"/>
      <c r="AT3314" s="220" t="s">
        <v>181</v>
      </c>
      <c r="AU3314" s="220" t="s">
        <v>89</v>
      </c>
      <c r="AV3314" s="13" t="s">
        <v>89</v>
      </c>
      <c r="AW3314" s="13" t="s">
        <v>5</v>
      </c>
      <c r="AX3314" s="13" t="s">
        <v>79</v>
      </c>
      <c r="AY3314" s="220" t="s">
        <v>168</v>
      </c>
    </row>
    <row r="3315" spans="2:51" s="13" customFormat="1">
      <c r="B3315" s="210"/>
      <c r="C3315" s="211"/>
      <c r="D3315" s="205" t="s">
        <v>181</v>
      </c>
      <c r="E3315" s="212" t="s">
        <v>20</v>
      </c>
      <c r="F3315" s="213" t="s">
        <v>3497</v>
      </c>
      <c r="G3315" s="211"/>
      <c r="H3315" s="214">
        <v>6.4710000000000001</v>
      </c>
      <c r="I3315" s="215"/>
      <c r="J3315" s="215"/>
      <c r="K3315" s="211"/>
      <c r="L3315" s="211"/>
      <c r="M3315" s="216"/>
      <c r="N3315" s="217"/>
      <c r="O3315" s="218"/>
      <c r="P3315" s="218"/>
      <c r="Q3315" s="218"/>
      <c r="R3315" s="218"/>
      <c r="S3315" s="218"/>
      <c r="T3315" s="218"/>
      <c r="U3315" s="218"/>
      <c r="V3315" s="218"/>
      <c r="W3315" s="218"/>
      <c r="X3315" s="219"/>
      <c r="AT3315" s="220" t="s">
        <v>181</v>
      </c>
      <c r="AU3315" s="220" t="s">
        <v>89</v>
      </c>
      <c r="AV3315" s="13" t="s">
        <v>89</v>
      </c>
      <c r="AW3315" s="13" t="s">
        <v>5</v>
      </c>
      <c r="AX3315" s="13" t="s">
        <v>79</v>
      </c>
      <c r="AY3315" s="220" t="s">
        <v>168</v>
      </c>
    </row>
    <row r="3316" spans="2:51" s="13" customFormat="1">
      <c r="B3316" s="210"/>
      <c r="C3316" s="211"/>
      <c r="D3316" s="205" t="s">
        <v>181</v>
      </c>
      <c r="E3316" s="212" t="s">
        <v>20</v>
      </c>
      <c r="F3316" s="213" t="s">
        <v>3498</v>
      </c>
      <c r="G3316" s="211"/>
      <c r="H3316" s="214">
        <v>5.0179999999999998</v>
      </c>
      <c r="I3316" s="215"/>
      <c r="J3316" s="215"/>
      <c r="K3316" s="211"/>
      <c r="L3316" s="211"/>
      <c r="M3316" s="216"/>
      <c r="N3316" s="217"/>
      <c r="O3316" s="218"/>
      <c r="P3316" s="218"/>
      <c r="Q3316" s="218"/>
      <c r="R3316" s="218"/>
      <c r="S3316" s="218"/>
      <c r="T3316" s="218"/>
      <c r="U3316" s="218"/>
      <c r="V3316" s="218"/>
      <c r="W3316" s="218"/>
      <c r="X3316" s="219"/>
      <c r="AT3316" s="220" t="s">
        <v>181</v>
      </c>
      <c r="AU3316" s="220" t="s">
        <v>89</v>
      </c>
      <c r="AV3316" s="13" t="s">
        <v>89</v>
      </c>
      <c r="AW3316" s="13" t="s">
        <v>5</v>
      </c>
      <c r="AX3316" s="13" t="s">
        <v>79</v>
      </c>
      <c r="AY3316" s="220" t="s">
        <v>168</v>
      </c>
    </row>
    <row r="3317" spans="2:51" s="13" customFormat="1">
      <c r="B3317" s="210"/>
      <c r="C3317" s="211"/>
      <c r="D3317" s="205" t="s">
        <v>181</v>
      </c>
      <c r="E3317" s="212" t="s">
        <v>20</v>
      </c>
      <c r="F3317" s="213" t="s">
        <v>3499</v>
      </c>
      <c r="G3317" s="211"/>
      <c r="H3317" s="214">
        <v>21.105</v>
      </c>
      <c r="I3317" s="215"/>
      <c r="J3317" s="215"/>
      <c r="K3317" s="211"/>
      <c r="L3317" s="211"/>
      <c r="M3317" s="216"/>
      <c r="N3317" s="217"/>
      <c r="O3317" s="218"/>
      <c r="P3317" s="218"/>
      <c r="Q3317" s="218"/>
      <c r="R3317" s="218"/>
      <c r="S3317" s="218"/>
      <c r="T3317" s="218"/>
      <c r="U3317" s="218"/>
      <c r="V3317" s="218"/>
      <c r="W3317" s="218"/>
      <c r="X3317" s="219"/>
      <c r="AT3317" s="220" t="s">
        <v>181</v>
      </c>
      <c r="AU3317" s="220" t="s">
        <v>89</v>
      </c>
      <c r="AV3317" s="13" t="s">
        <v>89</v>
      </c>
      <c r="AW3317" s="13" t="s">
        <v>5</v>
      </c>
      <c r="AX3317" s="13" t="s">
        <v>79</v>
      </c>
      <c r="AY3317" s="220" t="s">
        <v>168</v>
      </c>
    </row>
    <row r="3318" spans="2:51" s="13" customFormat="1">
      <c r="B3318" s="210"/>
      <c r="C3318" s="211"/>
      <c r="D3318" s="205" t="s">
        <v>181</v>
      </c>
      <c r="E3318" s="212" t="s">
        <v>20</v>
      </c>
      <c r="F3318" s="213" t="s">
        <v>3500</v>
      </c>
      <c r="G3318" s="211"/>
      <c r="H3318" s="214">
        <v>13.465999999999999</v>
      </c>
      <c r="I3318" s="215"/>
      <c r="J3318" s="215"/>
      <c r="K3318" s="211"/>
      <c r="L3318" s="211"/>
      <c r="M3318" s="216"/>
      <c r="N3318" s="217"/>
      <c r="O3318" s="218"/>
      <c r="P3318" s="218"/>
      <c r="Q3318" s="218"/>
      <c r="R3318" s="218"/>
      <c r="S3318" s="218"/>
      <c r="T3318" s="218"/>
      <c r="U3318" s="218"/>
      <c r="V3318" s="218"/>
      <c r="W3318" s="218"/>
      <c r="X3318" s="219"/>
      <c r="AT3318" s="220" t="s">
        <v>181</v>
      </c>
      <c r="AU3318" s="220" t="s">
        <v>89</v>
      </c>
      <c r="AV3318" s="13" t="s">
        <v>89</v>
      </c>
      <c r="AW3318" s="13" t="s">
        <v>5</v>
      </c>
      <c r="AX3318" s="13" t="s">
        <v>79</v>
      </c>
      <c r="AY3318" s="220" t="s">
        <v>168</v>
      </c>
    </row>
    <row r="3319" spans="2:51" s="13" customFormat="1">
      <c r="B3319" s="210"/>
      <c r="C3319" s="211"/>
      <c r="D3319" s="205" t="s">
        <v>181</v>
      </c>
      <c r="E3319" s="212" t="s">
        <v>20</v>
      </c>
      <c r="F3319" s="213" t="s">
        <v>3501</v>
      </c>
      <c r="G3319" s="211"/>
      <c r="H3319" s="214">
        <v>0.53700000000000003</v>
      </c>
      <c r="I3319" s="215"/>
      <c r="J3319" s="215"/>
      <c r="K3319" s="211"/>
      <c r="L3319" s="211"/>
      <c r="M3319" s="216"/>
      <c r="N3319" s="217"/>
      <c r="O3319" s="218"/>
      <c r="P3319" s="218"/>
      <c r="Q3319" s="218"/>
      <c r="R3319" s="218"/>
      <c r="S3319" s="218"/>
      <c r="T3319" s="218"/>
      <c r="U3319" s="218"/>
      <c r="V3319" s="218"/>
      <c r="W3319" s="218"/>
      <c r="X3319" s="219"/>
      <c r="AT3319" s="220" t="s">
        <v>181</v>
      </c>
      <c r="AU3319" s="220" t="s">
        <v>89</v>
      </c>
      <c r="AV3319" s="13" t="s">
        <v>89</v>
      </c>
      <c r="AW3319" s="13" t="s">
        <v>5</v>
      </c>
      <c r="AX3319" s="13" t="s">
        <v>79</v>
      </c>
      <c r="AY3319" s="220" t="s">
        <v>168</v>
      </c>
    </row>
    <row r="3320" spans="2:51" s="13" customFormat="1">
      <c r="B3320" s="210"/>
      <c r="C3320" s="211"/>
      <c r="D3320" s="205" t="s">
        <v>181</v>
      </c>
      <c r="E3320" s="212" t="s">
        <v>20</v>
      </c>
      <c r="F3320" s="213" t="s">
        <v>3502</v>
      </c>
      <c r="G3320" s="211"/>
      <c r="H3320" s="214">
        <v>0.6</v>
      </c>
      <c r="I3320" s="215"/>
      <c r="J3320" s="215"/>
      <c r="K3320" s="211"/>
      <c r="L3320" s="211"/>
      <c r="M3320" s="216"/>
      <c r="N3320" s="217"/>
      <c r="O3320" s="218"/>
      <c r="P3320" s="218"/>
      <c r="Q3320" s="218"/>
      <c r="R3320" s="218"/>
      <c r="S3320" s="218"/>
      <c r="T3320" s="218"/>
      <c r="U3320" s="218"/>
      <c r="V3320" s="218"/>
      <c r="W3320" s="218"/>
      <c r="X3320" s="219"/>
      <c r="AT3320" s="220" t="s">
        <v>181</v>
      </c>
      <c r="AU3320" s="220" t="s">
        <v>89</v>
      </c>
      <c r="AV3320" s="13" t="s">
        <v>89</v>
      </c>
      <c r="AW3320" s="13" t="s">
        <v>5</v>
      </c>
      <c r="AX3320" s="13" t="s">
        <v>79</v>
      </c>
      <c r="AY3320" s="220" t="s">
        <v>168</v>
      </c>
    </row>
    <row r="3321" spans="2:51" s="13" customFormat="1">
      <c r="B3321" s="210"/>
      <c r="C3321" s="211"/>
      <c r="D3321" s="205" t="s">
        <v>181</v>
      </c>
      <c r="E3321" s="212" t="s">
        <v>20</v>
      </c>
      <c r="F3321" s="213" t="s">
        <v>3503</v>
      </c>
      <c r="G3321" s="211"/>
      <c r="H3321" s="214">
        <v>1.5</v>
      </c>
      <c r="I3321" s="215"/>
      <c r="J3321" s="215"/>
      <c r="K3321" s="211"/>
      <c r="L3321" s="211"/>
      <c r="M3321" s="216"/>
      <c r="N3321" s="217"/>
      <c r="O3321" s="218"/>
      <c r="P3321" s="218"/>
      <c r="Q3321" s="218"/>
      <c r="R3321" s="218"/>
      <c r="S3321" s="218"/>
      <c r="T3321" s="218"/>
      <c r="U3321" s="218"/>
      <c r="V3321" s="218"/>
      <c r="W3321" s="218"/>
      <c r="X3321" s="219"/>
      <c r="AT3321" s="220" t="s">
        <v>181</v>
      </c>
      <c r="AU3321" s="220" t="s">
        <v>89</v>
      </c>
      <c r="AV3321" s="13" t="s">
        <v>89</v>
      </c>
      <c r="AW3321" s="13" t="s">
        <v>5</v>
      </c>
      <c r="AX3321" s="13" t="s">
        <v>79</v>
      </c>
      <c r="AY3321" s="220" t="s">
        <v>168</v>
      </c>
    </row>
    <row r="3322" spans="2:51" s="13" customFormat="1">
      <c r="B3322" s="210"/>
      <c r="C3322" s="211"/>
      <c r="D3322" s="205" t="s">
        <v>181</v>
      </c>
      <c r="E3322" s="212" t="s">
        <v>20</v>
      </c>
      <c r="F3322" s="213" t="s">
        <v>3504</v>
      </c>
      <c r="G3322" s="211"/>
      <c r="H3322" s="214">
        <v>4.0330000000000004</v>
      </c>
      <c r="I3322" s="215"/>
      <c r="J3322" s="215"/>
      <c r="K3322" s="211"/>
      <c r="L3322" s="211"/>
      <c r="M3322" s="216"/>
      <c r="N3322" s="217"/>
      <c r="O3322" s="218"/>
      <c r="P3322" s="218"/>
      <c r="Q3322" s="218"/>
      <c r="R3322" s="218"/>
      <c r="S3322" s="218"/>
      <c r="T3322" s="218"/>
      <c r="U3322" s="218"/>
      <c r="V3322" s="218"/>
      <c r="W3322" s="218"/>
      <c r="X3322" s="219"/>
      <c r="AT3322" s="220" t="s">
        <v>181</v>
      </c>
      <c r="AU3322" s="220" t="s">
        <v>89</v>
      </c>
      <c r="AV3322" s="13" t="s">
        <v>89</v>
      </c>
      <c r="AW3322" s="13" t="s">
        <v>5</v>
      </c>
      <c r="AX3322" s="13" t="s">
        <v>79</v>
      </c>
      <c r="AY3322" s="220" t="s">
        <v>168</v>
      </c>
    </row>
    <row r="3323" spans="2:51" s="13" customFormat="1">
      <c r="B3323" s="210"/>
      <c r="C3323" s="211"/>
      <c r="D3323" s="205" t="s">
        <v>181</v>
      </c>
      <c r="E3323" s="212" t="s">
        <v>20</v>
      </c>
      <c r="F3323" s="213" t="s">
        <v>3505</v>
      </c>
      <c r="G3323" s="211"/>
      <c r="H3323" s="214">
        <v>5.4560000000000004</v>
      </c>
      <c r="I3323" s="215"/>
      <c r="J3323" s="215"/>
      <c r="K3323" s="211"/>
      <c r="L3323" s="211"/>
      <c r="M3323" s="216"/>
      <c r="N3323" s="217"/>
      <c r="O3323" s="218"/>
      <c r="P3323" s="218"/>
      <c r="Q3323" s="218"/>
      <c r="R3323" s="218"/>
      <c r="S3323" s="218"/>
      <c r="T3323" s="218"/>
      <c r="U3323" s="218"/>
      <c r="V3323" s="218"/>
      <c r="W3323" s="218"/>
      <c r="X3323" s="219"/>
      <c r="AT3323" s="220" t="s">
        <v>181</v>
      </c>
      <c r="AU3323" s="220" t="s">
        <v>89</v>
      </c>
      <c r="AV3323" s="13" t="s">
        <v>89</v>
      </c>
      <c r="AW3323" s="13" t="s">
        <v>5</v>
      </c>
      <c r="AX3323" s="13" t="s">
        <v>79</v>
      </c>
      <c r="AY3323" s="220" t="s">
        <v>168</v>
      </c>
    </row>
    <row r="3324" spans="2:51" s="13" customFormat="1">
      <c r="B3324" s="210"/>
      <c r="C3324" s="211"/>
      <c r="D3324" s="205" t="s">
        <v>181</v>
      </c>
      <c r="E3324" s="212" t="s">
        <v>20</v>
      </c>
      <c r="F3324" s="213" t="s">
        <v>3506</v>
      </c>
      <c r="G3324" s="211"/>
      <c r="H3324" s="214">
        <v>11.5</v>
      </c>
      <c r="I3324" s="215"/>
      <c r="J3324" s="215"/>
      <c r="K3324" s="211"/>
      <c r="L3324" s="211"/>
      <c r="M3324" s="216"/>
      <c r="N3324" s="217"/>
      <c r="O3324" s="218"/>
      <c r="P3324" s="218"/>
      <c r="Q3324" s="218"/>
      <c r="R3324" s="218"/>
      <c r="S3324" s="218"/>
      <c r="T3324" s="218"/>
      <c r="U3324" s="218"/>
      <c r="V3324" s="218"/>
      <c r="W3324" s="218"/>
      <c r="X3324" s="219"/>
      <c r="AT3324" s="220" t="s">
        <v>181</v>
      </c>
      <c r="AU3324" s="220" t="s">
        <v>89</v>
      </c>
      <c r="AV3324" s="13" t="s">
        <v>89</v>
      </c>
      <c r="AW3324" s="13" t="s">
        <v>5</v>
      </c>
      <c r="AX3324" s="13" t="s">
        <v>79</v>
      </c>
      <c r="AY3324" s="220" t="s">
        <v>168</v>
      </c>
    </row>
    <row r="3325" spans="2:51" s="13" customFormat="1" ht="22.5">
      <c r="B3325" s="210"/>
      <c r="C3325" s="211"/>
      <c r="D3325" s="205" t="s">
        <v>181</v>
      </c>
      <c r="E3325" s="212" t="s">
        <v>20</v>
      </c>
      <c r="F3325" s="213" t="s">
        <v>3507</v>
      </c>
      <c r="G3325" s="211"/>
      <c r="H3325" s="214">
        <v>0.53200000000000003</v>
      </c>
      <c r="I3325" s="215"/>
      <c r="J3325" s="215"/>
      <c r="K3325" s="211"/>
      <c r="L3325" s="211"/>
      <c r="M3325" s="216"/>
      <c r="N3325" s="217"/>
      <c r="O3325" s="218"/>
      <c r="P3325" s="218"/>
      <c r="Q3325" s="218"/>
      <c r="R3325" s="218"/>
      <c r="S3325" s="218"/>
      <c r="T3325" s="218"/>
      <c r="U3325" s="218"/>
      <c r="V3325" s="218"/>
      <c r="W3325" s="218"/>
      <c r="X3325" s="219"/>
      <c r="AT3325" s="220" t="s">
        <v>181</v>
      </c>
      <c r="AU3325" s="220" t="s">
        <v>89</v>
      </c>
      <c r="AV3325" s="13" t="s">
        <v>89</v>
      </c>
      <c r="AW3325" s="13" t="s">
        <v>5</v>
      </c>
      <c r="AX3325" s="13" t="s">
        <v>79</v>
      </c>
      <c r="AY3325" s="220" t="s">
        <v>168</v>
      </c>
    </row>
    <row r="3326" spans="2:51" s="13" customFormat="1" ht="22.5">
      <c r="B3326" s="210"/>
      <c r="C3326" s="211"/>
      <c r="D3326" s="205" t="s">
        <v>181</v>
      </c>
      <c r="E3326" s="212" t="s">
        <v>20</v>
      </c>
      <c r="F3326" s="213" t="s">
        <v>3508</v>
      </c>
      <c r="G3326" s="211"/>
      <c r="H3326" s="214">
        <v>0.95199999999999996</v>
      </c>
      <c r="I3326" s="215"/>
      <c r="J3326" s="215"/>
      <c r="K3326" s="211"/>
      <c r="L3326" s="211"/>
      <c r="M3326" s="216"/>
      <c r="N3326" s="217"/>
      <c r="O3326" s="218"/>
      <c r="P3326" s="218"/>
      <c r="Q3326" s="218"/>
      <c r="R3326" s="218"/>
      <c r="S3326" s="218"/>
      <c r="T3326" s="218"/>
      <c r="U3326" s="218"/>
      <c r="V3326" s="218"/>
      <c r="W3326" s="218"/>
      <c r="X3326" s="219"/>
      <c r="AT3326" s="220" t="s">
        <v>181</v>
      </c>
      <c r="AU3326" s="220" t="s">
        <v>89</v>
      </c>
      <c r="AV3326" s="13" t="s">
        <v>89</v>
      </c>
      <c r="AW3326" s="13" t="s">
        <v>5</v>
      </c>
      <c r="AX3326" s="13" t="s">
        <v>79</v>
      </c>
      <c r="AY3326" s="220" t="s">
        <v>168</v>
      </c>
    </row>
    <row r="3327" spans="2:51" s="13" customFormat="1">
      <c r="B3327" s="210"/>
      <c r="C3327" s="211"/>
      <c r="D3327" s="205" t="s">
        <v>181</v>
      </c>
      <c r="E3327" s="212" t="s">
        <v>20</v>
      </c>
      <c r="F3327" s="213" t="s">
        <v>3484</v>
      </c>
      <c r="G3327" s="211"/>
      <c r="H3327" s="214">
        <v>9</v>
      </c>
      <c r="I3327" s="215"/>
      <c r="J3327" s="215"/>
      <c r="K3327" s="211"/>
      <c r="L3327" s="211"/>
      <c r="M3327" s="216"/>
      <c r="N3327" s="217"/>
      <c r="O3327" s="218"/>
      <c r="P3327" s="218"/>
      <c r="Q3327" s="218"/>
      <c r="R3327" s="218"/>
      <c r="S3327" s="218"/>
      <c r="T3327" s="218"/>
      <c r="U3327" s="218"/>
      <c r="V3327" s="218"/>
      <c r="W3327" s="218"/>
      <c r="X3327" s="219"/>
      <c r="AT3327" s="220" t="s">
        <v>181</v>
      </c>
      <c r="AU3327" s="220" t="s">
        <v>89</v>
      </c>
      <c r="AV3327" s="13" t="s">
        <v>89</v>
      </c>
      <c r="AW3327" s="13" t="s">
        <v>5</v>
      </c>
      <c r="AX3327" s="13" t="s">
        <v>79</v>
      </c>
      <c r="AY3327" s="220" t="s">
        <v>168</v>
      </c>
    </row>
    <row r="3328" spans="2:51" s="13" customFormat="1">
      <c r="B3328" s="210"/>
      <c r="C3328" s="211"/>
      <c r="D3328" s="205" t="s">
        <v>181</v>
      </c>
      <c r="E3328" s="212" t="s">
        <v>20</v>
      </c>
      <c r="F3328" s="213" t="s">
        <v>3509</v>
      </c>
      <c r="G3328" s="211"/>
      <c r="H3328" s="214">
        <v>9.9540000000000006</v>
      </c>
      <c r="I3328" s="215"/>
      <c r="J3328" s="215"/>
      <c r="K3328" s="211"/>
      <c r="L3328" s="211"/>
      <c r="M3328" s="216"/>
      <c r="N3328" s="217"/>
      <c r="O3328" s="218"/>
      <c r="P3328" s="218"/>
      <c r="Q3328" s="218"/>
      <c r="R3328" s="218"/>
      <c r="S3328" s="218"/>
      <c r="T3328" s="218"/>
      <c r="U3328" s="218"/>
      <c r="V3328" s="218"/>
      <c r="W3328" s="218"/>
      <c r="X3328" s="219"/>
      <c r="AT3328" s="220" t="s">
        <v>181</v>
      </c>
      <c r="AU3328" s="220" t="s">
        <v>89</v>
      </c>
      <c r="AV3328" s="13" t="s">
        <v>89</v>
      </c>
      <c r="AW3328" s="13" t="s">
        <v>5</v>
      </c>
      <c r="AX3328" s="13" t="s">
        <v>79</v>
      </c>
      <c r="AY3328" s="220" t="s">
        <v>168</v>
      </c>
    </row>
    <row r="3329" spans="1:65" s="13" customFormat="1">
      <c r="B3329" s="210"/>
      <c r="C3329" s="211"/>
      <c r="D3329" s="205" t="s">
        <v>181</v>
      </c>
      <c r="E3329" s="212" t="s">
        <v>20</v>
      </c>
      <c r="F3329" s="213" t="s">
        <v>3510</v>
      </c>
      <c r="G3329" s="211"/>
      <c r="H3329" s="214">
        <v>1.659</v>
      </c>
      <c r="I3329" s="215"/>
      <c r="J3329" s="215"/>
      <c r="K3329" s="211"/>
      <c r="L3329" s="211"/>
      <c r="M3329" s="216"/>
      <c r="N3329" s="217"/>
      <c r="O3329" s="218"/>
      <c r="P3329" s="218"/>
      <c r="Q3329" s="218"/>
      <c r="R3329" s="218"/>
      <c r="S3329" s="218"/>
      <c r="T3329" s="218"/>
      <c r="U3329" s="218"/>
      <c r="V3329" s="218"/>
      <c r="W3329" s="218"/>
      <c r="X3329" s="219"/>
      <c r="AT3329" s="220" t="s">
        <v>181</v>
      </c>
      <c r="AU3329" s="220" t="s">
        <v>89</v>
      </c>
      <c r="AV3329" s="13" t="s">
        <v>89</v>
      </c>
      <c r="AW3329" s="13" t="s">
        <v>5</v>
      </c>
      <c r="AX3329" s="13" t="s">
        <v>79</v>
      </c>
      <c r="AY3329" s="220" t="s">
        <v>168</v>
      </c>
    </row>
    <row r="3330" spans="1:65" s="13" customFormat="1">
      <c r="B3330" s="210"/>
      <c r="C3330" s="211"/>
      <c r="D3330" s="205" t="s">
        <v>181</v>
      </c>
      <c r="E3330" s="212" t="s">
        <v>20</v>
      </c>
      <c r="F3330" s="213" t="s">
        <v>3511</v>
      </c>
      <c r="G3330" s="211"/>
      <c r="H3330" s="214">
        <v>1.659</v>
      </c>
      <c r="I3330" s="215"/>
      <c r="J3330" s="215"/>
      <c r="K3330" s="211"/>
      <c r="L3330" s="211"/>
      <c r="M3330" s="216"/>
      <c r="N3330" s="217"/>
      <c r="O3330" s="218"/>
      <c r="P3330" s="218"/>
      <c r="Q3330" s="218"/>
      <c r="R3330" s="218"/>
      <c r="S3330" s="218"/>
      <c r="T3330" s="218"/>
      <c r="U3330" s="218"/>
      <c r="V3330" s="218"/>
      <c r="W3330" s="218"/>
      <c r="X3330" s="219"/>
      <c r="AT3330" s="220" t="s">
        <v>181</v>
      </c>
      <c r="AU3330" s="220" t="s">
        <v>89</v>
      </c>
      <c r="AV3330" s="13" t="s">
        <v>89</v>
      </c>
      <c r="AW3330" s="13" t="s">
        <v>5</v>
      </c>
      <c r="AX3330" s="13" t="s">
        <v>79</v>
      </c>
      <c r="AY3330" s="220" t="s">
        <v>168</v>
      </c>
    </row>
    <row r="3331" spans="1:65" s="13" customFormat="1">
      <c r="B3331" s="210"/>
      <c r="C3331" s="211"/>
      <c r="D3331" s="205" t="s">
        <v>181</v>
      </c>
      <c r="E3331" s="212" t="s">
        <v>20</v>
      </c>
      <c r="F3331" s="213" t="s">
        <v>3512</v>
      </c>
      <c r="G3331" s="211"/>
      <c r="H3331" s="214">
        <v>1.659</v>
      </c>
      <c r="I3331" s="215"/>
      <c r="J3331" s="215"/>
      <c r="K3331" s="211"/>
      <c r="L3331" s="211"/>
      <c r="M3331" s="216"/>
      <c r="N3331" s="217"/>
      <c r="O3331" s="218"/>
      <c r="P3331" s="218"/>
      <c r="Q3331" s="218"/>
      <c r="R3331" s="218"/>
      <c r="S3331" s="218"/>
      <c r="T3331" s="218"/>
      <c r="U3331" s="218"/>
      <c r="V3331" s="218"/>
      <c r="W3331" s="218"/>
      <c r="X3331" s="219"/>
      <c r="AT3331" s="220" t="s">
        <v>181</v>
      </c>
      <c r="AU3331" s="220" t="s">
        <v>89</v>
      </c>
      <c r="AV3331" s="13" t="s">
        <v>89</v>
      </c>
      <c r="AW3331" s="13" t="s">
        <v>5</v>
      </c>
      <c r="AX3331" s="13" t="s">
        <v>79</v>
      </c>
      <c r="AY3331" s="220" t="s">
        <v>168</v>
      </c>
    </row>
    <row r="3332" spans="1:65" s="13" customFormat="1">
      <c r="B3332" s="210"/>
      <c r="C3332" s="211"/>
      <c r="D3332" s="205" t="s">
        <v>181</v>
      </c>
      <c r="E3332" s="212" t="s">
        <v>20</v>
      </c>
      <c r="F3332" s="213" t="s">
        <v>3513</v>
      </c>
      <c r="G3332" s="211"/>
      <c r="H3332" s="214">
        <v>1.659</v>
      </c>
      <c r="I3332" s="215"/>
      <c r="J3332" s="215"/>
      <c r="K3332" s="211"/>
      <c r="L3332" s="211"/>
      <c r="M3332" s="216"/>
      <c r="N3332" s="217"/>
      <c r="O3332" s="218"/>
      <c r="P3332" s="218"/>
      <c r="Q3332" s="218"/>
      <c r="R3332" s="218"/>
      <c r="S3332" s="218"/>
      <c r="T3332" s="218"/>
      <c r="U3332" s="218"/>
      <c r="V3332" s="218"/>
      <c r="W3332" s="218"/>
      <c r="X3332" s="219"/>
      <c r="AT3332" s="220" t="s">
        <v>181</v>
      </c>
      <c r="AU3332" s="220" t="s">
        <v>89</v>
      </c>
      <c r="AV3332" s="13" t="s">
        <v>89</v>
      </c>
      <c r="AW3332" s="13" t="s">
        <v>5</v>
      </c>
      <c r="AX3332" s="13" t="s">
        <v>79</v>
      </c>
      <c r="AY3332" s="220" t="s">
        <v>168</v>
      </c>
    </row>
    <row r="3333" spans="1:65" s="13" customFormat="1">
      <c r="B3333" s="210"/>
      <c r="C3333" s="211"/>
      <c r="D3333" s="205" t="s">
        <v>181</v>
      </c>
      <c r="E3333" s="212" t="s">
        <v>20</v>
      </c>
      <c r="F3333" s="213" t="s">
        <v>3514</v>
      </c>
      <c r="G3333" s="211"/>
      <c r="H3333" s="214">
        <v>1.589</v>
      </c>
      <c r="I3333" s="215"/>
      <c r="J3333" s="215"/>
      <c r="K3333" s="211"/>
      <c r="L3333" s="211"/>
      <c r="M3333" s="216"/>
      <c r="N3333" s="217"/>
      <c r="O3333" s="218"/>
      <c r="P3333" s="218"/>
      <c r="Q3333" s="218"/>
      <c r="R3333" s="218"/>
      <c r="S3333" s="218"/>
      <c r="T3333" s="218"/>
      <c r="U3333" s="218"/>
      <c r="V3333" s="218"/>
      <c r="W3333" s="218"/>
      <c r="X3333" s="219"/>
      <c r="AT3333" s="220" t="s">
        <v>181</v>
      </c>
      <c r="AU3333" s="220" t="s">
        <v>89</v>
      </c>
      <c r="AV3333" s="13" t="s">
        <v>89</v>
      </c>
      <c r="AW3333" s="13" t="s">
        <v>5</v>
      </c>
      <c r="AX3333" s="13" t="s">
        <v>79</v>
      </c>
      <c r="AY3333" s="220" t="s">
        <v>168</v>
      </c>
    </row>
    <row r="3334" spans="1:65" s="13" customFormat="1">
      <c r="B3334" s="210"/>
      <c r="C3334" s="211"/>
      <c r="D3334" s="205" t="s">
        <v>181</v>
      </c>
      <c r="E3334" s="212" t="s">
        <v>20</v>
      </c>
      <c r="F3334" s="213" t="s">
        <v>3515</v>
      </c>
      <c r="G3334" s="211"/>
      <c r="H3334" s="214">
        <v>1.589</v>
      </c>
      <c r="I3334" s="215"/>
      <c r="J3334" s="215"/>
      <c r="K3334" s="211"/>
      <c r="L3334" s="211"/>
      <c r="M3334" s="216"/>
      <c r="N3334" s="217"/>
      <c r="O3334" s="218"/>
      <c r="P3334" s="218"/>
      <c r="Q3334" s="218"/>
      <c r="R3334" s="218"/>
      <c r="S3334" s="218"/>
      <c r="T3334" s="218"/>
      <c r="U3334" s="218"/>
      <c r="V3334" s="218"/>
      <c r="W3334" s="218"/>
      <c r="X3334" s="219"/>
      <c r="AT3334" s="220" t="s">
        <v>181</v>
      </c>
      <c r="AU3334" s="220" t="s">
        <v>89</v>
      </c>
      <c r="AV3334" s="13" t="s">
        <v>89</v>
      </c>
      <c r="AW3334" s="13" t="s">
        <v>5</v>
      </c>
      <c r="AX3334" s="13" t="s">
        <v>79</v>
      </c>
      <c r="AY3334" s="220" t="s">
        <v>168</v>
      </c>
    </row>
    <row r="3335" spans="1:65" s="13" customFormat="1">
      <c r="B3335" s="210"/>
      <c r="C3335" s="211"/>
      <c r="D3335" s="205" t="s">
        <v>181</v>
      </c>
      <c r="E3335" s="212" t="s">
        <v>20</v>
      </c>
      <c r="F3335" s="213" t="s">
        <v>3516</v>
      </c>
      <c r="G3335" s="211"/>
      <c r="H3335" s="214">
        <v>1.659</v>
      </c>
      <c r="I3335" s="215"/>
      <c r="J3335" s="215"/>
      <c r="K3335" s="211"/>
      <c r="L3335" s="211"/>
      <c r="M3335" s="216"/>
      <c r="N3335" s="217"/>
      <c r="O3335" s="218"/>
      <c r="P3335" s="218"/>
      <c r="Q3335" s="218"/>
      <c r="R3335" s="218"/>
      <c r="S3335" s="218"/>
      <c r="T3335" s="218"/>
      <c r="U3335" s="218"/>
      <c r="V3335" s="218"/>
      <c r="W3335" s="218"/>
      <c r="X3335" s="219"/>
      <c r="AT3335" s="220" t="s">
        <v>181</v>
      </c>
      <c r="AU3335" s="220" t="s">
        <v>89</v>
      </c>
      <c r="AV3335" s="13" t="s">
        <v>89</v>
      </c>
      <c r="AW3335" s="13" t="s">
        <v>5</v>
      </c>
      <c r="AX3335" s="13" t="s">
        <v>79</v>
      </c>
      <c r="AY3335" s="220" t="s">
        <v>168</v>
      </c>
    </row>
    <row r="3336" spans="1:65" s="13" customFormat="1">
      <c r="B3336" s="210"/>
      <c r="C3336" s="211"/>
      <c r="D3336" s="205" t="s">
        <v>181</v>
      </c>
      <c r="E3336" s="212" t="s">
        <v>20</v>
      </c>
      <c r="F3336" s="213" t="s">
        <v>3517</v>
      </c>
      <c r="G3336" s="211"/>
      <c r="H3336" s="214">
        <v>1.659</v>
      </c>
      <c r="I3336" s="215"/>
      <c r="J3336" s="215"/>
      <c r="K3336" s="211"/>
      <c r="L3336" s="211"/>
      <c r="M3336" s="216"/>
      <c r="N3336" s="217"/>
      <c r="O3336" s="218"/>
      <c r="P3336" s="218"/>
      <c r="Q3336" s="218"/>
      <c r="R3336" s="218"/>
      <c r="S3336" s="218"/>
      <c r="T3336" s="218"/>
      <c r="U3336" s="218"/>
      <c r="V3336" s="218"/>
      <c r="W3336" s="218"/>
      <c r="X3336" s="219"/>
      <c r="AT3336" s="220" t="s">
        <v>181</v>
      </c>
      <c r="AU3336" s="220" t="s">
        <v>89</v>
      </c>
      <c r="AV3336" s="13" t="s">
        <v>89</v>
      </c>
      <c r="AW3336" s="13" t="s">
        <v>5</v>
      </c>
      <c r="AX3336" s="13" t="s">
        <v>79</v>
      </c>
      <c r="AY3336" s="220" t="s">
        <v>168</v>
      </c>
    </row>
    <row r="3337" spans="1:65" s="13" customFormat="1">
      <c r="B3337" s="210"/>
      <c r="C3337" s="211"/>
      <c r="D3337" s="205" t="s">
        <v>181</v>
      </c>
      <c r="E3337" s="212" t="s">
        <v>20</v>
      </c>
      <c r="F3337" s="213" t="s">
        <v>3518</v>
      </c>
      <c r="G3337" s="211"/>
      <c r="H3337" s="214">
        <v>4.6589999999999998</v>
      </c>
      <c r="I3337" s="215"/>
      <c r="J3337" s="215"/>
      <c r="K3337" s="211"/>
      <c r="L3337" s="211"/>
      <c r="M3337" s="216"/>
      <c r="N3337" s="217"/>
      <c r="O3337" s="218"/>
      <c r="P3337" s="218"/>
      <c r="Q3337" s="218"/>
      <c r="R3337" s="218"/>
      <c r="S3337" s="218"/>
      <c r="T3337" s="218"/>
      <c r="U3337" s="218"/>
      <c r="V3337" s="218"/>
      <c r="W3337" s="218"/>
      <c r="X3337" s="219"/>
      <c r="AT3337" s="220" t="s">
        <v>181</v>
      </c>
      <c r="AU3337" s="220" t="s">
        <v>89</v>
      </c>
      <c r="AV3337" s="13" t="s">
        <v>89</v>
      </c>
      <c r="AW3337" s="13" t="s">
        <v>5</v>
      </c>
      <c r="AX3337" s="13" t="s">
        <v>79</v>
      </c>
      <c r="AY3337" s="220" t="s">
        <v>168</v>
      </c>
    </row>
    <row r="3338" spans="1:65" s="13" customFormat="1">
      <c r="B3338" s="210"/>
      <c r="C3338" s="211"/>
      <c r="D3338" s="205" t="s">
        <v>181</v>
      </c>
      <c r="E3338" s="212" t="s">
        <v>20</v>
      </c>
      <c r="F3338" s="213" t="s">
        <v>3519</v>
      </c>
      <c r="G3338" s="211"/>
      <c r="H3338" s="214">
        <v>4.9770000000000003</v>
      </c>
      <c r="I3338" s="215"/>
      <c r="J3338" s="215"/>
      <c r="K3338" s="211"/>
      <c r="L3338" s="211"/>
      <c r="M3338" s="216"/>
      <c r="N3338" s="217"/>
      <c r="O3338" s="218"/>
      <c r="P3338" s="218"/>
      <c r="Q3338" s="218"/>
      <c r="R3338" s="218"/>
      <c r="S3338" s="218"/>
      <c r="T3338" s="218"/>
      <c r="U3338" s="218"/>
      <c r="V3338" s="218"/>
      <c r="W3338" s="218"/>
      <c r="X3338" s="219"/>
      <c r="AT3338" s="220" t="s">
        <v>181</v>
      </c>
      <c r="AU3338" s="220" t="s">
        <v>89</v>
      </c>
      <c r="AV3338" s="13" t="s">
        <v>89</v>
      </c>
      <c r="AW3338" s="13" t="s">
        <v>5</v>
      </c>
      <c r="AX3338" s="13" t="s">
        <v>79</v>
      </c>
      <c r="AY3338" s="220" t="s">
        <v>168</v>
      </c>
    </row>
    <row r="3339" spans="1:65" s="13" customFormat="1">
      <c r="B3339" s="210"/>
      <c r="C3339" s="211"/>
      <c r="D3339" s="205" t="s">
        <v>181</v>
      </c>
      <c r="E3339" s="212" t="s">
        <v>20</v>
      </c>
      <c r="F3339" s="213" t="s">
        <v>3520</v>
      </c>
      <c r="G3339" s="211"/>
      <c r="H3339" s="214">
        <v>3.2480000000000002</v>
      </c>
      <c r="I3339" s="215"/>
      <c r="J3339" s="215"/>
      <c r="K3339" s="211"/>
      <c r="L3339" s="211"/>
      <c r="M3339" s="216"/>
      <c r="N3339" s="217"/>
      <c r="O3339" s="218"/>
      <c r="P3339" s="218"/>
      <c r="Q3339" s="218"/>
      <c r="R3339" s="218"/>
      <c r="S3339" s="218"/>
      <c r="T3339" s="218"/>
      <c r="U3339" s="218"/>
      <c r="V3339" s="218"/>
      <c r="W3339" s="218"/>
      <c r="X3339" s="219"/>
      <c r="AT3339" s="220" t="s">
        <v>181</v>
      </c>
      <c r="AU3339" s="220" t="s">
        <v>89</v>
      </c>
      <c r="AV3339" s="13" t="s">
        <v>89</v>
      </c>
      <c r="AW3339" s="13" t="s">
        <v>5</v>
      </c>
      <c r="AX3339" s="13" t="s">
        <v>79</v>
      </c>
      <c r="AY3339" s="220" t="s">
        <v>168</v>
      </c>
    </row>
    <row r="3340" spans="1:65" s="13" customFormat="1">
      <c r="B3340" s="210"/>
      <c r="C3340" s="211"/>
      <c r="D3340" s="205" t="s">
        <v>181</v>
      </c>
      <c r="E3340" s="212" t="s">
        <v>20</v>
      </c>
      <c r="F3340" s="213" t="s">
        <v>3521</v>
      </c>
      <c r="G3340" s="211"/>
      <c r="H3340" s="214">
        <v>1.694</v>
      </c>
      <c r="I3340" s="215"/>
      <c r="J3340" s="215"/>
      <c r="K3340" s="211"/>
      <c r="L3340" s="211"/>
      <c r="M3340" s="216"/>
      <c r="N3340" s="217"/>
      <c r="O3340" s="218"/>
      <c r="P3340" s="218"/>
      <c r="Q3340" s="218"/>
      <c r="R3340" s="218"/>
      <c r="S3340" s="218"/>
      <c r="T3340" s="218"/>
      <c r="U3340" s="218"/>
      <c r="V3340" s="218"/>
      <c r="W3340" s="218"/>
      <c r="X3340" s="219"/>
      <c r="AT3340" s="220" t="s">
        <v>181</v>
      </c>
      <c r="AU3340" s="220" t="s">
        <v>89</v>
      </c>
      <c r="AV3340" s="13" t="s">
        <v>89</v>
      </c>
      <c r="AW3340" s="13" t="s">
        <v>5</v>
      </c>
      <c r="AX3340" s="13" t="s">
        <v>79</v>
      </c>
      <c r="AY3340" s="220" t="s">
        <v>168</v>
      </c>
    </row>
    <row r="3341" spans="1:65" s="13" customFormat="1">
      <c r="B3341" s="210"/>
      <c r="C3341" s="211"/>
      <c r="D3341" s="205" t="s">
        <v>181</v>
      </c>
      <c r="E3341" s="212" t="s">
        <v>20</v>
      </c>
      <c r="F3341" s="213" t="s">
        <v>3522</v>
      </c>
      <c r="G3341" s="211"/>
      <c r="H3341" s="214">
        <v>1.5049999999999999</v>
      </c>
      <c r="I3341" s="215"/>
      <c r="J3341" s="215"/>
      <c r="K3341" s="211"/>
      <c r="L3341" s="211"/>
      <c r="M3341" s="216"/>
      <c r="N3341" s="217"/>
      <c r="O3341" s="218"/>
      <c r="P3341" s="218"/>
      <c r="Q3341" s="218"/>
      <c r="R3341" s="218"/>
      <c r="S3341" s="218"/>
      <c r="T3341" s="218"/>
      <c r="U3341" s="218"/>
      <c r="V3341" s="218"/>
      <c r="W3341" s="218"/>
      <c r="X3341" s="219"/>
      <c r="AT3341" s="220" t="s">
        <v>181</v>
      </c>
      <c r="AU3341" s="220" t="s">
        <v>89</v>
      </c>
      <c r="AV3341" s="13" t="s">
        <v>89</v>
      </c>
      <c r="AW3341" s="13" t="s">
        <v>5</v>
      </c>
      <c r="AX3341" s="13" t="s">
        <v>79</v>
      </c>
      <c r="AY3341" s="220" t="s">
        <v>168</v>
      </c>
    </row>
    <row r="3342" spans="1:65" s="13" customFormat="1">
      <c r="B3342" s="210"/>
      <c r="C3342" s="211"/>
      <c r="D3342" s="205" t="s">
        <v>181</v>
      </c>
      <c r="E3342" s="212" t="s">
        <v>20</v>
      </c>
      <c r="F3342" s="213" t="s">
        <v>3523</v>
      </c>
      <c r="G3342" s="211"/>
      <c r="H3342" s="214">
        <v>26.25</v>
      </c>
      <c r="I3342" s="215"/>
      <c r="J3342" s="215"/>
      <c r="K3342" s="211"/>
      <c r="L3342" s="211"/>
      <c r="M3342" s="216"/>
      <c r="N3342" s="217"/>
      <c r="O3342" s="218"/>
      <c r="P3342" s="218"/>
      <c r="Q3342" s="218"/>
      <c r="R3342" s="218"/>
      <c r="S3342" s="218"/>
      <c r="T3342" s="218"/>
      <c r="U3342" s="218"/>
      <c r="V3342" s="218"/>
      <c r="W3342" s="218"/>
      <c r="X3342" s="219"/>
      <c r="AT3342" s="220" t="s">
        <v>181</v>
      </c>
      <c r="AU3342" s="220" t="s">
        <v>89</v>
      </c>
      <c r="AV3342" s="13" t="s">
        <v>89</v>
      </c>
      <c r="AW3342" s="13" t="s">
        <v>5</v>
      </c>
      <c r="AX3342" s="13" t="s">
        <v>79</v>
      </c>
      <c r="AY3342" s="220" t="s">
        <v>168</v>
      </c>
    </row>
    <row r="3343" spans="1:65" s="13" customFormat="1">
      <c r="B3343" s="210"/>
      <c r="C3343" s="211"/>
      <c r="D3343" s="205" t="s">
        <v>181</v>
      </c>
      <c r="E3343" s="211"/>
      <c r="F3343" s="213" t="s">
        <v>3524</v>
      </c>
      <c r="G3343" s="211"/>
      <c r="H3343" s="214">
        <v>393.22800000000001</v>
      </c>
      <c r="I3343" s="215"/>
      <c r="J3343" s="215"/>
      <c r="K3343" s="211"/>
      <c r="L3343" s="211"/>
      <c r="M3343" s="216"/>
      <c r="N3343" s="217"/>
      <c r="O3343" s="218"/>
      <c r="P3343" s="218"/>
      <c r="Q3343" s="218"/>
      <c r="R3343" s="218"/>
      <c r="S3343" s="218"/>
      <c r="T3343" s="218"/>
      <c r="U3343" s="218"/>
      <c r="V3343" s="218"/>
      <c r="W3343" s="218"/>
      <c r="X3343" s="219"/>
      <c r="AT3343" s="220" t="s">
        <v>181</v>
      </c>
      <c r="AU3343" s="220" t="s">
        <v>89</v>
      </c>
      <c r="AV3343" s="13" t="s">
        <v>89</v>
      </c>
      <c r="AW3343" s="13" t="s">
        <v>4</v>
      </c>
      <c r="AX3343" s="13" t="s">
        <v>87</v>
      </c>
      <c r="AY3343" s="220" t="s">
        <v>168</v>
      </c>
    </row>
    <row r="3344" spans="1:65" s="2" customFormat="1" ht="24" customHeight="1">
      <c r="A3344" s="33"/>
      <c r="B3344" s="34"/>
      <c r="C3344" s="191" t="s">
        <v>3525</v>
      </c>
      <c r="D3344" s="191" t="s">
        <v>171</v>
      </c>
      <c r="E3344" s="192" t="s">
        <v>3526</v>
      </c>
      <c r="F3344" s="193" t="s">
        <v>3527</v>
      </c>
      <c r="G3344" s="194" t="s">
        <v>278</v>
      </c>
      <c r="H3344" s="195">
        <v>393.22800000000001</v>
      </c>
      <c r="I3344" s="196"/>
      <c r="J3344" s="196"/>
      <c r="K3344" s="197">
        <f>ROUND(P3344*H3344,2)</f>
        <v>0</v>
      </c>
      <c r="L3344" s="193" t="s">
        <v>175</v>
      </c>
      <c r="M3344" s="38"/>
      <c r="N3344" s="198" t="s">
        <v>20</v>
      </c>
      <c r="O3344" s="199" t="s">
        <v>48</v>
      </c>
      <c r="P3344" s="200">
        <f>I3344+J3344</f>
        <v>0</v>
      </c>
      <c r="Q3344" s="200">
        <f>ROUND(I3344*H3344,2)</f>
        <v>0</v>
      </c>
      <c r="R3344" s="200">
        <f>ROUND(J3344*H3344,2)</f>
        <v>0</v>
      </c>
      <c r="S3344" s="62"/>
      <c r="T3344" s="201">
        <f>S3344*H3344</f>
        <v>0</v>
      </c>
      <c r="U3344" s="201">
        <v>1.2E-4</v>
      </c>
      <c r="V3344" s="201">
        <f>U3344*H3344</f>
        <v>4.7187360000000005E-2</v>
      </c>
      <c r="W3344" s="201">
        <v>0</v>
      </c>
      <c r="X3344" s="202">
        <f>W3344*H3344</f>
        <v>0</v>
      </c>
      <c r="Y3344" s="33"/>
      <c r="Z3344" s="33"/>
      <c r="AA3344" s="33"/>
      <c r="AB3344" s="33"/>
      <c r="AC3344" s="33"/>
      <c r="AD3344" s="33"/>
      <c r="AE3344" s="33"/>
      <c r="AR3344" s="203" t="s">
        <v>327</v>
      </c>
      <c r="AT3344" s="203" t="s">
        <v>171</v>
      </c>
      <c r="AU3344" s="203" t="s">
        <v>89</v>
      </c>
      <c r="AY3344" s="17" t="s">
        <v>168</v>
      </c>
      <c r="BE3344" s="204">
        <f>IF(O3344="základní",K3344,0)</f>
        <v>0</v>
      </c>
      <c r="BF3344" s="204">
        <f>IF(O3344="snížená",K3344,0)</f>
        <v>0</v>
      </c>
      <c r="BG3344" s="204">
        <f>IF(O3344="zákl. přenesená",K3344,0)</f>
        <v>0</v>
      </c>
      <c r="BH3344" s="204">
        <f>IF(O3344="sníž. přenesená",K3344,0)</f>
        <v>0</v>
      </c>
      <c r="BI3344" s="204">
        <f>IF(O3344="nulová",K3344,0)</f>
        <v>0</v>
      </c>
      <c r="BJ3344" s="17" t="s">
        <v>87</v>
      </c>
      <c r="BK3344" s="204">
        <f>ROUND(P3344*H3344,2)</f>
        <v>0</v>
      </c>
      <c r="BL3344" s="17" t="s">
        <v>327</v>
      </c>
      <c r="BM3344" s="203" t="s">
        <v>3528</v>
      </c>
    </row>
    <row r="3345" spans="1:51" s="2" customFormat="1" ht="19.5">
      <c r="A3345" s="33"/>
      <c r="B3345" s="34"/>
      <c r="C3345" s="35"/>
      <c r="D3345" s="205" t="s">
        <v>178</v>
      </c>
      <c r="E3345" s="35"/>
      <c r="F3345" s="206" t="s">
        <v>3529</v>
      </c>
      <c r="G3345" s="35"/>
      <c r="H3345" s="35"/>
      <c r="I3345" s="107"/>
      <c r="J3345" s="107"/>
      <c r="K3345" s="35"/>
      <c r="L3345" s="35"/>
      <c r="M3345" s="38"/>
      <c r="N3345" s="207"/>
      <c r="O3345" s="208"/>
      <c r="P3345" s="62"/>
      <c r="Q3345" s="62"/>
      <c r="R3345" s="62"/>
      <c r="S3345" s="62"/>
      <c r="T3345" s="62"/>
      <c r="U3345" s="62"/>
      <c r="V3345" s="62"/>
      <c r="W3345" s="62"/>
      <c r="X3345" s="63"/>
      <c r="Y3345" s="33"/>
      <c r="Z3345" s="33"/>
      <c r="AA3345" s="33"/>
      <c r="AB3345" s="33"/>
      <c r="AC3345" s="33"/>
      <c r="AD3345" s="33"/>
      <c r="AE3345" s="33"/>
      <c r="AT3345" s="17" t="s">
        <v>178</v>
      </c>
      <c r="AU3345" s="17" t="s">
        <v>89</v>
      </c>
    </row>
    <row r="3346" spans="1:51" s="13" customFormat="1">
      <c r="B3346" s="210"/>
      <c r="C3346" s="211"/>
      <c r="D3346" s="205" t="s">
        <v>181</v>
      </c>
      <c r="E3346" s="212" t="s">
        <v>20</v>
      </c>
      <c r="F3346" s="213" t="s">
        <v>3490</v>
      </c>
      <c r="G3346" s="211"/>
      <c r="H3346" s="214">
        <v>1.8560000000000001</v>
      </c>
      <c r="I3346" s="215"/>
      <c r="J3346" s="215"/>
      <c r="K3346" s="211"/>
      <c r="L3346" s="211"/>
      <c r="M3346" s="216"/>
      <c r="N3346" s="217"/>
      <c r="O3346" s="218"/>
      <c r="P3346" s="218"/>
      <c r="Q3346" s="218"/>
      <c r="R3346" s="218"/>
      <c r="S3346" s="218"/>
      <c r="T3346" s="218"/>
      <c r="U3346" s="218"/>
      <c r="V3346" s="218"/>
      <c r="W3346" s="218"/>
      <c r="X3346" s="219"/>
      <c r="AT3346" s="220" t="s">
        <v>181</v>
      </c>
      <c r="AU3346" s="220" t="s">
        <v>89</v>
      </c>
      <c r="AV3346" s="13" t="s">
        <v>89</v>
      </c>
      <c r="AW3346" s="13" t="s">
        <v>5</v>
      </c>
      <c r="AX3346" s="13" t="s">
        <v>79</v>
      </c>
      <c r="AY3346" s="220" t="s">
        <v>168</v>
      </c>
    </row>
    <row r="3347" spans="1:51" s="13" customFormat="1">
      <c r="B3347" s="210"/>
      <c r="C3347" s="211"/>
      <c r="D3347" s="205" t="s">
        <v>181</v>
      </c>
      <c r="E3347" s="212" t="s">
        <v>20</v>
      </c>
      <c r="F3347" s="213" t="s">
        <v>3491</v>
      </c>
      <c r="G3347" s="211"/>
      <c r="H3347" s="214">
        <v>0.84599999999999997</v>
      </c>
      <c r="I3347" s="215"/>
      <c r="J3347" s="215"/>
      <c r="K3347" s="211"/>
      <c r="L3347" s="211"/>
      <c r="M3347" s="216"/>
      <c r="N3347" s="217"/>
      <c r="O3347" s="218"/>
      <c r="P3347" s="218"/>
      <c r="Q3347" s="218"/>
      <c r="R3347" s="218"/>
      <c r="S3347" s="218"/>
      <c r="T3347" s="218"/>
      <c r="U3347" s="218"/>
      <c r="V3347" s="218"/>
      <c r="W3347" s="218"/>
      <c r="X3347" s="219"/>
      <c r="AT3347" s="220" t="s">
        <v>181</v>
      </c>
      <c r="AU3347" s="220" t="s">
        <v>89</v>
      </c>
      <c r="AV3347" s="13" t="s">
        <v>89</v>
      </c>
      <c r="AW3347" s="13" t="s">
        <v>5</v>
      </c>
      <c r="AX3347" s="13" t="s">
        <v>79</v>
      </c>
      <c r="AY3347" s="220" t="s">
        <v>168</v>
      </c>
    </row>
    <row r="3348" spans="1:51" s="13" customFormat="1">
      <c r="B3348" s="210"/>
      <c r="C3348" s="211"/>
      <c r="D3348" s="205" t="s">
        <v>181</v>
      </c>
      <c r="E3348" s="212" t="s">
        <v>20</v>
      </c>
      <c r="F3348" s="213" t="s">
        <v>3492</v>
      </c>
      <c r="G3348" s="211"/>
      <c r="H3348" s="214">
        <v>4.8780000000000001</v>
      </c>
      <c r="I3348" s="215"/>
      <c r="J3348" s="215"/>
      <c r="K3348" s="211"/>
      <c r="L3348" s="211"/>
      <c r="M3348" s="216"/>
      <c r="N3348" s="217"/>
      <c r="O3348" s="218"/>
      <c r="P3348" s="218"/>
      <c r="Q3348" s="218"/>
      <c r="R3348" s="218"/>
      <c r="S3348" s="218"/>
      <c r="T3348" s="218"/>
      <c r="U3348" s="218"/>
      <c r="V3348" s="218"/>
      <c r="W3348" s="218"/>
      <c r="X3348" s="219"/>
      <c r="AT3348" s="220" t="s">
        <v>181</v>
      </c>
      <c r="AU3348" s="220" t="s">
        <v>89</v>
      </c>
      <c r="AV3348" s="13" t="s">
        <v>89</v>
      </c>
      <c r="AW3348" s="13" t="s">
        <v>5</v>
      </c>
      <c r="AX3348" s="13" t="s">
        <v>79</v>
      </c>
      <c r="AY3348" s="220" t="s">
        <v>168</v>
      </c>
    </row>
    <row r="3349" spans="1:51" s="13" customFormat="1">
      <c r="B3349" s="210"/>
      <c r="C3349" s="211"/>
      <c r="D3349" s="205" t="s">
        <v>181</v>
      </c>
      <c r="E3349" s="212" t="s">
        <v>20</v>
      </c>
      <c r="F3349" s="213" t="s">
        <v>3493</v>
      </c>
      <c r="G3349" s="211"/>
      <c r="H3349" s="214">
        <v>0.84499999999999997</v>
      </c>
      <c r="I3349" s="215"/>
      <c r="J3349" s="215"/>
      <c r="K3349" s="211"/>
      <c r="L3349" s="211"/>
      <c r="M3349" s="216"/>
      <c r="N3349" s="217"/>
      <c r="O3349" s="218"/>
      <c r="P3349" s="218"/>
      <c r="Q3349" s="218"/>
      <c r="R3349" s="218"/>
      <c r="S3349" s="218"/>
      <c r="T3349" s="218"/>
      <c r="U3349" s="218"/>
      <c r="V3349" s="218"/>
      <c r="W3349" s="218"/>
      <c r="X3349" s="219"/>
      <c r="AT3349" s="220" t="s">
        <v>181</v>
      </c>
      <c r="AU3349" s="220" t="s">
        <v>89</v>
      </c>
      <c r="AV3349" s="13" t="s">
        <v>89</v>
      </c>
      <c r="AW3349" s="13" t="s">
        <v>5</v>
      </c>
      <c r="AX3349" s="13" t="s">
        <v>79</v>
      </c>
      <c r="AY3349" s="220" t="s">
        <v>168</v>
      </c>
    </row>
    <row r="3350" spans="1:51" s="13" customFormat="1">
      <c r="B3350" s="210"/>
      <c r="C3350" s="211"/>
      <c r="D3350" s="205" t="s">
        <v>181</v>
      </c>
      <c r="E3350" s="212" t="s">
        <v>20</v>
      </c>
      <c r="F3350" s="213" t="s">
        <v>3494</v>
      </c>
      <c r="G3350" s="211"/>
      <c r="H3350" s="214">
        <v>7.0380000000000003</v>
      </c>
      <c r="I3350" s="215"/>
      <c r="J3350" s="215"/>
      <c r="K3350" s="211"/>
      <c r="L3350" s="211"/>
      <c r="M3350" s="216"/>
      <c r="N3350" s="217"/>
      <c r="O3350" s="218"/>
      <c r="P3350" s="218"/>
      <c r="Q3350" s="218"/>
      <c r="R3350" s="218"/>
      <c r="S3350" s="218"/>
      <c r="T3350" s="218"/>
      <c r="U3350" s="218"/>
      <c r="V3350" s="218"/>
      <c r="W3350" s="218"/>
      <c r="X3350" s="219"/>
      <c r="AT3350" s="220" t="s">
        <v>181</v>
      </c>
      <c r="AU3350" s="220" t="s">
        <v>89</v>
      </c>
      <c r="AV3350" s="13" t="s">
        <v>89</v>
      </c>
      <c r="AW3350" s="13" t="s">
        <v>5</v>
      </c>
      <c r="AX3350" s="13" t="s">
        <v>79</v>
      </c>
      <c r="AY3350" s="220" t="s">
        <v>168</v>
      </c>
    </row>
    <row r="3351" spans="1:51" s="13" customFormat="1">
      <c r="B3351" s="210"/>
      <c r="C3351" s="211"/>
      <c r="D3351" s="205" t="s">
        <v>181</v>
      </c>
      <c r="E3351" s="212" t="s">
        <v>20</v>
      </c>
      <c r="F3351" s="213" t="s">
        <v>3495</v>
      </c>
      <c r="G3351" s="211"/>
      <c r="H3351" s="214">
        <v>2.1059999999999999</v>
      </c>
      <c r="I3351" s="215"/>
      <c r="J3351" s="215"/>
      <c r="K3351" s="211"/>
      <c r="L3351" s="211"/>
      <c r="M3351" s="216"/>
      <c r="N3351" s="217"/>
      <c r="O3351" s="218"/>
      <c r="P3351" s="218"/>
      <c r="Q3351" s="218"/>
      <c r="R3351" s="218"/>
      <c r="S3351" s="218"/>
      <c r="T3351" s="218"/>
      <c r="U3351" s="218"/>
      <c r="V3351" s="218"/>
      <c r="W3351" s="218"/>
      <c r="X3351" s="219"/>
      <c r="AT3351" s="220" t="s">
        <v>181</v>
      </c>
      <c r="AU3351" s="220" t="s">
        <v>89</v>
      </c>
      <c r="AV3351" s="13" t="s">
        <v>89</v>
      </c>
      <c r="AW3351" s="13" t="s">
        <v>5</v>
      </c>
      <c r="AX3351" s="13" t="s">
        <v>79</v>
      </c>
      <c r="AY3351" s="220" t="s">
        <v>168</v>
      </c>
    </row>
    <row r="3352" spans="1:51" s="13" customFormat="1">
      <c r="B3352" s="210"/>
      <c r="C3352" s="211"/>
      <c r="D3352" s="205" t="s">
        <v>181</v>
      </c>
      <c r="E3352" s="212" t="s">
        <v>20</v>
      </c>
      <c r="F3352" s="213" t="s">
        <v>3496</v>
      </c>
      <c r="G3352" s="211"/>
      <c r="H3352" s="214">
        <v>33.456000000000003</v>
      </c>
      <c r="I3352" s="215"/>
      <c r="J3352" s="215"/>
      <c r="K3352" s="211"/>
      <c r="L3352" s="211"/>
      <c r="M3352" s="216"/>
      <c r="N3352" s="217"/>
      <c r="O3352" s="218"/>
      <c r="P3352" s="218"/>
      <c r="Q3352" s="218"/>
      <c r="R3352" s="218"/>
      <c r="S3352" s="218"/>
      <c r="T3352" s="218"/>
      <c r="U3352" s="218"/>
      <c r="V3352" s="218"/>
      <c r="W3352" s="218"/>
      <c r="X3352" s="219"/>
      <c r="AT3352" s="220" t="s">
        <v>181</v>
      </c>
      <c r="AU3352" s="220" t="s">
        <v>89</v>
      </c>
      <c r="AV3352" s="13" t="s">
        <v>89</v>
      </c>
      <c r="AW3352" s="13" t="s">
        <v>5</v>
      </c>
      <c r="AX3352" s="13" t="s">
        <v>79</v>
      </c>
      <c r="AY3352" s="220" t="s">
        <v>168</v>
      </c>
    </row>
    <row r="3353" spans="1:51" s="13" customFormat="1">
      <c r="B3353" s="210"/>
      <c r="C3353" s="211"/>
      <c r="D3353" s="205" t="s">
        <v>181</v>
      </c>
      <c r="E3353" s="212" t="s">
        <v>20</v>
      </c>
      <c r="F3353" s="213" t="s">
        <v>3497</v>
      </c>
      <c r="G3353" s="211"/>
      <c r="H3353" s="214">
        <v>6.4710000000000001</v>
      </c>
      <c r="I3353" s="215"/>
      <c r="J3353" s="215"/>
      <c r="K3353" s="211"/>
      <c r="L3353" s="211"/>
      <c r="M3353" s="216"/>
      <c r="N3353" s="217"/>
      <c r="O3353" s="218"/>
      <c r="P3353" s="218"/>
      <c r="Q3353" s="218"/>
      <c r="R3353" s="218"/>
      <c r="S3353" s="218"/>
      <c r="T3353" s="218"/>
      <c r="U3353" s="218"/>
      <c r="V3353" s="218"/>
      <c r="W3353" s="218"/>
      <c r="X3353" s="219"/>
      <c r="AT3353" s="220" t="s">
        <v>181</v>
      </c>
      <c r="AU3353" s="220" t="s">
        <v>89</v>
      </c>
      <c r="AV3353" s="13" t="s">
        <v>89</v>
      </c>
      <c r="AW3353" s="13" t="s">
        <v>5</v>
      </c>
      <c r="AX3353" s="13" t="s">
        <v>79</v>
      </c>
      <c r="AY3353" s="220" t="s">
        <v>168</v>
      </c>
    </row>
    <row r="3354" spans="1:51" s="13" customFormat="1">
      <c r="B3354" s="210"/>
      <c r="C3354" s="211"/>
      <c r="D3354" s="205" t="s">
        <v>181</v>
      </c>
      <c r="E3354" s="212" t="s">
        <v>20</v>
      </c>
      <c r="F3354" s="213" t="s">
        <v>3498</v>
      </c>
      <c r="G3354" s="211"/>
      <c r="H3354" s="214">
        <v>5.0179999999999998</v>
      </c>
      <c r="I3354" s="215"/>
      <c r="J3354" s="215"/>
      <c r="K3354" s="211"/>
      <c r="L3354" s="211"/>
      <c r="M3354" s="216"/>
      <c r="N3354" s="217"/>
      <c r="O3354" s="218"/>
      <c r="P3354" s="218"/>
      <c r="Q3354" s="218"/>
      <c r="R3354" s="218"/>
      <c r="S3354" s="218"/>
      <c r="T3354" s="218"/>
      <c r="U3354" s="218"/>
      <c r="V3354" s="218"/>
      <c r="W3354" s="218"/>
      <c r="X3354" s="219"/>
      <c r="AT3354" s="220" t="s">
        <v>181</v>
      </c>
      <c r="AU3354" s="220" t="s">
        <v>89</v>
      </c>
      <c r="AV3354" s="13" t="s">
        <v>89</v>
      </c>
      <c r="AW3354" s="13" t="s">
        <v>5</v>
      </c>
      <c r="AX3354" s="13" t="s">
        <v>79</v>
      </c>
      <c r="AY3354" s="220" t="s">
        <v>168</v>
      </c>
    </row>
    <row r="3355" spans="1:51" s="13" customFormat="1">
      <c r="B3355" s="210"/>
      <c r="C3355" s="211"/>
      <c r="D3355" s="205" t="s">
        <v>181</v>
      </c>
      <c r="E3355" s="212" t="s">
        <v>20</v>
      </c>
      <c r="F3355" s="213" t="s">
        <v>3499</v>
      </c>
      <c r="G3355" s="211"/>
      <c r="H3355" s="214">
        <v>21.105</v>
      </c>
      <c r="I3355" s="215"/>
      <c r="J3355" s="215"/>
      <c r="K3355" s="211"/>
      <c r="L3355" s="211"/>
      <c r="M3355" s="216"/>
      <c r="N3355" s="217"/>
      <c r="O3355" s="218"/>
      <c r="P3355" s="218"/>
      <c r="Q3355" s="218"/>
      <c r="R3355" s="218"/>
      <c r="S3355" s="218"/>
      <c r="T3355" s="218"/>
      <c r="U3355" s="218"/>
      <c r="V3355" s="218"/>
      <c r="W3355" s="218"/>
      <c r="X3355" s="219"/>
      <c r="AT3355" s="220" t="s">
        <v>181</v>
      </c>
      <c r="AU3355" s="220" t="s">
        <v>89</v>
      </c>
      <c r="AV3355" s="13" t="s">
        <v>89</v>
      </c>
      <c r="AW3355" s="13" t="s">
        <v>5</v>
      </c>
      <c r="AX3355" s="13" t="s">
        <v>79</v>
      </c>
      <c r="AY3355" s="220" t="s">
        <v>168</v>
      </c>
    </row>
    <row r="3356" spans="1:51" s="13" customFormat="1">
      <c r="B3356" s="210"/>
      <c r="C3356" s="211"/>
      <c r="D3356" s="205" t="s">
        <v>181</v>
      </c>
      <c r="E3356" s="212" t="s">
        <v>20</v>
      </c>
      <c r="F3356" s="213" t="s">
        <v>3500</v>
      </c>
      <c r="G3356" s="211"/>
      <c r="H3356" s="214">
        <v>13.465999999999999</v>
      </c>
      <c r="I3356" s="215"/>
      <c r="J3356" s="215"/>
      <c r="K3356" s="211"/>
      <c r="L3356" s="211"/>
      <c r="M3356" s="216"/>
      <c r="N3356" s="217"/>
      <c r="O3356" s="218"/>
      <c r="P3356" s="218"/>
      <c r="Q3356" s="218"/>
      <c r="R3356" s="218"/>
      <c r="S3356" s="218"/>
      <c r="T3356" s="218"/>
      <c r="U3356" s="218"/>
      <c r="V3356" s="218"/>
      <c r="W3356" s="218"/>
      <c r="X3356" s="219"/>
      <c r="AT3356" s="220" t="s">
        <v>181</v>
      </c>
      <c r="AU3356" s="220" t="s">
        <v>89</v>
      </c>
      <c r="AV3356" s="13" t="s">
        <v>89</v>
      </c>
      <c r="AW3356" s="13" t="s">
        <v>5</v>
      </c>
      <c r="AX3356" s="13" t="s">
        <v>79</v>
      </c>
      <c r="AY3356" s="220" t="s">
        <v>168</v>
      </c>
    </row>
    <row r="3357" spans="1:51" s="13" customFormat="1">
      <c r="B3357" s="210"/>
      <c r="C3357" s="211"/>
      <c r="D3357" s="205" t="s">
        <v>181</v>
      </c>
      <c r="E3357" s="212" t="s">
        <v>20</v>
      </c>
      <c r="F3357" s="213" t="s">
        <v>3501</v>
      </c>
      <c r="G3357" s="211"/>
      <c r="H3357" s="214">
        <v>0.53700000000000003</v>
      </c>
      <c r="I3357" s="215"/>
      <c r="J3357" s="215"/>
      <c r="K3357" s="211"/>
      <c r="L3357" s="211"/>
      <c r="M3357" s="216"/>
      <c r="N3357" s="217"/>
      <c r="O3357" s="218"/>
      <c r="P3357" s="218"/>
      <c r="Q3357" s="218"/>
      <c r="R3357" s="218"/>
      <c r="S3357" s="218"/>
      <c r="T3357" s="218"/>
      <c r="U3357" s="218"/>
      <c r="V3357" s="218"/>
      <c r="W3357" s="218"/>
      <c r="X3357" s="219"/>
      <c r="AT3357" s="220" t="s">
        <v>181</v>
      </c>
      <c r="AU3357" s="220" t="s">
        <v>89</v>
      </c>
      <c r="AV3357" s="13" t="s">
        <v>89</v>
      </c>
      <c r="AW3357" s="13" t="s">
        <v>5</v>
      </c>
      <c r="AX3357" s="13" t="s">
        <v>79</v>
      </c>
      <c r="AY3357" s="220" t="s">
        <v>168</v>
      </c>
    </row>
    <row r="3358" spans="1:51" s="13" customFormat="1">
      <c r="B3358" s="210"/>
      <c r="C3358" s="211"/>
      <c r="D3358" s="205" t="s">
        <v>181</v>
      </c>
      <c r="E3358" s="212" t="s">
        <v>20</v>
      </c>
      <c r="F3358" s="213" t="s">
        <v>3502</v>
      </c>
      <c r="G3358" s="211"/>
      <c r="H3358" s="214">
        <v>0.6</v>
      </c>
      <c r="I3358" s="215"/>
      <c r="J3358" s="215"/>
      <c r="K3358" s="211"/>
      <c r="L3358" s="211"/>
      <c r="M3358" s="216"/>
      <c r="N3358" s="217"/>
      <c r="O3358" s="218"/>
      <c r="P3358" s="218"/>
      <c r="Q3358" s="218"/>
      <c r="R3358" s="218"/>
      <c r="S3358" s="218"/>
      <c r="T3358" s="218"/>
      <c r="U3358" s="218"/>
      <c r="V3358" s="218"/>
      <c r="W3358" s="218"/>
      <c r="X3358" s="219"/>
      <c r="AT3358" s="220" t="s">
        <v>181</v>
      </c>
      <c r="AU3358" s="220" t="s">
        <v>89</v>
      </c>
      <c r="AV3358" s="13" t="s">
        <v>89</v>
      </c>
      <c r="AW3358" s="13" t="s">
        <v>5</v>
      </c>
      <c r="AX3358" s="13" t="s">
        <v>79</v>
      </c>
      <c r="AY3358" s="220" t="s">
        <v>168</v>
      </c>
    </row>
    <row r="3359" spans="1:51" s="13" customFormat="1">
      <c r="B3359" s="210"/>
      <c r="C3359" s="211"/>
      <c r="D3359" s="205" t="s">
        <v>181</v>
      </c>
      <c r="E3359" s="212" t="s">
        <v>20</v>
      </c>
      <c r="F3359" s="213" t="s">
        <v>3503</v>
      </c>
      <c r="G3359" s="211"/>
      <c r="H3359" s="214">
        <v>1.5</v>
      </c>
      <c r="I3359" s="215"/>
      <c r="J3359" s="215"/>
      <c r="K3359" s="211"/>
      <c r="L3359" s="211"/>
      <c r="M3359" s="216"/>
      <c r="N3359" s="217"/>
      <c r="O3359" s="218"/>
      <c r="P3359" s="218"/>
      <c r="Q3359" s="218"/>
      <c r="R3359" s="218"/>
      <c r="S3359" s="218"/>
      <c r="T3359" s="218"/>
      <c r="U3359" s="218"/>
      <c r="V3359" s="218"/>
      <c r="W3359" s="218"/>
      <c r="X3359" s="219"/>
      <c r="AT3359" s="220" t="s">
        <v>181</v>
      </c>
      <c r="AU3359" s="220" t="s">
        <v>89</v>
      </c>
      <c r="AV3359" s="13" t="s">
        <v>89</v>
      </c>
      <c r="AW3359" s="13" t="s">
        <v>5</v>
      </c>
      <c r="AX3359" s="13" t="s">
        <v>79</v>
      </c>
      <c r="AY3359" s="220" t="s">
        <v>168</v>
      </c>
    </row>
    <row r="3360" spans="1:51" s="13" customFormat="1">
      <c r="B3360" s="210"/>
      <c r="C3360" s="211"/>
      <c r="D3360" s="205" t="s">
        <v>181</v>
      </c>
      <c r="E3360" s="212" t="s">
        <v>20</v>
      </c>
      <c r="F3360" s="213" t="s">
        <v>3504</v>
      </c>
      <c r="G3360" s="211"/>
      <c r="H3360" s="214">
        <v>4.0330000000000004</v>
      </c>
      <c r="I3360" s="215"/>
      <c r="J3360" s="215"/>
      <c r="K3360" s="211"/>
      <c r="L3360" s="211"/>
      <c r="M3360" s="216"/>
      <c r="N3360" s="217"/>
      <c r="O3360" s="218"/>
      <c r="P3360" s="218"/>
      <c r="Q3360" s="218"/>
      <c r="R3360" s="218"/>
      <c r="S3360" s="218"/>
      <c r="T3360" s="218"/>
      <c r="U3360" s="218"/>
      <c r="V3360" s="218"/>
      <c r="W3360" s="218"/>
      <c r="X3360" s="219"/>
      <c r="AT3360" s="220" t="s">
        <v>181</v>
      </c>
      <c r="AU3360" s="220" t="s">
        <v>89</v>
      </c>
      <c r="AV3360" s="13" t="s">
        <v>89</v>
      </c>
      <c r="AW3360" s="13" t="s">
        <v>5</v>
      </c>
      <c r="AX3360" s="13" t="s">
        <v>79</v>
      </c>
      <c r="AY3360" s="220" t="s">
        <v>168</v>
      </c>
    </row>
    <row r="3361" spans="2:51" s="13" customFormat="1">
      <c r="B3361" s="210"/>
      <c r="C3361" s="211"/>
      <c r="D3361" s="205" t="s">
        <v>181</v>
      </c>
      <c r="E3361" s="212" t="s">
        <v>20</v>
      </c>
      <c r="F3361" s="213" t="s">
        <v>3505</v>
      </c>
      <c r="G3361" s="211"/>
      <c r="H3361" s="214">
        <v>5.4560000000000004</v>
      </c>
      <c r="I3361" s="215"/>
      <c r="J3361" s="215"/>
      <c r="K3361" s="211"/>
      <c r="L3361" s="211"/>
      <c r="M3361" s="216"/>
      <c r="N3361" s="217"/>
      <c r="O3361" s="218"/>
      <c r="P3361" s="218"/>
      <c r="Q3361" s="218"/>
      <c r="R3361" s="218"/>
      <c r="S3361" s="218"/>
      <c r="T3361" s="218"/>
      <c r="U3361" s="218"/>
      <c r="V3361" s="218"/>
      <c r="W3361" s="218"/>
      <c r="X3361" s="219"/>
      <c r="AT3361" s="220" t="s">
        <v>181</v>
      </c>
      <c r="AU3361" s="220" t="s">
        <v>89</v>
      </c>
      <c r="AV3361" s="13" t="s">
        <v>89</v>
      </c>
      <c r="AW3361" s="13" t="s">
        <v>5</v>
      </c>
      <c r="AX3361" s="13" t="s">
        <v>79</v>
      </c>
      <c r="AY3361" s="220" t="s">
        <v>168</v>
      </c>
    </row>
    <row r="3362" spans="2:51" s="13" customFormat="1">
      <c r="B3362" s="210"/>
      <c r="C3362" s="211"/>
      <c r="D3362" s="205" t="s">
        <v>181</v>
      </c>
      <c r="E3362" s="212" t="s">
        <v>20</v>
      </c>
      <c r="F3362" s="213" t="s">
        <v>3506</v>
      </c>
      <c r="G3362" s="211"/>
      <c r="H3362" s="214">
        <v>11.5</v>
      </c>
      <c r="I3362" s="215"/>
      <c r="J3362" s="215"/>
      <c r="K3362" s="211"/>
      <c r="L3362" s="211"/>
      <c r="M3362" s="216"/>
      <c r="N3362" s="217"/>
      <c r="O3362" s="218"/>
      <c r="P3362" s="218"/>
      <c r="Q3362" s="218"/>
      <c r="R3362" s="218"/>
      <c r="S3362" s="218"/>
      <c r="T3362" s="218"/>
      <c r="U3362" s="218"/>
      <c r="V3362" s="218"/>
      <c r="W3362" s="218"/>
      <c r="X3362" s="219"/>
      <c r="AT3362" s="220" t="s">
        <v>181</v>
      </c>
      <c r="AU3362" s="220" t="s">
        <v>89</v>
      </c>
      <c r="AV3362" s="13" t="s">
        <v>89</v>
      </c>
      <c r="AW3362" s="13" t="s">
        <v>5</v>
      </c>
      <c r="AX3362" s="13" t="s">
        <v>79</v>
      </c>
      <c r="AY3362" s="220" t="s">
        <v>168</v>
      </c>
    </row>
    <row r="3363" spans="2:51" s="13" customFormat="1" ht="22.5">
      <c r="B3363" s="210"/>
      <c r="C3363" s="211"/>
      <c r="D3363" s="205" t="s">
        <v>181</v>
      </c>
      <c r="E3363" s="212" t="s">
        <v>20</v>
      </c>
      <c r="F3363" s="213" t="s">
        <v>3507</v>
      </c>
      <c r="G3363" s="211"/>
      <c r="H3363" s="214">
        <v>0.53200000000000003</v>
      </c>
      <c r="I3363" s="215"/>
      <c r="J3363" s="215"/>
      <c r="K3363" s="211"/>
      <c r="L3363" s="211"/>
      <c r="M3363" s="216"/>
      <c r="N3363" s="217"/>
      <c r="O3363" s="218"/>
      <c r="P3363" s="218"/>
      <c r="Q3363" s="218"/>
      <c r="R3363" s="218"/>
      <c r="S3363" s="218"/>
      <c r="T3363" s="218"/>
      <c r="U3363" s="218"/>
      <c r="V3363" s="218"/>
      <c r="W3363" s="218"/>
      <c r="X3363" s="219"/>
      <c r="AT3363" s="220" t="s">
        <v>181</v>
      </c>
      <c r="AU3363" s="220" t="s">
        <v>89</v>
      </c>
      <c r="AV3363" s="13" t="s">
        <v>89</v>
      </c>
      <c r="AW3363" s="13" t="s">
        <v>5</v>
      </c>
      <c r="AX3363" s="13" t="s">
        <v>79</v>
      </c>
      <c r="AY3363" s="220" t="s">
        <v>168</v>
      </c>
    </row>
    <row r="3364" spans="2:51" s="13" customFormat="1" ht="22.5">
      <c r="B3364" s="210"/>
      <c r="C3364" s="211"/>
      <c r="D3364" s="205" t="s">
        <v>181</v>
      </c>
      <c r="E3364" s="212" t="s">
        <v>20</v>
      </c>
      <c r="F3364" s="213" t="s">
        <v>3508</v>
      </c>
      <c r="G3364" s="211"/>
      <c r="H3364" s="214">
        <v>0.95199999999999996</v>
      </c>
      <c r="I3364" s="215"/>
      <c r="J3364" s="215"/>
      <c r="K3364" s="211"/>
      <c r="L3364" s="211"/>
      <c r="M3364" s="216"/>
      <c r="N3364" s="217"/>
      <c r="O3364" s="218"/>
      <c r="P3364" s="218"/>
      <c r="Q3364" s="218"/>
      <c r="R3364" s="218"/>
      <c r="S3364" s="218"/>
      <c r="T3364" s="218"/>
      <c r="U3364" s="218"/>
      <c r="V3364" s="218"/>
      <c r="W3364" s="218"/>
      <c r="X3364" s="219"/>
      <c r="AT3364" s="220" t="s">
        <v>181</v>
      </c>
      <c r="AU3364" s="220" t="s">
        <v>89</v>
      </c>
      <c r="AV3364" s="13" t="s">
        <v>89</v>
      </c>
      <c r="AW3364" s="13" t="s">
        <v>5</v>
      </c>
      <c r="AX3364" s="13" t="s">
        <v>79</v>
      </c>
      <c r="AY3364" s="220" t="s">
        <v>168</v>
      </c>
    </row>
    <row r="3365" spans="2:51" s="13" customFormat="1">
      <c r="B3365" s="210"/>
      <c r="C3365" s="211"/>
      <c r="D3365" s="205" t="s">
        <v>181</v>
      </c>
      <c r="E3365" s="212" t="s">
        <v>20</v>
      </c>
      <c r="F3365" s="213" t="s">
        <v>3484</v>
      </c>
      <c r="G3365" s="211"/>
      <c r="H3365" s="214">
        <v>9</v>
      </c>
      <c r="I3365" s="215"/>
      <c r="J3365" s="215"/>
      <c r="K3365" s="211"/>
      <c r="L3365" s="211"/>
      <c r="M3365" s="216"/>
      <c r="N3365" s="217"/>
      <c r="O3365" s="218"/>
      <c r="P3365" s="218"/>
      <c r="Q3365" s="218"/>
      <c r="R3365" s="218"/>
      <c r="S3365" s="218"/>
      <c r="T3365" s="218"/>
      <c r="U3365" s="218"/>
      <c r="V3365" s="218"/>
      <c r="W3365" s="218"/>
      <c r="X3365" s="219"/>
      <c r="AT3365" s="220" t="s">
        <v>181</v>
      </c>
      <c r="AU3365" s="220" t="s">
        <v>89</v>
      </c>
      <c r="AV3365" s="13" t="s">
        <v>89</v>
      </c>
      <c r="AW3365" s="13" t="s">
        <v>5</v>
      </c>
      <c r="AX3365" s="13" t="s">
        <v>79</v>
      </c>
      <c r="AY3365" s="220" t="s">
        <v>168</v>
      </c>
    </row>
    <row r="3366" spans="2:51" s="13" customFormat="1">
      <c r="B3366" s="210"/>
      <c r="C3366" s="211"/>
      <c r="D3366" s="205" t="s">
        <v>181</v>
      </c>
      <c r="E3366" s="212" t="s">
        <v>20</v>
      </c>
      <c r="F3366" s="213" t="s">
        <v>3509</v>
      </c>
      <c r="G3366" s="211"/>
      <c r="H3366" s="214">
        <v>9.9540000000000006</v>
      </c>
      <c r="I3366" s="215"/>
      <c r="J3366" s="215"/>
      <c r="K3366" s="211"/>
      <c r="L3366" s="211"/>
      <c r="M3366" s="216"/>
      <c r="N3366" s="217"/>
      <c r="O3366" s="218"/>
      <c r="P3366" s="218"/>
      <c r="Q3366" s="218"/>
      <c r="R3366" s="218"/>
      <c r="S3366" s="218"/>
      <c r="T3366" s="218"/>
      <c r="U3366" s="218"/>
      <c r="V3366" s="218"/>
      <c r="W3366" s="218"/>
      <c r="X3366" s="219"/>
      <c r="AT3366" s="220" t="s">
        <v>181</v>
      </c>
      <c r="AU3366" s="220" t="s">
        <v>89</v>
      </c>
      <c r="AV3366" s="13" t="s">
        <v>89</v>
      </c>
      <c r="AW3366" s="13" t="s">
        <v>5</v>
      </c>
      <c r="AX3366" s="13" t="s">
        <v>79</v>
      </c>
      <c r="AY3366" s="220" t="s">
        <v>168</v>
      </c>
    </row>
    <row r="3367" spans="2:51" s="13" customFormat="1">
      <c r="B3367" s="210"/>
      <c r="C3367" s="211"/>
      <c r="D3367" s="205" t="s">
        <v>181</v>
      </c>
      <c r="E3367" s="212" t="s">
        <v>20</v>
      </c>
      <c r="F3367" s="213" t="s">
        <v>3510</v>
      </c>
      <c r="G3367" s="211"/>
      <c r="H3367" s="214">
        <v>1.659</v>
      </c>
      <c r="I3367" s="215"/>
      <c r="J3367" s="215"/>
      <c r="K3367" s="211"/>
      <c r="L3367" s="211"/>
      <c r="M3367" s="216"/>
      <c r="N3367" s="217"/>
      <c r="O3367" s="218"/>
      <c r="P3367" s="218"/>
      <c r="Q3367" s="218"/>
      <c r="R3367" s="218"/>
      <c r="S3367" s="218"/>
      <c r="T3367" s="218"/>
      <c r="U3367" s="218"/>
      <c r="V3367" s="218"/>
      <c r="W3367" s="218"/>
      <c r="X3367" s="219"/>
      <c r="AT3367" s="220" t="s">
        <v>181</v>
      </c>
      <c r="AU3367" s="220" t="s">
        <v>89</v>
      </c>
      <c r="AV3367" s="13" t="s">
        <v>89</v>
      </c>
      <c r="AW3367" s="13" t="s">
        <v>5</v>
      </c>
      <c r="AX3367" s="13" t="s">
        <v>79</v>
      </c>
      <c r="AY3367" s="220" t="s">
        <v>168</v>
      </c>
    </row>
    <row r="3368" spans="2:51" s="13" customFormat="1">
      <c r="B3368" s="210"/>
      <c r="C3368" s="211"/>
      <c r="D3368" s="205" t="s">
        <v>181</v>
      </c>
      <c r="E3368" s="212" t="s">
        <v>20</v>
      </c>
      <c r="F3368" s="213" t="s">
        <v>3511</v>
      </c>
      <c r="G3368" s="211"/>
      <c r="H3368" s="214">
        <v>1.659</v>
      </c>
      <c r="I3368" s="215"/>
      <c r="J3368" s="215"/>
      <c r="K3368" s="211"/>
      <c r="L3368" s="211"/>
      <c r="M3368" s="216"/>
      <c r="N3368" s="217"/>
      <c r="O3368" s="218"/>
      <c r="P3368" s="218"/>
      <c r="Q3368" s="218"/>
      <c r="R3368" s="218"/>
      <c r="S3368" s="218"/>
      <c r="T3368" s="218"/>
      <c r="U3368" s="218"/>
      <c r="V3368" s="218"/>
      <c r="W3368" s="218"/>
      <c r="X3368" s="219"/>
      <c r="AT3368" s="220" t="s">
        <v>181</v>
      </c>
      <c r="AU3368" s="220" t="s">
        <v>89</v>
      </c>
      <c r="AV3368" s="13" t="s">
        <v>89</v>
      </c>
      <c r="AW3368" s="13" t="s">
        <v>5</v>
      </c>
      <c r="AX3368" s="13" t="s">
        <v>79</v>
      </c>
      <c r="AY3368" s="220" t="s">
        <v>168</v>
      </c>
    </row>
    <row r="3369" spans="2:51" s="13" customFormat="1">
      <c r="B3369" s="210"/>
      <c r="C3369" s="211"/>
      <c r="D3369" s="205" t="s">
        <v>181</v>
      </c>
      <c r="E3369" s="212" t="s">
        <v>20</v>
      </c>
      <c r="F3369" s="213" t="s">
        <v>3512</v>
      </c>
      <c r="G3369" s="211"/>
      <c r="H3369" s="214">
        <v>1.659</v>
      </c>
      <c r="I3369" s="215"/>
      <c r="J3369" s="215"/>
      <c r="K3369" s="211"/>
      <c r="L3369" s="211"/>
      <c r="M3369" s="216"/>
      <c r="N3369" s="217"/>
      <c r="O3369" s="218"/>
      <c r="P3369" s="218"/>
      <c r="Q3369" s="218"/>
      <c r="R3369" s="218"/>
      <c r="S3369" s="218"/>
      <c r="T3369" s="218"/>
      <c r="U3369" s="218"/>
      <c r="V3369" s="218"/>
      <c r="W3369" s="218"/>
      <c r="X3369" s="219"/>
      <c r="AT3369" s="220" t="s">
        <v>181</v>
      </c>
      <c r="AU3369" s="220" t="s">
        <v>89</v>
      </c>
      <c r="AV3369" s="13" t="s">
        <v>89</v>
      </c>
      <c r="AW3369" s="13" t="s">
        <v>5</v>
      </c>
      <c r="AX3369" s="13" t="s">
        <v>79</v>
      </c>
      <c r="AY3369" s="220" t="s">
        <v>168</v>
      </c>
    </row>
    <row r="3370" spans="2:51" s="13" customFormat="1">
      <c r="B3370" s="210"/>
      <c r="C3370" s="211"/>
      <c r="D3370" s="205" t="s">
        <v>181</v>
      </c>
      <c r="E3370" s="212" t="s">
        <v>20</v>
      </c>
      <c r="F3370" s="213" t="s">
        <v>3513</v>
      </c>
      <c r="G3370" s="211"/>
      <c r="H3370" s="214">
        <v>1.659</v>
      </c>
      <c r="I3370" s="215"/>
      <c r="J3370" s="215"/>
      <c r="K3370" s="211"/>
      <c r="L3370" s="211"/>
      <c r="M3370" s="216"/>
      <c r="N3370" s="217"/>
      <c r="O3370" s="218"/>
      <c r="P3370" s="218"/>
      <c r="Q3370" s="218"/>
      <c r="R3370" s="218"/>
      <c r="S3370" s="218"/>
      <c r="T3370" s="218"/>
      <c r="U3370" s="218"/>
      <c r="V3370" s="218"/>
      <c r="W3370" s="218"/>
      <c r="X3370" s="219"/>
      <c r="AT3370" s="220" t="s">
        <v>181</v>
      </c>
      <c r="AU3370" s="220" t="s">
        <v>89</v>
      </c>
      <c r="AV3370" s="13" t="s">
        <v>89</v>
      </c>
      <c r="AW3370" s="13" t="s">
        <v>5</v>
      </c>
      <c r="AX3370" s="13" t="s">
        <v>79</v>
      </c>
      <c r="AY3370" s="220" t="s">
        <v>168</v>
      </c>
    </row>
    <row r="3371" spans="2:51" s="13" customFormat="1">
      <c r="B3371" s="210"/>
      <c r="C3371" s="211"/>
      <c r="D3371" s="205" t="s">
        <v>181</v>
      </c>
      <c r="E3371" s="212" t="s">
        <v>20</v>
      </c>
      <c r="F3371" s="213" t="s">
        <v>3514</v>
      </c>
      <c r="G3371" s="211"/>
      <c r="H3371" s="214">
        <v>1.589</v>
      </c>
      <c r="I3371" s="215"/>
      <c r="J3371" s="215"/>
      <c r="K3371" s="211"/>
      <c r="L3371" s="211"/>
      <c r="M3371" s="216"/>
      <c r="N3371" s="217"/>
      <c r="O3371" s="218"/>
      <c r="P3371" s="218"/>
      <c r="Q3371" s="218"/>
      <c r="R3371" s="218"/>
      <c r="S3371" s="218"/>
      <c r="T3371" s="218"/>
      <c r="U3371" s="218"/>
      <c r="V3371" s="218"/>
      <c r="W3371" s="218"/>
      <c r="X3371" s="219"/>
      <c r="AT3371" s="220" t="s">
        <v>181</v>
      </c>
      <c r="AU3371" s="220" t="s">
        <v>89</v>
      </c>
      <c r="AV3371" s="13" t="s">
        <v>89</v>
      </c>
      <c r="AW3371" s="13" t="s">
        <v>5</v>
      </c>
      <c r="AX3371" s="13" t="s">
        <v>79</v>
      </c>
      <c r="AY3371" s="220" t="s">
        <v>168</v>
      </c>
    </row>
    <row r="3372" spans="2:51" s="13" customFormat="1">
      <c r="B3372" s="210"/>
      <c r="C3372" s="211"/>
      <c r="D3372" s="205" t="s">
        <v>181</v>
      </c>
      <c r="E3372" s="212" t="s">
        <v>20</v>
      </c>
      <c r="F3372" s="213" t="s">
        <v>3515</v>
      </c>
      <c r="G3372" s="211"/>
      <c r="H3372" s="214">
        <v>1.589</v>
      </c>
      <c r="I3372" s="215"/>
      <c r="J3372" s="215"/>
      <c r="K3372" s="211"/>
      <c r="L3372" s="211"/>
      <c r="M3372" s="216"/>
      <c r="N3372" s="217"/>
      <c r="O3372" s="218"/>
      <c r="P3372" s="218"/>
      <c r="Q3372" s="218"/>
      <c r="R3372" s="218"/>
      <c r="S3372" s="218"/>
      <c r="T3372" s="218"/>
      <c r="U3372" s="218"/>
      <c r="V3372" s="218"/>
      <c r="W3372" s="218"/>
      <c r="X3372" s="219"/>
      <c r="AT3372" s="220" t="s">
        <v>181</v>
      </c>
      <c r="AU3372" s="220" t="s">
        <v>89</v>
      </c>
      <c r="AV3372" s="13" t="s">
        <v>89</v>
      </c>
      <c r="AW3372" s="13" t="s">
        <v>5</v>
      </c>
      <c r="AX3372" s="13" t="s">
        <v>79</v>
      </c>
      <c r="AY3372" s="220" t="s">
        <v>168</v>
      </c>
    </row>
    <row r="3373" spans="2:51" s="13" customFormat="1">
      <c r="B3373" s="210"/>
      <c r="C3373" s="211"/>
      <c r="D3373" s="205" t="s">
        <v>181</v>
      </c>
      <c r="E3373" s="212" t="s">
        <v>20</v>
      </c>
      <c r="F3373" s="213" t="s">
        <v>3516</v>
      </c>
      <c r="G3373" s="211"/>
      <c r="H3373" s="214">
        <v>1.659</v>
      </c>
      <c r="I3373" s="215"/>
      <c r="J3373" s="215"/>
      <c r="K3373" s="211"/>
      <c r="L3373" s="211"/>
      <c r="M3373" s="216"/>
      <c r="N3373" s="217"/>
      <c r="O3373" s="218"/>
      <c r="P3373" s="218"/>
      <c r="Q3373" s="218"/>
      <c r="R3373" s="218"/>
      <c r="S3373" s="218"/>
      <c r="T3373" s="218"/>
      <c r="U3373" s="218"/>
      <c r="V3373" s="218"/>
      <c r="W3373" s="218"/>
      <c r="X3373" s="219"/>
      <c r="AT3373" s="220" t="s">
        <v>181</v>
      </c>
      <c r="AU3373" s="220" t="s">
        <v>89</v>
      </c>
      <c r="AV3373" s="13" t="s">
        <v>89</v>
      </c>
      <c r="AW3373" s="13" t="s">
        <v>5</v>
      </c>
      <c r="AX3373" s="13" t="s">
        <v>79</v>
      </c>
      <c r="AY3373" s="220" t="s">
        <v>168</v>
      </c>
    </row>
    <row r="3374" spans="2:51" s="13" customFormat="1">
      <c r="B3374" s="210"/>
      <c r="C3374" s="211"/>
      <c r="D3374" s="205" t="s">
        <v>181</v>
      </c>
      <c r="E3374" s="212" t="s">
        <v>20</v>
      </c>
      <c r="F3374" s="213" t="s">
        <v>3517</v>
      </c>
      <c r="G3374" s="211"/>
      <c r="H3374" s="214">
        <v>1.659</v>
      </c>
      <c r="I3374" s="215"/>
      <c r="J3374" s="215"/>
      <c r="K3374" s="211"/>
      <c r="L3374" s="211"/>
      <c r="M3374" s="216"/>
      <c r="N3374" s="217"/>
      <c r="O3374" s="218"/>
      <c r="P3374" s="218"/>
      <c r="Q3374" s="218"/>
      <c r="R3374" s="218"/>
      <c r="S3374" s="218"/>
      <c r="T3374" s="218"/>
      <c r="U3374" s="218"/>
      <c r="V3374" s="218"/>
      <c r="W3374" s="218"/>
      <c r="X3374" s="219"/>
      <c r="AT3374" s="220" t="s">
        <v>181</v>
      </c>
      <c r="AU3374" s="220" t="s">
        <v>89</v>
      </c>
      <c r="AV3374" s="13" t="s">
        <v>89</v>
      </c>
      <c r="AW3374" s="13" t="s">
        <v>5</v>
      </c>
      <c r="AX3374" s="13" t="s">
        <v>79</v>
      </c>
      <c r="AY3374" s="220" t="s">
        <v>168</v>
      </c>
    </row>
    <row r="3375" spans="2:51" s="13" customFormat="1">
      <c r="B3375" s="210"/>
      <c r="C3375" s="211"/>
      <c r="D3375" s="205" t="s">
        <v>181</v>
      </c>
      <c r="E3375" s="212" t="s">
        <v>20</v>
      </c>
      <c r="F3375" s="213" t="s">
        <v>3518</v>
      </c>
      <c r="G3375" s="211"/>
      <c r="H3375" s="214">
        <v>4.6589999999999998</v>
      </c>
      <c r="I3375" s="215"/>
      <c r="J3375" s="215"/>
      <c r="K3375" s="211"/>
      <c r="L3375" s="211"/>
      <c r="M3375" s="216"/>
      <c r="N3375" s="217"/>
      <c r="O3375" s="218"/>
      <c r="P3375" s="218"/>
      <c r="Q3375" s="218"/>
      <c r="R3375" s="218"/>
      <c r="S3375" s="218"/>
      <c r="T3375" s="218"/>
      <c r="U3375" s="218"/>
      <c r="V3375" s="218"/>
      <c r="W3375" s="218"/>
      <c r="X3375" s="219"/>
      <c r="AT3375" s="220" t="s">
        <v>181</v>
      </c>
      <c r="AU3375" s="220" t="s">
        <v>89</v>
      </c>
      <c r="AV3375" s="13" t="s">
        <v>89</v>
      </c>
      <c r="AW3375" s="13" t="s">
        <v>5</v>
      </c>
      <c r="AX3375" s="13" t="s">
        <v>79</v>
      </c>
      <c r="AY3375" s="220" t="s">
        <v>168</v>
      </c>
    </row>
    <row r="3376" spans="2:51" s="13" customFormat="1">
      <c r="B3376" s="210"/>
      <c r="C3376" s="211"/>
      <c r="D3376" s="205" t="s">
        <v>181</v>
      </c>
      <c r="E3376" s="212" t="s">
        <v>20</v>
      </c>
      <c r="F3376" s="213" t="s">
        <v>3519</v>
      </c>
      <c r="G3376" s="211"/>
      <c r="H3376" s="214">
        <v>4.9770000000000003</v>
      </c>
      <c r="I3376" s="215"/>
      <c r="J3376" s="215"/>
      <c r="K3376" s="211"/>
      <c r="L3376" s="211"/>
      <c r="M3376" s="216"/>
      <c r="N3376" s="217"/>
      <c r="O3376" s="218"/>
      <c r="P3376" s="218"/>
      <c r="Q3376" s="218"/>
      <c r="R3376" s="218"/>
      <c r="S3376" s="218"/>
      <c r="T3376" s="218"/>
      <c r="U3376" s="218"/>
      <c r="V3376" s="218"/>
      <c r="W3376" s="218"/>
      <c r="X3376" s="219"/>
      <c r="AT3376" s="220" t="s">
        <v>181</v>
      </c>
      <c r="AU3376" s="220" t="s">
        <v>89</v>
      </c>
      <c r="AV3376" s="13" t="s">
        <v>89</v>
      </c>
      <c r="AW3376" s="13" t="s">
        <v>5</v>
      </c>
      <c r="AX3376" s="13" t="s">
        <v>79</v>
      </c>
      <c r="AY3376" s="220" t="s">
        <v>168</v>
      </c>
    </row>
    <row r="3377" spans="1:65" s="13" customFormat="1">
      <c r="B3377" s="210"/>
      <c r="C3377" s="211"/>
      <c r="D3377" s="205" t="s">
        <v>181</v>
      </c>
      <c r="E3377" s="212" t="s">
        <v>20</v>
      </c>
      <c r="F3377" s="213" t="s">
        <v>3520</v>
      </c>
      <c r="G3377" s="211"/>
      <c r="H3377" s="214">
        <v>3.2480000000000002</v>
      </c>
      <c r="I3377" s="215"/>
      <c r="J3377" s="215"/>
      <c r="K3377" s="211"/>
      <c r="L3377" s="211"/>
      <c r="M3377" s="216"/>
      <c r="N3377" s="217"/>
      <c r="O3377" s="218"/>
      <c r="P3377" s="218"/>
      <c r="Q3377" s="218"/>
      <c r="R3377" s="218"/>
      <c r="S3377" s="218"/>
      <c r="T3377" s="218"/>
      <c r="U3377" s="218"/>
      <c r="V3377" s="218"/>
      <c r="W3377" s="218"/>
      <c r="X3377" s="219"/>
      <c r="AT3377" s="220" t="s">
        <v>181</v>
      </c>
      <c r="AU3377" s="220" t="s">
        <v>89</v>
      </c>
      <c r="AV3377" s="13" t="s">
        <v>89</v>
      </c>
      <c r="AW3377" s="13" t="s">
        <v>5</v>
      </c>
      <c r="AX3377" s="13" t="s">
        <v>79</v>
      </c>
      <c r="AY3377" s="220" t="s">
        <v>168</v>
      </c>
    </row>
    <row r="3378" spans="1:65" s="13" customFormat="1">
      <c r="B3378" s="210"/>
      <c r="C3378" s="211"/>
      <c r="D3378" s="205" t="s">
        <v>181</v>
      </c>
      <c r="E3378" s="212" t="s">
        <v>20</v>
      </c>
      <c r="F3378" s="213" t="s">
        <v>3521</v>
      </c>
      <c r="G3378" s="211"/>
      <c r="H3378" s="214">
        <v>1.694</v>
      </c>
      <c r="I3378" s="215"/>
      <c r="J3378" s="215"/>
      <c r="K3378" s="211"/>
      <c r="L3378" s="211"/>
      <c r="M3378" s="216"/>
      <c r="N3378" s="217"/>
      <c r="O3378" s="218"/>
      <c r="P3378" s="218"/>
      <c r="Q3378" s="218"/>
      <c r="R3378" s="218"/>
      <c r="S3378" s="218"/>
      <c r="T3378" s="218"/>
      <c r="U3378" s="218"/>
      <c r="V3378" s="218"/>
      <c r="W3378" s="218"/>
      <c r="X3378" s="219"/>
      <c r="AT3378" s="220" t="s">
        <v>181</v>
      </c>
      <c r="AU3378" s="220" t="s">
        <v>89</v>
      </c>
      <c r="AV3378" s="13" t="s">
        <v>89</v>
      </c>
      <c r="AW3378" s="13" t="s">
        <v>5</v>
      </c>
      <c r="AX3378" s="13" t="s">
        <v>79</v>
      </c>
      <c r="AY3378" s="220" t="s">
        <v>168</v>
      </c>
    </row>
    <row r="3379" spans="1:65" s="13" customFormat="1">
      <c r="B3379" s="210"/>
      <c r="C3379" s="211"/>
      <c r="D3379" s="205" t="s">
        <v>181</v>
      </c>
      <c r="E3379" s="212" t="s">
        <v>20</v>
      </c>
      <c r="F3379" s="213" t="s">
        <v>3522</v>
      </c>
      <c r="G3379" s="211"/>
      <c r="H3379" s="214">
        <v>1.5049999999999999</v>
      </c>
      <c r="I3379" s="215"/>
      <c r="J3379" s="215"/>
      <c r="K3379" s="211"/>
      <c r="L3379" s="211"/>
      <c r="M3379" s="216"/>
      <c r="N3379" s="217"/>
      <c r="O3379" s="218"/>
      <c r="P3379" s="218"/>
      <c r="Q3379" s="218"/>
      <c r="R3379" s="218"/>
      <c r="S3379" s="218"/>
      <c r="T3379" s="218"/>
      <c r="U3379" s="218"/>
      <c r="V3379" s="218"/>
      <c r="W3379" s="218"/>
      <c r="X3379" s="219"/>
      <c r="AT3379" s="220" t="s">
        <v>181</v>
      </c>
      <c r="AU3379" s="220" t="s">
        <v>89</v>
      </c>
      <c r="AV3379" s="13" t="s">
        <v>89</v>
      </c>
      <c r="AW3379" s="13" t="s">
        <v>5</v>
      </c>
      <c r="AX3379" s="13" t="s">
        <v>79</v>
      </c>
      <c r="AY3379" s="220" t="s">
        <v>168</v>
      </c>
    </row>
    <row r="3380" spans="1:65" s="13" customFormat="1">
      <c r="B3380" s="210"/>
      <c r="C3380" s="211"/>
      <c r="D3380" s="205" t="s">
        <v>181</v>
      </c>
      <c r="E3380" s="212" t="s">
        <v>20</v>
      </c>
      <c r="F3380" s="213" t="s">
        <v>3523</v>
      </c>
      <c r="G3380" s="211"/>
      <c r="H3380" s="214">
        <v>26.25</v>
      </c>
      <c r="I3380" s="215"/>
      <c r="J3380" s="215"/>
      <c r="K3380" s="211"/>
      <c r="L3380" s="211"/>
      <c r="M3380" s="216"/>
      <c r="N3380" s="217"/>
      <c r="O3380" s="218"/>
      <c r="P3380" s="218"/>
      <c r="Q3380" s="218"/>
      <c r="R3380" s="218"/>
      <c r="S3380" s="218"/>
      <c r="T3380" s="218"/>
      <c r="U3380" s="218"/>
      <c r="V3380" s="218"/>
      <c r="W3380" s="218"/>
      <c r="X3380" s="219"/>
      <c r="AT3380" s="220" t="s">
        <v>181</v>
      </c>
      <c r="AU3380" s="220" t="s">
        <v>89</v>
      </c>
      <c r="AV3380" s="13" t="s">
        <v>89</v>
      </c>
      <c r="AW3380" s="13" t="s">
        <v>5</v>
      </c>
      <c r="AX3380" s="13" t="s">
        <v>79</v>
      </c>
      <c r="AY3380" s="220" t="s">
        <v>168</v>
      </c>
    </row>
    <row r="3381" spans="1:65" s="13" customFormat="1">
      <c r="B3381" s="210"/>
      <c r="C3381" s="211"/>
      <c r="D3381" s="205" t="s">
        <v>181</v>
      </c>
      <c r="E3381" s="211"/>
      <c r="F3381" s="213" t="s">
        <v>3524</v>
      </c>
      <c r="G3381" s="211"/>
      <c r="H3381" s="214">
        <v>393.22800000000001</v>
      </c>
      <c r="I3381" s="215"/>
      <c r="J3381" s="215"/>
      <c r="K3381" s="211"/>
      <c r="L3381" s="211"/>
      <c r="M3381" s="216"/>
      <c r="N3381" s="217"/>
      <c r="O3381" s="218"/>
      <c r="P3381" s="218"/>
      <c r="Q3381" s="218"/>
      <c r="R3381" s="218"/>
      <c r="S3381" s="218"/>
      <c r="T3381" s="218"/>
      <c r="U3381" s="218"/>
      <c r="V3381" s="218"/>
      <c r="W3381" s="218"/>
      <c r="X3381" s="219"/>
      <c r="AT3381" s="220" t="s">
        <v>181</v>
      </c>
      <c r="AU3381" s="220" t="s">
        <v>89</v>
      </c>
      <c r="AV3381" s="13" t="s">
        <v>89</v>
      </c>
      <c r="AW3381" s="13" t="s">
        <v>4</v>
      </c>
      <c r="AX3381" s="13" t="s">
        <v>87</v>
      </c>
      <c r="AY3381" s="220" t="s">
        <v>168</v>
      </c>
    </row>
    <row r="3382" spans="1:65" s="2" customFormat="1" ht="24" customHeight="1">
      <c r="A3382" s="33"/>
      <c r="B3382" s="34"/>
      <c r="C3382" s="191" t="s">
        <v>3530</v>
      </c>
      <c r="D3382" s="191" t="s">
        <v>171</v>
      </c>
      <c r="E3382" s="192" t="s">
        <v>3531</v>
      </c>
      <c r="F3382" s="193" t="s">
        <v>3532</v>
      </c>
      <c r="G3382" s="194" t="s">
        <v>278</v>
      </c>
      <c r="H3382" s="195">
        <v>393.22800000000001</v>
      </c>
      <c r="I3382" s="196"/>
      <c r="J3382" s="196"/>
      <c r="K3382" s="197">
        <f>ROUND(P3382*H3382,2)</f>
        <v>0</v>
      </c>
      <c r="L3382" s="193" t="s">
        <v>175</v>
      </c>
      <c r="M3382" s="38"/>
      <c r="N3382" s="198" t="s">
        <v>20</v>
      </c>
      <c r="O3382" s="199" t="s">
        <v>48</v>
      </c>
      <c r="P3382" s="200">
        <f>I3382+J3382</f>
        <v>0</v>
      </c>
      <c r="Q3382" s="200">
        <f>ROUND(I3382*H3382,2)</f>
        <v>0</v>
      </c>
      <c r="R3382" s="200">
        <f>ROUND(J3382*H3382,2)</f>
        <v>0</v>
      </c>
      <c r="S3382" s="62"/>
      <c r="T3382" s="201">
        <f>S3382*H3382</f>
        <v>0</v>
      </c>
      <c r="U3382" s="201">
        <v>1.2E-4</v>
      </c>
      <c r="V3382" s="201">
        <f>U3382*H3382</f>
        <v>4.7187360000000005E-2</v>
      </c>
      <c r="W3382" s="201">
        <v>0</v>
      </c>
      <c r="X3382" s="202">
        <f>W3382*H3382</f>
        <v>0</v>
      </c>
      <c r="Y3382" s="33"/>
      <c r="Z3382" s="33"/>
      <c r="AA3382" s="33"/>
      <c r="AB3382" s="33"/>
      <c r="AC3382" s="33"/>
      <c r="AD3382" s="33"/>
      <c r="AE3382" s="33"/>
      <c r="AR3382" s="203" t="s">
        <v>327</v>
      </c>
      <c r="AT3382" s="203" t="s">
        <v>171</v>
      </c>
      <c r="AU3382" s="203" t="s">
        <v>89</v>
      </c>
      <c r="AY3382" s="17" t="s">
        <v>168</v>
      </c>
      <c r="BE3382" s="204">
        <f>IF(O3382="základní",K3382,0)</f>
        <v>0</v>
      </c>
      <c r="BF3382" s="204">
        <f>IF(O3382="snížená",K3382,0)</f>
        <v>0</v>
      </c>
      <c r="BG3382" s="204">
        <f>IF(O3382="zákl. přenesená",K3382,0)</f>
        <v>0</v>
      </c>
      <c r="BH3382" s="204">
        <f>IF(O3382="sníž. přenesená",K3382,0)</f>
        <v>0</v>
      </c>
      <c r="BI3382" s="204">
        <f>IF(O3382="nulová",K3382,0)</f>
        <v>0</v>
      </c>
      <c r="BJ3382" s="17" t="s">
        <v>87</v>
      </c>
      <c r="BK3382" s="204">
        <f>ROUND(P3382*H3382,2)</f>
        <v>0</v>
      </c>
      <c r="BL3382" s="17" t="s">
        <v>327</v>
      </c>
      <c r="BM3382" s="203" t="s">
        <v>3533</v>
      </c>
    </row>
    <row r="3383" spans="1:65" s="2" customFormat="1" ht="19.5">
      <c r="A3383" s="33"/>
      <c r="B3383" s="34"/>
      <c r="C3383" s="35"/>
      <c r="D3383" s="205" t="s">
        <v>178</v>
      </c>
      <c r="E3383" s="35"/>
      <c r="F3383" s="206" t="s">
        <v>3534</v>
      </c>
      <c r="G3383" s="35"/>
      <c r="H3383" s="35"/>
      <c r="I3383" s="107"/>
      <c r="J3383" s="107"/>
      <c r="K3383" s="35"/>
      <c r="L3383" s="35"/>
      <c r="M3383" s="38"/>
      <c r="N3383" s="207"/>
      <c r="O3383" s="208"/>
      <c r="P3383" s="62"/>
      <c r="Q3383" s="62"/>
      <c r="R3383" s="62"/>
      <c r="S3383" s="62"/>
      <c r="T3383" s="62"/>
      <c r="U3383" s="62"/>
      <c r="V3383" s="62"/>
      <c r="W3383" s="62"/>
      <c r="X3383" s="63"/>
      <c r="Y3383" s="33"/>
      <c r="Z3383" s="33"/>
      <c r="AA3383" s="33"/>
      <c r="AB3383" s="33"/>
      <c r="AC3383" s="33"/>
      <c r="AD3383" s="33"/>
      <c r="AE3383" s="33"/>
      <c r="AT3383" s="17" t="s">
        <v>178</v>
      </c>
      <c r="AU3383" s="17" t="s">
        <v>89</v>
      </c>
    </row>
    <row r="3384" spans="1:65" s="13" customFormat="1">
      <c r="B3384" s="210"/>
      <c r="C3384" s="211"/>
      <c r="D3384" s="205" t="s">
        <v>181</v>
      </c>
      <c r="E3384" s="212" t="s">
        <v>20</v>
      </c>
      <c r="F3384" s="213" t="s">
        <v>3490</v>
      </c>
      <c r="G3384" s="211"/>
      <c r="H3384" s="214">
        <v>1.8560000000000001</v>
      </c>
      <c r="I3384" s="215"/>
      <c r="J3384" s="215"/>
      <c r="K3384" s="211"/>
      <c r="L3384" s="211"/>
      <c r="M3384" s="216"/>
      <c r="N3384" s="217"/>
      <c r="O3384" s="218"/>
      <c r="P3384" s="218"/>
      <c r="Q3384" s="218"/>
      <c r="R3384" s="218"/>
      <c r="S3384" s="218"/>
      <c r="T3384" s="218"/>
      <c r="U3384" s="218"/>
      <c r="V3384" s="218"/>
      <c r="W3384" s="218"/>
      <c r="X3384" s="219"/>
      <c r="AT3384" s="220" t="s">
        <v>181</v>
      </c>
      <c r="AU3384" s="220" t="s">
        <v>89</v>
      </c>
      <c r="AV3384" s="13" t="s">
        <v>89</v>
      </c>
      <c r="AW3384" s="13" t="s">
        <v>5</v>
      </c>
      <c r="AX3384" s="13" t="s">
        <v>79</v>
      </c>
      <c r="AY3384" s="220" t="s">
        <v>168</v>
      </c>
    </row>
    <row r="3385" spans="1:65" s="13" customFormat="1">
      <c r="B3385" s="210"/>
      <c r="C3385" s="211"/>
      <c r="D3385" s="205" t="s">
        <v>181</v>
      </c>
      <c r="E3385" s="212" t="s">
        <v>20</v>
      </c>
      <c r="F3385" s="213" t="s">
        <v>3491</v>
      </c>
      <c r="G3385" s="211"/>
      <c r="H3385" s="214">
        <v>0.84599999999999997</v>
      </c>
      <c r="I3385" s="215"/>
      <c r="J3385" s="215"/>
      <c r="K3385" s="211"/>
      <c r="L3385" s="211"/>
      <c r="M3385" s="216"/>
      <c r="N3385" s="217"/>
      <c r="O3385" s="218"/>
      <c r="P3385" s="218"/>
      <c r="Q3385" s="218"/>
      <c r="R3385" s="218"/>
      <c r="S3385" s="218"/>
      <c r="T3385" s="218"/>
      <c r="U3385" s="218"/>
      <c r="V3385" s="218"/>
      <c r="W3385" s="218"/>
      <c r="X3385" s="219"/>
      <c r="AT3385" s="220" t="s">
        <v>181</v>
      </c>
      <c r="AU3385" s="220" t="s">
        <v>89</v>
      </c>
      <c r="AV3385" s="13" t="s">
        <v>89</v>
      </c>
      <c r="AW3385" s="13" t="s">
        <v>5</v>
      </c>
      <c r="AX3385" s="13" t="s">
        <v>79</v>
      </c>
      <c r="AY3385" s="220" t="s">
        <v>168</v>
      </c>
    </row>
    <row r="3386" spans="1:65" s="13" customFormat="1">
      <c r="B3386" s="210"/>
      <c r="C3386" s="211"/>
      <c r="D3386" s="205" t="s">
        <v>181</v>
      </c>
      <c r="E3386" s="212" t="s">
        <v>20</v>
      </c>
      <c r="F3386" s="213" t="s">
        <v>3492</v>
      </c>
      <c r="G3386" s="211"/>
      <c r="H3386" s="214">
        <v>4.8780000000000001</v>
      </c>
      <c r="I3386" s="215"/>
      <c r="J3386" s="215"/>
      <c r="K3386" s="211"/>
      <c r="L3386" s="211"/>
      <c r="M3386" s="216"/>
      <c r="N3386" s="217"/>
      <c r="O3386" s="218"/>
      <c r="P3386" s="218"/>
      <c r="Q3386" s="218"/>
      <c r="R3386" s="218"/>
      <c r="S3386" s="218"/>
      <c r="T3386" s="218"/>
      <c r="U3386" s="218"/>
      <c r="V3386" s="218"/>
      <c r="W3386" s="218"/>
      <c r="X3386" s="219"/>
      <c r="AT3386" s="220" t="s">
        <v>181</v>
      </c>
      <c r="AU3386" s="220" t="s">
        <v>89</v>
      </c>
      <c r="AV3386" s="13" t="s">
        <v>89</v>
      </c>
      <c r="AW3386" s="13" t="s">
        <v>5</v>
      </c>
      <c r="AX3386" s="13" t="s">
        <v>79</v>
      </c>
      <c r="AY3386" s="220" t="s">
        <v>168</v>
      </c>
    </row>
    <row r="3387" spans="1:65" s="13" customFormat="1">
      <c r="B3387" s="210"/>
      <c r="C3387" s="211"/>
      <c r="D3387" s="205" t="s">
        <v>181</v>
      </c>
      <c r="E3387" s="212" t="s">
        <v>20</v>
      </c>
      <c r="F3387" s="213" t="s">
        <v>3493</v>
      </c>
      <c r="G3387" s="211"/>
      <c r="H3387" s="214">
        <v>0.84499999999999997</v>
      </c>
      <c r="I3387" s="215"/>
      <c r="J3387" s="215"/>
      <c r="K3387" s="211"/>
      <c r="L3387" s="211"/>
      <c r="M3387" s="216"/>
      <c r="N3387" s="217"/>
      <c r="O3387" s="218"/>
      <c r="P3387" s="218"/>
      <c r="Q3387" s="218"/>
      <c r="R3387" s="218"/>
      <c r="S3387" s="218"/>
      <c r="T3387" s="218"/>
      <c r="U3387" s="218"/>
      <c r="V3387" s="218"/>
      <c r="W3387" s="218"/>
      <c r="X3387" s="219"/>
      <c r="AT3387" s="220" t="s">
        <v>181</v>
      </c>
      <c r="AU3387" s="220" t="s">
        <v>89</v>
      </c>
      <c r="AV3387" s="13" t="s">
        <v>89</v>
      </c>
      <c r="AW3387" s="13" t="s">
        <v>5</v>
      </c>
      <c r="AX3387" s="13" t="s">
        <v>79</v>
      </c>
      <c r="AY3387" s="220" t="s">
        <v>168</v>
      </c>
    </row>
    <row r="3388" spans="1:65" s="13" customFormat="1">
      <c r="B3388" s="210"/>
      <c r="C3388" s="211"/>
      <c r="D3388" s="205" t="s">
        <v>181</v>
      </c>
      <c r="E3388" s="212" t="s">
        <v>20</v>
      </c>
      <c r="F3388" s="213" t="s">
        <v>3494</v>
      </c>
      <c r="G3388" s="211"/>
      <c r="H3388" s="214">
        <v>7.0380000000000003</v>
      </c>
      <c r="I3388" s="215"/>
      <c r="J3388" s="215"/>
      <c r="K3388" s="211"/>
      <c r="L3388" s="211"/>
      <c r="M3388" s="216"/>
      <c r="N3388" s="217"/>
      <c r="O3388" s="218"/>
      <c r="P3388" s="218"/>
      <c r="Q3388" s="218"/>
      <c r="R3388" s="218"/>
      <c r="S3388" s="218"/>
      <c r="T3388" s="218"/>
      <c r="U3388" s="218"/>
      <c r="V3388" s="218"/>
      <c r="W3388" s="218"/>
      <c r="X3388" s="219"/>
      <c r="AT3388" s="220" t="s">
        <v>181</v>
      </c>
      <c r="AU3388" s="220" t="s">
        <v>89</v>
      </c>
      <c r="AV3388" s="13" t="s">
        <v>89</v>
      </c>
      <c r="AW3388" s="13" t="s">
        <v>5</v>
      </c>
      <c r="AX3388" s="13" t="s">
        <v>79</v>
      </c>
      <c r="AY3388" s="220" t="s">
        <v>168</v>
      </c>
    </row>
    <row r="3389" spans="1:65" s="13" customFormat="1">
      <c r="B3389" s="210"/>
      <c r="C3389" s="211"/>
      <c r="D3389" s="205" t="s">
        <v>181</v>
      </c>
      <c r="E3389" s="212" t="s">
        <v>20</v>
      </c>
      <c r="F3389" s="213" t="s">
        <v>3495</v>
      </c>
      <c r="G3389" s="211"/>
      <c r="H3389" s="214">
        <v>2.1059999999999999</v>
      </c>
      <c r="I3389" s="215"/>
      <c r="J3389" s="215"/>
      <c r="K3389" s="211"/>
      <c r="L3389" s="211"/>
      <c r="M3389" s="216"/>
      <c r="N3389" s="217"/>
      <c r="O3389" s="218"/>
      <c r="P3389" s="218"/>
      <c r="Q3389" s="218"/>
      <c r="R3389" s="218"/>
      <c r="S3389" s="218"/>
      <c r="T3389" s="218"/>
      <c r="U3389" s="218"/>
      <c r="V3389" s="218"/>
      <c r="W3389" s="218"/>
      <c r="X3389" s="219"/>
      <c r="AT3389" s="220" t="s">
        <v>181</v>
      </c>
      <c r="AU3389" s="220" t="s">
        <v>89</v>
      </c>
      <c r="AV3389" s="13" t="s">
        <v>89</v>
      </c>
      <c r="AW3389" s="13" t="s">
        <v>5</v>
      </c>
      <c r="AX3389" s="13" t="s">
        <v>79</v>
      </c>
      <c r="AY3389" s="220" t="s">
        <v>168</v>
      </c>
    </row>
    <row r="3390" spans="1:65" s="13" customFormat="1">
      <c r="B3390" s="210"/>
      <c r="C3390" s="211"/>
      <c r="D3390" s="205" t="s">
        <v>181</v>
      </c>
      <c r="E3390" s="212" t="s">
        <v>20</v>
      </c>
      <c r="F3390" s="213" t="s">
        <v>3496</v>
      </c>
      <c r="G3390" s="211"/>
      <c r="H3390" s="214">
        <v>33.456000000000003</v>
      </c>
      <c r="I3390" s="215"/>
      <c r="J3390" s="215"/>
      <c r="K3390" s="211"/>
      <c r="L3390" s="211"/>
      <c r="M3390" s="216"/>
      <c r="N3390" s="217"/>
      <c r="O3390" s="218"/>
      <c r="P3390" s="218"/>
      <c r="Q3390" s="218"/>
      <c r="R3390" s="218"/>
      <c r="S3390" s="218"/>
      <c r="T3390" s="218"/>
      <c r="U3390" s="218"/>
      <c r="V3390" s="218"/>
      <c r="W3390" s="218"/>
      <c r="X3390" s="219"/>
      <c r="AT3390" s="220" t="s">
        <v>181</v>
      </c>
      <c r="AU3390" s="220" t="s">
        <v>89</v>
      </c>
      <c r="AV3390" s="13" t="s">
        <v>89</v>
      </c>
      <c r="AW3390" s="13" t="s">
        <v>5</v>
      </c>
      <c r="AX3390" s="13" t="s">
        <v>79</v>
      </c>
      <c r="AY3390" s="220" t="s">
        <v>168</v>
      </c>
    </row>
    <row r="3391" spans="1:65" s="13" customFormat="1">
      <c r="B3391" s="210"/>
      <c r="C3391" s="211"/>
      <c r="D3391" s="205" t="s">
        <v>181</v>
      </c>
      <c r="E3391" s="212" t="s">
        <v>20</v>
      </c>
      <c r="F3391" s="213" t="s">
        <v>3497</v>
      </c>
      <c r="G3391" s="211"/>
      <c r="H3391" s="214">
        <v>6.4710000000000001</v>
      </c>
      <c r="I3391" s="215"/>
      <c r="J3391" s="215"/>
      <c r="K3391" s="211"/>
      <c r="L3391" s="211"/>
      <c r="M3391" s="216"/>
      <c r="N3391" s="217"/>
      <c r="O3391" s="218"/>
      <c r="P3391" s="218"/>
      <c r="Q3391" s="218"/>
      <c r="R3391" s="218"/>
      <c r="S3391" s="218"/>
      <c r="T3391" s="218"/>
      <c r="U3391" s="218"/>
      <c r="V3391" s="218"/>
      <c r="W3391" s="218"/>
      <c r="X3391" s="219"/>
      <c r="AT3391" s="220" t="s">
        <v>181</v>
      </c>
      <c r="AU3391" s="220" t="s">
        <v>89</v>
      </c>
      <c r="AV3391" s="13" t="s">
        <v>89</v>
      </c>
      <c r="AW3391" s="13" t="s">
        <v>5</v>
      </c>
      <c r="AX3391" s="13" t="s">
        <v>79</v>
      </c>
      <c r="AY3391" s="220" t="s">
        <v>168</v>
      </c>
    </row>
    <row r="3392" spans="1:65" s="13" customFormat="1">
      <c r="B3392" s="210"/>
      <c r="C3392" s="211"/>
      <c r="D3392" s="205" t="s">
        <v>181</v>
      </c>
      <c r="E3392" s="212" t="s">
        <v>20</v>
      </c>
      <c r="F3392" s="213" t="s">
        <v>3498</v>
      </c>
      <c r="G3392" s="211"/>
      <c r="H3392" s="214">
        <v>5.0179999999999998</v>
      </c>
      <c r="I3392" s="215"/>
      <c r="J3392" s="215"/>
      <c r="K3392" s="211"/>
      <c r="L3392" s="211"/>
      <c r="M3392" s="216"/>
      <c r="N3392" s="217"/>
      <c r="O3392" s="218"/>
      <c r="P3392" s="218"/>
      <c r="Q3392" s="218"/>
      <c r="R3392" s="218"/>
      <c r="S3392" s="218"/>
      <c r="T3392" s="218"/>
      <c r="U3392" s="218"/>
      <c r="V3392" s="218"/>
      <c r="W3392" s="218"/>
      <c r="X3392" s="219"/>
      <c r="AT3392" s="220" t="s">
        <v>181</v>
      </c>
      <c r="AU3392" s="220" t="s">
        <v>89</v>
      </c>
      <c r="AV3392" s="13" t="s">
        <v>89</v>
      </c>
      <c r="AW3392" s="13" t="s">
        <v>5</v>
      </c>
      <c r="AX3392" s="13" t="s">
        <v>79</v>
      </c>
      <c r="AY3392" s="220" t="s">
        <v>168</v>
      </c>
    </row>
    <row r="3393" spans="2:51" s="13" customFormat="1">
      <c r="B3393" s="210"/>
      <c r="C3393" s="211"/>
      <c r="D3393" s="205" t="s">
        <v>181</v>
      </c>
      <c r="E3393" s="212" t="s">
        <v>20</v>
      </c>
      <c r="F3393" s="213" t="s">
        <v>3499</v>
      </c>
      <c r="G3393" s="211"/>
      <c r="H3393" s="214">
        <v>21.105</v>
      </c>
      <c r="I3393" s="215"/>
      <c r="J3393" s="215"/>
      <c r="K3393" s="211"/>
      <c r="L3393" s="211"/>
      <c r="M3393" s="216"/>
      <c r="N3393" s="217"/>
      <c r="O3393" s="218"/>
      <c r="P3393" s="218"/>
      <c r="Q3393" s="218"/>
      <c r="R3393" s="218"/>
      <c r="S3393" s="218"/>
      <c r="T3393" s="218"/>
      <c r="U3393" s="218"/>
      <c r="V3393" s="218"/>
      <c r="W3393" s="218"/>
      <c r="X3393" s="219"/>
      <c r="AT3393" s="220" t="s">
        <v>181</v>
      </c>
      <c r="AU3393" s="220" t="s">
        <v>89</v>
      </c>
      <c r="AV3393" s="13" t="s">
        <v>89</v>
      </c>
      <c r="AW3393" s="13" t="s">
        <v>5</v>
      </c>
      <c r="AX3393" s="13" t="s">
        <v>79</v>
      </c>
      <c r="AY3393" s="220" t="s">
        <v>168</v>
      </c>
    </row>
    <row r="3394" spans="2:51" s="13" customFormat="1">
      <c r="B3394" s="210"/>
      <c r="C3394" s="211"/>
      <c r="D3394" s="205" t="s">
        <v>181</v>
      </c>
      <c r="E3394" s="212" t="s">
        <v>20</v>
      </c>
      <c r="F3394" s="213" t="s">
        <v>3500</v>
      </c>
      <c r="G3394" s="211"/>
      <c r="H3394" s="214">
        <v>13.465999999999999</v>
      </c>
      <c r="I3394" s="215"/>
      <c r="J3394" s="215"/>
      <c r="K3394" s="211"/>
      <c r="L3394" s="211"/>
      <c r="M3394" s="216"/>
      <c r="N3394" s="217"/>
      <c r="O3394" s="218"/>
      <c r="P3394" s="218"/>
      <c r="Q3394" s="218"/>
      <c r="R3394" s="218"/>
      <c r="S3394" s="218"/>
      <c r="T3394" s="218"/>
      <c r="U3394" s="218"/>
      <c r="V3394" s="218"/>
      <c r="W3394" s="218"/>
      <c r="X3394" s="219"/>
      <c r="AT3394" s="220" t="s">
        <v>181</v>
      </c>
      <c r="AU3394" s="220" t="s">
        <v>89</v>
      </c>
      <c r="AV3394" s="13" t="s">
        <v>89</v>
      </c>
      <c r="AW3394" s="13" t="s">
        <v>5</v>
      </c>
      <c r="AX3394" s="13" t="s">
        <v>79</v>
      </c>
      <c r="AY3394" s="220" t="s">
        <v>168</v>
      </c>
    </row>
    <row r="3395" spans="2:51" s="13" customFormat="1">
      <c r="B3395" s="210"/>
      <c r="C3395" s="211"/>
      <c r="D3395" s="205" t="s">
        <v>181</v>
      </c>
      <c r="E3395" s="212" t="s">
        <v>20</v>
      </c>
      <c r="F3395" s="213" t="s">
        <v>3501</v>
      </c>
      <c r="G3395" s="211"/>
      <c r="H3395" s="214">
        <v>0.53700000000000003</v>
      </c>
      <c r="I3395" s="215"/>
      <c r="J3395" s="215"/>
      <c r="K3395" s="211"/>
      <c r="L3395" s="211"/>
      <c r="M3395" s="216"/>
      <c r="N3395" s="217"/>
      <c r="O3395" s="218"/>
      <c r="P3395" s="218"/>
      <c r="Q3395" s="218"/>
      <c r="R3395" s="218"/>
      <c r="S3395" s="218"/>
      <c r="T3395" s="218"/>
      <c r="U3395" s="218"/>
      <c r="V3395" s="218"/>
      <c r="W3395" s="218"/>
      <c r="X3395" s="219"/>
      <c r="AT3395" s="220" t="s">
        <v>181</v>
      </c>
      <c r="AU3395" s="220" t="s">
        <v>89</v>
      </c>
      <c r="AV3395" s="13" t="s">
        <v>89</v>
      </c>
      <c r="AW3395" s="13" t="s">
        <v>5</v>
      </c>
      <c r="AX3395" s="13" t="s">
        <v>79</v>
      </c>
      <c r="AY3395" s="220" t="s">
        <v>168</v>
      </c>
    </row>
    <row r="3396" spans="2:51" s="13" customFormat="1">
      <c r="B3396" s="210"/>
      <c r="C3396" s="211"/>
      <c r="D3396" s="205" t="s">
        <v>181</v>
      </c>
      <c r="E3396" s="212" t="s">
        <v>20</v>
      </c>
      <c r="F3396" s="213" t="s">
        <v>3502</v>
      </c>
      <c r="G3396" s="211"/>
      <c r="H3396" s="214">
        <v>0.6</v>
      </c>
      <c r="I3396" s="215"/>
      <c r="J3396" s="215"/>
      <c r="K3396" s="211"/>
      <c r="L3396" s="211"/>
      <c r="M3396" s="216"/>
      <c r="N3396" s="217"/>
      <c r="O3396" s="218"/>
      <c r="P3396" s="218"/>
      <c r="Q3396" s="218"/>
      <c r="R3396" s="218"/>
      <c r="S3396" s="218"/>
      <c r="T3396" s="218"/>
      <c r="U3396" s="218"/>
      <c r="V3396" s="218"/>
      <c r="W3396" s="218"/>
      <c r="X3396" s="219"/>
      <c r="AT3396" s="220" t="s">
        <v>181</v>
      </c>
      <c r="AU3396" s="220" t="s">
        <v>89</v>
      </c>
      <c r="AV3396" s="13" t="s">
        <v>89</v>
      </c>
      <c r="AW3396" s="13" t="s">
        <v>5</v>
      </c>
      <c r="AX3396" s="13" t="s">
        <v>79</v>
      </c>
      <c r="AY3396" s="220" t="s">
        <v>168</v>
      </c>
    </row>
    <row r="3397" spans="2:51" s="13" customFormat="1">
      <c r="B3397" s="210"/>
      <c r="C3397" s="211"/>
      <c r="D3397" s="205" t="s">
        <v>181</v>
      </c>
      <c r="E3397" s="212" t="s">
        <v>20</v>
      </c>
      <c r="F3397" s="213" t="s">
        <v>3503</v>
      </c>
      <c r="G3397" s="211"/>
      <c r="H3397" s="214">
        <v>1.5</v>
      </c>
      <c r="I3397" s="215"/>
      <c r="J3397" s="215"/>
      <c r="K3397" s="211"/>
      <c r="L3397" s="211"/>
      <c r="M3397" s="216"/>
      <c r="N3397" s="217"/>
      <c r="O3397" s="218"/>
      <c r="P3397" s="218"/>
      <c r="Q3397" s="218"/>
      <c r="R3397" s="218"/>
      <c r="S3397" s="218"/>
      <c r="T3397" s="218"/>
      <c r="U3397" s="218"/>
      <c r="V3397" s="218"/>
      <c r="W3397" s="218"/>
      <c r="X3397" s="219"/>
      <c r="AT3397" s="220" t="s">
        <v>181</v>
      </c>
      <c r="AU3397" s="220" t="s">
        <v>89</v>
      </c>
      <c r="AV3397" s="13" t="s">
        <v>89</v>
      </c>
      <c r="AW3397" s="13" t="s">
        <v>5</v>
      </c>
      <c r="AX3397" s="13" t="s">
        <v>79</v>
      </c>
      <c r="AY3397" s="220" t="s">
        <v>168</v>
      </c>
    </row>
    <row r="3398" spans="2:51" s="13" customFormat="1">
      <c r="B3398" s="210"/>
      <c r="C3398" s="211"/>
      <c r="D3398" s="205" t="s">
        <v>181</v>
      </c>
      <c r="E3398" s="212" t="s">
        <v>20</v>
      </c>
      <c r="F3398" s="213" t="s">
        <v>3504</v>
      </c>
      <c r="G3398" s="211"/>
      <c r="H3398" s="214">
        <v>4.0330000000000004</v>
      </c>
      <c r="I3398" s="215"/>
      <c r="J3398" s="215"/>
      <c r="K3398" s="211"/>
      <c r="L3398" s="211"/>
      <c r="M3398" s="216"/>
      <c r="N3398" s="217"/>
      <c r="O3398" s="218"/>
      <c r="P3398" s="218"/>
      <c r="Q3398" s="218"/>
      <c r="R3398" s="218"/>
      <c r="S3398" s="218"/>
      <c r="T3398" s="218"/>
      <c r="U3398" s="218"/>
      <c r="V3398" s="218"/>
      <c r="W3398" s="218"/>
      <c r="X3398" s="219"/>
      <c r="AT3398" s="220" t="s">
        <v>181</v>
      </c>
      <c r="AU3398" s="220" t="s">
        <v>89</v>
      </c>
      <c r="AV3398" s="13" t="s">
        <v>89</v>
      </c>
      <c r="AW3398" s="13" t="s">
        <v>5</v>
      </c>
      <c r="AX3398" s="13" t="s">
        <v>79</v>
      </c>
      <c r="AY3398" s="220" t="s">
        <v>168</v>
      </c>
    </row>
    <row r="3399" spans="2:51" s="13" customFormat="1">
      <c r="B3399" s="210"/>
      <c r="C3399" s="211"/>
      <c r="D3399" s="205" t="s">
        <v>181</v>
      </c>
      <c r="E3399" s="212" t="s">
        <v>20</v>
      </c>
      <c r="F3399" s="213" t="s">
        <v>3505</v>
      </c>
      <c r="G3399" s="211"/>
      <c r="H3399" s="214">
        <v>5.4560000000000004</v>
      </c>
      <c r="I3399" s="215"/>
      <c r="J3399" s="215"/>
      <c r="K3399" s="211"/>
      <c r="L3399" s="211"/>
      <c r="M3399" s="216"/>
      <c r="N3399" s="217"/>
      <c r="O3399" s="218"/>
      <c r="P3399" s="218"/>
      <c r="Q3399" s="218"/>
      <c r="R3399" s="218"/>
      <c r="S3399" s="218"/>
      <c r="T3399" s="218"/>
      <c r="U3399" s="218"/>
      <c r="V3399" s="218"/>
      <c r="W3399" s="218"/>
      <c r="X3399" s="219"/>
      <c r="AT3399" s="220" t="s">
        <v>181</v>
      </c>
      <c r="AU3399" s="220" t="s">
        <v>89</v>
      </c>
      <c r="AV3399" s="13" t="s">
        <v>89</v>
      </c>
      <c r="AW3399" s="13" t="s">
        <v>5</v>
      </c>
      <c r="AX3399" s="13" t="s">
        <v>79</v>
      </c>
      <c r="AY3399" s="220" t="s">
        <v>168</v>
      </c>
    </row>
    <row r="3400" spans="2:51" s="13" customFormat="1">
      <c r="B3400" s="210"/>
      <c r="C3400" s="211"/>
      <c r="D3400" s="205" t="s">
        <v>181</v>
      </c>
      <c r="E3400" s="212" t="s">
        <v>20</v>
      </c>
      <c r="F3400" s="213" t="s">
        <v>3506</v>
      </c>
      <c r="G3400" s="211"/>
      <c r="H3400" s="214">
        <v>11.5</v>
      </c>
      <c r="I3400" s="215"/>
      <c r="J3400" s="215"/>
      <c r="K3400" s="211"/>
      <c r="L3400" s="211"/>
      <c r="M3400" s="216"/>
      <c r="N3400" s="217"/>
      <c r="O3400" s="218"/>
      <c r="P3400" s="218"/>
      <c r="Q3400" s="218"/>
      <c r="R3400" s="218"/>
      <c r="S3400" s="218"/>
      <c r="T3400" s="218"/>
      <c r="U3400" s="218"/>
      <c r="V3400" s="218"/>
      <c r="W3400" s="218"/>
      <c r="X3400" s="219"/>
      <c r="AT3400" s="220" t="s">
        <v>181</v>
      </c>
      <c r="AU3400" s="220" t="s">
        <v>89</v>
      </c>
      <c r="AV3400" s="13" t="s">
        <v>89</v>
      </c>
      <c r="AW3400" s="13" t="s">
        <v>5</v>
      </c>
      <c r="AX3400" s="13" t="s">
        <v>79</v>
      </c>
      <c r="AY3400" s="220" t="s">
        <v>168</v>
      </c>
    </row>
    <row r="3401" spans="2:51" s="13" customFormat="1" ht="22.5">
      <c r="B3401" s="210"/>
      <c r="C3401" s="211"/>
      <c r="D3401" s="205" t="s">
        <v>181</v>
      </c>
      <c r="E3401" s="212" t="s">
        <v>20</v>
      </c>
      <c r="F3401" s="213" t="s">
        <v>3507</v>
      </c>
      <c r="G3401" s="211"/>
      <c r="H3401" s="214">
        <v>0.53200000000000003</v>
      </c>
      <c r="I3401" s="215"/>
      <c r="J3401" s="215"/>
      <c r="K3401" s="211"/>
      <c r="L3401" s="211"/>
      <c r="M3401" s="216"/>
      <c r="N3401" s="217"/>
      <c r="O3401" s="218"/>
      <c r="P3401" s="218"/>
      <c r="Q3401" s="218"/>
      <c r="R3401" s="218"/>
      <c r="S3401" s="218"/>
      <c r="T3401" s="218"/>
      <c r="U3401" s="218"/>
      <c r="V3401" s="218"/>
      <c r="W3401" s="218"/>
      <c r="X3401" s="219"/>
      <c r="AT3401" s="220" t="s">
        <v>181</v>
      </c>
      <c r="AU3401" s="220" t="s">
        <v>89</v>
      </c>
      <c r="AV3401" s="13" t="s">
        <v>89</v>
      </c>
      <c r="AW3401" s="13" t="s">
        <v>5</v>
      </c>
      <c r="AX3401" s="13" t="s">
        <v>79</v>
      </c>
      <c r="AY3401" s="220" t="s">
        <v>168</v>
      </c>
    </row>
    <row r="3402" spans="2:51" s="13" customFormat="1" ht="22.5">
      <c r="B3402" s="210"/>
      <c r="C3402" s="211"/>
      <c r="D3402" s="205" t="s">
        <v>181</v>
      </c>
      <c r="E3402" s="212" t="s">
        <v>20</v>
      </c>
      <c r="F3402" s="213" t="s">
        <v>3508</v>
      </c>
      <c r="G3402" s="211"/>
      <c r="H3402" s="214">
        <v>0.95199999999999996</v>
      </c>
      <c r="I3402" s="215"/>
      <c r="J3402" s="215"/>
      <c r="K3402" s="211"/>
      <c r="L3402" s="211"/>
      <c r="M3402" s="216"/>
      <c r="N3402" s="217"/>
      <c r="O3402" s="218"/>
      <c r="P3402" s="218"/>
      <c r="Q3402" s="218"/>
      <c r="R3402" s="218"/>
      <c r="S3402" s="218"/>
      <c r="T3402" s="218"/>
      <c r="U3402" s="218"/>
      <c r="V3402" s="218"/>
      <c r="W3402" s="218"/>
      <c r="X3402" s="219"/>
      <c r="AT3402" s="220" t="s">
        <v>181</v>
      </c>
      <c r="AU3402" s="220" t="s">
        <v>89</v>
      </c>
      <c r="AV3402" s="13" t="s">
        <v>89</v>
      </c>
      <c r="AW3402" s="13" t="s">
        <v>5</v>
      </c>
      <c r="AX3402" s="13" t="s">
        <v>79</v>
      </c>
      <c r="AY3402" s="220" t="s">
        <v>168</v>
      </c>
    </row>
    <row r="3403" spans="2:51" s="13" customFormat="1">
      <c r="B3403" s="210"/>
      <c r="C3403" s="211"/>
      <c r="D3403" s="205" t="s">
        <v>181</v>
      </c>
      <c r="E3403" s="212" t="s">
        <v>20</v>
      </c>
      <c r="F3403" s="213" t="s">
        <v>3484</v>
      </c>
      <c r="G3403" s="211"/>
      <c r="H3403" s="214">
        <v>9</v>
      </c>
      <c r="I3403" s="215"/>
      <c r="J3403" s="215"/>
      <c r="K3403" s="211"/>
      <c r="L3403" s="211"/>
      <c r="M3403" s="216"/>
      <c r="N3403" s="217"/>
      <c r="O3403" s="218"/>
      <c r="P3403" s="218"/>
      <c r="Q3403" s="218"/>
      <c r="R3403" s="218"/>
      <c r="S3403" s="218"/>
      <c r="T3403" s="218"/>
      <c r="U3403" s="218"/>
      <c r="V3403" s="218"/>
      <c r="W3403" s="218"/>
      <c r="X3403" s="219"/>
      <c r="AT3403" s="220" t="s">
        <v>181</v>
      </c>
      <c r="AU3403" s="220" t="s">
        <v>89</v>
      </c>
      <c r="AV3403" s="13" t="s">
        <v>89</v>
      </c>
      <c r="AW3403" s="13" t="s">
        <v>5</v>
      </c>
      <c r="AX3403" s="13" t="s">
        <v>79</v>
      </c>
      <c r="AY3403" s="220" t="s">
        <v>168</v>
      </c>
    </row>
    <row r="3404" spans="2:51" s="13" customFormat="1">
      <c r="B3404" s="210"/>
      <c r="C3404" s="211"/>
      <c r="D3404" s="205" t="s">
        <v>181</v>
      </c>
      <c r="E3404" s="212" t="s">
        <v>20</v>
      </c>
      <c r="F3404" s="213" t="s">
        <v>3509</v>
      </c>
      <c r="G3404" s="211"/>
      <c r="H3404" s="214">
        <v>9.9540000000000006</v>
      </c>
      <c r="I3404" s="215"/>
      <c r="J3404" s="215"/>
      <c r="K3404" s="211"/>
      <c r="L3404" s="211"/>
      <c r="M3404" s="216"/>
      <c r="N3404" s="217"/>
      <c r="O3404" s="218"/>
      <c r="P3404" s="218"/>
      <c r="Q3404" s="218"/>
      <c r="R3404" s="218"/>
      <c r="S3404" s="218"/>
      <c r="T3404" s="218"/>
      <c r="U3404" s="218"/>
      <c r="V3404" s="218"/>
      <c r="W3404" s="218"/>
      <c r="X3404" s="219"/>
      <c r="AT3404" s="220" t="s">
        <v>181</v>
      </c>
      <c r="AU3404" s="220" t="s">
        <v>89</v>
      </c>
      <c r="AV3404" s="13" t="s">
        <v>89</v>
      </c>
      <c r="AW3404" s="13" t="s">
        <v>5</v>
      </c>
      <c r="AX3404" s="13" t="s">
        <v>79</v>
      </c>
      <c r="AY3404" s="220" t="s">
        <v>168</v>
      </c>
    </row>
    <row r="3405" spans="2:51" s="13" customFormat="1">
      <c r="B3405" s="210"/>
      <c r="C3405" s="211"/>
      <c r="D3405" s="205" t="s">
        <v>181</v>
      </c>
      <c r="E3405" s="212" t="s">
        <v>20</v>
      </c>
      <c r="F3405" s="213" t="s">
        <v>3510</v>
      </c>
      <c r="G3405" s="211"/>
      <c r="H3405" s="214">
        <v>1.659</v>
      </c>
      <c r="I3405" s="215"/>
      <c r="J3405" s="215"/>
      <c r="K3405" s="211"/>
      <c r="L3405" s="211"/>
      <c r="M3405" s="216"/>
      <c r="N3405" s="217"/>
      <c r="O3405" s="218"/>
      <c r="P3405" s="218"/>
      <c r="Q3405" s="218"/>
      <c r="R3405" s="218"/>
      <c r="S3405" s="218"/>
      <c r="T3405" s="218"/>
      <c r="U3405" s="218"/>
      <c r="V3405" s="218"/>
      <c r="W3405" s="218"/>
      <c r="X3405" s="219"/>
      <c r="AT3405" s="220" t="s">
        <v>181</v>
      </c>
      <c r="AU3405" s="220" t="s">
        <v>89</v>
      </c>
      <c r="AV3405" s="13" t="s">
        <v>89</v>
      </c>
      <c r="AW3405" s="13" t="s">
        <v>5</v>
      </c>
      <c r="AX3405" s="13" t="s">
        <v>79</v>
      </c>
      <c r="AY3405" s="220" t="s">
        <v>168</v>
      </c>
    </row>
    <row r="3406" spans="2:51" s="13" customFormat="1">
      <c r="B3406" s="210"/>
      <c r="C3406" s="211"/>
      <c r="D3406" s="205" t="s">
        <v>181</v>
      </c>
      <c r="E3406" s="212" t="s">
        <v>20</v>
      </c>
      <c r="F3406" s="213" t="s">
        <v>3511</v>
      </c>
      <c r="G3406" s="211"/>
      <c r="H3406" s="214">
        <v>1.659</v>
      </c>
      <c r="I3406" s="215"/>
      <c r="J3406" s="215"/>
      <c r="K3406" s="211"/>
      <c r="L3406" s="211"/>
      <c r="M3406" s="216"/>
      <c r="N3406" s="217"/>
      <c r="O3406" s="218"/>
      <c r="P3406" s="218"/>
      <c r="Q3406" s="218"/>
      <c r="R3406" s="218"/>
      <c r="S3406" s="218"/>
      <c r="T3406" s="218"/>
      <c r="U3406" s="218"/>
      <c r="V3406" s="218"/>
      <c r="W3406" s="218"/>
      <c r="X3406" s="219"/>
      <c r="AT3406" s="220" t="s">
        <v>181</v>
      </c>
      <c r="AU3406" s="220" t="s">
        <v>89</v>
      </c>
      <c r="AV3406" s="13" t="s">
        <v>89</v>
      </c>
      <c r="AW3406" s="13" t="s">
        <v>5</v>
      </c>
      <c r="AX3406" s="13" t="s">
        <v>79</v>
      </c>
      <c r="AY3406" s="220" t="s">
        <v>168</v>
      </c>
    </row>
    <row r="3407" spans="2:51" s="13" customFormat="1">
      <c r="B3407" s="210"/>
      <c r="C3407" s="211"/>
      <c r="D3407" s="205" t="s">
        <v>181</v>
      </c>
      <c r="E3407" s="212" t="s">
        <v>20</v>
      </c>
      <c r="F3407" s="213" t="s">
        <v>3512</v>
      </c>
      <c r="G3407" s="211"/>
      <c r="H3407" s="214">
        <v>1.659</v>
      </c>
      <c r="I3407" s="215"/>
      <c r="J3407" s="215"/>
      <c r="K3407" s="211"/>
      <c r="L3407" s="211"/>
      <c r="M3407" s="216"/>
      <c r="N3407" s="217"/>
      <c r="O3407" s="218"/>
      <c r="P3407" s="218"/>
      <c r="Q3407" s="218"/>
      <c r="R3407" s="218"/>
      <c r="S3407" s="218"/>
      <c r="T3407" s="218"/>
      <c r="U3407" s="218"/>
      <c r="V3407" s="218"/>
      <c r="W3407" s="218"/>
      <c r="X3407" s="219"/>
      <c r="AT3407" s="220" t="s">
        <v>181</v>
      </c>
      <c r="AU3407" s="220" t="s">
        <v>89</v>
      </c>
      <c r="AV3407" s="13" t="s">
        <v>89</v>
      </c>
      <c r="AW3407" s="13" t="s">
        <v>5</v>
      </c>
      <c r="AX3407" s="13" t="s">
        <v>79</v>
      </c>
      <c r="AY3407" s="220" t="s">
        <v>168</v>
      </c>
    </row>
    <row r="3408" spans="2:51" s="13" customFormat="1">
      <c r="B3408" s="210"/>
      <c r="C3408" s="211"/>
      <c r="D3408" s="205" t="s">
        <v>181</v>
      </c>
      <c r="E3408" s="212" t="s">
        <v>20</v>
      </c>
      <c r="F3408" s="213" t="s">
        <v>3513</v>
      </c>
      <c r="G3408" s="211"/>
      <c r="H3408" s="214">
        <v>1.659</v>
      </c>
      <c r="I3408" s="215"/>
      <c r="J3408" s="215"/>
      <c r="K3408" s="211"/>
      <c r="L3408" s="211"/>
      <c r="M3408" s="216"/>
      <c r="N3408" s="217"/>
      <c r="O3408" s="218"/>
      <c r="P3408" s="218"/>
      <c r="Q3408" s="218"/>
      <c r="R3408" s="218"/>
      <c r="S3408" s="218"/>
      <c r="T3408" s="218"/>
      <c r="U3408" s="218"/>
      <c r="V3408" s="218"/>
      <c r="W3408" s="218"/>
      <c r="X3408" s="219"/>
      <c r="AT3408" s="220" t="s">
        <v>181</v>
      </c>
      <c r="AU3408" s="220" t="s">
        <v>89</v>
      </c>
      <c r="AV3408" s="13" t="s">
        <v>89</v>
      </c>
      <c r="AW3408" s="13" t="s">
        <v>5</v>
      </c>
      <c r="AX3408" s="13" t="s">
        <v>79</v>
      </c>
      <c r="AY3408" s="220" t="s">
        <v>168</v>
      </c>
    </row>
    <row r="3409" spans="1:65" s="13" customFormat="1">
      <c r="B3409" s="210"/>
      <c r="C3409" s="211"/>
      <c r="D3409" s="205" t="s">
        <v>181</v>
      </c>
      <c r="E3409" s="212" t="s">
        <v>20</v>
      </c>
      <c r="F3409" s="213" t="s">
        <v>3514</v>
      </c>
      <c r="G3409" s="211"/>
      <c r="H3409" s="214">
        <v>1.589</v>
      </c>
      <c r="I3409" s="215"/>
      <c r="J3409" s="215"/>
      <c r="K3409" s="211"/>
      <c r="L3409" s="211"/>
      <c r="M3409" s="216"/>
      <c r="N3409" s="217"/>
      <c r="O3409" s="218"/>
      <c r="P3409" s="218"/>
      <c r="Q3409" s="218"/>
      <c r="R3409" s="218"/>
      <c r="S3409" s="218"/>
      <c r="T3409" s="218"/>
      <c r="U3409" s="218"/>
      <c r="V3409" s="218"/>
      <c r="W3409" s="218"/>
      <c r="X3409" s="219"/>
      <c r="AT3409" s="220" t="s">
        <v>181</v>
      </c>
      <c r="AU3409" s="220" t="s">
        <v>89</v>
      </c>
      <c r="AV3409" s="13" t="s">
        <v>89</v>
      </c>
      <c r="AW3409" s="13" t="s">
        <v>5</v>
      </c>
      <c r="AX3409" s="13" t="s">
        <v>79</v>
      </c>
      <c r="AY3409" s="220" t="s">
        <v>168</v>
      </c>
    </row>
    <row r="3410" spans="1:65" s="13" customFormat="1">
      <c r="B3410" s="210"/>
      <c r="C3410" s="211"/>
      <c r="D3410" s="205" t="s">
        <v>181</v>
      </c>
      <c r="E3410" s="212" t="s">
        <v>20</v>
      </c>
      <c r="F3410" s="213" t="s">
        <v>3515</v>
      </c>
      <c r="G3410" s="211"/>
      <c r="H3410" s="214">
        <v>1.589</v>
      </c>
      <c r="I3410" s="215"/>
      <c r="J3410" s="215"/>
      <c r="K3410" s="211"/>
      <c r="L3410" s="211"/>
      <c r="M3410" s="216"/>
      <c r="N3410" s="217"/>
      <c r="O3410" s="218"/>
      <c r="P3410" s="218"/>
      <c r="Q3410" s="218"/>
      <c r="R3410" s="218"/>
      <c r="S3410" s="218"/>
      <c r="T3410" s="218"/>
      <c r="U3410" s="218"/>
      <c r="V3410" s="218"/>
      <c r="W3410" s="218"/>
      <c r="X3410" s="219"/>
      <c r="AT3410" s="220" t="s">
        <v>181</v>
      </c>
      <c r="AU3410" s="220" t="s">
        <v>89</v>
      </c>
      <c r="AV3410" s="13" t="s">
        <v>89</v>
      </c>
      <c r="AW3410" s="13" t="s">
        <v>5</v>
      </c>
      <c r="AX3410" s="13" t="s">
        <v>79</v>
      </c>
      <c r="AY3410" s="220" t="s">
        <v>168</v>
      </c>
    </row>
    <row r="3411" spans="1:65" s="13" customFormat="1">
      <c r="B3411" s="210"/>
      <c r="C3411" s="211"/>
      <c r="D3411" s="205" t="s">
        <v>181</v>
      </c>
      <c r="E3411" s="212" t="s">
        <v>20</v>
      </c>
      <c r="F3411" s="213" t="s">
        <v>3516</v>
      </c>
      <c r="G3411" s="211"/>
      <c r="H3411" s="214">
        <v>1.659</v>
      </c>
      <c r="I3411" s="215"/>
      <c r="J3411" s="215"/>
      <c r="K3411" s="211"/>
      <c r="L3411" s="211"/>
      <c r="M3411" s="216"/>
      <c r="N3411" s="217"/>
      <c r="O3411" s="218"/>
      <c r="P3411" s="218"/>
      <c r="Q3411" s="218"/>
      <c r="R3411" s="218"/>
      <c r="S3411" s="218"/>
      <c r="T3411" s="218"/>
      <c r="U3411" s="218"/>
      <c r="V3411" s="218"/>
      <c r="W3411" s="218"/>
      <c r="X3411" s="219"/>
      <c r="AT3411" s="220" t="s">
        <v>181</v>
      </c>
      <c r="AU3411" s="220" t="s">
        <v>89</v>
      </c>
      <c r="AV3411" s="13" t="s">
        <v>89</v>
      </c>
      <c r="AW3411" s="13" t="s">
        <v>5</v>
      </c>
      <c r="AX3411" s="13" t="s">
        <v>79</v>
      </c>
      <c r="AY3411" s="220" t="s">
        <v>168</v>
      </c>
    </row>
    <row r="3412" spans="1:65" s="13" customFormat="1">
      <c r="B3412" s="210"/>
      <c r="C3412" s="211"/>
      <c r="D3412" s="205" t="s">
        <v>181</v>
      </c>
      <c r="E3412" s="212" t="s">
        <v>20</v>
      </c>
      <c r="F3412" s="213" t="s">
        <v>3517</v>
      </c>
      <c r="G3412" s="211"/>
      <c r="H3412" s="214">
        <v>1.659</v>
      </c>
      <c r="I3412" s="215"/>
      <c r="J3412" s="215"/>
      <c r="K3412" s="211"/>
      <c r="L3412" s="211"/>
      <c r="M3412" s="216"/>
      <c r="N3412" s="217"/>
      <c r="O3412" s="218"/>
      <c r="P3412" s="218"/>
      <c r="Q3412" s="218"/>
      <c r="R3412" s="218"/>
      <c r="S3412" s="218"/>
      <c r="T3412" s="218"/>
      <c r="U3412" s="218"/>
      <c r="V3412" s="218"/>
      <c r="W3412" s="218"/>
      <c r="X3412" s="219"/>
      <c r="AT3412" s="220" t="s">
        <v>181</v>
      </c>
      <c r="AU3412" s="220" t="s">
        <v>89</v>
      </c>
      <c r="AV3412" s="13" t="s">
        <v>89</v>
      </c>
      <c r="AW3412" s="13" t="s">
        <v>5</v>
      </c>
      <c r="AX3412" s="13" t="s">
        <v>79</v>
      </c>
      <c r="AY3412" s="220" t="s">
        <v>168</v>
      </c>
    </row>
    <row r="3413" spans="1:65" s="13" customFormat="1">
      <c r="B3413" s="210"/>
      <c r="C3413" s="211"/>
      <c r="D3413" s="205" t="s">
        <v>181</v>
      </c>
      <c r="E3413" s="212" t="s">
        <v>20</v>
      </c>
      <c r="F3413" s="213" t="s">
        <v>3518</v>
      </c>
      <c r="G3413" s="211"/>
      <c r="H3413" s="214">
        <v>4.6589999999999998</v>
      </c>
      <c r="I3413" s="215"/>
      <c r="J3413" s="215"/>
      <c r="K3413" s="211"/>
      <c r="L3413" s="211"/>
      <c r="M3413" s="216"/>
      <c r="N3413" s="217"/>
      <c r="O3413" s="218"/>
      <c r="P3413" s="218"/>
      <c r="Q3413" s="218"/>
      <c r="R3413" s="218"/>
      <c r="S3413" s="218"/>
      <c r="T3413" s="218"/>
      <c r="U3413" s="218"/>
      <c r="V3413" s="218"/>
      <c r="W3413" s="218"/>
      <c r="X3413" s="219"/>
      <c r="AT3413" s="220" t="s">
        <v>181</v>
      </c>
      <c r="AU3413" s="220" t="s">
        <v>89</v>
      </c>
      <c r="AV3413" s="13" t="s">
        <v>89</v>
      </c>
      <c r="AW3413" s="13" t="s">
        <v>5</v>
      </c>
      <c r="AX3413" s="13" t="s">
        <v>79</v>
      </c>
      <c r="AY3413" s="220" t="s">
        <v>168</v>
      </c>
    </row>
    <row r="3414" spans="1:65" s="13" customFormat="1">
      <c r="B3414" s="210"/>
      <c r="C3414" s="211"/>
      <c r="D3414" s="205" t="s">
        <v>181</v>
      </c>
      <c r="E3414" s="212" t="s">
        <v>20</v>
      </c>
      <c r="F3414" s="213" t="s">
        <v>3519</v>
      </c>
      <c r="G3414" s="211"/>
      <c r="H3414" s="214">
        <v>4.9770000000000003</v>
      </c>
      <c r="I3414" s="215"/>
      <c r="J3414" s="215"/>
      <c r="K3414" s="211"/>
      <c r="L3414" s="211"/>
      <c r="M3414" s="216"/>
      <c r="N3414" s="217"/>
      <c r="O3414" s="218"/>
      <c r="P3414" s="218"/>
      <c r="Q3414" s="218"/>
      <c r="R3414" s="218"/>
      <c r="S3414" s="218"/>
      <c r="T3414" s="218"/>
      <c r="U3414" s="218"/>
      <c r="V3414" s="218"/>
      <c r="W3414" s="218"/>
      <c r="X3414" s="219"/>
      <c r="AT3414" s="220" t="s">
        <v>181</v>
      </c>
      <c r="AU3414" s="220" t="s">
        <v>89</v>
      </c>
      <c r="AV3414" s="13" t="s">
        <v>89</v>
      </c>
      <c r="AW3414" s="13" t="s">
        <v>5</v>
      </c>
      <c r="AX3414" s="13" t="s">
        <v>79</v>
      </c>
      <c r="AY3414" s="220" t="s">
        <v>168</v>
      </c>
    </row>
    <row r="3415" spans="1:65" s="13" customFormat="1">
      <c r="B3415" s="210"/>
      <c r="C3415" s="211"/>
      <c r="D3415" s="205" t="s">
        <v>181</v>
      </c>
      <c r="E3415" s="212" t="s">
        <v>20</v>
      </c>
      <c r="F3415" s="213" t="s">
        <v>3520</v>
      </c>
      <c r="G3415" s="211"/>
      <c r="H3415" s="214">
        <v>3.2480000000000002</v>
      </c>
      <c r="I3415" s="215"/>
      <c r="J3415" s="215"/>
      <c r="K3415" s="211"/>
      <c r="L3415" s="211"/>
      <c r="M3415" s="216"/>
      <c r="N3415" s="217"/>
      <c r="O3415" s="218"/>
      <c r="P3415" s="218"/>
      <c r="Q3415" s="218"/>
      <c r="R3415" s="218"/>
      <c r="S3415" s="218"/>
      <c r="T3415" s="218"/>
      <c r="U3415" s="218"/>
      <c r="V3415" s="218"/>
      <c r="W3415" s="218"/>
      <c r="X3415" s="219"/>
      <c r="AT3415" s="220" t="s">
        <v>181</v>
      </c>
      <c r="AU3415" s="220" t="s">
        <v>89</v>
      </c>
      <c r="AV3415" s="13" t="s">
        <v>89</v>
      </c>
      <c r="AW3415" s="13" t="s">
        <v>5</v>
      </c>
      <c r="AX3415" s="13" t="s">
        <v>79</v>
      </c>
      <c r="AY3415" s="220" t="s">
        <v>168</v>
      </c>
    </row>
    <row r="3416" spans="1:65" s="13" customFormat="1">
      <c r="B3416" s="210"/>
      <c r="C3416" s="211"/>
      <c r="D3416" s="205" t="s">
        <v>181</v>
      </c>
      <c r="E3416" s="212" t="s">
        <v>20</v>
      </c>
      <c r="F3416" s="213" t="s">
        <v>3521</v>
      </c>
      <c r="G3416" s="211"/>
      <c r="H3416" s="214">
        <v>1.694</v>
      </c>
      <c r="I3416" s="215"/>
      <c r="J3416" s="215"/>
      <c r="K3416" s="211"/>
      <c r="L3416" s="211"/>
      <c r="M3416" s="216"/>
      <c r="N3416" s="217"/>
      <c r="O3416" s="218"/>
      <c r="P3416" s="218"/>
      <c r="Q3416" s="218"/>
      <c r="R3416" s="218"/>
      <c r="S3416" s="218"/>
      <c r="T3416" s="218"/>
      <c r="U3416" s="218"/>
      <c r="V3416" s="218"/>
      <c r="W3416" s="218"/>
      <c r="X3416" s="219"/>
      <c r="AT3416" s="220" t="s">
        <v>181</v>
      </c>
      <c r="AU3416" s="220" t="s">
        <v>89</v>
      </c>
      <c r="AV3416" s="13" t="s">
        <v>89</v>
      </c>
      <c r="AW3416" s="13" t="s">
        <v>5</v>
      </c>
      <c r="AX3416" s="13" t="s">
        <v>79</v>
      </c>
      <c r="AY3416" s="220" t="s">
        <v>168</v>
      </c>
    </row>
    <row r="3417" spans="1:65" s="13" customFormat="1">
      <c r="B3417" s="210"/>
      <c r="C3417" s="211"/>
      <c r="D3417" s="205" t="s">
        <v>181</v>
      </c>
      <c r="E3417" s="212" t="s">
        <v>20</v>
      </c>
      <c r="F3417" s="213" t="s">
        <v>3522</v>
      </c>
      <c r="G3417" s="211"/>
      <c r="H3417" s="214">
        <v>1.5049999999999999</v>
      </c>
      <c r="I3417" s="215"/>
      <c r="J3417" s="215"/>
      <c r="K3417" s="211"/>
      <c r="L3417" s="211"/>
      <c r="M3417" s="216"/>
      <c r="N3417" s="217"/>
      <c r="O3417" s="218"/>
      <c r="P3417" s="218"/>
      <c r="Q3417" s="218"/>
      <c r="R3417" s="218"/>
      <c r="S3417" s="218"/>
      <c r="T3417" s="218"/>
      <c r="U3417" s="218"/>
      <c r="V3417" s="218"/>
      <c r="W3417" s="218"/>
      <c r="X3417" s="219"/>
      <c r="AT3417" s="220" t="s">
        <v>181</v>
      </c>
      <c r="AU3417" s="220" t="s">
        <v>89</v>
      </c>
      <c r="AV3417" s="13" t="s">
        <v>89</v>
      </c>
      <c r="AW3417" s="13" t="s">
        <v>5</v>
      </c>
      <c r="AX3417" s="13" t="s">
        <v>79</v>
      </c>
      <c r="AY3417" s="220" t="s">
        <v>168</v>
      </c>
    </row>
    <row r="3418" spans="1:65" s="13" customFormat="1">
      <c r="B3418" s="210"/>
      <c r="C3418" s="211"/>
      <c r="D3418" s="205" t="s">
        <v>181</v>
      </c>
      <c r="E3418" s="212" t="s">
        <v>20</v>
      </c>
      <c r="F3418" s="213" t="s">
        <v>3523</v>
      </c>
      <c r="G3418" s="211"/>
      <c r="H3418" s="214">
        <v>26.25</v>
      </c>
      <c r="I3418" s="215"/>
      <c r="J3418" s="215"/>
      <c r="K3418" s="211"/>
      <c r="L3418" s="211"/>
      <c r="M3418" s="216"/>
      <c r="N3418" s="217"/>
      <c r="O3418" s="218"/>
      <c r="P3418" s="218"/>
      <c r="Q3418" s="218"/>
      <c r="R3418" s="218"/>
      <c r="S3418" s="218"/>
      <c r="T3418" s="218"/>
      <c r="U3418" s="218"/>
      <c r="V3418" s="218"/>
      <c r="W3418" s="218"/>
      <c r="X3418" s="219"/>
      <c r="AT3418" s="220" t="s">
        <v>181</v>
      </c>
      <c r="AU3418" s="220" t="s">
        <v>89</v>
      </c>
      <c r="AV3418" s="13" t="s">
        <v>89</v>
      </c>
      <c r="AW3418" s="13" t="s">
        <v>5</v>
      </c>
      <c r="AX3418" s="13" t="s">
        <v>79</v>
      </c>
      <c r="AY3418" s="220" t="s">
        <v>168</v>
      </c>
    </row>
    <row r="3419" spans="1:65" s="13" customFormat="1">
      <c r="B3419" s="210"/>
      <c r="C3419" s="211"/>
      <c r="D3419" s="205" t="s">
        <v>181</v>
      </c>
      <c r="E3419" s="211"/>
      <c r="F3419" s="213" t="s">
        <v>3524</v>
      </c>
      <c r="G3419" s="211"/>
      <c r="H3419" s="214">
        <v>393.22800000000001</v>
      </c>
      <c r="I3419" s="215"/>
      <c r="J3419" s="215"/>
      <c r="K3419" s="211"/>
      <c r="L3419" s="211"/>
      <c r="M3419" s="216"/>
      <c r="N3419" s="217"/>
      <c r="O3419" s="218"/>
      <c r="P3419" s="218"/>
      <c r="Q3419" s="218"/>
      <c r="R3419" s="218"/>
      <c r="S3419" s="218"/>
      <c r="T3419" s="218"/>
      <c r="U3419" s="218"/>
      <c r="V3419" s="218"/>
      <c r="W3419" s="218"/>
      <c r="X3419" s="219"/>
      <c r="AT3419" s="220" t="s">
        <v>181</v>
      </c>
      <c r="AU3419" s="220" t="s">
        <v>89</v>
      </c>
      <c r="AV3419" s="13" t="s">
        <v>89</v>
      </c>
      <c r="AW3419" s="13" t="s">
        <v>4</v>
      </c>
      <c r="AX3419" s="13" t="s">
        <v>87</v>
      </c>
      <c r="AY3419" s="220" t="s">
        <v>168</v>
      </c>
    </row>
    <row r="3420" spans="1:65" s="2" customFormat="1" ht="24" customHeight="1">
      <c r="A3420" s="33"/>
      <c r="B3420" s="34"/>
      <c r="C3420" s="191" t="s">
        <v>3535</v>
      </c>
      <c r="D3420" s="191" t="s">
        <v>171</v>
      </c>
      <c r="E3420" s="192" t="s">
        <v>3536</v>
      </c>
      <c r="F3420" s="193" t="s">
        <v>3537</v>
      </c>
      <c r="G3420" s="194" t="s">
        <v>278</v>
      </c>
      <c r="H3420" s="195">
        <v>441</v>
      </c>
      <c r="I3420" s="196"/>
      <c r="J3420" s="196"/>
      <c r="K3420" s="197">
        <f>ROUND(P3420*H3420,2)</f>
        <v>0</v>
      </c>
      <c r="L3420" s="193" t="s">
        <v>175</v>
      </c>
      <c r="M3420" s="38"/>
      <c r="N3420" s="198" t="s">
        <v>20</v>
      </c>
      <c r="O3420" s="199" t="s">
        <v>48</v>
      </c>
      <c r="P3420" s="200">
        <f>I3420+J3420</f>
        <v>0</v>
      </c>
      <c r="Q3420" s="200">
        <f>ROUND(I3420*H3420,2)</f>
        <v>0</v>
      </c>
      <c r="R3420" s="200">
        <f>ROUND(J3420*H3420,2)</f>
        <v>0</v>
      </c>
      <c r="S3420" s="62"/>
      <c r="T3420" s="201">
        <f>S3420*H3420</f>
        <v>0</v>
      </c>
      <c r="U3420" s="201">
        <v>0</v>
      </c>
      <c r="V3420" s="201">
        <f>U3420*H3420</f>
        <v>0</v>
      </c>
      <c r="W3420" s="201">
        <v>0</v>
      </c>
      <c r="X3420" s="202">
        <f>W3420*H3420</f>
        <v>0</v>
      </c>
      <c r="Y3420" s="33"/>
      <c r="Z3420" s="33"/>
      <c r="AA3420" s="33"/>
      <c r="AB3420" s="33"/>
      <c r="AC3420" s="33"/>
      <c r="AD3420" s="33"/>
      <c r="AE3420" s="33"/>
      <c r="AR3420" s="203" t="s">
        <v>327</v>
      </c>
      <c r="AT3420" s="203" t="s">
        <v>171</v>
      </c>
      <c r="AU3420" s="203" t="s">
        <v>89</v>
      </c>
      <c r="AY3420" s="17" t="s">
        <v>168</v>
      </c>
      <c r="BE3420" s="204">
        <f>IF(O3420="základní",K3420,0)</f>
        <v>0</v>
      </c>
      <c r="BF3420" s="204">
        <f>IF(O3420="snížená",K3420,0)</f>
        <v>0</v>
      </c>
      <c r="BG3420" s="204">
        <f>IF(O3420="zákl. přenesená",K3420,0)</f>
        <v>0</v>
      </c>
      <c r="BH3420" s="204">
        <f>IF(O3420="sníž. přenesená",K3420,0)</f>
        <v>0</v>
      </c>
      <c r="BI3420" s="204">
        <f>IF(O3420="nulová",K3420,0)</f>
        <v>0</v>
      </c>
      <c r="BJ3420" s="17" t="s">
        <v>87</v>
      </c>
      <c r="BK3420" s="204">
        <f>ROUND(P3420*H3420,2)</f>
        <v>0</v>
      </c>
      <c r="BL3420" s="17" t="s">
        <v>327</v>
      </c>
      <c r="BM3420" s="203" t="s">
        <v>3538</v>
      </c>
    </row>
    <row r="3421" spans="1:65" s="2" customFormat="1" ht="19.5">
      <c r="A3421" s="33"/>
      <c r="B3421" s="34"/>
      <c r="C3421" s="35"/>
      <c r="D3421" s="205" t="s">
        <v>178</v>
      </c>
      <c r="E3421" s="35"/>
      <c r="F3421" s="206" t="s">
        <v>3539</v>
      </c>
      <c r="G3421" s="35"/>
      <c r="H3421" s="35"/>
      <c r="I3421" s="107"/>
      <c r="J3421" s="107"/>
      <c r="K3421" s="35"/>
      <c r="L3421" s="35"/>
      <c r="M3421" s="38"/>
      <c r="N3421" s="207"/>
      <c r="O3421" s="208"/>
      <c r="P3421" s="62"/>
      <c r="Q3421" s="62"/>
      <c r="R3421" s="62"/>
      <c r="S3421" s="62"/>
      <c r="T3421" s="62"/>
      <c r="U3421" s="62"/>
      <c r="V3421" s="62"/>
      <c r="W3421" s="62"/>
      <c r="X3421" s="63"/>
      <c r="Y3421" s="33"/>
      <c r="Z3421" s="33"/>
      <c r="AA3421" s="33"/>
      <c r="AB3421" s="33"/>
      <c r="AC3421" s="33"/>
      <c r="AD3421" s="33"/>
      <c r="AE3421" s="33"/>
      <c r="AT3421" s="17" t="s">
        <v>178</v>
      </c>
      <c r="AU3421" s="17" t="s">
        <v>89</v>
      </c>
    </row>
    <row r="3422" spans="1:65" s="13" customFormat="1">
      <c r="B3422" s="210"/>
      <c r="C3422" s="211"/>
      <c r="D3422" s="205" t="s">
        <v>181</v>
      </c>
      <c r="E3422" s="212" t="s">
        <v>20</v>
      </c>
      <c r="F3422" s="213" t="s">
        <v>3540</v>
      </c>
      <c r="G3422" s="211"/>
      <c r="H3422" s="214">
        <v>441</v>
      </c>
      <c r="I3422" s="215"/>
      <c r="J3422" s="215"/>
      <c r="K3422" s="211"/>
      <c r="L3422" s="211"/>
      <c r="M3422" s="216"/>
      <c r="N3422" s="217"/>
      <c r="O3422" s="218"/>
      <c r="P3422" s="218"/>
      <c r="Q3422" s="218"/>
      <c r="R3422" s="218"/>
      <c r="S3422" s="218"/>
      <c r="T3422" s="218"/>
      <c r="U3422" s="218"/>
      <c r="V3422" s="218"/>
      <c r="W3422" s="218"/>
      <c r="X3422" s="219"/>
      <c r="AT3422" s="220" t="s">
        <v>181</v>
      </c>
      <c r="AU3422" s="220" t="s">
        <v>89</v>
      </c>
      <c r="AV3422" s="13" t="s">
        <v>89</v>
      </c>
      <c r="AW3422" s="13" t="s">
        <v>5</v>
      </c>
      <c r="AX3422" s="13" t="s">
        <v>79</v>
      </c>
      <c r="AY3422" s="220" t="s">
        <v>168</v>
      </c>
    </row>
    <row r="3423" spans="1:65" s="2" customFormat="1" ht="24" customHeight="1">
      <c r="A3423" s="33"/>
      <c r="B3423" s="34"/>
      <c r="C3423" s="191" t="s">
        <v>3541</v>
      </c>
      <c r="D3423" s="191" t="s">
        <v>171</v>
      </c>
      <c r="E3423" s="192" t="s">
        <v>3542</v>
      </c>
      <c r="F3423" s="193" t="s">
        <v>3543</v>
      </c>
      <c r="G3423" s="194" t="s">
        <v>278</v>
      </c>
      <c r="H3423" s="195">
        <v>882</v>
      </c>
      <c r="I3423" s="196"/>
      <c r="J3423" s="196"/>
      <c r="K3423" s="197">
        <f>ROUND(P3423*H3423,2)</f>
        <v>0</v>
      </c>
      <c r="L3423" s="193" t="s">
        <v>175</v>
      </c>
      <c r="M3423" s="38"/>
      <c r="N3423" s="198" t="s">
        <v>20</v>
      </c>
      <c r="O3423" s="199" t="s">
        <v>48</v>
      </c>
      <c r="P3423" s="200">
        <f>I3423+J3423</f>
        <v>0</v>
      </c>
      <c r="Q3423" s="200">
        <f>ROUND(I3423*H3423,2)</f>
        <v>0</v>
      </c>
      <c r="R3423" s="200">
        <f>ROUND(J3423*H3423,2)</f>
        <v>0</v>
      </c>
      <c r="S3423" s="62"/>
      <c r="T3423" s="201">
        <f>S3423*H3423</f>
        <v>0</v>
      </c>
      <c r="U3423" s="201">
        <v>1.3999999999999999E-4</v>
      </c>
      <c r="V3423" s="201">
        <f>U3423*H3423</f>
        <v>0.12347999999999999</v>
      </c>
      <c r="W3423" s="201">
        <v>0</v>
      </c>
      <c r="X3423" s="202">
        <f>W3423*H3423</f>
        <v>0</v>
      </c>
      <c r="Y3423" s="33"/>
      <c r="Z3423" s="33"/>
      <c r="AA3423" s="33"/>
      <c r="AB3423" s="33"/>
      <c r="AC3423" s="33"/>
      <c r="AD3423" s="33"/>
      <c r="AE3423" s="33"/>
      <c r="AR3423" s="203" t="s">
        <v>327</v>
      </c>
      <c r="AT3423" s="203" t="s">
        <v>171</v>
      </c>
      <c r="AU3423" s="203" t="s">
        <v>89</v>
      </c>
      <c r="AY3423" s="17" t="s">
        <v>168</v>
      </c>
      <c r="BE3423" s="204">
        <f>IF(O3423="základní",K3423,0)</f>
        <v>0</v>
      </c>
      <c r="BF3423" s="204">
        <f>IF(O3423="snížená",K3423,0)</f>
        <v>0</v>
      </c>
      <c r="BG3423" s="204">
        <f>IF(O3423="zákl. přenesená",K3423,0)</f>
        <v>0</v>
      </c>
      <c r="BH3423" s="204">
        <f>IF(O3423="sníž. přenesená",K3423,0)</f>
        <v>0</v>
      </c>
      <c r="BI3423" s="204">
        <f>IF(O3423="nulová",K3423,0)</f>
        <v>0</v>
      </c>
      <c r="BJ3423" s="17" t="s">
        <v>87</v>
      </c>
      <c r="BK3423" s="204">
        <f>ROUND(P3423*H3423,2)</f>
        <v>0</v>
      </c>
      <c r="BL3423" s="17" t="s">
        <v>327</v>
      </c>
      <c r="BM3423" s="203" t="s">
        <v>3544</v>
      </c>
    </row>
    <row r="3424" spans="1:65" s="2" customFormat="1" ht="19.5">
      <c r="A3424" s="33"/>
      <c r="B3424" s="34"/>
      <c r="C3424" s="35"/>
      <c r="D3424" s="205" t="s">
        <v>178</v>
      </c>
      <c r="E3424" s="35"/>
      <c r="F3424" s="206" t="s">
        <v>3545</v>
      </c>
      <c r="G3424" s="35"/>
      <c r="H3424" s="35"/>
      <c r="I3424" s="107"/>
      <c r="J3424" s="107"/>
      <c r="K3424" s="35"/>
      <c r="L3424" s="35"/>
      <c r="M3424" s="38"/>
      <c r="N3424" s="207"/>
      <c r="O3424" s="208"/>
      <c r="P3424" s="62"/>
      <c r="Q3424" s="62"/>
      <c r="R3424" s="62"/>
      <c r="S3424" s="62"/>
      <c r="T3424" s="62"/>
      <c r="U3424" s="62"/>
      <c r="V3424" s="62"/>
      <c r="W3424" s="62"/>
      <c r="X3424" s="63"/>
      <c r="Y3424" s="33"/>
      <c r="Z3424" s="33"/>
      <c r="AA3424" s="33"/>
      <c r="AB3424" s="33"/>
      <c r="AC3424" s="33"/>
      <c r="AD3424" s="33"/>
      <c r="AE3424" s="33"/>
      <c r="AT3424" s="17" t="s">
        <v>178</v>
      </c>
      <c r="AU3424" s="17" t="s">
        <v>89</v>
      </c>
    </row>
    <row r="3425" spans="1:65" s="13" customFormat="1">
      <c r="B3425" s="210"/>
      <c r="C3425" s="211"/>
      <c r="D3425" s="205" t="s">
        <v>181</v>
      </c>
      <c r="E3425" s="212" t="s">
        <v>20</v>
      </c>
      <c r="F3425" s="213" t="s">
        <v>3540</v>
      </c>
      <c r="G3425" s="211"/>
      <c r="H3425" s="214">
        <v>441</v>
      </c>
      <c r="I3425" s="215"/>
      <c r="J3425" s="215"/>
      <c r="K3425" s="211"/>
      <c r="L3425" s="211"/>
      <c r="M3425" s="216"/>
      <c r="N3425" s="217"/>
      <c r="O3425" s="218"/>
      <c r="P3425" s="218"/>
      <c r="Q3425" s="218"/>
      <c r="R3425" s="218"/>
      <c r="S3425" s="218"/>
      <c r="T3425" s="218"/>
      <c r="U3425" s="218"/>
      <c r="V3425" s="218"/>
      <c r="W3425" s="218"/>
      <c r="X3425" s="219"/>
      <c r="AT3425" s="220" t="s">
        <v>181</v>
      </c>
      <c r="AU3425" s="220" t="s">
        <v>89</v>
      </c>
      <c r="AV3425" s="13" t="s">
        <v>89</v>
      </c>
      <c r="AW3425" s="13" t="s">
        <v>5</v>
      </c>
      <c r="AX3425" s="13" t="s">
        <v>79</v>
      </c>
      <c r="AY3425" s="220" t="s">
        <v>168</v>
      </c>
    </row>
    <row r="3426" spans="1:65" s="13" customFormat="1">
      <c r="B3426" s="210"/>
      <c r="C3426" s="211"/>
      <c r="D3426" s="205" t="s">
        <v>181</v>
      </c>
      <c r="E3426" s="211"/>
      <c r="F3426" s="213" t="s">
        <v>3546</v>
      </c>
      <c r="G3426" s="211"/>
      <c r="H3426" s="214">
        <v>882</v>
      </c>
      <c r="I3426" s="215"/>
      <c r="J3426" s="215"/>
      <c r="K3426" s="211"/>
      <c r="L3426" s="211"/>
      <c r="M3426" s="216"/>
      <c r="N3426" s="217"/>
      <c r="O3426" s="218"/>
      <c r="P3426" s="218"/>
      <c r="Q3426" s="218"/>
      <c r="R3426" s="218"/>
      <c r="S3426" s="218"/>
      <c r="T3426" s="218"/>
      <c r="U3426" s="218"/>
      <c r="V3426" s="218"/>
      <c r="W3426" s="218"/>
      <c r="X3426" s="219"/>
      <c r="AT3426" s="220" t="s">
        <v>181</v>
      </c>
      <c r="AU3426" s="220" t="s">
        <v>89</v>
      </c>
      <c r="AV3426" s="13" t="s">
        <v>89</v>
      </c>
      <c r="AW3426" s="13" t="s">
        <v>4</v>
      </c>
      <c r="AX3426" s="13" t="s">
        <v>87</v>
      </c>
      <c r="AY3426" s="220" t="s">
        <v>168</v>
      </c>
    </row>
    <row r="3427" spans="1:65" s="2" customFormat="1" ht="24" customHeight="1">
      <c r="A3427" s="33"/>
      <c r="B3427" s="34"/>
      <c r="C3427" s="191" t="s">
        <v>3547</v>
      </c>
      <c r="D3427" s="191" t="s">
        <v>171</v>
      </c>
      <c r="E3427" s="192" t="s">
        <v>3548</v>
      </c>
      <c r="F3427" s="193" t="s">
        <v>3549</v>
      </c>
      <c r="G3427" s="194" t="s">
        <v>278</v>
      </c>
      <c r="H3427" s="195">
        <v>441</v>
      </c>
      <c r="I3427" s="196"/>
      <c r="J3427" s="196"/>
      <c r="K3427" s="197">
        <f>ROUND(P3427*H3427,2)</f>
        <v>0</v>
      </c>
      <c r="L3427" s="193" t="s">
        <v>175</v>
      </c>
      <c r="M3427" s="38"/>
      <c r="N3427" s="198" t="s">
        <v>20</v>
      </c>
      <c r="O3427" s="199" t="s">
        <v>48</v>
      </c>
      <c r="P3427" s="200">
        <f>I3427+J3427</f>
        <v>0</v>
      </c>
      <c r="Q3427" s="200">
        <f>ROUND(I3427*H3427,2)</f>
        <v>0</v>
      </c>
      <c r="R3427" s="200">
        <f>ROUND(J3427*H3427,2)</f>
        <v>0</v>
      </c>
      <c r="S3427" s="62"/>
      <c r="T3427" s="201">
        <f>S3427*H3427</f>
        <v>0</v>
      </c>
      <c r="U3427" s="201">
        <v>7.2000000000000005E-4</v>
      </c>
      <c r="V3427" s="201">
        <f>U3427*H3427</f>
        <v>0.31752000000000002</v>
      </c>
      <c r="W3427" s="201">
        <v>0</v>
      </c>
      <c r="X3427" s="202">
        <f>W3427*H3427</f>
        <v>0</v>
      </c>
      <c r="Y3427" s="33"/>
      <c r="Z3427" s="33"/>
      <c r="AA3427" s="33"/>
      <c r="AB3427" s="33"/>
      <c r="AC3427" s="33"/>
      <c r="AD3427" s="33"/>
      <c r="AE3427" s="33"/>
      <c r="AR3427" s="203" t="s">
        <v>327</v>
      </c>
      <c r="AT3427" s="203" t="s">
        <v>171</v>
      </c>
      <c r="AU3427" s="203" t="s">
        <v>89</v>
      </c>
      <c r="AY3427" s="17" t="s">
        <v>168</v>
      </c>
      <c r="BE3427" s="204">
        <f>IF(O3427="základní",K3427,0)</f>
        <v>0</v>
      </c>
      <c r="BF3427" s="204">
        <f>IF(O3427="snížená",K3427,0)</f>
        <v>0</v>
      </c>
      <c r="BG3427" s="204">
        <f>IF(O3427="zákl. přenesená",K3427,0)</f>
        <v>0</v>
      </c>
      <c r="BH3427" s="204">
        <f>IF(O3427="sníž. přenesená",K3427,0)</f>
        <v>0</v>
      </c>
      <c r="BI3427" s="204">
        <f>IF(O3427="nulová",K3427,0)</f>
        <v>0</v>
      </c>
      <c r="BJ3427" s="17" t="s">
        <v>87</v>
      </c>
      <c r="BK3427" s="204">
        <f>ROUND(P3427*H3427,2)</f>
        <v>0</v>
      </c>
      <c r="BL3427" s="17" t="s">
        <v>327</v>
      </c>
      <c r="BM3427" s="203" t="s">
        <v>3550</v>
      </c>
    </row>
    <row r="3428" spans="1:65" s="2" customFormat="1" ht="29.25">
      <c r="A3428" s="33"/>
      <c r="B3428" s="34"/>
      <c r="C3428" s="35"/>
      <c r="D3428" s="205" t="s">
        <v>178</v>
      </c>
      <c r="E3428" s="35"/>
      <c r="F3428" s="206" t="s">
        <v>3551</v>
      </c>
      <c r="G3428" s="35"/>
      <c r="H3428" s="35"/>
      <c r="I3428" s="107"/>
      <c r="J3428" s="107"/>
      <c r="K3428" s="35"/>
      <c r="L3428" s="35"/>
      <c r="M3428" s="38"/>
      <c r="N3428" s="207"/>
      <c r="O3428" s="208"/>
      <c r="P3428" s="62"/>
      <c r="Q3428" s="62"/>
      <c r="R3428" s="62"/>
      <c r="S3428" s="62"/>
      <c r="T3428" s="62"/>
      <c r="U3428" s="62"/>
      <c r="V3428" s="62"/>
      <c r="W3428" s="62"/>
      <c r="X3428" s="63"/>
      <c r="Y3428" s="33"/>
      <c r="Z3428" s="33"/>
      <c r="AA3428" s="33"/>
      <c r="AB3428" s="33"/>
      <c r="AC3428" s="33"/>
      <c r="AD3428" s="33"/>
      <c r="AE3428" s="33"/>
      <c r="AT3428" s="17" t="s">
        <v>178</v>
      </c>
      <c r="AU3428" s="17" t="s">
        <v>89</v>
      </c>
    </row>
    <row r="3429" spans="1:65" s="13" customFormat="1">
      <c r="B3429" s="210"/>
      <c r="C3429" s="211"/>
      <c r="D3429" s="205" t="s">
        <v>181</v>
      </c>
      <c r="E3429" s="212" t="s">
        <v>20</v>
      </c>
      <c r="F3429" s="213" t="s">
        <v>3540</v>
      </c>
      <c r="G3429" s="211"/>
      <c r="H3429" s="214">
        <v>441</v>
      </c>
      <c r="I3429" s="215"/>
      <c r="J3429" s="215"/>
      <c r="K3429" s="211"/>
      <c r="L3429" s="211"/>
      <c r="M3429" s="216"/>
      <c r="N3429" s="217"/>
      <c r="O3429" s="218"/>
      <c r="P3429" s="218"/>
      <c r="Q3429" s="218"/>
      <c r="R3429" s="218"/>
      <c r="S3429" s="218"/>
      <c r="T3429" s="218"/>
      <c r="U3429" s="218"/>
      <c r="V3429" s="218"/>
      <c r="W3429" s="218"/>
      <c r="X3429" s="219"/>
      <c r="AT3429" s="220" t="s">
        <v>181</v>
      </c>
      <c r="AU3429" s="220" t="s">
        <v>89</v>
      </c>
      <c r="AV3429" s="13" t="s">
        <v>89</v>
      </c>
      <c r="AW3429" s="13" t="s">
        <v>5</v>
      </c>
      <c r="AX3429" s="13" t="s">
        <v>79</v>
      </c>
      <c r="AY3429" s="220" t="s">
        <v>168</v>
      </c>
    </row>
    <row r="3430" spans="1:65" s="2" customFormat="1" ht="24" customHeight="1">
      <c r="A3430" s="33"/>
      <c r="B3430" s="34"/>
      <c r="C3430" s="191" t="s">
        <v>3552</v>
      </c>
      <c r="D3430" s="191" t="s">
        <v>171</v>
      </c>
      <c r="E3430" s="192" t="s">
        <v>3553</v>
      </c>
      <c r="F3430" s="193" t="s">
        <v>3554</v>
      </c>
      <c r="G3430" s="194" t="s">
        <v>278</v>
      </c>
      <c r="H3430" s="195">
        <v>441</v>
      </c>
      <c r="I3430" s="196"/>
      <c r="J3430" s="196"/>
      <c r="K3430" s="197">
        <f>ROUND(P3430*H3430,2)</f>
        <v>0</v>
      </c>
      <c r="L3430" s="193" t="s">
        <v>175</v>
      </c>
      <c r="M3430" s="38"/>
      <c r="N3430" s="198" t="s">
        <v>20</v>
      </c>
      <c r="O3430" s="199" t="s">
        <v>48</v>
      </c>
      <c r="P3430" s="200">
        <f>I3430+J3430</f>
        <v>0</v>
      </c>
      <c r="Q3430" s="200">
        <f>ROUND(I3430*H3430,2)</f>
        <v>0</v>
      </c>
      <c r="R3430" s="200">
        <f>ROUND(J3430*H3430,2)</f>
        <v>0</v>
      </c>
      <c r="S3430" s="62"/>
      <c r="T3430" s="201">
        <f>S3430*H3430</f>
        <v>0</v>
      </c>
      <c r="U3430" s="201">
        <v>3.0000000000000001E-5</v>
      </c>
      <c r="V3430" s="201">
        <f>U3430*H3430</f>
        <v>1.323E-2</v>
      </c>
      <c r="W3430" s="201">
        <v>0</v>
      </c>
      <c r="X3430" s="202">
        <f>W3430*H3430</f>
        <v>0</v>
      </c>
      <c r="Y3430" s="33"/>
      <c r="Z3430" s="33"/>
      <c r="AA3430" s="33"/>
      <c r="AB3430" s="33"/>
      <c r="AC3430" s="33"/>
      <c r="AD3430" s="33"/>
      <c r="AE3430" s="33"/>
      <c r="AR3430" s="203" t="s">
        <v>327</v>
      </c>
      <c r="AT3430" s="203" t="s">
        <v>171</v>
      </c>
      <c r="AU3430" s="203" t="s">
        <v>89</v>
      </c>
      <c r="AY3430" s="17" t="s">
        <v>168</v>
      </c>
      <c r="BE3430" s="204">
        <f>IF(O3430="základní",K3430,0)</f>
        <v>0</v>
      </c>
      <c r="BF3430" s="204">
        <f>IF(O3430="snížená",K3430,0)</f>
        <v>0</v>
      </c>
      <c r="BG3430" s="204">
        <f>IF(O3430="zákl. přenesená",K3430,0)</f>
        <v>0</v>
      </c>
      <c r="BH3430" s="204">
        <f>IF(O3430="sníž. přenesená",K3430,0)</f>
        <v>0</v>
      </c>
      <c r="BI3430" s="204">
        <f>IF(O3430="nulová",K3430,0)</f>
        <v>0</v>
      </c>
      <c r="BJ3430" s="17" t="s">
        <v>87</v>
      </c>
      <c r="BK3430" s="204">
        <f>ROUND(P3430*H3430,2)</f>
        <v>0</v>
      </c>
      <c r="BL3430" s="17" t="s">
        <v>327</v>
      </c>
      <c r="BM3430" s="203" t="s">
        <v>3555</v>
      </c>
    </row>
    <row r="3431" spans="1:65" s="2" customFormat="1" ht="19.5">
      <c r="A3431" s="33"/>
      <c r="B3431" s="34"/>
      <c r="C3431" s="35"/>
      <c r="D3431" s="205" t="s">
        <v>178</v>
      </c>
      <c r="E3431" s="35"/>
      <c r="F3431" s="206" t="s">
        <v>3556</v>
      </c>
      <c r="G3431" s="35"/>
      <c r="H3431" s="35"/>
      <c r="I3431" s="107"/>
      <c r="J3431" s="107"/>
      <c r="K3431" s="35"/>
      <c r="L3431" s="35"/>
      <c r="M3431" s="38"/>
      <c r="N3431" s="207"/>
      <c r="O3431" s="208"/>
      <c r="P3431" s="62"/>
      <c r="Q3431" s="62"/>
      <c r="R3431" s="62"/>
      <c r="S3431" s="62"/>
      <c r="T3431" s="62"/>
      <c r="U3431" s="62"/>
      <c r="V3431" s="62"/>
      <c r="W3431" s="62"/>
      <c r="X3431" s="63"/>
      <c r="Y3431" s="33"/>
      <c r="Z3431" s="33"/>
      <c r="AA3431" s="33"/>
      <c r="AB3431" s="33"/>
      <c r="AC3431" s="33"/>
      <c r="AD3431" s="33"/>
      <c r="AE3431" s="33"/>
      <c r="AT3431" s="17" t="s">
        <v>178</v>
      </c>
      <c r="AU3431" s="17" t="s">
        <v>89</v>
      </c>
    </row>
    <row r="3432" spans="1:65" s="13" customFormat="1">
      <c r="B3432" s="210"/>
      <c r="C3432" s="211"/>
      <c r="D3432" s="205" t="s">
        <v>181</v>
      </c>
      <c r="E3432" s="212" t="s">
        <v>20</v>
      </c>
      <c r="F3432" s="213" t="s">
        <v>3540</v>
      </c>
      <c r="G3432" s="211"/>
      <c r="H3432" s="214">
        <v>441</v>
      </c>
      <c r="I3432" s="215"/>
      <c r="J3432" s="215"/>
      <c r="K3432" s="211"/>
      <c r="L3432" s="211"/>
      <c r="M3432" s="216"/>
      <c r="N3432" s="217"/>
      <c r="O3432" s="218"/>
      <c r="P3432" s="218"/>
      <c r="Q3432" s="218"/>
      <c r="R3432" s="218"/>
      <c r="S3432" s="218"/>
      <c r="T3432" s="218"/>
      <c r="U3432" s="218"/>
      <c r="V3432" s="218"/>
      <c r="W3432" s="218"/>
      <c r="X3432" s="219"/>
      <c r="AT3432" s="220" t="s">
        <v>181</v>
      </c>
      <c r="AU3432" s="220" t="s">
        <v>89</v>
      </c>
      <c r="AV3432" s="13" t="s">
        <v>89</v>
      </c>
      <c r="AW3432" s="13" t="s">
        <v>5</v>
      </c>
      <c r="AX3432" s="13" t="s">
        <v>79</v>
      </c>
      <c r="AY3432" s="220" t="s">
        <v>168</v>
      </c>
    </row>
    <row r="3433" spans="1:65" s="12" customFormat="1" ht="22.9" customHeight="1">
      <c r="B3433" s="174"/>
      <c r="C3433" s="175"/>
      <c r="D3433" s="176" t="s">
        <v>78</v>
      </c>
      <c r="E3433" s="189" t="s">
        <v>3557</v>
      </c>
      <c r="F3433" s="189" t="s">
        <v>3558</v>
      </c>
      <c r="G3433" s="175"/>
      <c r="H3433" s="175"/>
      <c r="I3433" s="178"/>
      <c r="J3433" s="178"/>
      <c r="K3433" s="190">
        <f>BK3433</f>
        <v>0</v>
      </c>
      <c r="L3433" s="175"/>
      <c r="M3433" s="180"/>
      <c r="N3433" s="181"/>
      <c r="O3433" s="182"/>
      <c r="P3433" s="182"/>
      <c r="Q3433" s="183">
        <f>SUM(Q3434:Q3756)</f>
        <v>0</v>
      </c>
      <c r="R3433" s="183">
        <f>SUM(R3434:R3756)</f>
        <v>0</v>
      </c>
      <c r="S3433" s="182"/>
      <c r="T3433" s="184">
        <f>SUM(T3434:T3756)</f>
        <v>0</v>
      </c>
      <c r="U3433" s="182"/>
      <c r="V3433" s="184">
        <f>SUM(V3434:V3756)</f>
        <v>3.9893516199999999</v>
      </c>
      <c r="W3433" s="182"/>
      <c r="X3433" s="185">
        <f>SUM(X3434:X3756)</f>
        <v>0.6988407499999999</v>
      </c>
      <c r="AR3433" s="186" t="s">
        <v>89</v>
      </c>
      <c r="AT3433" s="187" t="s">
        <v>78</v>
      </c>
      <c r="AU3433" s="187" t="s">
        <v>87</v>
      </c>
      <c r="AY3433" s="186" t="s">
        <v>168</v>
      </c>
      <c r="BK3433" s="188">
        <f>SUM(BK3434:BK3756)</f>
        <v>0</v>
      </c>
    </row>
    <row r="3434" spans="1:65" s="2" customFormat="1" ht="24" customHeight="1">
      <c r="A3434" s="33"/>
      <c r="B3434" s="34"/>
      <c r="C3434" s="191" t="s">
        <v>3559</v>
      </c>
      <c r="D3434" s="191" t="s">
        <v>171</v>
      </c>
      <c r="E3434" s="192" t="s">
        <v>3560</v>
      </c>
      <c r="F3434" s="193" t="s">
        <v>3561</v>
      </c>
      <c r="G3434" s="194" t="s">
        <v>278</v>
      </c>
      <c r="H3434" s="195">
        <v>2254.3249999999998</v>
      </c>
      <c r="I3434" s="196"/>
      <c r="J3434" s="196"/>
      <c r="K3434" s="197">
        <f>ROUND(P3434*H3434,2)</f>
        <v>0</v>
      </c>
      <c r="L3434" s="193" t="s">
        <v>175</v>
      </c>
      <c r="M3434" s="38"/>
      <c r="N3434" s="198" t="s">
        <v>20</v>
      </c>
      <c r="O3434" s="199" t="s">
        <v>48</v>
      </c>
      <c r="P3434" s="200">
        <f>I3434+J3434</f>
        <v>0</v>
      </c>
      <c r="Q3434" s="200">
        <f>ROUND(I3434*H3434,2)</f>
        <v>0</v>
      </c>
      <c r="R3434" s="200">
        <f>ROUND(J3434*H3434,2)</f>
        <v>0</v>
      </c>
      <c r="S3434" s="62"/>
      <c r="T3434" s="201">
        <f>S3434*H3434</f>
        <v>0</v>
      </c>
      <c r="U3434" s="201">
        <v>1E-3</v>
      </c>
      <c r="V3434" s="201">
        <f>U3434*H3434</f>
        <v>2.2543249999999997</v>
      </c>
      <c r="W3434" s="201">
        <v>3.1E-4</v>
      </c>
      <c r="X3434" s="202">
        <f>W3434*H3434</f>
        <v>0.6988407499999999</v>
      </c>
      <c r="Y3434" s="33"/>
      <c r="Z3434" s="33"/>
      <c r="AA3434" s="33"/>
      <c r="AB3434" s="33"/>
      <c r="AC3434" s="33"/>
      <c r="AD3434" s="33"/>
      <c r="AE3434" s="33"/>
      <c r="AR3434" s="203" t="s">
        <v>327</v>
      </c>
      <c r="AT3434" s="203" t="s">
        <v>171</v>
      </c>
      <c r="AU3434" s="203" t="s">
        <v>89</v>
      </c>
      <c r="AY3434" s="17" t="s">
        <v>168</v>
      </c>
      <c r="BE3434" s="204">
        <f>IF(O3434="základní",K3434,0)</f>
        <v>0</v>
      </c>
      <c r="BF3434" s="204">
        <f>IF(O3434="snížená",K3434,0)</f>
        <v>0</v>
      </c>
      <c r="BG3434" s="204">
        <f>IF(O3434="zákl. přenesená",K3434,0)</f>
        <v>0</v>
      </c>
      <c r="BH3434" s="204">
        <f>IF(O3434="sníž. přenesená",K3434,0)</f>
        <v>0</v>
      </c>
      <c r="BI3434" s="204">
        <f>IF(O3434="nulová",K3434,0)</f>
        <v>0</v>
      </c>
      <c r="BJ3434" s="17" t="s">
        <v>87</v>
      </c>
      <c r="BK3434" s="204">
        <f>ROUND(P3434*H3434,2)</f>
        <v>0</v>
      </c>
      <c r="BL3434" s="17" t="s">
        <v>327</v>
      </c>
      <c r="BM3434" s="203" t="s">
        <v>3562</v>
      </c>
    </row>
    <row r="3435" spans="1:65" s="2" customFormat="1">
      <c r="A3435" s="33"/>
      <c r="B3435" s="34"/>
      <c r="C3435" s="35"/>
      <c r="D3435" s="205" t="s">
        <v>178</v>
      </c>
      <c r="E3435" s="35"/>
      <c r="F3435" s="206" t="s">
        <v>3563</v>
      </c>
      <c r="G3435" s="35"/>
      <c r="H3435" s="35"/>
      <c r="I3435" s="107"/>
      <c r="J3435" s="107"/>
      <c r="K3435" s="35"/>
      <c r="L3435" s="35"/>
      <c r="M3435" s="38"/>
      <c r="N3435" s="207"/>
      <c r="O3435" s="208"/>
      <c r="P3435" s="62"/>
      <c r="Q3435" s="62"/>
      <c r="R3435" s="62"/>
      <c r="S3435" s="62"/>
      <c r="T3435" s="62"/>
      <c r="U3435" s="62"/>
      <c r="V3435" s="62"/>
      <c r="W3435" s="62"/>
      <c r="X3435" s="63"/>
      <c r="Y3435" s="33"/>
      <c r="Z3435" s="33"/>
      <c r="AA3435" s="33"/>
      <c r="AB3435" s="33"/>
      <c r="AC3435" s="33"/>
      <c r="AD3435" s="33"/>
      <c r="AE3435" s="33"/>
      <c r="AT3435" s="17" t="s">
        <v>178</v>
      </c>
      <c r="AU3435" s="17" t="s">
        <v>89</v>
      </c>
    </row>
    <row r="3436" spans="1:65" s="2" customFormat="1" ht="39">
      <c r="A3436" s="33"/>
      <c r="B3436" s="34"/>
      <c r="C3436" s="35"/>
      <c r="D3436" s="205" t="s">
        <v>231</v>
      </c>
      <c r="E3436" s="35"/>
      <c r="F3436" s="209" t="s">
        <v>3564</v>
      </c>
      <c r="G3436" s="35"/>
      <c r="H3436" s="35"/>
      <c r="I3436" s="107"/>
      <c r="J3436" s="107"/>
      <c r="K3436" s="35"/>
      <c r="L3436" s="35"/>
      <c r="M3436" s="38"/>
      <c r="N3436" s="207"/>
      <c r="O3436" s="208"/>
      <c r="P3436" s="62"/>
      <c r="Q3436" s="62"/>
      <c r="R3436" s="62"/>
      <c r="S3436" s="62"/>
      <c r="T3436" s="62"/>
      <c r="U3436" s="62"/>
      <c r="V3436" s="62"/>
      <c r="W3436" s="62"/>
      <c r="X3436" s="63"/>
      <c r="Y3436" s="33"/>
      <c r="Z3436" s="33"/>
      <c r="AA3436" s="33"/>
      <c r="AB3436" s="33"/>
      <c r="AC3436" s="33"/>
      <c r="AD3436" s="33"/>
      <c r="AE3436" s="33"/>
      <c r="AT3436" s="17" t="s">
        <v>231</v>
      </c>
      <c r="AU3436" s="17" t="s">
        <v>89</v>
      </c>
    </row>
    <row r="3437" spans="1:65" s="13" customFormat="1">
      <c r="B3437" s="210"/>
      <c r="C3437" s="211"/>
      <c r="D3437" s="205" t="s">
        <v>181</v>
      </c>
      <c r="E3437" s="212" t="s">
        <v>20</v>
      </c>
      <c r="F3437" s="213" t="s">
        <v>1537</v>
      </c>
      <c r="G3437" s="211"/>
      <c r="H3437" s="214">
        <v>15.97</v>
      </c>
      <c r="I3437" s="215"/>
      <c r="J3437" s="215"/>
      <c r="K3437" s="211"/>
      <c r="L3437" s="211"/>
      <c r="M3437" s="216"/>
      <c r="N3437" s="217"/>
      <c r="O3437" s="218"/>
      <c r="P3437" s="218"/>
      <c r="Q3437" s="218"/>
      <c r="R3437" s="218"/>
      <c r="S3437" s="218"/>
      <c r="T3437" s="218"/>
      <c r="U3437" s="218"/>
      <c r="V3437" s="218"/>
      <c r="W3437" s="218"/>
      <c r="X3437" s="219"/>
      <c r="AT3437" s="220" t="s">
        <v>181</v>
      </c>
      <c r="AU3437" s="220" t="s">
        <v>89</v>
      </c>
      <c r="AV3437" s="13" t="s">
        <v>89</v>
      </c>
      <c r="AW3437" s="13" t="s">
        <v>5</v>
      </c>
      <c r="AX3437" s="13" t="s">
        <v>79</v>
      </c>
      <c r="AY3437" s="220" t="s">
        <v>168</v>
      </c>
    </row>
    <row r="3438" spans="1:65" s="13" customFormat="1">
      <c r="B3438" s="210"/>
      <c r="C3438" s="211"/>
      <c r="D3438" s="205" t="s">
        <v>181</v>
      </c>
      <c r="E3438" s="212" t="s">
        <v>20</v>
      </c>
      <c r="F3438" s="213" t="s">
        <v>1538</v>
      </c>
      <c r="G3438" s="211"/>
      <c r="H3438" s="214">
        <v>23.74</v>
      </c>
      <c r="I3438" s="215"/>
      <c r="J3438" s="215"/>
      <c r="K3438" s="211"/>
      <c r="L3438" s="211"/>
      <c r="M3438" s="216"/>
      <c r="N3438" s="217"/>
      <c r="O3438" s="218"/>
      <c r="P3438" s="218"/>
      <c r="Q3438" s="218"/>
      <c r="R3438" s="218"/>
      <c r="S3438" s="218"/>
      <c r="T3438" s="218"/>
      <c r="U3438" s="218"/>
      <c r="V3438" s="218"/>
      <c r="W3438" s="218"/>
      <c r="X3438" s="219"/>
      <c r="AT3438" s="220" t="s">
        <v>181</v>
      </c>
      <c r="AU3438" s="220" t="s">
        <v>89</v>
      </c>
      <c r="AV3438" s="13" t="s">
        <v>89</v>
      </c>
      <c r="AW3438" s="13" t="s">
        <v>5</v>
      </c>
      <c r="AX3438" s="13" t="s">
        <v>79</v>
      </c>
      <c r="AY3438" s="220" t="s">
        <v>168</v>
      </c>
    </row>
    <row r="3439" spans="1:65" s="13" customFormat="1">
      <c r="B3439" s="210"/>
      <c r="C3439" s="211"/>
      <c r="D3439" s="205" t="s">
        <v>181</v>
      </c>
      <c r="E3439" s="212" t="s">
        <v>20</v>
      </c>
      <c r="F3439" s="213" t="s">
        <v>1539</v>
      </c>
      <c r="G3439" s="211"/>
      <c r="H3439" s="214">
        <v>29.85</v>
      </c>
      <c r="I3439" s="215"/>
      <c r="J3439" s="215"/>
      <c r="K3439" s="211"/>
      <c r="L3439" s="211"/>
      <c r="M3439" s="216"/>
      <c r="N3439" s="217"/>
      <c r="O3439" s="218"/>
      <c r="P3439" s="218"/>
      <c r="Q3439" s="218"/>
      <c r="R3439" s="218"/>
      <c r="S3439" s="218"/>
      <c r="T3439" s="218"/>
      <c r="U3439" s="218"/>
      <c r="V3439" s="218"/>
      <c r="W3439" s="218"/>
      <c r="X3439" s="219"/>
      <c r="AT3439" s="220" t="s">
        <v>181</v>
      </c>
      <c r="AU3439" s="220" t="s">
        <v>89</v>
      </c>
      <c r="AV3439" s="13" t="s">
        <v>89</v>
      </c>
      <c r="AW3439" s="13" t="s">
        <v>5</v>
      </c>
      <c r="AX3439" s="13" t="s">
        <v>79</v>
      </c>
      <c r="AY3439" s="220" t="s">
        <v>168</v>
      </c>
    </row>
    <row r="3440" spans="1:65" s="13" customFormat="1">
      <c r="B3440" s="210"/>
      <c r="C3440" s="211"/>
      <c r="D3440" s="205" t="s">
        <v>181</v>
      </c>
      <c r="E3440" s="212" t="s">
        <v>20</v>
      </c>
      <c r="F3440" s="213" t="s">
        <v>1540</v>
      </c>
      <c r="G3440" s="211"/>
      <c r="H3440" s="214">
        <v>7.11</v>
      </c>
      <c r="I3440" s="215"/>
      <c r="J3440" s="215"/>
      <c r="K3440" s="211"/>
      <c r="L3440" s="211"/>
      <c r="M3440" s="216"/>
      <c r="N3440" s="217"/>
      <c r="O3440" s="218"/>
      <c r="P3440" s="218"/>
      <c r="Q3440" s="218"/>
      <c r="R3440" s="218"/>
      <c r="S3440" s="218"/>
      <c r="T3440" s="218"/>
      <c r="U3440" s="218"/>
      <c r="V3440" s="218"/>
      <c r="W3440" s="218"/>
      <c r="X3440" s="219"/>
      <c r="AT3440" s="220" t="s">
        <v>181</v>
      </c>
      <c r="AU3440" s="220" t="s">
        <v>89</v>
      </c>
      <c r="AV3440" s="13" t="s">
        <v>89</v>
      </c>
      <c r="AW3440" s="13" t="s">
        <v>5</v>
      </c>
      <c r="AX3440" s="13" t="s">
        <v>79</v>
      </c>
      <c r="AY3440" s="220" t="s">
        <v>168</v>
      </c>
    </row>
    <row r="3441" spans="2:51" s="13" customFormat="1">
      <c r="B3441" s="210"/>
      <c r="C3441" s="211"/>
      <c r="D3441" s="205" t="s">
        <v>181</v>
      </c>
      <c r="E3441" s="212" t="s">
        <v>20</v>
      </c>
      <c r="F3441" s="213" t="s">
        <v>1541</v>
      </c>
      <c r="G3441" s="211"/>
      <c r="H3441" s="214">
        <v>5.17</v>
      </c>
      <c r="I3441" s="215"/>
      <c r="J3441" s="215"/>
      <c r="K3441" s="211"/>
      <c r="L3441" s="211"/>
      <c r="M3441" s="216"/>
      <c r="N3441" s="217"/>
      <c r="O3441" s="218"/>
      <c r="P3441" s="218"/>
      <c r="Q3441" s="218"/>
      <c r="R3441" s="218"/>
      <c r="S3441" s="218"/>
      <c r="T3441" s="218"/>
      <c r="U3441" s="218"/>
      <c r="V3441" s="218"/>
      <c r="W3441" s="218"/>
      <c r="X3441" s="219"/>
      <c r="AT3441" s="220" t="s">
        <v>181</v>
      </c>
      <c r="AU3441" s="220" t="s">
        <v>89</v>
      </c>
      <c r="AV3441" s="13" t="s">
        <v>89</v>
      </c>
      <c r="AW3441" s="13" t="s">
        <v>5</v>
      </c>
      <c r="AX3441" s="13" t="s">
        <v>79</v>
      </c>
      <c r="AY3441" s="220" t="s">
        <v>168</v>
      </c>
    </row>
    <row r="3442" spans="2:51" s="13" customFormat="1">
      <c r="B3442" s="210"/>
      <c r="C3442" s="211"/>
      <c r="D3442" s="205" t="s">
        <v>181</v>
      </c>
      <c r="E3442" s="212" t="s">
        <v>20</v>
      </c>
      <c r="F3442" s="213" t="s">
        <v>3565</v>
      </c>
      <c r="G3442" s="211"/>
      <c r="H3442" s="214">
        <v>4.9000000000000004</v>
      </c>
      <c r="I3442" s="215"/>
      <c r="J3442" s="215"/>
      <c r="K3442" s="211"/>
      <c r="L3442" s="211"/>
      <c r="M3442" s="216"/>
      <c r="N3442" s="217"/>
      <c r="O3442" s="218"/>
      <c r="P3442" s="218"/>
      <c r="Q3442" s="218"/>
      <c r="R3442" s="218"/>
      <c r="S3442" s="218"/>
      <c r="T3442" s="218"/>
      <c r="U3442" s="218"/>
      <c r="V3442" s="218"/>
      <c r="W3442" s="218"/>
      <c r="X3442" s="219"/>
      <c r="AT3442" s="220" t="s">
        <v>181</v>
      </c>
      <c r="AU3442" s="220" t="s">
        <v>89</v>
      </c>
      <c r="AV3442" s="13" t="s">
        <v>89</v>
      </c>
      <c r="AW3442" s="13" t="s">
        <v>5</v>
      </c>
      <c r="AX3442" s="13" t="s">
        <v>79</v>
      </c>
      <c r="AY3442" s="220" t="s">
        <v>168</v>
      </c>
    </row>
    <row r="3443" spans="2:51" s="13" customFormat="1">
      <c r="B3443" s="210"/>
      <c r="C3443" s="211"/>
      <c r="D3443" s="205" t="s">
        <v>181</v>
      </c>
      <c r="E3443" s="212" t="s">
        <v>20</v>
      </c>
      <c r="F3443" s="213" t="s">
        <v>1525</v>
      </c>
      <c r="G3443" s="211"/>
      <c r="H3443" s="214">
        <v>5.69</v>
      </c>
      <c r="I3443" s="215"/>
      <c r="J3443" s="215"/>
      <c r="K3443" s="211"/>
      <c r="L3443" s="211"/>
      <c r="M3443" s="216"/>
      <c r="N3443" s="217"/>
      <c r="O3443" s="218"/>
      <c r="P3443" s="218"/>
      <c r="Q3443" s="218"/>
      <c r="R3443" s="218"/>
      <c r="S3443" s="218"/>
      <c r="T3443" s="218"/>
      <c r="U3443" s="218"/>
      <c r="V3443" s="218"/>
      <c r="W3443" s="218"/>
      <c r="X3443" s="219"/>
      <c r="AT3443" s="220" t="s">
        <v>181</v>
      </c>
      <c r="AU3443" s="220" t="s">
        <v>89</v>
      </c>
      <c r="AV3443" s="13" t="s">
        <v>89</v>
      </c>
      <c r="AW3443" s="13" t="s">
        <v>5</v>
      </c>
      <c r="AX3443" s="13" t="s">
        <v>79</v>
      </c>
      <c r="AY3443" s="220" t="s">
        <v>168</v>
      </c>
    </row>
    <row r="3444" spans="2:51" s="13" customFormat="1">
      <c r="B3444" s="210"/>
      <c r="C3444" s="211"/>
      <c r="D3444" s="205" t="s">
        <v>181</v>
      </c>
      <c r="E3444" s="212" t="s">
        <v>20</v>
      </c>
      <c r="F3444" s="213" t="s">
        <v>1542</v>
      </c>
      <c r="G3444" s="211"/>
      <c r="H3444" s="214">
        <v>6.16</v>
      </c>
      <c r="I3444" s="215"/>
      <c r="J3444" s="215"/>
      <c r="K3444" s="211"/>
      <c r="L3444" s="211"/>
      <c r="M3444" s="216"/>
      <c r="N3444" s="217"/>
      <c r="O3444" s="218"/>
      <c r="P3444" s="218"/>
      <c r="Q3444" s="218"/>
      <c r="R3444" s="218"/>
      <c r="S3444" s="218"/>
      <c r="T3444" s="218"/>
      <c r="U3444" s="218"/>
      <c r="V3444" s="218"/>
      <c r="W3444" s="218"/>
      <c r="X3444" s="219"/>
      <c r="AT3444" s="220" t="s">
        <v>181</v>
      </c>
      <c r="AU3444" s="220" t="s">
        <v>89</v>
      </c>
      <c r="AV3444" s="13" t="s">
        <v>89</v>
      </c>
      <c r="AW3444" s="13" t="s">
        <v>5</v>
      </c>
      <c r="AX3444" s="13" t="s">
        <v>79</v>
      </c>
      <c r="AY3444" s="220" t="s">
        <v>168</v>
      </c>
    </row>
    <row r="3445" spans="2:51" s="13" customFormat="1">
      <c r="B3445" s="210"/>
      <c r="C3445" s="211"/>
      <c r="D3445" s="205" t="s">
        <v>181</v>
      </c>
      <c r="E3445" s="212" t="s">
        <v>20</v>
      </c>
      <c r="F3445" s="213" t="s">
        <v>1543</v>
      </c>
      <c r="G3445" s="211"/>
      <c r="H3445" s="214">
        <v>15.55</v>
      </c>
      <c r="I3445" s="215"/>
      <c r="J3445" s="215"/>
      <c r="K3445" s="211"/>
      <c r="L3445" s="211"/>
      <c r="M3445" s="216"/>
      <c r="N3445" s="217"/>
      <c r="O3445" s="218"/>
      <c r="P3445" s="218"/>
      <c r="Q3445" s="218"/>
      <c r="R3445" s="218"/>
      <c r="S3445" s="218"/>
      <c r="T3445" s="218"/>
      <c r="U3445" s="218"/>
      <c r="V3445" s="218"/>
      <c r="W3445" s="218"/>
      <c r="X3445" s="219"/>
      <c r="AT3445" s="220" t="s">
        <v>181</v>
      </c>
      <c r="AU3445" s="220" t="s">
        <v>89</v>
      </c>
      <c r="AV3445" s="13" t="s">
        <v>89</v>
      </c>
      <c r="AW3445" s="13" t="s">
        <v>5</v>
      </c>
      <c r="AX3445" s="13" t="s">
        <v>79</v>
      </c>
      <c r="AY3445" s="220" t="s">
        <v>168</v>
      </c>
    </row>
    <row r="3446" spans="2:51" s="13" customFormat="1">
      <c r="B3446" s="210"/>
      <c r="C3446" s="211"/>
      <c r="D3446" s="205" t="s">
        <v>181</v>
      </c>
      <c r="E3446" s="212" t="s">
        <v>20</v>
      </c>
      <c r="F3446" s="213" t="s">
        <v>1544</v>
      </c>
      <c r="G3446" s="211"/>
      <c r="H3446" s="214">
        <v>14.42</v>
      </c>
      <c r="I3446" s="215"/>
      <c r="J3446" s="215"/>
      <c r="K3446" s="211"/>
      <c r="L3446" s="211"/>
      <c r="M3446" s="216"/>
      <c r="N3446" s="217"/>
      <c r="O3446" s="218"/>
      <c r="P3446" s="218"/>
      <c r="Q3446" s="218"/>
      <c r="R3446" s="218"/>
      <c r="S3446" s="218"/>
      <c r="T3446" s="218"/>
      <c r="U3446" s="218"/>
      <c r="V3446" s="218"/>
      <c r="W3446" s="218"/>
      <c r="X3446" s="219"/>
      <c r="AT3446" s="220" t="s">
        <v>181</v>
      </c>
      <c r="AU3446" s="220" t="s">
        <v>89</v>
      </c>
      <c r="AV3446" s="13" t="s">
        <v>89</v>
      </c>
      <c r="AW3446" s="13" t="s">
        <v>5</v>
      </c>
      <c r="AX3446" s="13" t="s">
        <v>79</v>
      </c>
      <c r="AY3446" s="220" t="s">
        <v>168</v>
      </c>
    </row>
    <row r="3447" spans="2:51" s="13" customFormat="1">
      <c r="B3447" s="210"/>
      <c r="C3447" s="211"/>
      <c r="D3447" s="205" t="s">
        <v>181</v>
      </c>
      <c r="E3447" s="212" t="s">
        <v>20</v>
      </c>
      <c r="F3447" s="213" t="s">
        <v>1545</v>
      </c>
      <c r="G3447" s="211"/>
      <c r="H3447" s="214">
        <v>10.99</v>
      </c>
      <c r="I3447" s="215"/>
      <c r="J3447" s="215"/>
      <c r="K3447" s="211"/>
      <c r="L3447" s="211"/>
      <c r="M3447" s="216"/>
      <c r="N3447" s="217"/>
      <c r="O3447" s="218"/>
      <c r="P3447" s="218"/>
      <c r="Q3447" s="218"/>
      <c r="R3447" s="218"/>
      <c r="S3447" s="218"/>
      <c r="T3447" s="218"/>
      <c r="U3447" s="218"/>
      <c r="V3447" s="218"/>
      <c r="W3447" s="218"/>
      <c r="X3447" s="219"/>
      <c r="AT3447" s="220" t="s">
        <v>181</v>
      </c>
      <c r="AU3447" s="220" t="s">
        <v>89</v>
      </c>
      <c r="AV3447" s="13" t="s">
        <v>89</v>
      </c>
      <c r="AW3447" s="13" t="s">
        <v>5</v>
      </c>
      <c r="AX3447" s="13" t="s">
        <v>79</v>
      </c>
      <c r="AY3447" s="220" t="s">
        <v>168</v>
      </c>
    </row>
    <row r="3448" spans="2:51" s="13" customFormat="1">
      <c r="B3448" s="210"/>
      <c r="C3448" s="211"/>
      <c r="D3448" s="205" t="s">
        <v>181</v>
      </c>
      <c r="E3448" s="212" t="s">
        <v>20</v>
      </c>
      <c r="F3448" s="213" t="s">
        <v>1553</v>
      </c>
      <c r="G3448" s="211"/>
      <c r="H3448" s="214">
        <v>9.27</v>
      </c>
      <c r="I3448" s="215"/>
      <c r="J3448" s="215"/>
      <c r="K3448" s="211"/>
      <c r="L3448" s="211"/>
      <c r="M3448" s="216"/>
      <c r="N3448" s="217"/>
      <c r="O3448" s="218"/>
      <c r="P3448" s="218"/>
      <c r="Q3448" s="218"/>
      <c r="R3448" s="218"/>
      <c r="S3448" s="218"/>
      <c r="T3448" s="218"/>
      <c r="U3448" s="218"/>
      <c r="V3448" s="218"/>
      <c r="W3448" s="218"/>
      <c r="X3448" s="219"/>
      <c r="AT3448" s="220" t="s">
        <v>181</v>
      </c>
      <c r="AU3448" s="220" t="s">
        <v>89</v>
      </c>
      <c r="AV3448" s="13" t="s">
        <v>89</v>
      </c>
      <c r="AW3448" s="13" t="s">
        <v>5</v>
      </c>
      <c r="AX3448" s="13" t="s">
        <v>79</v>
      </c>
      <c r="AY3448" s="220" t="s">
        <v>168</v>
      </c>
    </row>
    <row r="3449" spans="2:51" s="13" customFormat="1">
      <c r="B3449" s="210"/>
      <c r="C3449" s="211"/>
      <c r="D3449" s="205" t="s">
        <v>181</v>
      </c>
      <c r="E3449" s="212" t="s">
        <v>20</v>
      </c>
      <c r="F3449" s="213" t="s">
        <v>1527</v>
      </c>
      <c r="G3449" s="211"/>
      <c r="H3449" s="214">
        <v>7.82</v>
      </c>
      <c r="I3449" s="215"/>
      <c r="J3449" s="215"/>
      <c r="K3449" s="211"/>
      <c r="L3449" s="211"/>
      <c r="M3449" s="216"/>
      <c r="N3449" s="217"/>
      <c r="O3449" s="218"/>
      <c r="P3449" s="218"/>
      <c r="Q3449" s="218"/>
      <c r="R3449" s="218"/>
      <c r="S3449" s="218"/>
      <c r="T3449" s="218"/>
      <c r="U3449" s="218"/>
      <c r="V3449" s="218"/>
      <c r="W3449" s="218"/>
      <c r="X3449" s="219"/>
      <c r="AT3449" s="220" t="s">
        <v>181</v>
      </c>
      <c r="AU3449" s="220" t="s">
        <v>89</v>
      </c>
      <c r="AV3449" s="13" t="s">
        <v>89</v>
      </c>
      <c r="AW3449" s="13" t="s">
        <v>5</v>
      </c>
      <c r="AX3449" s="13" t="s">
        <v>79</v>
      </c>
      <c r="AY3449" s="220" t="s">
        <v>168</v>
      </c>
    </row>
    <row r="3450" spans="2:51" s="13" customFormat="1">
      <c r="B3450" s="210"/>
      <c r="C3450" s="211"/>
      <c r="D3450" s="205" t="s">
        <v>181</v>
      </c>
      <c r="E3450" s="212" t="s">
        <v>20</v>
      </c>
      <c r="F3450" s="213" t="s">
        <v>1555</v>
      </c>
      <c r="G3450" s="211"/>
      <c r="H3450" s="214">
        <v>12.8</v>
      </c>
      <c r="I3450" s="215"/>
      <c r="J3450" s="215"/>
      <c r="K3450" s="211"/>
      <c r="L3450" s="211"/>
      <c r="M3450" s="216"/>
      <c r="N3450" s="217"/>
      <c r="O3450" s="218"/>
      <c r="P3450" s="218"/>
      <c r="Q3450" s="218"/>
      <c r="R3450" s="218"/>
      <c r="S3450" s="218"/>
      <c r="T3450" s="218"/>
      <c r="U3450" s="218"/>
      <c r="V3450" s="218"/>
      <c r="W3450" s="218"/>
      <c r="X3450" s="219"/>
      <c r="AT3450" s="220" t="s">
        <v>181</v>
      </c>
      <c r="AU3450" s="220" t="s">
        <v>89</v>
      </c>
      <c r="AV3450" s="13" t="s">
        <v>89</v>
      </c>
      <c r="AW3450" s="13" t="s">
        <v>5</v>
      </c>
      <c r="AX3450" s="13" t="s">
        <v>79</v>
      </c>
      <c r="AY3450" s="220" t="s">
        <v>168</v>
      </c>
    </row>
    <row r="3451" spans="2:51" s="13" customFormat="1">
      <c r="B3451" s="210"/>
      <c r="C3451" s="211"/>
      <c r="D3451" s="205" t="s">
        <v>181</v>
      </c>
      <c r="E3451" s="212" t="s">
        <v>20</v>
      </c>
      <c r="F3451" s="213" t="s">
        <v>1556</v>
      </c>
      <c r="G3451" s="211"/>
      <c r="H3451" s="214">
        <v>12.78</v>
      </c>
      <c r="I3451" s="215"/>
      <c r="J3451" s="215"/>
      <c r="K3451" s="211"/>
      <c r="L3451" s="211"/>
      <c r="M3451" s="216"/>
      <c r="N3451" s="217"/>
      <c r="O3451" s="218"/>
      <c r="P3451" s="218"/>
      <c r="Q3451" s="218"/>
      <c r="R3451" s="218"/>
      <c r="S3451" s="218"/>
      <c r="T3451" s="218"/>
      <c r="U3451" s="218"/>
      <c r="V3451" s="218"/>
      <c r="W3451" s="218"/>
      <c r="X3451" s="219"/>
      <c r="AT3451" s="220" t="s">
        <v>181</v>
      </c>
      <c r="AU3451" s="220" t="s">
        <v>89</v>
      </c>
      <c r="AV3451" s="13" t="s">
        <v>89</v>
      </c>
      <c r="AW3451" s="13" t="s">
        <v>5</v>
      </c>
      <c r="AX3451" s="13" t="s">
        <v>79</v>
      </c>
      <c r="AY3451" s="220" t="s">
        <v>168</v>
      </c>
    </row>
    <row r="3452" spans="2:51" s="13" customFormat="1">
      <c r="B3452" s="210"/>
      <c r="C3452" s="211"/>
      <c r="D3452" s="205" t="s">
        <v>181</v>
      </c>
      <c r="E3452" s="212" t="s">
        <v>20</v>
      </c>
      <c r="F3452" s="213" t="s">
        <v>1557</v>
      </c>
      <c r="G3452" s="211"/>
      <c r="H3452" s="214">
        <v>12.61</v>
      </c>
      <c r="I3452" s="215"/>
      <c r="J3452" s="215"/>
      <c r="K3452" s="211"/>
      <c r="L3452" s="211"/>
      <c r="M3452" s="216"/>
      <c r="N3452" s="217"/>
      <c r="O3452" s="218"/>
      <c r="P3452" s="218"/>
      <c r="Q3452" s="218"/>
      <c r="R3452" s="218"/>
      <c r="S3452" s="218"/>
      <c r="T3452" s="218"/>
      <c r="U3452" s="218"/>
      <c r="V3452" s="218"/>
      <c r="W3452" s="218"/>
      <c r="X3452" s="219"/>
      <c r="AT3452" s="220" t="s">
        <v>181</v>
      </c>
      <c r="AU3452" s="220" t="s">
        <v>89</v>
      </c>
      <c r="AV3452" s="13" t="s">
        <v>89</v>
      </c>
      <c r="AW3452" s="13" t="s">
        <v>5</v>
      </c>
      <c r="AX3452" s="13" t="s">
        <v>79</v>
      </c>
      <c r="AY3452" s="220" t="s">
        <v>168</v>
      </c>
    </row>
    <row r="3453" spans="2:51" s="13" customFormat="1">
      <c r="B3453" s="210"/>
      <c r="C3453" s="211"/>
      <c r="D3453" s="205" t="s">
        <v>181</v>
      </c>
      <c r="E3453" s="212" t="s">
        <v>20</v>
      </c>
      <c r="F3453" s="213" t="s">
        <v>1558</v>
      </c>
      <c r="G3453" s="211"/>
      <c r="H3453" s="214">
        <v>12.63</v>
      </c>
      <c r="I3453" s="215"/>
      <c r="J3453" s="215"/>
      <c r="K3453" s="211"/>
      <c r="L3453" s="211"/>
      <c r="M3453" s="216"/>
      <c r="N3453" s="217"/>
      <c r="O3453" s="218"/>
      <c r="P3453" s="218"/>
      <c r="Q3453" s="218"/>
      <c r="R3453" s="218"/>
      <c r="S3453" s="218"/>
      <c r="T3453" s="218"/>
      <c r="U3453" s="218"/>
      <c r="V3453" s="218"/>
      <c r="W3453" s="218"/>
      <c r="X3453" s="219"/>
      <c r="AT3453" s="220" t="s">
        <v>181</v>
      </c>
      <c r="AU3453" s="220" t="s">
        <v>89</v>
      </c>
      <c r="AV3453" s="13" t="s">
        <v>89</v>
      </c>
      <c r="AW3453" s="13" t="s">
        <v>5</v>
      </c>
      <c r="AX3453" s="13" t="s">
        <v>79</v>
      </c>
      <c r="AY3453" s="220" t="s">
        <v>168</v>
      </c>
    </row>
    <row r="3454" spans="2:51" s="13" customFormat="1">
      <c r="B3454" s="210"/>
      <c r="C3454" s="211"/>
      <c r="D3454" s="205" t="s">
        <v>181</v>
      </c>
      <c r="E3454" s="212" t="s">
        <v>20</v>
      </c>
      <c r="F3454" s="213" t="s">
        <v>1559</v>
      </c>
      <c r="G3454" s="211"/>
      <c r="H3454" s="214">
        <v>10.46</v>
      </c>
      <c r="I3454" s="215"/>
      <c r="J3454" s="215"/>
      <c r="K3454" s="211"/>
      <c r="L3454" s="211"/>
      <c r="M3454" s="216"/>
      <c r="N3454" s="217"/>
      <c r="O3454" s="218"/>
      <c r="P3454" s="218"/>
      <c r="Q3454" s="218"/>
      <c r="R3454" s="218"/>
      <c r="S3454" s="218"/>
      <c r="T3454" s="218"/>
      <c r="U3454" s="218"/>
      <c r="V3454" s="218"/>
      <c r="W3454" s="218"/>
      <c r="X3454" s="219"/>
      <c r="AT3454" s="220" t="s">
        <v>181</v>
      </c>
      <c r="AU3454" s="220" t="s">
        <v>89</v>
      </c>
      <c r="AV3454" s="13" t="s">
        <v>89</v>
      </c>
      <c r="AW3454" s="13" t="s">
        <v>5</v>
      </c>
      <c r="AX3454" s="13" t="s">
        <v>79</v>
      </c>
      <c r="AY3454" s="220" t="s">
        <v>168</v>
      </c>
    </row>
    <row r="3455" spans="2:51" s="13" customFormat="1">
      <c r="B3455" s="210"/>
      <c r="C3455" s="211"/>
      <c r="D3455" s="205" t="s">
        <v>181</v>
      </c>
      <c r="E3455" s="212" t="s">
        <v>20</v>
      </c>
      <c r="F3455" s="213" t="s">
        <v>1560</v>
      </c>
      <c r="G3455" s="211"/>
      <c r="H3455" s="214">
        <v>3.99</v>
      </c>
      <c r="I3455" s="215"/>
      <c r="J3455" s="215"/>
      <c r="K3455" s="211"/>
      <c r="L3455" s="211"/>
      <c r="M3455" s="216"/>
      <c r="N3455" s="217"/>
      <c r="O3455" s="218"/>
      <c r="P3455" s="218"/>
      <c r="Q3455" s="218"/>
      <c r="R3455" s="218"/>
      <c r="S3455" s="218"/>
      <c r="T3455" s="218"/>
      <c r="U3455" s="218"/>
      <c r="V3455" s="218"/>
      <c r="W3455" s="218"/>
      <c r="X3455" s="219"/>
      <c r="AT3455" s="220" t="s">
        <v>181</v>
      </c>
      <c r="AU3455" s="220" t="s">
        <v>89</v>
      </c>
      <c r="AV3455" s="13" t="s">
        <v>89</v>
      </c>
      <c r="AW3455" s="13" t="s">
        <v>5</v>
      </c>
      <c r="AX3455" s="13" t="s">
        <v>79</v>
      </c>
      <c r="AY3455" s="220" t="s">
        <v>168</v>
      </c>
    </row>
    <row r="3456" spans="2:51" s="13" customFormat="1">
      <c r="B3456" s="210"/>
      <c r="C3456" s="211"/>
      <c r="D3456" s="205" t="s">
        <v>181</v>
      </c>
      <c r="E3456" s="212" t="s">
        <v>20</v>
      </c>
      <c r="F3456" s="213" t="s">
        <v>1561</v>
      </c>
      <c r="G3456" s="211"/>
      <c r="H3456" s="214">
        <v>9.65</v>
      </c>
      <c r="I3456" s="215"/>
      <c r="J3456" s="215"/>
      <c r="K3456" s="211"/>
      <c r="L3456" s="211"/>
      <c r="M3456" s="216"/>
      <c r="N3456" s="217"/>
      <c r="O3456" s="218"/>
      <c r="P3456" s="218"/>
      <c r="Q3456" s="218"/>
      <c r="R3456" s="218"/>
      <c r="S3456" s="218"/>
      <c r="T3456" s="218"/>
      <c r="U3456" s="218"/>
      <c r="V3456" s="218"/>
      <c r="W3456" s="218"/>
      <c r="X3456" s="219"/>
      <c r="AT3456" s="220" t="s">
        <v>181</v>
      </c>
      <c r="AU3456" s="220" t="s">
        <v>89</v>
      </c>
      <c r="AV3456" s="13" t="s">
        <v>89</v>
      </c>
      <c r="AW3456" s="13" t="s">
        <v>5</v>
      </c>
      <c r="AX3456" s="13" t="s">
        <v>79</v>
      </c>
      <c r="AY3456" s="220" t="s">
        <v>168</v>
      </c>
    </row>
    <row r="3457" spans="2:51" s="13" customFormat="1">
      <c r="B3457" s="210"/>
      <c r="C3457" s="211"/>
      <c r="D3457" s="205" t="s">
        <v>181</v>
      </c>
      <c r="E3457" s="212" t="s">
        <v>20</v>
      </c>
      <c r="F3457" s="213" t="s">
        <v>1562</v>
      </c>
      <c r="G3457" s="211"/>
      <c r="H3457" s="214">
        <v>7.41</v>
      </c>
      <c r="I3457" s="215"/>
      <c r="J3457" s="215"/>
      <c r="K3457" s="211"/>
      <c r="L3457" s="211"/>
      <c r="M3457" s="216"/>
      <c r="N3457" s="217"/>
      <c r="O3457" s="218"/>
      <c r="P3457" s="218"/>
      <c r="Q3457" s="218"/>
      <c r="R3457" s="218"/>
      <c r="S3457" s="218"/>
      <c r="T3457" s="218"/>
      <c r="U3457" s="218"/>
      <c r="V3457" s="218"/>
      <c r="W3457" s="218"/>
      <c r="X3457" s="219"/>
      <c r="AT3457" s="220" t="s">
        <v>181</v>
      </c>
      <c r="AU3457" s="220" t="s">
        <v>89</v>
      </c>
      <c r="AV3457" s="13" t="s">
        <v>89</v>
      </c>
      <c r="AW3457" s="13" t="s">
        <v>5</v>
      </c>
      <c r="AX3457" s="13" t="s">
        <v>79</v>
      </c>
      <c r="AY3457" s="220" t="s">
        <v>168</v>
      </c>
    </row>
    <row r="3458" spans="2:51" s="13" customFormat="1">
      <c r="B3458" s="210"/>
      <c r="C3458" s="211"/>
      <c r="D3458" s="205" t="s">
        <v>181</v>
      </c>
      <c r="E3458" s="212" t="s">
        <v>20</v>
      </c>
      <c r="F3458" s="213" t="s">
        <v>1563</v>
      </c>
      <c r="G3458" s="211"/>
      <c r="H3458" s="214">
        <v>2.83</v>
      </c>
      <c r="I3458" s="215"/>
      <c r="J3458" s="215"/>
      <c r="K3458" s="211"/>
      <c r="L3458" s="211"/>
      <c r="M3458" s="216"/>
      <c r="N3458" s="217"/>
      <c r="O3458" s="218"/>
      <c r="P3458" s="218"/>
      <c r="Q3458" s="218"/>
      <c r="R3458" s="218"/>
      <c r="S3458" s="218"/>
      <c r="T3458" s="218"/>
      <c r="U3458" s="218"/>
      <c r="V3458" s="218"/>
      <c r="W3458" s="218"/>
      <c r="X3458" s="219"/>
      <c r="AT3458" s="220" t="s">
        <v>181</v>
      </c>
      <c r="AU3458" s="220" t="s">
        <v>89</v>
      </c>
      <c r="AV3458" s="13" t="s">
        <v>89</v>
      </c>
      <c r="AW3458" s="13" t="s">
        <v>5</v>
      </c>
      <c r="AX3458" s="13" t="s">
        <v>79</v>
      </c>
      <c r="AY3458" s="220" t="s">
        <v>168</v>
      </c>
    </row>
    <row r="3459" spans="2:51" s="13" customFormat="1">
      <c r="B3459" s="210"/>
      <c r="C3459" s="211"/>
      <c r="D3459" s="205" t="s">
        <v>181</v>
      </c>
      <c r="E3459" s="212" t="s">
        <v>20</v>
      </c>
      <c r="F3459" s="213" t="s">
        <v>748</v>
      </c>
      <c r="G3459" s="211"/>
      <c r="H3459" s="214">
        <v>16.89</v>
      </c>
      <c r="I3459" s="215"/>
      <c r="J3459" s="215"/>
      <c r="K3459" s="211"/>
      <c r="L3459" s="211"/>
      <c r="M3459" s="216"/>
      <c r="N3459" s="217"/>
      <c r="O3459" s="218"/>
      <c r="P3459" s="218"/>
      <c r="Q3459" s="218"/>
      <c r="R3459" s="218"/>
      <c r="S3459" s="218"/>
      <c r="T3459" s="218"/>
      <c r="U3459" s="218"/>
      <c r="V3459" s="218"/>
      <c r="W3459" s="218"/>
      <c r="X3459" s="219"/>
      <c r="AT3459" s="220" t="s">
        <v>181</v>
      </c>
      <c r="AU3459" s="220" t="s">
        <v>89</v>
      </c>
      <c r="AV3459" s="13" t="s">
        <v>89</v>
      </c>
      <c r="AW3459" s="13" t="s">
        <v>5</v>
      </c>
      <c r="AX3459" s="13" t="s">
        <v>79</v>
      </c>
      <c r="AY3459" s="220" t="s">
        <v>168</v>
      </c>
    </row>
    <row r="3460" spans="2:51" s="13" customFormat="1">
      <c r="B3460" s="210"/>
      <c r="C3460" s="211"/>
      <c r="D3460" s="205" t="s">
        <v>181</v>
      </c>
      <c r="E3460" s="212" t="s">
        <v>20</v>
      </c>
      <c r="F3460" s="213" t="s">
        <v>761</v>
      </c>
      <c r="G3460" s="211"/>
      <c r="H3460" s="214">
        <v>25.71</v>
      </c>
      <c r="I3460" s="215"/>
      <c r="J3460" s="215"/>
      <c r="K3460" s="211"/>
      <c r="L3460" s="211"/>
      <c r="M3460" s="216"/>
      <c r="N3460" s="217"/>
      <c r="O3460" s="218"/>
      <c r="P3460" s="218"/>
      <c r="Q3460" s="218"/>
      <c r="R3460" s="218"/>
      <c r="S3460" s="218"/>
      <c r="T3460" s="218"/>
      <c r="U3460" s="218"/>
      <c r="V3460" s="218"/>
      <c r="W3460" s="218"/>
      <c r="X3460" s="219"/>
      <c r="AT3460" s="220" t="s">
        <v>181</v>
      </c>
      <c r="AU3460" s="220" t="s">
        <v>89</v>
      </c>
      <c r="AV3460" s="13" t="s">
        <v>89</v>
      </c>
      <c r="AW3460" s="13" t="s">
        <v>5</v>
      </c>
      <c r="AX3460" s="13" t="s">
        <v>79</v>
      </c>
      <c r="AY3460" s="220" t="s">
        <v>168</v>
      </c>
    </row>
    <row r="3461" spans="2:51" s="13" customFormat="1">
      <c r="B3461" s="210"/>
      <c r="C3461" s="211"/>
      <c r="D3461" s="205" t="s">
        <v>181</v>
      </c>
      <c r="E3461" s="212" t="s">
        <v>20</v>
      </c>
      <c r="F3461" s="213" t="s">
        <v>750</v>
      </c>
      <c r="G3461" s="211"/>
      <c r="H3461" s="214">
        <v>13.5</v>
      </c>
      <c r="I3461" s="215"/>
      <c r="J3461" s="215"/>
      <c r="K3461" s="211"/>
      <c r="L3461" s="211"/>
      <c r="M3461" s="216"/>
      <c r="N3461" s="217"/>
      <c r="O3461" s="218"/>
      <c r="P3461" s="218"/>
      <c r="Q3461" s="218"/>
      <c r="R3461" s="218"/>
      <c r="S3461" s="218"/>
      <c r="T3461" s="218"/>
      <c r="U3461" s="218"/>
      <c r="V3461" s="218"/>
      <c r="W3461" s="218"/>
      <c r="X3461" s="219"/>
      <c r="AT3461" s="220" t="s">
        <v>181</v>
      </c>
      <c r="AU3461" s="220" t="s">
        <v>89</v>
      </c>
      <c r="AV3461" s="13" t="s">
        <v>89</v>
      </c>
      <c r="AW3461" s="13" t="s">
        <v>5</v>
      </c>
      <c r="AX3461" s="13" t="s">
        <v>79</v>
      </c>
      <c r="AY3461" s="220" t="s">
        <v>168</v>
      </c>
    </row>
    <row r="3462" spans="2:51" s="13" customFormat="1">
      <c r="B3462" s="210"/>
      <c r="C3462" s="211"/>
      <c r="D3462" s="205" t="s">
        <v>181</v>
      </c>
      <c r="E3462" s="212" t="s">
        <v>20</v>
      </c>
      <c r="F3462" s="213" t="s">
        <v>751</v>
      </c>
      <c r="G3462" s="211"/>
      <c r="H3462" s="214">
        <v>11.86</v>
      </c>
      <c r="I3462" s="215"/>
      <c r="J3462" s="215"/>
      <c r="K3462" s="211"/>
      <c r="L3462" s="211"/>
      <c r="M3462" s="216"/>
      <c r="N3462" s="217"/>
      <c r="O3462" s="218"/>
      <c r="P3462" s="218"/>
      <c r="Q3462" s="218"/>
      <c r="R3462" s="218"/>
      <c r="S3462" s="218"/>
      <c r="T3462" s="218"/>
      <c r="U3462" s="218"/>
      <c r="V3462" s="218"/>
      <c r="W3462" s="218"/>
      <c r="X3462" s="219"/>
      <c r="AT3462" s="220" t="s">
        <v>181</v>
      </c>
      <c r="AU3462" s="220" t="s">
        <v>89</v>
      </c>
      <c r="AV3462" s="13" t="s">
        <v>89</v>
      </c>
      <c r="AW3462" s="13" t="s">
        <v>5</v>
      </c>
      <c r="AX3462" s="13" t="s">
        <v>79</v>
      </c>
      <c r="AY3462" s="220" t="s">
        <v>168</v>
      </c>
    </row>
    <row r="3463" spans="2:51" s="13" customFormat="1">
      <c r="B3463" s="210"/>
      <c r="C3463" s="211"/>
      <c r="D3463" s="205" t="s">
        <v>181</v>
      </c>
      <c r="E3463" s="212" t="s">
        <v>20</v>
      </c>
      <c r="F3463" s="213" t="s">
        <v>752</v>
      </c>
      <c r="G3463" s="211"/>
      <c r="H3463" s="214">
        <v>25.88</v>
      </c>
      <c r="I3463" s="215"/>
      <c r="J3463" s="215"/>
      <c r="K3463" s="211"/>
      <c r="L3463" s="211"/>
      <c r="M3463" s="216"/>
      <c r="N3463" s="217"/>
      <c r="O3463" s="218"/>
      <c r="P3463" s="218"/>
      <c r="Q3463" s="218"/>
      <c r="R3463" s="218"/>
      <c r="S3463" s="218"/>
      <c r="T3463" s="218"/>
      <c r="U3463" s="218"/>
      <c r="V3463" s="218"/>
      <c r="W3463" s="218"/>
      <c r="X3463" s="219"/>
      <c r="AT3463" s="220" t="s">
        <v>181</v>
      </c>
      <c r="AU3463" s="220" t="s">
        <v>89</v>
      </c>
      <c r="AV3463" s="13" t="s">
        <v>89</v>
      </c>
      <c r="AW3463" s="13" t="s">
        <v>5</v>
      </c>
      <c r="AX3463" s="13" t="s">
        <v>79</v>
      </c>
      <c r="AY3463" s="220" t="s">
        <v>168</v>
      </c>
    </row>
    <row r="3464" spans="2:51" s="13" customFormat="1">
      <c r="B3464" s="210"/>
      <c r="C3464" s="211"/>
      <c r="D3464" s="205" t="s">
        <v>181</v>
      </c>
      <c r="E3464" s="212" t="s">
        <v>20</v>
      </c>
      <c r="F3464" s="213" t="s">
        <v>1528</v>
      </c>
      <c r="G3464" s="211"/>
      <c r="H3464" s="214">
        <v>7.68</v>
      </c>
      <c r="I3464" s="215"/>
      <c r="J3464" s="215"/>
      <c r="K3464" s="211"/>
      <c r="L3464" s="211"/>
      <c r="M3464" s="216"/>
      <c r="N3464" s="217"/>
      <c r="O3464" s="218"/>
      <c r="P3464" s="218"/>
      <c r="Q3464" s="218"/>
      <c r="R3464" s="218"/>
      <c r="S3464" s="218"/>
      <c r="T3464" s="218"/>
      <c r="U3464" s="218"/>
      <c r="V3464" s="218"/>
      <c r="W3464" s="218"/>
      <c r="X3464" s="219"/>
      <c r="AT3464" s="220" t="s">
        <v>181</v>
      </c>
      <c r="AU3464" s="220" t="s">
        <v>89</v>
      </c>
      <c r="AV3464" s="13" t="s">
        <v>89</v>
      </c>
      <c r="AW3464" s="13" t="s">
        <v>5</v>
      </c>
      <c r="AX3464" s="13" t="s">
        <v>79</v>
      </c>
      <c r="AY3464" s="220" t="s">
        <v>168</v>
      </c>
    </row>
    <row r="3465" spans="2:51" s="13" customFormat="1">
      <c r="B3465" s="210"/>
      <c r="C3465" s="211"/>
      <c r="D3465" s="205" t="s">
        <v>181</v>
      </c>
      <c r="E3465" s="212" t="s">
        <v>20</v>
      </c>
      <c r="F3465" s="213" t="s">
        <v>3566</v>
      </c>
      <c r="G3465" s="211"/>
      <c r="H3465" s="214">
        <v>616.63099999999997</v>
      </c>
      <c r="I3465" s="215"/>
      <c r="J3465" s="215"/>
      <c r="K3465" s="211"/>
      <c r="L3465" s="211"/>
      <c r="M3465" s="216"/>
      <c r="N3465" s="217"/>
      <c r="O3465" s="218"/>
      <c r="P3465" s="218"/>
      <c r="Q3465" s="218"/>
      <c r="R3465" s="218"/>
      <c r="S3465" s="218"/>
      <c r="T3465" s="218"/>
      <c r="U3465" s="218"/>
      <c r="V3465" s="218"/>
      <c r="W3465" s="218"/>
      <c r="X3465" s="219"/>
      <c r="AT3465" s="220" t="s">
        <v>181</v>
      </c>
      <c r="AU3465" s="220" t="s">
        <v>89</v>
      </c>
      <c r="AV3465" s="13" t="s">
        <v>89</v>
      </c>
      <c r="AW3465" s="13" t="s">
        <v>5</v>
      </c>
      <c r="AX3465" s="13" t="s">
        <v>79</v>
      </c>
      <c r="AY3465" s="220" t="s">
        <v>168</v>
      </c>
    </row>
    <row r="3466" spans="2:51" s="13" customFormat="1">
      <c r="B3466" s="210"/>
      <c r="C3466" s="211"/>
      <c r="D3466" s="205" t="s">
        <v>181</v>
      </c>
      <c r="E3466" s="212" t="s">
        <v>20</v>
      </c>
      <c r="F3466" s="213" t="s">
        <v>3567</v>
      </c>
      <c r="G3466" s="211"/>
      <c r="H3466" s="214">
        <v>59.055</v>
      </c>
      <c r="I3466" s="215"/>
      <c r="J3466" s="215"/>
      <c r="K3466" s="211"/>
      <c r="L3466" s="211"/>
      <c r="M3466" s="216"/>
      <c r="N3466" s="217"/>
      <c r="O3466" s="218"/>
      <c r="P3466" s="218"/>
      <c r="Q3466" s="218"/>
      <c r="R3466" s="218"/>
      <c r="S3466" s="218"/>
      <c r="T3466" s="218"/>
      <c r="U3466" s="218"/>
      <c r="V3466" s="218"/>
      <c r="W3466" s="218"/>
      <c r="X3466" s="219"/>
      <c r="AT3466" s="220" t="s">
        <v>181</v>
      </c>
      <c r="AU3466" s="220" t="s">
        <v>89</v>
      </c>
      <c r="AV3466" s="13" t="s">
        <v>89</v>
      </c>
      <c r="AW3466" s="13" t="s">
        <v>5</v>
      </c>
      <c r="AX3466" s="13" t="s">
        <v>79</v>
      </c>
      <c r="AY3466" s="220" t="s">
        <v>168</v>
      </c>
    </row>
    <row r="3467" spans="2:51" s="13" customFormat="1">
      <c r="B3467" s="210"/>
      <c r="C3467" s="211"/>
      <c r="D3467" s="205" t="s">
        <v>181</v>
      </c>
      <c r="E3467" s="212" t="s">
        <v>20</v>
      </c>
      <c r="F3467" s="213" t="s">
        <v>3568</v>
      </c>
      <c r="G3467" s="211"/>
      <c r="H3467" s="214">
        <v>63.518999999999998</v>
      </c>
      <c r="I3467" s="215"/>
      <c r="J3467" s="215"/>
      <c r="K3467" s="211"/>
      <c r="L3467" s="211"/>
      <c r="M3467" s="216"/>
      <c r="N3467" s="217"/>
      <c r="O3467" s="218"/>
      <c r="P3467" s="218"/>
      <c r="Q3467" s="218"/>
      <c r="R3467" s="218"/>
      <c r="S3467" s="218"/>
      <c r="T3467" s="218"/>
      <c r="U3467" s="218"/>
      <c r="V3467" s="218"/>
      <c r="W3467" s="218"/>
      <c r="X3467" s="219"/>
      <c r="AT3467" s="220" t="s">
        <v>181</v>
      </c>
      <c r="AU3467" s="220" t="s">
        <v>89</v>
      </c>
      <c r="AV3467" s="13" t="s">
        <v>89</v>
      </c>
      <c r="AW3467" s="13" t="s">
        <v>5</v>
      </c>
      <c r="AX3467" s="13" t="s">
        <v>79</v>
      </c>
      <c r="AY3467" s="220" t="s">
        <v>168</v>
      </c>
    </row>
    <row r="3468" spans="2:51" s="13" customFormat="1">
      <c r="B3468" s="210"/>
      <c r="C3468" s="211"/>
      <c r="D3468" s="205" t="s">
        <v>181</v>
      </c>
      <c r="E3468" s="212" t="s">
        <v>20</v>
      </c>
      <c r="F3468" s="213" t="s">
        <v>3569</v>
      </c>
      <c r="G3468" s="211"/>
      <c r="H3468" s="214">
        <v>77.593000000000004</v>
      </c>
      <c r="I3468" s="215"/>
      <c r="J3468" s="215"/>
      <c r="K3468" s="211"/>
      <c r="L3468" s="211"/>
      <c r="M3468" s="216"/>
      <c r="N3468" s="217"/>
      <c r="O3468" s="218"/>
      <c r="P3468" s="218"/>
      <c r="Q3468" s="218"/>
      <c r="R3468" s="218"/>
      <c r="S3468" s="218"/>
      <c r="T3468" s="218"/>
      <c r="U3468" s="218"/>
      <c r="V3468" s="218"/>
      <c r="W3468" s="218"/>
      <c r="X3468" s="219"/>
      <c r="AT3468" s="220" t="s">
        <v>181</v>
      </c>
      <c r="AU3468" s="220" t="s">
        <v>89</v>
      </c>
      <c r="AV3468" s="13" t="s">
        <v>89</v>
      </c>
      <c r="AW3468" s="13" t="s">
        <v>5</v>
      </c>
      <c r="AX3468" s="13" t="s">
        <v>79</v>
      </c>
      <c r="AY3468" s="220" t="s">
        <v>168</v>
      </c>
    </row>
    <row r="3469" spans="2:51" s="13" customFormat="1">
      <c r="B3469" s="210"/>
      <c r="C3469" s="211"/>
      <c r="D3469" s="205" t="s">
        <v>181</v>
      </c>
      <c r="E3469" s="212" t="s">
        <v>20</v>
      </c>
      <c r="F3469" s="213" t="s">
        <v>3570</v>
      </c>
      <c r="G3469" s="211"/>
      <c r="H3469" s="214">
        <v>35.65</v>
      </c>
      <c r="I3469" s="215"/>
      <c r="J3469" s="215"/>
      <c r="K3469" s="211"/>
      <c r="L3469" s="211"/>
      <c r="M3469" s="216"/>
      <c r="N3469" s="217"/>
      <c r="O3469" s="218"/>
      <c r="P3469" s="218"/>
      <c r="Q3469" s="218"/>
      <c r="R3469" s="218"/>
      <c r="S3469" s="218"/>
      <c r="T3469" s="218"/>
      <c r="U3469" s="218"/>
      <c r="V3469" s="218"/>
      <c r="W3469" s="218"/>
      <c r="X3469" s="219"/>
      <c r="AT3469" s="220" t="s">
        <v>181</v>
      </c>
      <c r="AU3469" s="220" t="s">
        <v>89</v>
      </c>
      <c r="AV3469" s="13" t="s">
        <v>89</v>
      </c>
      <c r="AW3469" s="13" t="s">
        <v>5</v>
      </c>
      <c r="AX3469" s="13" t="s">
        <v>79</v>
      </c>
      <c r="AY3469" s="220" t="s">
        <v>168</v>
      </c>
    </row>
    <row r="3470" spans="2:51" s="13" customFormat="1">
      <c r="B3470" s="210"/>
      <c r="C3470" s="211"/>
      <c r="D3470" s="205" t="s">
        <v>181</v>
      </c>
      <c r="E3470" s="212" t="s">
        <v>20</v>
      </c>
      <c r="F3470" s="213" t="s">
        <v>3571</v>
      </c>
      <c r="G3470" s="211"/>
      <c r="H3470" s="214">
        <v>29.263999999999999</v>
      </c>
      <c r="I3470" s="215"/>
      <c r="J3470" s="215"/>
      <c r="K3470" s="211"/>
      <c r="L3470" s="211"/>
      <c r="M3470" s="216"/>
      <c r="N3470" s="217"/>
      <c r="O3470" s="218"/>
      <c r="P3470" s="218"/>
      <c r="Q3470" s="218"/>
      <c r="R3470" s="218"/>
      <c r="S3470" s="218"/>
      <c r="T3470" s="218"/>
      <c r="U3470" s="218"/>
      <c r="V3470" s="218"/>
      <c r="W3470" s="218"/>
      <c r="X3470" s="219"/>
      <c r="AT3470" s="220" t="s">
        <v>181</v>
      </c>
      <c r="AU3470" s="220" t="s">
        <v>89</v>
      </c>
      <c r="AV3470" s="13" t="s">
        <v>89</v>
      </c>
      <c r="AW3470" s="13" t="s">
        <v>5</v>
      </c>
      <c r="AX3470" s="13" t="s">
        <v>79</v>
      </c>
      <c r="AY3470" s="220" t="s">
        <v>168</v>
      </c>
    </row>
    <row r="3471" spans="2:51" s="13" customFormat="1">
      <c r="B3471" s="210"/>
      <c r="C3471" s="211"/>
      <c r="D3471" s="205" t="s">
        <v>181</v>
      </c>
      <c r="E3471" s="212" t="s">
        <v>20</v>
      </c>
      <c r="F3471" s="213" t="s">
        <v>3572</v>
      </c>
      <c r="G3471" s="211"/>
      <c r="H3471" s="214">
        <v>38.316000000000003</v>
      </c>
      <c r="I3471" s="215"/>
      <c r="J3471" s="215"/>
      <c r="K3471" s="211"/>
      <c r="L3471" s="211"/>
      <c r="M3471" s="216"/>
      <c r="N3471" s="217"/>
      <c r="O3471" s="218"/>
      <c r="P3471" s="218"/>
      <c r="Q3471" s="218"/>
      <c r="R3471" s="218"/>
      <c r="S3471" s="218"/>
      <c r="T3471" s="218"/>
      <c r="U3471" s="218"/>
      <c r="V3471" s="218"/>
      <c r="W3471" s="218"/>
      <c r="X3471" s="219"/>
      <c r="AT3471" s="220" t="s">
        <v>181</v>
      </c>
      <c r="AU3471" s="220" t="s">
        <v>89</v>
      </c>
      <c r="AV3471" s="13" t="s">
        <v>89</v>
      </c>
      <c r="AW3471" s="13" t="s">
        <v>5</v>
      </c>
      <c r="AX3471" s="13" t="s">
        <v>79</v>
      </c>
      <c r="AY3471" s="220" t="s">
        <v>168</v>
      </c>
    </row>
    <row r="3472" spans="2:51" s="13" customFormat="1">
      <c r="B3472" s="210"/>
      <c r="C3472" s="211"/>
      <c r="D3472" s="205" t="s">
        <v>181</v>
      </c>
      <c r="E3472" s="212" t="s">
        <v>20</v>
      </c>
      <c r="F3472" s="213" t="s">
        <v>3573</v>
      </c>
      <c r="G3472" s="211"/>
      <c r="H3472" s="214">
        <v>38.192</v>
      </c>
      <c r="I3472" s="215"/>
      <c r="J3472" s="215"/>
      <c r="K3472" s="211"/>
      <c r="L3472" s="211"/>
      <c r="M3472" s="216"/>
      <c r="N3472" s="217"/>
      <c r="O3472" s="218"/>
      <c r="P3472" s="218"/>
      <c r="Q3472" s="218"/>
      <c r="R3472" s="218"/>
      <c r="S3472" s="218"/>
      <c r="T3472" s="218"/>
      <c r="U3472" s="218"/>
      <c r="V3472" s="218"/>
      <c r="W3472" s="218"/>
      <c r="X3472" s="219"/>
      <c r="AT3472" s="220" t="s">
        <v>181</v>
      </c>
      <c r="AU3472" s="220" t="s">
        <v>89</v>
      </c>
      <c r="AV3472" s="13" t="s">
        <v>89</v>
      </c>
      <c r="AW3472" s="13" t="s">
        <v>5</v>
      </c>
      <c r="AX3472" s="13" t="s">
        <v>79</v>
      </c>
      <c r="AY3472" s="220" t="s">
        <v>168</v>
      </c>
    </row>
    <row r="3473" spans="2:51" s="13" customFormat="1">
      <c r="B3473" s="210"/>
      <c r="C3473" s="211"/>
      <c r="D3473" s="205" t="s">
        <v>181</v>
      </c>
      <c r="E3473" s="212" t="s">
        <v>20</v>
      </c>
      <c r="F3473" s="213" t="s">
        <v>3574</v>
      </c>
      <c r="G3473" s="211"/>
      <c r="H3473" s="214">
        <v>44.113</v>
      </c>
      <c r="I3473" s="215"/>
      <c r="J3473" s="215"/>
      <c r="K3473" s="211"/>
      <c r="L3473" s="211"/>
      <c r="M3473" s="216"/>
      <c r="N3473" s="217"/>
      <c r="O3473" s="218"/>
      <c r="P3473" s="218"/>
      <c r="Q3473" s="218"/>
      <c r="R3473" s="218"/>
      <c r="S3473" s="218"/>
      <c r="T3473" s="218"/>
      <c r="U3473" s="218"/>
      <c r="V3473" s="218"/>
      <c r="W3473" s="218"/>
      <c r="X3473" s="219"/>
      <c r="AT3473" s="220" t="s">
        <v>181</v>
      </c>
      <c r="AU3473" s="220" t="s">
        <v>89</v>
      </c>
      <c r="AV3473" s="13" t="s">
        <v>89</v>
      </c>
      <c r="AW3473" s="13" t="s">
        <v>5</v>
      </c>
      <c r="AX3473" s="13" t="s">
        <v>79</v>
      </c>
      <c r="AY3473" s="220" t="s">
        <v>168</v>
      </c>
    </row>
    <row r="3474" spans="2:51" s="13" customFormat="1">
      <c r="B3474" s="210"/>
      <c r="C3474" s="211"/>
      <c r="D3474" s="205" t="s">
        <v>181</v>
      </c>
      <c r="E3474" s="212" t="s">
        <v>20</v>
      </c>
      <c r="F3474" s="213" t="s">
        <v>3575</v>
      </c>
      <c r="G3474" s="211"/>
      <c r="H3474" s="214">
        <v>55.49</v>
      </c>
      <c r="I3474" s="215"/>
      <c r="J3474" s="215"/>
      <c r="K3474" s="211"/>
      <c r="L3474" s="211"/>
      <c r="M3474" s="216"/>
      <c r="N3474" s="217"/>
      <c r="O3474" s="218"/>
      <c r="P3474" s="218"/>
      <c r="Q3474" s="218"/>
      <c r="R3474" s="218"/>
      <c r="S3474" s="218"/>
      <c r="T3474" s="218"/>
      <c r="U3474" s="218"/>
      <c r="V3474" s="218"/>
      <c r="W3474" s="218"/>
      <c r="X3474" s="219"/>
      <c r="AT3474" s="220" t="s">
        <v>181</v>
      </c>
      <c r="AU3474" s="220" t="s">
        <v>89</v>
      </c>
      <c r="AV3474" s="13" t="s">
        <v>89</v>
      </c>
      <c r="AW3474" s="13" t="s">
        <v>5</v>
      </c>
      <c r="AX3474" s="13" t="s">
        <v>79</v>
      </c>
      <c r="AY3474" s="220" t="s">
        <v>168</v>
      </c>
    </row>
    <row r="3475" spans="2:51" s="13" customFormat="1">
      <c r="B3475" s="210"/>
      <c r="C3475" s="211"/>
      <c r="D3475" s="205" t="s">
        <v>181</v>
      </c>
      <c r="E3475" s="212" t="s">
        <v>20</v>
      </c>
      <c r="F3475" s="213" t="s">
        <v>3576</v>
      </c>
      <c r="G3475" s="211"/>
      <c r="H3475" s="214">
        <v>48.607999999999997</v>
      </c>
      <c r="I3475" s="215"/>
      <c r="J3475" s="215"/>
      <c r="K3475" s="211"/>
      <c r="L3475" s="211"/>
      <c r="M3475" s="216"/>
      <c r="N3475" s="217"/>
      <c r="O3475" s="218"/>
      <c r="P3475" s="218"/>
      <c r="Q3475" s="218"/>
      <c r="R3475" s="218"/>
      <c r="S3475" s="218"/>
      <c r="T3475" s="218"/>
      <c r="U3475" s="218"/>
      <c r="V3475" s="218"/>
      <c r="W3475" s="218"/>
      <c r="X3475" s="219"/>
      <c r="AT3475" s="220" t="s">
        <v>181</v>
      </c>
      <c r="AU3475" s="220" t="s">
        <v>89</v>
      </c>
      <c r="AV3475" s="13" t="s">
        <v>89</v>
      </c>
      <c r="AW3475" s="13" t="s">
        <v>5</v>
      </c>
      <c r="AX3475" s="13" t="s">
        <v>79</v>
      </c>
      <c r="AY3475" s="220" t="s">
        <v>168</v>
      </c>
    </row>
    <row r="3476" spans="2:51" s="13" customFormat="1">
      <c r="B3476" s="210"/>
      <c r="C3476" s="211"/>
      <c r="D3476" s="205" t="s">
        <v>181</v>
      </c>
      <c r="E3476" s="212" t="s">
        <v>20</v>
      </c>
      <c r="F3476" s="213" t="s">
        <v>3577</v>
      </c>
      <c r="G3476" s="211"/>
      <c r="H3476" s="214">
        <v>44.113</v>
      </c>
      <c r="I3476" s="215"/>
      <c r="J3476" s="215"/>
      <c r="K3476" s="211"/>
      <c r="L3476" s="211"/>
      <c r="M3476" s="216"/>
      <c r="N3476" s="217"/>
      <c r="O3476" s="218"/>
      <c r="P3476" s="218"/>
      <c r="Q3476" s="218"/>
      <c r="R3476" s="218"/>
      <c r="S3476" s="218"/>
      <c r="T3476" s="218"/>
      <c r="U3476" s="218"/>
      <c r="V3476" s="218"/>
      <c r="W3476" s="218"/>
      <c r="X3476" s="219"/>
      <c r="AT3476" s="220" t="s">
        <v>181</v>
      </c>
      <c r="AU3476" s="220" t="s">
        <v>89</v>
      </c>
      <c r="AV3476" s="13" t="s">
        <v>89</v>
      </c>
      <c r="AW3476" s="13" t="s">
        <v>5</v>
      </c>
      <c r="AX3476" s="13" t="s">
        <v>79</v>
      </c>
      <c r="AY3476" s="220" t="s">
        <v>168</v>
      </c>
    </row>
    <row r="3477" spans="2:51" s="13" customFormat="1">
      <c r="B3477" s="210"/>
      <c r="C3477" s="211"/>
      <c r="D3477" s="205" t="s">
        <v>181</v>
      </c>
      <c r="E3477" s="212" t="s">
        <v>20</v>
      </c>
      <c r="F3477" s="213" t="s">
        <v>3578</v>
      </c>
      <c r="G3477" s="211"/>
      <c r="H3477" s="214">
        <v>39.029000000000003</v>
      </c>
      <c r="I3477" s="215"/>
      <c r="J3477" s="215"/>
      <c r="K3477" s="211"/>
      <c r="L3477" s="211"/>
      <c r="M3477" s="216"/>
      <c r="N3477" s="217"/>
      <c r="O3477" s="218"/>
      <c r="P3477" s="218"/>
      <c r="Q3477" s="218"/>
      <c r="R3477" s="218"/>
      <c r="S3477" s="218"/>
      <c r="T3477" s="218"/>
      <c r="U3477" s="218"/>
      <c r="V3477" s="218"/>
      <c r="W3477" s="218"/>
      <c r="X3477" s="219"/>
      <c r="AT3477" s="220" t="s">
        <v>181</v>
      </c>
      <c r="AU3477" s="220" t="s">
        <v>89</v>
      </c>
      <c r="AV3477" s="13" t="s">
        <v>89</v>
      </c>
      <c r="AW3477" s="13" t="s">
        <v>5</v>
      </c>
      <c r="AX3477" s="13" t="s">
        <v>79</v>
      </c>
      <c r="AY3477" s="220" t="s">
        <v>168</v>
      </c>
    </row>
    <row r="3478" spans="2:51" s="13" customFormat="1">
      <c r="B3478" s="210"/>
      <c r="C3478" s="211"/>
      <c r="D3478" s="205" t="s">
        <v>181</v>
      </c>
      <c r="E3478" s="212" t="s">
        <v>20</v>
      </c>
      <c r="F3478" s="213" t="s">
        <v>3579</v>
      </c>
      <c r="G3478" s="211"/>
      <c r="H3478" s="214">
        <v>39.896999999999998</v>
      </c>
      <c r="I3478" s="215"/>
      <c r="J3478" s="215"/>
      <c r="K3478" s="211"/>
      <c r="L3478" s="211"/>
      <c r="M3478" s="216"/>
      <c r="N3478" s="217"/>
      <c r="O3478" s="218"/>
      <c r="P3478" s="218"/>
      <c r="Q3478" s="218"/>
      <c r="R3478" s="218"/>
      <c r="S3478" s="218"/>
      <c r="T3478" s="218"/>
      <c r="U3478" s="218"/>
      <c r="V3478" s="218"/>
      <c r="W3478" s="218"/>
      <c r="X3478" s="219"/>
      <c r="AT3478" s="220" t="s">
        <v>181</v>
      </c>
      <c r="AU3478" s="220" t="s">
        <v>89</v>
      </c>
      <c r="AV3478" s="13" t="s">
        <v>89</v>
      </c>
      <c r="AW3478" s="13" t="s">
        <v>5</v>
      </c>
      <c r="AX3478" s="13" t="s">
        <v>79</v>
      </c>
      <c r="AY3478" s="220" t="s">
        <v>168</v>
      </c>
    </row>
    <row r="3479" spans="2:51" s="13" customFormat="1">
      <c r="B3479" s="210"/>
      <c r="C3479" s="211"/>
      <c r="D3479" s="205" t="s">
        <v>181</v>
      </c>
      <c r="E3479" s="212" t="s">
        <v>20</v>
      </c>
      <c r="F3479" s="213" t="s">
        <v>3580</v>
      </c>
      <c r="G3479" s="211"/>
      <c r="H3479" s="214">
        <v>45.725000000000001</v>
      </c>
      <c r="I3479" s="215"/>
      <c r="J3479" s="215"/>
      <c r="K3479" s="211"/>
      <c r="L3479" s="211"/>
      <c r="M3479" s="216"/>
      <c r="N3479" s="217"/>
      <c r="O3479" s="218"/>
      <c r="P3479" s="218"/>
      <c r="Q3479" s="218"/>
      <c r="R3479" s="218"/>
      <c r="S3479" s="218"/>
      <c r="T3479" s="218"/>
      <c r="U3479" s="218"/>
      <c r="V3479" s="218"/>
      <c r="W3479" s="218"/>
      <c r="X3479" s="219"/>
      <c r="AT3479" s="220" t="s">
        <v>181</v>
      </c>
      <c r="AU3479" s="220" t="s">
        <v>89</v>
      </c>
      <c r="AV3479" s="13" t="s">
        <v>89</v>
      </c>
      <c r="AW3479" s="13" t="s">
        <v>5</v>
      </c>
      <c r="AX3479" s="13" t="s">
        <v>79</v>
      </c>
      <c r="AY3479" s="220" t="s">
        <v>168</v>
      </c>
    </row>
    <row r="3480" spans="2:51" s="13" customFormat="1">
      <c r="B3480" s="210"/>
      <c r="C3480" s="211"/>
      <c r="D3480" s="205" t="s">
        <v>181</v>
      </c>
      <c r="E3480" s="212" t="s">
        <v>20</v>
      </c>
      <c r="F3480" s="213" t="s">
        <v>3581</v>
      </c>
      <c r="G3480" s="211"/>
      <c r="H3480" s="214">
        <v>45.694000000000003</v>
      </c>
      <c r="I3480" s="215"/>
      <c r="J3480" s="215"/>
      <c r="K3480" s="211"/>
      <c r="L3480" s="211"/>
      <c r="M3480" s="216"/>
      <c r="N3480" s="217"/>
      <c r="O3480" s="218"/>
      <c r="P3480" s="218"/>
      <c r="Q3480" s="218"/>
      <c r="R3480" s="218"/>
      <c r="S3480" s="218"/>
      <c r="T3480" s="218"/>
      <c r="U3480" s="218"/>
      <c r="V3480" s="218"/>
      <c r="W3480" s="218"/>
      <c r="X3480" s="219"/>
      <c r="AT3480" s="220" t="s">
        <v>181</v>
      </c>
      <c r="AU3480" s="220" t="s">
        <v>89</v>
      </c>
      <c r="AV3480" s="13" t="s">
        <v>89</v>
      </c>
      <c r="AW3480" s="13" t="s">
        <v>5</v>
      </c>
      <c r="AX3480" s="13" t="s">
        <v>79</v>
      </c>
      <c r="AY3480" s="220" t="s">
        <v>168</v>
      </c>
    </row>
    <row r="3481" spans="2:51" s="13" customFormat="1">
      <c r="B3481" s="210"/>
      <c r="C3481" s="211"/>
      <c r="D3481" s="205" t="s">
        <v>181</v>
      </c>
      <c r="E3481" s="212" t="s">
        <v>20</v>
      </c>
      <c r="F3481" s="213" t="s">
        <v>3582</v>
      </c>
      <c r="G3481" s="211"/>
      <c r="H3481" s="214">
        <v>45.322000000000003</v>
      </c>
      <c r="I3481" s="215"/>
      <c r="J3481" s="215"/>
      <c r="K3481" s="211"/>
      <c r="L3481" s="211"/>
      <c r="M3481" s="216"/>
      <c r="N3481" s="217"/>
      <c r="O3481" s="218"/>
      <c r="P3481" s="218"/>
      <c r="Q3481" s="218"/>
      <c r="R3481" s="218"/>
      <c r="S3481" s="218"/>
      <c r="T3481" s="218"/>
      <c r="U3481" s="218"/>
      <c r="V3481" s="218"/>
      <c r="W3481" s="218"/>
      <c r="X3481" s="219"/>
      <c r="AT3481" s="220" t="s">
        <v>181</v>
      </c>
      <c r="AU3481" s="220" t="s">
        <v>89</v>
      </c>
      <c r="AV3481" s="13" t="s">
        <v>89</v>
      </c>
      <c r="AW3481" s="13" t="s">
        <v>5</v>
      </c>
      <c r="AX3481" s="13" t="s">
        <v>79</v>
      </c>
      <c r="AY3481" s="220" t="s">
        <v>168</v>
      </c>
    </row>
    <row r="3482" spans="2:51" s="13" customFormat="1">
      <c r="B3482" s="210"/>
      <c r="C3482" s="211"/>
      <c r="D3482" s="205" t="s">
        <v>181</v>
      </c>
      <c r="E3482" s="212" t="s">
        <v>20</v>
      </c>
      <c r="F3482" s="213" t="s">
        <v>3583</v>
      </c>
      <c r="G3482" s="211"/>
      <c r="H3482" s="214">
        <v>45.353000000000002</v>
      </c>
      <c r="I3482" s="215"/>
      <c r="J3482" s="215"/>
      <c r="K3482" s="211"/>
      <c r="L3482" s="211"/>
      <c r="M3482" s="216"/>
      <c r="N3482" s="217"/>
      <c r="O3482" s="218"/>
      <c r="P3482" s="218"/>
      <c r="Q3482" s="218"/>
      <c r="R3482" s="218"/>
      <c r="S3482" s="218"/>
      <c r="T3482" s="218"/>
      <c r="U3482" s="218"/>
      <c r="V3482" s="218"/>
      <c r="W3482" s="218"/>
      <c r="X3482" s="219"/>
      <c r="AT3482" s="220" t="s">
        <v>181</v>
      </c>
      <c r="AU3482" s="220" t="s">
        <v>89</v>
      </c>
      <c r="AV3482" s="13" t="s">
        <v>89</v>
      </c>
      <c r="AW3482" s="13" t="s">
        <v>5</v>
      </c>
      <c r="AX3482" s="13" t="s">
        <v>79</v>
      </c>
      <c r="AY3482" s="220" t="s">
        <v>168</v>
      </c>
    </row>
    <row r="3483" spans="2:51" s="13" customFormat="1">
      <c r="B3483" s="210"/>
      <c r="C3483" s="211"/>
      <c r="D3483" s="205" t="s">
        <v>181</v>
      </c>
      <c r="E3483" s="212" t="s">
        <v>20</v>
      </c>
      <c r="F3483" s="213" t="s">
        <v>3584</v>
      </c>
      <c r="G3483" s="211"/>
      <c r="H3483" s="214">
        <v>42.594000000000001</v>
      </c>
      <c r="I3483" s="215"/>
      <c r="J3483" s="215"/>
      <c r="K3483" s="211"/>
      <c r="L3483" s="211"/>
      <c r="M3483" s="216"/>
      <c r="N3483" s="217"/>
      <c r="O3483" s="218"/>
      <c r="P3483" s="218"/>
      <c r="Q3483" s="218"/>
      <c r="R3483" s="218"/>
      <c r="S3483" s="218"/>
      <c r="T3483" s="218"/>
      <c r="U3483" s="218"/>
      <c r="V3483" s="218"/>
      <c r="W3483" s="218"/>
      <c r="X3483" s="219"/>
      <c r="AT3483" s="220" t="s">
        <v>181</v>
      </c>
      <c r="AU3483" s="220" t="s">
        <v>89</v>
      </c>
      <c r="AV3483" s="13" t="s">
        <v>89</v>
      </c>
      <c r="AW3483" s="13" t="s">
        <v>5</v>
      </c>
      <c r="AX3483" s="13" t="s">
        <v>79</v>
      </c>
      <c r="AY3483" s="220" t="s">
        <v>168</v>
      </c>
    </row>
    <row r="3484" spans="2:51" s="13" customFormat="1">
      <c r="B3484" s="210"/>
      <c r="C3484" s="211"/>
      <c r="D3484" s="205" t="s">
        <v>181</v>
      </c>
      <c r="E3484" s="212" t="s">
        <v>20</v>
      </c>
      <c r="F3484" s="213" t="s">
        <v>3585</v>
      </c>
      <c r="G3484" s="211"/>
      <c r="H3484" s="214">
        <v>31.992000000000001</v>
      </c>
      <c r="I3484" s="215"/>
      <c r="J3484" s="215"/>
      <c r="K3484" s="211"/>
      <c r="L3484" s="211"/>
      <c r="M3484" s="216"/>
      <c r="N3484" s="217"/>
      <c r="O3484" s="218"/>
      <c r="P3484" s="218"/>
      <c r="Q3484" s="218"/>
      <c r="R3484" s="218"/>
      <c r="S3484" s="218"/>
      <c r="T3484" s="218"/>
      <c r="U3484" s="218"/>
      <c r="V3484" s="218"/>
      <c r="W3484" s="218"/>
      <c r="X3484" s="219"/>
      <c r="AT3484" s="220" t="s">
        <v>181</v>
      </c>
      <c r="AU3484" s="220" t="s">
        <v>89</v>
      </c>
      <c r="AV3484" s="13" t="s">
        <v>89</v>
      </c>
      <c r="AW3484" s="13" t="s">
        <v>5</v>
      </c>
      <c r="AX3484" s="13" t="s">
        <v>79</v>
      </c>
      <c r="AY3484" s="220" t="s">
        <v>168</v>
      </c>
    </row>
    <row r="3485" spans="2:51" s="13" customFormat="1">
      <c r="B3485" s="210"/>
      <c r="C3485" s="211"/>
      <c r="D3485" s="205" t="s">
        <v>181</v>
      </c>
      <c r="E3485" s="212" t="s">
        <v>20</v>
      </c>
      <c r="F3485" s="213" t="s">
        <v>3586</v>
      </c>
      <c r="G3485" s="211"/>
      <c r="H3485" s="214">
        <v>67.58</v>
      </c>
      <c r="I3485" s="215"/>
      <c r="J3485" s="215"/>
      <c r="K3485" s="211"/>
      <c r="L3485" s="211"/>
      <c r="M3485" s="216"/>
      <c r="N3485" s="217"/>
      <c r="O3485" s="218"/>
      <c r="P3485" s="218"/>
      <c r="Q3485" s="218"/>
      <c r="R3485" s="218"/>
      <c r="S3485" s="218"/>
      <c r="T3485" s="218"/>
      <c r="U3485" s="218"/>
      <c r="V3485" s="218"/>
      <c r="W3485" s="218"/>
      <c r="X3485" s="219"/>
      <c r="AT3485" s="220" t="s">
        <v>181</v>
      </c>
      <c r="AU3485" s="220" t="s">
        <v>89</v>
      </c>
      <c r="AV3485" s="13" t="s">
        <v>89</v>
      </c>
      <c r="AW3485" s="13" t="s">
        <v>5</v>
      </c>
      <c r="AX3485" s="13" t="s">
        <v>79</v>
      </c>
      <c r="AY3485" s="220" t="s">
        <v>168</v>
      </c>
    </row>
    <row r="3486" spans="2:51" s="13" customFormat="1">
      <c r="B3486" s="210"/>
      <c r="C3486" s="211"/>
      <c r="D3486" s="205" t="s">
        <v>181</v>
      </c>
      <c r="E3486" s="212" t="s">
        <v>20</v>
      </c>
      <c r="F3486" s="213" t="s">
        <v>3587</v>
      </c>
      <c r="G3486" s="211"/>
      <c r="H3486" s="214">
        <v>34.223999999999997</v>
      </c>
      <c r="I3486" s="215"/>
      <c r="J3486" s="215"/>
      <c r="K3486" s="211"/>
      <c r="L3486" s="211"/>
      <c r="M3486" s="216"/>
      <c r="N3486" s="217"/>
      <c r="O3486" s="218"/>
      <c r="P3486" s="218"/>
      <c r="Q3486" s="218"/>
      <c r="R3486" s="218"/>
      <c r="S3486" s="218"/>
      <c r="T3486" s="218"/>
      <c r="U3486" s="218"/>
      <c r="V3486" s="218"/>
      <c r="W3486" s="218"/>
      <c r="X3486" s="219"/>
      <c r="AT3486" s="220" t="s">
        <v>181</v>
      </c>
      <c r="AU3486" s="220" t="s">
        <v>89</v>
      </c>
      <c r="AV3486" s="13" t="s">
        <v>89</v>
      </c>
      <c r="AW3486" s="13" t="s">
        <v>5</v>
      </c>
      <c r="AX3486" s="13" t="s">
        <v>79</v>
      </c>
      <c r="AY3486" s="220" t="s">
        <v>168</v>
      </c>
    </row>
    <row r="3487" spans="2:51" s="13" customFormat="1">
      <c r="B3487" s="210"/>
      <c r="C3487" s="211"/>
      <c r="D3487" s="205" t="s">
        <v>181</v>
      </c>
      <c r="E3487" s="212" t="s">
        <v>20</v>
      </c>
      <c r="F3487" s="213" t="s">
        <v>3588</v>
      </c>
      <c r="G3487" s="211"/>
      <c r="H3487" s="214">
        <v>22.32</v>
      </c>
      <c r="I3487" s="215"/>
      <c r="J3487" s="215"/>
      <c r="K3487" s="211"/>
      <c r="L3487" s="211"/>
      <c r="M3487" s="216"/>
      <c r="N3487" s="217"/>
      <c r="O3487" s="218"/>
      <c r="P3487" s="218"/>
      <c r="Q3487" s="218"/>
      <c r="R3487" s="218"/>
      <c r="S3487" s="218"/>
      <c r="T3487" s="218"/>
      <c r="U3487" s="218"/>
      <c r="V3487" s="218"/>
      <c r="W3487" s="218"/>
      <c r="X3487" s="219"/>
      <c r="AT3487" s="220" t="s">
        <v>181</v>
      </c>
      <c r="AU3487" s="220" t="s">
        <v>89</v>
      </c>
      <c r="AV3487" s="13" t="s">
        <v>89</v>
      </c>
      <c r="AW3487" s="13" t="s">
        <v>5</v>
      </c>
      <c r="AX3487" s="13" t="s">
        <v>79</v>
      </c>
      <c r="AY3487" s="220" t="s">
        <v>168</v>
      </c>
    </row>
    <row r="3488" spans="2:51" s="13" customFormat="1">
      <c r="B3488" s="210"/>
      <c r="C3488" s="211"/>
      <c r="D3488" s="205" t="s">
        <v>181</v>
      </c>
      <c r="E3488" s="212" t="s">
        <v>20</v>
      </c>
      <c r="F3488" s="213" t="s">
        <v>3589</v>
      </c>
      <c r="G3488" s="211"/>
      <c r="H3488" s="214">
        <v>53.567999999999998</v>
      </c>
      <c r="I3488" s="215"/>
      <c r="J3488" s="215"/>
      <c r="K3488" s="211"/>
      <c r="L3488" s="211"/>
      <c r="M3488" s="216"/>
      <c r="N3488" s="217"/>
      <c r="O3488" s="218"/>
      <c r="P3488" s="218"/>
      <c r="Q3488" s="218"/>
      <c r="R3488" s="218"/>
      <c r="S3488" s="218"/>
      <c r="T3488" s="218"/>
      <c r="U3488" s="218"/>
      <c r="V3488" s="218"/>
      <c r="W3488" s="218"/>
      <c r="X3488" s="219"/>
      <c r="AT3488" s="220" t="s">
        <v>181</v>
      </c>
      <c r="AU3488" s="220" t="s">
        <v>89</v>
      </c>
      <c r="AV3488" s="13" t="s">
        <v>89</v>
      </c>
      <c r="AW3488" s="13" t="s">
        <v>5</v>
      </c>
      <c r="AX3488" s="13" t="s">
        <v>79</v>
      </c>
      <c r="AY3488" s="220" t="s">
        <v>168</v>
      </c>
    </row>
    <row r="3489" spans="1:65" s="13" customFormat="1">
      <c r="B3489" s="210"/>
      <c r="C3489" s="211"/>
      <c r="D3489" s="205" t="s">
        <v>181</v>
      </c>
      <c r="E3489" s="212" t="s">
        <v>20</v>
      </c>
      <c r="F3489" s="213" t="s">
        <v>3590</v>
      </c>
      <c r="G3489" s="211"/>
      <c r="H3489" s="214">
        <v>91.418999999999997</v>
      </c>
      <c r="I3489" s="215"/>
      <c r="J3489" s="215"/>
      <c r="K3489" s="211"/>
      <c r="L3489" s="211"/>
      <c r="M3489" s="216"/>
      <c r="N3489" s="217"/>
      <c r="O3489" s="218"/>
      <c r="P3489" s="218"/>
      <c r="Q3489" s="218"/>
      <c r="R3489" s="218"/>
      <c r="S3489" s="218"/>
      <c r="T3489" s="218"/>
      <c r="U3489" s="218"/>
      <c r="V3489" s="218"/>
      <c r="W3489" s="218"/>
      <c r="X3489" s="219"/>
      <c r="AT3489" s="220" t="s">
        <v>181</v>
      </c>
      <c r="AU3489" s="220" t="s">
        <v>89</v>
      </c>
      <c r="AV3489" s="13" t="s">
        <v>89</v>
      </c>
      <c r="AW3489" s="13" t="s">
        <v>5</v>
      </c>
      <c r="AX3489" s="13" t="s">
        <v>79</v>
      </c>
      <c r="AY3489" s="220" t="s">
        <v>168</v>
      </c>
    </row>
    <row r="3490" spans="1:65" s="13" customFormat="1">
      <c r="B3490" s="210"/>
      <c r="C3490" s="211"/>
      <c r="D3490" s="205" t="s">
        <v>181</v>
      </c>
      <c r="E3490" s="212" t="s">
        <v>20</v>
      </c>
      <c r="F3490" s="213" t="s">
        <v>3591</v>
      </c>
      <c r="G3490" s="211"/>
      <c r="H3490" s="214">
        <v>47.274999999999999</v>
      </c>
      <c r="I3490" s="215"/>
      <c r="J3490" s="215"/>
      <c r="K3490" s="211"/>
      <c r="L3490" s="211"/>
      <c r="M3490" s="216"/>
      <c r="N3490" s="217"/>
      <c r="O3490" s="218"/>
      <c r="P3490" s="218"/>
      <c r="Q3490" s="218"/>
      <c r="R3490" s="218"/>
      <c r="S3490" s="218"/>
      <c r="T3490" s="218"/>
      <c r="U3490" s="218"/>
      <c r="V3490" s="218"/>
      <c r="W3490" s="218"/>
      <c r="X3490" s="219"/>
      <c r="AT3490" s="220" t="s">
        <v>181</v>
      </c>
      <c r="AU3490" s="220" t="s">
        <v>89</v>
      </c>
      <c r="AV3490" s="13" t="s">
        <v>89</v>
      </c>
      <c r="AW3490" s="13" t="s">
        <v>5</v>
      </c>
      <c r="AX3490" s="13" t="s">
        <v>79</v>
      </c>
      <c r="AY3490" s="220" t="s">
        <v>168</v>
      </c>
    </row>
    <row r="3491" spans="1:65" s="13" customFormat="1">
      <c r="B3491" s="210"/>
      <c r="C3491" s="211"/>
      <c r="D3491" s="205" t="s">
        <v>181</v>
      </c>
      <c r="E3491" s="212" t="s">
        <v>20</v>
      </c>
      <c r="F3491" s="213" t="s">
        <v>3592</v>
      </c>
      <c r="G3491" s="211"/>
      <c r="H3491" s="214">
        <v>45.042999999999999</v>
      </c>
      <c r="I3491" s="215"/>
      <c r="J3491" s="215"/>
      <c r="K3491" s="211"/>
      <c r="L3491" s="211"/>
      <c r="M3491" s="216"/>
      <c r="N3491" s="217"/>
      <c r="O3491" s="218"/>
      <c r="P3491" s="218"/>
      <c r="Q3491" s="218"/>
      <c r="R3491" s="218"/>
      <c r="S3491" s="218"/>
      <c r="T3491" s="218"/>
      <c r="U3491" s="218"/>
      <c r="V3491" s="218"/>
      <c r="W3491" s="218"/>
      <c r="X3491" s="219"/>
      <c r="AT3491" s="220" t="s">
        <v>181</v>
      </c>
      <c r="AU3491" s="220" t="s">
        <v>89</v>
      </c>
      <c r="AV3491" s="13" t="s">
        <v>89</v>
      </c>
      <c r="AW3491" s="13" t="s">
        <v>5</v>
      </c>
      <c r="AX3491" s="13" t="s">
        <v>79</v>
      </c>
      <c r="AY3491" s="220" t="s">
        <v>168</v>
      </c>
    </row>
    <row r="3492" spans="1:65" s="13" customFormat="1">
      <c r="B3492" s="210"/>
      <c r="C3492" s="211"/>
      <c r="D3492" s="205" t="s">
        <v>181</v>
      </c>
      <c r="E3492" s="212" t="s">
        <v>20</v>
      </c>
      <c r="F3492" s="213" t="s">
        <v>3593</v>
      </c>
      <c r="G3492" s="211"/>
      <c r="H3492" s="214">
        <v>63.426000000000002</v>
      </c>
      <c r="I3492" s="215"/>
      <c r="J3492" s="215"/>
      <c r="K3492" s="211"/>
      <c r="L3492" s="211"/>
      <c r="M3492" s="216"/>
      <c r="N3492" s="217"/>
      <c r="O3492" s="218"/>
      <c r="P3492" s="218"/>
      <c r="Q3492" s="218"/>
      <c r="R3492" s="218"/>
      <c r="S3492" s="218"/>
      <c r="T3492" s="218"/>
      <c r="U3492" s="218"/>
      <c r="V3492" s="218"/>
      <c r="W3492" s="218"/>
      <c r="X3492" s="219"/>
      <c r="AT3492" s="220" t="s">
        <v>181</v>
      </c>
      <c r="AU3492" s="220" t="s">
        <v>89</v>
      </c>
      <c r="AV3492" s="13" t="s">
        <v>89</v>
      </c>
      <c r="AW3492" s="13" t="s">
        <v>5</v>
      </c>
      <c r="AX3492" s="13" t="s">
        <v>79</v>
      </c>
      <c r="AY3492" s="220" t="s">
        <v>168</v>
      </c>
    </row>
    <row r="3493" spans="1:65" s="2" customFormat="1" ht="24" customHeight="1">
      <c r="A3493" s="33"/>
      <c r="B3493" s="34"/>
      <c r="C3493" s="191" t="s">
        <v>3594</v>
      </c>
      <c r="D3493" s="191" t="s">
        <v>171</v>
      </c>
      <c r="E3493" s="192" t="s">
        <v>3595</v>
      </c>
      <c r="F3493" s="193" t="s">
        <v>3596</v>
      </c>
      <c r="G3493" s="194" t="s">
        <v>278</v>
      </c>
      <c r="H3493" s="195">
        <v>1185</v>
      </c>
      <c r="I3493" s="196"/>
      <c r="J3493" s="196"/>
      <c r="K3493" s="197">
        <f>ROUND(P3493*H3493,2)</f>
        <v>0</v>
      </c>
      <c r="L3493" s="193" t="s">
        <v>175</v>
      </c>
      <c r="M3493" s="38"/>
      <c r="N3493" s="198" t="s">
        <v>20</v>
      </c>
      <c r="O3493" s="199" t="s">
        <v>48</v>
      </c>
      <c r="P3493" s="200">
        <f>I3493+J3493</f>
        <v>0</v>
      </c>
      <c r="Q3493" s="200">
        <f>ROUND(I3493*H3493,2)</f>
        <v>0</v>
      </c>
      <c r="R3493" s="200">
        <f>ROUND(J3493*H3493,2)</f>
        <v>0</v>
      </c>
      <c r="S3493" s="62"/>
      <c r="T3493" s="201">
        <f>S3493*H3493</f>
        <v>0</v>
      </c>
      <c r="U3493" s="201">
        <v>0</v>
      </c>
      <c r="V3493" s="201">
        <f>U3493*H3493</f>
        <v>0</v>
      </c>
      <c r="W3493" s="201">
        <v>0</v>
      </c>
      <c r="X3493" s="202">
        <f>W3493*H3493</f>
        <v>0</v>
      </c>
      <c r="Y3493" s="33"/>
      <c r="Z3493" s="33"/>
      <c r="AA3493" s="33"/>
      <c r="AB3493" s="33"/>
      <c r="AC3493" s="33"/>
      <c r="AD3493" s="33"/>
      <c r="AE3493" s="33"/>
      <c r="AR3493" s="203" t="s">
        <v>327</v>
      </c>
      <c r="AT3493" s="203" t="s">
        <v>171</v>
      </c>
      <c r="AU3493" s="203" t="s">
        <v>89</v>
      </c>
      <c r="AY3493" s="17" t="s">
        <v>168</v>
      </c>
      <c r="BE3493" s="204">
        <f>IF(O3493="základní",K3493,0)</f>
        <v>0</v>
      </c>
      <c r="BF3493" s="204">
        <f>IF(O3493="snížená",K3493,0)</f>
        <v>0</v>
      </c>
      <c r="BG3493" s="204">
        <f>IF(O3493="zákl. přenesená",K3493,0)</f>
        <v>0</v>
      </c>
      <c r="BH3493" s="204">
        <f>IF(O3493="sníž. přenesená",K3493,0)</f>
        <v>0</v>
      </c>
      <c r="BI3493" s="204">
        <f>IF(O3493="nulová",K3493,0)</f>
        <v>0</v>
      </c>
      <c r="BJ3493" s="17" t="s">
        <v>87</v>
      </c>
      <c r="BK3493" s="204">
        <f>ROUND(P3493*H3493,2)</f>
        <v>0</v>
      </c>
      <c r="BL3493" s="17" t="s">
        <v>327</v>
      </c>
      <c r="BM3493" s="203" t="s">
        <v>3597</v>
      </c>
    </row>
    <row r="3494" spans="1:65" s="2" customFormat="1" ht="19.5">
      <c r="A3494" s="33"/>
      <c r="B3494" s="34"/>
      <c r="C3494" s="35"/>
      <c r="D3494" s="205" t="s">
        <v>178</v>
      </c>
      <c r="E3494" s="35"/>
      <c r="F3494" s="206" t="s">
        <v>3598</v>
      </c>
      <c r="G3494" s="35"/>
      <c r="H3494" s="35"/>
      <c r="I3494" s="107"/>
      <c r="J3494" s="107"/>
      <c r="K3494" s="35"/>
      <c r="L3494" s="35"/>
      <c r="M3494" s="38"/>
      <c r="N3494" s="207"/>
      <c r="O3494" s="208"/>
      <c r="P3494" s="62"/>
      <c r="Q3494" s="62"/>
      <c r="R3494" s="62"/>
      <c r="S3494" s="62"/>
      <c r="T3494" s="62"/>
      <c r="U3494" s="62"/>
      <c r="V3494" s="62"/>
      <c r="W3494" s="62"/>
      <c r="X3494" s="63"/>
      <c r="Y3494" s="33"/>
      <c r="Z3494" s="33"/>
      <c r="AA3494" s="33"/>
      <c r="AB3494" s="33"/>
      <c r="AC3494" s="33"/>
      <c r="AD3494" s="33"/>
      <c r="AE3494" s="33"/>
      <c r="AT3494" s="17" t="s">
        <v>178</v>
      </c>
      <c r="AU3494" s="17" t="s">
        <v>89</v>
      </c>
    </row>
    <row r="3495" spans="1:65" s="2" customFormat="1" ht="39">
      <c r="A3495" s="33"/>
      <c r="B3495" s="34"/>
      <c r="C3495" s="35"/>
      <c r="D3495" s="205" t="s">
        <v>231</v>
      </c>
      <c r="E3495" s="35"/>
      <c r="F3495" s="209" t="s">
        <v>3599</v>
      </c>
      <c r="G3495" s="35"/>
      <c r="H3495" s="35"/>
      <c r="I3495" s="107"/>
      <c r="J3495" s="107"/>
      <c r="K3495" s="35"/>
      <c r="L3495" s="35"/>
      <c r="M3495" s="38"/>
      <c r="N3495" s="207"/>
      <c r="O3495" s="208"/>
      <c r="P3495" s="62"/>
      <c r="Q3495" s="62"/>
      <c r="R3495" s="62"/>
      <c r="S3495" s="62"/>
      <c r="T3495" s="62"/>
      <c r="U3495" s="62"/>
      <c r="V3495" s="62"/>
      <c r="W3495" s="62"/>
      <c r="X3495" s="63"/>
      <c r="Y3495" s="33"/>
      <c r="Z3495" s="33"/>
      <c r="AA3495" s="33"/>
      <c r="AB3495" s="33"/>
      <c r="AC3495" s="33"/>
      <c r="AD3495" s="33"/>
      <c r="AE3495" s="33"/>
      <c r="AT3495" s="17" t="s">
        <v>231</v>
      </c>
      <c r="AU3495" s="17" t="s">
        <v>89</v>
      </c>
    </row>
    <row r="3496" spans="1:65" s="13" customFormat="1">
      <c r="B3496" s="210"/>
      <c r="C3496" s="211"/>
      <c r="D3496" s="205" t="s">
        <v>181</v>
      </c>
      <c r="E3496" s="212" t="s">
        <v>20</v>
      </c>
      <c r="F3496" s="213" t="s">
        <v>3600</v>
      </c>
      <c r="G3496" s="211"/>
      <c r="H3496" s="214">
        <v>1185</v>
      </c>
      <c r="I3496" s="215"/>
      <c r="J3496" s="215"/>
      <c r="K3496" s="211"/>
      <c r="L3496" s="211"/>
      <c r="M3496" s="216"/>
      <c r="N3496" s="217"/>
      <c r="O3496" s="218"/>
      <c r="P3496" s="218"/>
      <c r="Q3496" s="218"/>
      <c r="R3496" s="218"/>
      <c r="S3496" s="218"/>
      <c r="T3496" s="218"/>
      <c r="U3496" s="218"/>
      <c r="V3496" s="218"/>
      <c r="W3496" s="218"/>
      <c r="X3496" s="219"/>
      <c r="AT3496" s="220" t="s">
        <v>181</v>
      </c>
      <c r="AU3496" s="220" t="s">
        <v>89</v>
      </c>
      <c r="AV3496" s="13" t="s">
        <v>89</v>
      </c>
      <c r="AW3496" s="13" t="s">
        <v>5</v>
      </c>
      <c r="AX3496" s="13" t="s">
        <v>79</v>
      </c>
      <c r="AY3496" s="220" t="s">
        <v>168</v>
      </c>
    </row>
    <row r="3497" spans="1:65" s="2" customFormat="1" ht="24" customHeight="1">
      <c r="A3497" s="33"/>
      <c r="B3497" s="34"/>
      <c r="C3497" s="225" t="s">
        <v>3601</v>
      </c>
      <c r="D3497" s="225" t="s">
        <v>346</v>
      </c>
      <c r="E3497" s="226" t="s">
        <v>3602</v>
      </c>
      <c r="F3497" s="227" t="s">
        <v>3603</v>
      </c>
      <c r="G3497" s="228" t="s">
        <v>278</v>
      </c>
      <c r="H3497" s="229">
        <v>2370</v>
      </c>
      <c r="I3497" s="230"/>
      <c r="J3497" s="231"/>
      <c r="K3497" s="232">
        <f>ROUND(P3497*H3497,2)</f>
        <v>0</v>
      </c>
      <c r="L3497" s="227" t="s">
        <v>175</v>
      </c>
      <c r="M3497" s="233"/>
      <c r="N3497" s="234" t="s">
        <v>20</v>
      </c>
      <c r="O3497" s="199" t="s">
        <v>48</v>
      </c>
      <c r="P3497" s="200">
        <f>I3497+J3497</f>
        <v>0</v>
      </c>
      <c r="Q3497" s="200">
        <f>ROUND(I3497*H3497,2)</f>
        <v>0</v>
      </c>
      <c r="R3497" s="200">
        <f>ROUND(J3497*H3497,2)</f>
        <v>0</v>
      </c>
      <c r="S3497" s="62"/>
      <c r="T3497" s="201">
        <f>S3497*H3497</f>
        <v>0</v>
      </c>
      <c r="U3497" s="201">
        <v>0</v>
      </c>
      <c r="V3497" s="201">
        <f>U3497*H3497</f>
        <v>0</v>
      </c>
      <c r="W3497" s="201">
        <v>0</v>
      </c>
      <c r="X3497" s="202">
        <f>W3497*H3497</f>
        <v>0</v>
      </c>
      <c r="Y3497" s="33"/>
      <c r="Z3497" s="33"/>
      <c r="AA3497" s="33"/>
      <c r="AB3497" s="33"/>
      <c r="AC3497" s="33"/>
      <c r="AD3497" s="33"/>
      <c r="AE3497" s="33"/>
      <c r="AR3497" s="203" t="s">
        <v>457</v>
      </c>
      <c r="AT3497" s="203" t="s">
        <v>346</v>
      </c>
      <c r="AU3497" s="203" t="s">
        <v>89</v>
      </c>
      <c r="AY3497" s="17" t="s">
        <v>168</v>
      </c>
      <c r="BE3497" s="204">
        <f>IF(O3497="základní",K3497,0)</f>
        <v>0</v>
      </c>
      <c r="BF3497" s="204">
        <f>IF(O3497="snížená",K3497,0)</f>
        <v>0</v>
      </c>
      <c r="BG3497" s="204">
        <f>IF(O3497="zákl. přenesená",K3497,0)</f>
        <v>0</v>
      </c>
      <c r="BH3497" s="204">
        <f>IF(O3497="sníž. přenesená",K3497,0)</f>
        <v>0</v>
      </c>
      <c r="BI3497" s="204">
        <f>IF(O3497="nulová",K3497,0)</f>
        <v>0</v>
      </c>
      <c r="BJ3497" s="17" t="s">
        <v>87</v>
      </c>
      <c r="BK3497" s="204">
        <f>ROUND(P3497*H3497,2)</f>
        <v>0</v>
      </c>
      <c r="BL3497" s="17" t="s">
        <v>327</v>
      </c>
      <c r="BM3497" s="203" t="s">
        <v>3604</v>
      </c>
    </row>
    <row r="3498" spans="1:65" s="2" customFormat="1">
      <c r="A3498" s="33"/>
      <c r="B3498" s="34"/>
      <c r="C3498" s="35"/>
      <c r="D3498" s="205" t="s">
        <v>178</v>
      </c>
      <c r="E3498" s="35"/>
      <c r="F3498" s="206" t="s">
        <v>3603</v>
      </c>
      <c r="G3498" s="35"/>
      <c r="H3498" s="35"/>
      <c r="I3498" s="107"/>
      <c r="J3498" s="107"/>
      <c r="K3498" s="35"/>
      <c r="L3498" s="35"/>
      <c r="M3498" s="38"/>
      <c r="N3498" s="207"/>
      <c r="O3498" s="208"/>
      <c r="P3498" s="62"/>
      <c r="Q3498" s="62"/>
      <c r="R3498" s="62"/>
      <c r="S3498" s="62"/>
      <c r="T3498" s="62"/>
      <c r="U3498" s="62"/>
      <c r="V3498" s="62"/>
      <c r="W3498" s="62"/>
      <c r="X3498" s="63"/>
      <c r="Y3498" s="33"/>
      <c r="Z3498" s="33"/>
      <c r="AA3498" s="33"/>
      <c r="AB3498" s="33"/>
      <c r="AC3498" s="33"/>
      <c r="AD3498" s="33"/>
      <c r="AE3498" s="33"/>
      <c r="AT3498" s="17" t="s">
        <v>178</v>
      </c>
      <c r="AU3498" s="17" t="s">
        <v>89</v>
      </c>
    </row>
    <row r="3499" spans="1:65" s="13" customFormat="1">
      <c r="B3499" s="210"/>
      <c r="C3499" s="211"/>
      <c r="D3499" s="205" t="s">
        <v>181</v>
      </c>
      <c r="E3499" s="212" t="s">
        <v>20</v>
      </c>
      <c r="F3499" s="213" t="s">
        <v>3600</v>
      </c>
      <c r="G3499" s="211"/>
      <c r="H3499" s="214">
        <v>1185</v>
      </c>
      <c r="I3499" s="215"/>
      <c r="J3499" s="215"/>
      <c r="K3499" s="211"/>
      <c r="L3499" s="211"/>
      <c r="M3499" s="216"/>
      <c r="N3499" s="217"/>
      <c r="O3499" s="218"/>
      <c r="P3499" s="218"/>
      <c r="Q3499" s="218"/>
      <c r="R3499" s="218"/>
      <c r="S3499" s="218"/>
      <c r="T3499" s="218"/>
      <c r="U3499" s="218"/>
      <c r="V3499" s="218"/>
      <c r="W3499" s="218"/>
      <c r="X3499" s="219"/>
      <c r="AT3499" s="220" t="s">
        <v>181</v>
      </c>
      <c r="AU3499" s="220" t="s">
        <v>89</v>
      </c>
      <c r="AV3499" s="13" t="s">
        <v>89</v>
      </c>
      <c r="AW3499" s="13" t="s">
        <v>5</v>
      </c>
      <c r="AX3499" s="13" t="s">
        <v>79</v>
      </c>
      <c r="AY3499" s="220" t="s">
        <v>168</v>
      </c>
    </row>
    <row r="3500" spans="1:65" s="13" customFormat="1">
      <c r="B3500" s="210"/>
      <c r="C3500" s="211"/>
      <c r="D3500" s="205" t="s">
        <v>181</v>
      </c>
      <c r="E3500" s="211"/>
      <c r="F3500" s="213" t="s">
        <v>3605</v>
      </c>
      <c r="G3500" s="211"/>
      <c r="H3500" s="214">
        <v>2370</v>
      </c>
      <c r="I3500" s="215"/>
      <c r="J3500" s="215"/>
      <c r="K3500" s="211"/>
      <c r="L3500" s="211"/>
      <c r="M3500" s="216"/>
      <c r="N3500" s="217"/>
      <c r="O3500" s="218"/>
      <c r="P3500" s="218"/>
      <c r="Q3500" s="218"/>
      <c r="R3500" s="218"/>
      <c r="S3500" s="218"/>
      <c r="T3500" s="218"/>
      <c r="U3500" s="218"/>
      <c r="V3500" s="218"/>
      <c r="W3500" s="218"/>
      <c r="X3500" s="219"/>
      <c r="AT3500" s="220" t="s">
        <v>181</v>
      </c>
      <c r="AU3500" s="220" t="s">
        <v>89</v>
      </c>
      <c r="AV3500" s="13" t="s">
        <v>89</v>
      </c>
      <c r="AW3500" s="13" t="s">
        <v>4</v>
      </c>
      <c r="AX3500" s="13" t="s">
        <v>87</v>
      </c>
      <c r="AY3500" s="220" t="s">
        <v>168</v>
      </c>
    </row>
    <row r="3501" spans="1:65" s="2" customFormat="1" ht="24" customHeight="1">
      <c r="A3501" s="33"/>
      <c r="B3501" s="34"/>
      <c r="C3501" s="191" t="s">
        <v>3606</v>
      </c>
      <c r="D3501" s="191" t="s">
        <v>171</v>
      </c>
      <c r="E3501" s="192" t="s">
        <v>3607</v>
      </c>
      <c r="F3501" s="193" t="s">
        <v>3608</v>
      </c>
      <c r="G3501" s="194" t="s">
        <v>278</v>
      </c>
      <c r="H3501" s="195">
        <v>3771.797</v>
      </c>
      <c r="I3501" s="196"/>
      <c r="J3501" s="196"/>
      <c r="K3501" s="197">
        <f>ROUND(P3501*H3501,2)</f>
        <v>0</v>
      </c>
      <c r="L3501" s="193" t="s">
        <v>175</v>
      </c>
      <c r="M3501" s="38"/>
      <c r="N3501" s="198" t="s">
        <v>20</v>
      </c>
      <c r="O3501" s="199" t="s">
        <v>48</v>
      </c>
      <c r="P3501" s="200">
        <f>I3501+J3501</f>
        <v>0</v>
      </c>
      <c r="Q3501" s="200">
        <f>ROUND(I3501*H3501,2)</f>
        <v>0</v>
      </c>
      <c r="R3501" s="200">
        <f>ROUND(J3501*H3501,2)</f>
        <v>0</v>
      </c>
      <c r="S3501" s="62"/>
      <c r="T3501" s="201">
        <f>S3501*H3501</f>
        <v>0</v>
      </c>
      <c r="U3501" s="201">
        <v>2.0000000000000001E-4</v>
      </c>
      <c r="V3501" s="201">
        <f>U3501*H3501</f>
        <v>0.75435940000000001</v>
      </c>
      <c r="W3501" s="201">
        <v>0</v>
      </c>
      <c r="X3501" s="202">
        <f>W3501*H3501</f>
        <v>0</v>
      </c>
      <c r="Y3501" s="33"/>
      <c r="Z3501" s="33"/>
      <c r="AA3501" s="33"/>
      <c r="AB3501" s="33"/>
      <c r="AC3501" s="33"/>
      <c r="AD3501" s="33"/>
      <c r="AE3501" s="33"/>
      <c r="AR3501" s="203" t="s">
        <v>327</v>
      </c>
      <c r="AT3501" s="203" t="s">
        <v>171</v>
      </c>
      <c r="AU3501" s="203" t="s">
        <v>89</v>
      </c>
      <c r="AY3501" s="17" t="s">
        <v>168</v>
      </c>
      <c r="BE3501" s="204">
        <f>IF(O3501="základní",K3501,0)</f>
        <v>0</v>
      </c>
      <c r="BF3501" s="204">
        <f>IF(O3501="snížená",K3501,0)</f>
        <v>0</v>
      </c>
      <c r="BG3501" s="204">
        <f>IF(O3501="zákl. přenesená",K3501,0)</f>
        <v>0</v>
      </c>
      <c r="BH3501" s="204">
        <f>IF(O3501="sníž. přenesená",K3501,0)</f>
        <v>0</v>
      </c>
      <c r="BI3501" s="204">
        <f>IF(O3501="nulová",K3501,0)</f>
        <v>0</v>
      </c>
      <c r="BJ3501" s="17" t="s">
        <v>87</v>
      </c>
      <c r="BK3501" s="204">
        <f>ROUND(P3501*H3501,2)</f>
        <v>0</v>
      </c>
      <c r="BL3501" s="17" t="s">
        <v>327</v>
      </c>
      <c r="BM3501" s="203" t="s">
        <v>3609</v>
      </c>
    </row>
    <row r="3502" spans="1:65" s="2" customFormat="1" ht="19.5">
      <c r="A3502" s="33"/>
      <c r="B3502" s="34"/>
      <c r="C3502" s="35"/>
      <c r="D3502" s="205" t="s">
        <v>178</v>
      </c>
      <c r="E3502" s="35"/>
      <c r="F3502" s="206" t="s">
        <v>3610</v>
      </c>
      <c r="G3502" s="35"/>
      <c r="H3502" s="35"/>
      <c r="I3502" s="107"/>
      <c r="J3502" s="107"/>
      <c r="K3502" s="35"/>
      <c r="L3502" s="35"/>
      <c r="M3502" s="38"/>
      <c r="N3502" s="207"/>
      <c r="O3502" s="208"/>
      <c r="P3502" s="62"/>
      <c r="Q3502" s="62"/>
      <c r="R3502" s="62"/>
      <c r="S3502" s="62"/>
      <c r="T3502" s="62"/>
      <c r="U3502" s="62"/>
      <c r="V3502" s="62"/>
      <c r="W3502" s="62"/>
      <c r="X3502" s="63"/>
      <c r="Y3502" s="33"/>
      <c r="Z3502" s="33"/>
      <c r="AA3502" s="33"/>
      <c r="AB3502" s="33"/>
      <c r="AC3502" s="33"/>
      <c r="AD3502" s="33"/>
      <c r="AE3502" s="33"/>
      <c r="AT3502" s="17" t="s">
        <v>178</v>
      </c>
      <c r="AU3502" s="17" t="s">
        <v>89</v>
      </c>
    </row>
    <row r="3503" spans="1:65" s="13" customFormat="1">
      <c r="B3503" s="210"/>
      <c r="C3503" s="211"/>
      <c r="D3503" s="205" t="s">
        <v>181</v>
      </c>
      <c r="E3503" s="212" t="s">
        <v>20</v>
      </c>
      <c r="F3503" s="213" t="s">
        <v>1537</v>
      </c>
      <c r="G3503" s="211"/>
      <c r="H3503" s="214">
        <v>15.97</v>
      </c>
      <c r="I3503" s="215"/>
      <c r="J3503" s="215"/>
      <c r="K3503" s="211"/>
      <c r="L3503" s="211"/>
      <c r="M3503" s="216"/>
      <c r="N3503" s="217"/>
      <c r="O3503" s="218"/>
      <c r="P3503" s="218"/>
      <c r="Q3503" s="218"/>
      <c r="R3503" s="218"/>
      <c r="S3503" s="218"/>
      <c r="T3503" s="218"/>
      <c r="U3503" s="218"/>
      <c r="V3503" s="218"/>
      <c r="W3503" s="218"/>
      <c r="X3503" s="219"/>
      <c r="AT3503" s="220" t="s">
        <v>181</v>
      </c>
      <c r="AU3503" s="220" t="s">
        <v>89</v>
      </c>
      <c r="AV3503" s="13" t="s">
        <v>89</v>
      </c>
      <c r="AW3503" s="13" t="s">
        <v>5</v>
      </c>
      <c r="AX3503" s="13" t="s">
        <v>79</v>
      </c>
      <c r="AY3503" s="220" t="s">
        <v>168</v>
      </c>
    </row>
    <row r="3504" spans="1:65" s="13" customFormat="1">
      <c r="B3504" s="210"/>
      <c r="C3504" s="211"/>
      <c r="D3504" s="205" t="s">
        <v>181</v>
      </c>
      <c r="E3504" s="212" t="s">
        <v>20</v>
      </c>
      <c r="F3504" s="213" t="s">
        <v>1538</v>
      </c>
      <c r="G3504" s="211"/>
      <c r="H3504" s="214">
        <v>23.74</v>
      </c>
      <c r="I3504" s="215"/>
      <c r="J3504" s="215"/>
      <c r="K3504" s="211"/>
      <c r="L3504" s="211"/>
      <c r="M3504" s="216"/>
      <c r="N3504" s="217"/>
      <c r="O3504" s="218"/>
      <c r="P3504" s="218"/>
      <c r="Q3504" s="218"/>
      <c r="R3504" s="218"/>
      <c r="S3504" s="218"/>
      <c r="T3504" s="218"/>
      <c r="U3504" s="218"/>
      <c r="V3504" s="218"/>
      <c r="W3504" s="218"/>
      <c r="X3504" s="219"/>
      <c r="AT3504" s="220" t="s">
        <v>181</v>
      </c>
      <c r="AU3504" s="220" t="s">
        <v>89</v>
      </c>
      <c r="AV3504" s="13" t="s">
        <v>89</v>
      </c>
      <c r="AW3504" s="13" t="s">
        <v>5</v>
      </c>
      <c r="AX3504" s="13" t="s">
        <v>79</v>
      </c>
      <c r="AY3504" s="220" t="s">
        <v>168</v>
      </c>
    </row>
    <row r="3505" spans="2:51" s="13" customFormat="1">
      <c r="B3505" s="210"/>
      <c r="C3505" s="211"/>
      <c r="D3505" s="205" t="s">
        <v>181</v>
      </c>
      <c r="E3505" s="212" t="s">
        <v>20</v>
      </c>
      <c r="F3505" s="213" t="s">
        <v>1539</v>
      </c>
      <c r="G3505" s="211"/>
      <c r="H3505" s="214">
        <v>29.85</v>
      </c>
      <c r="I3505" s="215"/>
      <c r="J3505" s="215"/>
      <c r="K3505" s="211"/>
      <c r="L3505" s="211"/>
      <c r="M3505" s="216"/>
      <c r="N3505" s="217"/>
      <c r="O3505" s="218"/>
      <c r="P3505" s="218"/>
      <c r="Q3505" s="218"/>
      <c r="R3505" s="218"/>
      <c r="S3505" s="218"/>
      <c r="T3505" s="218"/>
      <c r="U3505" s="218"/>
      <c r="V3505" s="218"/>
      <c r="W3505" s="218"/>
      <c r="X3505" s="219"/>
      <c r="AT3505" s="220" t="s">
        <v>181</v>
      </c>
      <c r="AU3505" s="220" t="s">
        <v>89</v>
      </c>
      <c r="AV3505" s="13" t="s">
        <v>89</v>
      </c>
      <c r="AW3505" s="13" t="s">
        <v>5</v>
      </c>
      <c r="AX3505" s="13" t="s">
        <v>79</v>
      </c>
      <c r="AY3505" s="220" t="s">
        <v>168</v>
      </c>
    </row>
    <row r="3506" spans="2:51" s="13" customFormat="1">
      <c r="B3506" s="210"/>
      <c r="C3506" s="211"/>
      <c r="D3506" s="205" t="s">
        <v>181</v>
      </c>
      <c r="E3506" s="212" t="s">
        <v>20</v>
      </c>
      <c r="F3506" s="213" t="s">
        <v>1540</v>
      </c>
      <c r="G3506" s="211"/>
      <c r="H3506" s="214">
        <v>7.11</v>
      </c>
      <c r="I3506" s="215"/>
      <c r="J3506" s="215"/>
      <c r="K3506" s="211"/>
      <c r="L3506" s="211"/>
      <c r="M3506" s="216"/>
      <c r="N3506" s="217"/>
      <c r="O3506" s="218"/>
      <c r="P3506" s="218"/>
      <c r="Q3506" s="218"/>
      <c r="R3506" s="218"/>
      <c r="S3506" s="218"/>
      <c r="T3506" s="218"/>
      <c r="U3506" s="218"/>
      <c r="V3506" s="218"/>
      <c r="W3506" s="218"/>
      <c r="X3506" s="219"/>
      <c r="AT3506" s="220" t="s">
        <v>181</v>
      </c>
      <c r="AU3506" s="220" t="s">
        <v>89</v>
      </c>
      <c r="AV3506" s="13" t="s">
        <v>89</v>
      </c>
      <c r="AW3506" s="13" t="s">
        <v>5</v>
      </c>
      <c r="AX3506" s="13" t="s">
        <v>79</v>
      </c>
      <c r="AY3506" s="220" t="s">
        <v>168</v>
      </c>
    </row>
    <row r="3507" spans="2:51" s="13" customFormat="1">
      <c r="B3507" s="210"/>
      <c r="C3507" s="211"/>
      <c r="D3507" s="205" t="s">
        <v>181</v>
      </c>
      <c r="E3507" s="212" t="s">
        <v>20</v>
      </c>
      <c r="F3507" s="213" t="s">
        <v>1541</v>
      </c>
      <c r="G3507" s="211"/>
      <c r="H3507" s="214">
        <v>5.17</v>
      </c>
      <c r="I3507" s="215"/>
      <c r="J3507" s="215"/>
      <c r="K3507" s="211"/>
      <c r="L3507" s="211"/>
      <c r="M3507" s="216"/>
      <c r="N3507" s="217"/>
      <c r="O3507" s="218"/>
      <c r="P3507" s="218"/>
      <c r="Q3507" s="218"/>
      <c r="R3507" s="218"/>
      <c r="S3507" s="218"/>
      <c r="T3507" s="218"/>
      <c r="U3507" s="218"/>
      <c r="V3507" s="218"/>
      <c r="W3507" s="218"/>
      <c r="X3507" s="219"/>
      <c r="AT3507" s="220" t="s">
        <v>181</v>
      </c>
      <c r="AU3507" s="220" t="s">
        <v>89</v>
      </c>
      <c r="AV3507" s="13" t="s">
        <v>89</v>
      </c>
      <c r="AW3507" s="13" t="s">
        <v>5</v>
      </c>
      <c r="AX3507" s="13" t="s">
        <v>79</v>
      </c>
      <c r="AY3507" s="220" t="s">
        <v>168</v>
      </c>
    </row>
    <row r="3508" spans="2:51" s="13" customFormat="1">
      <c r="B3508" s="210"/>
      <c r="C3508" s="211"/>
      <c r="D3508" s="205" t="s">
        <v>181</v>
      </c>
      <c r="E3508" s="212" t="s">
        <v>20</v>
      </c>
      <c r="F3508" s="213" t="s">
        <v>3565</v>
      </c>
      <c r="G3508" s="211"/>
      <c r="H3508" s="214">
        <v>4.9000000000000004</v>
      </c>
      <c r="I3508" s="215"/>
      <c r="J3508" s="215"/>
      <c r="K3508" s="211"/>
      <c r="L3508" s="211"/>
      <c r="M3508" s="216"/>
      <c r="N3508" s="217"/>
      <c r="O3508" s="218"/>
      <c r="P3508" s="218"/>
      <c r="Q3508" s="218"/>
      <c r="R3508" s="218"/>
      <c r="S3508" s="218"/>
      <c r="T3508" s="218"/>
      <c r="U3508" s="218"/>
      <c r="V3508" s="218"/>
      <c r="W3508" s="218"/>
      <c r="X3508" s="219"/>
      <c r="AT3508" s="220" t="s">
        <v>181</v>
      </c>
      <c r="AU3508" s="220" t="s">
        <v>89</v>
      </c>
      <c r="AV3508" s="13" t="s">
        <v>89</v>
      </c>
      <c r="AW3508" s="13" t="s">
        <v>5</v>
      </c>
      <c r="AX3508" s="13" t="s">
        <v>79</v>
      </c>
      <c r="AY3508" s="220" t="s">
        <v>168</v>
      </c>
    </row>
    <row r="3509" spans="2:51" s="13" customFormat="1">
      <c r="B3509" s="210"/>
      <c r="C3509" s="211"/>
      <c r="D3509" s="205" t="s">
        <v>181</v>
      </c>
      <c r="E3509" s="212" t="s">
        <v>20</v>
      </c>
      <c r="F3509" s="213" t="s">
        <v>1525</v>
      </c>
      <c r="G3509" s="211"/>
      <c r="H3509" s="214">
        <v>5.69</v>
      </c>
      <c r="I3509" s="215"/>
      <c r="J3509" s="215"/>
      <c r="K3509" s="211"/>
      <c r="L3509" s="211"/>
      <c r="M3509" s="216"/>
      <c r="N3509" s="217"/>
      <c r="O3509" s="218"/>
      <c r="P3509" s="218"/>
      <c r="Q3509" s="218"/>
      <c r="R3509" s="218"/>
      <c r="S3509" s="218"/>
      <c r="T3509" s="218"/>
      <c r="U3509" s="218"/>
      <c r="V3509" s="218"/>
      <c r="W3509" s="218"/>
      <c r="X3509" s="219"/>
      <c r="AT3509" s="220" t="s">
        <v>181</v>
      </c>
      <c r="AU3509" s="220" t="s">
        <v>89</v>
      </c>
      <c r="AV3509" s="13" t="s">
        <v>89</v>
      </c>
      <c r="AW3509" s="13" t="s">
        <v>5</v>
      </c>
      <c r="AX3509" s="13" t="s">
        <v>79</v>
      </c>
      <c r="AY3509" s="220" t="s">
        <v>168</v>
      </c>
    </row>
    <row r="3510" spans="2:51" s="13" customFormat="1">
      <c r="B3510" s="210"/>
      <c r="C3510" s="211"/>
      <c r="D3510" s="205" t="s">
        <v>181</v>
      </c>
      <c r="E3510" s="212" t="s">
        <v>20</v>
      </c>
      <c r="F3510" s="213" t="s">
        <v>1542</v>
      </c>
      <c r="G3510" s="211"/>
      <c r="H3510" s="214">
        <v>6.16</v>
      </c>
      <c r="I3510" s="215"/>
      <c r="J3510" s="215"/>
      <c r="K3510" s="211"/>
      <c r="L3510" s="211"/>
      <c r="M3510" s="216"/>
      <c r="N3510" s="217"/>
      <c r="O3510" s="218"/>
      <c r="P3510" s="218"/>
      <c r="Q3510" s="218"/>
      <c r="R3510" s="218"/>
      <c r="S3510" s="218"/>
      <c r="T3510" s="218"/>
      <c r="U3510" s="218"/>
      <c r="V3510" s="218"/>
      <c r="W3510" s="218"/>
      <c r="X3510" s="219"/>
      <c r="AT3510" s="220" t="s">
        <v>181</v>
      </c>
      <c r="AU3510" s="220" t="s">
        <v>89</v>
      </c>
      <c r="AV3510" s="13" t="s">
        <v>89</v>
      </c>
      <c r="AW3510" s="13" t="s">
        <v>5</v>
      </c>
      <c r="AX3510" s="13" t="s">
        <v>79</v>
      </c>
      <c r="AY3510" s="220" t="s">
        <v>168</v>
      </c>
    </row>
    <row r="3511" spans="2:51" s="13" customFormat="1">
      <c r="B3511" s="210"/>
      <c r="C3511" s="211"/>
      <c r="D3511" s="205" t="s">
        <v>181</v>
      </c>
      <c r="E3511" s="212" t="s">
        <v>20</v>
      </c>
      <c r="F3511" s="213" t="s">
        <v>1543</v>
      </c>
      <c r="G3511" s="211"/>
      <c r="H3511" s="214">
        <v>15.55</v>
      </c>
      <c r="I3511" s="215"/>
      <c r="J3511" s="215"/>
      <c r="K3511" s="211"/>
      <c r="L3511" s="211"/>
      <c r="M3511" s="216"/>
      <c r="N3511" s="217"/>
      <c r="O3511" s="218"/>
      <c r="P3511" s="218"/>
      <c r="Q3511" s="218"/>
      <c r="R3511" s="218"/>
      <c r="S3511" s="218"/>
      <c r="T3511" s="218"/>
      <c r="U3511" s="218"/>
      <c r="V3511" s="218"/>
      <c r="W3511" s="218"/>
      <c r="X3511" s="219"/>
      <c r="AT3511" s="220" t="s">
        <v>181</v>
      </c>
      <c r="AU3511" s="220" t="s">
        <v>89</v>
      </c>
      <c r="AV3511" s="13" t="s">
        <v>89</v>
      </c>
      <c r="AW3511" s="13" t="s">
        <v>5</v>
      </c>
      <c r="AX3511" s="13" t="s">
        <v>79</v>
      </c>
      <c r="AY3511" s="220" t="s">
        <v>168</v>
      </c>
    </row>
    <row r="3512" spans="2:51" s="13" customFormat="1">
      <c r="B3512" s="210"/>
      <c r="C3512" s="211"/>
      <c r="D3512" s="205" t="s">
        <v>181</v>
      </c>
      <c r="E3512" s="212" t="s">
        <v>20</v>
      </c>
      <c r="F3512" s="213" t="s">
        <v>1544</v>
      </c>
      <c r="G3512" s="211"/>
      <c r="H3512" s="214">
        <v>14.42</v>
      </c>
      <c r="I3512" s="215"/>
      <c r="J3512" s="215"/>
      <c r="K3512" s="211"/>
      <c r="L3512" s="211"/>
      <c r="M3512" s="216"/>
      <c r="N3512" s="217"/>
      <c r="O3512" s="218"/>
      <c r="P3512" s="218"/>
      <c r="Q3512" s="218"/>
      <c r="R3512" s="218"/>
      <c r="S3512" s="218"/>
      <c r="T3512" s="218"/>
      <c r="U3512" s="218"/>
      <c r="V3512" s="218"/>
      <c r="W3512" s="218"/>
      <c r="X3512" s="219"/>
      <c r="AT3512" s="220" t="s">
        <v>181</v>
      </c>
      <c r="AU3512" s="220" t="s">
        <v>89</v>
      </c>
      <c r="AV3512" s="13" t="s">
        <v>89</v>
      </c>
      <c r="AW3512" s="13" t="s">
        <v>5</v>
      </c>
      <c r="AX3512" s="13" t="s">
        <v>79</v>
      </c>
      <c r="AY3512" s="220" t="s">
        <v>168</v>
      </c>
    </row>
    <row r="3513" spans="2:51" s="13" customFormat="1">
      <c r="B3513" s="210"/>
      <c r="C3513" s="211"/>
      <c r="D3513" s="205" t="s">
        <v>181</v>
      </c>
      <c r="E3513" s="212" t="s">
        <v>20</v>
      </c>
      <c r="F3513" s="213" t="s">
        <v>1545</v>
      </c>
      <c r="G3513" s="211"/>
      <c r="H3513" s="214">
        <v>10.99</v>
      </c>
      <c r="I3513" s="215"/>
      <c r="J3513" s="215"/>
      <c r="K3513" s="211"/>
      <c r="L3513" s="211"/>
      <c r="M3513" s="216"/>
      <c r="N3513" s="217"/>
      <c r="O3513" s="218"/>
      <c r="P3513" s="218"/>
      <c r="Q3513" s="218"/>
      <c r="R3513" s="218"/>
      <c r="S3513" s="218"/>
      <c r="T3513" s="218"/>
      <c r="U3513" s="218"/>
      <c r="V3513" s="218"/>
      <c r="W3513" s="218"/>
      <c r="X3513" s="219"/>
      <c r="AT3513" s="220" t="s">
        <v>181</v>
      </c>
      <c r="AU3513" s="220" t="s">
        <v>89</v>
      </c>
      <c r="AV3513" s="13" t="s">
        <v>89</v>
      </c>
      <c r="AW3513" s="13" t="s">
        <v>5</v>
      </c>
      <c r="AX3513" s="13" t="s">
        <v>79</v>
      </c>
      <c r="AY3513" s="220" t="s">
        <v>168</v>
      </c>
    </row>
    <row r="3514" spans="2:51" s="13" customFormat="1">
      <c r="B3514" s="210"/>
      <c r="C3514" s="211"/>
      <c r="D3514" s="205" t="s">
        <v>181</v>
      </c>
      <c r="E3514" s="212" t="s">
        <v>20</v>
      </c>
      <c r="F3514" s="213" t="s">
        <v>1553</v>
      </c>
      <c r="G3514" s="211"/>
      <c r="H3514" s="214">
        <v>9.27</v>
      </c>
      <c r="I3514" s="215"/>
      <c r="J3514" s="215"/>
      <c r="K3514" s="211"/>
      <c r="L3514" s="211"/>
      <c r="M3514" s="216"/>
      <c r="N3514" s="217"/>
      <c r="O3514" s="218"/>
      <c r="P3514" s="218"/>
      <c r="Q3514" s="218"/>
      <c r="R3514" s="218"/>
      <c r="S3514" s="218"/>
      <c r="T3514" s="218"/>
      <c r="U3514" s="218"/>
      <c r="V3514" s="218"/>
      <c r="W3514" s="218"/>
      <c r="X3514" s="219"/>
      <c r="AT3514" s="220" t="s">
        <v>181</v>
      </c>
      <c r="AU3514" s="220" t="s">
        <v>89</v>
      </c>
      <c r="AV3514" s="13" t="s">
        <v>89</v>
      </c>
      <c r="AW3514" s="13" t="s">
        <v>5</v>
      </c>
      <c r="AX3514" s="13" t="s">
        <v>79</v>
      </c>
      <c r="AY3514" s="220" t="s">
        <v>168</v>
      </c>
    </row>
    <row r="3515" spans="2:51" s="13" customFormat="1">
      <c r="B3515" s="210"/>
      <c r="C3515" s="211"/>
      <c r="D3515" s="205" t="s">
        <v>181</v>
      </c>
      <c r="E3515" s="212" t="s">
        <v>20</v>
      </c>
      <c r="F3515" s="213" t="s">
        <v>1527</v>
      </c>
      <c r="G3515" s="211"/>
      <c r="H3515" s="214">
        <v>7.82</v>
      </c>
      <c r="I3515" s="215"/>
      <c r="J3515" s="215"/>
      <c r="K3515" s="211"/>
      <c r="L3515" s="211"/>
      <c r="M3515" s="216"/>
      <c r="N3515" s="217"/>
      <c r="O3515" s="218"/>
      <c r="P3515" s="218"/>
      <c r="Q3515" s="218"/>
      <c r="R3515" s="218"/>
      <c r="S3515" s="218"/>
      <c r="T3515" s="218"/>
      <c r="U3515" s="218"/>
      <c r="V3515" s="218"/>
      <c r="W3515" s="218"/>
      <c r="X3515" s="219"/>
      <c r="AT3515" s="220" t="s">
        <v>181</v>
      </c>
      <c r="AU3515" s="220" t="s">
        <v>89</v>
      </c>
      <c r="AV3515" s="13" t="s">
        <v>89</v>
      </c>
      <c r="AW3515" s="13" t="s">
        <v>5</v>
      </c>
      <c r="AX3515" s="13" t="s">
        <v>79</v>
      </c>
      <c r="AY3515" s="220" t="s">
        <v>168</v>
      </c>
    </row>
    <row r="3516" spans="2:51" s="13" customFormat="1">
      <c r="B3516" s="210"/>
      <c r="C3516" s="211"/>
      <c r="D3516" s="205" t="s">
        <v>181</v>
      </c>
      <c r="E3516" s="212" t="s">
        <v>20</v>
      </c>
      <c r="F3516" s="213" t="s">
        <v>1555</v>
      </c>
      <c r="G3516" s="211"/>
      <c r="H3516" s="214">
        <v>12.8</v>
      </c>
      <c r="I3516" s="215"/>
      <c r="J3516" s="215"/>
      <c r="K3516" s="211"/>
      <c r="L3516" s="211"/>
      <c r="M3516" s="216"/>
      <c r="N3516" s="217"/>
      <c r="O3516" s="218"/>
      <c r="P3516" s="218"/>
      <c r="Q3516" s="218"/>
      <c r="R3516" s="218"/>
      <c r="S3516" s="218"/>
      <c r="T3516" s="218"/>
      <c r="U3516" s="218"/>
      <c r="V3516" s="218"/>
      <c r="W3516" s="218"/>
      <c r="X3516" s="219"/>
      <c r="AT3516" s="220" t="s">
        <v>181</v>
      </c>
      <c r="AU3516" s="220" t="s">
        <v>89</v>
      </c>
      <c r="AV3516" s="13" t="s">
        <v>89</v>
      </c>
      <c r="AW3516" s="13" t="s">
        <v>5</v>
      </c>
      <c r="AX3516" s="13" t="s">
        <v>79</v>
      </c>
      <c r="AY3516" s="220" t="s">
        <v>168</v>
      </c>
    </row>
    <row r="3517" spans="2:51" s="13" customFormat="1">
      <c r="B3517" s="210"/>
      <c r="C3517" s="211"/>
      <c r="D3517" s="205" t="s">
        <v>181</v>
      </c>
      <c r="E3517" s="212" t="s">
        <v>20</v>
      </c>
      <c r="F3517" s="213" t="s">
        <v>1556</v>
      </c>
      <c r="G3517" s="211"/>
      <c r="H3517" s="214">
        <v>12.78</v>
      </c>
      <c r="I3517" s="215"/>
      <c r="J3517" s="215"/>
      <c r="K3517" s="211"/>
      <c r="L3517" s="211"/>
      <c r="M3517" s="216"/>
      <c r="N3517" s="217"/>
      <c r="O3517" s="218"/>
      <c r="P3517" s="218"/>
      <c r="Q3517" s="218"/>
      <c r="R3517" s="218"/>
      <c r="S3517" s="218"/>
      <c r="T3517" s="218"/>
      <c r="U3517" s="218"/>
      <c r="V3517" s="218"/>
      <c r="W3517" s="218"/>
      <c r="X3517" s="219"/>
      <c r="AT3517" s="220" t="s">
        <v>181</v>
      </c>
      <c r="AU3517" s="220" t="s">
        <v>89</v>
      </c>
      <c r="AV3517" s="13" t="s">
        <v>89</v>
      </c>
      <c r="AW3517" s="13" t="s">
        <v>5</v>
      </c>
      <c r="AX3517" s="13" t="s">
        <v>79</v>
      </c>
      <c r="AY3517" s="220" t="s">
        <v>168</v>
      </c>
    </row>
    <row r="3518" spans="2:51" s="13" customFormat="1">
      <c r="B3518" s="210"/>
      <c r="C3518" s="211"/>
      <c r="D3518" s="205" t="s">
        <v>181</v>
      </c>
      <c r="E3518" s="212" t="s">
        <v>20</v>
      </c>
      <c r="F3518" s="213" t="s">
        <v>1557</v>
      </c>
      <c r="G3518" s="211"/>
      <c r="H3518" s="214">
        <v>12.61</v>
      </c>
      <c r="I3518" s="215"/>
      <c r="J3518" s="215"/>
      <c r="K3518" s="211"/>
      <c r="L3518" s="211"/>
      <c r="M3518" s="216"/>
      <c r="N3518" s="217"/>
      <c r="O3518" s="218"/>
      <c r="P3518" s="218"/>
      <c r="Q3518" s="218"/>
      <c r="R3518" s="218"/>
      <c r="S3518" s="218"/>
      <c r="T3518" s="218"/>
      <c r="U3518" s="218"/>
      <c r="V3518" s="218"/>
      <c r="W3518" s="218"/>
      <c r="X3518" s="219"/>
      <c r="AT3518" s="220" t="s">
        <v>181</v>
      </c>
      <c r="AU3518" s="220" t="s">
        <v>89</v>
      </c>
      <c r="AV3518" s="13" t="s">
        <v>89</v>
      </c>
      <c r="AW3518" s="13" t="s">
        <v>5</v>
      </c>
      <c r="AX3518" s="13" t="s">
        <v>79</v>
      </c>
      <c r="AY3518" s="220" t="s">
        <v>168</v>
      </c>
    </row>
    <row r="3519" spans="2:51" s="13" customFormat="1">
      <c r="B3519" s="210"/>
      <c r="C3519" s="211"/>
      <c r="D3519" s="205" t="s">
        <v>181</v>
      </c>
      <c r="E3519" s="212" t="s">
        <v>20</v>
      </c>
      <c r="F3519" s="213" t="s">
        <v>1558</v>
      </c>
      <c r="G3519" s="211"/>
      <c r="H3519" s="214">
        <v>12.63</v>
      </c>
      <c r="I3519" s="215"/>
      <c r="J3519" s="215"/>
      <c r="K3519" s="211"/>
      <c r="L3519" s="211"/>
      <c r="M3519" s="216"/>
      <c r="N3519" s="217"/>
      <c r="O3519" s="218"/>
      <c r="P3519" s="218"/>
      <c r="Q3519" s="218"/>
      <c r="R3519" s="218"/>
      <c r="S3519" s="218"/>
      <c r="T3519" s="218"/>
      <c r="U3519" s="218"/>
      <c r="V3519" s="218"/>
      <c r="W3519" s="218"/>
      <c r="X3519" s="219"/>
      <c r="AT3519" s="220" t="s">
        <v>181</v>
      </c>
      <c r="AU3519" s="220" t="s">
        <v>89</v>
      </c>
      <c r="AV3519" s="13" t="s">
        <v>89</v>
      </c>
      <c r="AW3519" s="13" t="s">
        <v>5</v>
      </c>
      <c r="AX3519" s="13" t="s">
        <v>79</v>
      </c>
      <c r="AY3519" s="220" t="s">
        <v>168</v>
      </c>
    </row>
    <row r="3520" spans="2:51" s="13" customFormat="1">
      <c r="B3520" s="210"/>
      <c r="C3520" s="211"/>
      <c r="D3520" s="205" t="s">
        <v>181</v>
      </c>
      <c r="E3520" s="212" t="s">
        <v>20</v>
      </c>
      <c r="F3520" s="213" t="s">
        <v>1559</v>
      </c>
      <c r="G3520" s="211"/>
      <c r="H3520" s="214">
        <v>10.46</v>
      </c>
      <c r="I3520" s="215"/>
      <c r="J3520" s="215"/>
      <c r="K3520" s="211"/>
      <c r="L3520" s="211"/>
      <c r="M3520" s="216"/>
      <c r="N3520" s="217"/>
      <c r="O3520" s="218"/>
      <c r="P3520" s="218"/>
      <c r="Q3520" s="218"/>
      <c r="R3520" s="218"/>
      <c r="S3520" s="218"/>
      <c r="T3520" s="218"/>
      <c r="U3520" s="218"/>
      <c r="V3520" s="218"/>
      <c r="W3520" s="218"/>
      <c r="X3520" s="219"/>
      <c r="AT3520" s="220" t="s">
        <v>181</v>
      </c>
      <c r="AU3520" s="220" t="s">
        <v>89</v>
      </c>
      <c r="AV3520" s="13" t="s">
        <v>89</v>
      </c>
      <c r="AW3520" s="13" t="s">
        <v>5</v>
      </c>
      <c r="AX3520" s="13" t="s">
        <v>79</v>
      </c>
      <c r="AY3520" s="220" t="s">
        <v>168</v>
      </c>
    </row>
    <row r="3521" spans="2:51" s="13" customFormat="1">
      <c r="B3521" s="210"/>
      <c r="C3521" s="211"/>
      <c r="D3521" s="205" t="s">
        <v>181</v>
      </c>
      <c r="E3521" s="212" t="s">
        <v>20</v>
      </c>
      <c r="F3521" s="213" t="s">
        <v>1560</v>
      </c>
      <c r="G3521" s="211"/>
      <c r="H3521" s="214">
        <v>3.99</v>
      </c>
      <c r="I3521" s="215"/>
      <c r="J3521" s="215"/>
      <c r="K3521" s="211"/>
      <c r="L3521" s="211"/>
      <c r="M3521" s="216"/>
      <c r="N3521" s="217"/>
      <c r="O3521" s="218"/>
      <c r="P3521" s="218"/>
      <c r="Q3521" s="218"/>
      <c r="R3521" s="218"/>
      <c r="S3521" s="218"/>
      <c r="T3521" s="218"/>
      <c r="U3521" s="218"/>
      <c r="V3521" s="218"/>
      <c r="W3521" s="218"/>
      <c r="X3521" s="219"/>
      <c r="AT3521" s="220" t="s">
        <v>181</v>
      </c>
      <c r="AU3521" s="220" t="s">
        <v>89</v>
      </c>
      <c r="AV3521" s="13" t="s">
        <v>89</v>
      </c>
      <c r="AW3521" s="13" t="s">
        <v>5</v>
      </c>
      <c r="AX3521" s="13" t="s">
        <v>79</v>
      </c>
      <c r="AY3521" s="220" t="s">
        <v>168</v>
      </c>
    </row>
    <row r="3522" spans="2:51" s="13" customFormat="1">
      <c r="B3522" s="210"/>
      <c r="C3522" s="211"/>
      <c r="D3522" s="205" t="s">
        <v>181</v>
      </c>
      <c r="E3522" s="212" t="s">
        <v>20</v>
      </c>
      <c r="F3522" s="213" t="s">
        <v>1561</v>
      </c>
      <c r="G3522" s="211"/>
      <c r="H3522" s="214">
        <v>9.65</v>
      </c>
      <c r="I3522" s="215"/>
      <c r="J3522" s="215"/>
      <c r="K3522" s="211"/>
      <c r="L3522" s="211"/>
      <c r="M3522" s="216"/>
      <c r="N3522" s="217"/>
      <c r="O3522" s="218"/>
      <c r="P3522" s="218"/>
      <c r="Q3522" s="218"/>
      <c r="R3522" s="218"/>
      <c r="S3522" s="218"/>
      <c r="T3522" s="218"/>
      <c r="U3522" s="218"/>
      <c r="V3522" s="218"/>
      <c r="W3522" s="218"/>
      <c r="X3522" s="219"/>
      <c r="AT3522" s="220" t="s">
        <v>181</v>
      </c>
      <c r="AU3522" s="220" t="s">
        <v>89</v>
      </c>
      <c r="AV3522" s="13" t="s">
        <v>89</v>
      </c>
      <c r="AW3522" s="13" t="s">
        <v>5</v>
      </c>
      <c r="AX3522" s="13" t="s">
        <v>79</v>
      </c>
      <c r="AY3522" s="220" t="s">
        <v>168</v>
      </c>
    </row>
    <row r="3523" spans="2:51" s="13" customFormat="1">
      <c r="B3523" s="210"/>
      <c r="C3523" s="211"/>
      <c r="D3523" s="205" t="s">
        <v>181</v>
      </c>
      <c r="E3523" s="212" t="s">
        <v>20</v>
      </c>
      <c r="F3523" s="213" t="s">
        <v>1562</v>
      </c>
      <c r="G3523" s="211"/>
      <c r="H3523" s="214">
        <v>7.41</v>
      </c>
      <c r="I3523" s="215"/>
      <c r="J3523" s="215"/>
      <c r="K3523" s="211"/>
      <c r="L3523" s="211"/>
      <c r="M3523" s="216"/>
      <c r="N3523" s="217"/>
      <c r="O3523" s="218"/>
      <c r="P3523" s="218"/>
      <c r="Q3523" s="218"/>
      <c r="R3523" s="218"/>
      <c r="S3523" s="218"/>
      <c r="T3523" s="218"/>
      <c r="U3523" s="218"/>
      <c r="V3523" s="218"/>
      <c r="W3523" s="218"/>
      <c r="X3523" s="219"/>
      <c r="AT3523" s="220" t="s">
        <v>181</v>
      </c>
      <c r="AU3523" s="220" t="s">
        <v>89</v>
      </c>
      <c r="AV3523" s="13" t="s">
        <v>89</v>
      </c>
      <c r="AW3523" s="13" t="s">
        <v>5</v>
      </c>
      <c r="AX3523" s="13" t="s">
        <v>79</v>
      </c>
      <c r="AY3523" s="220" t="s">
        <v>168</v>
      </c>
    </row>
    <row r="3524" spans="2:51" s="13" customFormat="1">
      <c r="B3524" s="210"/>
      <c r="C3524" s="211"/>
      <c r="D3524" s="205" t="s">
        <v>181</v>
      </c>
      <c r="E3524" s="212" t="s">
        <v>20</v>
      </c>
      <c r="F3524" s="213" t="s">
        <v>1563</v>
      </c>
      <c r="G3524" s="211"/>
      <c r="H3524" s="214">
        <v>2.83</v>
      </c>
      <c r="I3524" s="215"/>
      <c r="J3524" s="215"/>
      <c r="K3524" s="211"/>
      <c r="L3524" s="211"/>
      <c r="M3524" s="216"/>
      <c r="N3524" s="217"/>
      <c r="O3524" s="218"/>
      <c r="P3524" s="218"/>
      <c r="Q3524" s="218"/>
      <c r="R3524" s="218"/>
      <c r="S3524" s="218"/>
      <c r="T3524" s="218"/>
      <c r="U3524" s="218"/>
      <c r="V3524" s="218"/>
      <c r="W3524" s="218"/>
      <c r="X3524" s="219"/>
      <c r="AT3524" s="220" t="s">
        <v>181</v>
      </c>
      <c r="AU3524" s="220" t="s">
        <v>89</v>
      </c>
      <c r="AV3524" s="13" t="s">
        <v>89</v>
      </c>
      <c r="AW3524" s="13" t="s">
        <v>5</v>
      </c>
      <c r="AX3524" s="13" t="s">
        <v>79</v>
      </c>
      <c r="AY3524" s="220" t="s">
        <v>168</v>
      </c>
    </row>
    <row r="3525" spans="2:51" s="13" customFormat="1">
      <c r="B3525" s="210"/>
      <c r="C3525" s="211"/>
      <c r="D3525" s="205" t="s">
        <v>181</v>
      </c>
      <c r="E3525" s="212" t="s">
        <v>20</v>
      </c>
      <c r="F3525" s="213" t="s">
        <v>748</v>
      </c>
      <c r="G3525" s="211"/>
      <c r="H3525" s="214">
        <v>16.89</v>
      </c>
      <c r="I3525" s="215"/>
      <c r="J3525" s="215"/>
      <c r="K3525" s="211"/>
      <c r="L3525" s="211"/>
      <c r="M3525" s="216"/>
      <c r="N3525" s="217"/>
      <c r="O3525" s="218"/>
      <c r="P3525" s="218"/>
      <c r="Q3525" s="218"/>
      <c r="R3525" s="218"/>
      <c r="S3525" s="218"/>
      <c r="T3525" s="218"/>
      <c r="U3525" s="218"/>
      <c r="V3525" s="218"/>
      <c r="W3525" s="218"/>
      <c r="X3525" s="219"/>
      <c r="AT3525" s="220" t="s">
        <v>181</v>
      </c>
      <c r="AU3525" s="220" t="s">
        <v>89</v>
      </c>
      <c r="AV3525" s="13" t="s">
        <v>89</v>
      </c>
      <c r="AW3525" s="13" t="s">
        <v>5</v>
      </c>
      <c r="AX3525" s="13" t="s">
        <v>79</v>
      </c>
      <c r="AY3525" s="220" t="s">
        <v>168</v>
      </c>
    </row>
    <row r="3526" spans="2:51" s="13" customFormat="1">
      <c r="B3526" s="210"/>
      <c r="C3526" s="211"/>
      <c r="D3526" s="205" t="s">
        <v>181</v>
      </c>
      <c r="E3526" s="212" t="s">
        <v>20</v>
      </c>
      <c r="F3526" s="213" t="s">
        <v>761</v>
      </c>
      <c r="G3526" s="211"/>
      <c r="H3526" s="214">
        <v>25.71</v>
      </c>
      <c r="I3526" s="215"/>
      <c r="J3526" s="215"/>
      <c r="K3526" s="211"/>
      <c r="L3526" s="211"/>
      <c r="M3526" s="216"/>
      <c r="N3526" s="217"/>
      <c r="O3526" s="218"/>
      <c r="P3526" s="218"/>
      <c r="Q3526" s="218"/>
      <c r="R3526" s="218"/>
      <c r="S3526" s="218"/>
      <c r="T3526" s="218"/>
      <c r="U3526" s="218"/>
      <c r="V3526" s="218"/>
      <c r="W3526" s="218"/>
      <c r="X3526" s="219"/>
      <c r="AT3526" s="220" t="s">
        <v>181</v>
      </c>
      <c r="AU3526" s="220" t="s">
        <v>89</v>
      </c>
      <c r="AV3526" s="13" t="s">
        <v>89</v>
      </c>
      <c r="AW3526" s="13" t="s">
        <v>5</v>
      </c>
      <c r="AX3526" s="13" t="s">
        <v>79</v>
      </c>
      <c r="AY3526" s="220" t="s">
        <v>168</v>
      </c>
    </row>
    <row r="3527" spans="2:51" s="13" customFormat="1">
      <c r="B3527" s="210"/>
      <c r="C3527" s="211"/>
      <c r="D3527" s="205" t="s">
        <v>181</v>
      </c>
      <c r="E3527" s="212" t="s">
        <v>20</v>
      </c>
      <c r="F3527" s="213" t="s">
        <v>750</v>
      </c>
      <c r="G3527" s="211"/>
      <c r="H3527" s="214">
        <v>13.5</v>
      </c>
      <c r="I3527" s="215"/>
      <c r="J3527" s="215"/>
      <c r="K3527" s="211"/>
      <c r="L3527" s="211"/>
      <c r="M3527" s="216"/>
      <c r="N3527" s="217"/>
      <c r="O3527" s="218"/>
      <c r="P3527" s="218"/>
      <c r="Q3527" s="218"/>
      <c r="R3527" s="218"/>
      <c r="S3527" s="218"/>
      <c r="T3527" s="218"/>
      <c r="U3527" s="218"/>
      <c r="V3527" s="218"/>
      <c r="W3527" s="218"/>
      <c r="X3527" s="219"/>
      <c r="AT3527" s="220" t="s">
        <v>181</v>
      </c>
      <c r="AU3527" s="220" t="s">
        <v>89</v>
      </c>
      <c r="AV3527" s="13" t="s">
        <v>89</v>
      </c>
      <c r="AW3527" s="13" t="s">
        <v>5</v>
      </c>
      <c r="AX3527" s="13" t="s">
        <v>79</v>
      </c>
      <c r="AY3527" s="220" t="s">
        <v>168</v>
      </c>
    </row>
    <row r="3528" spans="2:51" s="13" customFormat="1">
      <c r="B3528" s="210"/>
      <c r="C3528" s="211"/>
      <c r="D3528" s="205" t="s">
        <v>181</v>
      </c>
      <c r="E3528" s="212" t="s">
        <v>20</v>
      </c>
      <c r="F3528" s="213" t="s">
        <v>751</v>
      </c>
      <c r="G3528" s="211"/>
      <c r="H3528" s="214">
        <v>11.86</v>
      </c>
      <c r="I3528" s="215"/>
      <c r="J3528" s="215"/>
      <c r="K3528" s="211"/>
      <c r="L3528" s="211"/>
      <c r="M3528" s="216"/>
      <c r="N3528" s="217"/>
      <c r="O3528" s="218"/>
      <c r="P3528" s="218"/>
      <c r="Q3528" s="218"/>
      <c r="R3528" s="218"/>
      <c r="S3528" s="218"/>
      <c r="T3528" s="218"/>
      <c r="U3528" s="218"/>
      <c r="V3528" s="218"/>
      <c r="W3528" s="218"/>
      <c r="X3528" s="219"/>
      <c r="AT3528" s="220" t="s">
        <v>181</v>
      </c>
      <c r="AU3528" s="220" t="s">
        <v>89</v>
      </c>
      <c r="AV3528" s="13" t="s">
        <v>89</v>
      </c>
      <c r="AW3528" s="13" t="s">
        <v>5</v>
      </c>
      <c r="AX3528" s="13" t="s">
        <v>79</v>
      </c>
      <c r="AY3528" s="220" t="s">
        <v>168</v>
      </c>
    </row>
    <row r="3529" spans="2:51" s="13" customFormat="1">
      <c r="B3529" s="210"/>
      <c r="C3529" s="211"/>
      <c r="D3529" s="205" t="s">
        <v>181</v>
      </c>
      <c r="E3529" s="212" t="s">
        <v>20</v>
      </c>
      <c r="F3529" s="213" t="s">
        <v>752</v>
      </c>
      <c r="G3529" s="211"/>
      <c r="H3529" s="214">
        <v>25.88</v>
      </c>
      <c r="I3529" s="215"/>
      <c r="J3529" s="215"/>
      <c r="K3529" s="211"/>
      <c r="L3529" s="211"/>
      <c r="M3529" s="216"/>
      <c r="N3529" s="217"/>
      <c r="O3529" s="218"/>
      <c r="P3529" s="218"/>
      <c r="Q3529" s="218"/>
      <c r="R3529" s="218"/>
      <c r="S3529" s="218"/>
      <c r="T3529" s="218"/>
      <c r="U3529" s="218"/>
      <c r="V3529" s="218"/>
      <c r="W3529" s="218"/>
      <c r="X3529" s="219"/>
      <c r="AT3529" s="220" t="s">
        <v>181</v>
      </c>
      <c r="AU3529" s="220" t="s">
        <v>89</v>
      </c>
      <c r="AV3529" s="13" t="s">
        <v>89</v>
      </c>
      <c r="AW3529" s="13" t="s">
        <v>5</v>
      </c>
      <c r="AX3529" s="13" t="s">
        <v>79</v>
      </c>
      <c r="AY3529" s="220" t="s">
        <v>168</v>
      </c>
    </row>
    <row r="3530" spans="2:51" s="13" customFormat="1">
      <c r="B3530" s="210"/>
      <c r="C3530" s="211"/>
      <c r="D3530" s="205" t="s">
        <v>181</v>
      </c>
      <c r="E3530" s="212" t="s">
        <v>20</v>
      </c>
      <c r="F3530" s="213" t="s">
        <v>1528</v>
      </c>
      <c r="G3530" s="211"/>
      <c r="H3530" s="214">
        <v>7.68</v>
      </c>
      <c r="I3530" s="215"/>
      <c r="J3530" s="215"/>
      <c r="K3530" s="211"/>
      <c r="L3530" s="211"/>
      <c r="M3530" s="216"/>
      <c r="N3530" s="217"/>
      <c r="O3530" s="218"/>
      <c r="P3530" s="218"/>
      <c r="Q3530" s="218"/>
      <c r="R3530" s="218"/>
      <c r="S3530" s="218"/>
      <c r="T3530" s="218"/>
      <c r="U3530" s="218"/>
      <c r="V3530" s="218"/>
      <c r="W3530" s="218"/>
      <c r="X3530" s="219"/>
      <c r="AT3530" s="220" t="s">
        <v>181</v>
      </c>
      <c r="AU3530" s="220" t="s">
        <v>89</v>
      </c>
      <c r="AV3530" s="13" t="s">
        <v>89</v>
      </c>
      <c r="AW3530" s="13" t="s">
        <v>5</v>
      </c>
      <c r="AX3530" s="13" t="s">
        <v>79</v>
      </c>
      <c r="AY3530" s="220" t="s">
        <v>168</v>
      </c>
    </row>
    <row r="3531" spans="2:51" s="13" customFormat="1">
      <c r="B3531" s="210"/>
      <c r="C3531" s="211"/>
      <c r="D3531" s="205" t="s">
        <v>181</v>
      </c>
      <c r="E3531" s="212" t="s">
        <v>20</v>
      </c>
      <c r="F3531" s="213" t="s">
        <v>3566</v>
      </c>
      <c r="G3531" s="211"/>
      <c r="H3531" s="214">
        <v>616.63099999999997</v>
      </c>
      <c r="I3531" s="215"/>
      <c r="J3531" s="215"/>
      <c r="K3531" s="211"/>
      <c r="L3531" s="211"/>
      <c r="M3531" s="216"/>
      <c r="N3531" s="217"/>
      <c r="O3531" s="218"/>
      <c r="P3531" s="218"/>
      <c r="Q3531" s="218"/>
      <c r="R3531" s="218"/>
      <c r="S3531" s="218"/>
      <c r="T3531" s="218"/>
      <c r="U3531" s="218"/>
      <c r="V3531" s="218"/>
      <c r="W3531" s="218"/>
      <c r="X3531" s="219"/>
      <c r="AT3531" s="220" t="s">
        <v>181</v>
      </c>
      <c r="AU3531" s="220" t="s">
        <v>89</v>
      </c>
      <c r="AV3531" s="13" t="s">
        <v>89</v>
      </c>
      <c r="AW3531" s="13" t="s">
        <v>5</v>
      </c>
      <c r="AX3531" s="13" t="s">
        <v>79</v>
      </c>
      <c r="AY3531" s="220" t="s">
        <v>168</v>
      </c>
    </row>
    <row r="3532" spans="2:51" s="13" customFormat="1">
      <c r="B3532" s="210"/>
      <c r="C3532" s="211"/>
      <c r="D3532" s="205" t="s">
        <v>181</v>
      </c>
      <c r="E3532" s="212" t="s">
        <v>20</v>
      </c>
      <c r="F3532" s="213" t="s">
        <v>3567</v>
      </c>
      <c r="G3532" s="211"/>
      <c r="H3532" s="214">
        <v>59.055</v>
      </c>
      <c r="I3532" s="215"/>
      <c r="J3532" s="215"/>
      <c r="K3532" s="211"/>
      <c r="L3532" s="211"/>
      <c r="M3532" s="216"/>
      <c r="N3532" s="217"/>
      <c r="O3532" s="218"/>
      <c r="P3532" s="218"/>
      <c r="Q3532" s="218"/>
      <c r="R3532" s="218"/>
      <c r="S3532" s="218"/>
      <c r="T3532" s="218"/>
      <c r="U3532" s="218"/>
      <c r="V3532" s="218"/>
      <c r="W3532" s="218"/>
      <c r="X3532" s="219"/>
      <c r="AT3532" s="220" t="s">
        <v>181</v>
      </c>
      <c r="AU3532" s="220" t="s">
        <v>89</v>
      </c>
      <c r="AV3532" s="13" t="s">
        <v>89</v>
      </c>
      <c r="AW3532" s="13" t="s">
        <v>5</v>
      </c>
      <c r="AX3532" s="13" t="s">
        <v>79</v>
      </c>
      <c r="AY3532" s="220" t="s">
        <v>168</v>
      </c>
    </row>
    <row r="3533" spans="2:51" s="13" customFormat="1">
      <c r="B3533" s="210"/>
      <c r="C3533" s="211"/>
      <c r="D3533" s="205" t="s">
        <v>181</v>
      </c>
      <c r="E3533" s="212" t="s">
        <v>20</v>
      </c>
      <c r="F3533" s="213" t="s">
        <v>3568</v>
      </c>
      <c r="G3533" s="211"/>
      <c r="H3533" s="214">
        <v>63.518999999999998</v>
      </c>
      <c r="I3533" s="215"/>
      <c r="J3533" s="215"/>
      <c r="K3533" s="211"/>
      <c r="L3533" s="211"/>
      <c r="M3533" s="216"/>
      <c r="N3533" s="217"/>
      <c r="O3533" s="218"/>
      <c r="P3533" s="218"/>
      <c r="Q3533" s="218"/>
      <c r="R3533" s="218"/>
      <c r="S3533" s="218"/>
      <c r="T3533" s="218"/>
      <c r="U3533" s="218"/>
      <c r="V3533" s="218"/>
      <c r="W3533" s="218"/>
      <c r="X3533" s="219"/>
      <c r="AT3533" s="220" t="s">
        <v>181</v>
      </c>
      <c r="AU3533" s="220" t="s">
        <v>89</v>
      </c>
      <c r="AV3533" s="13" t="s">
        <v>89</v>
      </c>
      <c r="AW3533" s="13" t="s">
        <v>5</v>
      </c>
      <c r="AX3533" s="13" t="s">
        <v>79</v>
      </c>
      <c r="AY3533" s="220" t="s">
        <v>168</v>
      </c>
    </row>
    <row r="3534" spans="2:51" s="13" customFormat="1">
      <c r="B3534" s="210"/>
      <c r="C3534" s="211"/>
      <c r="D3534" s="205" t="s">
        <v>181</v>
      </c>
      <c r="E3534" s="212" t="s">
        <v>20</v>
      </c>
      <c r="F3534" s="213" t="s">
        <v>3569</v>
      </c>
      <c r="G3534" s="211"/>
      <c r="H3534" s="214">
        <v>77.593000000000004</v>
      </c>
      <c r="I3534" s="215"/>
      <c r="J3534" s="215"/>
      <c r="K3534" s="211"/>
      <c r="L3534" s="211"/>
      <c r="M3534" s="216"/>
      <c r="N3534" s="217"/>
      <c r="O3534" s="218"/>
      <c r="P3534" s="218"/>
      <c r="Q3534" s="218"/>
      <c r="R3534" s="218"/>
      <c r="S3534" s="218"/>
      <c r="T3534" s="218"/>
      <c r="U3534" s="218"/>
      <c r="V3534" s="218"/>
      <c r="W3534" s="218"/>
      <c r="X3534" s="219"/>
      <c r="AT3534" s="220" t="s">
        <v>181</v>
      </c>
      <c r="AU3534" s="220" t="s">
        <v>89</v>
      </c>
      <c r="AV3534" s="13" t="s">
        <v>89</v>
      </c>
      <c r="AW3534" s="13" t="s">
        <v>5</v>
      </c>
      <c r="AX3534" s="13" t="s">
        <v>79</v>
      </c>
      <c r="AY3534" s="220" t="s">
        <v>168</v>
      </c>
    </row>
    <row r="3535" spans="2:51" s="13" customFormat="1">
      <c r="B3535" s="210"/>
      <c r="C3535" s="211"/>
      <c r="D3535" s="205" t="s">
        <v>181</v>
      </c>
      <c r="E3535" s="212" t="s">
        <v>20</v>
      </c>
      <c r="F3535" s="213" t="s">
        <v>3570</v>
      </c>
      <c r="G3535" s="211"/>
      <c r="H3535" s="214">
        <v>35.65</v>
      </c>
      <c r="I3535" s="215"/>
      <c r="J3535" s="215"/>
      <c r="K3535" s="211"/>
      <c r="L3535" s="211"/>
      <c r="M3535" s="216"/>
      <c r="N3535" s="217"/>
      <c r="O3535" s="218"/>
      <c r="P3535" s="218"/>
      <c r="Q3535" s="218"/>
      <c r="R3535" s="218"/>
      <c r="S3535" s="218"/>
      <c r="T3535" s="218"/>
      <c r="U3535" s="218"/>
      <c r="V3535" s="218"/>
      <c r="W3535" s="218"/>
      <c r="X3535" s="219"/>
      <c r="AT3535" s="220" t="s">
        <v>181</v>
      </c>
      <c r="AU3535" s="220" t="s">
        <v>89</v>
      </c>
      <c r="AV3535" s="13" t="s">
        <v>89</v>
      </c>
      <c r="AW3535" s="13" t="s">
        <v>5</v>
      </c>
      <c r="AX3535" s="13" t="s">
        <v>79</v>
      </c>
      <c r="AY3535" s="220" t="s">
        <v>168</v>
      </c>
    </row>
    <row r="3536" spans="2:51" s="13" customFormat="1">
      <c r="B3536" s="210"/>
      <c r="C3536" s="211"/>
      <c r="D3536" s="205" t="s">
        <v>181</v>
      </c>
      <c r="E3536" s="212" t="s">
        <v>20</v>
      </c>
      <c r="F3536" s="213" t="s">
        <v>3571</v>
      </c>
      <c r="G3536" s="211"/>
      <c r="H3536" s="214">
        <v>29.263999999999999</v>
      </c>
      <c r="I3536" s="215"/>
      <c r="J3536" s="215"/>
      <c r="K3536" s="211"/>
      <c r="L3536" s="211"/>
      <c r="M3536" s="216"/>
      <c r="N3536" s="217"/>
      <c r="O3536" s="218"/>
      <c r="P3536" s="218"/>
      <c r="Q3536" s="218"/>
      <c r="R3536" s="218"/>
      <c r="S3536" s="218"/>
      <c r="T3536" s="218"/>
      <c r="U3536" s="218"/>
      <c r="V3536" s="218"/>
      <c r="W3536" s="218"/>
      <c r="X3536" s="219"/>
      <c r="AT3536" s="220" t="s">
        <v>181</v>
      </c>
      <c r="AU3536" s="220" t="s">
        <v>89</v>
      </c>
      <c r="AV3536" s="13" t="s">
        <v>89</v>
      </c>
      <c r="AW3536" s="13" t="s">
        <v>5</v>
      </c>
      <c r="AX3536" s="13" t="s">
        <v>79</v>
      </c>
      <c r="AY3536" s="220" t="s">
        <v>168</v>
      </c>
    </row>
    <row r="3537" spans="2:51" s="13" customFormat="1">
      <c r="B3537" s="210"/>
      <c r="C3537" s="211"/>
      <c r="D3537" s="205" t="s">
        <v>181</v>
      </c>
      <c r="E3537" s="212" t="s">
        <v>20</v>
      </c>
      <c r="F3537" s="213" t="s">
        <v>3572</v>
      </c>
      <c r="G3537" s="211"/>
      <c r="H3537" s="214">
        <v>38.316000000000003</v>
      </c>
      <c r="I3537" s="215"/>
      <c r="J3537" s="215"/>
      <c r="K3537" s="211"/>
      <c r="L3537" s="211"/>
      <c r="M3537" s="216"/>
      <c r="N3537" s="217"/>
      <c r="O3537" s="218"/>
      <c r="P3537" s="218"/>
      <c r="Q3537" s="218"/>
      <c r="R3537" s="218"/>
      <c r="S3537" s="218"/>
      <c r="T3537" s="218"/>
      <c r="U3537" s="218"/>
      <c r="V3537" s="218"/>
      <c r="W3537" s="218"/>
      <c r="X3537" s="219"/>
      <c r="AT3537" s="220" t="s">
        <v>181</v>
      </c>
      <c r="AU3537" s="220" t="s">
        <v>89</v>
      </c>
      <c r="AV3537" s="13" t="s">
        <v>89</v>
      </c>
      <c r="AW3537" s="13" t="s">
        <v>5</v>
      </c>
      <c r="AX3537" s="13" t="s">
        <v>79</v>
      </c>
      <c r="AY3537" s="220" t="s">
        <v>168</v>
      </c>
    </row>
    <row r="3538" spans="2:51" s="13" customFormat="1">
      <c r="B3538" s="210"/>
      <c r="C3538" s="211"/>
      <c r="D3538" s="205" t="s">
        <v>181</v>
      </c>
      <c r="E3538" s="212" t="s">
        <v>20</v>
      </c>
      <c r="F3538" s="213" t="s">
        <v>3573</v>
      </c>
      <c r="G3538" s="211"/>
      <c r="H3538" s="214">
        <v>38.192</v>
      </c>
      <c r="I3538" s="215"/>
      <c r="J3538" s="215"/>
      <c r="K3538" s="211"/>
      <c r="L3538" s="211"/>
      <c r="M3538" s="216"/>
      <c r="N3538" s="217"/>
      <c r="O3538" s="218"/>
      <c r="P3538" s="218"/>
      <c r="Q3538" s="218"/>
      <c r="R3538" s="218"/>
      <c r="S3538" s="218"/>
      <c r="T3538" s="218"/>
      <c r="U3538" s="218"/>
      <c r="V3538" s="218"/>
      <c r="W3538" s="218"/>
      <c r="X3538" s="219"/>
      <c r="AT3538" s="220" t="s">
        <v>181</v>
      </c>
      <c r="AU3538" s="220" t="s">
        <v>89</v>
      </c>
      <c r="AV3538" s="13" t="s">
        <v>89</v>
      </c>
      <c r="AW3538" s="13" t="s">
        <v>5</v>
      </c>
      <c r="AX3538" s="13" t="s">
        <v>79</v>
      </c>
      <c r="AY3538" s="220" t="s">
        <v>168</v>
      </c>
    </row>
    <row r="3539" spans="2:51" s="13" customFormat="1">
      <c r="B3539" s="210"/>
      <c r="C3539" s="211"/>
      <c r="D3539" s="205" t="s">
        <v>181</v>
      </c>
      <c r="E3539" s="212" t="s">
        <v>20</v>
      </c>
      <c r="F3539" s="213" t="s">
        <v>3574</v>
      </c>
      <c r="G3539" s="211"/>
      <c r="H3539" s="214">
        <v>44.113</v>
      </c>
      <c r="I3539" s="215"/>
      <c r="J3539" s="215"/>
      <c r="K3539" s="211"/>
      <c r="L3539" s="211"/>
      <c r="M3539" s="216"/>
      <c r="N3539" s="217"/>
      <c r="O3539" s="218"/>
      <c r="P3539" s="218"/>
      <c r="Q3539" s="218"/>
      <c r="R3539" s="218"/>
      <c r="S3539" s="218"/>
      <c r="T3539" s="218"/>
      <c r="U3539" s="218"/>
      <c r="V3539" s="218"/>
      <c r="W3539" s="218"/>
      <c r="X3539" s="219"/>
      <c r="AT3539" s="220" t="s">
        <v>181</v>
      </c>
      <c r="AU3539" s="220" t="s">
        <v>89</v>
      </c>
      <c r="AV3539" s="13" t="s">
        <v>89</v>
      </c>
      <c r="AW3539" s="13" t="s">
        <v>5</v>
      </c>
      <c r="AX3539" s="13" t="s">
        <v>79</v>
      </c>
      <c r="AY3539" s="220" t="s">
        <v>168</v>
      </c>
    </row>
    <row r="3540" spans="2:51" s="13" customFormat="1">
      <c r="B3540" s="210"/>
      <c r="C3540" s="211"/>
      <c r="D3540" s="205" t="s">
        <v>181</v>
      </c>
      <c r="E3540" s="212" t="s">
        <v>20</v>
      </c>
      <c r="F3540" s="213" t="s">
        <v>3575</v>
      </c>
      <c r="G3540" s="211"/>
      <c r="H3540" s="214">
        <v>55.49</v>
      </c>
      <c r="I3540" s="215"/>
      <c r="J3540" s="215"/>
      <c r="K3540" s="211"/>
      <c r="L3540" s="211"/>
      <c r="M3540" s="216"/>
      <c r="N3540" s="217"/>
      <c r="O3540" s="218"/>
      <c r="P3540" s="218"/>
      <c r="Q3540" s="218"/>
      <c r="R3540" s="218"/>
      <c r="S3540" s="218"/>
      <c r="T3540" s="218"/>
      <c r="U3540" s="218"/>
      <c r="V3540" s="218"/>
      <c r="W3540" s="218"/>
      <c r="X3540" s="219"/>
      <c r="AT3540" s="220" t="s">
        <v>181</v>
      </c>
      <c r="AU3540" s="220" t="s">
        <v>89</v>
      </c>
      <c r="AV3540" s="13" t="s">
        <v>89</v>
      </c>
      <c r="AW3540" s="13" t="s">
        <v>5</v>
      </c>
      <c r="AX3540" s="13" t="s">
        <v>79</v>
      </c>
      <c r="AY3540" s="220" t="s">
        <v>168</v>
      </c>
    </row>
    <row r="3541" spans="2:51" s="13" customFormat="1">
      <c r="B3541" s="210"/>
      <c r="C3541" s="211"/>
      <c r="D3541" s="205" t="s">
        <v>181</v>
      </c>
      <c r="E3541" s="212" t="s">
        <v>20</v>
      </c>
      <c r="F3541" s="213" t="s">
        <v>3576</v>
      </c>
      <c r="G3541" s="211"/>
      <c r="H3541" s="214">
        <v>48.607999999999997</v>
      </c>
      <c r="I3541" s="215"/>
      <c r="J3541" s="215"/>
      <c r="K3541" s="211"/>
      <c r="L3541" s="211"/>
      <c r="M3541" s="216"/>
      <c r="N3541" s="217"/>
      <c r="O3541" s="218"/>
      <c r="P3541" s="218"/>
      <c r="Q3541" s="218"/>
      <c r="R3541" s="218"/>
      <c r="S3541" s="218"/>
      <c r="T3541" s="218"/>
      <c r="U3541" s="218"/>
      <c r="V3541" s="218"/>
      <c r="W3541" s="218"/>
      <c r="X3541" s="219"/>
      <c r="AT3541" s="220" t="s">
        <v>181</v>
      </c>
      <c r="AU3541" s="220" t="s">
        <v>89</v>
      </c>
      <c r="AV3541" s="13" t="s">
        <v>89</v>
      </c>
      <c r="AW3541" s="13" t="s">
        <v>5</v>
      </c>
      <c r="AX3541" s="13" t="s">
        <v>79</v>
      </c>
      <c r="AY3541" s="220" t="s">
        <v>168</v>
      </c>
    </row>
    <row r="3542" spans="2:51" s="13" customFormat="1">
      <c r="B3542" s="210"/>
      <c r="C3542" s="211"/>
      <c r="D3542" s="205" t="s">
        <v>181</v>
      </c>
      <c r="E3542" s="212" t="s">
        <v>20</v>
      </c>
      <c r="F3542" s="213" t="s">
        <v>3577</v>
      </c>
      <c r="G3542" s="211"/>
      <c r="H3542" s="214">
        <v>44.113</v>
      </c>
      <c r="I3542" s="215"/>
      <c r="J3542" s="215"/>
      <c r="K3542" s="211"/>
      <c r="L3542" s="211"/>
      <c r="M3542" s="216"/>
      <c r="N3542" s="217"/>
      <c r="O3542" s="218"/>
      <c r="P3542" s="218"/>
      <c r="Q3542" s="218"/>
      <c r="R3542" s="218"/>
      <c r="S3542" s="218"/>
      <c r="T3542" s="218"/>
      <c r="U3542" s="218"/>
      <c r="V3542" s="218"/>
      <c r="W3542" s="218"/>
      <c r="X3542" s="219"/>
      <c r="AT3542" s="220" t="s">
        <v>181</v>
      </c>
      <c r="AU3542" s="220" t="s">
        <v>89</v>
      </c>
      <c r="AV3542" s="13" t="s">
        <v>89</v>
      </c>
      <c r="AW3542" s="13" t="s">
        <v>5</v>
      </c>
      <c r="AX3542" s="13" t="s">
        <v>79</v>
      </c>
      <c r="AY3542" s="220" t="s">
        <v>168</v>
      </c>
    </row>
    <row r="3543" spans="2:51" s="13" customFormat="1">
      <c r="B3543" s="210"/>
      <c r="C3543" s="211"/>
      <c r="D3543" s="205" t="s">
        <v>181</v>
      </c>
      <c r="E3543" s="212" t="s">
        <v>20</v>
      </c>
      <c r="F3543" s="213" t="s">
        <v>3578</v>
      </c>
      <c r="G3543" s="211"/>
      <c r="H3543" s="214">
        <v>39.029000000000003</v>
      </c>
      <c r="I3543" s="215"/>
      <c r="J3543" s="215"/>
      <c r="K3543" s="211"/>
      <c r="L3543" s="211"/>
      <c r="M3543" s="216"/>
      <c r="N3543" s="217"/>
      <c r="O3543" s="218"/>
      <c r="P3543" s="218"/>
      <c r="Q3543" s="218"/>
      <c r="R3543" s="218"/>
      <c r="S3543" s="218"/>
      <c r="T3543" s="218"/>
      <c r="U3543" s="218"/>
      <c r="V3543" s="218"/>
      <c r="W3543" s="218"/>
      <c r="X3543" s="219"/>
      <c r="AT3543" s="220" t="s">
        <v>181</v>
      </c>
      <c r="AU3543" s="220" t="s">
        <v>89</v>
      </c>
      <c r="AV3543" s="13" t="s">
        <v>89</v>
      </c>
      <c r="AW3543" s="13" t="s">
        <v>5</v>
      </c>
      <c r="AX3543" s="13" t="s">
        <v>79</v>
      </c>
      <c r="AY3543" s="220" t="s">
        <v>168</v>
      </c>
    </row>
    <row r="3544" spans="2:51" s="13" customFormat="1">
      <c r="B3544" s="210"/>
      <c r="C3544" s="211"/>
      <c r="D3544" s="205" t="s">
        <v>181</v>
      </c>
      <c r="E3544" s="212" t="s">
        <v>20</v>
      </c>
      <c r="F3544" s="213" t="s">
        <v>3579</v>
      </c>
      <c r="G3544" s="211"/>
      <c r="H3544" s="214">
        <v>39.896999999999998</v>
      </c>
      <c r="I3544" s="215"/>
      <c r="J3544" s="215"/>
      <c r="K3544" s="211"/>
      <c r="L3544" s="211"/>
      <c r="M3544" s="216"/>
      <c r="N3544" s="217"/>
      <c r="O3544" s="218"/>
      <c r="P3544" s="218"/>
      <c r="Q3544" s="218"/>
      <c r="R3544" s="218"/>
      <c r="S3544" s="218"/>
      <c r="T3544" s="218"/>
      <c r="U3544" s="218"/>
      <c r="V3544" s="218"/>
      <c r="W3544" s="218"/>
      <c r="X3544" s="219"/>
      <c r="AT3544" s="220" t="s">
        <v>181</v>
      </c>
      <c r="AU3544" s="220" t="s">
        <v>89</v>
      </c>
      <c r="AV3544" s="13" t="s">
        <v>89</v>
      </c>
      <c r="AW3544" s="13" t="s">
        <v>5</v>
      </c>
      <c r="AX3544" s="13" t="s">
        <v>79</v>
      </c>
      <c r="AY3544" s="220" t="s">
        <v>168</v>
      </c>
    </row>
    <row r="3545" spans="2:51" s="13" customFormat="1">
      <c r="B3545" s="210"/>
      <c r="C3545" s="211"/>
      <c r="D3545" s="205" t="s">
        <v>181</v>
      </c>
      <c r="E3545" s="212" t="s">
        <v>20</v>
      </c>
      <c r="F3545" s="213" t="s">
        <v>3580</v>
      </c>
      <c r="G3545" s="211"/>
      <c r="H3545" s="214">
        <v>45.725000000000001</v>
      </c>
      <c r="I3545" s="215"/>
      <c r="J3545" s="215"/>
      <c r="K3545" s="211"/>
      <c r="L3545" s="211"/>
      <c r="M3545" s="216"/>
      <c r="N3545" s="217"/>
      <c r="O3545" s="218"/>
      <c r="P3545" s="218"/>
      <c r="Q3545" s="218"/>
      <c r="R3545" s="218"/>
      <c r="S3545" s="218"/>
      <c r="T3545" s="218"/>
      <c r="U3545" s="218"/>
      <c r="V3545" s="218"/>
      <c r="W3545" s="218"/>
      <c r="X3545" s="219"/>
      <c r="AT3545" s="220" t="s">
        <v>181</v>
      </c>
      <c r="AU3545" s="220" t="s">
        <v>89</v>
      </c>
      <c r="AV3545" s="13" t="s">
        <v>89</v>
      </c>
      <c r="AW3545" s="13" t="s">
        <v>5</v>
      </c>
      <c r="AX3545" s="13" t="s">
        <v>79</v>
      </c>
      <c r="AY3545" s="220" t="s">
        <v>168</v>
      </c>
    </row>
    <row r="3546" spans="2:51" s="13" customFormat="1">
      <c r="B3546" s="210"/>
      <c r="C3546" s="211"/>
      <c r="D3546" s="205" t="s">
        <v>181</v>
      </c>
      <c r="E3546" s="212" t="s">
        <v>20</v>
      </c>
      <c r="F3546" s="213" t="s">
        <v>3581</v>
      </c>
      <c r="G3546" s="211"/>
      <c r="H3546" s="214">
        <v>45.694000000000003</v>
      </c>
      <c r="I3546" s="215"/>
      <c r="J3546" s="215"/>
      <c r="K3546" s="211"/>
      <c r="L3546" s="211"/>
      <c r="M3546" s="216"/>
      <c r="N3546" s="217"/>
      <c r="O3546" s="218"/>
      <c r="P3546" s="218"/>
      <c r="Q3546" s="218"/>
      <c r="R3546" s="218"/>
      <c r="S3546" s="218"/>
      <c r="T3546" s="218"/>
      <c r="U3546" s="218"/>
      <c r="V3546" s="218"/>
      <c r="W3546" s="218"/>
      <c r="X3546" s="219"/>
      <c r="AT3546" s="220" t="s">
        <v>181</v>
      </c>
      <c r="AU3546" s="220" t="s">
        <v>89</v>
      </c>
      <c r="AV3546" s="13" t="s">
        <v>89</v>
      </c>
      <c r="AW3546" s="13" t="s">
        <v>5</v>
      </c>
      <c r="AX3546" s="13" t="s">
        <v>79</v>
      </c>
      <c r="AY3546" s="220" t="s">
        <v>168</v>
      </c>
    </row>
    <row r="3547" spans="2:51" s="13" customFormat="1">
      <c r="B3547" s="210"/>
      <c r="C3547" s="211"/>
      <c r="D3547" s="205" t="s">
        <v>181</v>
      </c>
      <c r="E3547" s="212" t="s">
        <v>20</v>
      </c>
      <c r="F3547" s="213" t="s">
        <v>3582</v>
      </c>
      <c r="G3547" s="211"/>
      <c r="H3547" s="214">
        <v>45.322000000000003</v>
      </c>
      <c r="I3547" s="215"/>
      <c r="J3547" s="215"/>
      <c r="K3547" s="211"/>
      <c r="L3547" s="211"/>
      <c r="M3547" s="216"/>
      <c r="N3547" s="217"/>
      <c r="O3547" s="218"/>
      <c r="P3547" s="218"/>
      <c r="Q3547" s="218"/>
      <c r="R3547" s="218"/>
      <c r="S3547" s="218"/>
      <c r="T3547" s="218"/>
      <c r="U3547" s="218"/>
      <c r="V3547" s="218"/>
      <c r="W3547" s="218"/>
      <c r="X3547" s="219"/>
      <c r="AT3547" s="220" t="s">
        <v>181</v>
      </c>
      <c r="AU3547" s="220" t="s">
        <v>89</v>
      </c>
      <c r="AV3547" s="13" t="s">
        <v>89</v>
      </c>
      <c r="AW3547" s="13" t="s">
        <v>5</v>
      </c>
      <c r="AX3547" s="13" t="s">
        <v>79</v>
      </c>
      <c r="AY3547" s="220" t="s">
        <v>168</v>
      </c>
    </row>
    <row r="3548" spans="2:51" s="13" customFormat="1">
      <c r="B3548" s="210"/>
      <c r="C3548" s="211"/>
      <c r="D3548" s="205" t="s">
        <v>181</v>
      </c>
      <c r="E3548" s="212" t="s">
        <v>20</v>
      </c>
      <c r="F3548" s="213" t="s">
        <v>3583</v>
      </c>
      <c r="G3548" s="211"/>
      <c r="H3548" s="214">
        <v>45.353000000000002</v>
      </c>
      <c r="I3548" s="215"/>
      <c r="J3548" s="215"/>
      <c r="K3548" s="211"/>
      <c r="L3548" s="211"/>
      <c r="M3548" s="216"/>
      <c r="N3548" s="217"/>
      <c r="O3548" s="218"/>
      <c r="P3548" s="218"/>
      <c r="Q3548" s="218"/>
      <c r="R3548" s="218"/>
      <c r="S3548" s="218"/>
      <c r="T3548" s="218"/>
      <c r="U3548" s="218"/>
      <c r="V3548" s="218"/>
      <c r="W3548" s="218"/>
      <c r="X3548" s="219"/>
      <c r="AT3548" s="220" t="s">
        <v>181</v>
      </c>
      <c r="AU3548" s="220" t="s">
        <v>89</v>
      </c>
      <c r="AV3548" s="13" t="s">
        <v>89</v>
      </c>
      <c r="AW3548" s="13" t="s">
        <v>5</v>
      </c>
      <c r="AX3548" s="13" t="s">
        <v>79</v>
      </c>
      <c r="AY3548" s="220" t="s">
        <v>168</v>
      </c>
    </row>
    <row r="3549" spans="2:51" s="13" customFormat="1">
      <c r="B3549" s="210"/>
      <c r="C3549" s="211"/>
      <c r="D3549" s="205" t="s">
        <v>181</v>
      </c>
      <c r="E3549" s="212" t="s">
        <v>20</v>
      </c>
      <c r="F3549" s="213" t="s">
        <v>3584</v>
      </c>
      <c r="G3549" s="211"/>
      <c r="H3549" s="214">
        <v>42.594000000000001</v>
      </c>
      <c r="I3549" s="215"/>
      <c r="J3549" s="215"/>
      <c r="K3549" s="211"/>
      <c r="L3549" s="211"/>
      <c r="M3549" s="216"/>
      <c r="N3549" s="217"/>
      <c r="O3549" s="218"/>
      <c r="P3549" s="218"/>
      <c r="Q3549" s="218"/>
      <c r="R3549" s="218"/>
      <c r="S3549" s="218"/>
      <c r="T3549" s="218"/>
      <c r="U3549" s="218"/>
      <c r="V3549" s="218"/>
      <c r="W3549" s="218"/>
      <c r="X3549" s="219"/>
      <c r="AT3549" s="220" t="s">
        <v>181</v>
      </c>
      <c r="AU3549" s="220" t="s">
        <v>89</v>
      </c>
      <c r="AV3549" s="13" t="s">
        <v>89</v>
      </c>
      <c r="AW3549" s="13" t="s">
        <v>5</v>
      </c>
      <c r="AX3549" s="13" t="s">
        <v>79</v>
      </c>
      <c r="AY3549" s="220" t="s">
        <v>168</v>
      </c>
    </row>
    <row r="3550" spans="2:51" s="13" customFormat="1">
      <c r="B3550" s="210"/>
      <c r="C3550" s="211"/>
      <c r="D3550" s="205" t="s">
        <v>181</v>
      </c>
      <c r="E3550" s="212" t="s">
        <v>20</v>
      </c>
      <c r="F3550" s="213" t="s">
        <v>3585</v>
      </c>
      <c r="G3550" s="211"/>
      <c r="H3550" s="214">
        <v>31.992000000000001</v>
      </c>
      <c r="I3550" s="215"/>
      <c r="J3550" s="215"/>
      <c r="K3550" s="211"/>
      <c r="L3550" s="211"/>
      <c r="M3550" s="216"/>
      <c r="N3550" s="217"/>
      <c r="O3550" s="218"/>
      <c r="P3550" s="218"/>
      <c r="Q3550" s="218"/>
      <c r="R3550" s="218"/>
      <c r="S3550" s="218"/>
      <c r="T3550" s="218"/>
      <c r="U3550" s="218"/>
      <c r="V3550" s="218"/>
      <c r="W3550" s="218"/>
      <c r="X3550" s="219"/>
      <c r="AT3550" s="220" t="s">
        <v>181</v>
      </c>
      <c r="AU3550" s="220" t="s">
        <v>89</v>
      </c>
      <c r="AV3550" s="13" t="s">
        <v>89</v>
      </c>
      <c r="AW3550" s="13" t="s">
        <v>5</v>
      </c>
      <c r="AX3550" s="13" t="s">
        <v>79</v>
      </c>
      <c r="AY3550" s="220" t="s">
        <v>168</v>
      </c>
    </row>
    <row r="3551" spans="2:51" s="13" customFormat="1">
      <c r="B3551" s="210"/>
      <c r="C3551" s="211"/>
      <c r="D3551" s="205" t="s">
        <v>181</v>
      </c>
      <c r="E3551" s="212" t="s">
        <v>20</v>
      </c>
      <c r="F3551" s="213" t="s">
        <v>3586</v>
      </c>
      <c r="G3551" s="211"/>
      <c r="H3551" s="214">
        <v>67.58</v>
      </c>
      <c r="I3551" s="215"/>
      <c r="J3551" s="215"/>
      <c r="K3551" s="211"/>
      <c r="L3551" s="211"/>
      <c r="M3551" s="216"/>
      <c r="N3551" s="217"/>
      <c r="O3551" s="218"/>
      <c r="P3551" s="218"/>
      <c r="Q3551" s="218"/>
      <c r="R3551" s="218"/>
      <c r="S3551" s="218"/>
      <c r="T3551" s="218"/>
      <c r="U3551" s="218"/>
      <c r="V3551" s="218"/>
      <c r="W3551" s="218"/>
      <c r="X3551" s="219"/>
      <c r="AT3551" s="220" t="s">
        <v>181</v>
      </c>
      <c r="AU3551" s="220" t="s">
        <v>89</v>
      </c>
      <c r="AV3551" s="13" t="s">
        <v>89</v>
      </c>
      <c r="AW3551" s="13" t="s">
        <v>5</v>
      </c>
      <c r="AX3551" s="13" t="s">
        <v>79</v>
      </c>
      <c r="AY3551" s="220" t="s">
        <v>168</v>
      </c>
    </row>
    <row r="3552" spans="2:51" s="13" customFormat="1">
      <c r="B3552" s="210"/>
      <c r="C3552" s="211"/>
      <c r="D3552" s="205" t="s">
        <v>181</v>
      </c>
      <c r="E3552" s="212" t="s">
        <v>20</v>
      </c>
      <c r="F3552" s="213" t="s">
        <v>3587</v>
      </c>
      <c r="G3552" s="211"/>
      <c r="H3552" s="214">
        <v>34.223999999999997</v>
      </c>
      <c r="I3552" s="215"/>
      <c r="J3552" s="215"/>
      <c r="K3552" s="211"/>
      <c r="L3552" s="211"/>
      <c r="M3552" s="216"/>
      <c r="N3552" s="217"/>
      <c r="O3552" s="218"/>
      <c r="P3552" s="218"/>
      <c r="Q3552" s="218"/>
      <c r="R3552" s="218"/>
      <c r="S3552" s="218"/>
      <c r="T3552" s="218"/>
      <c r="U3552" s="218"/>
      <c r="V3552" s="218"/>
      <c r="W3552" s="218"/>
      <c r="X3552" s="219"/>
      <c r="AT3552" s="220" t="s">
        <v>181</v>
      </c>
      <c r="AU3552" s="220" t="s">
        <v>89</v>
      </c>
      <c r="AV3552" s="13" t="s">
        <v>89</v>
      </c>
      <c r="AW3552" s="13" t="s">
        <v>5</v>
      </c>
      <c r="AX3552" s="13" t="s">
        <v>79</v>
      </c>
      <c r="AY3552" s="220" t="s">
        <v>168</v>
      </c>
    </row>
    <row r="3553" spans="2:51" s="13" customFormat="1">
      <c r="B3553" s="210"/>
      <c r="C3553" s="211"/>
      <c r="D3553" s="205" t="s">
        <v>181</v>
      </c>
      <c r="E3553" s="212" t="s">
        <v>20</v>
      </c>
      <c r="F3553" s="213" t="s">
        <v>3588</v>
      </c>
      <c r="G3553" s="211"/>
      <c r="H3553" s="214">
        <v>22.32</v>
      </c>
      <c r="I3553" s="215"/>
      <c r="J3553" s="215"/>
      <c r="K3553" s="211"/>
      <c r="L3553" s="211"/>
      <c r="M3553" s="216"/>
      <c r="N3553" s="217"/>
      <c r="O3553" s="218"/>
      <c r="P3553" s="218"/>
      <c r="Q3553" s="218"/>
      <c r="R3553" s="218"/>
      <c r="S3553" s="218"/>
      <c r="T3553" s="218"/>
      <c r="U3553" s="218"/>
      <c r="V3553" s="218"/>
      <c r="W3553" s="218"/>
      <c r="X3553" s="219"/>
      <c r="AT3553" s="220" t="s">
        <v>181</v>
      </c>
      <c r="AU3553" s="220" t="s">
        <v>89</v>
      </c>
      <c r="AV3553" s="13" t="s">
        <v>89</v>
      </c>
      <c r="AW3553" s="13" t="s">
        <v>5</v>
      </c>
      <c r="AX3553" s="13" t="s">
        <v>79</v>
      </c>
      <c r="AY3553" s="220" t="s">
        <v>168</v>
      </c>
    </row>
    <row r="3554" spans="2:51" s="13" customFormat="1">
      <c r="B3554" s="210"/>
      <c r="C3554" s="211"/>
      <c r="D3554" s="205" t="s">
        <v>181</v>
      </c>
      <c r="E3554" s="212" t="s">
        <v>20</v>
      </c>
      <c r="F3554" s="213" t="s">
        <v>3589</v>
      </c>
      <c r="G3554" s="211"/>
      <c r="H3554" s="214">
        <v>53.567999999999998</v>
      </c>
      <c r="I3554" s="215"/>
      <c r="J3554" s="215"/>
      <c r="K3554" s="211"/>
      <c r="L3554" s="211"/>
      <c r="M3554" s="216"/>
      <c r="N3554" s="217"/>
      <c r="O3554" s="218"/>
      <c r="P3554" s="218"/>
      <c r="Q3554" s="218"/>
      <c r="R3554" s="218"/>
      <c r="S3554" s="218"/>
      <c r="T3554" s="218"/>
      <c r="U3554" s="218"/>
      <c r="V3554" s="218"/>
      <c r="W3554" s="218"/>
      <c r="X3554" s="219"/>
      <c r="AT3554" s="220" t="s">
        <v>181</v>
      </c>
      <c r="AU3554" s="220" t="s">
        <v>89</v>
      </c>
      <c r="AV3554" s="13" t="s">
        <v>89</v>
      </c>
      <c r="AW3554" s="13" t="s">
        <v>5</v>
      </c>
      <c r="AX3554" s="13" t="s">
        <v>79</v>
      </c>
      <c r="AY3554" s="220" t="s">
        <v>168</v>
      </c>
    </row>
    <row r="3555" spans="2:51" s="13" customFormat="1">
      <c r="B3555" s="210"/>
      <c r="C3555" s="211"/>
      <c r="D3555" s="205" t="s">
        <v>181</v>
      </c>
      <c r="E3555" s="212" t="s">
        <v>20</v>
      </c>
      <c r="F3555" s="213" t="s">
        <v>3590</v>
      </c>
      <c r="G3555" s="211"/>
      <c r="H3555" s="214">
        <v>91.418999999999997</v>
      </c>
      <c r="I3555" s="215"/>
      <c r="J3555" s="215"/>
      <c r="K3555" s="211"/>
      <c r="L3555" s="211"/>
      <c r="M3555" s="216"/>
      <c r="N3555" s="217"/>
      <c r="O3555" s="218"/>
      <c r="P3555" s="218"/>
      <c r="Q3555" s="218"/>
      <c r="R3555" s="218"/>
      <c r="S3555" s="218"/>
      <c r="T3555" s="218"/>
      <c r="U3555" s="218"/>
      <c r="V3555" s="218"/>
      <c r="W3555" s="218"/>
      <c r="X3555" s="219"/>
      <c r="AT3555" s="220" t="s">
        <v>181</v>
      </c>
      <c r="AU3555" s="220" t="s">
        <v>89</v>
      </c>
      <c r="AV3555" s="13" t="s">
        <v>89</v>
      </c>
      <c r="AW3555" s="13" t="s">
        <v>5</v>
      </c>
      <c r="AX3555" s="13" t="s">
        <v>79</v>
      </c>
      <c r="AY3555" s="220" t="s">
        <v>168</v>
      </c>
    </row>
    <row r="3556" spans="2:51" s="13" customFormat="1">
      <c r="B3556" s="210"/>
      <c r="C3556" s="211"/>
      <c r="D3556" s="205" t="s">
        <v>181</v>
      </c>
      <c r="E3556" s="212" t="s">
        <v>20</v>
      </c>
      <c r="F3556" s="213" t="s">
        <v>3591</v>
      </c>
      <c r="G3556" s="211"/>
      <c r="H3556" s="214">
        <v>47.274999999999999</v>
      </c>
      <c r="I3556" s="215"/>
      <c r="J3556" s="215"/>
      <c r="K3556" s="211"/>
      <c r="L3556" s="211"/>
      <c r="M3556" s="216"/>
      <c r="N3556" s="217"/>
      <c r="O3556" s="218"/>
      <c r="P3556" s="218"/>
      <c r="Q3556" s="218"/>
      <c r="R3556" s="218"/>
      <c r="S3556" s="218"/>
      <c r="T3556" s="218"/>
      <c r="U3556" s="218"/>
      <c r="V3556" s="218"/>
      <c r="W3556" s="218"/>
      <c r="X3556" s="219"/>
      <c r="AT3556" s="220" t="s">
        <v>181</v>
      </c>
      <c r="AU3556" s="220" t="s">
        <v>89</v>
      </c>
      <c r="AV3556" s="13" t="s">
        <v>89</v>
      </c>
      <c r="AW3556" s="13" t="s">
        <v>5</v>
      </c>
      <c r="AX3556" s="13" t="s">
        <v>79</v>
      </c>
      <c r="AY3556" s="220" t="s">
        <v>168</v>
      </c>
    </row>
    <row r="3557" spans="2:51" s="13" customFormat="1">
      <c r="B3557" s="210"/>
      <c r="C3557" s="211"/>
      <c r="D3557" s="205" t="s">
        <v>181</v>
      </c>
      <c r="E3557" s="212" t="s">
        <v>20</v>
      </c>
      <c r="F3557" s="213" t="s">
        <v>3592</v>
      </c>
      <c r="G3557" s="211"/>
      <c r="H3557" s="214">
        <v>45.042999999999999</v>
      </c>
      <c r="I3557" s="215"/>
      <c r="J3557" s="215"/>
      <c r="K3557" s="211"/>
      <c r="L3557" s="211"/>
      <c r="M3557" s="216"/>
      <c r="N3557" s="217"/>
      <c r="O3557" s="218"/>
      <c r="P3557" s="218"/>
      <c r="Q3557" s="218"/>
      <c r="R3557" s="218"/>
      <c r="S3557" s="218"/>
      <c r="T3557" s="218"/>
      <c r="U3557" s="218"/>
      <c r="V3557" s="218"/>
      <c r="W3557" s="218"/>
      <c r="X3557" s="219"/>
      <c r="AT3557" s="220" t="s">
        <v>181</v>
      </c>
      <c r="AU3557" s="220" t="s">
        <v>89</v>
      </c>
      <c r="AV3557" s="13" t="s">
        <v>89</v>
      </c>
      <c r="AW3557" s="13" t="s">
        <v>5</v>
      </c>
      <c r="AX3557" s="13" t="s">
        <v>79</v>
      </c>
      <c r="AY3557" s="220" t="s">
        <v>168</v>
      </c>
    </row>
    <row r="3558" spans="2:51" s="13" customFormat="1">
      <c r="B3558" s="210"/>
      <c r="C3558" s="211"/>
      <c r="D3558" s="205" t="s">
        <v>181</v>
      </c>
      <c r="E3558" s="212" t="s">
        <v>20</v>
      </c>
      <c r="F3558" s="213" t="s">
        <v>3593</v>
      </c>
      <c r="G3558" s="211"/>
      <c r="H3558" s="214">
        <v>63.426000000000002</v>
      </c>
      <c r="I3558" s="215"/>
      <c r="J3558" s="215"/>
      <c r="K3558" s="211"/>
      <c r="L3558" s="211"/>
      <c r="M3558" s="216"/>
      <c r="N3558" s="217"/>
      <c r="O3558" s="218"/>
      <c r="P3558" s="218"/>
      <c r="Q3558" s="218"/>
      <c r="R3558" s="218"/>
      <c r="S3558" s="218"/>
      <c r="T3558" s="218"/>
      <c r="U3558" s="218"/>
      <c r="V3558" s="218"/>
      <c r="W3558" s="218"/>
      <c r="X3558" s="219"/>
      <c r="AT3558" s="220" t="s">
        <v>181</v>
      </c>
      <c r="AU3558" s="220" t="s">
        <v>89</v>
      </c>
      <c r="AV3558" s="13" t="s">
        <v>89</v>
      </c>
      <c r="AW3558" s="13" t="s">
        <v>5</v>
      </c>
      <c r="AX3558" s="13" t="s">
        <v>79</v>
      </c>
      <c r="AY3558" s="220" t="s">
        <v>168</v>
      </c>
    </row>
    <row r="3559" spans="2:51" s="13" customFormat="1">
      <c r="B3559" s="210"/>
      <c r="C3559" s="211"/>
      <c r="D3559" s="205" t="s">
        <v>181</v>
      </c>
      <c r="E3559" s="212" t="s">
        <v>20</v>
      </c>
      <c r="F3559" s="213" t="s">
        <v>758</v>
      </c>
      <c r="G3559" s="211"/>
      <c r="H3559" s="214">
        <v>42.46</v>
      </c>
      <c r="I3559" s="215"/>
      <c r="J3559" s="215"/>
      <c r="K3559" s="211"/>
      <c r="L3559" s="211"/>
      <c r="M3559" s="216"/>
      <c r="N3559" s="217"/>
      <c r="O3559" s="218"/>
      <c r="P3559" s="218"/>
      <c r="Q3559" s="218"/>
      <c r="R3559" s="218"/>
      <c r="S3559" s="218"/>
      <c r="T3559" s="218"/>
      <c r="U3559" s="218"/>
      <c r="V3559" s="218"/>
      <c r="W3559" s="218"/>
      <c r="X3559" s="219"/>
      <c r="AT3559" s="220" t="s">
        <v>181</v>
      </c>
      <c r="AU3559" s="220" t="s">
        <v>89</v>
      </c>
      <c r="AV3559" s="13" t="s">
        <v>89</v>
      </c>
      <c r="AW3559" s="13" t="s">
        <v>5</v>
      </c>
      <c r="AX3559" s="13" t="s">
        <v>79</v>
      </c>
      <c r="AY3559" s="220" t="s">
        <v>168</v>
      </c>
    </row>
    <row r="3560" spans="2:51" s="13" customFormat="1">
      <c r="B3560" s="210"/>
      <c r="C3560" s="211"/>
      <c r="D3560" s="205" t="s">
        <v>181</v>
      </c>
      <c r="E3560" s="212" t="s">
        <v>20</v>
      </c>
      <c r="F3560" s="213" t="s">
        <v>759</v>
      </c>
      <c r="G3560" s="211"/>
      <c r="H3560" s="214">
        <v>63.01</v>
      </c>
      <c r="I3560" s="215"/>
      <c r="J3560" s="215"/>
      <c r="K3560" s="211"/>
      <c r="L3560" s="211"/>
      <c r="M3560" s="216"/>
      <c r="N3560" s="217"/>
      <c r="O3560" s="218"/>
      <c r="P3560" s="218"/>
      <c r="Q3560" s="218"/>
      <c r="R3560" s="218"/>
      <c r="S3560" s="218"/>
      <c r="T3560" s="218"/>
      <c r="U3560" s="218"/>
      <c r="V3560" s="218"/>
      <c r="W3560" s="218"/>
      <c r="X3560" s="219"/>
      <c r="AT3560" s="220" t="s">
        <v>181</v>
      </c>
      <c r="AU3560" s="220" t="s">
        <v>89</v>
      </c>
      <c r="AV3560" s="13" t="s">
        <v>89</v>
      </c>
      <c r="AW3560" s="13" t="s">
        <v>5</v>
      </c>
      <c r="AX3560" s="13" t="s">
        <v>79</v>
      </c>
      <c r="AY3560" s="220" t="s">
        <v>168</v>
      </c>
    </row>
    <row r="3561" spans="2:51" s="13" customFormat="1">
      <c r="B3561" s="210"/>
      <c r="C3561" s="211"/>
      <c r="D3561" s="205" t="s">
        <v>181</v>
      </c>
      <c r="E3561" s="212" t="s">
        <v>20</v>
      </c>
      <c r="F3561" s="213" t="s">
        <v>760</v>
      </c>
      <c r="G3561" s="211"/>
      <c r="H3561" s="214">
        <v>19.46</v>
      </c>
      <c r="I3561" s="215"/>
      <c r="J3561" s="215"/>
      <c r="K3561" s="211"/>
      <c r="L3561" s="211"/>
      <c r="M3561" s="216"/>
      <c r="N3561" s="217"/>
      <c r="O3561" s="218"/>
      <c r="P3561" s="218"/>
      <c r="Q3561" s="218"/>
      <c r="R3561" s="218"/>
      <c r="S3561" s="218"/>
      <c r="T3561" s="218"/>
      <c r="U3561" s="218"/>
      <c r="V3561" s="218"/>
      <c r="W3561" s="218"/>
      <c r="X3561" s="219"/>
      <c r="AT3561" s="220" t="s">
        <v>181</v>
      </c>
      <c r="AU3561" s="220" t="s">
        <v>89</v>
      </c>
      <c r="AV3561" s="13" t="s">
        <v>89</v>
      </c>
      <c r="AW3561" s="13" t="s">
        <v>5</v>
      </c>
      <c r="AX3561" s="13" t="s">
        <v>79</v>
      </c>
      <c r="AY3561" s="220" t="s">
        <v>168</v>
      </c>
    </row>
    <row r="3562" spans="2:51" s="13" customFormat="1">
      <c r="B3562" s="210"/>
      <c r="C3562" s="211"/>
      <c r="D3562" s="205" t="s">
        <v>181</v>
      </c>
      <c r="E3562" s="212" t="s">
        <v>20</v>
      </c>
      <c r="F3562" s="213" t="s">
        <v>785</v>
      </c>
      <c r="G3562" s="211"/>
      <c r="H3562" s="214">
        <v>3.5</v>
      </c>
      <c r="I3562" s="215"/>
      <c r="J3562" s="215"/>
      <c r="K3562" s="211"/>
      <c r="L3562" s="211"/>
      <c r="M3562" s="216"/>
      <c r="N3562" s="217"/>
      <c r="O3562" s="218"/>
      <c r="P3562" s="218"/>
      <c r="Q3562" s="218"/>
      <c r="R3562" s="218"/>
      <c r="S3562" s="218"/>
      <c r="T3562" s="218"/>
      <c r="U3562" s="218"/>
      <c r="V3562" s="218"/>
      <c r="W3562" s="218"/>
      <c r="X3562" s="219"/>
      <c r="AT3562" s="220" t="s">
        <v>181</v>
      </c>
      <c r="AU3562" s="220" t="s">
        <v>89</v>
      </c>
      <c r="AV3562" s="13" t="s">
        <v>89</v>
      </c>
      <c r="AW3562" s="13" t="s">
        <v>5</v>
      </c>
      <c r="AX3562" s="13" t="s">
        <v>79</v>
      </c>
      <c r="AY3562" s="220" t="s">
        <v>168</v>
      </c>
    </row>
    <row r="3563" spans="2:51" s="13" customFormat="1">
      <c r="B3563" s="210"/>
      <c r="C3563" s="211"/>
      <c r="D3563" s="205" t="s">
        <v>181</v>
      </c>
      <c r="E3563" s="212" t="s">
        <v>20</v>
      </c>
      <c r="F3563" s="213" t="s">
        <v>763</v>
      </c>
      <c r="G3563" s="211"/>
      <c r="H3563" s="214">
        <v>9.48</v>
      </c>
      <c r="I3563" s="215"/>
      <c r="J3563" s="215"/>
      <c r="K3563" s="211"/>
      <c r="L3563" s="211"/>
      <c r="M3563" s="216"/>
      <c r="N3563" s="217"/>
      <c r="O3563" s="218"/>
      <c r="P3563" s="218"/>
      <c r="Q3563" s="218"/>
      <c r="R3563" s="218"/>
      <c r="S3563" s="218"/>
      <c r="T3563" s="218"/>
      <c r="U3563" s="218"/>
      <c r="V3563" s="218"/>
      <c r="W3563" s="218"/>
      <c r="X3563" s="219"/>
      <c r="AT3563" s="220" t="s">
        <v>181</v>
      </c>
      <c r="AU3563" s="220" t="s">
        <v>89</v>
      </c>
      <c r="AV3563" s="13" t="s">
        <v>89</v>
      </c>
      <c r="AW3563" s="13" t="s">
        <v>5</v>
      </c>
      <c r="AX3563" s="13" t="s">
        <v>79</v>
      </c>
      <c r="AY3563" s="220" t="s">
        <v>168</v>
      </c>
    </row>
    <row r="3564" spans="2:51" s="13" customFormat="1">
      <c r="B3564" s="210"/>
      <c r="C3564" s="211"/>
      <c r="D3564" s="205" t="s">
        <v>181</v>
      </c>
      <c r="E3564" s="212" t="s">
        <v>20</v>
      </c>
      <c r="F3564" s="213" t="s">
        <v>764</v>
      </c>
      <c r="G3564" s="211"/>
      <c r="H3564" s="214">
        <v>20.170000000000002</v>
      </c>
      <c r="I3564" s="215"/>
      <c r="J3564" s="215"/>
      <c r="K3564" s="211"/>
      <c r="L3564" s="211"/>
      <c r="M3564" s="216"/>
      <c r="N3564" s="217"/>
      <c r="O3564" s="218"/>
      <c r="P3564" s="218"/>
      <c r="Q3564" s="218"/>
      <c r="R3564" s="218"/>
      <c r="S3564" s="218"/>
      <c r="T3564" s="218"/>
      <c r="U3564" s="218"/>
      <c r="V3564" s="218"/>
      <c r="W3564" s="218"/>
      <c r="X3564" s="219"/>
      <c r="AT3564" s="220" t="s">
        <v>181</v>
      </c>
      <c r="AU3564" s="220" t="s">
        <v>89</v>
      </c>
      <c r="AV3564" s="13" t="s">
        <v>89</v>
      </c>
      <c r="AW3564" s="13" t="s">
        <v>5</v>
      </c>
      <c r="AX3564" s="13" t="s">
        <v>79</v>
      </c>
      <c r="AY3564" s="220" t="s">
        <v>168</v>
      </c>
    </row>
    <row r="3565" spans="2:51" s="13" customFormat="1">
      <c r="B3565" s="210"/>
      <c r="C3565" s="211"/>
      <c r="D3565" s="205" t="s">
        <v>181</v>
      </c>
      <c r="E3565" s="212" t="s">
        <v>20</v>
      </c>
      <c r="F3565" s="213" t="s">
        <v>765</v>
      </c>
      <c r="G3565" s="211"/>
      <c r="H3565" s="214">
        <v>16.46</v>
      </c>
      <c r="I3565" s="215"/>
      <c r="J3565" s="215"/>
      <c r="K3565" s="211"/>
      <c r="L3565" s="211"/>
      <c r="M3565" s="216"/>
      <c r="N3565" s="217"/>
      <c r="O3565" s="218"/>
      <c r="P3565" s="218"/>
      <c r="Q3565" s="218"/>
      <c r="R3565" s="218"/>
      <c r="S3565" s="218"/>
      <c r="T3565" s="218"/>
      <c r="U3565" s="218"/>
      <c r="V3565" s="218"/>
      <c r="W3565" s="218"/>
      <c r="X3565" s="219"/>
      <c r="AT3565" s="220" t="s">
        <v>181</v>
      </c>
      <c r="AU3565" s="220" t="s">
        <v>89</v>
      </c>
      <c r="AV3565" s="13" t="s">
        <v>89</v>
      </c>
      <c r="AW3565" s="13" t="s">
        <v>5</v>
      </c>
      <c r="AX3565" s="13" t="s">
        <v>79</v>
      </c>
      <c r="AY3565" s="220" t="s">
        <v>168</v>
      </c>
    </row>
    <row r="3566" spans="2:51" s="13" customFormat="1">
      <c r="B3566" s="210"/>
      <c r="C3566" s="211"/>
      <c r="D3566" s="205" t="s">
        <v>181</v>
      </c>
      <c r="E3566" s="212" t="s">
        <v>20</v>
      </c>
      <c r="F3566" s="213" t="s">
        <v>766</v>
      </c>
      <c r="G3566" s="211"/>
      <c r="H3566" s="214">
        <v>15.53</v>
      </c>
      <c r="I3566" s="215"/>
      <c r="J3566" s="215"/>
      <c r="K3566" s="211"/>
      <c r="L3566" s="211"/>
      <c r="M3566" s="216"/>
      <c r="N3566" s="217"/>
      <c r="O3566" s="218"/>
      <c r="P3566" s="218"/>
      <c r="Q3566" s="218"/>
      <c r="R3566" s="218"/>
      <c r="S3566" s="218"/>
      <c r="T3566" s="218"/>
      <c r="U3566" s="218"/>
      <c r="V3566" s="218"/>
      <c r="W3566" s="218"/>
      <c r="X3566" s="219"/>
      <c r="AT3566" s="220" t="s">
        <v>181</v>
      </c>
      <c r="AU3566" s="220" t="s">
        <v>89</v>
      </c>
      <c r="AV3566" s="13" t="s">
        <v>89</v>
      </c>
      <c r="AW3566" s="13" t="s">
        <v>5</v>
      </c>
      <c r="AX3566" s="13" t="s">
        <v>79</v>
      </c>
      <c r="AY3566" s="220" t="s">
        <v>168</v>
      </c>
    </row>
    <row r="3567" spans="2:51" s="13" customFormat="1">
      <c r="B3567" s="210"/>
      <c r="C3567" s="211"/>
      <c r="D3567" s="205" t="s">
        <v>181</v>
      </c>
      <c r="E3567" s="212" t="s">
        <v>20</v>
      </c>
      <c r="F3567" s="213" t="s">
        <v>767</v>
      </c>
      <c r="G3567" s="211"/>
      <c r="H3567" s="214">
        <v>15.59</v>
      </c>
      <c r="I3567" s="215"/>
      <c r="J3567" s="215"/>
      <c r="K3567" s="211"/>
      <c r="L3567" s="211"/>
      <c r="M3567" s="216"/>
      <c r="N3567" s="217"/>
      <c r="O3567" s="218"/>
      <c r="P3567" s="218"/>
      <c r="Q3567" s="218"/>
      <c r="R3567" s="218"/>
      <c r="S3567" s="218"/>
      <c r="T3567" s="218"/>
      <c r="U3567" s="218"/>
      <c r="V3567" s="218"/>
      <c r="W3567" s="218"/>
      <c r="X3567" s="219"/>
      <c r="AT3567" s="220" t="s">
        <v>181</v>
      </c>
      <c r="AU3567" s="220" t="s">
        <v>89</v>
      </c>
      <c r="AV3567" s="13" t="s">
        <v>89</v>
      </c>
      <c r="AW3567" s="13" t="s">
        <v>5</v>
      </c>
      <c r="AX3567" s="13" t="s">
        <v>79</v>
      </c>
      <c r="AY3567" s="220" t="s">
        <v>168</v>
      </c>
    </row>
    <row r="3568" spans="2:51" s="13" customFormat="1">
      <c r="B3568" s="210"/>
      <c r="C3568" s="211"/>
      <c r="D3568" s="205" t="s">
        <v>181</v>
      </c>
      <c r="E3568" s="212" t="s">
        <v>20</v>
      </c>
      <c r="F3568" s="213" t="s">
        <v>768</v>
      </c>
      <c r="G3568" s="211"/>
      <c r="H3568" s="214">
        <v>16.46</v>
      </c>
      <c r="I3568" s="215"/>
      <c r="J3568" s="215"/>
      <c r="K3568" s="211"/>
      <c r="L3568" s="211"/>
      <c r="M3568" s="216"/>
      <c r="N3568" s="217"/>
      <c r="O3568" s="218"/>
      <c r="P3568" s="218"/>
      <c r="Q3568" s="218"/>
      <c r="R3568" s="218"/>
      <c r="S3568" s="218"/>
      <c r="T3568" s="218"/>
      <c r="U3568" s="218"/>
      <c r="V3568" s="218"/>
      <c r="W3568" s="218"/>
      <c r="X3568" s="219"/>
      <c r="AT3568" s="220" t="s">
        <v>181</v>
      </c>
      <c r="AU3568" s="220" t="s">
        <v>89</v>
      </c>
      <c r="AV3568" s="13" t="s">
        <v>89</v>
      </c>
      <c r="AW3568" s="13" t="s">
        <v>5</v>
      </c>
      <c r="AX3568" s="13" t="s">
        <v>79</v>
      </c>
      <c r="AY3568" s="220" t="s">
        <v>168</v>
      </c>
    </row>
    <row r="3569" spans="2:51" s="13" customFormat="1">
      <c r="B3569" s="210"/>
      <c r="C3569" s="211"/>
      <c r="D3569" s="205" t="s">
        <v>181</v>
      </c>
      <c r="E3569" s="212" t="s">
        <v>20</v>
      </c>
      <c r="F3569" s="213" t="s">
        <v>807</v>
      </c>
      <c r="G3569" s="211"/>
      <c r="H3569" s="214">
        <v>80.900999999999996</v>
      </c>
      <c r="I3569" s="215"/>
      <c r="J3569" s="215"/>
      <c r="K3569" s="211"/>
      <c r="L3569" s="211"/>
      <c r="M3569" s="216"/>
      <c r="N3569" s="217"/>
      <c r="O3569" s="218"/>
      <c r="P3569" s="218"/>
      <c r="Q3569" s="218"/>
      <c r="R3569" s="218"/>
      <c r="S3569" s="218"/>
      <c r="T3569" s="218"/>
      <c r="U3569" s="218"/>
      <c r="V3569" s="218"/>
      <c r="W3569" s="218"/>
      <c r="X3569" s="219"/>
      <c r="AT3569" s="220" t="s">
        <v>181</v>
      </c>
      <c r="AU3569" s="220" t="s">
        <v>89</v>
      </c>
      <c r="AV3569" s="13" t="s">
        <v>89</v>
      </c>
      <c r="AW3569" s="13" t="s">
        <v>5</v>
      </c>
      <c r="AX3569" s="13" t="s">
        <v>79</v>
      </c>
      <c r="AY3569" s="220" t="s">
        <v>168</v>
      </c>
    </row>
    <row r="3570" spans="2:51" s="13" customFormat="1">
      <c r="B3570" s="210"/>
      <c r="C3570" s="211"/>
      <c r="D3570" s="205" t="s">
        <v>181</v>
      </c>
      <c r="E3570" s="212" t="s">
        <v>20</v>
      </c>
      <c r="F3570" s="213" t="s">
        <v>808</v>
      </c>
      <c r="G3570" s="211"/>
      <c r="H3570" s="214">
        <v>-4.75</v>
      </c>
      <c r="I3570" s="215"/>
      <c r="J3570" s="215"/>
      <c r="K3570" s="211"/>
      <c r="L3570" s="211"/>
      <c r="M3570" s="216"/>
      <c r="N3570" s="217"/>
      <c r="O3570" s="218"/>
      <c r="P3570" s="218"/>
      <c r="Q3570" s="218"/>
      <c r="R3570" s="218"/>
      <c r="S3570" s="218"/>
      <c r="T3570" s="218"/>
      <c r="U3570" s="218"/>
      <c r="V3570" s="218"/>
      <c r="W3570" s="218"/>
      <c r="X3570" s="219"/>
      <c r="AT3570" s="220" t="s">
        <v>181</v>
      </c>
      <c r="AU3570" s="220" t="s">
        <v>89</v>
      </c>
      <c r="AV3570" s="13" t="s">
        <v>89</v>
      </c>
      <c r="AW3570" s="13" t="s">
        <v>5</v>
      </c>
      <c r="AX3570" s="13" t="s">
        <v>79</v>
      </c>
      <c r="AY3570" s="220" t="s">
        <v>168</v>
      </c>
    </row>
    <row r="3571" spans="2:51" s="13" customFormat="1">
      <c r="B3571" s="210"/>
      <c r="C3571" s="211"/>
      <c r="D3571" s="205" t="s">
        <v>181</v>
      </c>
      <c r="E3571" s="212" t="s">
        <v>20</v>
      </c>
      <c r="F3571" s="213" t="s">
        <v>809</v>
      </c>
      <c r="G3571" s="211"/>
      <c r="H3571" s="214">
        <v>2.0699999999999998</v>
      </c>
      <c r="I3571" s="215"/>
      <c r="J3571" s="215"/>
      <c r="K3571" s="211"/>
      <c r="L3571" s="211"/>
      <c r="M3571" s="216"/>
      <c r="N3571" s="217"/>
      <c r="O3571" s="218"/>
      <c r="P3571" s="218"/>
      <c r="Q3571" s="218"/>
      <c r="R3571" s="218"/>
      <c r="S3571" s="218"/>
      <c r="T3571" s="218"/>
      <c r="U3571" s="218"/>
      <c r="V3571" s="218"/>
      <c r="W3571" s="218"/>
      <c r="X3571" s="219"/>
      <c r="AT3571" s="220" t="s">
        <v>181</v>
      </c>
      <c r="AU3571" s="220" t="s">
        <v>89</v>
      </c>
      <c r="AV3571" s="13" t="s">
        <v>89</v>
      </c>
      <c r="AW3571" s="13" t="s">
        <v>5</v>
      </c>
      <c r="AX3571" s="13" t="s">
        <v>79</v>
      </c>
      <c r="AY3571" s="220" t="s">
        <v>168</v>
      </c>
    </row>
    <row r="3572" spans="2:51" s="13" customFormat="1">
      <c r="B3572" s="210"/>
      <c r="C3572" s="211"/>
      <c r="D3572" s="205" t="s">
        <v>181</v>
      </c>
      <c r="E3572" s="212" t="s">
        <v>20</v>
      </c>
      <c r="F3572" s="213" t="s">
        <v>810</v>
      </c>
      <c r="G3572" s="211"/>
      <c r="H3572" s="214">
        <v>103.687</v>
      </c>
      <c r="I3572" s="215"/>
      <c r="J3572" s="215"/>
      <c r="K3572" s="211"/>
      <c r="L3572" s="211"/>
      <c r="M3572" s="216"/>
      <c r="N3572" s="217"/>
      <c r="O3572" s="218"/>
      <c r="P3572" s="218"/>
      <c r="Q3572" s="218"/>
      <c r="R3572" s="218"/>
      <c r="S3572" s="218"/>
      <c r="T3572" s="218"/>
      <c r="U3572" s="218"/>
      <c r="V3572" s="218"/>
      <c r="W3572" s="218"/>
      <c r="X3572" s="219"/>
      <c r="AT3572" s="220" t="s">
        <v>181</v>
      </c>
      <c r="AU3572" s="220" t="s">
        <v>89</v>
      </c>
      <c r="AV3572" s="13" t="s">
        <v>89</v>
      </c>
      <c r="AW3572" s="13" t="s">
        <v>5</v>
      </c>
      <c r="AX3572" s="13" t="s">
        <v>79</v>
      </c>
      <c r="AY3572" s="220" t="s">
        <v>168</v>
      </c>
    </row>
    <row r="3573" spans="2:51" s="13" customFormat="1" ht="22.5">
      <c r="B3573" s="210"/>
      <c r="C3573" s="211"/>
      <c r="D3573" s="205" t="s">
        <v>181</v>
      </c>
      <c r="E3573" s="212" t="s">
        <v>20</v>
      </c>
      <c r="F3573" s="213" t="s">
        <v>811</v>
      </c>
      <c r="G3573" s="211"/>
      <c r="H3573" s="214">
        <v>-23.067</v>
      </c>
      <c r="I3573" s="215"/>
      <c r="J3573" s="215"/>
      <c r="K3573" s="211"/>
      <c r="L3573" s="211"/>
      <c r="M3573" s="216"/>
      <c r="N3573" s="217"/>
      <c r="O3573" s="218"/>
      <c r="P3573" s="218"/>
      <c r="Q3573" s="218"/>
      <c r="R3573" s="218"/>
      <c r="S3573" s="218"/>
      <c r="T3573" s="218"/>
      <c r="U3573" s="218"/>
      <c r="V3573" s="218"/>
      <c r="W3573" s="218"/>
      <c r="X3573" s="219"/>
      <c r="AT3573" s="220" t="s">
        <v>181</v>
      </c>
      <c r="AU3573" s="220" t="s">
        <v>89</v>
      </c>
      <c r="AV3573" s="13" t="s">
        <v>89</v>
      </c>
      <c r="AW3573" s="13" t="s">
        <v>5</v>
      </c>
      <c r="AX3573" s="13" t="s">
        <v>79</v>
      </c>
      <c r="AY3573" s="220" t="s">
        <v>168</v>
      </c>
    </row>
    <row r="3574" spans="2:51" s="13" customFormat="1" ht="22.5">
      <c r="B3574" s="210"/>
      <c r="C3574" s="211"/>
      <c r="D3574" s="205" t="s">
        <v>181</v>
      </c>
      <c r="E3574" s="212" t="s">
        <v>20</v>
      </c>
      <c r="F3574" s="213" t="s">
        <v>812</v>
      </c>
      <c r="G3574" s="211"/>
      <c r="H3574" s="214">
        <v>10.481999999999999</v>
      </c>
      <c r="I3574" s="215"/>
      <c r="J3574" s="215"/>
      <c r="K3574" s="211"/>
      <c r="L3574" s="211"/>
      <c r="M3574" s="216"/>
      <c r="N3574" s="217"/>
      <c r="O3574" s="218"/>
      <c r="P3574" s="218"/>
      <c r="Q3574" s="218"/>
      <c r="R3574" s="218"/>
      <c r="S3574" s="218"/>
      <c r="T3574" s="218"/>
      <c r="U3574" s="218"/>
      <c r="V3574" s="218"/>
      <c r="W3574" s="218"/>
      <c r="X3574" s="219"/>
      <c r="AT3574" s="220" t="s">
        <v>181</v>
      </c>
      <c r="AU3574" s="220" t="s">
        <v>89</v>
      </c>
      <c r="AV3574" s="13" t="s">
        <v>89</v>
      </c>
      <c r="AW3574" s="13" t="s">
        <v>5</v>
      </c>
      <c r="AX3574" s="13" t="s">
        <v>79</v>
      </c>
      <c r="AY3574" s="220" t="s">
        <v>168</v>
      </c>
    </row>
    <row r="3575" spans="2:51" s="13" customFormat="1">
      <c r="B3575" s="210"/>
      <c r="C3575" s="211"/>
      <c r="D3575" s="205" t="s">
        <v>181</v>
      </c>
      <c r="E3575" s="212" t="s">
        <v>20</v>
      </c>
      <c r="F3575" s="213" t="s">
        <v>813</v>
      </c>
      <c r="G3575" s="211"/>
      <c r="H3575" s="214">
        <v>56.478999999999999</v>
      </c>
      <c r="I3575" s="215"/>
      <c r="J3575" s="215"/>
      <c r="K3575" s="211"/>
      <c r="L3575" s="211"/>
      <c r="M3575" s="216"/>
      <c r="N3575" s="217"/>
      <c r="O3575" s="218"/>
      <c r="P3575" s="218"/>
      <c r="Q3575" s="218"/>
      <c r="R3575" s="218"/>
      <c r="S3575" s="218"/>
      <c r="T3575" s="218"/>
      <c r="U3575" s="218"/>
      <c r="V3575" s="218"/>
      <c r="W3575" s="218"/>
      <c r="X3575" s="219"/>
      <c r="AT3575" s="220" t="s">
        <v>181</v>
      </c>
      <c r="AU3575" s="220" t="s">
        <v>89</v>
      </c>
      <c r="AV3575" s="13" t="s">
        <v>89</v>
      </c>
      <c r="AW3575" s="13" t="s">
        <v>5</v>
      </c>
      <c r="AX3575" s="13" t="s">
        <v>79</v>
      </c>
      <c r="AY3575" s="220" t="s">
        <v>168</v>
      </c>
    </row>
    <row r="3576" spans="2:51" s="13" customFormat="1">
      <c r="B3576" s="210"/>
      <c r="C3576" s="211"/>
      <c r="D3576" s="205" t="s">
        <v>181</v>
      </c>
      <c r="E3576" s="212" t="s">
        <v>20</v>
      </c>
      <c r="F3576" s="213" t="s">
        <v>879</v>
      </c>
      <c r="G3576" s="211"/>
      <c r="H3576" s="214">
        <v>-2.7749999999999999</v>
      </c>
      <c r="I3576" s="215"/>
      <c r="J3576" s="215"/>
      <c r="K3576" s="211"/>
      <c r="L3576" s="211"/>
      <c r="M3576" s="216"/>
      <c r="N3576" s="217"/>
      <c r="O3576" s="218"/>
      <c r="P3576" s="218"/>
      <c r="Q3576" s="218"/>
      <c r="R3576" s="218"/>
      <c r="S3576" s="218"/>
      <c r="T3576" s="218"/>
      <c r="U3576" s="218"/>
      <c r="V3576" s="218"/>
      <c r="W3576" s="218"/>
      <c r="X3576" s="219"/>
      <c r="AT3576" s="220" t="s">
        <v>181</v>
      </c>
      <c r="AU3576" s="220" t="s">
        <v>89</v>
      </c>
      <c r="AV3576" s="13" t="s">
        <v>89</v>
      </c>
      <c r="AW3576" s="13" t="s">
        <v>5</v>
      </c>
      <c r="AX3576" s="13" t="s">
        <v>79</v>
      </c>
      <c r="AY3576" s="220" t="s">
        <v>168</v>
      </c>
    </row>
    <row r="3577" spans="2:51" s="13" customFormat="1">
      <c r="B3577" s="210"/>
      <c r="C3577" s="211"/>
      <c r="D3577" s="205" t="s">
        <v>181</v>
      </c>
      <c r="E3577" s="212" t="s">
        <v>20</v>
      </c>
      <c r="F3577" s="213" t="s">
        <v>814</v>
      </c>
      <c r="G3577" s="211"/>
      <c r="H3577" s="214">
        <v>-9.7669999999999995</v>
      </c>
      <c r="I3577" s="215"/>
      <c r="J3577" s="215"/>
      <c r="K3577" s="211"/>
      <c r="L3577" s="211"/>
      <c r="M3577" s="216"/>
      <c r="N3577" s="217"/>
      <c r="O3577" s="218"/>
      <c r="P3577" s="218"/>
      <c r="Q3577" s="218"/>
      <c r="R3577" s="218"/>
      <c r="S3577" s="218"/>
      <c r="T3577" s="218"/>
      <c r="U3577" s="218"/>
      <c r="V3577" s="218"/>
      <c r="W3577" s="218"/>
      <c r="X3577" s="219"/>
      <c r="AT3577" s="220" t="s">
        <v>181</v>
      </c>
      <c r="AU3577" s="220" t="s">
        <v>89</v>
      </c>
      <c r="AV3577" s="13" t="s">
        <v>89</v>
      </c>
      <c r="AW3577" s="13" t="s">
        <v>5</v>
      </c>
      <c r="AX3577" s="13" t="s">
        <v>79</v>
      </c>
      <c r="AY3577" s="220" t="s">
        <v>168</v>
      </c>
    </row>
    <row r="3578" spans="2:51" s="13" customFormat="1">
      <c r="B3578" s="210"/>
      <c r="C3578" s="211"/>
      <c r="D3578" s="205" t="s">
        <v>181</v>
      </c>
      <c r="E3578" s="212" t="s">
        <v>20</v>
      </c>
      <c r="F3578" s="213" t="s">
        <v>815</v>
      </c>
      <c r="G3578" s="211"/>
      <c r="H3578" s="214">
        <v>3.8820000000000001</v>
      </c>
      <c r="I3578" s="215"/>
      <c r="J3578" s="215"/>
      <c r="K3578" s="211"/>
      <c r="L3578" s="211"/>
      <c r="M3578" s="216"/>
      <c r="N3578" s="217"/>
      <c r="O3578" s="218"/>
      <c r="P3578" s="218"/>
      <c r="Q3578" s="218"/>
      <c r="R3578" s="218"/>
      <c r="S3578" s="218"/>
      <c r="T3578" s="218"/>
      <c r="U3578" s="218"/>
      <c r="V3578" s="218"/>
      <c r="W3578" s="218"/>
      <c r="X3578" s="219"/>
      <c r="AT3578" s="220" t="s">
        <v>181</v>
      </c>
      <c r="AU3578" s="220" t="s">
        <v>89</v>
      </c>
      <c r="AV3578" s="13" t="s">
        <v>89</v>
      </c>
      <c r="AW3578" s="13" t="s">
        <v>5</v>
      </c>
      <c r="AX3578" s="13" t="s">
        <v>79</v>
      </c>
      <c r="AY3578" s="220" t="s">
        <v>168</v>
      </c>
    </row>
    <row r="3579" spans="2:51" s="13" customFormat="1">
      <c r="B3579" s="210"/>
      <c r="C3579" s="211"/>
      <c r="D3579" s="205" t="s">
        <v>181</v>
      </c>
      <c r="E3579" s="212" t="s">
        <v>20</v>
      </c>
      <c r="F3579" s="213" t="s">
        <v>816</v>
      </c>
      <c r="G3579" s="211"/>
      <c r="H3579" s="214">
        <v>51.322000000000003</v>
      </c>
      <c r="I3579" s="215"/>
      <c r="J3579" s="215"/>
      <c r="K3579" s="211"/>
      <c r="L3579" s="211"/>
      <c r="M3579" s="216"/>
      <c r="N3579" s="217"/>
      <c r="O3579" s="218"/>
      <c r="P3579" s="218"/>
      <c r="Q3579" s="218"/>
      <c r="R3579" s="218"/>
      <c r="S3579" s="218"/>
      <c r="T3579" s="218"/>
      <c r="U3579" s="218"/>
      <c r="V3579" s="218"/>
      <c r="W3579" s="218"/>
      <c r="X3579" s="219"/>
      <c r="AT3579" s="220" t="s">
        <v>181</v>
      </c>
      <c r="AU3579" s="220" t="s">
        <v>89</v>
      </c>
      <c r="AV3579" s="13" t="s">
        <v>89</v>
      </c>
      <c r="AW3579" s="13" t="s">
        <v>5</v>
      </c>
      <c r="AX3579" s="13" t="s">
        <v>79</v>
      </c>
      <c r="AY3579" s="220" t="s">
        <v>168</v>
      </c>
    </row>
    <row r="3580" spans="2:51" s="13" customFormat="1">
      <c r="B3580" s="210"/>
      <c r="C3580" s="211"/>
      <c r="D3580" s="205" t="s">
        <v>181</v>
      </c>
      <c r="E3580" s="212" t="s">
        <v>20</v>
      </c>
      <c r="F3580" s="213" t="s">
        <v>817</v>
      </c>
      <c r="G3580" s="211"/>
      <c r="H3580" s="214">
        <v>-6.7530000000000001</v>
      </c>
      <c r="I3580" s="215"/>
      <c r="J3580" s="215"/>
      <c r="K3580" s="211"/>
      <c r="L3580" s="211"/>
      <c r="M3580" s="216"/>
      <c r="N3580" s="217"/>
      <c r="O3580" s="218"/>
      <c r="P3580" s="218"/>
      <c r="Q3580" s="218"/>
      <c r="R3580" s="218"/>
      <c r="S3580" s="218"/>
      <c r="T3580" s="218"/>
      <c r="U3580" s="218"/>
      <c r="V3580" s="218"/>
      <c r="W3580" s="218"/>
      <c r="X3580" s="219"/>
      <c r="AT3580" s="220" t="s">
        <v>181</v>
      </c>
      <c r="AU3580" s="220" t="s">
        <v>89</v>
      </c>
      <c r="AV3580" s="13" t="s">
        <v>89</v>
      </c>
      <c r="AW3580" s="13" t="s">
        <v>5</v>
      </c>
      <c r="AX3580" s="13" t="s">
        <v>79</v>
      </c>
      <c r="AY3580" s="220" t="s">
        <v>168</v>
      </c>
    </row>
    <row r="3581" spans="2:51" s="13" customFormat="1">
      <c r="B3581" s="210"/>
      <c r="C3581" s="211"/>
      <c r="D3581" s="205" t="s">
        <v>181</v>
      </c>
      <c r="E3581" s="212" t="s">
        <v>20</v>
      </c>
      <c r="F3581" s="213" t="s">
        <v>818</v>
      </c>
      <c r="G3581" s="211"/>
      <c r="H3581" s="214">
        <v>2.8109999999999999</v>
      </c>
      <c r="I3581" s="215"/>
      <c r="J3581" s="215"/>
      <c r="K3581" s="211"/>
      <c r="L3581" s="211"/>
      <c r="M3581" s="216"/>
      <c r="N3581" s="217"/>
      <c r="O3581" s="218"/>
      <c r="P3581" s="218"/>
      <c r="Q3581" s="218"/>
      <c r="R3581" s="218"/>
      <c r="S3581" s="218"/>
      <c r="T3581" s="218"/>
      <c r="U3581" s="218"/>
      <c r="V3581" s="218"/>
      <c r="W3581" s="218"/>
      <c r="X3581" s="219"/>
      <c r="AT3581" s="220" t="s">
        <v>181</v>
      </c>
      <c r="AU3581" s="220" t="s">
        <v>89</v>
      </c>
      <c r="AV3581" s="13" t="s">
        <v>89</v>
      </c>
      <c r="AW3581" s="13" t="s">
        <v>5</v>
      </c>
      <c r="AX3581" s="13" t="s">
        <v>79</v>
      </c>
      <c r="AY3581" s="220" t="s">
        <v>168</v>
      </c>
    </row>
    <row r="3582" spans="2:51" s="13" customFormat="1">
      <c r="B3582" s="210"/>
      <c r="C3582" s="211"/>
      <c r="D3582" s="205" t="s">
        <v>181</v>
      </c>
      <c r="E3582" s="212" t="s">
        <v>20</v>
      </c>
      <c r="F3582" s="213" t="s">
        <v>819</v>
      </c>
      <c r="G3582" s="211"/>
      <c r="H3582" s="214">
        <v>87.584999999999994</v>
      </c>
      <c r="I3582" s="215"/>
      <c r="J3582" s="215"/>
      <c r="K3582" s="211"/>
      <c r="L3582" s="211"/>
      <c r="M3582" s="216"/>
      <c r="N3582" s="217"/>
      <c r="O3582" s="218"/>
      <c r="P3582" s="218"/>
      <c r="Q3582" s="218"/>
      <c r="R3582" s="218"/>
      <c r="S3582" s="218"/>
      <c r="T3582" s="218"/>
      <c r="U3582" s="218"/>
      <c r="V3582" s="218"/>
      <c r="W3582" s="218"/>
      <c r="X3582" s="219"/>
      <c r="AT3582" s="220" t="s">
        <v>181</v>
      </c>
      <c r="AU3582" s="220" t="s">
        <v>89</v>
      </c>
      <c r="AV3582" s="13" t="s">
        <v>89</v>
      </c>
      <c r="AW3582" s="13" t="s">
        <v>5</v>
      </c>
      <c r="AX3582" s="13" t="s">
        <v>79</v>
      </c>
      <c r="AY3582" s="220" t="s">
        <v>168</v>
      </c>
    </row>
    <row r="3583" spans="2:51" s="13" customFormat="1" ht="22.5">
      <c r="B3583" s="210"/>
      <c r="C3583" s="211"/>
      <c r="D3583" s="205" t="s">
        <v>181</v>
      </c>
      <c r="E3583" s="212" t="s">
        <v>20</v>
      </c>
      <c r="F3583" s="213" t="s">
        <v>820</v>
      </c>
      <c r="G3583" s="211"/>
      <c r="H3583" s="214">
        <v>-14.537000000000001</v>
      </c>
      <c r="I3583" s="215"/>
      <c r="J3583" s="215"/>
      <c r="K3583" s="211"/>
      <c r="L3583" s="211"/>
      <c r="M3583" s="216"/>
      <c r="N3583" s="217"/>
      <c r="O3583" s="218"/>
      <c r="P3583" s="218"/>
      <c r="Q3583" s="218"/>
      <c r="R3583" s="218"/>
      <c r="S3583" s="218"/>
      <c r="T3583" s="218"/>
      <c r="U3583" s="218"/>
      <c r="V3583" s="218"/>
      <c r="W3583" s="218"/>
      <c r="X3583" s="219"/>
      <c r="AT3583" s="220" t="s">
        <v>181</v>
      </c>
      <c r="AU3583" s="220" t="s">
        <v>89</v>
      </c>
      <c r="AV3583" s="13" t="s">
        <v>89</v>
      </c>
      <c r="AW3583" s="13" t="s">
        <v>5</v>
      </c>
      <c r="AX3583" s="13" t="s">
        <v>79</v>
      </c>
      <c r="AY3583" s="220" t="s">
        <v>168</v>
      </c>
    </row>
    <row r="3584" spans="2:51" s="13" customFormat="1" ht="22.5">
      <c r="B3584" s="210"/>
      <c r="C3584" s="211"/>
      <c r="D3584" s="205" t="s">
        <v>181</v>
      </c>
      <c r="E3584" s="212" t="s">
        <v>20</v>
      </c>
      <c r="F3584" s="213" t="s">
        <v>860</v>
      </c>
      <c r="G3584" s="211"/>
      <c r="H3584" s="214">
        <v>2.4159999999999999</v>
      </c>
      <c r="I3584" s="215"/>
      <c r="J3584" s="215"/>
      <c r="K3584" s="211"/>
      <c r="L3584" s="211"/>
      <c r="M3584" s="216"/>
      <c r="N3584" s="217"/>
      <c r="O3584" s="218"/>
      <c r="P3584" s="218"/>
      <c r="Q3584" s="218"/>
      <c r="R3584" s="218"/>
      <c r="S3584" s="218"/>
      <c r="T3584" s="218"/>
      <c r="U3584" s="218"/>
      <c r="V3584" s="218"/>
      <c r="W3584" s="218"/>
      <c r="X3584" s="219"/>
      <c r="AT3584" s="220" t="s">
        <v>181</v>
      </c>
      <c r="AU3584" s="220" t="s">
        <v>89</v>
      </c>
      <c r="AV3584" s="13" t="s">
        <v>89</v>
      </c>
      <c r="AW3584" s="13" t="s">
        <v>5</v>
      </c>
      <c r="AX3584" s="13" t="s">
        <v>79</v>
      </c>
      <c r="AY3584" s="220" t="s">
        <v>168</v>
      </c>
    </row>
    <row r="3585" spans="2:51" s="13" customFormat="1">
      <c r="B3585" s="210"/>
      <c r="C3585" s="211"/>
      <c r="D3585" s="205" t="s">
        <v>181</v>
      </c>
      <c r="E3585" s="212" t="s">
        <v>20</v>
      </c>
      <c r="F3585" s="213" t="s">
        <v>822</v>
      </c>
      <c r="G3585" s="211"/>
      <c r="H3585" s="214">
        <v>45.292999999999999</v>
      </c>
      <c r="I3585" s="215"/>
      <c r="J3585" s="215"/>
      <c r="K3585" s="211"/>
      <c r="L3585" s="211"/>
      <c r="M3585" s="216"/>
      <c r="N3585" s="217"/>
      <c r="O3585" s="218"/>
      <c r="P3585" s="218"/>
      <c r="Q3585" s="218"/>
      <c r="R3585" s="218"/>
      <c r="S3585" s="218"/>
      <c r="T3585" s="218"/>
      <c r="U3585" s="218"/>
      <c r="V3585" s="218"/>
      <c r="W3585" s="218"/>
      <c r="X3585" s="219"/>
      <c r="AT3585" s="220" t="s">
        <v>181</v>
      </c>
      <c r="AU3585" s="220" t="s">
        <v>89</v>
      </c>
      <c r="AV3585" s="13" t="s">
        <v>89</v>
      </c>
      <c r="AW3585" s="13" t="s">
        <v>5</v>
      </c>
      <c r="AX3585" s="13" t="s">
        <v>79</v>
      </c>
      <c r="AY3585" s="220" t="s">
        <v>168</v>
      </c>
    </row>
    <row r="3586" spans="2:51" s="13" customFormat="1">
      <c r="B3586" s="210"/>
      <c r="C3586" s="211"/>
      <c r="D3586" s="205" t="s">
        <v>181</v>
      </c>
      <c r="E3586" s="212" t="s">
        <v>20</v>
      </c>
      <c r="F3586" s="213" t="s">
        <v>823</v>
      </c>
      <c r="G3586" s="211"/>
      <c r="H3586" s="214">
        <v>-4.1639999999999997</v>
      </c>
      <c r="I3586" s="215"/>
      <c r="J3586" s="215"/>
      <c r="K3586" s="211"/>
      <c r="L3586" s="211"/>
      <c r="M3586" s="216"/>
      <c r="N3586" s="217"/>
      <c r="O3586" s="218"/>
      <c r="P3586" s="218"/>
      <c r="Q3586" s="218"/>
      <c r="R3586" s="218"/>
      <c r="S3586" s="218"/>
      <c r="T3586" s="218"/>
      <c r="U3586" s="218"/>
      <c r="V3586" s="218"/>
      <c r="W3586" s="218"/>
      <c r="X3586" s="219"/>
      <c r="AT3586" s="220" t="s">
        <v>181</v>
      </c>
      <c r="AU3586" s="220" t="s">
        <v>89</v>
      </c>
      <c r="AV3586" s="13" t="s">
        <v>89</v>
      </c>
      <c r="AW3586" s="13" t="s">
        <v>5</v>
      </c>
      <c r="AX3586" s="13" t="s">
        <v>79</v>
      </c>
      <c r="AY3586" s="220" t="s">
        <v>168</v>
      </c>
    </row>
    <row r="3587" spans="2:51" s="13" customFormat="1">
      <c r="B3587" s="210"/>
      <c r="C3587" s="211"/>
      <c r="D3587" s="205" t="s">
        <v>181</v>
      </c>
      <c r="E3587" s="212" t="s">
        <v>20</v>
      </c>
      <c r="F3587" s="213" t="s">
        <v>824</v>
      </c>
      <c r="G3587" s="211"/>
      <c r="H3587" s="214">
        <v>1.4059999999999999</v>
      </c>
      <c r="I3587" s="215"/>
      <c r="J3587" s="215"/>
      <c r="K3587" s="211"/>
      <c r="L3587" s="211"/>
      <c r="M3587" s="216"/>
      <c r="N3587" s="217"/>
      <c r="O3587" s="218"/>
      <c r="P3587" s="218"/>
      <c r="Q3587" s="218"/>
      <c r="R3587" s="218"/>
      <c r="S3587" s="218"/>
      <c r="T3587" s="218"/>
      <c r="U3587" s="218"/>
      <c r="V3587" s="218"/>
      <c r="W3587" s="218"/>
      <c r="X3587" s="219"/>
      <c r="AT3587" s="220" t="s">
        <v>181</v>
      </c>
      <c r="AU3587" s="220" t="s">
        <v>89</v>
      </c>
      <c r="AV3587" s="13" t="s">
        <v>89</v>
      </c>
      <c r="AW3587" s="13" t="s">
        <v>5</v>
      </c>
      <c r="AX3587" s="13" t="s">
        <v>79</v>
      </c>
      <c r="AY3587" s="220" t="s">
        <v>168</v>
      </c>
    </row>
    <row r="3588" spans="2:51" s="13" customFormat="1">
      <c r="B3588" s="210"/>
      <c r="C3588" s="211"/>
      <c r="D3588" s="205" t="s">
        <v>181</v>
      </c>
      <c r="E3588" s="212" t="s">
        <v>20</v>
      </c>
      <c r="F3588" s="213" t="s">
        <v>825</v>
      </c>
      <c r="G3588" s="211"/>
      <c r="H3588" s="214">
        <v>43.154000000000003</v>
      </c>
      <c r="I3588" s="215"/>
      <c r="J3588" s="215"/>
      <c r="K3588" s="211"/>
      <c r="L3588" s="211"/>
      <c r="M3588" s="216"/>
      <c r="N3588" s="217"/>
      <c r="O3588" s="218"/>
      <c r="P3588" s="218"/>
      <c r="Q3588" s="218"/>
      <c r="R3588" s="218"/>
      <c r="S3588" s="218"/>
      <c r="T3588" s="218"/>
      <c r="U3588" s="218"/>
      <c r="V3588" s="218"/>
      <c r="W3588" s="218"/>
      <c r="X3588" s="219"/>
      <c r="AT3588" s="220" t="s">
        <v>181</v>
      </c>
      <c r="AU3588" s="220" t="s">
        <v>89</v>
      </c>
      <c r="AV3588" s="13" t="s">
        <v>89</v>
      </c>
      <c r="AW3588" s="13" t="s">
        <v>5</v>
      </c>
      <c r="AX3588" s="13" t="s">
        <v>79</v>
      </c>
      <c r="AY3588" s="220" t="s">
        <v>168</v>
      </c>
    </row>
    <row r="3589" spans="2:51" s="13" customFormat="1">
      <c r="B3589" s="210"/>
      <c r="C3589" s="211"/>
      <c r="D3589" s="205" t="s">
        <v>181</v>
      </c>
      <c r="E3589" s="212" t="s">
        <v>20</v>
      </c>
      <c r="F3589" s="213" t="s">
        <v>826</v>
      </c>
      <c r="G3589" s="211"/>
      <c r="H3589" s="214">
        <v>-4.1639999999999997</v>
      </c>
      <c r="I3589" s="215"/>
      <c r="J3589" s="215"/>
      <c r="K3589" s="211"/>
      <c r="L3589" s="211"/>
      <c r="M3589" s="216"/>
      <c r="N3589" s="217"/>
      <c r="O3589" s="218"/>
      <c r="P3589" s="218"/>
      <c r="Q3589" s="218"/>
      <c r="R3589" s="218"/>
      <c r="S3589" s="218"/>
      <c r="T3589" s="218"/>
      <c r="U3589" s="218"/>
      <c r="V3589" s="218"/>
      <c r="W3589" s="218"/>
      <c r="X3589" s="219"/>
      <c r="AT3589" s="220" t="s">
        <v>181</v>
      </c>
      <c r="AU3589" s="220" t="s">
        <v>89</v>
      </c>
      <c r="AV3589" s="13" t="s">
        <v>89</v>
      </c>
      <c r="AW3589" s="13" t="s">
        <v>5</v>
      </c>
      <c r="AX3589" s="13" t="s">
        <v>79</v>
      </c>
      <c r="AY3589" s="220" t="s">
        <v>168</v>
      </c>
    </row>
    <row r="3590" spans="2:51" s="13" customFormat="1">
      <c r="B3590" s="210"/>
      <c r="C3590" s="211"/>
      <c r="D3590" s="205" t="s">
        <v>181</v>
      </c>
      <c r="E3590" s="212" t="s">
        <v>20</v>
      </c>
      <c r="F3590" s="213" t="s">
        <v>827</v>
      </c>
      <c r="G3590" s="211"/>
      <c r="H3590" s="214">
        <v>1.4059999999999999</v>
      </c>
      <c r="I3590" s="215"/>
      <c r="J3590" s="215"/>
      <c r="K3590" s="211"/>
      <c r="L3590" s="211"/>
      <c r="M3590" s="216"/>
      <c r="N3590" s="217"/>
      <c r="O3590" s="218"/>
      <c r="P3590" s="218"/>
      <c r="Q3590" s="218"/>
      <c r="R3590" s="218"/>
      <c r="S3590" s="218"/>
      <c r="T3590" s="218"/>
      <c r="U3590" s="218"/>
      <c r="V3590" s="218"/>
      <c r="W3590" s="218"/>
      <c r="X3590" s="219"/>
      <c r="AT3590" s="220" t="s">
        <v>181</v>
      </c>
      <c r="AU3590" s="220" t="s">
        <v>89</v>
      </c>
      <c r="AV3590" s="13" t="s">
        <v>89</v>
      </c>
      <c r="AW3590" s="13" t="s">
        <v>5</v>
      </c>
      <c r="AX3590" s="13" t="s">
        <v>79</v>
      </c>
      <c r="AY3590" s="220" t="s">
        <v>168</v>
      </c>
    </row>
    <row r="3591" spans="2:51" s="13" customFormat="1">
      <c r="B3591" s="210"/>
      <c r="C3591" s="211"/>
      <c r="D3591" s="205" t="s">
        <v>181</v>
      </c>
      <c r="E3591" s="212" t="s">
        <v>20</v>
      </c>
      <c r="F3591" s="213" t="s">
        <v>828</v>
      </c>
      <c r="G3591" s="211"/>
      <c r="H3591" s="214">
        <v>60.765999999999998</v>
      </c>
      <c r="I3591" s="215"/>
      <c r="J3591" s="215"/>
      <c r="K3591" s="211"/>
      <c r="L3591" s="211"/>
      <c r="M3591" s="216"/>
      <c r="N3591" s="217"/>
      <c r="O3591" s="218"/>
      <c r="P3591" s="218"/>
      <c r="Q3591" s="218"/>
      <c r="R3591" s="218"/>
      <c r="S3591" s="218"/>
      <c r="T3591" s="218"/>
      <c r="U3591" s="218"/>
      <c r="V3591" s="218"/>
      <c r="W3591" s="218"/>
      <c r="X3591" s="219"/>
      <c r="AT3591" s="220" t="s">
        <v>181</v>
      </c>
      <c r="AU3591" s="220" t="s">
        <v>89</v>
      </c>
      <c r="AV3591" s="13" t="s">
        <v>89</v>
      </c>
      <c r="AW3591" s="13" t="s">
        <v>5</v>
      </c>
      <c r="AX3591" s="13" t="s">
        <v>79</v>
      </c>
      <c r="AY3591" s="220" t="s">
        <v>168</v>
      </c>
    </row>
    <row r="3592" spans="2:51" s="13" customFormat="1">
      <c r="B3592" s="210"/>
      <c r="C3592" s="211"/>
      <c r="D3592" s="205" t="s">
        <v>181</v>
      </c>
      <c r="E3592" s="212" t="s">
        <v>20</v>
      </c>
      <c r="F3592" s="213" t="s">
        <v>880</v>
      </c>
      <c r="G3592" s="211"/>
      <c r="H3592" s="214">
        <v>-2</v>
      </c>
      <c r="I3592" s="215"/>
      <c r="J3592" s="215"/>
      <c r="K3592" s="211"/>
      <c r="L3592" s="211"/>
      <c r="M3592" s="216"/>
      <c r="N3592" s="217"/>
      <c r="O3592" s="218"/>
      <c r="P3592" s="218"/>
      <c r="Q3592" s="218"/>
      <c r="R3592" s="218"/>
      <c r="S3592" s="218"/>
      <c r="T3592" s="218"/>
      <c r="U3592" s="218"/>
      <c r="V3592" s="218"/>
      <c r="W3592" s="218"/>
      <c r="X3592" s="219"/>
      <c r="AT3592" s="220" t="s">
        <v>181</v>
      </c>
      <c r="AU3592" s="220" t="s">
        <v>89</v>
      </c>
      <c r="AV3592" s="13" t="s">
        <v>89</v>
      </c>
      <c r="AW3592" s="13" t="s">
        <v>5</v>
      </c>
      <c r="AX3592" s="13" t="s">
        <v>79</v>
      </c>
      <c r="AY3592" s="220" t="s">
        <v>168</v>
      </c>
    </row>
    <row r="3593" spans="2:51" s="13" customFormat="1">
      <c r="B3593" s="210"/>
      <c r="C3593" s="211"/>
      <c r="D3593" s="205" t="s">
        <v>181</v>
      </c>
      <c r="E3593" s="212" t="s">
        <v>20</v>
      </c>
      <c r="F3593" s="213" t="s">
        <v>829</v>
      </c>
      <c r="G3593" s="211"/>
      <c r="H3593" s="214">
        <v>-6.7530000000000001</v>
      </c>
      <c r="I3593" s="215"/>
      <c r="J3593" s="215"/>
      <c r="K3593" s="211"/>
      <c r="L3593" s="211"/>
      <c r="M3593" s="216"/>
      <c r="N3593" s="217"/>
      <c r="O3593" s="218"/>
      <c r="P3593" s="218"/>
      <c r="Q3593" s="218"/>
      <c r="R3593" s="218"/>
      <c r="S3593" s="218"/>
      <c r="T3593" s="218"/>
      <c r="U3593" s="218"/>
      <c r="V3593" s="218"/>
      <c r="W3593" s="218"/>
      <c r="X3593" s="219"/>
      <c r="AT3593" s="220" t="s">
        <v>181</v>
      </c>
      <c r="AU3593" s="220" t="s">
        <v>89</v>
      </c>
      <c r="AV3593" s="13" t="s">
        <v>89</v>
      </c>
      <c r="AW3593" s="13" t="s">
        <v>5</v>
      </c>
      <c r="AX3593" s="13" t="s">
        <v>79</v>
      </c>
      <c r="AY3593" s="220" t="s">
        <v>168</v>
      </c>
    </row>
    <row r="3594" spans="2:51" s="13" customFormat="1">
      <c r="B3594" s="210"/>
      <c r="C3594" s="211"/>
      <c r="D3594" s="205" t="s">
        <v>181</v>
      </c>
      <c r="E3594" s="212" t="s">
        <v>20</v>
      </c>
      <c r="F3594" s="213" t="s">
        <v>830</v>
      </c>
      <c r="G3594" s="211"/>
      <c r="H3594" s="214">
        <v>1.4059999999999999</v>
      </c>
      <c r="I3594" s="215"/>
      <c r="J3594" s="215"/>
      <c r="K3594" s="211"/>
      <c r="L3594" s="211"/>
      <c r="M3594" s="216"/>
      <c r="N3594" s="217"/>
      <c r="O3594" s="218"/>
      <c r="P3594" s="218"/>
      <c r="Q3594" s="218"/>
      <c r="R3594" s="218"/>
      <c r="S3594" s="218"/>
      <c r="T3594" s="218"/>
      <c r="U3594" s="218"/>
      <c r="V3594" s="218"/>
      <c r="W3594" s="218"/>
      <c r="X3594" s="219"/>
      <c r="AT3594" s="220" t="s">
        <v>181</v>
      </c>
      <c r="AU3594" s="220" t="s">
        <v>89</v>
      </c>
      <c r="AV3594" s="13" t="s">
        <v>89</v>
      </c>
      <c r="AW3594" s="13" t="s">
        <v>5</v>
      </c>
      <c r="AX3594" s="13" t="s">
        <v>79</v>
      </c>
      <c r="AY3594" s="220" t="s">
        <v>168</v>
      </c>
    </row>
    <row r="3595" spans="2:51" s="13" customFormat="1">
      <c r="B3595" s="210"/>
      <c r="C3595" s="211"/>
      <c r="D3595" s="205" t="s">
        <v>181</v>
      </c>
      <c r="E3595" s="212" t="s">
        <v>20</v>
      </c>
      <c r="F3595" s="213" t="s">
        <v>831</v>
      </c>
      <c r="G3595" s="211"/>
      <c r="H3595" s="214">
        <v>105.821</v>
      </c>
      <c r="I3595" s="215"/>
      <c r="J3595" s="215"/>
      <c r="K3595" s="211"/>
      <c r="L3595" s="211"/>
      <c r="M3595" s="216"/>
      <c r="N3595" s="217"/>
      <c r="O3595" s="218"/>
      <c r="P3595" s="218"/>
      <c r="Q3595" s="218"/>
      <c r="R3595" s="218"/>
      <c r="S3595" s="218"/>
      <c r="T3595" s="218"/>
      <c r="U3595" s="218"/>
      <c r="V3595" s="218"/>
      <c r="W3595" s="218"/>
      <c r="X3595" s="219"/>
      <c r="AT3595" s="220" t="s">
        <v>181</v>
      </c>
      <c r="AU3595" s="220" t="s">
        <v>89</v>
      </c>
      <c r="AV3595" s="13" t="s">
        <v>89</v>
      </c>
      <c r="AW3595" s="13" t="s">
        <v>5</v>
      </c>
      <c r="AX3595" s="13" t="s">
        <v>79</v>
      </c>
      <c r="AY3595" s="220" t="s">
        <v>168</v>
      </c>
    </row>
    <row r="3596" spans="2:51" s="13" customFormat="1">
      <c r="B3596" s="210"/>
      <c r="C3596" s="211"/>
      <c r="D3596" s="205" t="s">
        <v>181</v>
      </c>
      <c r="E3596" s="212" t="s">
        <v>20</v>
      </c>
      <c r="F3596" s="213" t="s">
        <v>832</v>
      </c>
      <c r="G3596" s="211"/>
      <c r="H3596" s="214">
        <v>-12.936</v>
      </c>
      <c r="I3596" s="215"/>
      <c r="J3596" s="215"/>
      <c r="K3596" s="211"/>
      <c r="L3596" s="211"/>
      <c r="M3596" s="216"/>
      <c r="N3596" s="217"/>
      <c r="O3596" s="218"/>
      <c r="P3596" s="218"/>
      <c r="Q3596" s="218"/>
      <c r="R3596" s="218"/>
      <c r="S3596" s="218"/>
      <c r="T3596" s="218"/>
      <c r="U3596" s="218"/>
      <c r="V3596" s="218"/>
      <c r="W3596" s="218"/>
      <c r="X3596" s="219"/>
      <c r="AT3596" s="220" t="s">
        <v>181</v>
      </c>
      <c r="AU3596" s="220" t="s">
        <v>89</v>
      </c>
      <c r="AV3596" s="13" t="s">
        <v>89</v>
      </c>
      <c r="AW3596" s="13" t="s">
        <v>5</v>
      </c>
      <c r="AX3596" s="13" t="s">
        <v>79</v>
      </c>
      <c r="AY3596" s="220" t="s">
        <v>168</v>
      </c>
    </row>
    <row r="3597" spans="2:51" s="13" customFormat="1">
      <c r="B3597" s="210"/>
      <c r="C3597" s="211"/>
      <c r="D3597" s="205" t="s">
        <v>181</v>
      </c>
      <c r="E3597" s="212" t="s">
        <v>20</v>
      </c>
      <c r="F3597" s="213" t="s">
        <v>833</v>
      </c>
      <c r="G3597" s="211"/>
      <c r="H3597" s="214">
        <v>1.488</v>
      </c>
      <c r="I3597" s="215"/>
      <c r="J3597" s="215"/>
      <c r="K3597" s="211"/>
      <c r="L3597" s="211"/>
      <c r="M3597" s="216"/>
      <c r="N3597" s="217"/>
      <c r="O3597" s="218"/>
      <c r="P3597" s="218"/>
      <c r="Q3597" s="218"/>
      <c r="R3597" s="218"/>
      <c r="S3597" s="218"/>
      <c r="T3597" s="218"/>
      <c r="U3597" s="218"/>
      <c r="V3597" s="218"/>
      <c r="W3597" s="218"/>
      <c r="X3597" s="219"/>
      <c r="AT3597" s="220" t="s">
        <v>181</v>
      </c>
      <c r="AU3597" s="220" t="s">
        <v>89</v>
      </c>
      <c r="AV3597" s="13" t="s">
        <v>89</v>
      </c>
      <c r="AW3597" s="13" t="s">
        <v>5</v>
      </c>
      <c r="AX3597" s="13" t="s">
        <v>79</v>
      </c>
      <c r="AY3597" s="220" t="s">
        <v>168</v>
      </c>
    </row>
    <row r="3598" spans="2:51" s="13" customFormat="1">
      <c r="B3598" s="210"/>
      <c r="C3598" s="211"/>
      <c r="D3598" s="205" t="s">
        <v>181</v>
      </c>
      <c r="E3598" s="212" t="s">
        <v>20</v>
      </c>
      <c r="F3598" s="213" t="s">
        <v>834</v>
      </c>
      <c r="G3598" s="211"/>
      <c r="H3598" s="214">
        <v>36.947000000000003</v>
      </c>
      <c r="I3598" s="215"/>
      <c r="J3598" s="215"/>
      <c r="K3598" s="211"/>
      <c r="L3598" s="211"/>
      <c r="M3598" s="216"/>
      <c r="N3598" s="217"/>
      <c r="O3598" s="218"/>
      <c r="P3598" s="218"/>
      <c r="Q3598" s="218"/>
      <c r="R3598" s="218"/>
      <c r="S3598" s="218"/>
      <c r="T3598" s="218"/>
      <c r="U3598" s="218"/>
      <c r="V3598" s="218"/>
      <c r="W3598" s="218"/>
      <c r="X3598" s="219"/>
      <c r="AT3598" s="220" t="s">
        <v>181</v>
      </c>
      <c r="AU3598" s="220" t="s">
        <v>89</v>
      </c>
      <c r="AV3598" s="13" t="s">
        <v>89</v>
      </c>
      <c r="AW3598" s="13" t="s">
        <v>5</v>
      </c>
      <c r="AX3598" s="13" t="s">
        <v>79</v>
      </c>
      <c r="AY3598" s="220" t="s">
        <v>168</v>
      </c>
    </row>
    <row r="3599" spans="2:51" s="13" customFormat="1">
      <c r="B3599" s="210"/>
      <c r="C3599" s="211"/>
      <c r="D3599" s="205" t="s">
        <v>181</v>
      </c>
      <c r="E3599" s="212" t="s">
        <v>20</v>
      </c>
      <c r="F3599" s="213" t="s">
        <v>835</v>
      </c>
      <c r="G3599" s="211"/>
      <c r="H3599" s="214">
        <v>-4.1639999999999997</v>
      </c>
      <c r="I3599" s="215"/>
      <c r="J3599" s="215"/>
      <c r="K3599" s="211"/>
      <c r="L3599" s="211"/>
      <c r="M3599" s="216"/>
      <c r="N3599" s="217"/>
      <c r="O3599" s="218"/>
      <c r="P3599" s="218"/>
      <c r="Q3599" s="218"/>
      <c r="R3599" s="218"/>
      <c r="S3599" s="218"/>
      <c r="T3599" s="218"/>
      <c r="U3599" s="218"/>
      <c r="V3599" s="218"/>
      <c r="W3599" s="218"/>
      <c r="X3599" s="219"/>
      <c r="AT3599" s="220" t="s">
        <v>181</v>
      </c>
      <c r="AU3599" s="220" t="s">
        <v>89</v>
      </c>
      <c r="AV3599" s="13" t="s">
        <v>89</v>
      </c>
      <c r="AW3599" s="13" t="s">
        <v>5</v>
      </c>
      <c r="AX3599" s="13" t="s">
        <v>79</v>
      </c>
      <c r="AY3599" s="220" t="s">
        <v>168</v>
      </c>
    </row>
    <row r="3600" spans="2:51" s="13" customFormat="1">
      <c r="B3600" s="210"/>
      <c r="C3600" s="211"/>
      <c r="D3600" s="205" t="s">
        <v>181</v>
      </c>
      <c r="E3600" s="212" t="s">
        <v>20</v>
      </c>
      <c r="F3600" s="213" t="s">
        <v>836</v>
      </c>
      <c r="G3600" s="211"/>
      <c r="H3600" s="214">
        <v>1.9410000000000001</v>
      </c>
      <c r="I3600" s="215"/>
      <c r="J3600" s="215"/>
      <c r="K3600" s="211"/>
      <c r="L3600" s="211"/>
      <c r="M3600" s="216"/>
      <c r="N3600" s="217"/>
      <c r="O3600" s="218"/>
      <c r="P3600" s="218"/>
      <c r="Q3600" s="218"/>
      <c r="R3600" s="218"/>
      <c r="S3600" s="218"/>
      <c r="T3600" s="218"/>
      <c r="U3600" s="218"/>
      <c r="V3600" s="218"/>
      <c r="W3600" s="218"/>
      <c r="X3600" s="219"/>
      <c r="AT3600" s="220" t="s">
        <v>181</v>
      </c>
      <c r="AU3600" s="220" t="s">
        <v>89</v>
      </c>
      <c r="AV3600" s="13" t="s">
        <v>89</v>
      </c>
      <c r="AW3600" s="13" t="s">
        <v>5</v>
      </c>
      <c r="AX3600" s="13" t="s">
        <v>79</v>
      </c>
      <c r="AY3600" s="220" t="s">
        <v>168</v>
      </c>
    </row>
    <row r="3601" spans="2:51" s="13" customFormat="1">
      <c r="B3601" s="210"/>
      <c r="C3601" s="211"/>
      <c r="D3601" s="205" t="s">
        <v>181</v>
      </c>
      <c r="E3601" s="212" t="s">
        <v>20</v>
      </c>
      <c r="F3601" s="213" t="s">
        <v>837</v>
      </c>
      <c r="G3601" s="211"/>
      <c r="H3601" s="214">
        <v>54.856000000000002</v>
      </c>
      <c r="I3601" s="215"/>
      <c r="J3601" s="215"/>
      <c r="K3601" s="211"/>
      <c r="L3601" s="211"/>
      <c r="M3601" s="216"/>
      <c r="N3601" s="217"/>
      <c r="O3601" s="218"/>
      <c r="P3601" s="218"/>
      <c r="Q3601" s="218"/>
      <c r="R3601" s="218"/>
      <c r="S3601" s="218"/>
      <c r="T3601" s="218"/>
      <c r="U3601" s="218"/>
      <c r="V3601" s="218"/>
      <c r="W3601" s="218"/>
      <c r="X3601" s="219"/>
      <c r="AT3601" s="220" t="s">
        <v>181</v>
      </c>
      <c r="AU3601" s="220" t="s">
        <v>89</v>
      </c>
      <c r="AV3601" s="13" t="s">
        <v>89</v>
      </c>
      <c r="AW3601" s="13" t="s">
        <v>5</v>
      </c>
      <c r="AX3601" s="13" t="s">
        <v>79</v>
      </c>
      <c r="AY3601" s="220" t="s">
        <v>168</v>
      </c>
    </row>
    <row r="3602" spans="2:51" s="13" customFormat="1">
      <c r="B3602" s="210"/>
      <c r="C3602" s="211"/>
      <c r="D3602" s="205" t="s">
        <v>181</v>
      </c>
      <c r="E3602" s="212" t="s">
        <v>20</v>
      </c>
      <c r="F3602" s="213" t="s">
        <v>838</v>
      </c>
      <c r="G3602" s="211"/>
      <c r="H3602" s="214">
        <v>-6.7530000000000001</v>
      </c>
      <c r="I3602" s="215"/>
      <c r="J3602" s="215"/>
      <c r="K3602" s="211"/>
      <c r="L3602" s="211"/>
      <c r="M3602" s="216"/>
      <c r="N3602" s="217"/>
      <c r="O3602" s="218"/>
      <c r="P3602" s="218"/>
      <c r="Q3602" s="218"/>
      <c r="R3602" s="218"/>
      <c r="S3602" s="218"/>
      <c r="T3602" s="218"/>
      <c r="U3602" s="218"/>
      <c r="V3602" s="218"/>
      <c r="W3602" s="218"/>
      <c r="X3602" s="219"/>
      <c r="AT3602" s="220" t="s">
        <v>181</v>
      </c>
      <c r="AU3602" s="220" t="s">
        <v>89</v>
      </c>
      <c r="AV3602" s="13" t="s">
        <v>89</v>
      </c>
      <c r="AW3602" s="13" t="s">
        <v>5</v>
      </c>
      <c r="AX3602" s="13" t="s">
        <v>79</v>
      </c>
      <c r="AY3602" s="220" t="s">
        <v>168</v>
      </c>
    </row>
    <row r="3603" spans="2:51" s="13" customFormat="1">
      <c r="B3603" s="210"/>
      <c r="C3603" s="211"/>
      <c r="D3603" s="205" t="s">
        <v>181</v>
      </c>
      <c r="E3603" s="212" t="s">
        <v>20</v>
      </c>
      <c r="F3603" s="213" t="s">
        <v>839</v>
      </c>
      <c r="G3603" s="211"/>
      <c r="H3603" s="214">
        <v>3.8820000000000001</v>
      </c>
      <c r="I3603" s="215"/>
      <c r="J3603" s="215"/>
      <c r="K3603" s="211"/>
      <c r="L3603" s="211"/>
      <c r="M3603" s="216"/>
      <c r="N3603" s="217"/>
      <c r="O3603" s="218"/>
      <c r="P3603" s="218"/>
      <c r="Q3603" s="218"/>
      <c r="R3603" s="218"/>
      <c r="S3603" s="218"/>
      <c r="T3603" s="218"/>
      <c r="U3603" s="218"/>
      <c r="V3603" s="218"/>
      <c r="W3603" s="218"/>
      <c r="X3603" s="219"/>
      <c r="AT3603" s="220" t="s">
        <v>181</v>
      </c>
      <c r="AU3603" s="220" t="s">
        <v>89</v>
      </c>
      <c r="AV3603" s="13" t="s">
        <v>89</v>
      </c>
      <c r="AW3603" s="13" t="s">
        <v>5</v>
      </c>
      <c r="AX3603" s="13" t="s">
        <v>79</v>
      </c>
      <c r="AY3603" s="220" t="s">
        <v>168</v>
      </c>
    </row>
    <row r="3604" spans="2:51" s="13" customFormat="1">
      <c r="B3604" s="210"/>
      <c r="C3604" s="211"/>
      <c r="D3604" s="205" t="s">
        <v>181</v>
      </c>
      <c r="E3604" s="212" t="s">
        <v>20</v>
      </c>
      <c r="F3604" s="213" t="s">
        <v>840</v>
      </c>
      <c r="G3604" s="211"/>
      <c r="H3604" s="214">
        <v>51.232999999999997</v>
      </c>
      <c r="I3604" s="215"/>
      <c r="J3604" s="215"/>
      <c r="K3604" s="211"/>
      <c r="L3604" s="211"/>
      <c r="M3604" s="216"/>
      <c r="N3604" s="217"/>
      <c r="O3604" s="218"/>
      <c r="P3604" s="218"/>
      <c r="Q3604" s="218"/>
      <c r="R3604" s="218"/>
      <c r="S3604" s="218"/>
      <c r="T3604" s="218"/>
      <c r="U3604" s="218"/>
      <c r="V3604" s="218"/>
      <c r="W3604" s="218"/>
      <c r="X3604" s="219"/>
      <c r="AT3604" s="220" t="s">
        <v>181</v>
      </c>
      <c r="AU3604" s="220" t="s">
        <v>89</v>
      </c>
      <c r="AV3604" s="13" t="s">
        <v>89</v>
      </c>
      <c r="AW3604" s="13" t="s">
        <v>5</v>
      </c>
      <c r="AX3604" s="13" t="s">
        <v>79</v>
      </c>
      <c r="AY3604" s="220" t="s">
        <v>168</v>
      </c>
    </row>
    <row r="3605" spans="2:51" s="13" customFormat="1">
      <c r="B3605" s="210"/>
      <c r="C3605" s="211"/>
      <c r="D3605" s="205" t="s">
        <v>181</v>
      </c>
      <c r="E3605" s="212" t="s">
        <v>20</v>
      </c>
      <c r="F3605" s="213" t="s">
        <v>841</v>
      </c>
      <c r="G3605" s="211"/>
      <c r="H3605" s="214">
        <v>-4.1639999999999997</v>
      </c>
      <c r="I3605" s="215"/>
      <c r="J3605" s="215"/>
      <c r="K3605" s="211"/>
      <c r="L3605" s="211"/>
      <c r="M3605" s="216"/>
      <c r="N3605" s="217"/>
      <c r="O3605" s="218"/>
      <c r="P3605" s="218"/>
      <c r="Q3605" s="218"/>
      <c r="R3605" s="218"/>
      <c r="S3605" s="218"/>
      <c r="T3605" s="218"/>
      <c r="U3605" s="218"/>
      <c r="V3605" s="218"/>
      <c r="W3605" s="218"/>
      <c r="X3605" s="219"/>
      <c r="AT3605" s="220" t="s">
        <v>181</v>
      </c>
      <c r="AU3605" s="220" t="s">
        <v>89</v>
      </c>
      <c r="AV3605" s="13" t="s">
        <v>89</v>
      </c>
      <c r="AW3605" s="13" t="s">
        <v>5</v>
      </c>
      <c r="AX3605" s="13" t="s">
        <v>79</v>
      </c>
      <c r="AY3605" s="220" t="s">
        <v>168</v>
      </c>
    </row>
    <row r="3606" spans="2:51" s="13" customFormat="1">
      <c r="B3606" s="210"/>
      <c r="C3606" s="211"/>
      <c r="D3606" s="205" t="s">
        <v>181</v>
      </c>
      <c r="E3606" s="212" t="s">
        <v>20</v>
      </c>
      <c r="F3606" s="213" t="s">
        <v>842</v>
      </c>
      <c r="G3606" s="211"/>
      <c r="H3606" s="214">
        <v>1.9410000000000001</v>
      </c>
      <c r="I3606" s="215"/>
      <c r="J3606" s="215"/>
      <c r="K3606" s="211"/>
      <c r="L3606" s="211"/>
      <c r="M3606" s="216"/>
      <c r="N3606" s="217"/>
      <c r="O3606" s="218"/>
      <c r="P3606" s="218"/>
      <c r="Q3606" s="218"/>
      <c r="R3606" s="218"/>
      <c r="S3606" s="218"/>
      <c r="T3606" s="218"/>
      <c r="U3606" s="218"/>
      <c r="V3606" s="218"/>
      <c r="W3606" s="218"/>
      <c r="X3606" s="219"/>
      <c r="AT3606" s="220" t="s">
        <v>181</v>
      </c>
      <c r="AU3606" s="220" t="s">
        <v>89</v>
      </c>
      <c r="AV3606" s="13" t="s">
        <v>89</v>
      </c>
      <c r="AW3606" s="13" t="s">
        <v>5</v>
      </c>
      <c r="AX3606" s="13" t="s">
        <v>79</v>
      </c>
      <c r="AY3606" s="220" t="s">
        <v>168</v>
      </c>
    </row>
    <row r="3607" spans="2:51" s="13" customFormat="1">
      <c r="B3607" s="210"/>
      <c r="C3607" s="211"/>
      <c r="D3607" s="205" t="s">
        <v>181</v>
      </c>
      <c r="E3607" s="212" t="s">
        <v>20</v>
      </c>
      <c r="F3607" s="213" t="s">
        <v>843</v>
      </c>
      <c r="G3607" s="211"/>
      <c r="H3607" s="214">
        <v>50.281999999999996</v>
      </c>
      <c r="I3607" s="215"/>
      <c r="J3607" s="215"/>
      <c r="K3607" s="211"/>
      <c r="L3607" s="211"/>
      <c r="M3607" s="216"/>
      <c r="N3607" s="217"/>
      <c r="O3607" s="218"/>
      <c r="P3607" s="218"/>
      <c r="Q3607" s="218"/>
      <c r="R3607" s="218"/>
      <c r="S3607" s="218"/>
      <c r="T3607" s="218"/>
      <c r="U3607" s="218"/>
      <c r="V3607" s="218"/>
      <c r="W3607" s="218"/>
      <c r="X3607" s="219"/>
      <c r="AT3607" s="220" t="s">
        <v>181</v>
      </c>
      <c r="AU3607" s="220" t="s">
        <v>89</v>
      </c>
      <c r="AV3607" s="13" t="s">
        <v>89</v>
      </c>
      <c r="AW3607" s="13" t="s">
        <v>5</v>
      </c>
      <c r="AX3607" s="13" t="s">
        <v>79</v>
      </c>
      <c r="AY3607" s="220" t="s">
        <v>168</v>
      </c>
    </row>
    <row r="3608" spans="2:51" s="13" customFormat="1">
      <c r="B3608" s="210"/>
      <c r="C3608" s="211"/>
      <c r="D3608" s="205" t="s">
        <v>181</v>
      </c>
      <c r="E3608" s="212" t="s">
        <v>20</v>
      </c>
      <c r="F3608" s="213" t="s">
        <v>844</v>
      </c>
      <c r="G3608" s="211"/>
      <c r="H3608" s="214">
        <v>-4.1639999999999997</v>
      </c>
      <c r="I3608" s="215"/>
      <c r="J3608" s="215"/>
      <c r="K3608" s="211"/>
      <c r="L3608" s="211"/>
      <c r="M3608" s="216"/>
      <c r="N3608" s="217"/>
      <c r="O3608" s="218"/>
      <c r="P3608" s="218"/>
      <c r="Q3608" s="218"/>
      <c r="R3608" s="218"/>
      <c r="S3608" s="218"/>
      <c r="T3608" s="218"/>
      <c r="U3608" s="218"/>
      <c r="V3608" s="218"/>
      <c r="W3608" s="218"/>
      <c r="X3608" s="219"/>
      <c r="AT3608" s="220" t="s">
        <v>181</v>
      </c>
      <c r="AU3608" s="220" t="s">
        <v>89</v>
      </c>
      <c r="AV3608" s="13" t="s">
        <v>89</v>
      </c>
      <c r="AW3608" s="13" t="s">
        <v>5</v>
      </c>
      <c r="AX3608" s="13" t="s">
        <v>79</v>
      </c>
      <c r="AY3608" s="220" t="s">
        <v>168</v>
      </c>
    </row>
    <row r="3609" spans="2:51" s="13" customFormat="1">
      <c r="B3609" s="210"/>
      <c r="C3609" s="211"/>
      <c r="D3609" s="205" t="s">
        <v>181</v>
      </c>
      <c r="E3609" s="212" t="s">
        <v>20</v>
      </c>
      <c r="F3609" s="213" t="s">
        <v>845</v>
      </c>
      <c r="G3609" s="211"/>
      <c r="H3609" s="214">
        <v>1.9410000000000001</v>
      </c>
      <c r="I3609" s="215"/>
      <c r="J3609" s="215"/>
      <c r="K3609" s="211"/>
      <c r="L3609" s="211"/>
      <c r="M3609" s="216"/>
      <c r="N3609" s="217"/>
      <c r="O3609" s="218"/>
      <c r="P3609" s="218"/>
      <c r="Q3609" s="218"/>
      <c r="R3609" s="218"/>
      <c r="S3609" s="218"/>
      <c r="T3609" s="218"/>
      <c r="U3609" s="218"/>
      <c r="V3609" s="218"/>
      <c r="W3609" s="218"/>
      <c r="X3609" s="219"/>
      <c r="AT3609" s="220" t="s">
        <v>181</v>
      </c>
      <c r="AU3609" s="220" t="s">
        <v>89</v>
      </c>
      <c r="AV3609" s="13" t="s">
        <v>89</v>
      </c>
      <c r="AW3609" s="13" t="s">
        <v>5</v>
      </c>
      <c r="AX3609" s="13" t="s">
        <v>79</v>
      </c>
      <c r="AY3609" s="220" t="s">
        <v>168</v>
      </c>
    </row>
    <row r="3610" spans="2:51" s="13" customFormat="1">
      <c r="B3610" s="210"/>
      <c r="C3610" s="211"/>
      <c r="D3610" s="205" t="s">
        <v>181</v>
      </c>
      <c r="E3610" s="212" t="s">
        <v>20</v>
      </c>
      <c r="F3610" s="213" t="s">
        <v>846</v>
      </c>
      <c r="G3610" s="211"/>
      <c r="H3610" s="214">
        <v>50.341999999999999</v>
      </c>
      <c r="I3610" s="215"/>
      <c r="J3610" s="215"/>
      <c r="K3610" s="211"/>
      <c r="L3610" s="211"/>
      <c r="M3610" s="216"/>
      <c r="N3610" s="217"/>
      <c r="O3610" s="218"/>
      <c r="P3610" s="218"/>
      <c r="Q3610" s="218"/>
      <c r="R3610" s="218"/>
      <c r="S3610" s="218"/>
      <c r="T3610" s="218"/>
      <c r="U3610" s="218"/>
      <c r="V3610" s="218"/>
      <c r="W3610" s="218"/>
      <c r="X3610" s="219"/>
      <c r="AT3610" s="220" t="s">
        <v>181</v>
      </c>
      <c r="AU3610" s="220" t="s">
        <v>89</v>
      </c>
      <c r="AV3610" s="13" t="s">
        <v>89</v>
      </c>
      <c r="AW3610" s="13" t="s">
        <v>5</v>
      </c>
      <c r="AX3610" s="13" t="s">
        <v>79</v>
      </c>
      <c r="AY3610" s="220" t="s">
        <v>168</v>
      </c>
    </row>
    <row r="3611" spans="2:51" s="13" customFormat="1">
      <c r="B3611" s="210"/>
      <c r="C3611" s="211"/>
      <c r="D3611" s="205" t="s">
        <v>181</v>
      </c>
      <c r="E3611" s="212" t="s">
        <v>20</v>
      </c>
      <c r="F3611" s="213" t="s">
        <v>847</v>
      </c>
      <c r="G3611" s="211"/>
      <c r="H3611" s="214">
        <v>-4.1639999999999997</v>
      </c>
      <c r="I3611" s="215"/>
      <c r="J3611" s="215"/>
      <c r="K3611" s="211"/>
      <c r="L3611" s="211"/>
      <c r="M3611" s="216"/>
      <c r="N3611" s="217"/>
      <c r="O3611" s="218"/>
      <c r="P3611" s="218"/>
      <c r="Q3611" s="218"/>
      <c r="R3611" s="218"/>
      <c r="S3611" s="218"/>
      <c r="T3611" s="218"/>
      <c r="U3611" s="218"/>
      <c r="V3611" s="218"/>
      <c r="W3611" s="218"/>
      <c r="X3611" s="219"/>
      <c r="AT3611" s="220" t="s">
        <v>181</v>
      </c>
      <c r="AU3611" s="220" t="s">
        <v>89</v>
      </c>
      <c r="AV3611" s="13" t="s">
        <v>89</v>
      </c>
      <c r="AW3611" s="13" t="s">
        <v>5</v>
      </c>
      <c r="AX3611" s="13" t="s">
        <v>79</v>
      </c>
      <c r="AY3611" s="220" t="s">
        <v>168</v>
      </c>
    </row>
    <row r="3612" spans="2:51" s="13" customFormat="1">
      <c r="B3612" s="210"/>
      <c r="C3612" s="211"/>
      <c r="D3612" s="205" t="s">
        <v>181</v>
      </c>
      <c r="E3612" s="212" t="s">
        <v>20</v>
      </c>
      <c r="F3612" s="213" t="s">
        <v>848</v>
      </c>
      <c r="G3612" s="211"/>
      <c r="H3612" s="214">
        <v>1.9410000000000001</v>
      </c>
      <c r="I3612" s="215"/>
      <c r="J3612" s="215"/>
      <c r="K3612" s="211"/>
      <c r="L3612" s="211"/>
      <c r="M3612" s="216"/>
      <c r="N3612" s="217"/>
      <c r="O3612" s="218"/>
      <c r="P3612" s="218"/>
      <c r="Q3612" s="218"/>
      <c r="R3612" s="218"/>
      <c r="S3612" s="218"/>
      <c r="T3612" s="218"/>
      <c r="U3612" s="218"/>
      <c r="V3612" s="218"/>
      <c r="W3612" s="218"/>
      <c r="X3612" s="219"/>
      <c r="AT3612" s="220" t="s">
        <v>181</v>
      </c>
      <c r="AU3612" s="220" t="s">
        <v>89</v>
      </c>
      <c r="AV3612" s="13" t="s">
        <v>89</v>
      </c>
      <c r="AW3612" s="13" t="s">
        <v>5</v>
      </c>
      <c r="AX3612" s="13" t="s">
        <v>79</v>
      </c>
      <c r="AY3612" s="220" t="s">
        <v>168</v>
      </c>
    </row>
    <row r="3613" spans="2:51" s="13" customFormat="1">
      <c r="B3613" s="210"/>
      <c r="C3613" s="211"/>
      <c r="D3613" s="205" t="s">
        <v>181</v>
      </c>
      <c r="E3613" s="212" t="s">
        <v>20</v>
      </c>
      <c r="F3613" s="213" t="s">
        <v>849</v>
      </c>
      <c r="G3613" s="211"/>
      <c r="H3613" s="214">
        <v>51.232999999999997</v>
      </c>
      <c r="I3613" s="215"/>
      <c r="J3613" s="215"/>
      <c r="K3613" s="211"/>
      <c r="L3613" s="211"/>
      <c r="M3613" s="216"/>
      <c r="N3613" s="217"/>
      <c r="O3613" s="218"/>
      <c r="P3613" s="218"/>
      <c r="Q3613" s="218"/>
      <c r="R3613" s="218"/>
      <c r="S3613" s="218"/>
      <c r="T3613" s="218"/>
      <c r="U3613" s="218"/>
      <c r="V3613" s="218"/>
      <c r="W3613" s="218"/>
      <c r="X3613" s="219"/>
      <c r="AT3613" s="220" t="s">
        <v>181</v>
      </c>
      <c r="AU3613" s="220" t="s">
        <v>89</v>
      </c>
      <c r="AV3613" s="13" t="s">
        <v>89</v>
      </c>
      <c r="AW3613" s="13" t="s">
        <v>5</v>
      </c>
      <c r="AX3613" s="13" t="s">
        <v>79</v>
      </c>
      <c r="AY3613" s="220" t="s">
        <v>168</v>
      </c>
    </row>
    <row r="3614" spans="2:51" s="13" customFormat="1">
      <c r="B3614" s="210"/>
      <c r="C3614" s="211"/>
      <c r="D3614" s="205" t="s">
        <v>181</v>
      </c>
      <c r="E3614" s="212" t="s">
        <v>20</v>
      </c>
      <c r="F3614" s="213" t="s">
        <v>850</v>
      </c>
      <c r="G3614" s="211"/>
      <c r="H3614" s="214">
        <v>-4.1639999999999997</v>
      </c>
      <c r="I3614" s="215"/>
      <c r="J3614" s="215"/>
      <c r="K3614" s="211"/>
      <c r="L3614" s="211"/>
      <c r="M3614" s="216"/>
      <c r="N3614" s="217"/>
      <c r="O3614" s="218"/>
      <c r="P3614" s="218"/>
      <c r="Q3614" s="218"/>
      <c r="R3614" s="218"/>
      <c r="S3614" s="218"/>
      <c r="T3614" s="218"/>
      <c r="U3614" s="218"/>
      <c r="V3614" s="218"/>
      <c r="W3614" s="218"/>
      <c r="X3614" s="219"/>
      <c r="AT3614" s="220" t="s">
        <v>181</v>
      </c>
      <c r="AU3614" s="220" t="s">
        <v>89</v>
      </c>
      <c r="AV3614" s="13" t="s">
        <v>89</v>
      </c>
      <c r="AW3614" s="13" t="s">
        <v>5</v>
      </c>
      <c r="AX3614" s="13" t="s">
        <v>79</v>
      </c>
      <c r="AY3614" s="220" t="s">
        <v>168</v>
      </c>
    </row>
    <row r="3615" spans="2:51" s="13" customFormat="1">
      <c r="B3615" s="210"/>
      <c r="C3615" s="211"/>
      <c r="D3615" s="205" t="s">
        <v>181</v>
      </c>
      <c r="E3615" s="212" t="s">
        <v>20</v>
      </c>
      <c r="F3615" s="213" t="s">
        <v>851</v>
      </c>
      <c r="G3615" s="211"/>
      <c r="H3615" s="214">
        <v>1.9410000000000001</v>
      </c>
      <c r="I3615" s="215"/>
      <c r="J3615" s="215"/>
      <c r="K3615" s="211"/>
      <c r="L3615" s="211"/>
      <c r="M3615" s="216"/>
      <c r="N3615" s="217"/>
      <c r="O3615" s="218"/>
      <c r="P3615" s="218"/>
      <c r="Q3615" s="218"/>
      <c r="R3615" s="218"/>
      <c r="S3615" s="218"/>
      <c r="T3615" s="218"/>
      <c r="U3615" s="218"/>
      <c r="V3615" s="218"/>
      <c r="W3615" s="218"/>
      <c r="X3615" s="219"/>
      <c r="AT3615" s="220" t="s">
        <v>181</v>
      </c>
      <c r="AU3615" s="220" t="s">
        <v>89</v>
      </c>
      <c r="AV3615" s="13" t="s">
        <v>89</v>
      </c>
      <c r="AW3615" s="13" t="s">
        <v>5</v>
      </c>
      <c r="AX3615" s="13" t="s">
        <v>79</v>
      </c>
      <c r="AY3615" s="220" t="s">
        <v>168</v>
      </c>
    </row>
    <row r="3616" spans="2:51" s="13" customFormat="1">
      <c r="B3616" s="210"/>
      <c r="C3616" s="211"/>
      <c r="D3616" s="205" t="s">
        <v>181</v>
      </c>
      <c r="E3616" s="212" t="s">
        <v>20</v>
      </c>
      <c r="F3616" s="213" t="s">
        <v>852</v>
      </c>
      <c r="G3616" s="211"/>
      <c r="H3616" s="214">
        <v>93.861999999999995</v>
      </c>
      <c r="I3616" s="215"/>
      <c r="J3616" s="215"/>
      <c r="K3616" s="211"/>
      <c r="L3616" s="211"/>
      <c r="M3616" s="216"/>
      <c r="N3616" s="217"/>
      <c r="O3616" s="218"/>
      <c r="P3616" s="218"/>
      <c r="Q3616" s="218"/>
      <c r="R3616" s="218"/>
      <c r="S3616" s="218"/>
      <c r="T3616" s="218"/>
      <c r="U3616" s="218"/>
      <c r="V3616" s="218"/>
      <c r="W3616" s="218"/>
      <c r="X3616" s="219"/>
      <c r="AT3616" s="220" t="s">
        <v>181</v>
      </c>
      <c r="AU3616" s="220" t="s">
        <v>89</v>
      </c>
      <c r="AV3616" s="13" t="s">
        <v>89</v>
      </c>
      <c r="AW3616" s="13" t="s">
        <v>5</v>
      </c>
      <c r="AX3616" s="13" t="s">
        <v>79</v>
      </c>
      <c r="AY3616" s="220" t="s">
        <v>168</v>
      </c>
    </row>
    <row r="3617" spans="1:65" s="13" customFormat="1">
      <c r="B3617" s="210"/>
      <c r="C3617" s="211"/>
      <c r="D3617" s="205" t="s">
        <v>181</v>
      </c>
      <c r="E3617" s="212" t="s">
        <v>20</v>
      </c>
      <c r="F3617" s="213" t="s">
        <v>853</v>
      </c>
      <c r="G3617" s="211"/>
      <c r="H3617" s="214">
        <v>-2.7330000000000001</v>
      </c>
      <c r="I3617" s="215"/>
      <c r="J3617" s="215"/>
      <c r="K3617" s="211"/>
      <c r="L3617" s="211"/>
      <c r="M3617" s="216"/>
      <c r="N3617" s="217"/>
      <c r="O3617" s="218"/>
      <c r="P3617" s="218"/>
      <c r="Q3617" s="218"/>
      <c r="R3617" s="218"/>
      <c r="S3617" s="218"/>
      <c r="T3617" s="218"/>
      <c r="U3617" s="218"/>
      <c r="V3617" s="218"/>
      <c r="W3617" s="218"/>
      <c r="X3617" s="219"/>
      <c r="AT3617" s="220" t="s">
        <v>181</v>
      </c>
      <c r="AU3617" s="220" t="s">
        <v>89</v>
      </c>
      <c r="AV3617" s="13" t="s">
        <v>89</v>
      </c>
      <c r="AW3617" s="13" t="s">
        <v>5</v>
      </c>
      <c r="AX3617" s="13" t="s">
        <v>79</v>
      </c>
      <c r="AY3617" s="220" t="s">
        <v>168</v>
      </c>
    </row>
    <row r="3618" spans="1:65" s="13" customFormat="1">
      <c r="B3618" s="210"/>
      <c r="C3618" s="211"/>
      <c r="D3618" s="205" t="s">
        <v>181</v>
      </c>
      <c r="E3618" s="212" t="s">
        <v>20</v>
      </c>
      <c r="F3618" s="213" t="s">
        <v>854</v>
      </c>
      <c r="G3618" s="211"/>
      <c r="H3618" s="214">
        <v>2.214</v>
      </c>
      <c r="I3618" s="215"/>
      <c r="J3618" s="215"/>
      <c r="K3618" s="211"/>
      <c r="L3618" s="211"/>
      <c r="M3618" s="216"/>
      <c r="N3618" s="217"/>
      <c r="O3618" s="218"/>
      <c r="P3618" s="218"/>
      <c r="Q3618" s="218"/>
      <c r="R3618" s="218"/>
      <c r="S3618" s="218"/>
      <c r="T3618" s="218"/>
      <c r="U3618" s="218"/>
      <c r="V3618" s="218"/>
      <c r="W3618" s="218"/>
      <c r="X3618" s="219"/>
      <c r="AT3618" s="220" t="s">
        <v>181</v>
      </c>
      <c r="AU3618" s="220" t="s">
        <v>89</v>
      </c>
      <c r="AV3618" s="13" t="s">
        <v>89</v>
      </c>
      <c r="AW3618" s="13" t="s">
        <v>5</v>
      </c>
      <c r="AX3618" s="13" t="s">
        <v>79</v>
      </c>
      <c r="AY3618" s="220" t="s">
        <v>168</v>
      </c>
    </row>
    <row r="3619" spans="1:65" s="13" customFormat="1">
      <c r="B3619" s="210"/>
      <c r="C3619" s="211"/>
      <c r="D3619" s="205" t="s">
        <v>181</v>
      </c>
      <c r="E3619" s="212" t="s">
        <v>20</v>
      </c>
      <c r="F3619" s="213" t="s">
        <v>3611</v>
      </c>
      <c r="G3619" s="211"/>
      <c r="H3619" s="214">
        <v>143.203</v>
      </c>
      <c r="I3619" s="215"/>
      <c r="J3619" s="215"/>
      <c r="K3619" s="211"/>
      <c r="L3619" s="211"/>
      <c r="M3619" s="216"/>
      <c r="N3619" s="217"/>
      <c r="O3619" s="218"/>
      <c r="P3619" s="218"/>
      <c r="Q3619" s="218"/>
      <c r="R3619" s="218"/>
      <c r="S3619" s="218"/>
      <c r="T3619" s="218"/>
      <c r="U3619" s="218"/>
      <c r="V3619" s="218"/>
      <c r="W3619" s="218"/>
      <c r="X3619" s="219"/>
      <c r="AT3619" s="220" t="s">
        <v>181</v>
      </c>
      <c r="AU3619" s="220" t="s">
        <v>89</v>
      </c>
      <c r="AV3619" s="13" t="s">
        <v>89</v>
      </c>
      <c r="AW3619" s="13" t="s">
        <v>5</v>
      </c>
      <c r="AX3619" s="13" t="s">
        <v>79</v>
      </c>
      <c r="AY3619" s="220" t="s">
        <v>168</v>
      </c>
    </row>
    <row r="3620" spans="1:65" s="13" customFormat="1">
      <c r="B3620" s="210"/>
      <c r="C3620" s="211"/>
      <c r="D3620" s="205" t="s">
        <v>181</v>
      </c>
      <c r="E3620" s="212" t="s">
        <v>20</v>
      </c>
      <c r="F3620" s="213" t="s">
        <v>3612</v>
      </c>
      <c r="G3620" s="211"/>
      <c r="H3620" s="214">
        <v>46.933</v>
      </c>
      <c r="I3620" s="215"/>
      <c r="J3620" s="215"/>
      <c r="K3620" s="211"/>
      <c r="L3620" s="211"/>
      <c r="M3620" s="216"/>
      <c r="N3620" s="217"/>
      <c r="O3620" s="218"/>
      <c r="P3620" s="218"/>
      <c r="Q3620" s="218"/>
      <c r="R3620" s="218"/>
      <c r="S3620" s="218"/>
      <c r="T3620" s="218"/>
      <c r="U3620" s="218"/>
      <c r="V3620" s="218"/>
      <c r="W3620" s="218"/>
      <c r="X3620" s="219"/>
      <c r="AT3620" s="220" t="s">
        <v>181</v>
      </c>
      <c r="AU3620" s="220" t="s">
        <v>89</v>
      </c>
      <c r="AV3620" s="13" t="s">
        <v>89</v>
      </c>
      <c r="AW3620" s="13" t="s">
        <v>5</v>
      </c>
      <c r="AX3620" s="13" t="s">
        <v>79</v>
      </c>
      <c r="AY3620" s="220" t="s">
        <v>168</v>
      </c>
    </row>
    <row r="3621" spans="1:65" s="13" customFormat="1" ht="22.5">
      <c r="B3621" s="210"/>
      <c r="C3621" s="211"/>
      <c r="D3621" s="205" t="s">
        <v>181</v>
      </c>
      <c r="E3621" s="212" t="s">
        <v>20</v>
      </c>
      <c r="F3621" s="213" t="s">
        <v>3613</v>
      </c>
      <c r="G3621" s="211"/>
      <c r="H3621" s="214">
        <v>47.481999999999999</v>
      </c>
      <c r="I3621" s="215"/>
      <c r="J3621" s="215"/>
      <c r="K3621" s="211"/>
      <c r="L3621" s="211"/>
      <c r="M3621" s="216"/>
      <c r="N3621" s="217"/>
      <c r="O3621" s="218"/>
      <c r="P3621" s="218"/>
      <c r="Q3621" s="218"/>
      <c r="R3621" s="218"/>
      <c r="S3621" s="218"/>
      <c r="T3621" s="218"/>
      <c r="U3621" s="218"/>
      <c r="V3621" s="218"/>
      <c r="W3621" s="218"/>
      <c r="X3621" s="219"/>
      <c r="AT3621" s="220" t="s">
        <v>181</v>
      </c>
      <c r="AU3621" s="220" t="s">
        <v>89</v>
      </c>
      <c r="AV3621" s="13" t="s">
        <v>89</v>
      </c>
      <c r="AW3621" s="13" t="s">
        <v>5</v>
      </c>
      <c r="AX3621" s="13" t="s">
        <v>79</v>
      </c>
      <c r="AY3621" s="220" t="s">
        <v>168</v>
      </c>
    </row>
    <row r="3622" spans="1:65" s="13" customFormat="1">
      <c r="B3622" s="210"/>
      <c r="C3622" s="211"/>
      <c r="D3622" s="205" t="s">
        <v>181</v>
      </c>
      <c r="E3622" s="212" t="s">
        <v>20</v>
      </c>
      <c r="F3622" s="213" t="s">
        <v>3614</v>
      </c>
      <c r="G3622" s="211"/>
      <c r="H3622" s="214">
        <v>14.382999999999999</v>
      </c>
      <c r="I3622" s="215"/>
      <c r="J3622" s="215"/>
      <c r="K3622" s="211"/>
      <c r="L3622" s="211"/>
      <c r="M3622" s="216"/>
      <c r="N3622" s="217"/>
      <c r="O3622" s="218"/>
      <c r="P3622" s="218"/>
      <c r="Q3622" s="218"/>
      <c r="R3622" s="218"/>
      <c r="S3622" s="218"/>
      <c r="T3622" s="218"/>
      <c r="U3622" s="218"/>
      <c r="V3622" s="218"/>
      <c r="W3622" s="218"/>
      <c r="X3622" s="219"/>
      <c r="AT3622" s="220" t="s">
        <v>181</v>
      </c>
      <c r="AU3622" s="220" t="s">
        <v>89</v>
      </c>
      <c r="AV3622" s="13" t="s">
        <v>89</v>
      </c>
      <c r="AW3622" s="13" t="s">
        <v>5</v>
      </c>
      <c r="AX3622" s="13" t="s">
        <v>79</v>
      </c>
      <c r="AY3622" s="220" t="s">
        <v>168</v>
      </c>
    </row>
    <row r="3623" spans="1:65" s="13" customFormat="1">
      <c r="B3623" s="210"/>
      <c r="C3623" s="211"/>
      <c r="D3623" s="205" t="s">
        <v>181</v>
      </c>
      <c r="E3623" s="212" t="s">
        <v>20</v>
      </c>
      <c r="F3623" s="213" t="s">
        <v>3615</v>
      </c>
      <c r="G3623" s="211"/>
      <c r="H3623" s="214">
        <v>22.164999999999999</v>
      </c>
      <c r="I3623" s="215"/>
      <c r="J3623" s="215"/>
      <c r="K3623" s="211"/>
      <c r="L3623" s="211"/>
      <c r="M3623" s="216"/>
      <c r="N3623" s="217"/>
      <c r="O3623" s="218"/>
      <c r="P3623" s="218"/>
      <c r="Q3623" s="218"/>
      <c r="R3623" s="218"/>
      <c r="S3623" s="218"/>
      <c r="T3623" s="218"/>
      <c r="U3623" s="218"/>
      <c r="V3623" s="218"/>
      <c r="W3623" s="218"/>
      <c r="X3623" s="219"/>
      <c r="AT3623" s="220" t="s">
        <v>181</v>
      </c>
      <c r="AU3623" s="220" t="s">
        <v>89</v>
      </c>
      <c r="AV3623" s="13" t="s">
        <v>89</v>
      </c>
      <c r="AW3623" s="13" t="s">
        <v>5</v>
      </c>
      <c r="AX3623" s="13" t="s">
        <v>79</v>
      </c>
      <c r="AY3623" s="220" t="s">
        <v>168</v>
      </c>
    </row>
    <row r="3624" spans="1:65" s="13" customFormat="1">
      <c r="B3624" s="210"/>
      <c r="C3624" s="211"/>
      <c r="D3624" s="205" t="s">
        <v>181</v>
      </c>
      <c r="E3624" s="212" t="s">
        <v>20</v>
      </c>
      <c r="F3624" s="213" t="s">
        <v>3616</v>
      </c>
      <c r="G3624" s="211"/>
      <c r="H3624" s="214">
        <v>24.847000000000001</v>
      </c>
      <c r="I3624" s="215"/>
      <c r="J3624" s="215"/>
      <c r="K3624" s="211"/>
      <c r="L3624" s="211"/>
      <c r="M3624" s="216"/>
      <c r="N3624" s="217"/>
      <c r="O3624" s="218"/>
      <c r="P3624" s="218"/>
      <c r="Q3624" s="218"/>
      <c r="R3624" s="218"/>
      <c r="S3624" s="218"/>
      <c r="T3624" s="218"/>
      <c r="U3624" s="218"/>
      <c r="V3624" s="218"/>
      <c r="W3624" s="218"/>
      <c r="X3624" s="219"/>
      <c r="AT3624" s="220" t="s">
        <v>181</v>
      </c>
      <c r="AU3624" s="220" t="s">
        <v>89</v>
      </c>
      <c r="AV3624" s="13" t="s">
        <v>89</v>
      </c>
      <c r="AW3624" s="13" t="s">
        <v>5</v>
      </c>
      <c r="AX3624" s="13" t="s">
        <v>79</v>
      </c>
      <c r="AY3624" s="220" t="s">
        <v>168</v>
      </c>
    </row>
    <row r="3625" spans="1:65" s="13" customFormat="1">
      <c r="B3625" s="210"/>
      <c r="C3625" s="211"/>
      <c r="D3625" s="205" t="s">
        <v>181</v>
      </c>
      <c r="E3625" s="212" t="s">
        <v>20</v>
      </c>
      <c r="F3625" s="213" t="s">
        <v>3617</v>
      </c>
      <c r="G3625" s="211"/>
      <c r="H3625" s="214">
        <v>28.151</v>
      </c>
      <c r="I3625" s="215"/>
      <c r="J3625" s="215"/>
      <c r="K3625" s="211"/>
      <c r="L3625" s="211"/>
      <c r="M3625" s="216"/>
      <c r="N3625" s="217"/>
      <c r="O3625" s="218"/>
      <c r="P3625" s="218"/>
      <c r="Q3625" s="218"/>
      <c r="R3625" s="218"/>
      <c r="S3625" s="218"/>
      <c r="T3625" s="218"/>
      <c r="U3625" s="218"/>
      <c r="V3625" s="218"/>
      <c r="W3625" s="218"/>
      <c r="X3625" s="219"/>
      <c r="AT3625" s="220" t="s">
        <v>181</v>
      </c>
      <c r="AU3625" s="220" t="s">
        <v>89</v>
      </c>
      <c r="AV3625" s="13" t="s">
        <v>89</v>
      </c>
      <c r="AW3625" s="13" t="s">
        <v>5</v>
      </c>
      <c r="AX3625" s="13" t="s">
        <v>79</v>
      </c>
      <c r="AY3625" s="220" t="s">
        <v>168</v>
      </c>
    </row>
    <row r="3626" spans="1:65" s="13" customFormat="1">
      <c r="B3626" s="210"/>
      <c r="C3626" s="211"/>
      <c r="D3626" s="205" t="s">
        <v>181</v>
      </c>
      <c r="E3626" s="212" t="s">
        <v>20</v>
      </c>
      <c r="F3626" s="213" t="s">
        <v>3618</v>
      </c>
      <c r="G3626" s="211"/>
      <c r="H3626" s="214">
        <v>6.9850000000000003</v>
      </c>
      <c r="I3626" s="215"/>
      <c r="J3626" s="215"/>
      <c r="K3626" s="211"/>
      <c r="L3626" s="211"/>
      <c r="M3626" s="216"/>
      <c r="N3626" s="217"/>
      <c r="O3626" s="218"/>
      <c r="P3626" s="218"/>
      <c r="Q3626" s="218"/>
      <c r="R3626" s="218"/>
      <c r="S3626" s="218"/>
      <c r="T3626" s="218"/>
      <c r="U3626" s="218"/>
      <c r="V3626" s="218"/>
      <c r="W3626" s="218"/>
      <c r="X3626" s="219"/>
      <c r="AT3626" s="220" t="s">
        <v>181</v>
      </c>
      <c r="AU3626" s="220" t="s">
        <v>89</v>
      </c>
      <c r="AV3626" s="13" t="s">
        <v>89</v>
      </c>
      <c r="AW3626" s="13" t="s">
        <v>5</v>
      </c>
      <c r="AX3626" s="13" t="s">
        <v>79</v>
      </c>
      <c r="AY3626" s="220" t="s">
        <v>168</v>
      </c>
    </row>
    <row r="3627" spans="1:65" s="13" customFormat="1">
      <c r="B3627" s="210"/>
      <c r="C3627" s="211"/>
      <c r="D3627" s="205" t="s">
        <v>181</v>
      </c>
      <c r="E3627" s="212" t="s">
        <v>20</v>
      </c>
      <c r="F3627" s="213" t="s">
        <v>3619</v>
      </c>
      <c r="G3627" s="211"/>
      <c r="H3627" s="214">
        <v>7.1929999999999996</v>
      </c>
      <c r="I3627" s="215"/>
      <c r="J3627" s="215"/>
      <c r="K3627" s="211"/>
      <c r="L3627" s="211"/>
      <c r="M3627" s="216"/>
      <c r="N3627" s="217"/>
      <c r="O3627" s="218"/>
      <c r="P3627" s="218"/>
      <c r="Q3627" s="218"/>
      <c r="R3627" s="218"/>
      <c r="S3627" s="218"/>
      <c r="T3627" s="218"/>
      <c r="U3627" s="218"/>
      <c r="V3627" s="218"/>
      <c r="W3627" s="218"/>
      <c r="X3627" s="219"/>
      <c r="AT3627" s="220" t="s">
        <v>181</v>
      </c>
      <c r="AU3627" s="220" t="s">
        <v>89</v>
      </c>
      <c r="AV3627" s="13" t="s">
        <v>89</v>
      </c>
      <c r="AW3627" s="13" t="s">
        <v>5</v>
      </c>
      <c r="AX3627" s="13" t="s">
        <v>79</v>
      </c>
      <c r="AY3627" s="220" t="s">
        <v>168</v>
      </c>
    </row>
    <row r="3628" spans="1:65" s="13" customFormat="1">
      <c r="B3628" s="210"/>
      <c r="C3628" s="211"/>
      <c r="D3628" s="205" t="s">
        <v>181</v>
      </c>
      <c r="E3628" s="212" t="s">
        <v>20</v>
      </c>
      <c r="F3628" s="213" t="s">
        <v>3620</v>
      </c>
      <c r="G3628" s="211"/>
      <c r="H3628" s="214">
        <v>9.0510000000000002</v>
      </c>
      <c r="I3628" s="215"/>
      <c r="J3628" s="215"/>
      <c r="K3628" s="211"/>
      <c r="L3628" s="211"/>
      <c r="M3628" s="216"/>
      <c r="N3628" s="217"/>
      <c r="O3628" s="218"/>
      <c r="P3628" s="218"/>
      <c r="Q3628" s="218"/>
      <c r="R3628" s="218"/>
      <c r="S3628" s="218"/>
      <c r="T3628" s="218"/>
      <c r="U3628" s="218"/>
      <c r="V3628" s="218"/>
      <c r="W3628" s="218"/>
      <c r="X3628" s="219"/>
      <c r="AT3628" s="220" t="s">
        <v>181</v>
      </c>
      <c r="AU3628" s="220" t="s">
        <v>89</v>
      </c>
      <c r="AV3628" s="13" t="s">
        <v>89</v>
      </c>
      <c r="AW3628" s="13" t="s">
        <v>5</v>
      </c>
      <c r="AX3628" s="13" t="s">
        <v>79</v>
      </c>
      <c r="AY3628" s="220" t="s">
        <v>168</v>
      </c>
    </row>
    <row r="3629" spans="1:65" s="2" customFormat="1" ht="24" customHeight="1">
      <c r="A3629" s="33"/>
      <c r="B3629" s="34"/>
      <c r="C3629" s="191" t="s">
        <v>3621</v>
      </c>
      <c r="D3629" s="191" t="s">
        <v>171</v>
      </c>
      <c r="E3629" s="192" t="s">
        <v>3622</v>
      </c>
      <c r="F3629" s="193" t="s">
        <v>3623</v>
      </c>
      <c r="G3629" s="194" t="s">
        <v>278</v>
      </c>
      <c r="H3629" s="195">
        <v>3771.797</v>
      </c>
      <c r="I3629" s="196"/>
      <c r="J3629" s="196"/>
      <c r="K3629" s="197">
        <f>ROUND(P3629*H3629,2)</f>
        <v>0</v>
      </c>
      <c r="L3629" s="193" t="s">
        <v>175</v>
      </c>
      <c r="M3629" s="38"/>
      <c r="N3629" s="198" t="s">
        <v>20</v>
      </c>
      <c r="O3629" s="199" t="s">
        <v>48</v>
      </c>
      <c r="P3629" s="200">
        <f>I3629+J3629</f>
        <v>0</v>
      </c>
      <c r="Q3629" s="200">
        <f>ROUND(I3629*H3629,2)</f>
        <v>0</v>
      </c>
      <c r="R3629" s="200">
        <f>ROUND(J3629*H3629,2)</f>
        <v>0</v>
      </c>
      <c r="S3629" s="62"/>
      <c r="T3629" s="201">
        <f>S3629*H3629</f>
        <v>0</v>
      </c>
      <c r="U3629" s="201">
        <v>2.5999999999999998E-4</v>
      </c>
      <c r="V3629" s="201">
        <f>U3629*H3629</f>
        <v>0.98066721999999995</v>
      </c>
      <c r="W3629" s="201">
        <v>0</v>
      </c>
      <c r="X3629" s="202">
        <f>W3629*H3629</f>
        <v>0</v>
      </c>
      <c r="Y3629" s="33"/>
      <c r="Z3629" s="33"/>
      <c r="AA3629" s="33"/>
      <c r="AB3629" s="33"/>
      <c r="AC3629" s="33"/>
      <c r="AD3629" s="33"/>
      <c r="AE3629" s="33"/>
      <c r="AR3629" s="203" t="s">
        <v>327</v>
      </c>
      <c r="AT3629" s="203" t="s">
        <v>171</v>
      </c>
      <c r="AU3629" s="203" t="s">
        <v>89</v>
      </c>
      <c r="AY3629" s="17" t="s">
        <v>168</v>
      </c>
      <c r="BE3629" s="204">
        <f>IF(O3629="základní",K3629,0)</f>
        <v>0</v>
      </c>
      <c r="BF3629" s="204">
        <f>IF(O3629="snížená",K3629,0)</f>
        <v>0</v>
      </c>
      <c r="BG3629" s="204">
        <f>IF(O3629="zákl. přenesená",K3629,0)</f>
        <v>0</v>
      </c>
      <c r="BH3629" s="204">
        <f>IF(O3629="sníž. přenesená",K3629,0)</f>
        <v>0</v>
      </c>
      <c r="BI3629" s="204">
        <f>IF(O3629="nulová",K3629,0)</f>
        <v>0</v>
      </c>
      <c r="BJ3629" s="17" t="s">
        <v>87</v>
      </c>
      <c r="BK3629" s="204">
        <f>ROUND(P3629*H3629,2)</f>
        <v>0</v>
      </c>
      <c r="BL3629" s="17" t="s">
        <v>327</v>
      </c>
      <c r="BM3629" s="203" t="s">
        <v>3624</v>
      </c>
    </row>
    <row r="3630" spans="1:65" s="2" customFormat="1" ht="29.25">
      <c r="A3630" s="33"/>
      <c r="B3630" s="34"/>
      <c r="C3630" s="35"/>
      <c r="D3630" s="205" t="s">
        <v>178</v>
      </c>
      <c r="E3630" s="35"/>
      <c r="F3630" s="206" t="s">
        <v>3625</v>
      </c>
      <c r="G3630" s="35"/>
      <c r="H3630" s="35"/>
      <c r="I3630" s="107"/>
      <c r="J3630" s="107"/>
      <c r="K3630" s="35"/>
      <c r="L3630" s="35"/>
      <c r="M3630" s="38"/>
      <c r="N3630" s="207"/>
      <c r="O3630" s="208"/>
      <c r="P3630" s="62"/>
      <c r="Q3630" s="62"/>
      <c r="R3630" s="62"/>
      <c r="S3630" s="62"/>
      <c r="T3630" s="62"/>
      <c r="U3630" s="62"/>
      <c r="V3630" s="62"/>
      <c r="W3630" s="62"/>
      <c r="X3630" s="63"/>
      <c r="Y3630" s="33"/>
      <c r="Z3630" s="33"/>
      <c r="AA3630" s="33"/>
      <c r="AB3630" s="33"/>
      <c r="AC3630" s="33"/>
      <c r="AD3630" s="33"/>
      <c r="AE3630" s="33"/>
      <c r="AT3630" s="17" t="s">
        <v>178</v>
      </c>
      <c r="AU3630" s="17" t="s">
        <v>89</v>
      </c>
    </row>
    <row r="3631" spans="1:65" s="13" customFormat="1">
      <c r="B3631" s="210"/>
      <c r="C3631" s="211"/>
      <c r="D3631" s="205" t="s">
        <v>181</v>
      </c>
      <c r="E3631" s="212" t="s">
        <v>20</v>
      </c>
      <c r="F3631" s="213" t="s">
        <v>1537</v>
      </c>
      <c r="G3631" s="211"/>
      <c r="H3631" s="214">
        <v>15.97</v>
      </c>
      <c r="I3631" s="215"/>
      <c r="J3631" s="215"/>
      <c r="K3631" s="211"/>
      <c r="L3631" s="211"/>
      <c r="M3631" s="216"/>
      <c r="N3631" s="217"/>
      <c r="O3631" s="218"/>
      <c r="P3631" s="218"/>
      <c r="Q3631" s="218"/>
      <c r="R3631" s="218"/>
      <c r="S3631" s="218"/>
      <c r="T3631" s="218"/>
      <c r="U3631" s="218"/>
      <c r="V3631" s="218"/>
      <c r="W3631" s="218"/>
      <c r="X3631" s="219"/>
      <c r="AT3631" s="220" t="s">
        <v>181</v>
      </c>
      <c r="AU3631" s="220" t="s">
        <v>89</v>
      </c>
      <c r="AV3631" s="13" t="s">
        <v>89</v>
      </c>
      <c r="AW3631" s="13" t="s">
        <v>5</v>
      </c>
      <c r="AX3631" s="13" t="s">
        <v>79</v>
      </c>
      <c r="AY3631" s="220" t="s">
        <v>168</v>
      </c>
    </row>
    <row r="3632" spans="1:65" s="13" customFormat="1">
      <c r="B3632" s="210"/>
      <c r="C3632" s="211"/>
      <c r="D3632" s="205" t="s">
        <v>181</v>
      </c>
      <c r="E3632" s="212" t="s">
        <v>20</v>
      </c>
      <c r="F3632" s="213" t="s">
        <v>1538</v>
      </c>
      <c r="G3632" s="211"/>
      <c r="H3632" s="214">
        <v>23.74</v>
      </c>
      <c r="I3632" s="215"/>
      <c r="J3632" s="215"/>
      <c r="K3632" s="211"/>
      <c r="L3632" s="211"/>
      <c r="M3632" s="216"/>
      <c r="N3632" s="217"/>
      <c r="O3632" s="218"/>
      <c r="P3632" s="218"/>
      <c r="Q3632" s="218"/>
      <c r="R3632" s="218"/>
      <c r="S3632" s="218"/>
      <c r="T3632" s="218"/>
      <c r="U3632" s="218"/>
      <c r="V3632" s="218"/>
      <c r="W3632" s="218"/>
      <c r="X3632" s="219"/>
      <c r="AT3632" s="220" t="s">
        <v>181</v>
      </c>
      <c r="AU3632" s="220" t="s">
        <v>89</v>
      </c>
      <c r="AV3632" s="13" t="s">
        <v>89</v>
      </c>
      <c r="AW3632" s="13" t="s">
        <v>5</v>
      </c>
      <c r="AX3632" s="13" t="s">
        <v>79</v>
      </c>
      <c r="AY3632" s="220" t="s">
        <v>168</v>
      </c>
    </row>
    <row r="3633" spans="2:51" s="13" customFormat="1">
      <c r="B3633" s="210"/>
      <c r="C3633" s="211"/>
      <c r="D3633" s="205" t="s">
        <v>181</v>
      </c>
      <c r="E3633" s="212" t="s">
        <v>20</v>
      </c>
      <c r="F3633" s="213" t="s">
        <v>1539</v>
      </c>
      <c r="G3633" s="211"/>
      <c r="H3633" s="214">
        <v>29.85</v>
      </c>
      <c r="I3633" s="215"/>
      <c r="J3633" s="215"/>
      <c r="K3633" s="211"/>
      <c r="L3633" s="211"/>
      <c r="M3633" s="216"/>
      <c r="N3633" s="217"/>
      <c r="O3633" s="218"/>
      <c r="P3633" s="218"/>
      <c r="Q3633" s="218"/>
      <c r="R3633" s="218"/>
      <c r="S3633" s="218"/>
      <c r="T3633" s="218"/>
      <c r="U3633" s="218"/>
      <c r="V3633" s="218"/>
      <c r="W3633" s="218"/>
      <c r="X3633" s="219"/>
      <c r="AT3633" s="220" t="s">
        <v>181</v>
      </c>
      <c r="AU3633" s="220" t="s">
        <v>89</v>
      </c>
      <c r="AV3633" s="13" t="s">
        <v>89</v>
      </c>
      <c r="AW3633" s="13" t="s">
        <v>5</v>
      </c>
      <c r="AX3633" s="13" t="s">
        <v>79</v>
      </c>
      <c r="AY3633" s="220" t="s">
        <v>168</v>
      </c>
    </row>
    <row r="3634" spans="2:51" s="13" customFormat="1">
      <c r="B3634" s="210"/>
      <c r="C3634" s="211"/>
      <c r="D3634" s="205" t="s">
        <v>181</v>
      </c>
      <c r="E3634" s="212" t="s">
        <v>20</v>
      </c>
      <c r="F3634" s="213" t="s">
        <v>1540</v>
      </c>
      <c r="G3634" s="211"/>
      <c r="H3634" s="214">
        <v>7.11</v>
      </c>
      <c r="I3634" s="215"/>
      <c r="J3634" s="215"/>
      <c r="K3634" s="211"/>
      <c r="L3634" s="211"/>
      <c r="M3634" s="216"/>
      <c r="N3634" s="217"/>
      <c r="O3634" s="218"/>
      <c r="P3634" s="218"/>
      <c r="Q3634" s="218"/>
      <c r="R3634" s="218"/>
      <c r="S3634" s="218"/>
      <c r="T3634" s="218"/>
      <c r="U3634" s="218"/>
      <c r="V3634" s="218"/>
      <c r="W3634" s="218"/>
      <c r="X3634" s="219"/>
      <c r="AT3634" s="220" t="s">
        <v>181</v>
      </c>
      <c r="AU3634" s="220" t="s">
        <v>89</v>
      </c>
      <c r="AV3634" s="13" t="s">
        <v>89</v>
      </c>
      <c r="AW3634" s="13" t="s">
        <v>5</v>
      </c>
      <c r="AX3634" s="13" t="s">
        <v>79</v>
      </c>
      <c r="AY3634" s="220" t="s">
        <v>168</v>
      </c>
    </row>
    <row r="3635" spans="2:51" s="13" customFormat="1">
      <c r="B3635" s="210"/>
      <c r="C3635" s="211"/>
      <c r="D3635" s="205" t="s">
        <v>181</v>
      </c>
      <c r="E3635" s="212" t="s">
        <v>20</v>
      </c>
      <c r="F3635" s="213" t="s">
        <v>1541</v>
      </c>
      <c r="G3635" s="211"/>
      <c r="H3635" s="214">
        <v>5.17</v>
      </c>
      <c r="I3635" s="215"/>
      <c r="J3635" s="215"/>
      <c r="K3635" s="211"/>
      <c r="L3635" s="211"/>
      <c r="M3635" s="216"/>
      <c r="N3635" s="217"/>
      <c r="O3635" s="218"/>
      <c r="P3635" s="218"/>
      <c r="Q3635" s="218"/>
      <c r="R3635" s="218"/>
      <c r="S3635" s="218"/>
      <c r="T3635" s="218"/>
      <c r="U3635" s="218"/>
      <c r="V3635" s="218"/>
      <c r="W3635" s="218"/>
      <c r="X3635" s="219"/>
      <c r="AT3635" s="220" t="s">
        <v>181</v>
      </c>
      <c r="AU3635" s="220" t="s">
        <v>89</v>
      </c>
      <c r="AV3635" s="13" t="s">
        <v>89</v>
      </c>
      <c r="AW3635" s="13" t="s">
        <v>5</v>
      </c>
      <c r="AX3635" s="13" t="s">
        <v>79</v>
      </c>
      <c r="AY3635" s="220" t="s">
        <v>168</v>
      </c>
    </row>
    <row r="3636" spans="2:51" s="13" customFormat="1">
      <c r="B3636" s="210"/>
      <c r="C3636" s="211"/>
      <c r="D3636" s="205" t="s">
        <v>181</v>
      </c>
      <c r="E3636" s="212" t="s">
        <v>20</v>
      </c>
      <c r="F3636" s="213" t="s">
        <v>3565</v>
      </c>
      <c r="G3636" s="211"/>
      <c r="H3636" s="214">
        <v>4.9000000000000004</v>
      </c>
      <c r="I3636" s="215"/>
      <c r="J3636" s="215"/>
      <c r="K3636" s="211"/>
      <c r="L3636" s="211"/>
      <c r="M3636" s="216"/>
      <c r="N3636" s="217"/>
      <c r="O3636" s="218"/>
      <c r="P3636" s="218"/>
      <c r="Q3636" s="218"/>
      <c r="R3636" s="218"/>
      <c r="S3636" s="218"/>
      <c r="T3636" s="218"/>
      <c r="U3636" s="218"/>
      <c r="V3636" s="218"/>
      <c r="W3636" s="218"/>
      <c r="X3636" s="219"/>
      <c r="AT3636" s="220" t="s">
        <v>181</v>
      </c>
      <c r="AU3636" s="220" t="s">
        <v>89</v>
      </c>
      <c r="AV3636" s="13" t="s">
        <v>89</v>
      </c>
      <c r="AW3636" s="13" t="s">
        <v>5</v>
      </c>
      <c r="AX3636" s="13" t="s">
        <v>79</v>
      </c>
      <c r="AY3636" s="220" t="s">
        <v>168</v>
      </c>
    </row>
    <row r="3637" spans="2:51" s="13" customFormat="1">
      <c r="B3637" s="210"/>
      <c r="C3637" s="211"/>
      <c r="D3637" s="205" t="s">
        <v>181</v>
      </c>
      <c r="E3637" s="212" t="s">
        <v>20</v>
      </c>
      <c r="F3637" s="213" t="s">
        <v>1525</v>
      </c>
      <c r="G3637" s="211"/>
      <c r="H3637" s="214">
        <v>5.69</v>
      </c>
      <c r="I3637" s="215"/>
      <c r="J3637" s="215"/>
      <c r="K3637" s="211"/>
      <c r="L3637" s="211"/>
      <c r="M3637" s="216"/>
      <c r="N3637" s="217"/>
      <c r="O3637" s="218"/>
      <c r="P3637" s="218"/>
      <c r="Q3637" s="218"/>
      <c r="R3637" s="218"/>
      <c r="S3637" s="218"/>
      <c r="T3637" s="218"/>
      <c r="U3637" s="218"/>
      <c r="V3637" s="218"/>
      <c r="W3637" s="218"/>
      <c r="X3637" s="219"/>
      <c r="AT3637" s="220" t="s">
        <v>181</v>
      </c>
      <c r="AU3637" s="220" t="s">
        <v>89</v>
      </c>
      <c r="AV3637" s="13" t="s">
        <v>89</v>
      </c>
      <c r="AW3637" s="13" t="s">
        <v>5</v>
      </c>
      <c r="AX3637" s="13" t="s">
        <v>79</v>
      </c>
      <c r="AY3637" s="220" t="s">
        <v>168</v>
      </c>
    </row>
    <row r="3638" spans="2:51" s="13" customFormat="1">
      <c r="B3638" s="210"/>
      <c r="C3638" s="211"/>
      <c r="D3638" s="205" t="s">
        <v>181</v>
      </c>
      <c r="E3638" s="212" t="s">
        <v>20</v>
      </c>
      <c r="F3638" s="213" t="s">
        <v>1542</v>
      </c>
      <c r="G3638" s="211"/>
      <c r="H3638" s="214">
        <v>6.16</v>
      </c>
      <c r="I3638" s="215"/>
      <c r="J3638" s="215"/>
      <c r="K3638" s="211"/>
      <c r="L3638" s="211"/>
      <c r="M3638" s="216"/>
      <c r="N3638" s="217"/>
      <c r="O3638" s="218"/>
      <c r="P3638" s="218"/>
      <c r="Q3638" s="218"/>
      <c r="R3638" s="218"/>
      <c r="S3638" s="218"/>
      <c r="T3638" s="218"/>
      <c r="U3638" s="218"/>
      <c r="V3638" s="218"/>
      <c r="W3638" s="218"/>
      <c r="X3638" s="219"/>
      <c r="AT3638" s="220" t="s">
        <v>181</v>
      </c>
      <c r="AU3638" s="220" t="s">
        <v>89</v>
      </c>
      <c r="AV3638" s="13" t="s">
        <v>89</v>
      </c>
      <c r="AW3638" s="13" t="s">
        <v>5</v>
      </c>
      <c r="AX3638" s="13" t="s">
        <v>79</v>
      </c>
      <c r="AY3638" s="220" t="s">
        <v>168</v>
      </c>
    </row>
    <row r="3639" spans="2:51" s="13" customFormat="1">
      <c r="B3639" s="210"/>
      <c r="C3639" s="211"/>
      <c r="D3639" s="205" t="s">
        <v>181</v>
      </c>
      <c r="E3639" s="212" t="s">
        <v>20</v>
      </c>
      <c r="F3639" s="213" t="s">
        <v>1543</v>
      </c>
      <c r="G3639" s="211"/>
      <c r="H3639" s="214">
        <v>15.55</v>
      </c>
      <c r="I3639" s="215"/>
      <c r="J3639" s="215"/>
      <c r="K3639" s="211"/>
      <c r="L3639" s="211"/>
      <c r="M3639" s="216"/>
      <c r="N3639" s="217"/>
      <c r="O3639" s="218"/>
      <c r="P3639" s="218"/>
      <c r="Q3639" s="218"/>
      <c r="R3639" s="218"/>
      <c r="S3639" s="218"/>
      <c r="T3639" s="218"/>
      <c r="U3639" s="218"/>
      <c r="V3639" s="218"/>
      <c r="W3639" s="218"/>
      <c r="X3639" s="219"/>
      <c r="AT3639" s="220" t="s">
        <v>181</v>
      </c>
      <c r="AU3639" s="220" t="s">
        <v>89</v>
      </c>
      <c r="AV3639" s="13" t="s">
        <v>89</v>
      </c>
      <c r="AW3639" s="13" t="s">
        <v>5</v>
      </c>
      <c r="AX3639" s="13" t="s">
        <v>79</v>
      </c>
      <c r="AY3639" s="220" t="s">
        <v>168</v>
      </c>
    </row>
    <row r="3640" spans="2:51" s="13" customFormat="1">
      <c r="B3640" s="210"/>
      <c r="C3640" s="211"/>
      <c r="D3640" s="205" t="s">
        <v>181</v>
      </c>
      <c r="E3640" s="212" t="s">
        <v>20</v>
      </c>
      <c r="F3640" s="213" t="s">
        <v>1544</v>
      </c>
      <c r="G3640" s="211"/>
      <c r="H3640" s="214">
        <v>14.42</v>
      </c>
      <c r="I3640" s="215"/>
      <c r="J3640" s="215"/>
      <c r="K3640" s="211"/>
      <c r="L3640" s="211"/>
      <c r="M3640" s="216"/>
      <c r="N3640" s="217"/>
      <c r="O3640" s="218"/>
      <c r="P3640" s="218"/>
      <c r="Q3640" s="218"/>
      <c r="R3640" s="218"/>
      <c r="S3640" s="218"/>
      <c r="T3640" s="218"/>
      <c r="U3640" s="218"/>
      <c r="V3640" s="218"/>
      <c r="W3640" s="218"/>
      <c r="X3640" s="219"/>
      <c r="AT3640" s="220" t="s">
        <v>181</v>
      </c>
      <c r="AU3640" s="220" t="s">
        <v>89</v>
      </c>
      <c r="AV3640" s="13" t="s">
        <v>89</v>
      </c>
      <c r="AW3640" s="13" t="s">
        <v>5</v>
      </c>
      <c r="AX3640" s="13" t="s">
        <v>79</v>
      </c>
      <c r="AY3640" s="220" t="s">
        <v>168</v>
      </c>
    </row>
    <row r="3641" spans="2:51" s="13" customFormat="1">
      <c r="B3641" s="210"/>
      <c r="C3641" s="211"/>
      <c r="D3641" s="205" t="s">
        <v>181</v>
      </c>
      <c r="E3641" s="212" t="s">
        <v>20</v>
      </c>
      <c r="F3641" s="213" t="s">
        <v>1545</v>
      </c>
      <c r="G3641" s="211"/>
      <c r="H3641" s="214">
        <v>10.99</v>
      </c>
      <c r="I3641" s="215"/>
      <c r="J3641" s="215"/>
      <c r="K3641" s="211"/>
      <c r="L3641" s="211"/>
      <c r="M3641" s="216"/>
      <c r="N3641" s="217"/>
      <c r="O3641" s="218"/>
      <c r="P3641" s="218"/>
      <c r="Q3641" s="218"/>
      <c r="R3641" s="218"/>
      <c r="S3641" s="218"/>
      <c r="T3641" s="218"/>
      <c r="U3641" s="218"/>
      <c r="V3641" s="218"/>
      <c r="W3641" s="218"/>
      <c r="X3641" s="219"/>
      <c r="AT3641" s="220" t="s">
        <v>181</v>
      </c>
      <c r="AU3641" s="220" t="s">
        <v>89</v>
      </c>
      <c r="AV3641" s="13" t="s">
        <v>89</v>
      </c>
      <c r="AW3641" s="13" t="s">
        <v>5</v>
      </c>
      <c r="AX3641" s="13" t="s">
        <v>79</v>
      </c>
      <c r="AY3641" s="220" t="s">
        <v>168</v>
      </c>
    </row>
    <row r="3642" spans="2:51" s="13" customFormat="1">
      <c r="B3642" s="210"/>
      <c r="C3642" s="211"/>
      <c r="D3642" s="205" t="s">
        <v>181</v>
      </c>
      <c r="E3642" s="212" t="s">
        <v>20</v>
      </c>
      <c r="F3642" s="213" t="s">
        <v>1553</v>
      </c>
      <c r="G3642" s="211"/>
      <c r="H3642" s="214">
        <v>9.27</v>
      </c>
      <c r="I3642" s="215"/>
      <c r="J3642" s="215"/>
      <c r="K3642" s="211"/>
      <c r="L3642" s="211"/>
      <c r="M3642" s="216"/>
      <c r="N3642" s="217"/>
      <c r="O3642" s="218"/>
      <c r="P3642" s="218"/>
      <c r="Q3642" s="218"/>
      <c r="R3642" s="218"/>
      <c r="S3642" s="218"/>
      <c r="T3642" s="218"/>
      <c r="U3642" s="218"/>
      <c r="V3642" s="218"/>
      <c r="W3642" s="218"/>
      <c r="X3642" s="219"/>
      <c r="AT3642" s="220" t="s">
        <v>181</v>
      </c>
      <c r="AU3642" s="220" t="s">
        <v>89</v>
      </c>
      <c r="AV3642" s="13" t="s">
        <v>89</v>
      </c>
      <c r="AW3642" s="13" t="s">
        <v>5</v>
      </c>
      <c r="AX3642" s="13" t="s">
        <v>79</v>
      </c>
      <c r="AY3642" s="220" t="s">
        <v>168</v>
      </c>
    </row>
    <row r="3643" spans="2:51" s="13" customFormat="1">
      <c r="B3643" s="210"/>
      <c r="C3643" s="211"/>
      <c r="D3643" s="205" t="s">
        <v>181</v>
      </c>
      <c r="E3643" s="212" t="s">
        <v>20</v>
      </c>
      <c r="F3643" s="213" t="s">
        <v>1527</v>
      </c>
      <c r="G3643" s="211"/>
      <c r="H3643" s="214">
        <v>7.82</v>
      </c>
      <c r="I3643" s="215"/>
      <c r="J3643" s="215"/>
      <c r="K3643" s="211"/>
      <c r="L3643" s="211"/>
      <c r="M3643" s="216"/>
      <c r="N3643" s="217"/>
      <c r="O3643" s="218"/>
      <c r="P3643" s="218"/>
      <c r="Q3643" s="218"/>
      <c r="R3643" s="218"/>
      <c r="S3643" s="218"/>
      <c r="T3643" s="218"/>
      <c r="U3643" s="218"/>
      <c r="V3643" s="218"/>
      <c r="W3643" s="218"/>
      <c r="X3643" s="219"/>
      <c r="AT3643" s="220" t="s">
        <v>181</v>
      </c>
      <c r="AU3643" s="220" t="s">
        <v>89</v>
      </c>
      <c r="AV3643" s="13" t="s">
        <v>89</v>
      </c>
      <c r="AW3643" s="13" t="s">
        <v>5</v>
      </c>
      <c r="AX3643" s="13" t="s">
        <v>79</v>
      </c>
      <c r="AY3643" s="220" t="s">
        <v>168</v>
      </c>
    </row>
    <row r="3644" spans="2:51" s="13" customFormat="1">
      <c r="B3644" s="210"/>
      <c r="C3644" s="211"/>
      <c r="D3644" s="205" t="s">
        <v>181</v>
      </c>
      <c r="E3644" s="212" t="s">
        <v>20</v>
      </c>
      <c r="F3644" s="213" t="s">
        <v>1555</v>
      </c>
      <c r="G3644" s="211"/>
      <c r="H3644" s="214">
        <v>12.8</v>
      </c>
      <c r="I3644" s="215"/>
      <c r="J3644" s="215"/>
      <c r="K3644" s="211"/>
      <c r="L3644" s="211"/>
      <c r="M3644" s="216"/>
      <c r="N3644" s="217"/>
      <c r="O3644" s="218"/>
      <c r="P3644" s="218"/>
      <c r="Q3644" s="218"/>
      <c r="R3644" s="218"/>
      <c r="S3644" s="218"/>
      <c r="T3644" s="218"/>
      <c r="U3644" s="218"/>
      <c r="V3644" s="218"/>
      <c r="W3644" s="218"/>
      <c r="X3644" s="219"/>
      <c r="AT3644" s="220" t="s">
        <v>181</v>
      </c>
      <c r="AU3644" s="220" t="s">
        <v>89</v>
      </c>
      <c r="AV3644" s="13" t="s">
        <v>89</v>
      </c>
      <c r="AW3644" s="13" t="s">
        <v>5</v>
      </c>
      <c r="AX3644" s="13" t="s">
        <v>79</v>
      </c>
      <c r="AY3644" s="220" t="s">
        <v>168</v>
      </c>
    </row>
    <row r="3645" spans="2:51" s="13" customFormat="1">
      <c r="B3645" s="210"/>
      <c r="C3645" s="211"/>
      <c r="D3645" s="205" t="s">
        <v>181</v>
      </c>
      <c r="E3645" s="212" t="s">
        <v>20</v>
      </c>
      <c r="F3645" s="213" t="s">
        <v>1556</v>
      </c>
      <c r="G3645" s="211"/>
      <c r="H3645" s="214">
        <v>12.78</v>
      </c>
      <c r="I3645" s="215"/>
      <c r="J3645" s="215"/>
      <c r="K3645" s="211"/>
      <c r="L3645" s="211"/>
      <c r="M3645" s="216"/>
      <c r="N3645" s="217"/>
      <c r="O3645" s="218"/>
      <c r="P3645" s="218"/>
      <c r="Q3645" s="218"/>
      <c r="R3645" s="218"/>
      <c r="S3645" s="218"/>
      <c r="T3645" s="218"/>
      <c r="U3645" s="218"/>
      <c r="V3645" s="218"/>
      <c r="W3645" s="218"/>
      <c r="X3645" s="219"/>
      <c r="AT3645" s="220" t="s">
        <v>181</v>
      </c>
      <c r="AU3645" s="220" t="s">
        <v>89</v>
      </c>
      <c r="AV3645" s="13" t="s">
        <v>89</v>
      </c>
      <c r="AW3645" s="13" t="s">
        <v>5</v>
      </c>
      <c r="AX3645" s="13" t="s">
        <v>79</v>
      </c>
      <c r="AY3645" s="220" t="s">
        <v>168</v>
      </c>
    </row>
    <row r="3646" spans="2:51" s="13" customFormat="1">
      <c r="B3646" s="210"/>
      <c r="C3646" s="211"/>
      <c r="D3646" s="205" t="s">
        <v>181</v>
      </c>
      <c r="E3646" s="212" t="s">
        <v>20</v>
      </c>
      <c r="F3646" s="213" t="s">
        <v>1557</v>
      </c>
      <c r="G3646" s="211"/>
      <c r="H3646" s="214">
        <v>12.61</v>
      </c>
      <c r="I3646" s="215"/>
      <c r="J3646" s="215"/>
      <c r="K3646" s="211"/>
      <c r="L3646" s="211"/>
      <c r="M3646" s="216"/>
      <c r="N3646" s="217"/>
      <c r="O3646" s="218"/>
      <c r="P3646" s="218"/>
      <c r="Q3646" s="218"/>
      <c r="R3646" s="218"/>
      <c r="S3646" s="218"/>
      <c r="T3646" s="218"/>
      <c r="U3646" s="218"/>
      <c r="V3646" s="218"/>
      <c r="W3646" s="218"/>
      <c r="X3646" s="219"/>
      <c r="AT3646" s="220" t="s">
        <v>181</v>
      </c>
      <c r="AU3646" s="220" t="s">
        <v>89</v>
      </c>
      <c r="AV3646" s="13" t="s">
        <v>89</v>
      </c>
      <c r="AW3646" s="13" t="s">
        <v>5</v>
      </c>
      <c r="AX3646" s="13" t="s">
        <v>79</v>
      </c>
      <c r="AY3646" s="220" t="s">
        <v>168</v>
      </c>
    </row>
    <row r="3647" spans="2:51" s="13" customFormat="1">
      <c r="B3647" s="210"/>
      <c r="C3647" s="211"/>
      <c r="D3647" s="205" t="s">
        <v>181</v>
      </c>
      <c r="E3647" s="212" t="s">
        <v>20</v>
      </c>
      <c r="F3647" s="213" t="s">
        <v>1558</v>
      </c>
      <c r="G3647" s="211"/>
      <c r="H3647" s="214">
        <v>12.63</v>
      </c>
      <c r="I3647" s="215"/>
      <c r="J3647" s="215"/>
      <c r="K3647" s="211"/>
      <c r="L3647" s="211"/>
      <c r="M3647" s="216"/>
      <c r="N3647" s="217"/>
      <c r="O3647" s="218"/>
      <c r="P3647" s="218"/>
      <c r="Q3647" s="218"/>
      <c r="R3647" s="218"/>
      <c r="S3647" s="218"/>
      <c r="T3647" s="218"/>
      <c r="U3647" s="218"/>
      <c r="V3647" s="218"/>
      <c r="W3647" s="218"/>
      <c r="X3647" s="219"/>
      <c r="AT3647" s="220" t="s">
        <v>181</v>
      </c>
      <c r="AU3647" s="220" t="s">
        <v>89</v>
      </c>
      <c r="AV3647" s="13" t="s">
        <v>89</v>
      </c>
      <c r="AW3647" s="13" t="s">
        <v>5</v>
      </c>
      <c r="AX3647" s="13" t="s">
        <v>79</v>
      </c>
      <c r="AY3647" s="220" t="s">
        <v>168</v>
      </c>
    </row>
    <row r="3648" spans="2:51" s="13" customFormat="1">
      <c r="B3648" s="210"/>
      <c r="C3648" s="211"/>
      <c r="D3648" s="205" t="s">
        <v>181</v>
      </c>
      <c r="E3648" s="212" t="s">
        <v>20</v>
      </c>
      <c r="F3648" s="213" t="s">
        <v>1559</v>
      </c>
      <c r="G3648" s="211"/>
      <c r="H3648" s="214">
        <v>10.46</v>
      </c>
      <c r="I3648" s="215"/>
      <c r="J3648" s="215"/>
      <c r="K3648" s="211"/>
      <c r="L3648" s="211"/>
      <c r="M3648" s="216"/>
      <c r="N3648" s="217"/>
      <c r="O3648" s="218"/>
      <c r="P3648" s="218"/>
      <c r="Q3648" s="218"/>
      <c r="R3648" s="218"/>
      <c r="S3648" s="218"/>
      <c r="T3648" s="218"/>
      <c r="U3648" s="218"/>
      <c r="V3648" s="218"/>
      <c r="W3648" s="218"/>
      <c r="X3648" s="219"/>
      <c r="AT3648" s="220" t="s">
        <v>181</v>
      </c>
      <c r="AU3648" s="220" t="s">
        <v>89</v>
      </c>
      <c r="AV3648" s="13" t="s">
        <v>89</v>
      </c>
      <c r="AW3648" s="13" t="s">
        <v>5</v>
      </c>
      <c r="AX3648" s="13" t="s">
        <v>79</v>
      </c>
      <c r="AY3648" s="220" t="s">
        <v>168</v>
      </c>
    </row>
    <row r="3649" spans="2:51" s="13" customFormat="1">
      <c r="B3649" s="210"/>
      <c r="C3649" s="211"/>
      <c r="D3649" s="205" t="s">
        <v>181</v>
      </c>
      <c r="E3649" s="212" t="s">
        <v>20</v>
      </c>
      <c r="F3649" s="213" t="s">
        <v>1560</v>
      </c>
      <c r="G3649" s="211"/>
      <c r="H3649" s="214">
        <v>3.99</v>
      </c>
      <c r="I3649" s="215"/>
      <c r="J3649" s="215"/>
      <c r="K3649" s="211"/>
      <c r="L3649" s="211"/>
      <c r="M3649" s="216"/>
      <c r="N3649" s="217"/>
      <c r="O3649" s="218"/>
      <c r="P3649" s="218"/>
      <c r="Q3649" s="218"/>
      <c r="R3649" s="218"/>
      <c r="S3649" s="218"/>
      <c r="T3649" s="218"/>
      <c r="U3649" s="218"/>
      <c r="V3649" s="218"/>
      <c r="W3649" s="218"/>
      <c r="X3649" s="219"/>
      <c r="AT3649" s="220" t="s">
        <v>181</v>
      </c>
      <c r="AU3649" s="220" t="s">
        <v>89</v>
      </c>
      <c r="AV3649" s="13" t="s">
        <v>89</v>
      </c>
      <c r="AW3649" s="13" t="s">
        <v>5</v>
      </c>
      <c r="AX3649" s="13" t="s">
        <v>79</v>
      </c>
      <c r="AY3649" s="220" t="s">
        <v>168</v>
      </c>
    </row>
    <row r="3650" spans="2:51" s="13" customFormat="1">
      <c r="B3650" s="210"/>
      <c r="C3650" s="211"/>
      <c r="D3650" s="205" t="s">
        <v>181</v>
      </c>
      <c r="E3650" s="212" t="s">
        <v>20</v>
      </c>
      <c r="F3650" s="213" t="s">
        <v>1561</v>
      </c>
      <c r="G3650" s="211"/>
      <c r="H3650" s="214">
        <v>9.65</v>
      </c>
      <c r="I3650" s="215"/>
      <c r="J3650" s="215"/>
      <c r="K3650" s="211"/>
      <c r="L3650" s="211"/>
      <c r="M3650" s="216"/>
      <c r="N3650" s="217"/>
      <c r="O3650" s="218"/>
      <c r="P3650" s="218"/>
      <c r="Q3650" s="218"/>
      <c r="R3650" s="218"/>
      <c r="S3650" s="218"/>
      <c r="T3650" s="218"/>
      <c r="U3650" s="218"/>
      <c r="V3650" s="218"/>
      <c r="W3650" s="218"/>
      <c r="X3650" s="219"/>
      <c r="AT3650" s="220" t="s">
        <v>181</v>
      </c>
      <c r="AU3650" s="220" t="s">
        <v>89</v>
      </c>
      <c r="AV3650" s="13" t="s">
        <v>89</v>
      </c>
      <c r="AW3650" s="13" t="s">
        <v>5</v>
      </c>
      <c r="AX3650" s="13" t="s">
        <v>79</v>
      </c>
      <c r="AY3650" s="220" t="s">
        <v>168</v>
      </c>
    </row>
    <row r="3651" spans="2:51" s="13" customFormat="1">
      <c r="B3651" s="210"/>
      <c r="C3651" s="211"/>
      <c r="D3651" s="205" t="s">
        <v>181</v>
      </c>
      <c r="E3651" s="212" t="s">
        <v>20</v>
      </c>
      <c r="F3651" s="213" t="s">
        <v>1562</v>
      </c>
      <c r="G3651" s="211"/>
      <c r="H3651" s="214">
        <v>7.41</v>
      </c>
      <c r="I3651" s="215"/>
      <c r="J3651" s="215"/>
      <c r="K3651" s="211"/>
      <c r="L3651" s="211"/>
      <c r="M3651" s="216"/>
      <c r="N3651" s="217"/>
      <c r="O3651" s="218"/>
      <c r="P3651" s="218"/>
      <c r="Q3651" s="218"/>
      <c r="R3651" s="218"/>
      <c r="S3651" s="218"/>
      <c r="T3651" s="218"/>
      <c r="U3651" s="218"/>
      <c r="V3651" s="218"/>
      <c r="W3651" s="218"/>
      <c r="X3651" s="219"/>
      <c r="AT3651" s="220" t="s">
        <v>181</v>
      </c>
      <c r="AU3651" s="220" t="s">
        <v>89</v>
      </c>
      <c r="AV3651" s="13" t="s">
        <v>89</v>
      </c>
      <c r="AW3651" s="13" t="s">
        <v>5</v>
      </c>
      <c r="AX3651" s="13" t="s">
        <v>79</v>
      </c>
      <c r="AY3651" s="220" t="s">
        <v>168</v>
      </c>
    </row>
    <row r="3652" spans="2:51" s="13" customFormat="1">
      <c r="B3652" s="210"/>
      <c r="C3652" s="211"/>
      <c r="D3652" s="205" t="s">
        <v>181</v>
      </c>
      <c r="E3652" s="212" t="s">
        <v>20</v>
      </c>
      <c r="F3652" s="213" t="s">
        <v>1563</v>
      </c>
      <c r="G3652" s="211"/>
      <c r="H3652" s="214">
        <v>2.83</v>
      </c>
      <c r="I3652" s="215"/>
      <c r="J3652" s="215"/>
      <c r="K3652" s="211"/>
      <c r="L3652" s="211"/>
      <c r="M3652" s="216"/>
      <c r="N3652" s="217"/>
      <c r="O3652" s="218"/>
      <c r="P3652" s="218"/>
      <c r="Q3652" s="218"/>
      <c r="R3652" s="218"/>
      <c r="S3652" s="218"/>
      <c r="T3652" s="218"/>
      <c r="U3652" s="218"/>
      <c r="V3652" s="218"/>
      <c r="W3652" s="218"/>
      <c r="X3652" s="219"/>
      <c r="AT3652" s="220" t="s">
        <v>181</v>
      </c>
      <c r="AU3652" s="220" t="s">
        <v>89</v>
      </c>
      <c r="AV3652" s="13" t="s">
        <v>89</v>
      </c>
      <c r="AW3652" s="13" t="s">
        <v>5</v>
      </c>
      <c r="AX3652" s="13" t="s">
        <v>79</v>
      </c>
      <c r="AY3652" s="220" t="s">
        <v>168</v>
      </c>
    </row>
    <row r="3653" spans="2:51" s="13" customFormat="1">
      <c r="B3653" s="210"/>
      <c r="C3653" s="211"/>
      <c r="D3653" s="205" t="s">
        <v>181</v>
      </c>
      <c r="E3653" s="212" t="s">
        <v>20</v>
      </c>
      <c r="F3653" s="213" t="s">
        <v>748</v>
      </c>
      <c r="G3653" s="211"/>
      <c r="H3653" s="214">
        <v>16.89</v>
      </c>
      <c r="I3653" s="215"/>
      <c r="J3653" s="215"/>
      <c r="K3653" s="211"/>
      <c r="L3653" s="211"/>
      <c r="M3653" s="216"/>
      <c r="N3653" s="217"/>
      <c r="O3653" s="218"/>
      <c r="P3653" s="218"/>
      <c r="Q3653" s="218"/>
      <c r="R3653" s="218"/>
      <c r="S3653" s="218"/>
      <c r="T3653" s="218"/>
      <c r="U3653" s="218"/>
      <c r="V3653" s="218"/>
      <c r="W3653" s="218"/>
      <c r="X3653" s="219"/>
      <c r="AT3653" s="220" t="s">
        <v>181</v>
      </c>
      <c r="AU3653" s="220" t="s">
        <v>89</v>
      </c>
      <c r="AV3653" s="13" t="s">
        <v>89</v>
      </c>
      <c r="AW3653" s="13" t="s">
        <v>5</v>
      </c>
      <c r="AX3653" s="13" t="s">
        <v>79</v>
      </c>
      <c r="AY3653" s="220" t="s">
        <v>168</v>
      </c>
    </row>
    <row r="3654" spans="2:51" s="13" customFormat="1">
      <c r="B3654" s="210"/>
      <c r="C3654" s="211"/>
      <c r="D3654" s="205" t="s">
        <v>181</v>
      </c>
      <c r="E3654" s="212" t="s">
        <v>20</v>
      </c>
      <c r="F3654" s="213" t="s">
        <v>761</v>
      </c>
      <c r="G3654" s="211"/>
      <c r="H3654" s="214">
        <v>25.71</v>
      </c>
      <c r="I3654" s="215"/>
      <c r="J3654" s="215"/>
      <c r="K3654" s="211"/>
      <c r="L3654" s="211"/>
      <c r="M3654" s="216"/>
      <c r="N3654" s="217"/>
      <c r="O3654" s="218"/>
      <c r="P3654" s="218"/>
      <c r="Q3654" s="218"/>
      <c r="R3654" s="218"/>
      <c r="S3654" s="218"/>
      <c r="T3654" s="218"/>
      <c r="U3654" s="218"/>
      <c r="V3654" s="218"/>
      <c r="W3654" s="218"/>
      <c r="X3654" s="219"/>
      <c r="AT3654" s="220" t="s">
        <v>181</v>
      </c>
      <c r="AU3654" s="220" t="s">
        <v>89</v>
      </c>
      <c r="AV3654" s="13" t="s">
        <v>89</v>
      </c>
      <c r="AW3654" s="13" t="s">
        <v>5</v>
      </c>
      <c r="AX3654" s="13" t="s">
        <v>79</v>
      </c>
      <c r="AY3654" s="220" t="s">
        <v>168</v>
      </c>
    </row>
    <row r="3655" spans="2:51" s="13" customFormat="1">
      <c r="B3655" s="210"/>
      <c r="C3655" s="211"/>
      <c r="D3655" s="205" t="s">
        <v>181</v>
      </c>
      <c r="E3655" s="212" t="s">
        <v>20</v>
      </c>
      <c r="F3655" s="213" t="s">
        <v>750</v>
      </c>
      <c r="G3655" s="211"/>
      <c r="H3655" s="214">
        <v>13.5</v>
      </c>
      <c r="I3655" s="215"/>
      <c r="J3655" s="215"/>
      <c r="K3655" s="211"/>
      <c r="L3655" s="211"/>
      <c r="M3655" s="216"/>
      <c r="N3655" s="217"/>
      <c r="O3655" s="218"/>
      <c r="P3655" s="218"/>
      <c r="Q3655" s="218"/>
      <c r="R3655" s="218"/>
      <c r="S3655" s="218"/>
      <c r="T3655" s="218"/>
      <c r="U3655" s="218"/>
      <c r="V3655" s="218"/>
      <c r="W3655" s="218"/>
      <c r="X3655" s="219"/>
      <c r="AT3655" s="220" t="s">
        <v>181</v>
      </c>
      <c r="AU3655" s="220" t="s">
        <v>89</v>
      </c>
      <c r="AV3655" s="13" t="s">
        <v>89</v>
      </c>
      <c r="AW3655" s="13" t="s">
        <v>5</v>
      </c>
      <c r="AX3655" s="13" t="s">
        <v>79</v>
      </c>
      <c r="AY3655" s="220" t="s">
        <v>168</v>
      </c>
    </row>
    <row r="3656" spans="2:51" s="13" customFormat="1">
      <c r="B3656" s="210"/>
      <c r="C3656" s="211"/>
      <c r="D3656" s="205" t="s">
        <v>181</v>
      </c>
      <c r="E3656" s="212" t="s">
        <v>20</v>
      </c>
      <c r="F3656" s="213" t="s">
        <v>751</v>
      </c>
      <c r="G3656" s="211"/>
      <c r="H3656" s="214">
        <v>11.86</v>
      </c>
      <c r="I3656" s="215"/>
      <c r="J3656" s="215"/>
      <c r="K3656" s="211"/>
      <c r="L3656" s="211"/>
      <c r="M3656" s="216"/>
      <c r="N3656" s="217"/>
      <c r="O3656" s="218"/>
      <c r="P3656" s="218"/>
      <c r="Q3656" s="218"/>
      <c r="R3656" s="218"/>
      <c r="S3656" s="218"/>
      <c r="T3656" s="218"/>
      <c r="U3656" s="218"/>
      <c r="V3656" s="218"/>
      <c r="W3656" s="218"/>
      <c r="X3656" s="219"/>
      <c r="AT3656" s="220" t="s">
        <v>181</v>
      </c>
      <c r="AU3656" s="220" t="s">
        <v>89</v>
      </c>
      <c r="AV3656" s="13" t="s">
        <v>89</v>
      </c>
      <c r="AW3656" s="13" t="s">
        <v>5</v>
      </c>
      <c r="AX3656" s="13" t="s">
        <v>79</v>
      </c>
      <c r="AY3656" s="220" t="s">
        <v>168</v>
      </c>
    </row>
    <row r="3657" spans="2:51" s="13" customFormat="1">
      <c r="B3657" s="210"/>
      <c r="C3657" s="211"/>
      <c r="D3657" s="205" t="s">
        <v>181</v>
      </c>
      <c r="E3657" s="212" t="s">
        <v>20</v>
      </c>
      <c r="F3657" s="213" t="s">
        <v>752</v>
      </c>
      <c r="G3657" s="211"/>
      <c r="H3657" s="214">
        <v>25.88</v>
      </c>
      <c r="I3657" s="215"/>
      <c r="J3657" s="215"/>
      <c r="K3657" s="211"/>
      <c r="L3657" s="211"/>
      <c r="M3657" s="216"/>
      <c r="N3657" s="217"/>
      <c r="O3657" s="218"/>
      <c r="P3657" s="218"/>
      <c r="Q3657" s="218"/>
      <c r="R3657" s="218"/>
      <c r="S3657" s="218"/>
      <c r="T3657" s="218"/>
      <c r="U3657" s="218"/>
      <c r="V3657" s="218"/>
      <c r="W3657" s="218"/>
      <c r="X3657" s="219"/>
      <c r="AT3657" s="220" t="s">
        <v>181</v>
      </c>
      <c r="AU3657" s="220" t="s">
        <v>89</v>
      </c>
      <c r="AV3657" s="13" t="s">
        <v>89</v>
      </c>
      <c r="AW3657" s="13" t="s">
        <v>5</v>
      </c>
      <c r="AX3657" s="13" t="s">
        <v>79</v>
      </c>
      <c r="AY3657" s="220" t="s">
        <v>168</v>
      </c>
    </row>
    <row r="3658" spans="2:51" s="13" customFormat="1">
      <c r="B3658" s="210"/>
      <c r="C3658" s="211"/>
      <c r="D3658" s="205" t="s">
        <v>181</v>
      </c>
      <c r="E3658" s="212" t="s">
        <v>20</v>
      </c>
      <c r="F3658" s="213" t="s">
        <v>1528</v>
      </c>
      <c r="G3658" s="211"/>
      <c r="H3658" s="214">
        <v>7.68</v>
      </c>
      <c r="I3658" s="215"/>
      <c r="J3658" s="215"/>
      <c r="K3658" s="211"/>
      <c r="L3658" s="211"/>
      <c r="M3658" s="216"/>
      <c r="N3658" s="217"/>
      <c r="O3658" s="218"/>
      <c r="P3658" s="218"/>
      <c r="Q3658" s="218"/>
      <c r="R3658" s="218"/>
      <c r="S3658" s="218"/>
      <c r="T3658" s="218"/>
      <c r="U3658" s="218"/>
      <c r="V3658" s="218"/>
      <c r="W3658" s="218"/>
      <c r="X3658" s="219"/>
      <c r="AT3658" s="220" t="s">
        <v>181</v>
      </c>
      <c r="AU3658" s="220" t="s">
        <v>89</v>
      </c>
      <c r="AV3658" s="13" t="s">
        <v>89</v>
      </c>
      <c r="AW3658" s="13" t="s">
        <v>5</v>
      </c>
      <c r="AX3658" s="13" t="s">
        <v>79</v>
      </c>
      <c r="AY3658" s="220" t="s">
        <v>168</v>
      </c>
    </row>
    <row r="3659" spans="2:51" s="13" customFormat="1">
      <c r="B3659" s="210"/>
      <c r="C3659" s="211"/>
      <c r="D3659" s="205" t="s">
        <v>181</v>
      </c>
      <c r="E3659" s="212" t="s">
        <v>20</v>
      </c>
      <c r="F3659" s="213" t="s">
        <v>3566</v>
      </c>
      <c r="G3659" s="211"/>
      <c r="H3659" s="214">
        <v>616.63099999999997</v>
      </c>
      <c r="I3659" s="215"/>
      <c r="J3659" s="215"/>
      <c r="K3659" s="211"/>
      <c r="L3659" s="211"/>
      <c r="M3659" s="216"/>
      <c r="N3659" s="217"/>
      <c r="O3659" s="218"/>
      <c r="P3659" s="218"/>
      <c r="Q3659" s="218"/>
      <c r="R3659" s="218"/>
      <c r="S3659" s="218"/>
      <c r="T3659" s="218"/>
      <c r="U3659" s="218"/>
      <c r="V3659" s="218"/>
      <c r="W3659" s="218"/>
      <c r="X3659" s="219"/>
      <c r="AT3659" s="220" t="s">
        <v>181</v>
      </c>
      <c r="AU3659" s="220" t="s">
        <v>89</v>
      </c>
      <c r="AV3659" s="13" t="s">
        <v>89</v>
      </c>
      <c r="AW3659" s="13" t="s">
        <v>5</v>
      </c>
      <c r="AX3659" s="13" t="s">
        <v>79</v>
      </c>
      <c r="AY3659" s="220" t="s">
        <v>168</v>
      </c>
    </row>
    <row r="3660" spans="2:51" s="13" customFormat="1">
      <c r="B3660" s="210"/>
      <c r="C3660" s="211"/>
      <c r="D3660" s="205" t="s">
        <v>181</v>
      </c>
      <c r="E3660" s="212" t="s">
        <v>20</v>
      </c>
      <c r="F3660" s="213" t="s">
        <v>3567</v>
      </c>
      <c r="G3660" s="211"/>
      <c r="H3660" s="214">
        <v>59.055</v>
      </c>
      <c r="I3660" s="215"/>
      <c r="J3660" s="215"/>
      <c r="K3660" s="211"/>
      <c r="L3660" s="211"/>
      <c r="M3660" s="216"/>
      <c r="N3660" s="217"/>
      <c r="O3660" s="218"/>
      <c r="P3660" s="218"/>
      <c r="Q3660" s="218"/>
      <c r="R3660" s="218"/>
      <c r="S3660" s="218"/>
      <c r="T3660" s="218"/>
      <c r="U3660" s="218"/>
      <c r="V3660" s="218"/>
      <c r="W3660" s="218"/>
      <c r="X3660" s="219"/>
      <c r="AT3660" s="220" t="s">
        <v>181</v>
      </c>
      <c r="AU3660" s="220" t="s">
        <v>89</v>
      </c>
      <c r="AV3660" s="13" t="s">
        <v>89</v>
      </c>
      <c r="AW3660" s="13" t="s">
        <v>5</v>
      </c>
      <c r="AX3660" s="13" t="s">
        <v>79</v>
      </c>
      <c r="AY3660" s="220" t="s">
        <v>168</v>
      </c>
    </row>
    <row r="3661" spans="2:51" s="13" customFormat="1">
      <c r="B3661" s="210"/>
      <c r="C3661" s="211"/>
      <c r="D3661" s="205" t="s">
        <v>181</v>
      </c>
      <c r="E3661" s="212" t="s">
        <v>20</v>
      </c>
      <c r="F3661" s="213" t="s">
        <v>3568</v>
      </c>
      <c r="G3661" s="211"/>
      <c r="H3661" s="214">
        <v>63.518999999999998</v>
      </c>
      <c r="I3661" s="215"/>
      <c r="J3661" s="215"/>
      <c r="K3661" s="211"/>
      <c r="L3661" s="211"/>
      <c r="M3661" s="216"/>
      <c r="N3661" s="217"/>
      <c r="O3661" s="218"/>
      <c r="P3661" s="218"/>
      <c r="Q3661" s="218"/>
      <c r="R3661" s="218"/>
      <c r="S3661" s="218"/>
      <c r="T3661" s="218"/>
      <c r="U3661" s="218"/>
      <c r="V3661" s="218"/>
      <c r="W3661" s="218"/>
      <c r="X3661" s="219"/>
      <c r="AT3661" s="220" t="s">
        <v>181</v>
      </c>
      <c r="AU3661" s="220" t="s">
        <v>89</v>
      </c>
      <c r="AV3661" s="13" t="s">
        <v>89</v>
      </c>
      <c r="AW3661" s="13" t="s">
        <v>5</v>
      </c>
      <c r="AX3661" s="13" t="s">
        <v>79</v>
      </c>
      <c r="AY3661" s="220" t="s">
        <v>168</v>
      </c>
    </row>
    <row r="3662" spans="2:51" s="13" customFormat="1">
      <c r="B3662" s="210"/>
      <c r="C3662" s="211"/>
      <c r="D3662" s="205" t="s">
        <v>181</v>
      </c>
      <c r="E3662" s="212" t="s">
        <v>20</v>
      </c>
      <c r="F3662" s="213" t="s">
        <v>3569</v>
      </c>
      <c r="G3662" s="211"/>
      <c r="H3662" s="214">
        <v>77.593000000000004</v>
      </c>
      <c r="I3662" s="215"/>
      <c r="J3662" s="215"/>
      <c r="K3662" s="211"/>
      <c r="L3662" s="211"/>
      <c r="M3662" s="216"/>
      <c r="N3662" s="217"/>
      <c r="O3662" s="218"/>
      <c r="P3662" s="218"/>
      <c r="Q3662" s="218"/>
      <c r="R3662" s="218"/>
      <c r="S3662" s="218"/>
      <c r="T3662" s="218"/>
      <c r="U3662" s="218"/>
      <c r="V3662" s="218"/>
      <c r="W3662" s="218"/>
      <c r="X3662" s="219"/>
      <c r="AT3662" s="220" t="s">
        <v>181</v>
      </c>
      <c r="AU3662" s="220" t="s">
        <v>89</v>
      </c>
      <c r="AV3662" s="13" t="s">
        <v>89</v>
      </c>
      <c r="AW3662" s="13" t="s">
        <v>5</v>
      </c>
      <c r="AX3662" s="13" t="s">
        <v>79</v>
      </c>
      <c r="AY3662" s="220" t="s">
        <v>168</v>
      </c>
    </row>
    <row r="3663" spans="2:51" s="13" customFormat="1">
      <c r="B3663" s="210"/>
      <c r="C3663" s="211"/>
      <c r="D3663" s="205" t="s">
        <v>181</v>
      </c>
      <c r="E3663" s="212" t="s">
        <v>20</v>
      </c>
      <c r="F3663" s="213" t="s">
        <v>3570</v>
      </c>
      <c r="G3663" s="211"/>
      <c r="H3663" s="214">
        <v>35.65</v>
      </c>
      <c r="I3663" s="215"/>
      <c r="J3663" s="215"/>
      <c r="K3663" s="211"/>
      <c r="L3663" s="211"/>
      <c r="M3663" s="216"/>
      <c r="N3663" s="217"/>
      <c r="O3663" s="218"/>
      <c r="P3663" s="218"/>
      <c r="Q3663" s="218"/>
      <c r="R3663" s="218"/>
      <c r="S3663" s="218"/>
      <c r="T3663" s="218"/>
      <c r="U3663" s="218"/>
      <c r="V3663" s="218"/>
      <c r="W3663" s="218"/>
      <c r="X3663" s="219"/>
      <c r="AT3663" s="220" t="s">
        <v>181</v>
      </c>
      <c r="AU3663" s="220" t="s">
        <v>89</v>
      </c>
      <c r="AV3663" s="13" t="s">
        <v>89</v>
      </c>
      <c r="AW3663" s="13" t="s">
        <v>5</v>
      </c>
      <c r="AX3663" s="13" t="s">
        <v>79</v>
      </c>
      <c r="AY3663" s="220" t="s">
        <v>168</v>
      </c>
    </row>
    <row r="3664" spans="2:51" s="13" customFormat="1">
      <c r="B3664" s="210"/>
      <c r="C3664" s="211"/>
      <c r="D3664" s="205" t="s">
        <v>181</v>
      </c>
      <c r="E3664" s="212" t="s">
        <v>20</v>
      </c>
      <c r="F3664" s="213" t="s">
        <v>3571</v>
      </c>
      <c r="G3664" s="211"/>
      <c r="H3664" s="214">
        <v>29.263999999999999</v>
      </c>
      <c r="I3664" s="215"/>
      <c r="J3664" s="215"/>
      <c r="K3664" s="211"/>
      <c r="L3664" s="211"/>
      <c r="M3664" s="216"/>
      <c r="N3664" s="217"/>
      <c r="O3664" s="218"/>
      <c r="P3664" s="218"/>
      <c r="Q3664" s="218"/>
      <c r="R3664" s="218"/>
      <c r="S3664" s="218"/>
      <c r="T3664" s="218"/>
      <c r="U3664" s="218"/>
      <c r="V3664" s="218"/>
      <c r="W3664" s="218"/>
      <c r="X3664" s="219"/>
      <c r="AT3664" s="220" t="s">
        <v>181</v>
      </c>
      <c r="AU3664" s="220" t="s">
        <v>89</v>
      </c>
      <c r="AV3664" s="13" t="s">
        <v>89</v>
      </c>
      <c r="AW3664" s="13" t="s">
        <v>5</v>
      </c>
      <c r="AX3664" s="13" t="s">
        <v>79</v>
      </c>
      <c r="AY3664" s="220" t="s">
        <v>168</v>
      </c>
    </row>
    <row r="3665" spans="2:51" s="13" customFormat="1">
      <c r="B3665" s="210"/>
      <c r="C3665" s="211"/>
      <c r="D3665" s="205" t="s">
        <v>181</v>
      </c>
      <c r="E3665" s="212" t="s">
        <v>20</v>
      </c>
      <c r="F3665" s="213" t="s">
        <v>3572</v>
      </c>
      <c r="G3665" s="211"/>
      <c r="H3665" s="214">
        <v>38.316000000000003</v>
      </c>
      <c r="I3665" s="215"/>
      <c r="J3665" s="215"/>
      <c r="K3665" s="211"/>
      <c r="L3665" s="211"/>
      <c r="M3665" s="216"/>
      <c r="N3665" s="217"/>
      <c r="O3665" s="218"/>
      <c r="P3665" s="218"/>
      <c r="Q3665" s="218"/>
      <c r="R3665" s="218"/>
      <c r="S3665" s="218"/>
      <c r="T3665" s="218"/>
      <c r="U3665" s="218"/>
      <c r="V3665" s="218"/>
      <c r="W3665" s="218"/>
      <c r="X3665" s="219"/>
      <c r="AT3665" s="220" t="s">
        <v>181</v>
      </c>
      <c r="AU3665" s="220" t="s">
        <v>89</v>
      </c>
      <c r="AV3665" s="13" t="s">
        <v>89</v>
      </c>
      <c r="AW3665" s="13" t="s">
        <v>5</v>
      </c>
      <c r="AX3665" s="13" t="s">
        <v>79</v>
      </c>
      <c r="AY3665" s="220" t="s">
        <v>168</v>
      </c>
    </row>
    <row r="3666" spans="2:51" s="13" customFormat="1">
      <c r="B3666" s="210"/>
      <c r="C3666" s="211"/>
      <c r="D3666" s="205" t="s">
        <v>181</v>
      </c>
      <c r="E3666" s="212" t="s">
        <v>20</v>
      </c>
      <c r="F3666" s="213" t="s">
        <v>3573</v>
      </c>
      <c r="G3666" s="211"/>
      <c r="H3666" s="214">
        <v>38.192</v>
      </c>
      <c r="I3666" s="215"/>
      <c r="J3666" s="215"/>
      <c r="K3666" s="211"/>
      <c r="L3666" s="211"/>
      <c r="M3666" s="216"/>
      <c r="N3666" s="217"/>
      <c r="O3666" s="218"/>
      <c r="P3666" s="218"/>
      <c r="Q3666" s="218"/>
      <c r="R3666" s="218"/>
      <c r="S3666" s="218"/>
      <c r="T3666" s="218"/>
      <c r="U3666" s="218"/>
      <c r="V3666" s="218"/>
      <c r="W3666" s="218"/>
      <c r="X3666" s="219"/>
      <c r="AT3666" s="220" t="s">
        <v>181</v>
      </c>
      <c r="AU3666" s="220" t="s">
        <v>89</v>
      </c>
      <c r="AV3666" s="13" t="s">
        <v>89</v>
      </c>
      <c r="AW3666" s="13" t="s">
        <v>5</v>
      </c>
      <c r="AX3666" s="13" t="s">
        <v>79</v>
      </c>
      <c r="AY3666" s="220" t="s">
        <v>168</v>
      </c>
    </row>
    <row r="3667" spans="2:51" s="13" customFormat="1">
      <c r="B3667" s="210"/>
      <c r="C3667" s="211"/>
      <c r="D3667" s="205" t="s">
        <v>181</v>
      </c>
      <c r="E3667" s="212" t="s">
        <v>20</v>
      </c>
      <c r="F3667" s="213" t="s">
        <v>3574</v>
      </c>
      <c r="G3667" s="211"/>
      <c r="H3667" s="214">
        <v>44.113</v>
      </c>
      <c r="I3667" s="215"/>
      <c r="J3667" s="215"/>
      <c r="K3667" s="211"/>
      <c r="L3667" s="211"/>
      <c r="M3667" s="216"/>
      <c r="N3667" s="217"/>
      <c r="O3667" s="218"/>
      <c r="P3667" s="218"/>
      <c r="Q3667" s="218"/>
      <c r="R3667" s="218"/>
      <c r="S3667" s="218"/>
      <c r="T3667" s="218"/>
      <c r="U3667" s="218"/>
      <c r="V3667" s="218"/>
      <c r="W3667" s="218"/>
      <c r="X3667" s="219"/>
      <c r="AT3667" s="220" t="s">
        <v>181</v>
      </c>
      <c r="AU3667" s="220" t="s">
        <v>89</v>
      </c>
      <c r="AV3667" s="13" t="s">
        <v>89</v>
      </c>
      <c r="AW3667" s="13" t="s">
        <v>5</v>
      </c>
      <c r="AX3667" s="13" t="s">
        <v>79</v>
      </c>
      <c r="AY3667" s="220" t="s">
        <v>168</v>
      </c>
    </row>
    <row r="3668" spans="2:51" s="13" customFormat="1">
      <c r="B3668" s="210"/>
      <c r="C3668" s="211"/>
      <c r="D3668" s="205" t="s">
        <v>181</v>
      </c>
      <c r="E3668" s="212" t="s">
        <v>20</v>
      </c>
      <c r="F3668" s="213" t="s">
        <v>3575</v>
      </c>
      <c r="G3668" s="211"/>
      <c r="H3668" s="214">
        <v>55.49</v>
      </c>
      <c r="I3668" s="215"/>
      <c r="J3668" s="215"/>
      <c r="K3668" s="211"/>
      <c r="L3668" s="211"/>
      <c r="M3668" s="216"/>
      <c r="N3668" s="217"/>
      <c r="O3668" s="218"/>
      <c r="P3668" s="218"/>
      <c r="Q3668" s="218"/>
      <c r="R3668" s="218"/>
      <c r="S3668" s="218"/>
      <c r="T3668" s="218"/>
      <c r="U3668" s="218"/>
      <c r="V3668" s="218"/>
      <c r="W3668" s="218"/>
      <c r="X3668" s="219"/>
      <c r="AT3668" s="220" t="s">
        <v>181</v>
      </c>
      <c r="AU3668" s="220" t="s">
        <v>89</v>
      </c>
      <c r="AV3668" s="13" t="s">
        <v>89</v>
      </c>
      <c r="AW3668" s="13" t="s">
        <v>5</v>
      </c>
      <c r="AX3668" s="13" t="s">
        <v>79</v>
      </c>
      <c r="AY3668" s="220" t="s">
        <v>168</v>
      </c>
    </row>
    <row r="3669" spans="2:51" s="13" customFormat="1">
      <c r="B3669" s="210"/>
      <c r="C3669" s="211"/>
      <c r="D3669" s="205" t="s">
        <v>181</v>
      </c>
      <c r="E3669" s="212" t="s">
        <v>20</v>
      </c>
      <c r="F3669" s="213" t="s">
        <v>3576</v>
      </c>
      <c r="G3669" s="211"/>
      <c r="H3669" s="214">
        <v>48.607999999999997</v>
      </c>
      <c r="I3669" s="215"/>
      <c r="J3669" s="215"/>
      <c r="K3669" s="211"/>
      <c r="L3669" s="211"/>
      <c r="M3669" s="216"/>
      <c r="N3669" s="217"/>
      <c r="O3669" s="218"/>
      <c r="P3669" s="218"/>
      <c r="Q3669" s="218"/>
      <c r="R3669" s="218"/>
      <c r="S3669" s="218"/>
      <c r="T3669" s="218"/>
      <c r="U3669" s="218"/>
      <c r="V3669" s="218"/>
      <c r="W3669" s="218"/>
      <c r="X3669" s="219"/>
      <c r="AT3669" s="220" t="s">
        <v>181</v>
      </c>
      <c r="AU3669" s="220" t="s">
        <v>89</v>
      </c>
      <c r="AV3669" s="13" t="s">
        <v>89</v>
      </c>
      <c r="AW3669" s="13" t="s">
        <v>5</v>
      </c>
      <c r="AX3669" s="13" t="s">
        <v>79</v>
      </c>
      <c r="AY3669" s="220" t="s">
        <v>168</v>
      </c>
    </row>
    <row r="3670" spans="2:51" s="13" customFormat="1">
      <c r="B3670" s="210"/>
      <c r="C3670" s="211"/>
      <c r="D3670" s="205" t="s">
        <v>181</v>
      </c>
      <c r="E3670" s="212" t="s">
        <v>20</v>
      </c>
      <c r="F3670" s="213" t="s">
        <v>3577</v>
      </c>
      <c r="G3670" s="211"/>
      <c r="H3670" s="214">
        <v>44.113</v>
      </c>
      <c r="I3670" s="215"/>
      <c r="J3670" s="215"/>
      <c r="K3670" s="211"/>
      <c r="L3670" s="211"/>
      <c r="M3670" s="216"/>
      <c r="N3670" s="217"/>
      <c r="O3670" s="218"/>
      <c r="P3670" s="218"/>
      <c r="Q3670" s="218"/>
      <c r="R3670" s="218"/>
      <c r="S3670" s="218"/>
      <c r="T3670" s="218"/>
      <c r="U3670" s="218"/>
      <c r="V3670" s="218"/>
      <c r="W3670" s="218"/>
      <c r="X3670" s="219"/>
      <c r="AT3670" s="220" t="s">
        <v>181</v>
      </c>
      <c r="AU3670" s="220" t="s">
        <v>89</v>
      </c>
      <c r="AV3670" s="13" t="s">
        <v>89</v>
      </c>
      <c r="AW3670" s="13" t="s">
        <v>5</v>
      </c>
      <c r="AX3670" s="13" t="s">
        <v>79</v>
      </c>
      <c r="AY3670" s="220" t="s">
        <v>168</v>
      </c>
    </row>
    <row r="3671" spans="2:51" s="13" customFormat="1">
      <c r="B3671" s="210"/>
      <c r="C3671" s="211"/>
      <c r="D3671" s="205" t="s">
        <v>181</v>
      </c>
      <c r="E3671" s="212" t="s">
        <v>20</v>
      </c>
      <c r="F3671" s="213" t="s">
        <v>3578</v>
      </c>
      <c r="G3671" s="211"/>
      <c r="H3671" s="214">
        <v>39.029000000000003</v>
      </c>
      <c r="I3671" s="215"/>
      <c r="J3671" s="215"/>
      <c r="K3671" s="211"/>
      <c r="L3671" s="211"/>
      <c r="M3671" s="216"/>
      <c r="N3671" s="217"/>
      <c r="O3671" s="218"/>
      <c r="P3671" s="218"/>
      <c r="Q3671" s="218"/>
      <c r="R3671" s="218"/>
      <c r="S3671" s="218"/>
      <c r="T3671" s="218"/>
      <c r="U3671" s="218"/>
      <c r="V3671" s="218"/>
      <c r="W3671" s="218"/>
      <c r="X3671" s="219"/>
      <c r="AT3671" s="220" t="s">
        <v>181</v>
      </c>
      <c r="AU3671" s="220" t="s">
        <v>89</v>
      </c>
      <c r="AV3671" s="13" t="s">
        <v>89</v>
      </c>
      <c r="AW3671" s="13" t="s">
        <v>5</v>
      </c>
      <c r="AX3671" s="13" t="s">
        <v>79</v>
      </c>
      <c r="AY3671" s="220" t="s">
        <v>168</v>
      </c>
    </row>
    <row r="3672" spans="2:51" s="13" customFormat="1">
      <c r="B3672" s="210"/>
      <c r="C3672" s="211"/>
      <c r="D3672" s="205" t="s">
        <v>181</v>
      </c>
      <c r="E3672" s="212" t="s">
        <v>20</v>
      </c>
      <c r="F3672" s="213" t="s">
        <v>3579</v>
      </c>
      <c r="G3672" s="211"/>
      <c r="H3672" s="214">
        <v>39.896999999999998</v>
      </c>
      <c r="I3672" s="215"/>
      <c r="J3672" s="215"/>
      <c r="K3672" s="211"/>
      <c r="L3672" s="211"/>
      <c r="M3672" s="216"/>
      <c r="N3672" s="217"/>
      <c r="O3672" s="218"/>
      <c r="P3672" s="218"/>
      <c r="Q3672" s="218"/>
      <c r="R3672" s="218"/>
      <c r="S3672" s="218"/>
      <c r="T3672" s="218"/>
      <c r="U3672" s="218"/>
      <c r="V3672" s="218"/>
      <c r="W3672" s="218"/>
      <c r="X3672" s="219"/>
      <c r="AT3672" s="220" t="s">
        <v>181</v>
      </c>
      <c r="AU3672" s="220" t="s">
        <v>89</v>
      </c>
      <c r="AV3672" s="13" t="s">
        <v>89</v>
      </c>
      <c r="AW3672" s="13" t="s">
        <v>5</v>
      </c>
      <c r="AX3672" s="13" t="s">
        <v>79</v>
      </c>
      <c r="AY3672" s="220" t="s">
        <v>168</v>
      </c>
    </row>
    <row r="3673" spans="2:51" s="13" customFormat="1">
      <c r="B3673" s="210"/>
      <c r="C3673" s="211"/>
      <c r="D3673" s="205" t="s">
        <v>181</v>
      </c>
      <c r="E3673" s="212" t="s">
        <v>20</v>
      </c>
      <c r="F3673" s="213" t="s">
        <v>3580</v>
      </c>
      <c r="G3673" s="211"/>
      <c r="H3673" s="214">
        <v>45.725000000000001</v>
      </c>
      <c r="I3673" s="215"/>
      <c r="J3673" s="215"/>
      <c r="K3673" s="211"/>
      <c r="L3673" s="211"/>
      <c r="M3673" s="216"/>
      <c r="N3673" s="217"/>
      <c r="O3673" s="218"/>
      <c r="P3673" s="218"/>
      <c r="Q3673" s="218"/>
      <c r="R3673" s="218"/>
      <c r="S3673" s="218"/>
      <c r="T3673" s="218"/>
      <c r="U3673" s="218"/>
      <c r="V3673" s="218"/>
      <c r="W3673" s="218"/>
      <c r="X3673" s="219"/>
      <c r="AT3673" s="220" t="s">
        <v>181</v>
      </c>
      <c r="AU3673" s="220" t="s">
        <v>89</v>
      </c>
      <c r="AV3673" s="13" t="s">
        <v>89</v>
      </c>
      <c r="AW3673" s="13" t="s">
        <v>5</v>
      </c>
      <c r="AX3673" s="13" t="s">
        <v>79</v>
      </c>
      <c r="AY3673" s="220" t="s">
        <v>168</v>
      </c>
    </row>
    <row r="3674" spans="2:51" s="13" customFormat="1">
      <c r="B3674" s="210"/>
      <c r="C3674" s="211"/>
      <c r="D3674" s="205" t="s">
        <v>181</v>
      </c>
      <c r="E3674" s="212" t="s">
        <v>20</v>
      </c>
      <c r="F3674" s="213" t="s">
        <v>3581</v>
      </c>
      <c r="G3674" s="211"/>
      <c r="H3674" s="214">
        <v>45.694000000000003</v>
      </c>
      <c r="I3674" s="215"/>
      <c r="J3674" s="215"/>
      <c r="K3674" s="211"/>
      <c r="L3674" s="211"/>
      <c r="M3674" s="216"/>
      <c r="N3674" s="217"/>
      <c r="O3674" s="218"/>
      <c r="P3674" s="218"/>
      <c r="Q3674" s="218"/>
      <c r="R3674" s="218"/>
      <c r="S3674" s="218"/>
      <c r="T3674" s="218"/>
      <c r="U3674" s="218"/>
      <c r="V3674" s="218"/>
      <c r="W3674" s="218"/>
      <c r="X3674" s="219"/>
      <c r="AT3674" s="220" t="s">
        <v>181</v>
      </c>
      <c r="AU3674" s="220" t="s">
        <v>89</v>
      </c>
      <c r="AV3674" s="13" t="s">
        <v>89</v>
      </c>
      <c r="AW3674" s="13" t="s">
        <v>5</v>
      </c>
      <c r="AX3674" s="13" t="s">
        <v>79</v>
      </c>
      <c r="AY3674" s="220" t="s">
        <v>168</v>
      </c>
    </row>
    <row r="3675" spans="2:51" s="13" customFormat="1">
      <c r="B3675" s="210"/>
      <c r="C3675" s="211"/>
      <c r="D3675" s="205" t="s">
        <v>181</v>
      </c>
      <c r="E3675" s="212" t="s">
        <v>20</v>
      </c>
      <c r="F3675" s="213" t="s">
        <v>3582</v>
      </c>
      <c r="G3675" s="211"/>
      <c r="H3675" s="214">
        <v>45.322000000000003</v>
      </c>
      <c r="I3675" s="215"/>
      <c r="J3675" s="215"/>
      <c r="K3675" s="211"/>
      <c r="L3675" s="211"/>
      <c r="M3675" s="216"/>
      <c r="N3675" s="217"/>
      <c r="O3675" s="218"/>
      <c r="P3675" s="218"/>
      <c r="Q3675" s="218"/>
      <c r="R3675" s="218"/>
      <c r="S3675" s="218"/>
      <c r="T3675" s="218"/>
      <c r="U3675" s="218"/>
      <c r="V3675" s="218"/>
      <c r="W3675" s="218"/>
      <c r="X3675" s="219"/>
      <c r="AT3675" s="220" t="s">
        <v>181</v>
      </c>
      <c r="AU3675" s="220" t="s">
        <v>89</v>
      </c>
      <c r="AV3675" s="13" t="s">
        <v>89</v>
      </c>
      <c r="AW3675" s="13" t="s">
        <v>5</v>
      </c>
      <c r="AX3675" s="13" t="s">
        <v>79</v>
      </c>
      <c r="AY3675" s="220" t="s">
        <v>168</v>
      </c>
    </row>
    <row r="3676" spans="2:51" s="13" customFormat="1">
      <c r="B3676" s="210"/>
      <c r="C3676" s="211"/>
      <c r="D3676" s="205" t="s">
        <v>181</v>
      </c>
      <c r="E3676" s="212" t="s">
        <v>20</v>
      </c>
      <c r="F3676" s="213" t="s">
        <v>3583</v>
      </c>
      <c r="G3676" s="211"/>
      <c r="H3676" s="214">
        <v>45.353000000000002</v>
      </c>
      <c r="I3676" s="215"/>
      <c r="J3676" s="215"/>
      <c r="K3676" s="211"/>
      <c r="L3676" s="211"/>
      <c r="M3676" s="216"/>
      <c r="N3676" s="217"/>
      <c r="O3676" s="218"/>
      <c r="P3676" s="218"/>
      <c r="Q3676" s="218"/>
      <c r="R3676" s="218"/>
      <c r="S3676" s="218"/>
      <c r="T3676" s="218"/>
      <c r="U3676" s="218"/>
      <c r="V3676" s="218"/>
      <c r="W3676" s="218"/>
      <c r="X3676" s="219"/>
      <c r="AT3676" s="220" t="s">
        <v>181</v>
      </c>
      <c r="AU3676" s="220" t="s">
        <v>89</v>
      </c>
      <c r="AV3676" s="13" t="s">
        <v>89</v>
      </c>
      <c r="AW3676" s="13" t="s">
        <v>5</v>
      </c>
      <c r="AX3676" s="13" t="s">
        <v>79</v>
      </c>
      <c r="AY3676" s="220" t="s">
        <v>168</v>
      </c>
    </row>
    <row r="3677" spans="2:51" s="13" customFormat="1">
      <c r="B3677" s="210"/>
      <c r="C3677" s="211"/>
      <c r="D3677" s="205" t="s">
        <v>181</v>
      </c>
      <c r="E3677" s="212" t="s">
        <v>20</v>
      </c>
      <c r="F3677" s="213" t="s">
        <v>3584</v>
      </c>
      <c r="G3677" s="211"/>
      <c r="H3677" s="214">
        <v>42.594000000000001</v>
      </c>
      <c r="I3677" s="215"/>
      <c r="J3677" s="215"/>
      <c r="K3677" s="211"/>
      <c r="L3677" s="211"/>
      <c r="M3677" s="216"/>
      <c r="N3677" s="217"/>
      <c r="O3677" s="218"/>
      <c r="P3677" s="218"/>
      <c r="Q3677" s="218"/>
      <c r="R3677" s="218"/>
      <c r="S3677" s="218"/>
      <c r="T3677" s="218"/>
      <c r="U3677" s="218"/>
      <c r="V3677" s="218"/>
      <c r="W3677" s="218"/>
      <c r="X3677" s="219"/>
      <c r="AT3677" s="220" t="s">
        <v>181</v>
      </c>
      <c r="AU3677" s="220" t="s">
        <v>89</v>
      </c>
      <c r="AV3677" s="13" t="s">
        <v>89</v>
      </c>
      <c r="AW3677" s="13" t="s">
        <v>5</v>
      </c>
      <c r="AX3677" s="13" t="s">
        <v>79</v>
      </c>
      <c r="AY3677" s="220" t="s">
        <v>168</v>
      </c>
    </row>
    <row r="3678" spans="2:51" s="13" customFormat="1">
      <c r="B3678" s="210"/>
      <c r="C3678" s="211"/>
      <c r="D3678" s="205" t="s">
        <v>181</v>
      </c>
      <c r="E3678" s="212" t="s">
        <v>20</v>
      </c>
      <c r="F3678" s="213" t="s">
        <v>3585</v>
      </c>
      <c r="G3678" s="211"/>
      <c r="H3678" s="214">
        <v>31.992000000000001</v>
      </c>
      <c r="I3678" s="215"/>
      <c r="J3678" s="215"/>
      <c r="K3678" s="211"/>
      <c r="L3678" s="211"/>
      <c r="M3678" s="216"/>
      <c r="N3678" s="217"/>
      <c r="O3678" s="218"/>
      <c r="P3678" s="218"/>
      <c r="Q3678" s="218"/>
      <c r="R3678" s="218"/>
      <c r="S3678" s="218"/>
      <c r="T3678" s="218"/>
      <c r="U3678" s="218"/>
      <c r="V3678" s="218"/>
      <c r="W3678" s="218"/>
      <c r="X3678" s="219"/>
      <c r="AT3678" s="220" t="s">
        <v>181</v>
      </c>
      <c r="AU3678" s="220" t="s">
        <v>89</v>
      </c>
      <c r="AV3678" s="13" t="s">
        <v>89</v>
      </c>
      <c r="AW3678" s="13" t="s">
        <v>5</v>
      </c>
      <c r="AX3678" s="13" t="s">
        <v>79</v>
      </c>
      <c r="AY3678" s="220" t="s">
        <v>168</v>
      </c>
    </row>
    <row r="3679" spans="2:51" s="13" customFormat="1">
      <c r="B3679" s="210"/>
      <c r="C3679" s="211"/>
      <c r="D3679" s="205" t="s">
        <v>181</v>
      </c>
      <c r="E3679" s="212" t="s">
        <v>20</v>
      </c>
      <c r="F3679" s="213" t="s">
        <v>3586</v>
      </c>
      <c r="G3679" s="211"/>
      <c r="H3679" s="214">
        <v>67.58</v>
      </c>
      <c r="I3679" s="215"/>
      <c r="J3679" s="215"/>
      <c r="K3679" s="211"/>
      <c r="L3679" s="211"/>
      <c r="M3679" s="216"/>
      <c r="N3679" s="217"/>
      <c r="O3679" s="218"/>
      <c r="P3679" s="218"/>
      <c r="Q3679" s="218"/>
      <c r="R3679" s="218"/>
      <c r="S3679" s="218"/>
      <c r="T3679" s="218"/>
      <c r="U3679" s="218"/>
      <c r="V3679" s="218"/>
      <c r="W3679" s="218"/>
      <c r="X3679" s="219"/>
      <c r="AT3679" s="220" t="s">
        <v>181</v>
      </c>
      <c r="AU3679" s="220" t="s">
        <v>89</v>
      </c>
      <c r="AV3679" s="13" t="s">
        <v>89</v>
      </c>
      <c r="AW3679" s="13" t="s">
        <v>5</v>
      </c>
      <c r="AX3679" s="13" t="s">
        <v>79</v>
      </c>
      <c r="AY3679" s="220" t="s">
        <v>168</v>
      </c>
    </row>
    <row r="3680" spans="2:51" s="13" customFormat="1">
      <c r="B3680" s="210"/>
      <c r="C3680" s="211"/>
      <c r="D3680" s="205" t="s">
        <v>181</v>
      </c>
      <c r="E3680" s="212" t="s">
        <v>20</v>
      </c>
      <c r="F3680" s="213" t="s">
        <v>3587</v>
      </c>
      <c r="G3680" s="211"/>
      <c r="H3680" s="214">
        <v>34.223999999999997</v>
      </c>
      <c r="I3680" s="215"/>
      <c r="J3680" s="215"/>
      <c r="K3680" s="211"/>
      <c r="L3680" s="211"/>
      <c r="M3680" s="216"/>
      <c r="N3680" s="217"/>
      <c r="O3680" s="218"/>
      <c r="P3680" s="218"/>
      <c r="Q3680" s="218"/>
      <c r="R3680" s="218"/>
      <c r="S3680" s="218"/>
      <c r="T3680" s="218"/>
      <c r="U3680" s="218"/>
      <c r="V3680" s="218"/>
      <c r="W3680" s="218"/>
      <c r="X3680" s="219"/>
      <c r="AT3680" s="220" t="s">
        <v>181</v>
      </c>
      <c r="AU3680" s="220" t="s">
        <v>89</v>
      </c>
      <c r="AV3680" s="13" t="s">
        <v>89</v>
      </c>
      <c r="AW3680" s="13" t="s">
        <v>5</v>
      </c>
      <c r="AX3680" s="13" t="s">
        <v>79</v>
      </c>
      <c r="AY3680" s="220" t="s">
        <v>168</v>
      </c>
    </row>
    <row r="3681" spans="2:51" s="13" customFormat="1">
      <c r="B3681" s="210"/>
      <c r="C3681" s="211"/>
      <c r="D3681" s="205" t="s">
        <v>181</v>
      </c>
      <c r="E3681" s="212" t="s">
        <v>20</v>
      </c>
      <c r="F3681" s="213" t="s">
        <v>3588</v>
      </c>
      <c r="G3681" s="211"/>
      <c r="H3681" s="214">
        <v>22.32</v>
      </c>
      <c r="I3681" s="215"/>
      <c r="J3681" s="215"/>
      <c r="K3681" s="211"/>
      <c r="L3681" s="211"/>
      <c r="M3681" s="216"/>
      <c r="N3681" s="217"/>
      <c r="O3681" s="218"/>
      <c r="P3681" s="218"/>
      <c r="Q3681" s="218"/>
      <c r="R3681" s="218"/>
      <c r="S3681" s="218"/>
      <c r="T3681" s="218"/>
      <c r="U3681" s="218"/>
      <c r="V3681" s="218"/>
      <c r="W3681" s="218"/>
      <c r="X3681" s="219"/>
      <c r="AT3681" s="220" t="s">
        <v>181</v>
      </c>
      <c r="AU3681" s="220" t="s">
        <v>89</v>
      </c>
      <c r="AV3681" s="13" t="s">
        <v>89</v>
      </c>
      <c r="AW3681" s="13" t="s">
        <v>5</v>
      </c>
      <c r="AX3681" s="13" t="s">
        <v>79</v>
      </c>
      <c r="AY3681" s="220" t="s">
        <v>168</v>
      </c>
    </row>
    <row r="3682" spans="2:51" s="13" customFormat="1">
      <c r="B3682" s="210"/>
      <c r="C3682" s="211"/>
      <c r="D3682" s="205" t="s">
        <v>181</v>
      </c>
      <c r="E3682" s="212" t="s">
        <v>20</v>
      </c>
      <c r="F3682" s="213" t="s">
        <v>3589</v>
      </c>
      <c r="G3682" s="211"/>
      <c r="H3682" s="214">
        <v>53.567999999999998</v>
      </c>
      <c r="I3682" s="215"/>
      <c r="J3682" s="215"/>
      <c r="K3682" s="211"/>
      <c r="L3682" s="211"/>
      <c r="M3682" s="216"/>
      <c r="N3682" s="217"/>
      <c r="O3682" s="218"/>
      <c r="P3682" s="218"/>
      <c r="Q3682" s="218"/>
      <c r="R3682" s="218"/>
      <c r="S3682" s="218"/>
      <c r="T3682" s="218"/>
      <c r="U3682" s="218"/>
      <c r="V3682" s="218"/>
      <c r="W3682" s="218"/>
      <c r="X3682" s="219"/>
      <c r="AT3682" s="220" t="s">
        <v>181</v>
      </c>
      <c r="AU3682" s="220" t="s">
        <v>89</v>
      </c>
      <c r="AV3682" s="13" t="s">
        <v>89</v>
      </c>
      <c r="AW3682" s="13" t="s">
        <v>5</v>
      </c>
      <c r="AX3682" s="13" t="s">
        <v>79</v>
      </c>
      <c r="AY3682" s="220" t="s">
        <v>168</v>
      </c>
    </row>
    <row r="3683" spans="2:51" s="13" customFormat="1">
      <c r="B3683" s="210"/>
      <c r="C3683" s="211"/>
      <c r="D3683" s="205" t="s">
        <v>181</v>
      </c>
      <c r="E3683" s="212" t="s">
        <v>20</v>
      </c>
      <c r="F3683" s="213" t="s">
        <v>3590</v>
      </c>
      <c r="G3683" s="211"/>
      <c r="H3683" s="214">
        <v>91.418999999999997</v>
      </c>
      <c r="I3683" s="215"/>
      <c r="J3683" s="215"/>
      <c r="K3683" s="211"/>
      <c r="L3683" s="211"/>
      <c r="M3683" s="216"/>
      <c r="N3683" s="217"/>
      <c r="O3683" s="218"/>
      <c r="P3683" s="218"/>
      <c r="Q3683" s="218"/>
      <c r="R3683" s="218"/>
      <c r="S3683" s="218"/>
      <c r="T3683" s="218"/>
      <c r="U3683" s="218"/>
      <c r="V3683" s="218"/>
      <c r="W3683" s="218"/>
      <c r="X3683" s="219"/>
      <c r="AT3683" s="220" t="s">
        <v>181</v>
      </c>
      <c r="AU3683" s="220" t="s">
        <v>89</v>
      </c>
      <c r="AV3683" s="13" t="s">
        <v>89</v>
      </c>
      <c r="AW3683" s="13" t="s">
        <v>5</v>
      </c>
      <c r="AX3683" s="13" t="s">
        <v>79</v>
      </c>
      <c r="AY3683" s="220" t="s">
        <v>168</v>
      </c>
    </row>
    <row r="3684" spans="2:51" s="13" customFormat="1">
      <c r="B3684" s="210"/>
      <c r="C3684" s="211"/>
      <c r="D3684" s="205" t="s">
        <v>181</v>
      </c>
      <c r="E3684" s="212" t="s">
        <v>20</v>
      </c>
      <c r="F3684" s="213" t="s">
        <v>3591</v>
      </c>
      <c r="G3684" s="211"/>
      <c r="H3684" s="214">
        <v>47.274999999999999</v>
      </c>
      <c r="I3684" s="215"/>
      <c r="J3684" s="215"/>
      <c r="K3684" s="211"/>
      <c r="L3684" s="211"/>
      <c r="M3684" s="216"/>
      <c r="N3684" s="217"/>
      <c r="O3684" s="218"/>
      <c r="P3684" s="218"/>
      <c r="Q3684" s="218"/>
      <c r="R3684" s="218"/>
      <c r="S3684" s="218"/>
      <c r="T3684" s="218"/>
      <c r="U3684" s="218"/>
      <c r="V3684" s="218"/>
      <c r="W3684" s="218"/>
      <c r="X3684" s="219"/>
      <c r="AT3684" s="220" t="s">
        <v>181</v>
      </c>
      <c r="AU3684" s="220" t="s">
        <v>89</v>
      </c>
      <c r="AV3684" s="13" t="s">
        <v>89</v>
      </c>
      <c r="AW3684" s="13" t="s">
        <v>5</v>
      </c>
      <c r="AX3684" s="13" t="s">
        <v>79</v>
      </c>
      <c r="AY3684" s="220" t="s">
        <v>168</v>
      </c>
    </row>
    <row r="3685" spans="2:51" s="13" customFormat="1">
      <c r="B3685" s="210"/>
      <c r="C3685" s="211"/>
      <c r="D3685" s="205" t="s">
        <v>181</v>
      </c>
      <c r="E3685" s="212" t="s">
        <v>20</v>
      </c>
      <c r="F3685" s="213" t="s">
        <v>3592</v>
      </c>
      <c r="G3685" s="211"/>
      <c r="H3685" s="214">
        <v>45.042999999999999</v>
      </c>
      <c r="I3685" s="215"/>
      <c r="J3685" s="215"/>
      <c r="K3685" s="211"/>
      <c r="L3685" s="211"/>
      <c r="M3685" s="216"/>
      <c r="N3685" s="217"/>
      <c r="O3685" s="218"/>
      <c r="P3685" s="218"/>
      <c r="Q3685" s="218"/>
      <c r="R3685" s="218"/>
      <c r="S3685" s="218"/>
      <c r="T3685" s="218"/>
      <c r="U3685" s="218"/>
      <c r="V3685" s="218"/>
      <c r="W3685" s="218"/>
      <c r="X3685" s="219"/>
      <c r="AT3685" s="220" t="s">
        <v>181</v>
      </c>
      <c r="AU3685" s="220" t="s">
        <v>89</v>
      </c>
      <c r="AV3685" s="13" t="s">
        <v>89</v>
      </c>
      <c r="AW3685" s="13" t="s">
        <v>5</v>
      </c>
      <c r="AX3685" s="13" t="s">
        <v>79</v>
      </c>
      <c r="AY3685" s="220" t="s">
        <v>168</v>
      </c>
    </row>
    <row r="3686" spans="2:51" s="13" customFormat="1">
      <c r="B3686" s="210"/>
      <c r="C3686" s="211"/>
      <c r="D3686" s="205" t="s">
        <v>181</v>
      </c>
      <c r="E3686" s="212" t="s">
        <v>20</v>
      </c>
      <c r="F3686" s="213" t="s">
        <v>3593</v>
      </c>
      <c r="G3686" s="211"/>
      <c r="H3686" s="214">
        <v>63.426000000000002</v>
      </c>
      <c r="I3686" s="215"/>
      <c r="J3686" s="215"/>
      <c r="K3686" s="211"/>
      <c r="L3686" s="211"/>
      <c r="M3686" s="216"/>
      <c r="N3686" s="217"/>
      <c r="O3686" s="218"/>
      <c r="P3686" s="218"/>
      <c r="Q3686" s="218"/>
      <c r="R3686" s="218"/>
      <c r="S3686" s="218"/>
      <c r="T3686" s="218"/>
      <c r="U3686" s="218"/>
      <c r="V3686" s="218"/>
      <c r="W3686" s="218"/>
      <c r="X3686" s="219"/>
      <c r="AT3686" s="220" t="s">
        <v>181</v>
      </c>
      <c r="AU3686" s="220" t="s">
        <v>89</v>
      </c>
      <c r="AV3686" s="13" t="s">
        <v>89</v>
      </c>
      <c r="AW3686" s="13" t="s">
        <v>5</v>
      </c>
      <c r="AX3686" s="13" t="s">
        <v>79</v>
      </c>
      <c r="AY3686" s="220" t="s">
        <v>168</v>
      </c>
    </row>
    <row r="3687" spans="2:51" s="13" customFormat="1">
      <c r="B3687" s="210"/>
      <c r="C3687" s="211"/>
      <c r="D3687" s="205" t="s">
        <v>181</v>
      </c>
      <c r="E3687" s="212" t="s">
        <v>20</v>
      </c>
      <c r="F3687" s="213" t="s">
        <v>758</v>
      </c>
      <c r="G3687" s="211"/>
      <c r="H3687" s="214">
        <v>42.46</v>
      </c>
      <c r="I3687" s="215"/>
      <c r="J3687" s="215"/>
      <c r="K3687" s="211"/>
      <c r="L3687" s="211"/>
      <c r="M3687" s="216"/>
      <c r="N3687" s="217"/>
      <c r="O3687" s="218"/>
      <c r="P3687" s="218"/>
      <c r="Q3687" s="218"/>
      <c r="R3687" s="218"/>
      <c r="S3687" s="218"/>
      <c r="T3687" s="218"/>
      <c r="U3687" s="218"/>
      <c r="V3687" s="218"/>
      <c r="W3687" s="218"/>
      <c r="X3687" s="219"/>
      <c r="AT3687" s="220" t="s">
        <v>181</v>
      </c>
      <c r="AU3687" s="220" t="s">
        <v>89</v>
      </c>
      <c r="AV3687" s="13" t="s">
        <v>89</v>
      </c>
      <c r="AW3687" s="13" t="s">
        <v>5</v>
      </c>
      <c r="AX3687" s="13" t="s">
        <v>79</v>
      </c>
      <c r="AY3687" s="220" t="s">
        <v>168</v>
      </c>
    </row>
    <row r="3688" spans="2:51" s="13" customFormat="1">
      <c r="B3688" s="210"/>
      <c r="C3688" s="211"/>
      <c r="D3688" s="205" t="s">
        <v>181</v>
      </c>
      <c r="E3688" s="212" t="s">
        <v>20</v>
      </c>
      <c r="F3688" s="213" t="s">
        <v>759</v>
      </c>
      <c r="G3688" s="211"/>
      <c r="H3688" s="214">
        <v>63.01</v>
      </c>
      <c r="I3688" s="215"/>
      <c r="J3688" s="215"/>
      <c r="K3688" s="211"/>
      <c r="L3688" s="211"/>
      <c r="M3688" s="216"/>
      <c r="N3688" s="217"/>
      <c r="O3688" s="218"/>
      <c r="P3688" s="218"/>
      <c r="Q3688" s="218"/>
      <c r="R3688" s="218"/>
      <c r="S3688" s="218"/>
      <c r="T3688" s="218"/>
      <c r="U3688" s="218"/>
      <c r="V3688" s="218"/>
      <c r="W3688" s="218"/>
      <c r="X3688" s="219"/>
      <c r="AT3688" s="220" t="s">
        <v>181</v>
      </c>
      <c r="AU3688" s="220" t="s">
        <v>89</v>
      </c>
      <c r="AV3688" s="13" t="s">
        <v>89</v>
      </c>
      <c r="AW3688" s="13" t="s">
        <v>5</v>
      </c>
      <c r="AX3688" s="13" t="s">
        <v>79</v>
      </c>
      <c r="AY3688" s="220" t="s">
        <v>168</v>
      </c>
    </row>
    <row r="3689" spans="2:51" s="13" customFormat="1">
      <c r="B3689" s="210"/>
      <c r="C3689" s="211"/>
      <c r="D3689" s="205" t="s">
        <v>181</v>
      </c>
      <c r="E3689" s="212" t="s">
        <v>20</v>
      </c>
      <c r="F3689" s="213" t="s">
        <v>760</v>
      </c>
      <c r="G3689" s="211"/>
      <c r="H3689" s="214">
        <v>19.46</v>
      </c>
      <c r="I3689" s="215"/>
      <c r="J3689" s="215"/>
      <c r="K3689" s="211"/>
      <c r="L3689" s="211"/>
      <c r="M3689" s="216"/>
      <c r="N3689" s="217"/>
      <c r="O3689" s="218"/>
      <c r="P3689" s="218"/>
      <c r="Q3689" s="218"/>
      <c r="R3689" s="218"/>
      <c r="S3689" s="218"/>
      <c r="T3689" s="218"/>
      <c r="U3689" s="218"/>
      <c r="V3689" s="218"/>
      <c r="W3689" s="218"/>
      <c r="X3689" s="219"/>
      <c r="AT3689" s="220" t="s">
        <v>181</v>
      </c>
      <c r="AU3689" s="220" t="s">
        <v>89</v>
      </c>
      <c r="AV3689" s="13" t="s">
        <v>89</v>
      </c>
      <c r="AW3689" s="13" t="s">
        <v>5</v>
      </c>
      <c r="AX3689" s="13" t="s">
        <v>79</v>
      </c>
      <c r="AY3689" s="220" t="s">
        <v>168</v>
      </c>
    </row>
    <row r="3690" spans="2:51" s="13" customFormat="1">
      <c r="B3690" s="210"/>
      <c r="C3690" s="211"/>
      <c r="D3690" s="205" t="s">
        <v>181</v>
      </c>
      <c r="E3690" s="212" t="s">
        <v>20</v>
      </c>
      <c r="F3690" s="213" t="s">
        <v>785</v>
      </c>
      <c r="G3690" s="211"/>
      <c r="H3690" s="214">
        <v>3.5</v>
      </c>
      <c r="I3690" s="215"/>
      <c r="J3690" s="215"/>
      <c r="K3690" s="211"/>
      <c r="L3690" s="211"/>
      <c r="M3690" s="216"/>
      <c r="N3690" s="217"/>
      <c r="O3690" s="218"/>
      <c r="P3690" s="218"/>
      <c r="Q3690" s="218"/>
      <c r="R3690" s="218"/>
      <c r="S3690" s="218"/>
      <c r="T3690" s="218"/>
      <c r="U3690" s="218"/>
      <c r="V3690" s="218"/>
      <c r="W3690" s="218"/>
      <c r="X3690" s="219"/>
      <c r="AT3690" s="220" t="s">
        <v>181</v>
      </c>
      <c r="AU3690" s="220" t="s">
        <v>89</v>
      </c>
      <c r="AV3690" s="13" t="s">
        <v>89</v>
      </c>
      <c r="AW3690" s="13" t="s">
        <v>5</v>
      </c>
      <c r="AX3690" s="13" t="s">
        <v>79</v>
      </c>
      <c r="AY3690" s="220" t="s">
        <v>168</v>
      </c>
    </row>
    <row r="3691" spans="2:51" s="13" customFormat="1">
      <c r="B3691" s="210"/>
      <c r="C3691" s="211"/>
      <c r="D3691" s="205" t="s">
        <v>181</v>
      </c>
      <c r="E3691" s="212" t="s">
        <v>20</v>
      </c>
      <c r="F3691" s="213" t="s">
        <v>763</v>
      </c>
      <c r="G3691" s="211"/>
      <c r="H3691" s="214">
        <v>9.48</v>
      </c>
      <c r="I3691" s="215"/>
      <c r="J3691" s="215"/>
      <c r="K3691" s="211"/>
      <c r="L3691" s="211"/>
      <c r="M3691" s="216"/>
      <c r="N3691" s="217"/>
      <c r="O3691" s="218"/>
      <c r="P3691" s="218"/>
      <c r="Q3691" s="218"/>
      <c r="R3691" s="218"/>
      <c r="S3691" s="218"/>
      <c r="T3691" s="218"/>
      <c r="U3691" s="218"/>
      <c r="V3691" s="218"/>
      <c r="W3691" s="218"/>
      <c r="X3691" s="219"/>
      <c r="AT3691" s="220" t="s">
        <v>181</v>
      </c>
      <c r="AU3691" s="220" t="s">
        <v>89</v>
      </c>
      <c r="AV3691" s="13" t="s">
        <v>89</v>
      </c>
      <c r="AW3691" s="13" t="s">
        <v>5</v>
      </c>
      <c r="AX3691" s="13" t="s">
        <v>79</v>
      </c>
      <c r="AY3691" s="220" t="s">
        <v>168</v>
      </c>
    </row>
    <row r="3692" spans="2:51" s="13" customFormat="1">
      <c r="B3692" s="210"/>
      <c r="C3692" s="211"/>
      <c r="D3692" s="205" t="s">
        <v>181</v>
      </c>
      <c r="E3692" s="212" t="s">
        <v>20</v>
      </c>
      <c r="F3692" s="213" t="s">
        <v>764</v>
      </c>
      <c r="G3692" s="211"/>
      <c r="H3692" s="214">
        <v>20.170000000000002</v>
      </c>
      <c r="I3692" s="215"/>
      <c r="J3692" s="215"/>
      <c r="K3692" s="211"/>
      <c r="L3692" s="211"/>
      <c r="M3692" s="216"/>
      <c r="N3692" s="217"/>
      <c r="O3692" s="218"/>
      <c r="P3692" s="218"/>
      <c r="Q3692" s="218"/>
      <c r="R3692" s="218"/>
      <c r="S3692" s="218"/>
      <c r="T3692" s="218"/>
      <c r="U3692" s="218"/>
      <c r="V3692" s="218"/>
      <c r="W3692" s="218"/>
      <c r="X3692" s="219"/>
      <c r="AT3692" s="220" t="s">
        <v>181</v>
      </c>
      <c r="AU3692" s="220" t="s">
        <v>89</v>
      </c>
      <c r="AV3692" s="13" t="s">
        <v>89</v>
      </c>
      <c r="AW3692" s="13" t="s">
        <v>5</v>
      </c>
      <c r="AX3692" s="13" t="s">
        <v>79</v>
      </c>
      <c r="AY3692" s="220" t="s">
        <v>168</v>
      </c>
    </row>
    <row r="3693" spans="2:51" s="13" customFormat="1">
      <c r="B3693" s="210"/>
      <c r="C3693" s="211"/>
      <c r="D3693" s="205" t="s">
        <v>181</v>
      </c>
      <c r="E3693" s="212" t="s">
        <v>20</v>
      </c>
      <c r="F3693" s="213" t="s">
        <v>765</v>
      </c>
      <c r="G3693" s="211"/>
      <c r="H3693" s="214">
        <v>16.46</v>
      </c>
      <c r="I3693" s="215"/>
      <c r="J3693" s="215"/>
      <c r="K3693" s="211"/>
      <c r="L3693" s="211"/>
      <c r="M3693" s="216"/>
      <c r="N3693" s="217"/>
      <c r="O3693" s="218"/>
      <c r="P3693" s="218"/>
      <c r="Q3693" s="218"/>
      <c r="R3693" s="218"/>
      <c r="S3693" s="218"/>
      <c r="T3693" s="218"/>
      <c r="U3693" s="218"/>
      <c r="V3693" s="218"/>
      <c r="W3693" s="218"/>
      <c r="X3693" s="219"/>
      <c r="AT3693" s="220" t="s">
        <v>181</v>
      </c>
      <c r="AU3693" s="220" t="s">
        <v>89</v>
      </c>
      <c r="AV3693" s="13" t="s">
        <v>89</v>
      </c>
      <c r="AW3693" s="13" t="s">
        <v>5</v>
      </c>
      <c r="AX3693" s="13" t="s">
        <v>79</v>
      </c>
      <c r="AY3693" s="220" t="s">
        <v>168</v>
      </c>
    </row>
    <row r="3694" spans="2:51" s="13" customFormat="1">
      <c r="B3694" s="210"/>
      <c r="C3694" s="211"/>
      <c r="D3694" s="205" t="s">
        <v>181</v>
      </c>
      <c r="E3694" s="212" t="s">
        <v>20</v>
      </c>
      <c r="F3694" s="213" t="s">
        <v>766</v>
      </c>
      <c r="G3694" s="211"/>
      <c r="H3694" s="214">
        <v>15.53</v>
      </c>
      <c r="I3694" s="215"/>
      <c r="J3694" s="215"/>
      <c r="K3694" s="211"/>
      <c r="L3694" s="211"/>
      <c r="M3694" s="216"/>
      <c r="N3694" s="217"/>
      <c r="O3694" s="218"/>
      <c r="P3694" s="218"/>
      <c r="Q3694" s="218"/>
      <c r="R3694" s="218"/>
      <c r="S3694" s="218"/>
      <c r="T3694" s="218"/>
      <c r="U3694" s="218"/>
      <c r="V3694" s="218"/>
      <c r="W3694" s="218"/>
      <c r="X3694" s="219"/>
      <c r="AT3694" s="220" t="s">
        <v>181</v>
      </c>
      <c r="AU3694" s="220" t="s">
        <v>89</v>
      </c>
      <c r="AV3694" s="13" t="s">
        <v>89</v>
      </c>
      <c r="AW3694" s="13" t="s">
        <v>5</v>
      </c>
      <c r="AX3694" s="13" t="s">
        <v>79</v>
      </c>
      <c r="AY3694" s="220" t="s">
        <v>168</v>
      </c>
    </row>
    <row r="3695" spans="2:51" s="13" customFormat="1">
      <c r="B3695" s="210"/>
      <c r="C3695" s="211"/>
      <c r="D3695" s="205" t="s">
        <v>181</v>
      </c>
      <c r="E3695" s="212" t="s">
        <v>20</v>
      </c>
      <c r="F3695" s="213" t="s">
        <v>767</v>
      </c>
      <c r="G3695" s="211"/>
      <c r="H3695" s="214">
        <v>15.59</v>
      </c>
      <c r="I3695" s="215"/>
      <c r="J3695" s="215"/>
      <c r="K3695" s="211"/>
      <c r="L3695" s="211"/>
      <c r="M3695" s="216"/>
      <c r="N3695" s="217"/>
      <c r="O3695" s="218"/>
      <c r="P3695" s="218"/>
      <c r="Q3695" s="218"/>
      <c r="R3695" s="218"/>
      <c r="S3695" s="218"/>
      <c r="T3695" s="218"/>
      <c r="U3695" s="218"/>
      <c r="V3695" s="218"/>
      <c r="W3695" s="218"/>
      <c r="X3695" s="219"/>
      <c r="AT3695" s="220" t="s">
        <v>181</v>
      </c>
      <c r="AU3695" s="220" t="s">
        <v>89</v>
      </c>
      <c r="AV3695" s="13" t="s">
        <v>89</v>
      </c>
      <c r="AW3695" s="13" t="s">
        <v>5</v>
      </c>
      <c r="AX3695" s="13" t="s">
        <v>79</v>
      </c>
      <c r="AY3695" s="220" t="s">
        <v>168</v>
      </c>
    </row>
    <row r="3696" spans="2:51" s="13" customFormat="1">
      <c r="B3696" s="210"/>
      <c r="C3696" s="211"/>
      <c r="D3696" s="205" t="s">
        <v>181</v>
      </c>
      <c r="E3696" s="212" t="s">
        <v>20</v>
      </c>
      <c r="F3696" s="213" t="s">
        <v>768</v>
      </c>
      <c r="G3696" s="211"/>
      <c r="H3696" s="214">
        <v>16.46</v>
      </c>
      <c r="I3696" s="215"/>
      <c r="J3696" s="215"/>
      <c r="K3696" s="211"/>
      <c r="L3696" s="211"/>
      <c r="M3696" s="216"/>
      <c r="N3696" s="217"/>
      <c r="O3696" s="218"/>
      <c r="P3696" s="218"/>
      <c r="Q3696" s="218"/>
      <c r="R3696" s="218"/>
      <c r="S3696" s="218"/>
      <c r="T3696" s="218"/>
      <c r="U3696" s="218"/>
      <c r="V3696" s="218"/>
      <c r="W3696" s="218"/>
      <c r="X3696" s="219"/>
      <c r="AT3696" s="220" t="s">
        <v>181</v>
      </c>
      <c r="AU3696" s="220" t="s">
        <v>89</v>
      </c>
      <c r="AV3696" s="13" t="s">
        <v>89</v>
      </c>
      <c r="AW3696" s="13" t="s">
        <v>5</v>
      </c>
      <c r="AX3696" s="13" t="s">
        <v>79</v>
      </c>
      <c r="AY3696" s="220" t="s">
        <v>168</v>
      </c>
    </row>
    <row r="3697" spans="2:51" s="13" customFormat="1">
      <c r="B3697" s="210"/>
      <c r="C3697" s="211"/>
      <c r="D3697" s="205" t="s">
        <v>181</v>
      </c>
      <c r="E3697" s="212" t="s">
        <v>20</v>
      </c>
      <c r="F3697" s="213" t="s">
        <v>807</v>
      </c>
      <c r="G3697" s="211"/>
      <c r="H3697" s="214">
        <v>80.900999999999996</v>
      </c>
      <c r="I3697" s="215"/>
      <c r="J3697" s="215"/>
      <c r="K3697" s="211"/>
      <c r="L3697" s="211"/>
      <c r="M3697" s="216"/>
      <c r="N3697" s="217"/>
      <c r="O3697" s="218"/>
      <c r="P3697" s="218"/>
      <c r="Q3697" s="218"/>
      <c r="R3697" s="218"/>
      <c r="S3697" s="218"/>
      <c r="T3697" s="218"/>
      <c r="U3697" s="218"/>
      <c r="V3697" s="218"/>
      <c r="W3697" s="218"/>
      <c r="X3697" s="219"/>
      <c r="AT3697" s="220" t="s">
        <v>181</v>
      </c>
      <c r="AU3697" s="220" t="s">
        <v>89</v>
      </c>
      <c r="AV3697" s="13" t="s">
        <v>89</v>
      </c>
      <c r="AW3697" s="13" t="s">
        <v>5</v>
      </c>
      <c r="AX3697" s="13" t="s">
        <v>79</v>
      </c>
      <c r="AY3697" s="220" t="s">
        <v>168</v>
      </c>
    </row>
    <row r="3698" spans="2:51" s="13" customFormat="1">
      <c r="B3698" s="210"/>
      <c r="C3698" s="211"/>
      <c r="D3698" s="205" t="s">
        <v>181</v>
      </c>
      <c r="E3698" s="212" t="s">
        <v>20</v>
      </c>
      <c r="F3698" s="213" t="s">
        <v>808</v>
      </c>
      <c r="G3698" s="211"/>
      <c r="H3698" s="214">
        <v>-4.75</v>
      </c>
      <c r="I3698" s="215"/>
      <c r="J3698" s="215"/>
      <c r="K3698" s="211"/>
      <c r="L3698" s="211"/>
      <c r="M3698" s="216"/>
      <c r="N3698" s="217"/>
      <c r="O3698" s="218"/>
      <c r="P3698" s="218"/>
      <c r="Q3698" s="218"/>
      <c r="R3698" s="218"/>
      <c r="S3698" s="218"/>
      <c r="T3698" s="218"/>
      <c r="U3698" s="218"/>
      <c r="V3698" s="218"/>
      <c r="W3698" s="218"/>
      <c r="X3698" s="219"/>
      <c r="AT3698" s="220" t="s">
        <v>181</v>
      </c>
      <c r="AU3698" s="220" t="s">
        <v>89</v>
      </c>
      <c r="AV3698" s="13" t="s">
        <v>89</v>
      </c>
      <c r="AW3698" s="13" t="s">
        <v>5</v>
      </c>
      <c r="AX3698" s="13" t="s">
        <v>79</v>
      </c>
      <c r="AY3698" s="220" t="s">
        <v>168</v>
      </c>
    </row>
    <row r="3699" spans="2:51" s="13" customFormat="1">
      <c r="B3699" s="210"/>
      <c r="C3699" s="211"/>
      <c r="D3699" s="205" t="s">
        <v>181</v>
      </c>
      <c r="E3699" s="212" t="s">
        <v>20</v>
      </c>
      <c r="F3699" s="213" t="s">
        <v>809</v>
      </c>
      <c r="G3699" s="211"/>
      <c r="H3699" s="214">
        <v>2.0699999999999998</v>
      </c>
      <c r="I3699" s="215"/>
      <c r="J3699" s="215"/>
      <c r="K3699" s="211"/>
      <c r="L3699" s="211"/>
      <c r="M3699" s="216"/>
      <c r="N3699" s="217"/>
      <c r="O3699" s="218"/>
      <c r="P3699" s="218"/>
      <c r="Q3699" s="218"/>
      <c r="R3699" s="218"/>
      <c r="S3699" s="218"/>
      <c r="T3699" s="218"/>
      <c r="U3699" s="218"/>
      <c r="V3699" s="218"/>
      <c r="W3699" s="218"/>
      <c r="X3699" s="219"/>
      <c r="AT3699" s="220" t="s">
        <v>181</v>
      </c>
      <c r="AU3699" s="220" t="s">
        <v>89</v>
      </c>
      <c r="AV3699" s="13" t="s">
        <v>89</v>
      </c>
      <c r="AW3699" s="13" t="s">
        <v>5</v>
      </c>
      <c r="AX3699" s="13" t="s">
        <v>79</v>
      </c>
      <c r="AY3699" s="220" t="s">
        <v>168</v>
      </c>
    </row>
    <row r="3700" spans="2:51" s="13" customFormat="1">
      <c r="B3700" s="210"/>
      <c r="C3700" s="211"/>
      <c r="D3700" s="205" t="s">
        <v>181</v>
      </c>
      <c r="E3700" s="212" t="s">
        <v>20</v>
      </c>
      <c r="F3700" s="213" t="s">
        <v>810</v>
      </c>
      <c r="G3700" s="211"/>
      <c r="H3700" s="214">
        <v>103.687</v>
      </c>
      <c r="I3700" s="215"/>
      <c r="J3700" s="215"/>
      <c r="K3700" s="211"/>
      <c r="L3700" s="211"/>
      <c r="M3700" s="216"/>
      <c r="N3700" s="217"/>
      <c r="O3700" s="218"/>
      <c r="P3700" s="218"/>
      <c r="Q3700" s="218"/>
      <c r="R3700" s="218"/>
      <c r="S3700" s="218"/>
      <c r="T3700" s="218"/>
      <c r="U3700" s="218"/>
      <c r="V3700" s="218"/>
      <c r="W3700" s="218"/>
      <c r="X3700" s="219"/>
      <c r="AT3700" s="220" t="s">
        <v>181</v>
      </c>
      <c r="AU3700" s="220" t="s">
        <v>89</v>
      </c>
      <c r="AV3700" s="13" t="s">
        <v>89</v>
      </c>
      <c r="AW3700" s="13" t="s">
        <v>5</v>
      </c>
      <c r="AX3700" s="13" t="s">
        <v>79</v>
      </c>
      <c r="AY3700" s="220" t="s">
        <v>168</v>
      </c>
    </row>
    <row r="3701" spans="2:51" s="13" customFormat="1" ht="22.5">
      <c r="B3701" s="210"/>
      <c r="C3701" s="211"/>
      <c r="D3701" s="205" t="s">
        <v>181</v>
      </c>
      <c r="E3701" s="212" t="s">
        <v>20</v>
      </c>
      <c r="F3701" s="213" t="s">
        <v>811</v>
      </c>
      <c r="G3701" s="211"/>
      <c r="H3701" s="214">
        <v>-23.067</v>
      </c>
      <c r="I3701" s="215"/>
      <c r="J3701" s="215"/>
      <c r="K3701" s="211"/>
      <c r="L3701" s="211"/>
      <c r="M3701" s="216"/>
      <c r="N3701" s="217"/>
      <c r="O3701" s="218"/>
      <c r="P3701" s="218"/>
      <c r="Q3701" s="218"/>
      <c r="R3701" s="218"/>
      <c r="S3701" s="218"/>
      <c r="T3701" s="218"/>
      <c r="U3701" s="218"/>
      <c r="V3701" s="218"/>
      <c r="W3701" s="218"/>
      <c r="X3701" s="219"/>
      <c r="AT3701" s="220" t="s">
        <v>181</v>
      </c>
      <c r="AU3701" s="220" t="s">
        <v>89</v>
      </c>
      <c r="AV3701" s="13" t="s">
        <v>89</v>
      </c>
      <c r="AW3701" s="13" t="s">
        <v>5</v>
      </c>
      <c r="AX3701" s="13" t="s">
        <v>79</v>
      </c>
      <c r="AY3701" s="220" t="s">
        <v>168</v>
      </c>
    </row>
    <row r="3702" spans="2:51" s="13" customFormat="1" ht="22.5">
      <c r="B3702" s="210"/>
      <c r="C3702" s="211"/>
      <c r="D3702" s="205" t="s">
        <v>181</v>
      </c>
      <c r="E3702" s="212" t="s">
        <v>20</v>
      </c>
      <c r="F3702" s="213" t="s">
        <v>812</v>
      </c>
      <c r="G3702" s="211"/>
      <c r="H3702" s="214">
        <v>10.481999999999999</v>
      </c>
      <c r="I3702" s="215"/>
      <c r="J3702" s="215"/>
      <c r="K3702" s="211"/>
      <c r="L3702" s="211"/>
      <c r="M3702" s="216"/>
      <c r="N3702" s="217"/>
      <c r="O3702" s="218"/>
      <c r="P3702" s="218"/>
      <c r="Q3702" s="218"/>
      <c r="R3702" s="218"/>
      <c r="S3702" s="218"/>
      <c r="T3702" s="218"/>
      <c r="U3702" s="218"/>
      <c r="V3702" s="218"/>
      <c r="W3702" s="218"/>
      <c r="X3702" s="219"/>
      <c r="AT3702" s="220" t="s">
        <v>181</v>
      </c>
      <c r="AU3702" s="220" t="s">
        <v>89</v>
      </c>
      <c r="AV3702" s="13" t="s">
        <v>89</v>
      </c>
      <c r="AW3702" s="13" t="s">
        <v>5</v>
      </c>
      <c r="AX3702" s="13" t="s">
        <v>79</v>
      </c>
      <c r="AY3702" s="220" t="s">
        <v>168</v>
      </c>
    </row>
    <row r="3703" spans="2:51" s="13" customFormat="1">
      <c r="B3703" s="210"/>
      <c r="C3703" s="211"/>
      <c r="D3703" s="205" t="s">
        <v>181</v>
      </c>
      <c r="E3703" s="212" t="s">
        <v>20</v>
      </c>
      <c r="F3703" s="213" t="s">
        <v>813</v>
      </c>
      <c r="G3703" s="211"/>
      <c r="H3703" s="214">
        <v>56.478999999999999</v>
      </c>
      <c r="I3703" s="215"/>
      <c r="J3703" s="215"/>
      <c r="K3703" s="211"/>
      <c r="L3703" s="211"/>
      <c r="M3703" s="216"/>
      <c r="N3703" s="217"/>
      <c r="O3703" s="218"/>
      <c r="P3703" s="218"/>
      <c r="Q3703" s="218"/>
      <c r="R3703" s="218"/>
      <c r="S3703" s="218"/>
      <c r="T3703" s="218"/>
      <c r="U3703" s="218"/>
      <c r="V3703" s="218"/>
      <c r="W3703" s="218"/>
      <c r="X3703" s="219"/>
      <c r="AT3703" s="220" t="s">
        <v>181</v>
      </c>
      <c r="AU3703" s="220" t="s">
        <v>89</v>
      </c>
      <c r="AV3703" s="13" t="s">
        <v>89</v>
      </c>
      <c r="AW3703" s="13" t="s">
        <v>5</v>
      </c>
      <c r="AX3703" s="13" t="s">
        <v>79</v>
      </c>
      <c r="AY3703" s="220" t="s">
        <v>168</v>
      </c>
    </row>
    <row r="3704" spans="2:51" s="13" customFormat="1">
      <c r="B3704" s="210"/>
      <c r="C3704" s="211"/>
      <c r="D3704" s="205" t="s">
        <v>181</v>
      </c>
      <c r="E3704" s="212" t="s">
        <v>20</v>
      </c>
      <c r="F3704" s="213" t="s">
        <v>879</v>
      </c>
      <c r="G3704" s="211"/>
      <c r="H3704" s="214">
        <v>-2.7749999999999999</v>
      </c>
      <c r="I3704" s="215"/>
      <c r="J3704" s="215"/>
      <c r="K3704" s="211"/>
      <c r="L3704" s="211"/>
      <c r="M3704" s="216"/>
      <c r="N3704" s="217"/>
      <c r="O3704" s="218"/>
      <c r="P3704" s="218"/>
      <c r="Q3704" s="218"/>
      <c r="R3704" s="218"/>
      <c r="S3704" s="218"/>
      <c r="T3704" s="218"/>
      <c r="U3704" s="218"/>
      <c r="V3704" s="218"/>
      <c r="W3704" s="218"/>
      <c r="X3704" s="219"/>
      <c r="AT3704" s="220" t="s">
        <v>181</v>
      </c>
      <c r="AU3704" s="220" t="s">
        <v>89</v>
      </c>
      <c r="AV3704" s="13" t="s">
        <v>89</v>
      </c>
      <c r="AW3704" s="13" t="s">
        <v>5</v>
      </c>
      <c r="AX3704" s="13" t="s">
        <v>79</v>
      </c>
      <c r="AY3704" s="220" t="s">
        <v>168</v>
      </c>
    </row>
    <row r="3705" spans="2:51" s="13" customFormat="1">
      <c r="B3705" s="210"/>
      <c r="C3705" s="211"/>
      <c r="D3705" s="205" t="s">
        <v>181</v>
      </c>
      <c r="E3705" s="212" t="s">
        <v>20</v>
      </c>
      <c r="F3705" s="213" t="s">
        <v>814</v>
      </c>
      <c r="G3705" s="211"/>
      <c r="H3705" s="214">
        <v>-9.7669999999999995</v>
      </c>
      <c r="I3705" s="215"/>
      <c r="J3705" s="215"/>
      <c r="K3705" s="211"/>
      <c r="L3705" s="211"/>
      <c r="M3705" s="216"/>
      <c r="N3705" s="217"/>
      <c r="O3705" s="218"/>
      <c r="P3705" s="218"/>
      <c r="Q3705" s="218"/>
      <c r="R3705" s="218"/>
      <c r="S3705" s="218"/>
      <c r="T3705" s="218"/>
      <c r="U3705" s="218"/>
      <c r="V3705" s="218"/>
      <c r="W3705" s="218"/>
      <c r="X3705" s="219"/>
      <c r="AT3705" s="220" t="s">
        <v>181</v>
      </c>
      <c r="AU3705" s="220" t="s">
        <v>89</v>
      </c>
      <c r="AV3705" s="13" t="s">
        <v>89</v>
      </c>
      <c r="AW3705" s="13" t="s">
        <v>5</v>
      </c>
      <c r="AX3705" s="13" t="s">
        <v>79</v>
      </c>
      <c r="AY3705" s="220" t="s">
        <v>168</v>
      </c>
    </row>
    <row r="3706" spans="2:51" s="13" customFormat="1">
      <c r="B3706" s="210"/>
      <c r="C3706" s="211"/>
      <c r="D3706" s="205" t="s">
        <v>181</v>
      </c>
      <c r="E3706" s="212" t="s">
        <v>20</v>
      </c>
      <c r="F3706" s="213" t="s">
        <v>815</v>
      </c>
      <c r="G3706" s="211"/>
      <c r="H3706" s="214">
        <v>3.8820000000000001</v>
      </c>
      <c r="I3706" s="215"/>
      <c r="J3706" s="215"/>
      <c r="K3706" s="211"/>
      <c r="L3706" s="211"/>
      <c r="M3706" s="216"/>
      <c r="N3706" s="217"/>
      <c r="O3706" s="218"/>
      <c r="P3706" s="218"/>
      <c r="Q3706" s="218"/>
      <c r="R3706" s="218"/>
      <c r="S3706" s="218"/>
      <c r="T3706" s="218"/>
      <c r="U3706" s="218"/>
      <c r="V3706" s="218"/>
      <c r="W3706" s="218"/>
      <c r="X3706" s="219"/>
      <c r="AT3706" s="220" t="s">
        <v>181</v>
      </c>
      <c r="AU3706" s="220" t="s">
        <v>89</v>
      </c>
      <c r="AV3706" s="13" t="s">
        <v>89</v>
      </c>
      <c r="AW3706" s="13" t="s">
        <v>5</v>
      </c>
      <c r="AX3706" s="13" t="s">
        <v>79</v>
      </c>
      <c r="AY3706" s="220" t="s">
        <v>168</v>
      </c>
    </row>
    <row r="3707" spans="2:51" s="13" customFormat="1">
      <c r="B3707" s="210"/>
      <c r="C3707" s="211"/>
      <c r="D3707" s="205" t="s">
        <v>181</v>
      </c>
      <c r="E3707" s="212" t="s">
        <v>20</v>
      </c>
      <c r="F3707" s="213" t="s">
        <v>816</v>
      </c>
      <c r="G3707" s="211"/>
      <c r="H3707" s="214">
        <v>51.322000000000003</v>
      </c>
      <c r="I3707" s="215"/>
      <c r="J3707" s="215"/>
      <c r="K3707" s="211"/>
      <c r="L3707" s="211"/>
      <c r="M3707" s="216"/>
      <c r="N3707" s="217"/>
      <c r="O3707" s="218"/>
      <c r="P3707" s="218"/>
      <c r="Q3707" s="218"/>
      <c r="R3707" s="218"/>
      <c r="S3707" s="218"/>
      <c r="T3707" s="218"/>
      <c r="U3707" s="218"/>
      <c r="V3707" s="218"/>
      <c r="W3707" s="218"/>
      <c r="X3707" s="219"/>
      <c r="AT3707" s="220" t="s">
        <v>181</v>
      </c>
      <c r="AU3707" s="220" t="s">
        <v>89</v>
      </c>
      <c r="AV3707" s="13" t="s">
        <v>89</v>
      </c>
      <c r="AW3707" s="13" t="s">
        <v>5</v>
      </c>
      <c r="AX3707" s="13" t="s">
        <v>79</v>
      </c>
      <c r="AY3707" s="220" t="s">
        <v>168</v>
      </c>
    </row>
    <row r="3708" spans="2:51" s="13" customFormat="1">
      <c r="B3708" s="210"/>
      <c r="C3708" s="211"/>
      <c r="D3708" s="205" t="s">
        <v>181</v>
      </c>
      <c r="E3708" s="212" t="s">
        <v>20</v>
      </c>
      <c r="F3708" s="213" t="s">
        <v>817</v>
      </c>
      <c r="G3708" s="211"/>
      <c r="H3708" s="214">
        <v>-6.7530000000000001</v>
      </c>
      <c r="I3708" s="215"/>
      <c r="J3708" s="215"/>
      <c r="K3708" s="211"/>
      <c r="L3708" s="211"/>
      <c r="M3708" s="216"/>
      <c r="N3708" s="217"/>
      <c r="O3708" s="218"/>
      <c r="P3708" s="218"/>
      <c r="Q3708" s="218"/>
      <c r="R3708" s="218"/>
      <c r="S3708" s="218"/>
      <c r="T3708" s="218"/>
      <c r="U3708" s="218"/>
      <c r="V3708" s="218"/>
      <c r="W3708" s="218"/>
      <c r="X3708" s="219"/>
      <c r="AT3708" s="220" t="s">
        <v>181</v>
      </c>
      <c r="AU3708" s="220" t="s">
        <v>89</v>
      </c>
      <c r="AV3708" s="13" t="s">
        <v>89</v>
      </c>
      <c r="AW3708" s="13" t="s">
        <v>5</v>
      </c>
      <c r="AX3708" s="13" t="s">
        <v>79</v>
      </c>
      <c r="AY3708" s="220" t="s">
        <v>168</v>
      </c>
    </row>
    <row r="3709" spans="2:51" s="13" customFormat="1">
      <c r="B3709" s="210"/>
      <c r="C3709" s="211"/>
      <c r="D3709" s="205" t="s">
        <v>181</v>
      </c>
      <c r="E3709" s="212" t="s">
        <v>20</v>
      </c>
      <c r="F3709" s="213" t="s">
        <v>818</v>
      </c>
      <c r="G3709" s="211"/>
      <c r="H3709" s="214">
        <v>2.8109999999999999</v>
      </c>
      <c r="I3709" s="215"/>
      <c r="J3709" s="215"/>
      <c r="K3709" s="211"/>
      <c r="L3709" s="211"/>
      <c r="M3709" s="216"/>
      <c r="N3709" s="217"/>
      <c r="O3709" s="218"/>
      <c r="P3709" s="218"/>
      <c r="Q3709" s="218"/>
      <c r="R3709" s="218"/>
      <c r="S3709" s="218"/>
      <c r="T3709" s="218"/>
      <c r="U3709" s="218"/>
      <c r="V3709" s="218"/>
      <c r="W3709" s="218"/>
      <c r="X3709" s="219"/>
      <c r="AT3709" s="220" t="s">
        <v>181</v>
      </c>
      <c r="AU3709" s="220" t="s">
        <v>89</v>
      </c>
      <c r="AV3709" s="13" t="s">
        <v>89</v>
      </c>
      <c r="AW3709" s="13" t="s">
        <v>5</v>
      </c>
      <c r="AX3709" s="13" t="s">
        <v>79</v>
      </c>
      <c r="AY3709" s="220" t="s">
        <v>168</v>
      </c>
    </row>
    <row r="3710" spans="2:51" s="13" customFormat="1">
      <c r="B3710" s="210"/>
      <c r="C3710" s="211"/>
      <c r="D3710" s="205" t="s">
        <v>181</v>
      </c>
      <c r="E3710" s="212" t="s">
        <v>20</v>
      </c>
      <c r="F3710" s="213" t="s">
        <v>819</v>
      </c>
      <c r="G3710" s="211"/>
      <c r="H3710" s="214">
        <v>87.584999999999994</v>
      </c>
      <c r="I3710" s="215"/>
      <c r="J3710" s="215"/>
      <c r="K3710" s="211"/>
      <c r="L3710" s="211"/>
      <c r="M3710" s="216"/>
      <c r="N3710" s="217"/>
      <c r="O3710" s="218"/>
      <c r="P3710" s="218"/>
      <c r="Q3710" s="218"/>
      <c r="R3710" s="218"/>
      <c r="S3710" s="218"/>
      <c r="T3710" s="218"/>
      <c r="U3710" s="218"/>
      <c r="V3710" s="218"/>
      <c r="W3710" s="218"/>
      <c r="X3710" s="219"/>
      <c r="AT3710" s="220" t="s">
        <v>181</v>
      </c>
      <c r="AU3710" s="220" t="s">
        <v>89</v>
      </c>
      <c r="AV3710" s="13" t="s">
        <v>89</v>
      </c>
      <c r="AW3710" s="13" t="s">
        <v>5</v>
      </c>
      <c r="AX3710" s="13" t="s">
        <v>79</v>
      </c>
      <c r="AY3710" s="220" t="s">
        <v>168</v>
      </c>
    </row>
    <row r="3711" spans="2:51" s="13" customFormat="1" ht="22.5">
      <c r="B3711" s="210"/>
      <c r="C3711" s="211"/>
      <c r="D3711" s="205" t="s">
        <v>181</v>
      </c>
      <c r="E3711" s="212" t="s">
        <v>20</v>
      </c>
      <c r="F3711" s="213" t="s">
        <v>820</v>
      </c>
      <c r="G3711" s="211"/>
      <c r="H3711" s="214">
        <v>-14.537000000000001</v>
      </c>
      <c r="I3711" s="215"/>
      <c r="J3711" s="215"/>
      <c r="K3711" s="211"/>
      <c r="L3711" s="211"/>
      <c r="M3711" s="216"/>
      <c r="N3711" s="217"/>
      <c r="O3711" s="218"/>
      <c r="P3711" s="218"/>
      <c r="Q3711" s="218"/>
      <c r="R3711" s="218"/>
      <c r="S3711" s="218"/>
      <c r="T3711" s="218"/>
      <c r="U3711" s="218"/>
      <c r="V3711" s="218"/>
      <c r="W3711" s="218"/>
      <c r="X3711" s="219"/>
      <c r="AT3711" s="220" t="s">
        <v>181</v>
      </c>
      <c r="AU3711" s="220" t="s">
        <v>89</v>
      </c>
      <c r="AV3711" s="13" t="s">
        <v>89</v>
      </c>
      <c r="AW3711" s="13" t="s">
        <v>5</v>
      </c>
      <c r="AX3711" s="13" t="s">
        <v>79</v>
      </c>
      <c r="AY3711" s="220" t="s">
        <v>168</v>
      </c>
    </row>
    <row r="3712" spans="2:51" s="13" customFormat="1" ht="22.5">
      <c r="B3712" s="210"/>
      <c r="C3712" s="211"/>
      <c r="D3712" s="205" t="s">
        <v>181</v>
      </c>
      <c r="E3712" s="212" t="s">
        <v>20</v>
      </c>
      <c r="F3712" s="213" t="s">
        <v>860</v>
      </c>
      <c r="G3712" s="211"/>
      <c r="H3712" s="214">
        <v>2.4159999999999999</v>
      </c>
      <c r="I3712" s="215"/>
      <c r="J3712" s="215"/>
      <c r="K3712" s="211"/>
      <c r="L3712" s="211"/>
      <c r="M3712" s="216"/>
      <c r="N3712" s="217"/>
      <c r="O3712" s="218"/>
      <c r="P3712" s="218"/>
      <c r="Q3712" s="218"/>
      <c r="R3712" s="218"/>
      <c r="S3712" s="218"/>
      <c r="T3712" s="218"/>
      <c r="U3712" s="218"/>
      <c r="V3712" s="218"/>
      <c r="W3712" s="218"/>
      <c r="X3712" s="219"/>
      <c r="AT3712" s="220" t="s">
        <v>181</v>
      </c>
      <c r="AU3712" s="220" t="s">
        <v>89</v>
      </c>
      <c r="AV3712" s="13" t="s">
        <v>89</v>
      </c>
      <c r="AW3712" s="13" t="s">
        <v>5</v>
      </c>
      <c r="AX3712" s="13" t="s">
        <v>79</v>
      </c>
      <c r="AY3712" s="220" t="s">
        <v>168</v>
      </c>
    </row>
    <row r="3713" spans="2:51" s="13" customFormat="1">
      <c r="B3713" s="210"/>
      <c r="C3713" s="211"/>
      <c r="D3713" s="205" t="s">
        <v>181</v>
      </c>
      <c r="E3713" s="212" t="s">
        <v>20</v>
      </c>
      <c r="F3713" s="213" t="s">
        <v>822</v>
      </c>
      <c r="G3713" s="211"/>
      <c r="H3713" s="214">
        <v>45.292999999999999</v>
      </c>
      <c r="I3713" s="215"/>
      <c r="J3713" s="215"/>
      <c r="K3713" s="211"/>
      <c r="L3713" s="211"/>
      <c r="M3713" s="216"/>
      <c r="N3713" s="217"/>
      <c r="O3713" s="218"/>
      <c r="P3713" s="218"/>
      <c r="Q3713" s="218"/>
      <c r="R3713" s="218"/>
      <c r="S3713" s="218"/>
      <c r="T3713" s="218"/>
      <c r="U3713" s="218"/>
      <c r="V3713" s="218"/>
      <c r="W3713" s="218"/>
      <c r="X3713" s="219"/>
      <c r="AT3713" s="220" t="s">
        <v>181</v>
      </c>
      <c r="AU3713" s="220" t="s">
        <v>89</v>
      </c>
      <c r="AV3713" s="13" t="s">
        <v>89</v>
      </c>
      <c r="AW3713" s="13" t="s">
        <v>5</v>
      </c>
      <c r="AX3713" s="13" t="s">
        <v>79</v>
      </c>
      <c r="AY3713" s="220" t="s">
        <v>168</v>
      </c>
    </row>
    <row r="3714" spans="2:51" s="13" customFormat="1">
      <c r="B3714" s="210"/>
      <c r="C3714" s="211"/>
      <c r="D3714" s="205" t="s">
        <v>181</v>
      </c>
      <c r="E3714" s="212" t="s">
        <v>20</v>
      </c>
      <c r="F3714" s="213" t="s">
        <v>823</v>
      </c>
      <c r="G3714" s="211"/>
      <c r="H3714" s="214">
        <v>-4.1639999999999997</v>
      </c>
      <c r="I3714" s="215"/>
      <c r="J3714" s="215"/>
      <c r="K3714" s="211"/>
      <c r="L3714" s="211"/>
      <c r="M3714" s="216"/>
      <c r="N3714" s="217"/>
      <c r="O3714" s="218"/>
      <c r="P3714" s="218"/>
      <c r="Q3714" s="218"/>
      <c r="R3714" s="218"/>
      <c r="S3714" s="218"/>
      <c r="T3714" s="218"/>
      <c r="U3714" s="218"/>
      <c r="V3714" s="218"/>
      <c r="W3714" s="218"/>
      <c r="X3714" s="219"/>
      <c r="AT3714" s="220" t="s">
        <v>181</v>
      </c>
      <c r="AU3714" s="220" t="s">
        <v>89</v>
      </c>
      <c r="AV3714" s="13" t="s">
        <v>89</v>
      </c>
      <c r="AW3714" s="13" t="s">
        <v>5</v>
      </c>
      <c r="AX3714" s="13" t="s">
        <v>79</v>
      </c>
      <c r="AY3714" s="220" t="s">
        <v>168</v>
      </c>
    </row>
    <row r="3715" spans="2:51" s="13" customFormat="1">
      <c r="B3715" s="210"/>
      <c r="C3715" s="211"/>
      <c r="D3715" s="205" t="s">
        <v>181</v>
      </c>
      <c r="E3715" s="212" t="s">
        <v>20</v>
      </c>
      <c r="F3715" s="213" t="s">
        <v>824</v>
      </c>
      <c r="G3715" s="211"/>
      <c r="H3715" s="214">
        <v>1.4059999999999999</v>
      </c>
      <c r="I3715" s="215"/>
      <c r="J3715" s="215"/>
      <c r="K3715" s="211"/>
      <c r="L3715" s="211"/>
      <c r="M3715" s="216"/>
      <c r="N3715" s="217"/>
      <c r="O3715" s="218"/>
      <c r="P3715" s="218"/>
      <c r="Q3715" s="218"/>
      <c r="R3715" s="218"/>
      <c r="S3715" s="218"/>
      <c r="T3715" s="218"/>
      <c r="U3715" s="218"/>
      <c r="V3715" s="218"/>
      <c r="W3715" s="218"/>
      <c r="X3715" s="219"/>
      <c r="AT3715" s="220" t="s">
        <v>181</v>
      </c>
      <c r="AU3715" s="220" t="s">
        <v>89</v>
      </c>
      <c r="AV3715" s="13" t="s">
        <v>89</v>
      </c>
      <c r="AW3715" s="13" t="s">
        <v>5</v>
      </c>
      <c r="AX3715" s="13" t="s">
        <v>79</v>
      </c>
      <c r="AY3715" s="220" t="s">
        <v>168</v>
      </c>
    </row>
    <row r="3716" spans="2:51" s="13" customFormat="1">
      <c r="B3716" s="210"/>
      <c r="C3716" s="211"/>
      <c r="D3716" s="205" t="s">
        <v>181</v>
      </c>
      <c r="E3716" s="212" t="s">
        <v>20</v>
      </c>
      <c r="F3716" s="213" t="s">
        <v>825</v>
      </c>
      <c r="G3716" s="211"/>
      <c r="H3716" s="214">
        <v>43.154000000000003</v>
      </c>
      <c r="I3716" s="215"/>
      <c r="J3716" s="215"/>
      <c r="K3716" s="211"/>
      <c r="L3716" s="211"/>
      <c r="M3716" s="216"/>
      <c r="N3716" s="217"/>
      <c r="O3716" s="218"/>
      <c r="P3716" s="218"/>
      <c r="Q3716" s="218"/>
      <c r="R3716" s="218"/>
      <c r="S3716" s="218"/>
      <c r="T3716" s="218"/>
      <c r="U3716" s="218"/>
      <c r="V3716" s="218"/>
      <c r="W3716" s="218"/>
      <c r="X3716" s="219"/>
      <c r="AT3716" s="220" t="s">
        <v>181</v>
      </c>
      <c r="AU3716" s="220" t="s">
        <v>89</v>
      </c>
      <c r="AV3716" s="13" t="s">
        <v>89</v>
      </c>
      <c r="AW3716" s="13" t="s">
        <v>5</v>
      </c>
      <c r="AX3716" s="13" t="s">
        <v>79</v>
      </c>
      <c r="AY3716" s="220" t="s">
        <v>168</v>
      </c>
    </row>
    <row r="3717" spans="2:51" s="13" customFormat="1">
      <c r="B3717" s="210"/>
      <c r="C3717" s="211"/>
      <c r="D3717" s="205" t="s">
        <v>181</v>
      </c>
      <c r="E3717" s="212" t="s">
        <v>20</v>
      </c>
      <c r="F3717" s="213" t="s">
        <v>826</v>
      </c>
      <c r="G3717" s="211"/>
      <c r="H3717" s="214">
        <v>-4.1639999999999997</v>
      </c>
      <c r="I3717" s="215"/>
      <c r="J3717" s="215"/>
      <c r="K3717" s="211"/>
      <c r="L3717" s="211"/>
      <c r="M3717" s="216"/>
      <c r="N3717" s="217"/>
      <c r="O3717" s="218"/>
      <c r="P3717" s="218"/>
      <c r="Q3717" s="218"/>
      <c r="R3717" s="218"/>
      <c r="S3717" s="218"/>
      <c r="T3717" s="218"/>
      <c r="U3717" s="218"/>
      <c r="V3717" s="218"/>
      <c r="W3717" s="218"/>
      <c r="X3717" s="219"/>
      <c r="AT3717" s="220" t="s">
        <v>181</v>
      </c>
      <c r="AU3717" s="220" t="s">
        <v>89</v>
      </c>
      <c r="AV3717" s="13" t="s">
        <v>89</v>
      </c>
      <c r="AW3717" s="13" t="s">
        <v>5</v>
      </c>
      <c r="AX3717" s="13" t="s">
        <v>79</v>
      </c>
      <c r="AY3717" s="220" t="s">
        <v>168</v>
      </c>
    </row>
    <row r="3718" spans="2:51" s="13" customFormat="1">
      <c r="B3718" s="210"/>
      <c r="C3718" s="211"/>
      <c r="D3718" s="205" t="s">
        <v>181</v>
      </c>
      <c r="E3718" s="212" t="s">
        <v>20</v>
      </c>
      <c r="F3718" s="213" t="s">
        <v>827</v>
      </c>
      <c r="G3718" s="211"/>
      <c r="H3718" s="214">
        <v>1.4059999999999999</v>
      </c>
      <c r="I3718" s="215"/>
      <c r="J3718" s="215"/>
      <c r="K3718" s="211"/>
      <c r="L3718" s="211"/>
      <c r="M3718" s="216"/>
      <c r="N3718" s="217"/>
      <c r="O3718" s="218"/>
      <c r="P3718" s="218"/>
      <c r="Q3718" s="218"/>
      <c r="R3718" s="218"/>
      <c r="S3718" s="218"/>
      <c r="T3718" s="218"/>
      <c r="U3718" s="218"/>
      <c r="V3718" s="218"/>
      <c r="W3718" s="218"/>
      <c r="X3718" s="219"/>
      <c r="AT3718" s="220" t="s">
        <v>181</v>
      </c>
      <c r="AU3718" s="220" t="s">
        <v>89</v>
      </c>
      <c r="AV3718" s="13" t="s">
        <v>89</v>
      </c>
      <c r="AW3718" s="13" t="s">
        <v>5</v>
      </c>
      <c r="AX3718" s="13" t="s">
        <v>79</v>
      </c>
      <c r="AY3718" s="220" t="s">
        <v>168</v>
      </c>
    </row>
    <row r="3719" spans="2:51" s="13" customFormat="1">
      <c r="B3719" s="210"/>
      <c r="C3719" s="211"/>
      <c r="D3719" s="205" t="s">
        <v>181</v>
      </c>
      <c r="E3719" s="212" t="s">
        <v>20</v>
      </c>
      <c r="F3719" s="213" t="s">
        <v>828</v>
      </c>
      <c r="G3719" s="211"/>
      <c r="H3719" s="214">
        <v>60.765999999999998</v>
      </c>
      <c r="I3719" s="215"/>
      <c r="J3719" s="215"/>
      <c r="K3719" s="211"/>
      <c r="L3719" s="211"/>
      <c r="M3719" s="216"/>
      <c r="N3719" s="217"/>
      <c r="O3719" s="218"/>
      <c r="P3719" s="218"/>
      <c r="Q3719" s="218"/>
      <c r="R3719" s="218"/>
      <c r="S3719" s="218"/>
      <c r="T3719" s="218"/>
      <c r="U3719" s="218"/>
      <c r="V3719" s="218"/>
      <c r="W3719" s="218"/>
      <c r="X3719" s="219"/>
      <c r="AT3719" s="220" t="s">
        <v>181</v>
      </c>
      <c r="AU3719" s="220" t="s">
        <v>89</v>
      </c>
      <c r="AV3719" s="13" t="s">
        <v>89</v>
      </c>
      <c r="AW3719" s="13" t="s">
        <v>5</v>
      </c>
      <c r="AX3719" s="13" t="s">
        <v>79</v>
      </c>
      <c r="AY3719" s="220" t="s">
        <v>168</v>
      </c>
    </row>
    <row r="3720" spans="2:51" s="13" customFormat="1">
      <c r="B3720" s="210"/>
      <c r="C3720" s="211"/>
      <c r="D3720" s="205" t="s">
        <v>181</v>
      </c>
      <c r="E3720" s="212" t="s">
        <v>20</v>
      </c>
      <c r="F3720" s="213" t="s">
        <v>880</v>
      </c>
      <c r="G3720" s="211"/>
      <c r="H3720" s="214">
        <v>-2</v>
      </c>
      <c r="I3720" s="215"/>
      <c r="J3720" s="215"/>
      <c r="K3720" s="211"/>
      <c r="L3720" s="211"/>
      <c r="M3720" s="216"/>
      <c r="N3720" s="217"/>
      <c r="O3720" s="218"/>
      <c r="P3720" s="218"/>
      <c r="Q3720" s="218"/>
      <c r="R3720" s="218"/>
      <c r="S3720" s="218"/>
      <c r="T3720" s="218"/>
      <c r="U3720" s="218"/>
      <c r="V3720" s="218"/>
      <c r="W3720" s="218"/>
      <c r="X3720" s="219"/>
      <c r="AT3720" s="220" t="s">
        <v>181</v>
      </c>
      <c r="AU3720" s="220" t="s">
        <v>89</v>
      </c>
      <c r="AV3720" s="13" t="s">
        <v>89</v>
      </c>
      <c r="AW3720" s="13" t="s">
        <v>5</v>
      </c>
      <c r="AX3720" s="13" t="s">
        <v>79</v>
      </c>
      <c r="AY3720" s="220" t="s">
        <v>168</v>
      </c>
    </row>
    <row r="3721" spans="2:51" s="13" customFormat="1">
      <c r="B3721" s="210"/>
      <c r="C3721" s="211"/>
      <c r="D3721" s="205" t="s">
        <v>181</v>
      </c>
      <c r="E3721" s="212" t="s">
        <v>20</v>
      </c>
      <c r="F3721" s="213" t="s">
        <v>829</v>
      </c>
      <c r="G3721" s="211"/>
      <c r="H3721" s="214">
        <v>-6.7530000000000001</v>
      </c>
      <c r="I3721" s="215"/>
      <c r="J3721" s="215"/>
      <c r="K3721" s="211"/>
      <c r="L3721" s="211"/>
      <c r="M3721" s="216"/>
      <c r="N3721" s="217"/>
      <c r="O3721" s="218"/>
      <c r="P3721" s="218"/>
      <c r="Q3721" s="218"/>
      <c r="R3721" s="218"/>
      <c r="S3721" s="218"/>
      <c r="T3721" s="218"/>
      <c r="U3721" s="218"/>
      <c r="V3721" s="218"/>
      <c r="W3721" s="218"/>
      <c r="X3721" s="219"/>
      <c r="AT3721" s="220" t="s">
        <v>181</v>
      </c>
      <c r="AU3721" s="220" t="s">
        <v>89</v>
      </c>
      <c r="AV3721" s="13" t="s">
        <v>89</v>
      </c>
      <c r="AW3721" s="13" t="s">
        <v>5</v>
      </c>
      <c r="AX3721" s="13" t="s">
        <v>79</v>
      </c>
      <c r="AY3721" s="220" t="s">
        <v>168</v>
      </c>
    </row>
    <row r="3722" spans="2:51" s="13" customFormat="1">
      <c r="B3722" s="210"/>
      <c r="C3722" s="211"/>
      <c r="D3722" s="205" t="s">
        <v>181</v>
      </c>
      <c r="E3722" s="212" t="s">
        <v>20</v>
      </c>
      <c r="F3722" s="213" t="s">
        <v>830</v>
      </c>
      <c r="G3722" s="211"/>
      <c r="H3722" s="214">
        <v>1.4059999999999999</v>
      </c>
      <c r="I3722" s="215"/>
      <c r="J3722" s="215"/>
      <c r="K3722" s="211"/>
      <c r="L3722" s="211"/>
      <c r="M3722" s="216"/>
      <c r="N3722" s="217"/>
      <c r="O3722" s="218"/>
      <c r="P3722" s="218"/>
      <c r="Q3722" s="218"/>
      <c r="R3722" s="218"/>
      <c r="S3722" s="218"/>
      <c r="T3722" s="218"/>
      <c r="U3722" s="218"/>
      <c r="V3722" s="218"/>
      <c r="W3722" s="218"/>
      <c r="X3722" s="219"/>
      <c r="AT3722" s="220" t="s">
        <v>181</v>
      </c>
      <c r="AU3722" s="220" t="s">
        <v>89</v>
      </c>
      <c r="AV3722" s="13" t="s">
        <v>89</v>
      </c>
      <c r="AW3722" s="13" t="s">
        <v>5</v>
      </c>
      <c r="AX3722" s="13" t="s">
        <v>79</v>
      </c>
      <c r="AY3722" s="220" t="s">
        <v>168</v>
      </c>
    </row>
    <row r="3723" spans="2:51" s="13" customFormat="1">
      <c r="B3723" s="210"/>
      <c r="C3723" s="211"/>
      <c r="D3723" s="205" t="s">
        <v>181</v>
      </c>
      <c r="E3723" s="212" t="s">
        <v>20</v>
      </c>
      <c r="F3723" s="213" t="s">
        <v>831</v>
      </c>
      <c r="G3723" s="211"/>
      <c r="H3723" s="214">
        <v>105.821</v>
      </c>
      <c r="I3723" s="215"/>
      <c r="J3723" s="215"/>
      <c r="K3723" s="211"/>
      <c r="L3723" s="211"/>
      <c r="M3723" s="216"/>
      <c r="N3723" s="217"/>
      <c r="O3723" s="218"/>
      <c r="P3723" s="218"/>
      <c r="Q3723" s="218"/>
      <c r="R3723" s="218"/>
      <c r="S3723" s="218"/>
      <c r="T3723" s="218"/>
      <c r="U3723" s="218"/>
      <c r="V3723" s="218"/>
      <c r="W3723" s="218"/>
      <c r="X3723" s="219"/>
      <c r="AT3723" s="220" t="s">
        <v>181</v>
      </c>
      <c r="AU3723" s="220" t="s">
        <v>89</v>
      </c>
      <c r="AV3723" s="13" t="s">
        <v>89</v>
      </c>
      <c r="AW3723" s="13" t="s">
        <v>5</v>
      </c>
      <c r="AX3723" s="13" t="s">
        <v>79</v>
      </c>
      <c r="AY3723" s="220" t="s">
        <v>168</v>
      </c>
    </row>
    <row r="3724" spans="2:51" s="13" customFormat="1">
      <c r="B3724" s="210"/>
      <c r="C3724" s="211"/>
      <c r="D3724" s="205" t="s">
        <v>181</v>
      </c>
      <c r="E3724" s="212" t="s">
        <v>20</v>
      </c>
      <c r="F3724" s="213" t="s">
        <v>832</v>
      </c>
      <c r="G3724" s="211"/>
      <c r="H3724" s="214">
        <v>-12.936</v>
      </c>
      <c r="I3724" s="215"/>
      <c r="J3724" s="215"/>
      <c r="K3724" s="211"/>
      <c r="L3724" s="211"/>
      <c r="M3724" s="216"/>
      <c r="N3724" s="217"/>
      <c r="O3724" s="218"/>
      <c r="P3724" s="218"/>
      <c r="Q3724" s="218"/>
      <c r="R3724" s="218"/>
      <c r="S3724" s="218"/>
      <c r="T3724" s="218"/>
      <c r="U3724" s="218"/>
      <c r="V3724" s="218"/>
      <c r="W3724" s="218"/>
      <c r="X3724" s="219"/>
      <c r="AT3724" s="220" t="s">
        <v>181</v>
      </c>
      <c r="AU3724" s="220" t="s">
        <v>89</v>
      </c>
      <c r="AV3724" s="13" t="s">
        <v>89</v>
      </c>
      <c r="AW3724" s="13" t="s">
        <v>5</v>
      </c>
      <c r="AX3724" s="13" t="s">
        <v>79</v>
      </c>
      <c r="AY3724" s="220" t="s">
        <v>168</v>
      </c>
    </row>
    <row r="3725" spans="2:51" s="13" customFormat="1">
      <c r="B3725" s="210"/>
      <c r="C3725" s="211"/>
      <c r="D3725" s="205" t="s">
        <v>181</v>
      </c>
      <c r="E3725" s="212" t="s">
        <v>20</v>
      </c>
      <c r="F3725" s="213" t="s">
        <v>833</v>
      </c>
      <c r="G3725" s="211"/>
      <c r="H3725" s="214">
        <v>1.488</v>
      </c>
      <c r="I3725" s="215"/>
      <c r="J3725" s="215"/>
      <c r="K3725" s="211"/>
      <c r="L3725" s="211"/>
      <c r="M3725" s="216"/>
      <c r="N3725" s="217"/>
      <c r="O3725" s="218"/>
      <c r="P3725" s="218"/>
      <c r="Q3725" s="218"/>
      <c r="R3725" s="218"/>
      <c r="S3725" s="218"/>
      <c r="T3725" s="218"/>
      <c r="U3725" s="218"/>
      <c r="V3725" s="218"/>
      <c r="W3725" s="218"/>
      <c r="X3725" s="219"/>
      <c r="AT3725" s="220" t="s">
        <v>181</v>
      </c>
      <c r="AU3725" s="220" t="s">
        <v>89</v>
      </c>
      <c r="AV3725" s="13" t="s">
        <v>89</v>
      </c>
      <c r="AW3725" s="13" t="s">
        <v>5</v>
      </c>
      <c r="AX3725" s="13" t="s">
        <v>79</v>
      </c>
      <c r="AY3725" s="220" t="s">
        <v>168</v>
      </c>
    </row>
    <row r="3726" spans="2:51" s="13" customFormat="1">
      <c r="B3726" s="210"/>
      <c r="C3726" s="211"/>
      <c r="D3726" s="205" t="s">
        <v>181</v>
      </c>
      <c r="E3726" s="212" t="s">
        <v>20</v>
      </c>
      <c r="F3726" s="213" t="s">
        <v>834</v>
      </c>
      <c r="G3726" s="211"/>
      <c r="H3726" s="214">
        <v>36.947000000000003</v>
      </c>
      <c r="I3726" s="215"/>
      <c r="J3726" s="215"/>
      <c r="K3726" s="211"/>
      <c r="L3726" s="211"/>
      <c r="M3726" s="216"/>
      <c r="N3726" s="217"/>
      <c r="O3726" s="218"/>
      <c r="P3726" s="218"/>
      <c r="Q3726" s="218"/>
      <c r="R3726" s="218"/>
      <c r="S3726" s="218"/>
      <c r="T3726" s="218"/>
      <c r="U3726" s="218"/>
      <c r="V3726" s="218"/>
      <c r="W3726" s="218"/>
      <c r="X3726" s="219"/>
      <c r="AT3726" s="220" t="s">
        <v>181</v>
      </c>
      <c r="AU3726" s="220" t="s">
        <v>89</v>
      </c>
      <c r="AV3726" s="13" t="s">
        <v>89</v>
      </c>
      <c r="AW3726" s="13" t="s">
        <v>5</v>
      </c>
      <c r="AX3726" s="13" t="s">
        <v>79</v>
      </c>
      <c r="AY3726" s="220" t="s">
        <v>168</v>
      </c>
    </row>
    <row r="3727" spans="2:51" s="13" customFormat="1">
      <c r="B3727" s="210"/>
      <c r="C3727" s="211"/>
      <c r="D3727" s="205" t="s">
        <v>181</v>
      </c>
      <c r="E3727" s="212" t="s">
        <v>20</v>
      </c>
      <c r="F3727" s="213" t="s">
        <v>835</v>
      </c>
      <c r="G3727" s="211"/>
      <c r="H3727" s="214">
        <v>-4.1639999999999997</v>
      </c>
      <c r="I3727" s="215"/>
      <c r="J3727" s="215"/>
      <c r="K3727" s="211"/>
      <c r="L3727" s="211"/>
      <c r="M3727" s="216"/>
      <c r="N3727" s="217"/>
      <c r="O3727" s="218"/>
      <c r="P3727" s="218"/>
      <c r="Q3727" s="218"/>
      <c r="R3727" s="218"/>
      <c r="S3727" s="218"/>
      <c r="T3727" s="218"/>
      <c r="U3727" s="218"/>
      <c r="V3727" s="218"/>
      <c r="W3727" s="218"/>
      <c r="X3727" s="219"/>
      <c r="AT3727" s="220" t="s">
        <v>181</v>
      </c>
      <c r="AU3727" s="220" t="s">
        <v>89</v>
      </c>
      <c r="AV3727" s="13" t="s">
        <v>89</v>
      </c>
      <c r="AW3727" s="13" t="s">
        <v>5</v>
      </c>
      <c r="AX3727" s="13" t="s">
        <v>79</v>
      </c>
      <c r="AY3727" s="220" t="s">
        <v>168</v>
      </c>
    </row>
    <row r="3728" spans="2:51" s="13" customFormat="1">
      <c r="B3728" s="210"/>
      <c r="C3728" s="211"/>
      <c r="D3728" s="205" t="s">
        <v>181</v>
      </c>
      <c r="E3728" s="212" t="s">
        <v>20</v>
      </c>
      <c r="F3728" s="213" t="s">
        <v>836</v>
      </c>
      <c r="G3728" s="211"/>
      <c r="H3728" s="214">
        <v>1.9410000000000001</v>
      </c>
      <c r="I3728" s="215"/>
      <c r="J3728" s="215"/>
      <c r="K3728" s="211"/>
      <c r="L3728" s="211"/>
      <c r="M3728" s="216"/>
      <c r="N3728" s="217"/>
      <c r="O3728" s="218"/>
      <c r="P3728" s="218"/>
      <c r="Q3728" s="218"/>
      <c r="R3728" s="218"/>
      <c r="S3728" s="218"/>
      <c r="T3728" s="218"/>
      <c r="U3728" s="218"/>
      <c r="V3728" s="218"/>
      <c r="W3728" s="218"/>
      <c r="X3728" s="219"/>
      <c r="AT3728" s="220" t="s">
        <v>181</v>
      </c>
      <c r="AU3728" s="220" t="s">
        <v>89</v>
      </c>
      <c r="AV3728" s="13" t="s">
        <v>89</v>
      </c>
      <c r="AW3728" s="13" t="s">
        <v>5</v>
      </c>
      <c r="AX3728" s="13" t="s">
        <v>79</v>
      </c>
      <c r="AY3728" s="220" t="s">
        <v>168</v>
      </c>
    </row>
    <row r="3729" spans="2:51" s="13" customFormat="1">
      <c r="B3729" s="210"/>
      <c r="C3729" s="211"/>
      <c r="D3729" s="205" t="s">
        <v>181</v>
      </c>
      <c r="E3729" s="212" t="s">
        <v>20</v>
      </c>
      <c r="F3729" s="213" t="s">
        <v>837</v>
      </c>
      <c r="G3729" s="211"/>
      <c r="H3729" s="214">
        <v>54.856000000000002</v>
      </c>
      <c r="I3729" s="215"/>
      <c r="J3729" s="215"/>
      <c r="K3729" s="211"/>
      <c r="L3729" s="211"/>
      <c r="M3729" s="216"/>
      <c r="N3729" s="217"/>
      <c r="O3729" s="218"/>
      <c r="P3729" s="218"/>
      <c r="Q3729" s="218"/>
      <c r="R3729" s="218"/>
      <c r="S3729" s="218"/>
      <c r="T3729" s="218"/>
      <c r="U3729" s="218"/>
      <c r="V3729" s="218"/>
      <c r="W3729" s="218"/>
      <c r="X3729" s="219"/>
      <c r="AT3729" s="220" t="s">
        <v>181</v>
      </c>
      <c r="AU3729" s="220" t="s">
        <v>89</v>
      </c>
      <c r="AV3729" s="13" t="s">
        <v>89</v>
      </c>
      <c r="AW3729" s="13" t="s">
        <v>5</v>
      </c>
      <c r="AX3729" s="13" t="s">
        <v>79</v>
      </c>
      <c r="AY3729" s="220" t="s">
        <v>168</v>
      </c>
    </row>
    <row r="3730" spans="2:51" s="13" customFormat="1">
      <c r="B3730" s="210"/>
      <c r="C3730" s="211"/>
      <c r="D3730" s="205" t="s">
        <v>181</v>
      </c>
      <c r="E3730" s="212" t="s">
        <v>20</v>
      </c>
      <c r="F3730" s="213" t="s">
        <v>838</v>
      </c>
      <c r="G3730" s="211"/>
      <c r="H3730" s="214">
        <v>-6.7530000000000001</v>
      </c>
      <c r="I3730" s="215"/>
      <c r="J3730" s="215"/>
      <c r="K3730" s="211"/>
      <c r="L3730" s="211"/>
      <c r="M3730" s="216"/>
      <c r="N3730" s="217"/>
      <c r="O3730" s="218"/>
      <c r="P3730" s="218"/>
      <c r="Q3730" s="218"/>
      <c r="R3730" s="218"/>
      <c r="S3730" s="218"/>
      <c r="T3730" s="218"/>
      <c r="U3730" s="218"/>
      <c r="V3730" s="218"/>
      <c r="W3730" s="218"/>
      <c r="X3730" s="219"/>
      <c r="AT3730" s="220" t="s">
        <v>181</v>
      </c>
      <c r="AU3730" s="220" t="s">
        <v>89</v>
      </c>
      <c r="AV3730" s="13" t="s">
        <v>89</v>
      </c>
      <c r="AW3730" s="13" t="s">
        <v>5</v>
      </c>
      <c r="AX3730" s="13" t="s">
        <v>79</v>
      </c>
      <c r="AY3730" s="220" t="s">
        <v>168</v>
      </c>
    </row>
    <row r="3731" spans="2:51" s="13" customFormat="1">
      <c r="B3731" s="210"/>
      <c r="C3731" s="211"/>
      <c r="D3731" s="205" t="s">
        <v>181</v>
      </c>
      <c r="E3731" s="212" t="s">
        <v>20</v>
      </c>
      <c r="F3731" s="213" t="s">
        <v>839</v>
      </c>
      <c r="G3731" s="211"/>
      <c r="H3731" s="214">
        <v>3.8820000000000001</v>
      </c>
      <c r="I3731" s="215"/>
      <c r="J3731" s="215"/>
      <c r="K3731" s="211"/>
      <c r="L3731" s="211"/>
      <c r="M3731" s="216"/>
      <c r="N3731" s="217"/>
      <c r="O3731" s="218"/>
      <c r="P3731" s="218"/>
      <c r="Q3731" s="218"/>
      <c r="R3731" s="218"/>
      <c r="S3731" s="218"/>
      <c r="T3731" s="218"/>
      <c r="U3731" s="218"/>
      <c r="V3731" s="218"/>
      <c r="W3731" s="218"/>
      <c r="X3731" s="219"/>
      <c r="AT3731" s="220" t="s">
        <v>181</v>
      </c>
      <c r="AU3731" s="220" t="s">
        <v>89</v>
      </c>
      <c r="AV3731" s="13" t="s">
        <v>89</v>
      </c>
      <c r="AW3731" s="13" t="s">
        <v>5</v>
      </c>
      <c r="AX3731" s="13" t="s">
        <v>79</v>
      </c>
      <c r="AY3731" s="220" t="s">
        <v>168</v>
      </c>
    </row>
    <row r="3732" spans="2:51" s="13" customFormat="1">
      <c r="B3732" s="210"/>
      <c r="C3732" s="211"/>
      <c r="D3732" s="205" t="s">
        <v>181</v>
      </c>
      <c r="E3732" s="212" t="s">
        <v>20</v>
      </c>
      <c r="F3732" s="213" t="s">
        <v>840</v>
      </c>
      <c r="G3732" s="211"/>
      <c r="H3732" s="214">
        <v>51.232999999999997</v>
      </c>
      <c r="I3732" s="215"/>
      <c r="J3732" s="215"/>
      <c r="K3732" s="211"/>
      <c r="L3732" s="211"/>
      <c r="M3732" s="216"/>
      <c r="N3732" s="217"/>
      <c r="O3732" s="218"/>
      <c r="P3732" s="218"/>
      <c r="Q3732" s="218"/>
      <c r="R3732" s="218"/>
      <c r="S3732" s="218"/>
      <c r="T3732" s="218"/>
      <c r="U3732" s="218"/>
      <c r="V3732" s="218"/>
      <c r="W3732" s="218"/>
      <c r="X3732" s="219"/>
      <c r="AT3732" s="220" t="s">
        <v>181</v>
      </c>
      <c r="AU3732" s="220" t="s">
        <v>89</v>
      </c>
      <c r="AV3732" s="13" t="s">
        <v>89</v>
      </c>
      <c r="AW3732" s="13" t="s">
        <v>5</v>
      </c>
      <c r="AX3732" s="13" t="s">
        <v>79</v>
      </c>
      <c r="AY3732" s="220" t="s">
        <v>168</v>
      </c>
    </row>
    <row r="3733" spans="2:51" s="13" customFormat="1">
      <c r="B3733" s="210"/>
      <c r="C3733" s="211"/>
      <c r="D3733" s="205" t="s">
        <v>181</v>
      </c>
      <c r="E3733" s="212" t="s">
        <v>20</v>
      </c>
      <c r="F3733" s="213" t="s">
        <v>841</v>
      </c>
      <c r="G3733" s="211"/>
      <c r="H3733" s="214">
        <v>-4.1639999999999997</v>
      </c>
      <c r="I3733" s="215"/>
      <c r="J3733" s="215"/>
      <c r="K3733" s="211"/>
      <c r="L3733" s="211"/>
      <c r="M3733" s="216"/>
      <c r="N3733" s="217"/>
      <c r="O3733" s="218"/>
      <c r="P3733" s="218"/>
      <c r="Q3733" s="218"/>
      <c r="R3733" s="218"/>
      <c r="S3733" s="218"/>
      <c r="T3733" s="218"/>
      <c r="U3733" s="218"/>
      <c r="V3733" s="218"/>
      <c r="W3733" s="218"/>
      <c r="X3733" s="219"/>
      <c r="AT3733" s="220" t="s">
        <v>181</v>
      </c>
      <c r="AU3733" s="220" t="s">
        <v>89</v>
      </c>
      <c r="AV3733" s="13" t="s">
        <v>89</v>
      </c>
      <c r="AW3733" s="13" t="s">
        <v>5</v>
      </c>
      <c r="AX3733" s="13" t="s">
        <v>79</v>
      </c>
      <c r="AY3733" s="220" t="s">
        <v>168</v>
      </c>
    </row>
    <row r="3734" spans="2:51" s="13" customFormat="1">
      <c r="B3734" s="210"/>
      <c r="C3734" s="211"/>
      <c r="D3734" s="205" t="s">
        <v>181</v>
      </c>
      <c r="E3734" s="212" t="s">
        <v>20</v>
      </c>
      <c r="F3734" s="213" t="s">
        <v>842</v>
      </c>
      <c r="G3734" s="211"/>
      <c r="H3734" s="214">
        <v>1.9410000000000001</v>
      </c>
      <c r="I3734" s="215"/>
      <c r="J3734" s="215"/>
      <c r="K3734" s="211"/>
      <c r="L3734" s="211"/>
      <c r="M3734" s="216"/>
      <c r="N3734" s="217"/>
      <c r="O3734" s="218"/>
      <c r="P3734" s="218"/>
      <c r="Q3734" s="218"/>
      <c r="R3734" s="218"/>
      <c r="S3734" s="218"/>
      <c r="T3734" s="218"/>
      <c r="U3734" s="218"/>
      <c r="V3734" s="218"/>
      <c r="W3734" s="218"/>
      <c r="X3734" s="219"/>
      <c r="AT3734" s="220" t="s">
        <v>181</v>
      </c>
      <c r="AU3734" s="220" t="s">
        <v>89</v>
      </c>
      <c r="AV3734" s="13" t="s">
        <v>89</v>
      </c>
      <c r="AW3734" s="13" t="s">
        <v>5</v>
      </c>
      <c r="AX3734" s="13" t="s">
        <v>79</v>
      </c>
      <c r="AY3734" s="220" t="s">
        <v>168</v>
      </c>
    </row>
    <row r="3735" spans="2:51" s="13" customFormat="1">
      <c r="B3735" s="210"/>
      <c r="C3735" s="211"/>
      <c r="D3735" s="205" t="s">
        <v>181</v>
      </c>
      <c r="E3735" s="212" t="s">
        <v>20</v>
      </c>
      <c r="F3735" s="213" t="s">
        <v>843</v>
      </c>
      <c r="G3735" s="211"/>
      <c r="H3735" s="214">
        <v>50.281999999999996</v>
      </c>
      <c r="I3735" s="215"/>
      <c r="J3735" s="215"/>
      <c r="K3735" s="211"/>
      <c r="L3735" s="211"/>
      <c r="M3735" s="216"/>
      <c r="N3735" s="217"/>
      <c r="O3735" s="218"/>
      <c r="P3735" s="218"/>
      <c r="Q3735" s="218"/>
      <c r="R3735" s="218"/>
      <c r="S3735" s="218"/>
      <c r="T3735" s="218"/>
      <c r="U3735" s="218"/>
      <c r="V3735" s="218"/>
      <c r="W3735" s="218"/>
      <c r="X3735" s="219"/>
      <c r="AT3735" s="220" t="s">
        <v>181</v>
      </c>
      <c r="AU3735" s="220" t="s">
        <v>89</v>
      </c>
      <c r="AV3735" s="13" t="s">
        <v>89</v>
      </c>
      <c r="AW3735" s="13" t="s">
        <v>5</v>
      </c>
      <c r="AX3735" s="13" t="s">
        <v>79</v>
      </c>
      <c r="AY3735" s="220" t="s">
        <v>168</v>
      </c>
    </row>
    <row r="3736" spans="2:51" s="13" customFormat="1">
      <c r="B3736" s="210"/>
      <c r="C3736" s="211"/>
      <c r="D3736" s="205" t="s">
        <v>181</v>
      </c>
      <c r="E3736" s="212" t="s">
        <v>20</v>
      </c>
      <c r="F3736" s="213" t="s">
        <v>844</v>
      </c>
      <c r="G3736" s="211"/>
      <c r="H3736" s="214">
        <v>-4.1639999999999997</v>
      </c>
      <c r="I3736" s="215"/>
      <c r="J3736" s="215"/>
      <c r="K3736" s="211"/>
      <c r="L3736" s="211"/>
      <c r="M3736" s="216"/>
      <c r="N3736" s="217"/>
      <c r="O3736" s="218"/>
      <c r="P3736" s="218"/>
      <c r="Q3736" s="218"/>
      <c r="R3736" s="218"/>
      <c r="S3736" s="218"/>
      <c r="T3736" s="218"/>
      <c r="U3736" s="218"/>
      <c r="V3736" s="218"/>
      <c r="W3736" s="218"/>
      <c r="X3736" s="219"/>
      <c r="AT3736" s="220" t="s">
        <v>181</v>
      </c>
      <c r="AU3736" s="220" t="s">
        <v>89</v>
      </c>
      <c r="AV3736" s="13" t="s">
        <v>89</v>
      </c>
      <c r="AW3736" s="13" t="s">
        <v>5</v>
      </c>
      <c r="AX3736" s="13" t="s">
        <v>79</v>
      </c>
      <c r="AY3736" s="220" t="s">
        <v>168</v>
      </c>
    </row>
    <row r="3737" spans="2:51" s="13" customFormat="1">
      <c r="B3737" s="210"/>
      <c r="C3737" s="211"/>
      <c r="D3737" s="205" t="s">
        <v>181</v>
      </c>
      <c r="E3737" s="212" t="s">
        <v>20</v>
      </c>
      <c r="F3737" s="213" t="s">
        <v>845</v>
      </c>
      <c r="G3737" s="211"/>
      <c r="H3737" s="214">
        <v>1.9410000000000001</v>
      </c>
      <c r="I3737" s="215"/>
      <c r="J3737" s="215"/>
      <c r="K3737" s="211"/>
      <c r="L3737" s="211"/>
      <c r="M3737" s="216"/>
      <c r="N3737" s="217"/>
      <c r="O3737" s="218"/>
      <c r="P3737" s="218"/>
      <c r="Q3737" s="218"/>
      <c r="R3737" s="218"/>
      <c r="S3737" s="218"/>
      <c r="T3737" s="218"/>
      <c r="U3737" s="218"/>
      <c r="V3737" s="218"/>
      <c r="W3737" s="218"/>
      <c r="X3737" s="219"/>
      <c r="AT3737" s="220" t="s">
        <v>181</v>
      </c>
      <c r="AU3737" s="220" t="s">
        <v>89</v>
      </c>
      <c r="AV3737" s="13" t="s">
        <v>89</v>
      </c>
      <c r="AW3737" s="13" t="s">
        <v>5</v>
      </c>
      <c r="AX3737" s="13" t="s">
        <v>79</v>
      </c>
      <c r="AY3737" s="220" t="s">
        <v>168</v>
      </c>
    </row>
    <row r="3738" spans="2:51" s="13" customFormat="1">
      <c r="B3738" s="210"/>
      <c r="C3738" s="211"/>
      <c r="D3738" s="205" t="s">
        <v>181</v>
      </c>
      <c r="E3738" s="212" t="s">
        <v>20</v>
      </c>
      <c r="F3738" s="213" t="s">
        <v>846</v>
      </c>
      <c r="G3738" s="211"/>
      <c r="H3738" s="214">
        <v>50.341999999999999</v>
      </c>
      <c r="I3738" s="215"/>
      <c r="J3738" s="215"/>
      <c r="K3738" s="211"/>
      <c r="L3738" s="211"/>
      <c r="M3738" s="216"/>
      <c r="N3738" s="217"/>
      <c r="O3738" s="218"/>
      <c r="P3738" s="218"/>
      <c r="Q3738" s="218"/>
      <c r="R3738" s="218"/>
      <c r="S3738" s="218"/>
      <c r="T3738" s="218"/>
      <c r="U3738" s="218"/>
      <c r="V3738" s="218"/>
      <c r="W3738" s="218"/>
      <c r="X3738" s="219"/>
      <c r="AT3738" s="220" t="s">
        <v>181</v>
      </c>
      <c r="AU3738" s="220" t="s">
        <v>89</v>
      </c>
      <c r="AV3738" s="13" t="s">
        <v>89</v>
      </c>
      <c r="AW3738" s="13" t="s">
        <v>5</v>
      </c>
      <c r="AX3738" s="13" t="s">
        <v>79</v>
      </c>
      <c r="AY3738" s="220" t="s">
        <v>168</v>
      </c>
    </row>
    <row r="3739" spans="2:51" s="13" customFormat="1">
      <c r="B3739" s="210"/>
      <c r="C3739" s="211"/>
      <c r="D3739" s="205" t="s">
        <v>181</v>
      </c>
      <c r="E3739" s="212" t="s">
        <v>20</v>
      </c>
      <c r="F3739" s="213" t="s">
        <v>847</v>
      </c>
      <c r="G3739" s="211"/>
      <c r="H3739" s="214">
        <v>-4.1639999999999997</v>
      </c>
      <c r="I3739" s="215"/>
      <c r="J3739" s="215"/>
      <c r="K3739" s="211"/>
      <c r="L3739" s="211"/>
      <c r="M3739" s="216"/>
      <c r="N3739" s="217"/>
      <c r="O3739" s="218"/>
      <c r="P3739" s="218"/>
      <c r="Q3739" s="218"/>
      <c r="R3739" s="218"/>
      <c r="S3739" s="218"/>
      <c r="T3739" s="218"/>
      <c r="U3739" s="218"/>
      <c r="V3739" s="218"/>
      <c r="W3739" s="218"/>
      <c r="X3739" s="219"/>
      <c r="AT3739" s="220" t="s">
        <v>181</v>
      </c>
      <c r="AU3739" s="220" t="s">
        <v>89</v>
      </c>
      <c r="AV3739" s="13" t="s">
        <v>89</v>
      </c>
      <c r="AW3739" s="13" t="s">
        <v>5</v>
      </c>
      <c r="AX3739" s="13" t="s">
        <v>79</v>
      </c>
      <c r="AY3739" s="220" t="s">
        <v>168</v>
      </c>
    </row>
    <row r="3740" spans="2:51" s="13" customFormat="1">
      <c r="B3740" s="210"/>
      <c r="C3740" s="211"/>
      <c r="D3740" s="205" t="s">
        <v>181</v>
      </c>
      <c r="E3740" s="212" t="s">
        <v>20</v>
      </c>
      <c r="F3740" s="213" t="s">
        <v>848</v>
      </c>
      <c r="G3740" s="211"/>
      <c r="H3740" s="214">
        <v>1.9410000000000001</v>
      </c>
      <c r="I3740" s="215"/>
      <c r="J3740" s="215"/>
      <c r="K3740" s="211"/>
      <c r="L3740" s="211"/>
      <c r="M3740" s="216"/>
      <c r="N3740" s="217"/>
      <c r="O3740" s="218"/>
      <c r="P3740" s="218"/>
      <c r="Q3740" s="218"/>
      <c r="R3740" s="218"/>
      <c r="S3740" s="218"/>
      <c r="T3740" s="218"/>
      <c r="U3740" s="218"/>
      <c r="V3740" s="218"/>
      <c r="W3740" s="218"/>
      <c r="X3740" s="219"/>
      <c r="AT3740" s="220" t="s">
        <v>181</v>
      </c>
      <c r="AU3740" s="220" t="s">
        <v>89</v>
      </c>
      <c r="AV3740" s="13" t="s">
        <v>89</v>
      </c>
      <c r="AW3740" s="13" t="s">
        <v>5</v>
      </c>
      <c r="AX3740" s="13" t="s">
        <v>79</v>
      </c>
      <c r="AY3740" s="220" t="s">
        <v>168</v>
      </c>
    </row>
    <row r="3741" spans="2:51" s="13" customFormat="1">
      <c r="B3741" s="210"/>
      <c r="C3741" s="211"/>
      <c r="D3741" s="205" t="s">
        <v>181</v>
      </c>
      <c r="E3741" s="212" t="s">
        <v>20</v>
      </c>
      <c r="F3741" s="213" t="s">
        <v>849</v>
      </c>
      <c r="G3741" s="211"/>
      <c r="H3741" s="214">
        <v>51.232999999999997</v>
      </c>
      <c r="I3741" s="215"/>
      <c r="J3741" s="215"/>
      <c r="K3741" s="211"/>
      <c r="L3741" s="211"/>
      <c r="M3741" s="216"/>
      <c r="N3741" s="217"/>
      <c r="O3741" s="218"/>
      <c r="P3741" s="218"/>
      <c r="Q3741" s="218"/>
      <c r="R3741" s="218"/>
      <c r="S3741" s="218"/>
      <c r="T3741" s="218"/>
      <c r="U3741" s="218"/>
      <c r="V3741" s="218"/>
      <c r="W3741" s="218"/>
      <c r="X3741" s="219"/>
      <c r="AT3741" s="220" t="s">
        <v>181</v>
      </c>
      <c r="AU3741" s="220" t="s">
        <v>89</v>
      </c>
      <c r="AV3741" s="13" t="s">
        <v>89</v>
      </c>
      <c r="AW3741" s="13" t="s">
        <v>5</v>
      </c>
      <c r="AX3741" s="13" t="s">
        <v>79</v>
      </c>
      <c r="AY3741" s="220" t="s">
        <v>168</v>
      </c>
    </row>
    <row r="3742" spans="2:51" s="13" customFormat="1">
      <c r="B3742" s="210"/>
      <c r="C3742" s="211"/>
      <c r="D3742" s="205" t="s">
        <v>181</v>
      </c>
      <c r="E3742" s="212" t="s">
        <v>20</v>
      </c>
      <c r="F3742" s="213" t="s">
        <v>850</v>
      </c>
      <c r="G3742" s="211"/>
      <c r="H3742" s="214">
        <v>-4.1639999999999997</v>
      </c>
      <c r="I3742" s="215"/>
      <c r="J3742" s="215"/>
      <c r="K3742" s="211"/>
      <c r="L3742" s="211"/>
      <c r="M3742" s="216"/>
      <c r="N3742" s="217"/>
      <c r="O3742" s="218"/>
      <c r="P3742" s="218"/>
      <c r="Q3742" s="218"/>
      <c r="R3742" s="218"/>
      <c r="S3742" s="218"/>
      <c r="T3742" s="218"/>
      <c r="U3742" s="218"/>
      <c r="V3742" s="218"/>
      <c r="W3742" s="218"/>
      <c r="X3742" s="219"/>
      <c r="AT3742" s="220" t="s">
        <v>181</v>
      </c>
      <c r="AU3742" s="220" t="s">
        <v>89</v>
      </c>
      <c r="AV3742" s="13" t="s">
        <v>89</v>
      </c>
      <c r="AW3742" s="13" t="s">
        <v>5</v>
      </c>
      <c r="AX3742" s="13" t="s">
        <v>79</v>
      </c>
      <c r="AY3742" s="220" t="s">
        <v>168</v>
      </c>
    </row>
    <row r="3743" spans="2:51" s="13" customFormat="1">
      <c r="B3743" s="210"/>
      <c r="C3743" s="211"/>
      <c r="D3743" s="205" t="s">
        <v>181</v>
      </c>
      <c r="E3743" s="212" t="s">
        <v>20</v>
      </c>
      <c r="F3743" s="213" t="s">
        <v>851</v>
      </c>
      <c r="G3743" s="211"/>
      <c r="H3743" s="214">
        <v>1.9410000000000001</v>
      </c>
      <c r="I3743" s="215"/>
      <c r="J3743" s="215"/>
      <c r="K3743" s="211"/>
      <c r="L3743" s="211"/>
      <c r="M3743" s="216"/>
      <c r="N3743" s="217"/>
      <c r="O3743" s="218"/>
      <c r="P3743" s="218"/>
      <c r="Q3743" s="218"/>
      <c r="R3743" s="218"/>
      <c r="S3743" s="218"/>
      <c r="T3743" s="218"/>
      <c r="U3743" s="218"/>
      <c r="V3743" s="218"/>
      <c r="W3743" s="218"/>
      <c r="X3743" s="219"/>
      <c r="AT3743" s="220" t="s">
        <v>181</v>
      </c>
      <c r="AU3743" s="220" t="s">
        <v>89</v>
      </c>
      <c r="AV3743" s="13" t="s">
        <v>89</v>
      </c>
      <c r="AW3743" s="13" t="s">
        <v>5</v>
      </c>
      <c r="AX3743" s="13" t="s">
        <v>79</v>
      </c>
      <c r="AY3743" s="220" t="s">
        <v>168</v>
      </c>
    </row>
    <row r="3744" spans="2:51" s="13" customFormat="1">
      <c r="B3744" s="210"/>
      <c r="C3744" s="211"/>
      <c r="D3744" s="205" t="s">
        <v>181</v>
      </c>
      <c r="E3744" s="212" t="s">
        <v>20</v>
      </c>
      <c r="F3744" s="213" t="s">
        <v>852</v>
      </c>
      <c r="G3744" s="211"/>
      <c r="H3744" s="214">
        <v>93.861999999999995</v>
      </c>
      <c r="I3744" s="215"/>
      <c r="J3744" s="215"/>
      <c r="K3744" s="211"/>
      <c r="L3744" s="211"/>
      <c r="M3744" s="216"/>
      <c r="N3744" s="217"/>
      <c r="O3744" s="218"/>
      <c r="P3744" s="218"/>
      <c r="Q3744" s="218"/>
      <c r="R3744" s="218"/>
      <c r="S3744" s="218"/>
      <c r="T3744" s="218"/>
      <c r="U3744" s="218"/>
      <c r="V3744" s="218"/>
      <c r="W3744" s="218"/>
      <c r="X3744" s="219"/>
      <c r="AT3744" s="220" t="s">
        <v>181</v>
      </c>
      <c r="AU3744" s="220" t="s">
        <v>89</v>
      </c>
      <c r="AV3744" s="13" t="s">
        <v>89</v>
      </c>
      <c r="AW3744" s="13" t="s">
        <v>5</v>
      </c>
      <c r="AX3744" s="13" t="s">
        <v>79</v>
      </c>
      <c r="AY3744" s="220" t="s">
        <v>168</v>
      </c>
    </row>
    <row r="3745" spans="1:65" s="13" customFormat="1">
      <c r="B3745" s="210"/>
      <c r="C3745" s="211"/>
      <c r="D3745" s="205" t="s">
        <v>181</v>
      </c>
      <c r="E3745" s="212" t="s">
        <v>20</v>
      </c>
      <c r="F3745" s="213" t="s">
        <v>853</v>
      </c>
      <c r="G3745" s="211"/>
      <c r="H3745" s="214">
        <v>-2.7330000000000001</v>
      </c>
      <c r="I3745" s="215"/>
      <c r="J3745" s="215"/>
      <c r="K3745" s="211"/>
      <c r="L3745" s="211"/>
      <c r="M3745" s="216"/>
      <c r="N3745" s="217"/>
      <c r="O3745" s="218"/>
      <c r="P3745" s="218"/>
      <c r="Q3745" s="218"/>
      <c r="R3745" s="218"/>
      <c r="S3745" s="218"/>
      <c r="T3745" s="218"/>
      <c r="U3745" s="218"/>
      <c r="V3745" s="218"/>
      <c r="W3745" s="218"/>
      <c r="X3745" s="219"/>
      <c r="AT3745" s="220" t="s">
        <v>181</v>
      </c>
      <c r="AU3745" s="220" t="s">
        <v>89</v>
      </c>
      <c r="AV3745" s="13" t="s">
        <v>89</v>
      </c>
      <c r="AW3745" s="13" t="s">
        <v>5</v>
      </c>
      <c r="AX3745" s="13" t="s">
        <v>79</v>
      </c>
      <c r="AY3745" s="220" t="s">
        <v>168</v>
      </c>
    </row>
    <row r="3746" spans="1:65" s="13" customFormat="1">
      <c r="B3746" s="210"/>
      <c r="C3746" s="211"/>
      <c r="D3746" s="205" t="s">
        <v>181</v>
      </c>
      <c r="E3746" s="212" t="s">
        <v>20</v>
      </c>
      <c r="F3746" s="213" t="s">
        <v>854</v>
      </c>
      <c r="G3746" s="211"/>
      <c r="H3746" s="214">
        <v>2.214</v>
      </c>
      <c r="I3746" s="215"/>
      <c r="J3746" s="215"/>
      <c r="K3746" s="211"/>
      <c r="L3746" s="211"/>
      <c r="M3746" s="216"/>
      <c r="N3746" s="217"/>
      <c r="O3746" s="218"/>
      <c r="P3746" s="218"/>
      <c r="Q3746" s="218"/>
      <c r="R3746" s="218"/>
      <c r="S3746" s="218"/>
      <c r="T3746" s="218"/>
      <c r="U3746" s="218"/>
      <c r="V3746" s="218"/>
      <c r="W3746" s="218"/>
      <c r="X3746" s="219"/>
      <c r="AT3746" s="220" t="s">
        <v>181</v>
      </c>
      <c r="AU3746" s="220" t="s">
        <v>89</v>
      </c>
      <c r="AV3746" s="13" t="s">
        <v>89</v>
      </c>
      <c r="AW3746" s="13" t="s">
        <v>5</v>
      </c>
      <c r="AX3746" s="13" t="s">
        <v>79</v>
      </c>
      <c r="AY3746" s="220" t="s">
        <v>168</v>
      </c>
    </row>
    <row r="3747" spans="1:65" s="13" customFormat="1">
      <c r="B3747" s="210"/>
      <c r="C3747" s="211"/>
      <c r="D3747" s="205" t="s">
        <v>181</v>
      </c>
      <c r="E3747" s="212" t="s">
        <v>20</v>
      </c>
      <c r="F3747" s="213" t="s">
        <v>3611</v>
      </c>
      <c r="G3747" s="211"/>
      <c r="H3747" s="214">
        <v>143.203</v>
      </c>
      <c r="I3747" s="215"/>
      <c r="J3747" s="215"/>
      <c r="K3747" s="211"/>
      <c r="L3747" s="211"/>
      <c r="M3747" s="216"/>
      <c r="N3747" s="217"/>
      <c r="O3747" s="218"/>
      <c r="P3747" s="218"/>
      <c r="Q3747" s="218"/>
      <c r="R3747" s="218"/>
      <c r="S3747" s="218"/>
      <c r="T3747" s="218"/>
      <c r="U3747" s="218"/>
      <c r="V3747" s="218"/>
      <c r="W3747" s="218"/>
      <c r="X3747" s="219"/>
      <c r="AT3747" s="220" t="s">
        <v>181</v>
      </c>
      <c r="AU3747" s="220" t="s">
        <v>89</v>
      </c>
      <c r="AV3747" s="13" t="s">
        <v>89</v>
      </c>
      <c r="AW3747" s="13" t="s">
        <v>5</v>
      </c>
      <c r="AX3747" s="13" t="s">
        <v>79</v>
      </c>
      <c r="AY3747" s="220" t="s">
        <v>168</v>
      </c>
    </row>
    <row r="3748" spans="1:65" s="13" customFormat="1">
      <c r="B3748" s="210"/>
      <c r="C3748" s="211"/>
      <c r="D3748" s="205" t="s">
        <v>181</v>
      </c>
      <c r="E3748" s="212" t="s">
        <v>20</v>
      </c>
      <c r="F3748" s="213" t="s">
        <v>3612</v>
      </c>
      <c r="G3748" s="211"/>
      <c r="H3748" s="214">
        <v>46.933</v>
      </c>
      <c r="I3748" s="215"/>
      <c r="J3748" s="215"/>
      <c r="K3748" s="211"/>
      <c r="L3748" s="211"/>
      <c r="M3748" s="216"/>
      <c r="N3748" s="217"/>
      <c r="O3748" s="218"/>
      <c r="P3748" s="218"/>
      <c r="Q3748" s="218"/>
      <c r="R3748" s="218"/>
      <c r="S3748" s="218"/>
      <c r="T3748" s="218"/>
      <c r="U3748" s="218"/>
      <c r="V3748" s="218"/>
      <c r="W3748" s="218"/>
      <c r="X3748" s="219"/>
      <c r="AT3748" s="220" t="s">
        <v>181</v>
      </c>
      <c r="AU3748" s="220" t="s">
        <v>89</v>
      </c>
      <c r="AV3748" s="13" t="s">
        <v>89</v>
      </c>
      <c r="AW3748" s="13" t="s">
        <v>5</v>
      </c>
      <c r="AX3748" s="13" t="s">
        <v>79</v>
      </c>
      <c r="AY3748" s="220" t="s">
        <v>168</v>
      </c>
    </row>
    <row r="3749" spans="1:65" s="13" customFormat="1" ht="22.5">
      <c r="B3749" s="210"/>
      <c r="C3749" s="211"/>
      <c r="D3749" s="205" t="s">
        <v>181</v>
      </c>
      <c r="E3749" s="212" t="s">
        <v>20</v>
      </c>
      <c r="F3749" s="213" t="s">
        <v>3613</v>
      </c>
      <c r="G3749" s="211"/>
      <c r="H3749" s="214">
        <v>47.481999999999999</v>
      </c>
      <c r="I3749" s="215"/>
      <c r="J3749" s="215"/>
      <c r="K3749" s="211"/>
      <c r="L3749" s="211"/>
      <c r="M3749" s="216"/>
      <c r="N3749" s="217"/>
      <c r="O3749" s="218"/>
      <c r="P3749" s="218"/>
      <c r="Q3749" s="218"/>
      <c r="R3749" s="218"/>
      <c r="S3749" s="218"/>
      <c r="T3749" s="218"/>
      <c r="U3749" s="218"/>
      <c r="V3749" s="218"/>
      <c r="W3749" s="218"/>
      <c r="X3749" s="219"/>
      <c r="AT3749" s="220" t="s">
        <v>181</v>
      </c>
      <c r="AU3749" s="220" t="s">
        <v>89</v>
      </c>
      <c r="AV3749" s="13" t="s">
        <v>89</v>
      </c>
      <c r="AW3749" s="13" t="s">
        <v>5</v>
      </c>
      <c r="AX3749" s="13" t="s">
        <v>79</v>
      </c>
      <c r="AY3749" s="220" t="s">
        <v>168</v>
      </c>
    </row>
    <row r="3750" spans="1:65" s="13" customFormat="1">
      <c r="B3750" s="210"/>
      <c r="C3750" s="211"/>
      <c r="D3750" s="205" t="s">
        <v>181</v>
      </c>
      <c r="E3750" s="212" t="s">
        <v>20</v>
      </c>
      <c r="F3750" s="213" t="s">
        <v>3614</v>
      </c>
      <c r="G3750" s="211"/>
      <c r="H3750" s="214">
        <v>14.382999999999999</v>
      </c>
      <c r="I3750" s="215"/>
      <c r="J3750" s="215"/>
      <c r="K3750" s="211"/>
      <c r="L3750" s="211"/>
      <c r="M3750" s="216"/>
      <c r="N3750" s="217"/>
      <c r="O3750" s="218"/>
      <c r="P3750" s="218"/>
      <c r="Q3750" s="218"/>
      <c r="R3750" s="218"/>
      <c r="S3750" s="218"/>
      <c r="T3750" s="218"/>
      <c r="U3750" s="218"/>
      <c r="V3750" s="218"/>
      <c r="W3750" s="218"/>
      <c r="X3750" s="219"/>
      <c r="AT3750" s="220" t="s">
        <v>181</v>
      </c>
      <c r="AU3750" s="220" t="s">
        <v>89</v>
      </c>
      <c r="AV3750" s="13" t="s">
        <v>89</v>
      </c>
      <c r="AW3750" s="13" t="s">
        <v>5</v>
      </c>
      <c r="AX3750" s="13" t="s">
        <v>79</v>
      </c>
      <c r="AY3750" s="220" t="s">
        <v>168</v>
      </c>
    </row>
    <row r="3751" spans="1:65" s="13" customFormat="1">
      <c r="B3751" s="210"/>
      <c r="C3751" s="211"/>
      <c r="D3751" s="205" t="s">
        <v>181</v>
      </c>
      <c r="E3751" s="212" t="s">
        <v>20</v>
      </c>
      <c r="F3751" s="213" t="s">
        <v>3615</v>
      </c>
      <c r="G3751" s="211"/>
      <c r="H3751" s="214">
        <v>22.164999999999999</v>
      </c>
      <c r="I3751" s="215"/>
      <c r="J3751" s="215"/>
      <c r="K3751" s="211"/>
      <c r="L3751" s="211"/>
      <c r="M3751" s="216"/>
      <c r="N3751" s="217"/>
      <c r="O3751" s="218"/>
      <c r="P3751" s="218"/>
      <c r="Q3751" s="218"/>
      <c r="R3751" s="218"/>
      <c r="S3751" s="218"/>
      <c r="T3751" s="218"/>
      <c r="U3751" s="218"/>
      <c r="V3751" s="218"/>
      <c r="W3751" s="218"/>
      <c r="X3751" s="219"/>
      <c r="AT3751" s="220" t="s">
        <v>181</v>
      </c>
      <c r="AU3751" s="220" t="s">
        <v>89</v>
      </c>
      <c r="AV3751" s="13" t="s">
        <v>89</v>
      </c>
      <c r="AW3751" s="13" t="s">
        <v>5</v>
      </c>
      <c r="AX3751" s="13" t="s">
        <v>79</v>
      </c>
      <c r="AY3751" s="220" t="s">
        <v>168</v>
      </c>
    </row>
    <row r="3752" spans="1:65" s="13" customFormat="1">
      <c r="B3752" s="210"/>
      <c r="C3752" s="211"/>
      <c r="D3752" s="205" t="s">
        <v>181</v>
      </c>
      <c r="E3752" s="212" t="s">
        <v>20</v>
      </c>
      <c r="F3752" s="213" t="s">
        <v>3616</v>
      </c>
      <c r="G3752" s="211"/>
      <c r="H3752" s="214">
        <v>24.847000000000001</v>
      </c>
      <c r="I3752" s="215"/>
      <c r="J3752" s="215"/>
      <c r="K3752" s="211"/>
      <c r="L3752" s="211"/>
      <c r="M3752" s="216"/>
      <c r="N3752" s="217"/>
      <c r="O3752" s="218"/>
      <c r="P3752" s="218"/>
      <c r="Q3752" s="218"/>
      <c r="R3752" s="218"/>
      <c r="S3752" s="218"/>
      <c r="T3752" s="218"/>
      <c r="U3752" s="218"/>
      <c r="V3752" s="218"/>
      <c r="W3752" s="218"/>
      <c r="X3752" s="219"/>
      <c r="AT3752" s="220" t="s">
        <v>181</v>
      </c>
      <c r="AU3752" s="220" t="s">
        <v>89</v>
      </c>
      <c r="AV3752" s="13" t="s">
        <v>89</v>
      </c>
      <c r="AW3752" s="13" t="s">
        <v>5</v>
      </c>
      <c r="AX3752" s="13" t="s">
        <v>79</v>
      </c>
      <c r="AY3752" s="220" t="s">
        <v>168</v>
      </c>
    </row>
    <row r="3753" spans="1:65" s="13" customFormat="1">
      <c r="B3753" s="210"/>
      <c r="C3753" s="211"/>
      <c r="D3753" s="205" t="s">
        <v>181</v>
      </c>
      <c r="E3753" s="212" t="s">
        <v>20</v>
      </c>
      <c r="F3753" s="213" t="s">
        <v>3617</v>
      </c>
      <c r="G3753" s="211"/>
      <c r="H3753" s="214">
        <v>28.151</v>
      </c>
      <c r="I3753" s="215"/>
      <c r="J3753" s="215"/>
      <c r="K3753" s="211"/>
      <c r="L3753" s="211"/>
      <c r="M3753" s="216"/>
      <c r="N3753" s="217"/>
      <c r="O3753" s="218"/>
      <c r="P3753" s="218"/>
      <c r="Q3753" s="218"/>
      <c r="R3753" s="218"/>
      <c r="S3753" s="218"/>
      <c r="T3753" s="218"/>
      <c r="U3753" s="218"/>
      <c r="V3753" s="218"/>
      <c r="W3753" s="218"/>
      <c r="X3753" s="219"/>
      <c r="AT3753" s="220" t="s">
        <v>181</v>
      </c>
      <c r="AU3753" s="220" t="s">
        <v>89</v>
      </c>
      <c r="AV3753" s="13" t="s">
        <v>89</v>
      </c>
      <c r="AW3753" s="13" t="s">
        <v>5</v>
      </c>
      <c r="AX3753" s="13" t="s">
        <v>79</v>
      </c>
      <c r="AY3753" s="220" t="s">
        <v>168</v>
      </c>
    </row>
    <row r="3754" spans="1:65" s="13" customFormat="1">
      <c r="B3754" s="210"/>
      <c r="C3754" s="211"/>
      <c r="D3754" s="205" t="s">
        <v>181</v>
      </c>
      <c r="E3754" s="212" t="s">
        <v>20</v>
      </c>
      <c r="F3754" s="213" t="s">
        <v>3618</v>
      </c>
      <c r="G3754" s="211"/>
      <c r="H3754" s="214">
        <v>6.9850000000000003</v>
      </c>
      <c r="I3754" s="215"/>
      <c r="J3754" s="215"/>
      <c r="K3754" s="211"/>
      <c r="L3754" s="211"/>
      <c r="M3754" s="216"/>
      <c r="N3754" s="217"/>
      <c r="O3754" s="218"/>
      <c r="P3754" s="218"/>
      <c r="Q3754" s="218"/>
      <c r="R3754" s="218"/>
      <c r="S3754" s="218"/>
      <c r="T3754" s="218"/>
      <c r="U3754" s="218"/>
      <c r="V3754" s="218"/>
      <c r="W3754" s="218"/>
      <c r="X3754" s="219"/>
      <c r="AT3754" s="220" t="s">
        <v>181</v>
      </c>
      <c r="AU3754" s="220" t="s">
        <v>89</v>
      </c>
      <c r="AV3754" s="13" t="s">
        <v>89</v>
      </c>
      <c r="AW3754" s="13" t="s">
        <v>5</v>
      </c>
      <c r="AX3754" s="13" t="s">
        <v>79</v>
      </c>
      <c r="AY3754" s="220" t="s">
        <v>168</v>
      </c>
    </row>
    <row r="3755" spans="1:65" s="13" customFormat="1">
      <c r="B3755" s="210"/>
      <c r="C3755" s="211"/>
      <c r="D3755" s="205" t="s">
        <v>181</v>
      </c>
      <c r="E3755" s="212" t="s">
        <v>20</v>
      </c>
      <c r="F3755" s="213" t="s">
        <v>3619</v>
      </c>
      <c r="G3755" s="211"/>
      <c r="H3755" s="214">
        <v>7.1929999999999996</v>
      </c>
      <c r="I3755" s="215"/>
      <c r="J3755" s="215"/>
      <c r="K3755" s="211"/>
      <c r="L3755" s="211"/>
      <c r="M3755" s="216"/>
      <c r="N3755" s="217"/>
      <c r="O3755" s="218"/>
      <c r="P3755" s="218"/>
      <c r="Q3755" s="218"/>
      <c r="R3755" s="218"/>
      <c r="S3755" s="218"/>
      <c r="T3755" s="218"/>
      <c r="U3755" s="218"/>
      <c r="V3755" s="218"/>
      <c r="W3755" s="218"/>
      <c r="X3755" s="219"/>
      <c r="AT3755" s="220" t="s">
        <v>181</v>
      </c>
      <c r="AU3755" s="220" t="s">
        <v>89</v>
      </c>
      <c r="AV3755" s="13" t="s">
        <v>89</v>
      </c>
      <c r="AW3755" s="13" t="s">
        <v>5</v>
      </c>
      <c r="AX3755" s="13" t="s">
        <v>79</v>
      </c>
      <c r="AY3755" s="220" t="s">
        <v>168</v>
      </c>
    </row>
    <row r="3756" spans="1:65" s="13" customFormat="1">
      <c r="B3756" s="210"/>
      <c r="C3756" s="211"/>
      <c r="D3756" s="205" t="s">
        <v>181</v>
      </c>
      <c r="E3756" s="212" t="s">
        <v>20</v>
      </c>
      <c r="F3756" s="213" t="s">
        <v>3620</v>
      </c>
      <c r="G3756" s="211"/>
      <c r="H3756" s="214">
        <v>9.0510000000000002</v>
      </c>
      <c r="I3756" s="215"/>
      <c r="J3756" s="215"/>
      <c r="K3756" s="211"/>
      <c r="L3756" s="211"/>
      <c r="M3756" s="216"/>
      <c r="N3756" s="217"/>
      <c r="O3756" s="218"/>
      <c r="P3756" s="218"/>
      <c r="Q3756" s="218"/>
      <c r="R3756" s="218"/>
      <c r="S3756" s="218"/>
      <c r="T3756" s="218"/>
      <c r="U3756" s="218"/>
      <c r="V3756" s="218"/>
      <c r="W3756" s="218"/>
      <c r="X3756" s="219"/>
      <c r="AT3756" s="220" t="s">
        <v>181</v>
      </c>
      <c r="AU3756" s="220" t="s">
        <v>89</v>
      </c>
      <c r="AV3756" s="13" t="s">
        <v>89</v>
      </c>
      <c r="AW3756" s="13" t="s">
        <v>5</v>
      </c>
      <c r="AX3756" s="13" t="s">
        <v>79</v>
      </c>
      <c r="AY3756" s="220" t="s">
        <v>168</v>
      </c>
    </row>
    <row r="3757" spans="1:65" s="12" customFormat="1" ht="22.9" customHeight="1">
      <c r="B3757" s="174"/>
      <c r="C3757" s="175"/>
      <c r="D3757" s="176" t="s">
        <v>78</v>
      </c>
      <c r="E3757" s="189" t="s">
        <v>3626</v>
      </c>
      <c r="F3757" s="189" t="s">
        <v>3627</v>
      </c>
      <c r="G3757" s="175"/>
      <c r="H3757" s="175"/>
      <c r="I3757" s="178"/>
      <c r="J3757" s="178"/>
      <c r="K3757" s="190">
        <f>BK3757</f>
        <v>0</v>
      </c>
      <c r="L3757" s="175"/>
      <c r="M3757" s="180"/>
      <c r="N3757" s="181"/>
      <c r="O3757" s="182"/>
      <c r="P3757" s="182"/>
      <c r="Q3757" s="183">
        <f>SUM(Q3758:Q3770)</f>
        <v>0</v>
      </c>
      <c r="R3757" s="183">
        <f>SUM(R3758:R3770)</f>
        <v>0</v>
      </c>
      <c r="S3757" s="182"/>
      <c r="T3757" s="184">
        <f>SUM(T3758:T3770)</f>
        <v>0</v>
      </c>
      <c r="U3757" s="182"/>
      <c r="V3757" s="184">
        <f>SUM(V3758:V3770)</f>
        <v>9.3318000000000012E-2</v>
      </c>
      <c r="W3757" s="182"/>
      <c r="X3757" s="185">
        <f>SUM(X3758:X3770)</f>
        <v>0</v>
      </c>
      <c r="AR3757" s="186" t="s">
        <v>89</v>
      </c>
      <c r="AT3757" s="187" t="s">
        <v>78</v>
      </c>
      <c r="AU3757" s="187" t="s">
        <v>87</v>
      </c>
      <c r="AY3757" s="186" t="s">
        <v>168</v>
      </c>
      <c r="BK3757" s="188">
        <f>SUM(BK3758:BK3770)</f>
        <v>0</v>
      </c>
    </row>
    <row r="3758" spans="1:65" s="2" customFormat="1" ht="16.5" customHeight="1">
      <c r="A3758" s="33"/>
      <c r="B3758" s="34"/>
      <c r="C3758" s="191" t="s">
        <v>3628</v>
      </c>
      <c r="D3758" s="191" t="s">
        <v>171</v>
      </c>
      <c r="E3758" s="192" t="s">
        <v>3629</v>
      </c>
      <c r="F3758" s="193" t="s">
        <v>3630</v>
      </c>
      <c r="G3758" s="194" t="s">
        <v>278</v>
      </c>
      <c r="H3758" s="195">
        <v>4.12</v>
      </c>
      <c r="I3758" s="196"/>
      <c r="J3758" s="196"/>
      <c r="K3758" s="197">
        <f>ROUND(P3758*H3758,2)</f>
        <v>0</v>
      </c>
      <c r="L3758" s="193" t="s">
        <v>20</v>
      </c>
      <c r="M3758" s="38"/>
      <c r="N3758" s="198" t="s">
        <v>20</v>
      </c>
      <c r="O3758" s="199" t="s">
        <v>48</v>
      </c>
      <c r="P3758" s="200">
        <f>I3758+J3758</f>
        <v>0</v>
      </c>
      <c r="Q3758" s="200">
        <f>ROUND(I3758*H3758,2)</f>
        <v>0</v>
      </c>
      <c r="R3758" s="200">
        <f>ROUND(J3758*H3758,2)</f>
        <v>0</v>
      </c>
      <c r="S3758" s="62"/>
      <c r="T3758" s="201">
        <f>S3758*H3758</f>
        <v>0</v>
      </c>
      <c r="U3758" s="201">
        <v>1.1650000000000001E-2</v>
      </c>
      <c r="V3758" s="201">
        <f>U3758*H3758</f>
        <v>4.7998000000000006E-2</v>
      </c>
      <c r="W3758" s="201">
        <v>0</v>
      </c>
      <c r="X3758" s="202">
        <f>W3758*H3758</f>
        <v>0</v>
      </c>
      <c r="Y3758" s="33"/>
      <c r="Z3758" s="33"/>
      <c r="AA3758" s="33"/>
      <c r="AB3758" s="33"/>
      <c r="AC3758" s="33"/>
      <c r="AD3758" s="33"/>
      <c r="AE3758" s="33"/>
      <c r="AR3758" s="203" t="s">
        <v>327</v>
      </c>
      <c r="AT3758" s="203" t="s">
        <v>171</v>
      </c>
      <c r="AU3758" s="203" t="s">
        <v>89</v>
      </c>
      <c r="AY3758" s="17" t="s">
        <v>168</v>
      </c>
      <c r="BE3758" s="204">
        <f>IF(O3758="základní",K3758,0)</f>
        <v>0</v>
      </c>
      <c r="BF3758" s="204">
        <f>IF(O3758="snížená",K3758,0)</f>
        <v>0</v>
      </c>
      <c r="BG3758" s="204">
        <f>IF(O3758="zákl. přenesená",K3758,0)</f>
        <v>0</v>
      </c>
      <c r="BH3758" s="204">
        <f>IF(O3758="sníž. přenesená",K3758,0)</f>
        <v>0</v>
      </c>
      <c r="BI3758" s="204">
        <f>IF(O3758="nulová",K3758,0)</f>
        <v>0</v>
      </c>
      <c r="BJ3758" s="17" t="s">
        <v>87</v>
      </c>
      <c r="BK3758" s="204">
        <f>ROUND(P3758*H3758,2)</f>
        <v>0</v>
      </c>
      <c r="BL3758" s="17" t="s">
        <v>327</v>
      </c>
      <c r="BM3758" s="203" t="s">
        <v>3631</v>
      </c>
    </row>
    <row r="3759" spans="1:65" s="2" customFormat="1">
      <c r="A3759" s="33"/>
      <c r="B3759" s="34"/>
      <c r="C3759" s="35"/>
      <c r="D3759" s="205" t="s">
        <v>178</v>
      </c>
      <c r="E3759" s="35"/>
      <c r="F3759" s="206" t="s">
        <v>3630</v>
      </c>
      <c r="G3759" s="35"/>
      <c r="H3759" s="35"/>
      <c r="I3759" s="107"/>
      <c r="J3759" s="107"/>
      <c r="K3759" s="35"/>
      <c r="L3759" s="35"/>
      <c r="M3759" s="38"/>
      <c r="N3759" s="207"/>
      <c r="O3759" s="208"/>
      <c r="P3759" s="62"/>
      <c r="Q3759" s="62"/>
      <c r="R3759" s="62"/>
      <c r="S3759" s="62"/>
      <c r="T3759" s="62"/>
      <c r="U3759" s="62"/>
      <c r="V3759" s="62"/>
      <c r="W3759" s="62"/>
      <c r="X3759" s="63"/>
      <c r="Y3759" s="33"/>
      <c r="Z3759" s="33"/>
      <c r="AA3759" s="33"/>
      <c r="AB3759" s="33"/>
      <c r="AC3759" s="33"/>
      <c r="AD3759" s="33"/>
      <c r="AE3759" s="33"/>
      <c r="AT3759" s="17" t="s">
        <v>178</v>
      </c>
      <c r="AU3759" s="17" t="s">
        <v>89</v>
      </c>
    </row>
    <row r="3760" spans="1:65" s="2" customFormat="1" ht="48.75">
      <c r="A3760" s="33"/>
      <c r="B3760" s="34"/>
      <c r="C3760" s="35"/>
      <c r="D3760" s="205" t="s">
        <v>231</v>
      </c>
      <c r="E3760" s="35"/>
      <c r="F3760" s="209" t="s">
        <v>3632</v>
      </c>
      <c r="G3760" s="35"/>
      <c r="H3760" s="35"/>
      <c r="I3760" s="107"/>
      <c r="J3760" s="107"/>
      <c r="K3760" s="35"/>
      <c r="L3760" s="35"/>
      <c r="M3760" s="38"/>
      <c r="N3760" s="207"/>
      <c r="O3760" s="208"/>
      <c r="P3760" s="62"/>
      <c r="Q3760" s="62"/>
      <c r="R3760" s="62"/>
      <c r="S3760" s="62"/>
      <c r="T3760" s="62"/>
      <c r="U3760" s="62"/>
      <c r="V3760" s="62"/>
      <c r="W3760" s="62"/>
      <c r="X3760" s="63"/>
      <c r="Y3760" s="33"/>
      <c r="Z3760" s="33"/>
      <c r="AA3760" s="33"/>
      <c r="AB3760" s="33"/>
      <c r="AC3760" s="33"/>
      <c r="AD3760" s="33"/>
      <c r="AE3760" s="33"/>
      <c r="AT3760" s="17" t="s">
        <v>231</v>
      </c>
      <c r="AU3760" s="17" t="s">
        <v>89</v>
      </c>
    </row>
    <row r="3761" spans="1:65" s="13" customFormat="1">
      <c r="B3761" s="210"/>
      <c r="C3761" s="211"/>
      <c r="D3761" s="205" t="s">
        <v>181</v>
      </c>
      <c r="E3761" s="212" t="s">
        <v>20</v>
      </c>
      <c r="F3761" s="213" t="s">
        <v>3381</v>
      </c>
      <c r="G3761" s="211"/>
      <c r="H3761" s="214">
        <v>2</v>
      </c>
      <c r="I3761" s="215"/>
      <c r="J3761" s="215"/>
      <c r="K3761" s="211"/>
      <c r="L3761" s="211"/>
      <c r="M3761" s="216"/>
      <c r="N3761" s="217"/>
      <c r="O3761" s="218"/>
      <c r="P3761" s="218"/>
      <c r="Q3761" s="218"/>
      <c r="R3761" s="218"/>
      <c r="S3761" s="218"/>
      <c r="T3761" s="218"/>
      <c r="U3761" s="218"/>
      <c r="V3761" s="218"/>
      <c r="W3761" s="218"/>
      <c r="X3761" s="219"/>
      <c r="AT3761" s="220" t="s">
        <v>181</v>
      </c>
      <c r="AU3761" s="220" t="s">
        <v>89</v>
      </c>
      <c r="AV3761" s="13" t="s">
        <v>89</v>
      </c>
      <c r="AW3761" s="13" t="s">
        <v>5</v>
      </c>
      <c r="AX3761" s="13" t="s">
        <v>79</v>
      </c>
      <c r="AY3761" s="220" t="s">
        <v>168</v>
      </c>
    </row>
    <row r="3762" spans="1:65" s="13" customFormat="1">
      <c r="B3762" s="210"/>
      <c r="C3762" s="211"/>
      <c r="D3762" s="205" t="s">
        <v>181</v>
      </c>
      <c r="E3762" s="212" t="s">
        <v>20</v>
      </c>
      <c r="F3762" s="213" t="s">
        <v>3383</v>
      </c>
      <c r="G3762" s="211"/>
      <c r="H3762" s="214">
        <v>2.12</v>
      </c>
      <c r="I3762" s="215"/>
      <c r="J3762" s="215"/>
      <c r="K3762" s="211"/>
      <c r="L3762" s="211"/>
      <c r="M3762" s="216"/>
      <c r="N3762" s="217"/>
      <c r="O3762" s="218"/>
      <c r="P3762" s="218"/>
      <c r="Q3762" s="218"/>
      <c r="R3762" s="218"/>
      <c r="S3762" s="218"/>
      <c r="T3762" s="218"/>
      <c r="U3762" s="218"/>
      <c r="V3762" s="218"/>
      <c r="W3762" s="218"/>
      <c r="X3762" s="219"/>
      <c r="AT3762" s="220" t="s">
        <v>181</v>
      </c>
      <c r="AU3762" s="220" t="s">
        <v>89</v>
      </c>
      <c r="AV3762" s="13" t="s">
        <v>89</v>
      </c>
      <c r="AW3762" s="13" t="s">
        <v>5</v>
      </c>
      <c r="AX3762" s="13" t="s">
        <v>79</v>
      </c>
      <c r="AY3762" s="220" t="s">
        <v>168</v>
      </c>
    </row>
    <row r="3763" spans="1:65" s="2" customFormat="1" ht="16.5" customHeight="1">
      <c r="A3763" s="33"/>
      <c r="B3763" s="34"/>
      <c r="C3763" s="225" t="s">
        <v>3633</v>
      </c>
      <c r="D3763" s="225" t="s">
        <v>346</v>
      </c>
      <c r="E3763" s="226" t="s">
        <v>3634</v>
      </c>
      <c r="F3763" s="227" t="s">
        <v>3635</v>
      </c>
      <c r="G3763" s="228" t="s">
        <v>278</v>
      </c>
      <c r="H3763" s="229">
        <v>4.532</v>
      </c>
      <c r="I3763" s="230"/>
      <c r="J3763" s="231"/>
      <c r="K3763" s="232">
        <f>ROUND(P3763*H3763,2)</f>
        <v>0</v>
      </c>
      <c r="L3763" s="227" t="s">
        <v>20</v>
      </c>
      <c r="M3763" s="233"/>
      <c r="N3763" s="234" t="s">
        <v>20</v>
      </c>
      <c r="O3763" s="199" t="s">
        <v>48</v>
      </c>
      <c r="P3763" s="200">
        <f>I3763+J3763</f>
        <v>0</v>
      </c>
      <c r="Q3763" s="200">
        <f>ROUND(I3763*H3763,2)</f>
        <v>0</v>
      </c>
      <c r="R3763" s="200">
        <f>ROUND(J3763*H3763,2)</f>
        <v>0</v>
      </c>
      <c r="S3763" s="62"/>
      <c r="T3763" s="201">
        <f>S3763*H3763</f>
        <v>0</v>
      </c>
      <c r="U3763" s="201">
        <v>0.01</v>
      </c>
      <c r="V3763" s="201">
        <f>U3763*H3763</f>
        <v>4.5319999999999999E-2</v>
      </c>
      <c r="W3763" s="201">
        <v>0</v>
      </c>
      <c r="X3763" s="202">
        <f>W3763*H3763</f>
        <v>0</v>
      </c>
      <c r="Y3763" s="33"/>
      <c r="Z3763" s="33"/>
      <c r="AA3763" s="33"/>
      <c r="AB3763" s="33"/>
      <c r="AC3763" s="33"/>
      <c r="AD3763" s="33"/>
      <c r="AE3763" s="33"/>
      <c r="AR3763" s="203" t="s">
        <v>457</v>
      </c>
      <c r="AT3763" s="203" t="s">
        <v>346</v>
      </c>
      <c r="AU3763" s="203" t="s">
        <v>89</v>
      </c>
      <c r="AY3763" s="17" t="s">
        <v>168</v>
      </c>
      <c r="BE3763" s="204">
        <f>IF(O3763="základní",K3763,0)</f>
        <v>0</v>
      </c>
      <c r="BF3763" s="204">
        <f>IF(O3763="snížená",K3763,0)</f>
        <v>0</v>
      </c>
      <c r="BG3763" s="204">
        <f>IF(O3763="zákl. přenesená",K3763,0)</f>
        <v>0</v>
      </c>
      <c r="BH3763" s="204">
        <f>IF(O3763="sníž. přenesená",K3763,0)</f>
        <v>0</v>
      </c>
      <c r="BI3763" s="204">
        <f>IF(O3763="nulová",K3763,0)</f>
        <v>0</v>
      </c>
      <c r="BJ3763" s="17" t="s">
        <v>87</v>
      </c>
      <c r="BK3763" s="204">
        <f>ROUND(P3763*H3763,2)</f>
        <v>0</v>
      </c>
      <c r="BL3763" s="17" t="s">
        <v>327</v>
      </c>
      <c r="BM3763" s="203" t="s">
        <v>3636</v>
      </c>
    </row>
    <row r="3764" spans="1:65" s="2" customFormat="1">
      <c r="A3764" s="33"/>
      <c r="B3764" s="34"/>
      <c r="C3764" s="35"/>
      <c r="D3764" s="205" t="s">
        <v>178</v>
      </c>
      <c r="E3764" s="35"/>
      <c r="F3764" s="206" t="s">
        <v>3635</v>
      </c>
      <c r="G3764" s="35"/>
      <c r="H3764" s="35"/>
      <c r="I3764" s="107"/>
      <c r="J3764" s="107"/>
      <c r="K3764" s="35"/>
      <c r="L3764" s="35"/>
      <c r="M3764" s="38"/>
      <c r="N3764" s="207"/>
      <c r="O3764" s="208"/>
      <c r="P3764" s="62"/>
      <c r="Q3764" s="62"/>
      <c r="R3764" s="62"/>
      <c r="S3764" s="62"/>
      <c r="T3764" s="62"/>
      <c r="U3764" s="62"/>
      <c r="V3764" s="62"/>
      <c r="W3764" s="62"/>
      <c r="X3764" s="63"/>
      <c r="Y3764" s="33"/>
      <c r="Z3764" s="33"/>
      <c r="AA3764" s="33"/>
      <c r="AB3764" s="33"/>
      <c r="AC3764" s="33"/>
      <c r="AD3764" s="33"/>
      <c r="AE3764" s="33"/>
      <c r="AT3764" s="17" t="s">
        <v>178</v>
      </c>
      <c r="AU3764" s="17" t="s">
        <v>89</v>
      </c>
    </row>
    <row r="3765" spans="1:65" s="13" customFormat="1">
      <c r="B3765" s="210"/>
      <c r="C3765" s="211"/>
      <c r="D3765" s="205" t="s">
        <v>181</v>
      </c>
      <c r="E3765" s="212" t="s">
        <v>20</v>
      </c>
      <c r="F3765" s="213" t="s">
        <v>3381</v>
      </c>
      <c r="G3765" s="211"/>
      <c r="H3765" s="214">
        <v>2</v>
      </c>
      <c r="I3765" s="215"/>
      <c r="J3765" s="215"/>
      <c r="K3765" s="211"/>
      <c r="L3765" s="211"/>
      <c r="M3765" s="216"/>
      <c r="N3765" s="217"/>
      <c r="O3765" s="218"/>
      <c r="P3765" s="218"/>
      <c r="Q3765" s="218"/>
      <c r="R3765" s="218"/>
      <c r="S3765" s="218"/>
      <c r="T3765" s="218"/>
      <c r="U3765" s="218"/>
      <c r="V3765" s="218"/>
      <c r="W3765" s="218"/>
      <c r="X3765" s="219"/>
      <c r="AT3765" s="220" t="s">
        <v>181</v>
      </c>
      <c r="AU3765" s="220" t="s">
        <v>89</v>
      </c>
      <c r="AV3765" s="13" t="s">
        <v>89</v>
      </c>
      <c r="AW3765" s="13" t="s">
        <v>5</v>
      </c>
      <c r="AX3765" s="13" t="s">
        <v>79</v>
      </c>
      <c r="AY3765" s="220" t="s">
        <v>168</v>
      </c>
    </row>
    <row r="3766" spans="1:65" s="13" customFormat="1">
      <c r="B3766" s="210"/>
      <c r="C3766" s="211"/>
      <c r="D3766" s="205" t="s">
        <v>181</v>
      </c>
      <c r="E3766" s="212" t="s">
        <v>20</v>
      </c>
      <c r="F3766" s="213" t="s">
        <v>3383</v>
      </c>
      <c r="G3766" s="211"/>
      <c r="H3766" s="214">
        <v>2.12</v>
      </c>
      <c r="I3766" s="215"/>
      <c r="J3766" s="215"/>
      <c r="K3766" s="211"/>
      <c r="L3766" s="211"/>
      <c r="M3766" s="216"/>
      <c r="N3766" s="217"/>
      <c r="O3766" s="218"/>
      <c r="P3766" s="218"/>
      <c r="Q3766" s="218"/>
      <c r="R3766" s="218"/>
      <c r="S3766" s="218"/>
      <c r="T3766" s="218"/>
      <c r="U3766" s="218"/>
      <c r="V3766" s="218"/>
      <c r="W3766" s="218"/>
      <c r="X3766" s="219"/>
      <c r="AT3766" s="220" t="s">
        <v>181</v>
      </c>
      <c r="AU3766" s="220" t="s">
        <v>89</v>
      </c>
      <c r="AV3766" s="13" t="s">
        <v>89</v>
      </c>
      <c r="AW3766" s="13" t="s">
        <v>5</v>
      </c>
      <c r="AX3766" s="13" t="s">
        <v>79</v>
      </c>
      <c r="AY3766" s="220" t="s">
        <v>168</v>
      </c>
    </row>
    <row r="3767" spans="1:65" s="13" customFormat="1">
      <c r="B3767" s="210"/>
      <c r="C3767" s="211"/>
      <c r="D3767" s="205" t="s">
        <v>181</v>
      </c>
      <c r="E3767" s="211"/>
      <c r="F3767" s="213" t="s">
        <v>3637</v>
      </c>
      <c r="G3767" s="211"/>
      <c r="H3767" s="214">
        <v>4.532</v>
      </c>
      <c r="I3767" s="215"/>
      <c r="J3767" s="215"/>
      <c r="K3767" s="211"/>
      <c r="L3767" s="211"/>
      <c r="M3767" s="216"/>
      <c r="N3767" s="217"/>
      <c r="O3767" s="218"/>
      <c r="P3767" s="218"/>
      <c r="Q3767" s="218"/>
      <c r="R3767" s="218"/>
      <c r="S3767" s="218"/>
      <c r="T3767" s="218"/>
      <c r="U3767" s="218"/>
      <c r="V3767" s="218"/>
      <c r="W3767" s="218"/>
      <c r="X3767" s="219"/>
      <c r="AT3767" s="220" t="s">
        <v>181</v>
      </c>
      <c r="AU3767" s="220" t="s">
        <v>89</v>
      </c>
      <c r="AV3767" s="13" t="s">
        <v>89</v>
      </c>
      <c r="AW3767" s="13" t="s">
        <v>4</v>
      </c>
      <c r="AX3767" s="13" t="s">
        <v>87</v>
      </c>
      <c r="AY3767" s="220" t="s">
        <v>168</v>
      </c>
    </row>
    <row r="3768" spans="1:65" s="2" customFormat="1" ht="24" customHeight="1">
      <c r="A3768" s="33"/>
      <c r="B3768" s="34"/>
      <c r="C3768" s="191" t="s">
        <v>3638</v>
      </c>
      <c r="D3768" s="191" t="s">
        <v>171</v>
      </c>
      <c r="E3768" s="192" t="s">
        <v>3639</v>
      </c>
      <c r="F3768" s="193" t="s">
        <v>3640</v>
      </c>
      <c r="G3768" s="194" t="s">
        <v>322</v>
      </c>
      <c r="H3768" s="195">
        <v>9.2999999999999999E-2</v>
      </c>
      <c r="I3768" s="196"/>
      <c r="J3768" s="196"/>
      <c r="K3768" s="197">
        <f>ROUND(P3768*H3768,2)</f>
        <v>0</v>
      </c>
      <c r="L3768" s="193" t="s">
        <v>175</v>
      </c>
      <c r="M3768" s="38"/>
      <c r="N3768" s="198" t="s">
        <v>20</v>
      </c>
      <c r="O3768" s="199" t="s">
        <v>48</v>
      </c>
      <c r="P3768" s="200">
        <f>I3768+J3768</f>
        <v>0</v>
      </c>
      <c r="Q3768" s="200">
        <f>ROUND(I3768*H3768,2)</f>
        <v>0</v>
      </c>
      <c r="R3768" s="200">
        <f>ROUND(J3768*H3768,2)</f>
        <v>0</v>
      </c>
      <c r="S3768" s="62"/>
      <c r="T3768" s="201">
        <f>S3768*H3768</f>
        <v>0</v>
      </c>
      <c r="U3768" s="201">
        <v>0</v>
      </c>
      <c r="V3768" s="201">
        <f>U3768*H3768</f>
        <v>0</v>
      </c>
      <c r="W3768" s="201">
        <v>0</v>
      </c>
      <c r="X3768" s="202">
        <f>W3768*H3768</f>
        <v>0</v>
      </c>
      <c r="Y3768" s="33"/>
      <c r="Z3768" s="33"/>
      <c r="AA3768" s="33"/>
      <c r="AB3768" s="33"/>
      <c r="AC3768" s="33"/>
      <c r="AD3768" s="33"/>
      <c r="AE3768" s="33"/>
      <c r="AR3768" s="203" t="s">
        <v>327</v>
      </c>
      <c r="AT3768" s="203" t="s">
        <v>171</v>
      </c>
      <c r="AU3768" s="203" t="s">
        <v>89</v>
      </c>
      <c r="AY3768" s="17" t="s">
        <v>168</v>
      </c>
      <c r="BE3768" s="204">
        <f>IF(O3768="základní",K3768,0)</f>
        <v>0</v>
      </c>
      <c r="BF3768" s="204">
        <f>IF(O3768="snížená",K3768,0)</f>
        <v>0</v>
      </c>
      <c r="BG3768" s="204">
        <f>IF(O3768="zákl. přenesená",K3768,0)</f>
        <v>0</v>
      </c>
      <c r="BH3768" s="204">
        <f>IF(O3768="sníž. přenesená",K3768,0)</f>
        <v>0</v>
      </c>
      <c r="BI3768" s="204">
        <f>IF(O3768="nulová",K3768,0)</f>
        <v>0</v>
      </c>
      <c r="BJ3768" s="17" t="s">
        <v>87</v>
      </c>
      <c r="BK3768" s="204">
        <f>ROUND(P3768*H3768,2)</f>
        <v>0</v>
      </c>
      <c r="BL3768" s="17" t="s">
        <v>327</v>
      </c>
      <c r="BM3768" s="203" t="s">
        <v>3641</v>
      </c>
    </row>
    <row r="3769" spans="1:65" s="2" customFormat="1" ht="29.25">
      <c r="A3769" s="33"/>
      <c r="B3769" s="34"/>
      <c r="C3769" s="35"/>
      <c r="D3769" s="205" t="s">
        <v>178</v>
      </c>
      <c r="E3769" s="35"/>
      <c r="F3769" s="206" t="s">
        <v>3642</v>
      </c>
      <c r="G3769" s="35"/>
      <c r="H3769" s="35"/>
      <c r="I3769" s="107"/>
      <c r="J3769" s="107"/>
      <c r="K3769" s="35"/>
      <c r="L3769" s="35"/>
      <c r="M3769" s="38"/>
      <c r="N3769" s="207"/>
      <c r="O3769" s="208"/>
      <c r="P3769" s="62"/>
      <c r="Q3769" s="62"/>
      <c r="R3769" s="62"/>
      <c r="S3769" s="62"/>
      <c r="T3769" s="62"/>
      <c r="U3769" s="62"/>
      <c r="V3769" s="62"/>
      <c r="W3769" s="62"/>
      <c r="X3769" s="63"/>
      <c r="Y3769" s="33"/>
      <c r="Z3769" s="33"/>
      <c r="AA3769" s="33"/>
      <c r="AB3769" s="33"/>
      <c r="AC3769" s="33"/>
      <c r="AD3769" s="33"/>
      <c r="AE3769" s="33"/>
      <c r="AT3769" s="17" t="s">
        <v>178</v>
      </c>
      <c r="AU3769" s="17" t="s">
        <v>89</v>
      </c>
    </row>
    <row r="3770" spans="1:65" s="2" customFormat="1" ht="126.75">
      <c r="A3770" s="33"/>
      <c r="B3770" s="34"/>
      <c r="C3770" s="35"/>
      <c r="D3770" s="205" t="s">
        <v>231</v>
      </c>
      <c r="E3770" s="35"/>
      <c r="F3770" s="209" t="s">
        <v>3152</v>
      </c>
      <c r="G3770" s="35"/>
      <c r="H3770" s="35"/>
      <c r="I3770" s="107"/>
      <c r="J3770" s="107"/>
      <c r="K3770" s="35"/>
      <c r="L3770" s="35"/>
      <c r="M3770" s="38"/>
      <c r="N3770" s="207"/>
      <c r="O3770" s="208"/>
      <c r="P3770" s="62"/>
      <c r="Q3770" s="62"/>
      <c r="R3770" s="62"/>
      <c r="S3770" s="62"/>
      <c r="T3770" s="62"/>
      <c r="U3770" s="62"/>
      <c r="V3770" s="62"/>
      <c r="W3770" s="62"/>
      <c r="X3770" s="63"/>
      <c r="Y3770" s="33"/>
      <c r="Z3770" s="33"/>
      <c r="AA3770" s="33"/>
      <c r="AB3770" s="33"/>
      <c r="AC3770" s="33"/>
      <c r="AD3770" s="33"/>
      <c r="AE3770" s="33"/>
      <c r="AT3770" s="17" t="s">
        <v>231</v>
      </c>
      <c r="AU3770" s="17" t="s">
        <v>89</v>
      </c>
    </row>
    <row r="3771" spans="1:65" s="12" customFormat="1" ht="25.9" customHeight="1">
      <c r="B3771" s="174"/>
      <c r="C3771" s="175"/>
      <c r="D3771" s="176" t="s">
        <v>78</v>
      </c>
      <c r="E3771" s="177" t="s">
        <v>3643</v>
      </c>
      <c r="F3771" s="177" t="s">
        <v>3644</v>
      </c>
      <c r="G3771" s="175"/>
      <c r="H3771" s="175"/>
      <c r="I3771" s="178"/>
      <c r="J3771" s="178"/>
      <c r="K3771" s="179">
        <f>BK3771</f>
        <v>0</v>
      </c>
      <c r="L3771" s="175"/>
      <c r="M3771" s="180"/>
      <c r="N3771" s="181"/>
      <c r="O3771" s="182"/>
      <c r="P3771" s="182"/>
      <c r="Q3771" s="183">
        <f>SUM(Q3772:Q3823)</f>
        <v>0</v>
      </c>
      <c r="R3771" s="183">
        <f>SUM(R3772:R3823)</f>
        <v>0</v>
      </c>
      <c r="S3771" s="182"/>
      <c r="T3771" s="184">
        <f>SUM(T3772:T3823)</f>
        <v>0</v>
      </c>
      <c r="U3771" s="182"/>
      <c r="V3771" s="184">
        <f>SUM(V3772:V3823)</f>
        <v>4.9000000000000002E-2</v>
      </c>
      <c r="W3771" s="182"/>
      <c r="X3771" s="185">
        <f>SUM(X3772:X3823)</f>
        <v>0</v>
      </c>
      <c r="AR3771" s="186" t="s">
        <v>191</v>
      </c>
      <c r="AT3771" s="187" t="s">
        <v>78</v>
      </c>
      <c r="AU3771" s="187" t="s">
        <v>79</v>
      </c>
      <c r="AY3771" s="186" t="s">
        <v>168</v>
      </c>
      <c r="BK3771" s="188">
        <f>SUM(BK3772:BK3823)</f>
        <v>0</v>
      </c>
    </row>
    <row r="3772" spans="1:65" s="2" customFormat="1" ht="24" customHeight="1">
      <c r="A3772" s="33"/>
      <c r="B3772" s="34"/>
      <c r="C3772" s="191" t="s">
        <v>3645</v>
      </c>
      <c r="D3772" s="191" t="s">
        <v>171</v>
      </c>
      <c r="E3772" s="192" t="s">
        <v>3646</v>
      </c>
      <c r="F3772" s="193" t="s">
        <v>3647</v>
      </c>
      <c r="G3772" s="194" t="s">
        <v>228</v>
      </c>
      <c r="H3772" s="195">
        <v>80</v>
      </c>
      <c r="I3772" s="196"/>
      <c r="J3772" s="196"/>
      <c r="K3772" s="197">
        <f>ROUND(P3772*H3772,2)</f>
        <v>0</v>
      </c>
      <c r="L3772" s="193" t="s">
        <v>175</v>
      </c>
      <c r="M3772" s="38"/>
      <c r="N3772" s="198" t="s">
        <v>20</v>
      </c>
      <c r="O3772" s="199" t="s">
        <v>48</v>
      </c>
      <c r="P3772" s="200">
        <f>I3772+J3772</f>
        <v>0</v>
      </c>
      <c r="Q3772" s="200">
        <f>ROUND(I3772*H3772,2)</f>
        <v>0</v>
      </c>
      <c r="R3772" s="200">
        <f>ROUND(J3772*H3772,2)</f>
        <v>0</v>
      </c>
      <c r="S3772" s="62"/>
      <c r="T3772" s="201">
        <f>S3772*H3772</f>
        <v>0</v>
      </c>
      <c r="U3772" s="201">
        <v>0</v>
      </c>
      <c r="V3772" s="201">
        <f>U3772*H3772</f>
        <v>0</v>
      </c>
      <c r="W3772" s="201">
        <v>0</v>
      </c>
      <c r="X3772" s="202">
        <f>W3772*H3772</f>
        <v>0</v>
      </c>
      <c r="Y3772" s="33"/>
      <c r="Z3772" s="33"/>
      <c r="AA3772" s="33"/>
      <c r="AB3772" s="33"/>
      <c r="AC3772" s="33"/>
      <c r="AD3772" s="33"/>
      <c r="AE3772" s="33"/>
      <c r="AR3772" s="203" t="s">
        <v>3648</v>
      </c>
      <c r="AT3772" s="203" t="s">
        <v>171</v>
      </c>
      <c r="AU3772" s="203" t="s">
        <v>87</v>
      </c>
      <c r="AY3772" s="17" t="s">
        <v>168</v>
      </c>
      <c r="BE3772" s="204">
        <f>IF(O3772="základní",K3772,0)</f>
        <v>0</v>
      </c>
      <c r="BF3772" s="204">
        <f>IF(O3772="snížená",K3772,0)</f>
        <v>0</v>
      </c>
      <c r="BG3772" s="204">
        <f>IF(O3772="zákl. přenesená",K3772,0)</f>
        <v>0</v>
      </c>
      <c r="BH3772" s="204">
        <f>IF(O3772="sníž. přenesená",K3772,0)</f>
        <v>0</v>
      </c>
      <c r="BI3772" s="204">
        <f>IF(O3772="nulová",K3772,0)</f>
        <v>0</v>
      </c>
      <c r="BJ3772" s="17" t="s">
        <v>87</v>
      </c>
      <c r="BK3772" s="204">
        <f>ROUND(P3772*H3772,2)</f>
        <v>0</v>
      </c>
      <c r="BL3772" s="17" t="s">
        <v>3648</v>
      </c>
      <c r="BM3772" s="203" t="s">
        <v>3649</v>
      </c>
    </row>
    <row r="3773" spans="1:65" s="2" customFormat="1" ht="19.5">
      <c r="A3773" s="33"/>
      <c r="B3773" s="34"/>
      <c r="C3773" s="35"/>
      <c r="D3773" s="205" t="s">
        <v>178</v>
      </c>
      <c r="E3773" s="35"/>
      <c r="F3773" s="206" t="s">
        <v>3650</v>
      </c>
      <c r="G3773" s="35"/>
      <c r="H3773" s="35"/>
      <c r="I3773" s="107"/>
      <c r="J3773" s="107"/>
      <c r="K3773" s="35"/>
      <c r="L3773" s="35"/>
      <c r="M3773" s="38"/>
      <c r="N3773" s="207"/>
      <c r="O3773" s="208"/>
      <c r="P3773" s="62"/>
      <c r="Q3773" s="62"/>
      <c r="R3773" s="62"/>
      <c r="S3773" s="62"/>
      <c r="T3773" s="62"/>
      <c r="U3773" s="62"/>
      <c r="V3773" s="62"/>
      <c r="W3773" s="62"/>
      <c r="X3773" s="63"/>
      <c r="Y3773" s="33"/>
      <c r="Z3773" s="33"/>
      <c r="AA3773" s="33"/>
      <c r="AB3773" s="33"/>
      <c r="AC3773" s="33"/>
      <c r="AD3773" s="33"/>
      <c r="AE3773" s="33"/>
      <c r="AT3773" s="17" t="s">
        <v>178</v>
      </c>
      <c r="AU3773" s="17" t="s">
        <v>87</v>
      </c>
    </row>
    <row r="3774" spans="1:65" s="13" customFormat="1">
      <c r="B3774" s="210"/>
      <c r="C3774" s="211"/>
      <c r="D3774" s="205" t="s">
        <v>181</v>
      </c>
      <c r="E3774" s="212" t="s">
        <v>20</v>
      </c>
      <c r="F3774" s="213" t="s">
        <v>3651</v>
      </c>
      <c r="G3774" s="211"/>
      <c r="H3774" s="214">
        <v>40</v>
      </c>
      <c r="I3774" s="215"/>
      <c r="J3774" s="215"/>
      <c r="K3774" s="211"/>
      <c r="L3774" s="211"/>
      <c r="M3774" s="216"/>
      <c r="N3774" s="217"/>
      <c r="O3774" s="218"/>
      <c r="P3774" s="218"/>
      <c r="Q3774" s="218"/>
      <c r="R3774" s="218"/>
      <c r="S3774" s="218"/>
      <c r="T3774" s="218"/>
      <c r="U3774" s="218"/>
      <c r="V3774" s="218"/>
      <c r="W3774" s="218"/>
      <c r="X3774" s="219"/>
      <c r="AT3774" s="220" t="s">
        <v>181</v>
      </c>
      <c r="AU3774" s="220" t="s">
        <v>87</v>
      </c>
      <c r="AV3774" s="13" t="s">
        <v>89</v>
      </c>
      <c r="AW3774" s="13" t="s">
        <v>5</v>
      </c>
      <c r="AX3774" s="13" t="s">
        <v>79</v>
      </c>
      <c r="AY3774" s="220" t="s">
        <v>168</v>
      </c>
    </row>
    <row r="3775" spans="1:65" s="13" customFormat="1">
      <c r="B3775" s="210"/>
      <c r="C3775" s="211"/>
      <c r="D3775" s="205" t="s">
        <v>181</v>
      </c>
      <c r="E3775" s="212" t="s">
        <v>20</v>
      </c>
      <c r="F3775" s="213" t="s">
        <v>3652</v>
      </c>
      <c r="G3775" s="211"/>
      <c r="H3775" s="214">
        <v>40</v>
      </c>
      <c r="I3775" s="215"/>
      <c r="J3775" s="215"/>
      <c r="K3775" s="211"/>
      <c r="L3775" s="211"/>
      <c r="M3775" s="216"/>
      <c r="N3775" s="217"/>
      <c r="O3775" s="218"/>
      <c r="P3775" s="218"/>
      <c r="Q3775" s="218"/>
      <c r="R3775" s="218"/>
      <c r="S3775" s="218"/>
      <c r="T3775" s="218"/>
      <c r="U3775" s="218"/>
      <c r="V3775" s="218"/>
      <c r="W3775" s="218"/>
      <c r="X3775" s="219"/>
      <c r="AT3775" s="220" t="s">
        <v>181</v>
      </c>
      <c r="AU3775" s="220" t="s">
        <v>87</v>
      </c>
      <c r="AV3775" s="13" t="s">
        <v>89</v>
      </c>
      <c r="AW3775" s="13" t="s">
        <v>5</v>
      </c>
      <c r="AX3775" s="13" t="s">
        <v>79</v>
      </c>
      <c r="AY3775" s="220" t="s">
        <v>168</v>
      </c>
    </row>
    <row r="3776" spans="1:65" s="2" customFormat="1" ht="24" customHeight="1">
      <c r="A3776" s="33"/>
      <c r="B3776" s="34"/>
      <c r="C3776" s="191" t="s">
        <v>3653</v>
      </c>
      <c r="D3776" s="191" t="s">
        <v>171</v>
      </c>
      <c r="E3776" s="192" t="s">
        <v>3654</v>
      </c>
      <c r="F3776" s="193" t="s">
        <v>3655</v>
      </c>
      <c r="G3776" s="194" t="s">
        <v>228</v>
      </c>
      <c r="H3776" s="195">
        <v>80</v>
      </c>
      <c r="I3776" s="196"/>
      <c r="J3776" s="196"/>
      <c r="K3776" s="197">
        <f>ROUND(P3776*H3776,2)</f>
        <v>0</v>
      </c>
      <c r="L3776" s="193" t="s">
        <v>175</v>
      </c>
      <c r="M3776" s="38"/>
      <c r="N3776" s="198" t="s">
        <v>20</v>
      </c>
      <c r="O3776" s="199" t="s">
        <v>48</v>
      </c>
      <c r="P3776" s="200">
        <f>I3776+J3776</f>
        <v>0</v>
      </c>
      <c r="Q3776" s="200">
        <f>ROUND(I3776*H3776,2)</f>
        <v>0</v>
      </c>
      <c r="R3776" s="200">
        <f>ROUND(J3776*H3776,2)</f>
        <v>0</v>
      </c>
      <c r="S3776" s="62"/>
      <c r="T3776" s="201">
        <f>S3776*H3776</f>
        <v>0</v>
      </c>
      <c r="U3776" s="201">
        <v>0</v>
      </c>
      <c r="V3776" s="201">
        <f>U3776*H3776</f>
        <v>0</v>
      </c>
      <c r="W3776" s="201">
        <v>0</v>
      </c>
      <c r="X3776" s="202">
        <f>W3776*H3776</f>
        <v>0</v>
      </c>
      <c r="Y3776" s="33"/>
      <c r="Z3776" s="33"/>
      <c r="AA3776" s="33"/>
      <c r="AB3776" s="33"/>
      <c r="AC3776" s="33"/>
      <c r="AD3776" s="33"/>
      <c r="AE3776" s="33"/>
      <c r="AR3776" s="203" t="s">
        <v>3648</v>
      </c>
      <c r="AT3776" s="203" t="s">
        <v>171</v>
      </c>
      <c r="AU3776" s="203" t="s">
        <v>87</v>
      </c>
      <c r="AY3776" s="17" t="s">
        <v>168</v>
      </c>
      <c r="BE3776" s="204">
        <f>IF(O3776="základní",K3776,0)</f>
        <v>0</v>
      </c>
      <c r="BF3776" s="204">
        <f>IF(O3776="snížená",K3776,0)</f>
        <v>0</v>
      </c>
      <c r="BG3776" s="204">
        <f>IF(O3776="zákl. přenesená",K3776,0)</f>
        <v>0</v>
      </c>
      <c r="BH3776" s="204">
        <f>IF(O3776="sníž. přenesená",K3776,0)</f>
        <v>0</v>
      </c>
      <c r="BI3776" s="204">
        <f>IF(O3776="nulová",K3776,0)</f>
        <v>0</v>
      </c>
      <c r="BJ3776" s="17" t="s">
        <v>87</v>
      </c>
      <c r="BK3776" s="204">
        <f>ROUND(P3776*H3776,2)</f>
        <v>0</v>
      </c>
      <c r="BL3776" s="17" t="s">
        <v>3648</v>
      </c>
      <c r="BM3776" s="203" t="s">
        <v>3656</v>
      </c>
    </row>
    <row r="3777" spans="1:65" s="2" customFormat="1" ht="19.5">
      <c r="A3777" s="33"/>
      <c r="B3777" s="34"/>
      <c r="C3777" s="35"/>
      <c r="D3777" s="205" t="s">
        <v>178</v>
      </c>
      <c r="E3777" s="35"/>
      <c r="F3777" s="206" t="s">
        <v>3657</v>
      </c>
      <c r="G3777" s="35"/>
      <c r="H3777" s="35"/>
      <c r="I3777" s="107"/>
      <c r="J3777" s="107"/>
      <c r="K3777" s="35"/>
      <c r="L3777" s="35"/>
      <c r="M3777" s="38"/>
      <c r="N3777" s="207"/>
      <c r="O3777" s="208"/>
      <c r="P3777" s="62"/>
      <c r="Q3777" s="62"/>
      <c r="R3777" s="62"/>
      <c r="S3777" s="62"/>
      <c r="T3777" s="62"/>
      <c r="U3777" s="62"/>
      <c r="V3777" s="62"/>
      <c r="W3777" s="62"/>
      <c r="X3777" s="63"/>
      <c r="Y3777" s="33"/>
      <c r="Z3777" s="33"/>
      <c r="AA3777" s="33"/>
      <c r="AB3777" s="33"/>
      <c r="AC3777" s="33"/>
      <c r="AD3777" s="33"/>
      <c r="AE3777" s="33"/>
      <c r="AT3777" s="17" t="s">
        <v>178</v>
      </c>
      <c r="AU3777" s="17" t="s">
        <v>87</v>
      </c>
    </row>
    <row r="3778" spans="1:65" s="13" customFormat="1">
      <c r="B3778" s="210"/>
      <c r="C3778" s="211"/>
      <c r="D3778" s="205" t="s">
        <v>181</v>
      </c>
      <c r="E3778" s="212" t="s">
        <v>20</v>
      </c>
      <c r="F3778" s="213" t="s">
        <v>3651</v>
      </c>
      <c r="G3778" s="211"/>
      <c r="H3778" s="214">
        <v>40</v>
      </c>
      <c r="I3778" s="215"/>
      <c r="J3778" s="215"/>
      <c r="K3778" s="211"/>
      <c r="L3778" s="211"/>
      <c r="M3778" s="216"/>
      <c r="N3778" s="217"/>
      <c r="O3778" s="218"/>
      <c r="P3778" s="218"/>
      <c r="Q3778" s="218"/>
      <c r="R3778" s="218"/>
      <c r="S3778" s="218"/>
      <c r="T3778" s="218"/>
      <c r="U3778" s="218"/>
      <c r="V3778" s="218"/>
      <c r="W3778" s="218"/>
      <c r="X3778" s="219"/>
      <c r="AT3778" s="220" t="s">
        <v>181</v>
      </c>
      <c r="AU3778" s="220" t="s">
        <v>87</v>
      </c>
      <c r="AV3778" s="13" t="s">
        <v>89</v>
      </c>
      <c r="AW3778" s="13" t="s">
        <v>5</v>
      </c>
      <c r="AX3778" s="13" t="s">
        <v>79</v>
      </c>
      <c r="AY3778" s="220" t="s">
        <v>168</v>
      </c>
    </row>
    <row r="3779" spans="1:65" s="13" customFormat="1">
      <c r="B3779" s="210"/>
      <c r="C3779" s="211"/>
      <c r="D3779" s="205" t="s">
        <v>181</v>
      </c>
      <c r="E3779" s="212" t="s">
        <v>20</v>
      </c>
      <c r="F3779" s="213" t="s">
        <v>3652</v>
      </c>
      <c r="G3779" s="211"/>
      <c r="H3779" s="214">
        <v>40</v>
      </c>
      <c r="I3779" s="215"/>
      <c r="J3779" s="215"/>
      <c r="K3779" s="211"/>
      <c r="L3779" s="211"/>
      <c r="M3779" s="216"/>
      <c r="N3779" s="217"/>
      <c r="O3779" s="218"/>
      <c r="P3779" s="218"/>
      <c r="Q3779" s="218"/>
      <c r="R3779" s="218"/>
      <c r="S3779" s="218"/>
      <c r="T3779" s="218"/>
      <c r="U3779" s="218"/>
      <c r="V3779" s="218"/>
      <c r="W3779" s="218"/>
      <c r="X3779" s="219"/>
      <c r="AT3779" s="220" t="s">
        <v>181</v>
      </c>
      <c r="AU3779" s="220" t="s">
        <v>87</v>
      </c>
      <c r="AV3779" s="13" t="s">
        <v>89</v>
      </c>
      <c r="AW3779" s="13" t="s">
        <v>5</v>
      </c>
      <c r="AX3779" s="13" t="s">
        <v>79</v>
      </c>
      <c r="AY3779" s="220" t="s">
        <v>168</v>
      </c>
    </row>
    <row r="3780" spans="1:65" s="2" customFormat="1" ht="24" customHeight="1">
      <c r="A3780" s="33"/>
      <c r="B3780" s="34"/>
      <c r="C3780" s="191" t="s">
        <v>3658</v>
      </c>
      <c r="D3780" s="191" t="s">
        <v>171</v>
      </c>
      <c r="E3780" s="192" t="s">
        <v>3659</v>
      </c>
      <c r="F3780" s="193" t="s">
        <v>3660</v>
      </c>
      <c r="G3780" s="194" t="s">
        <v>228</v>
      </c>
      <c r="H3780" s="195">
        <v>80</v>
      </c>
      <c r="I3780" s="196"/>
      <c r="J3780" s="196"/>
      <c r="K3780" s="197">
        <f>ROUND(P3780*H3780,2)</f>
        <v>0</v>
      </c>
      <c r="L3780" s="193" t="s">
        <v>175</v>
      </c>
      <c r="M3780" s="38"/>
      <c r="N3780" s="198" t="s">
        <v>20</v>
      </c>
      <c r="O3780" s="199" t="s">
        <v>48</v>
      </c>
      <c r="P3780" s="200">
        <f>I3780+J3780</f>
        <v>0</v>
      </c>
      <c r="Q3780" s="200">
        <f>ROUND(I3780*H3780,2)</f>
        <v>0</v>
      </c>
      <c r="R3780" s="200">
        <f>ROUND(J3780*H3780,2)</f>
        <v>0</v>
      </c>
      <c r="S3780" s="62"/>
      <c r="T3780" s="201">
        <f>S3780*H3780</f>
        <v>0</v>
      </c>
      <c r="U3780" s="201">
        <v>0</v>
      </c>
      <c r="V3780" s="201">
        <f>U3780*H3780</f>
        <v>0</v>
      </c>
      <c r="W3780" s="201">
        <v>0</v>
      </c>
      <c r="X3780" s="202">
        <f>W3780*H3780</f>
        <v>0</v>
      </c>
      <c r="Y3780" s="33"/>
      <c r="Z3780" s="33"/>
      <c r="AA3780" s="33"/>
      <c r="AB3780" s="33"/>
      <c r="AC3780" s="33"/>
      <c r="AD3780" s="33"/>
      <c r="AE3780" s="33"/>
      <c r="AR3780" s="203" t="s">
        <v>3648</v>
      </c>
      <c r="AT3780" s="203" t="s">
        <v>171</v>
      </c>
      <c r="AU3780" s="203" t="s">
        <v>87</v>
      </c>
      <c r="AY3780" s="17" t="s">
        <v>168</v>
      </c>
      <c r="BE3780" s="204">
        <f>IF(O3780="základní",K3780,0)</f>
        <v>0</v>
      </c>
      <c r="BF3780" s="204">
        <f>IF(O3780="snížená",K3780,0)</f>
        <v>0</v>
      </c>
      <c r="BG3780" s="204">
        <f>IF(O3780="zákl. přenesená",K3780,0)</f>
        <v>0</v>
      </c>
      <c r="BH3780" s="204">
        <f>IF(O3780="sníž. přenesená",K3780,0)</f>
        <v>0</v>
      </c>
      <c r="BI3780" s="204">
        <f>IF(O3780="nulová",K3780,0)</f>
        <v>0</v>
      </c>
      <c r="BJ3780" s="17" t="s">
        <v>87</v>
      </c>
      <c r="BK3780" s="204">
        <f>ROUND(P3780*H3780,2)</f>
        <v>0</v>
      </c>
      <c r="BL3780" s="17" t="s">
        <v>3648</v>
      </c>
      <c r="BM3780" s="203" t="s">
        <v>3661</v>
      </c>
    </row>
    <row r="3781" spans="1:65" s="2" customFormat="1" ht="19.5">
      <c r="A3781" s="33"/>
      <c r="B3781" s="34"/>
      <c r="C3781" s="35"/>
      <c r="D3781" s="205" t="s">
        <v>178</v>
      </c>
      <c r="E3781" s="35"/>
      <c r="F3781" s="206" t="s">
        <v>3662</v>
      </c>
      <c r="G3781" s="35"/>
      <c r="H3781" s="35"/>
      <c r="I3781" s="107"/>
      <c r="J3781" s="107"/>
      <c r="K3781" s="35"/>
      <c r="L3781" s="35"/>
      <c r="M3781" s="38"/>
      <c r="N3781" s="207"/>
      <c r="O3781" s="208"/>
      <c r="P3781" s="62"/>
      <c r="Q3781" s="62"/>
      <c r="R3781" s="62"/>
      <c r="S3781" s="62"/>
      <c r="T3781" s="62"/>
      <c r="U3781" s="62"/>
      <c r="V3781" s="62"/>
      <c r="W3781" s="62"/>
      <c r="X3781" s="63"/>
      <c r="Y3781" s="33"/>
      <c r="Z3781" s="33"/>
      <c r="AA3781" s="33"/>
      <c r="AB3781" s="33"/>
      <c r="AC3781" s="33"/>
      <c r="AD3781" s="33"/>
      <c r="AE3781" s="33"/>
      <c r="AT3781" s="17" t="s">
        <v>178</v>
      </c>
      <c r="AU3781" s="17" t="s">
        <v>87</v>
      </c>
    </row>
    <row r="3782" spans="1:65" s="13" customFormat="1">
      <c r="B3782" s="210"/>
      <c r="C3782" s="211"/>
      <c r="D3782" s="205" t="s">
        <v>181</v>
      </c>
      <c r="E3782" s="212" t="s">
        <v>20</v>
      </c>
      <c r="F3782" s="213" t="s">
        <v>3651</v>
      </c>
      <c r="G3782" s="211"/>
      <c r="H3782" s="214">
        <v>40</v>
      </c>
      <c r="I3782" s="215"/>
      <c r="J3782" s="215"/>
      <c r="K3782" s="211"/>
      <c r="L3782" s="211"/>
      <c r="M3782" s="216"/>
      <c r="N3782" s="217"/>
      <c r="O3782" s="218"/>
      <c r="P3782" s="218"/>
      <c r="Q3782" s="218"/>
      <c r="R3782" s="218"/>
      <c r="S3782" s="218"/>
      <c r="T3782" s="218"/>
      <c r="U3782" s="218"/>
      <c r="V3782" s="218"/>
      <c r="W3782" s="218"/>
      <c r="X3782" s="219"/>
      <c r="AT3782" s="220" t="s">
        <v>181</v>
      </c>
      <c r="AU3782" s="220" t="s">
        <v>87</v>
      </c>
      <c r="AV3782" s="13" t="s">
        <v>89</v>
      </c>
      <c r="AW3782" s="13" t="s">
        <v>5</v>
      </c>
      <c r="AX3782" s="13" t="s">
        <v>79</v>
      </c>
      <c r="AY3782" s="220" t="s">
        <v>168</v>
      </c>
    </row>
    <row r="3783" spans="1:65" s="13" customFormat="1">
      <c r="B3783" s="210"/>
      <c r="C3783" s="211"/>
      <c r="D3783" s="205" t="s">
        <v>181</v>
      </c>
      <c r="E3783" s="212" t="s">
        <v>20</v>
      </c>
      <c r="F3783" s="213" t="s">
        <v>3652</v>
      </c>
      <c r="G3783" s="211"/>
      <c r="H3783" s="214">
        <v>40</v>
      </c>
      <c r="I3783" s="215"/>
      <c r="J3783" s="215"/>
      <c r="K3783" s="211"/>
      <c r="L3783" s="211"/>
      <c r="M3783" s="216"/>
      <c r="N3783" s="217"/>
      <c r="O3783" s="218"/>
      <c r="P3783" s="218"/>
      <c r="Q3783" s="218"/>
      <c r="R3783" s="218"/>
      <c r="S3783" s="218"/>
      <c r="T3783" s="218"/>
      <c r="U3783" s="218"/>
      <c r="V3783" s="218"/>
      <c r="W3783" s="218"/>
      <c r="X3783" s="219"/>
      <c r="AT3783" s="220" t="s">
        <v>181</v>
      </c>
      <c r="AU3783" s="220" t="s">
        <v>87</v>
      </c>
      <c r="AV3783" s="13" t="s">
        <v>89</v>
      </c>
      <c r="AW3783" s="13" t="s">
        <v>5</v>
      </c>
      <c r="AX3783" s="13" t="s">
        <v>79</v>
      </c>
      <c r="AY3783" s="220" t="s">
        <v>168</v>
      </c>
    </row>
    <row r="3784" spans="1:65" s="2" customFormat="1" ht="24" customHeight="1">
      <c r="A3784" s="33"/>
      <c r="B3784" s="34"/>
      <c r="C3784" s="191" t="s">
        <v>3663</v>
      </c>
      <c r="D3784" s="191" t="s">
        <v>171</v>
      </c>
      <c r="E3784" s="192" t="s">
        <v>3664</v>
      </c>
      <c r="F3784" s="193" t="s">
        <v>3665</v>
      </c>
      <c r="G3784" s="194" t="s">
        <v>228</v>
      </c>
      <c r="H3784" s="195">
        <v>80</v>
      </c>
      <c r="I3784" s="196"/>
      <c r="J3784" s="196"/>
      <c r="K3784" s="197">
        <f>ROUND(P3784*H3784,2)</f>
        <v>0</v>
      </c>
      <c r="L3784" s="193" t="s">
        <v>175</v>
      </c>
      <c r="M3784" s="38"/>
      <c r="N3784" s="198" t="s">
        <v>20</v>
      </c>
      <c r="O3784" s="199" t="s">
        <v>48</v>
      </c>
      <c r="P3784" s="200">
        <f>I3784+J3784</f>
        <v>0</v>
      </c>
      <c r="Q3784" s="200">
        <f>ROUND(I3784*H3784,2)</f>
        <v>0</v>
      </c>
      <c r="R3784" s="200">
        <f>ROUND(J3784*H3784,2)</f>
        <v>0</v>
      </c>
      <c r="S3784" s="62"/>
      <c r="T3784" s="201">
        <f>S3784*H3784</f>
        <v>0</v>
      </c>
      <c r="U3784" s="201">
        <v>0</v>
      </c>
      <c r="V3784" s="201">
        <f>U3784*H3784</f>
        <v>0</v>
      </c>
      <c r="W3784" s="201">
        <v>0</v>
      </c>
      <c r="X3784" s="202">
        <f>W3784*H3784</f>
        <v>0</v>
      </c>
      <c r="Y3784" s="33"/>
      <c r="Z3784" s="33"/>
      <c r="AA3784" s="33"/>
      <c r="AB3784" s="33"/>
      <c r="AC3784" s="33"/>
      <c r="AD3784" s="33"/>
      <c r="AE3784" s="33"/>
      <c r="AR3784" s="203" t="s">
        <v>3648</v>
      </c>
      <c r="AT3784" s="203" t="s">
        <v>171</v>
      </c>
      <c r="AU3784" s="203" t="s">
        <v>87</v>
      </c>
      <c r="AY3784" s="17" t="s">
        <v>168</v>
      </c>
      <c r="BE3784" s="204">
        <f>IF(O3784="základní",K3784,0)</f>
        <v>0</v>
      </c>
      <c r="BF3784" s="204">
        <f>IF(O3784="snížená",K3784,0)</f>
        <v>0</v>
      </c>
      <c r="BG3784" s="204">
        <f>IF(O3784="zákl. přenesená",K3784,0)</f>
        <v>0</v>
      </c>
      <c r="BH3784" s="204">
        <f>IF(O3784="sníž. přenesená",K3784,0)</f>
        <v>0</v>
      </c>
      <c r="BI3784" s="204">
        <f>IF(O3784="nulová",K3784,0)</f>
        <v>0</v>
      </c>
      <c r="BJ3784" s="17" t="s">
        <v>87</v>
      </c>
      <c r="BK3784" s="204">
        <f>ROUND(P3784*H3784,2)</f>
        <v>0</v>
      </c>
      <c r="BL3784" s="17" t="s">
        <v>3648</v>
      </c>
      <c r="BM3784" s="203" t="s">
        <v>3666</v>
      </c>
    </row>
    <row r="3785" spans="1:65" s="2" customFormat="1" ht="19.5">
      <c r="A3785" s="33"/>
      <c r="B3785" s="34"/>
      <c r="C3785" s="35"/>
      <c r="D3785" s="205" t="s">
        <v>178</v>
      </c>
      <c r="E3785" s="35"/>
      <c r="F3785" s="206" t="s">
        <v>3667</v>
      </c>
      <c r="G3785" s="35"/>
      <c r="H3785" s="35"/>
      <c r="I3785" s="107"/>
      <c r="J3785" s="107"/>
      <c r="K3785" s="35"/>
      <c r="L3785" s="35"/>
      <c r="M3785" s="38"/>
      <c r="N3785" s="207"/>
      <c r="O3785" s="208"/>
      <c r="P3785" s="62"/>
      <c r="Q3785" s="62"/>
      <c r="R3785" s="62"/>
      <c r="S3785" s="62"/>
      <c r="T3785" s="62"/>
      <c r="U3785" s="62"/>
      <c r="V3785" s="62"/>
      <c r="W3785" s="62"/>
      <c r="X3785" s="63"/>
      <c r="Y3785" s="33"/>
      <c r="Z3785" s="33"/>
      <c r="AA3785" s="33"/>
      <c r="AB3785" s="33"/>
      <c r="AC3785" s="33"/>
      <c r="AD3785" s="33"/>
      <c r="AE3785" s="33"/>
      <c r="AT3785" s="17" t="s">
        <v>178</v>
      </c>
      <c r="AU3785" s="17" t="s">
        <v>87</v>
      </c>
    </row>
    <row r="3786" spans="1:65" s="13" customFormat="1">
      <c r="B3786" s="210"/>
      <c r="C3786" s="211"/>
      <c r="D3786" s="205" t="s">
        <v>181</v>
      </c>
      <c r="E3786" s="212" t="s">
        <v>20</v>
      </c>
      <c r="F3786" s="213" t="s">
        <v>3651</v>
      </c>
      <c r="G3786" s="211"/>
      <c r="H3786" s="214">
        <v>40</v>
      </c>
      <c r="I3786" s="215"/>
      <c r="J3786" s="215"/>
      <c r="K3786" s="211"/>
      <c r="L3786" s="211"/>
      <c r="M3786" s="216"/>
      <c r="N3786" s="217"/>
      <c r="O3786" s="218"/>
      <c r="P3786" s="218"/>
      <c r="Q3786" s="218"/>
      <c r="R3786" s="218"/>
      <c r="S3786" s="218"/>
      <c r="T3786" s="218"/>
      <c r="U3786" s="218"/>
      <c r="V3786" s="218"/>
      <c r="W3786" s="218"/>
      <c r="X3786" s="219"/>
      <c r="AT3786" s="220" t="s">
        <v>181</v>
      </c>
      <c r="AU3786" s="220" t="s">
        <v>87</v>
      </c>
      <c r="AV3786" s="13" t="s">
        <v>89</v>
      </c>
      <c r="AW3786" s="13" t="s">
        <v>5</v>
      </c>
      <c r="AX3786" s="13" t="s">
        <v>79</v>
      </c>
      <c r="AY3786" s="220" t="s">
        <v>168</v>
      </c>
    </row>
    <row r="3787" spans="1:65" s="13" customFormat="1">
      <c r="B3787" s="210"/>
      <c r="C3787" s="211"/>
      <c r="D3787" s="205" t="s">
        <v>181</v>
      </c>
      <c r="E3787" s="212" t="s">
        <v>20</v>
      </c>
      <c r="F3787" s="213" t="s">
        <v>3652</v>
      </c>
      <c r="G3787" s="211"/>
      <c r="H3787" s="214">
        <v>40</v>
      </c>
      <c r="I3787" s="215"/>
      <c r="J3787" s="215"/>
      <c r="K3787" s="211"/>
      <c r="L3787" s="211"/>
      <c r="M3787" s="216"/>
      <c r="N3787" s="217"/>
      <c r="O3787" s="218"/>
      <c r="P3787" s="218"/>
      <c r="Q3787" s="218"/>
      <c r="R3787" s="218"/>
      <c r="S3787" s="218"/>
      <c r="T3787" s="218"/>
      <c r="U3787" s="218"/>
      <c r="V3787" s="218"/>
      <c r="W3787" s="218"/>
      <c r="X3787" s="219"/>
      <c r="AT3787" s="220" t="s">
        <v>181</v>
      </c>
      <c r="AU3787" s="220" t="s">
        <v>87</v>
      </c>
      <c r="AV3787" s="13" t="s">
        <v>89</v>
      </c>
      <c r="AW3787" s="13" t="s">
        <v>5</v>
      </c>
      <c r="AX3787" s="13" t="s">
        <v>79</v>
      </c>
      <c r="AY3787" s="220" t="s">
        <v>168</v>
      </c>
    </row>
    <row r="3788" spans="1:65" s="2" customFormat="1" ht="24" customHeight="1">
      <c r="A3788" s="33"/>
      <c r="B3788" s="34"/>
      <c r="C3788" s="225" t="s">
        <v>3668</v>
      </c>
      <c r="D3788" s="225" t="s">
        <v>346</v>
      </c>
      <c r="E3788" s="226" t="s">
        <v>3669</v>
      </c>
      <c r="F3788" s="227" t="s">
        <v>3670</v>
      </c>
      <c r="G3788" s="228" t="s">
        <v>322</v>
      </c>
      <c r="H3788" s="229">
        <v>1.4999999999999999E-2</v>
      </c>
      <c r="I3788" s="230"/>
      <c r="J3788" s="231"/>
      <c r="K3788" s="232">
        <f>ROUND(P3788*H3788,2)</f>
        <v>0</v>
      </c>
      <c r="L3788" s="227" t="s">
        <v>175</v>
      </c>
      <c r="M3788" s="233"/>
      <c r="N3788" s="234" t="s">
        <v>20</v>
      </c>
      <c r="O3788" s="199" t="s">
        <v>48</v>
      </c>
      <c r="P3788" s="200">
        <f>I3788+J3788</f>
        <v>0</v>
      </c>
      <c r="Q3788" s="200">
        <f>ROUND(I3788*H3788,2)</f>
        <v>0</v>
      </c>
      <c r="R3788" s="200">
        <f>ROUND(J3788*H3788,2)</f>
        <v>0</v>
      </c>
      <c r="S3788" s="62"/>
      <c r="T3788" s="201">
        <f>S3788*H3788</f>
        <v>0</v>
      </c>
      <c r="U3788" s="201">
        <v>1</v>
      </c>
      <c r="V3788" s="201">
        <f>U3788*H3788</f>
        <v>1.4999999999999999E-2</v>
      </c>
      <c r="W3788" s="201">
        <v>0</v>
      </c>
      <c r="X3788" s="202">
        <f>W3788*H3788</f>
        <v>0</v>
      </c>
      <c r="Y3788" s="33"/>
      <c r="Z3788" s="33"/>
      <c r="AA3788" s="33"/>
      <c r="AB3788" s="33"/>
      <c r="AC3788" s="33"/>
      <c r="AD3788" s="33"/>
      <c r="AE3788" s="33"/>
      <c r="AR3788" s="203" t="s">
        <v>3648</v>
      </c>
      <c r="AT3788" s="203" t="s">
        <v>346</v>
      </c>
      <c r="AU3788" s="203" t="s">
        <v>87</v>
      </c>
      <c r="AY3788" s="17" t="s">
        <v>168</v>
      </c>
      <c r="BE3788" s="204">
        <f>IF(O3788="základní",K3788,0)</f>
        <v>0</v>
      </c>
      <c r="BF3788" s="204">
        <f>IF(O3788="snížená",K3788,0)</f>
        <v>0</v>
      </c>
      <c r="BG3788" s="204">
        <f>IF(O3788="zákl. přenesená",K3788,0)</f>
        <v>0</v>
      </c>
      <c r="BH3788" s="204">
        <f>IF(O3788="sníž. přenesená",K3788,0)</f>
        <v>0</v>
      </c>
      <c r="BI3788" s="204">
        <f>IF(O3788="nulová",K3788,0)</f>
        <v>0</v>
      </c>
      <c r="BJ3788" s="17" t="s">
        <v>87</v>
      </c>
      <c r="BK3788" s="204">
        <f>ROUND(P3788*H3788,2)</f>
        <v>0</v>
      </c>
      <c r="BL3788" s="17" t="s">
        <v>3648</v>
      </c>
      <c r="BM3788" s="203" t="s">
        <v>3671</v>
      </c>
    </row>
    <row r="3789" spans="1:65" s="2" customFormat="1">
      <c r="A3789" s="33"/>
      <c r="B3789" s="34"/>
      <c r="C3789" s="35"/>
      <c r="D3789" s="205" t="s">
        <v>178</v>
      </c>
      <c r="E3789" s="35"/>
      <c r="F3789" s="206" t="s">
        <v>3670</v>
      </c>
      <c r="G3789" s="35"/>
      <c r="H3789" s="35"/>
      <c r="I3789" s="107"/>
      <c r="J3789" s="107"/>
      <c r="K3789" s="35"/>
      <c r="L3789" s="35"/>
      <c r="M3789" s="38"/>
      <c r="N3789" s="207"/>
      <c r="O3789" s="208"/>
      <c r="P3789" s="62"/>
      <c r="Q3789" s="62"/>
      <c r="R3789" s="62"/>
      <c r="S3789" s="62"/>
      <c r="T3789" s="62"/>
      <c r="U3789" s="62"/>
      <c r="V3789" s="62"/>
      <c r="W3789" s="62"/>
      <c r="X3789" s="63"/>
      <c r="Y3789" s="33"/>
      <c r="Z3789" s="33"/>
      <c r="AA3789" s="33"/>
      <c r="AB3789" s="33"/>
      <c r="AC3789" s="33"/>
      <c r="AD3789" s="33"/>
      <c r="AE3789" s="33"/>
      <c r="AT3789" s="17" t="s">
        <v>178</v>
      </c>
      <c r="AU3789" s="17" t="s">
        <v>87</v>
      </c>
    </row>
    <row r="3790" spans="1:65" s="13" customFormat="1">
      <c r="B3790" s="210"/>
      <c r="C3790" s="211"/>
      <c r="D3790" s="205" t="s">
        <v>181</v>
      </c>
      <c r="E3790" s="212" t="s">
        <v>20</v>
      </c>
      <c r="F3790" s="213" t="s">
        <v>3672</v>
      </c>
      <c r="G3790" s="211"/>
      <c r="H3790" s="214">
        <v>1.4999999999999999E-2</v>
      </c>
      <c r="I3790" s="215"/>
      <c r="J3790" s="215"/>
      <c r="K3790" s="211"/>
      <c r="L3790" s="211"/>
      <c r="M3790" s="216"/>
      <c r="N3790" s="217"/>
      <c r="O3790" s="218"/>
      <c r="P3790" s="218"/>
      <c r="Q3790" s="218"/>
      <c r="R3790" s="218"/>
      <c r="S3790" s="218"/>
      <c r="T3790" s="218"/>
      <c r="U3790" s="218"/>
      <c r="V3790" s="218"/>
      <c r="W3790" s="218"/>
      <c r="X3790" s="219"/>
      <c r="AT3790" s="220" t="s">
        <v>181</v>
      </c>
      <c r="AU3790" s="220" t="s">
        <v>87</v>
      </c>
      <c r="AV3790" s="13" t="s">
        <v>89</v>
      </c>
      <c r="AW3790" s="13" t="s">
        <v>5</v>
      </c>
      <c r="AX3790" s="13" t="s">
        <v>79</v>
      </c>
      <c r="AY3790" s="220" t="s">
        <v>168</v>
      </c>
    </row>
    <row r="3791" spans="1:65" s="2" customFormat="1" ht="24" customHeight="1">
      <c r="A3791" s="33"/>
      <c r="B3791" s="34"/>
      <c r="C3791" s="191" t="s">
        <v>3673</v>
      </c>
      <c r="D3791" s="191" t="s">
        <v>171</v>
      </c>
      <c r="E3791" s="192" t="s">
        <v>3674</v>
      </c>
      <c r="F3791" s="193" t="s">
        <v>3675</v>
      </c>
      <c r="G3791" s="194" t="s">
        <v>228</v>
      </c>
      <c r="H3791" s="195">
        <v>16</v>
      </c>
      <c r="I3791" s="196"/>
      <c r="J3791" s="196"/>
      <c r="K3791" s="197">
        <f>ROUND(P3791*H3791,2)</f>
        <v>0</v>
      </c>
      <c r="L3791" s="193" t="s">
        <v>175</v>
      </c>
      <c r="M3791" s="38"/>
      <c r="N3791" s="198" t="s">
        <v>20</v>
      </c>
      <c r="O3791" s="199" t="s">
        <v>48</v>
      </c>
      <c r="P3791" s="200">
        <f>I3791+J3791</f>
        <v>0</v>
      </c>
      <c r="Q3791" s="200">
        <f>ROUND(I3791*H3791,2)</f>
        <v>0</v>
      </c>
      <c r="R3791" s="200">
        <f>ROUND(J3791*H3791,2)</f>
        <v>0</v>
      </c>
      <c r="S3791" s="62"/>
      <c r="T3791" s="201">
        <f>S3791*H3791</f>
        <v>0</v>
      </c>
      <c r="U3791" s="201">
        <v>0</v>
      </c>
      <c r="V3791" s="201">
        <f>U3791*H3791</f>
        <v>0</v>
      </c>
      <c r="W3791" s="201">
        <v>0</v>
      </c>
      <c r="X3791" s="202">
        <f>W3791*H3791</f>
        <v>0</v>
      </c>
      <c r="Y3791" s="33"/>
      <c r="Z3791" s="33"/>
      <c r="AA3791" s="33"/>
      <c r="AB3791" s="33"/>
      <c r="AC3791" s="33"/>
      <c r="AD3791" s="33"/>
      <c r="AE3791" s="33"/>
      <c r="AR3791" s="203" t="s">
        <v>3648</v>
      </c>
      <c r="AT3791" s="203" t="s">
        <v>171</v>
      </c>
      <c r="AU3791" s="203" t="s">
        <v>87</v>
      </c>
      <c r="AY3791" s="17" t="s">
        <v>168</v>
      </c>
      <c r="BE3791" s="204">
        <f>IF(O3791="základní",K3791,0)</f>
        <v>0</v>
      </c>
      <c r="BF3791" s="204">
        <f>IF(O3791="snížená",K3791,0)</f>
        <v>0</v>
      </c>
      <c r="BG3791" s="204">
        <f>IF(O3791="zákl. přenesená",K3791,0)</f>
        <v>0</v>
      </c>
      <c r="BH3791" s="204">
        <f>IF(O3791="sníž. přenesená",K3791,0)</f>
        <v>0</v>
      </c>
      <c r="BI3791" s="204">
        <f>IF(O3791="nulová",K3791,0)</f>
        <v>0</v>
      </c>
      <c r="BJ3791" s="17" t="s">
        <v>87</v>
      </c>
      <c r="BK3791" s="204">
        <f>ROUND(P3791*H3791,2)</f>
        <v>0</v>
      </c>
      <c r="BL3791" s="17" t="s">
        <v>3648</v>
      </c>
      <c r="BM3791" s="203" t="s">
        <v>3676</v>
      </c>
    </row>
    <row r="3792" spans="1:65" s="2" customFormat="1" ht="19.5">
      <c r="A3792" s="33"/>
      <c r="B3792" s="34"/>
      <c r="C3792" s="35"/>
      <c r="D3792" s="205" t="s">
        <v>178</v>
      </c>
      <c r="E3792" s="35"/>
      <c r="F3792" s="206" t="s">
        <v>3677</v>
      </c>
      <c r="G3792" s="35"/>
      <c r="H3792" s="35"/>
      <c r="I3792" s="107"/>
      <c r="J3792" s="107"/>
      <c r="K3792" s="35"/>
      <c r="L3792" s="35"/>
      <c r="M3792" s="38"/>
      <c r="N3792" s="207"/>
      <c r="O3792" s="208"/>
      <c r="P3792" s="62"/>
      <c r="Q3792" s="62"/>
      <c r="R3792" s="62"/>
      <c r="S3792" s="62"/>
      <c r="T3792" s="62"/>
      <c r="U3792" s="62"/>
      <c r="V3792" s="62"/>
      <c r="W3792" s="62"/>
      <c r="X3792" s="63"/>
      <c r="Y3792" s="33"/>
      <c r="Z3792" s="33"/>
      <c r="AA3792" s="33"/>
      <c r="AB3792" s="33"/>
      <c r="AC3792" s="33"/>
      <c r="AD3792" s="33"/>
      <c r="AE3792" s="33"/>
      <c r="AT3792" s="17" t="s">
        <v>178</v>
      </c>
      <c r="AU3792" s="17" t="s">
        <v>87</v>
      </c>
    </row>
    <row r="3793" spans="1:65" s="13" customFormat="1">
      <c r="B3793" s="210"/>
      <c r="C3793" s="211"/>
      <c r="D3793" s="205" t="s">
        <v>181</v>
      </c>
      <c r="E3793" s="212" t="s">
        <v>20</v>
      </c>
      <c r="F3793" s="213" t="s">
        <v>3678</v>
      </c>
      <c r="G3793" s="211"/>
      <c r="H3793" s="214">
        <v>16</v>
      </c>
      <c r="I3793" s="215"/>
      <c r="J3793" s="215"/>
      <c r="K3793" s="211"/>
      <c r="L3793" s="211"/>
      <c r="M3793" s="216"/>
      <c r="N3793" s="217"/>
      <c r="O3793" s="218"/>
      <c r="P3793" s="218"/>
      <c r="Q3793" s="218"/>
      <c r="R3793" s="218"/>
      <c r="S3793" s="218"/>
      <c r="T3793" s="218"/>
      <c r="U3793" s="218"/>
      <c r="V3793" s="218"/>
      <c r="W3793" s="218"/>
      <c r="X3793" s="219"/>
      <c r="AT3793" s="220" t="s">
        <v>181</v>
      </c>
      <c r="AU3793" s="220" t="s">
        <v>87</v>
      </c>
      <c r="AV3793" s="13" t="s">
        <v>89</v>
      </c>
      <c r="AW3793" s="13" t="s">
        <v>5</v>
      </c>
      <c r="AX3793" s="13" t="s">
        <v>79</v>
      </c>
      <c r="AY3793" s="220" t="s">
        <v>168</v>
      </c>
    </row>
    <row r="3794" spans="1:65" s="2" customFormat="1" ht="24" customHeight="1">
      <c r="A3794" s="33"/>
      <c r="B3794" s="34"/>
      <c r="C3794" s="191" t="s">
        <v>3679</v>
      </c>
      <c r="D3794" s="191" t="s">
        <v>171</v>
      </c>
      <c r="E3794" s="192" t="s">
        <v>3680</v>
      </c>
      <c r="F3794" s="193" t="s">
        <v>3681</v>
      </c>
      <c r="G3794" s="194" t="s">
        <v>228</v>
      </c>
      <c r="H3794" s="195">
        <v>16</v>
      </c>
      <c r="I3794" s="196"/>
      <c r="J3794" s="196"/>
      <c r="K3794" s="197">
        <f>ROUND(P3794*H3794,2)</f>
        <v>0</v>
      </c>
      <c r="L3794" s="193" t="s">
        <v>175</v>
      </c>
      <c r="M3794" s="38"/>
      <c r="N3794" s="198" t="s">
        <v>20</v>
      </c>
      <c r="O3794" s="199" t="s">
        <v>48</v>
      </c>
      <c r="P3794" s="200">
        <f>I3794+J3794</f>
        <v>0</v>
      </c>
      <c r="Q3794" s="200">
        <f>ROUND(I3794*H3794,2)</f>
        <v>0</v>
      </c>
      <c r="R3794" s="200">
        <f>ROUND(J3794*H3794,2)</f>
        <v>0</v>
      </c>
      <c r="S3794" s="62"/>
      <c r="T3794" s="201">
        <f>S3794*H3794</f>
        <v>0</v>
      </c>
      <c r="U3794" s="201">
        <v>0</v>
      </c>
      <c r="V3794" s="201">
        <f>U3794*H3794</f>
        <v>0</v>
      </c>
      <c r="W3794" s="201">
        <v>0</v>
      </c>
      <c r="X3794" s="202">
        <f>W3794*H3794</f>
        <v>0</v>
      </c>
      <c r="Y3794" s="33"/>
      <c r="Z3794" s="33"/>
      <c r="AA3794" s="33"/>
      <c r="AB3794" s="33"/>
      <c r="AC3794" s="33"/>
      <c r="AD3794" s="33"/>
      <c r="AE3794" s="33"/>
      <c r="AR3794" s="203" t="s">
        <v>3648</v>
      </c>
      <c r="AT3794" s="203" t="s">
        <v>171</v>
      </c>
      <c r="AU3794" s="203" t="s">
        <v>87</v>
      </c>
      <c r="AY3794" s="17" t="s">
        <v>168</v>
      </c>
      <c r="BE3794" s="204">
        <f>IF(O3794="základní",K3794,0)</f>
        <v>0</v>
      </c>
      <c r="BF3794" s="204">
        <f>IF(O3794="snížená",K3794,0)</f>
        <v>0</v>
      </c>
      <c r="BG3794" s="204">
        <f>IF(O3794="zákl. přenesená",K3794,0)</f>
        <v>0</v>
      </c>
      <c r="BH3794" s="204">
        <f>IF(O3794="sníž. přenesená",K3794,0)</f>
        <v>0</v>
      </c>
      <c r="BI3794" s="204">
        <f>IF(O3794="nulová",K3794,0)</f>
        <v>0</v>
      </c>
      <c r="BJ3794" s="17" t="s">
        <v>87</v>
      </c>
      <c r="BK3794" s="204">
        <f>ROUND(P3794*H3794,2)</f>
        <v>0</v>
      </c>
      <c r="BL3794" s="17" t="s">
        <v>3648</v>
      </c>
      <c r="BM3794" s="203" t="s">
        <v>3682</v>
      </c>
    </row>
    <row r="3795" spans="1:65" s="2" customFormat="1" ht="19.5">
      <c r="A3795" s="33"/>
      <c r="B3795" s="34"/>
      <c r="C3795" s="35"/>
      <c r="D3795" s="205" t="s">
        <v>178</v>
      </c>
      <c r="E3795" s="35"/>
      <c r="F3795" s="206" t="s">
        <v>3683</v>
      </c>
      <c r="G3795" s="35"/>
      <c r="H3795" s="35"/>
      <c r="I3795" s="107"/>
      <c r="J3795" s="107"/>
      <c r="K3795" s="35"/>
      <c r="L3795" s="35"/>
      <c r="M3795" s="38"/>
      <c r="N3795" s="207"/>
      <c r="O3795" s="208"/>
      <c r="P3795" s="62"/>
      <c r="Q3795" s="62"/>
      <c r="R3795" s="62"/>
      <c r="S3795" s="62"/>
      <c r="T3795" s="62"/>
      <c r="U3795" s="62"/>
      <c r="V3795" s="62"/>
      <c r="W3795" s="62"/>
      <c r="X3795" s="63"/>
      <c r="Y3795" s="33"/>
      <c r="Z3795" s="33"/>
      <c r="AA3795" s="33"/>
      <c r="AB3795" s="33"/>
      <c r="AC3795" s="33"/>
      <c r="AD3795" s="33"/>
      <c r="AE3795" s="33"/>
      <c r="AT3795" s="17" t="s">
        <v>178</v>
      </c>
      <c r="AU3795" s="17" t="s">
        <v>87</v>
      </c>
    </row>
    <row r="3796" spans="1:65" s="13" customFormat="1">
      <c r="B3796" s="210"/>
      <c r="C3796" s="211"/>
      <c r="D3796" s="205" t="s">
        <v>181</v>
      </c>
      <c r="E3796" s="212" t="s">
        <v>20</v>
      </c>
      <c r="F3796" s="213" t="s">
        <v>3678</v>
      </c>
      <c r="G3796" s="211"/>
      <c r="H3796" s="214">
        <v>16</v>
      </c>
      <c r="I3796" s="215"/>
      <c r="J3796" s="215"/>
      <c r="K3796" s="211"/>
      <c r="L3796" s="211"/>
      <c r="M3796" s="216"/>
      <c r="N3796" s="217"/>
      <c r="O3796" s="218"/>
      <c r="P3796" s="218"/>
      <c r="Q3796" s="218"/>
      <c r="R3796" s="218"/>
      <c r="S3796" s="218"/>
      <c r="T3796" s="218"/>
      <c r="U3796" s="218"/>
      <c r="V3796" s="218"/>
      <c r="W3796" s="218"/>
      <c r="X3796" s="219"/>
      <c r="AT3796" s="220" t="s">
        <v>181</v>
      </c>
      <c r="AU3796" s="220" t="s">
        <v>87</v>
      </c>
      <c r="AV3796" s="13" t="s">
        <v>89</v>
      </c>
      <c r="AW3796" s="13" t="s">
        <v>5</v>
      </c>
      <c r="AX3796" s="13" t="s">
        <v>79</v>
      </c>
      <c r="AY3796" s="220" t="s">
        <v>168</v>
      </c>
    </row>
    <row r="3797" spans="1:65" s="2" customFormat="1" ht="24" customHeight="1">
      <c r="A3797" s="33"/>
      <c r="B3797" s="34"/>
      <c r="C3797" s="191" t="s">
        <v>3684</v>
      </c>
      <c r="D3797" s="191" t="s">
        <v>171</v>
      </c>
      <c r="E3797" s="192" t="s">
        <v>3685</v>
      </c>
      <c r="F3797" s="193" t="s">
        <v>3686</v>
      </c>
      <c r="G3797" s="194" t="s">
        <v>228</v>
      </c>
      <c r="H3797" s="195">
        <v>16</v>
      </c>
      <c r="I3797" s="196"/>
      <c r="J3797" s="196"/>
      <c r="K3797" s="197">
        <f>ROUND(P3797*H3797,2)</f>
        <v>0</v>
      </c>
      <c r="L3797" s="193" t="s">
        <v>175</v>
      </c>
      <c r="M3797" s="38"/>
      <c r="N3797" s="198" t="s">
        <v>20</v>
      </c>
      <c r="O3797" s="199" t="s">
        <v>48</v>
      </c>
      <c r="P3797" s="200">
        <f>I3797+J3797</f>
        <v>0</v>
      </c>
      <c r="Q3797" s="200">
        <f>ROUND(I3797*H3797,2)</f>
        <v>0</v>
      </c>
      <c r="R3797" s="200">
        <f>ROUND(J3797*H3797,2)</f>
        <v>0</v>
      </c>
      <c r="S3797" s="62"/>
      <c r="T3797" s="201">
        <f>S3797*H3797</f>
        <v>0</v>
      </c>
      <c r="U3797" s="201">
        <v>0</v>
      </c>
      <c r="V3797" s="201">
        <f>U3797*H3797</f>
        <v>0</v>
      </c>
      <c r="W3797" s="201">
        <v>0</v>
      </c>
      <c r="X3797" s="202">
        <f>W3797*H3797</f>
        <v>0</v>
      </c>
      <c r="Y3797" s="33"/>
      <c r="Z3797" s="33"/>
      <c r="AA3797" s="33"/>
      <c r="AB3797" s="33"/>
      <c r="AC3797" s="33"/>
      <c r="AD3797" s="33"/>
      <c r="AE3797" s="33"/>
      <c r="AR3797" s="203" t="s">
        <v>3648</v>
      </c>
      <c r="AT3797" s="203" t="s">
        <v>171</v>
      </c>
      <c r="AU3797" s="203" t="s">
        <v>87</v>
      </c>
      <c r="AY3797" s="17" t="s">
        <v>168</v>
      </c>
      <c r="BE3797" s="204">
        <f>IF(O3797="základní",K3797,0)</f>
        <v>0</v>
      </c>
      <c r="BF3797" s="204">
        <f>IF(O3797="snížená",K3797,0)</f>
        <v>0</v>
      </c>
      <c r="BG3797" s="204">
        <f>IF(O3797="zákl. přenesená",K3797,0)</f>
        <v>0</v>
      </c>
      <c r="BH3797" s="204">
        <f>IF(O3797="sníž. přenesená",K3797,0)</f>
        <v>0</v>
      </c>
      <c r="BI3797" s="204">
        <f>IF(O3797="nulová",K3797,0)</f>
        <v>0</v>
      </c>
      <c r="BJ3797" s="17" t="s">
        <v>87</v>
      </c>
      <c r="BK3797" s="204">
        <f>ROUND(P3797*H3797,2)</f>
        <v>0</v>
      </c>
      <c r="BL3797" s="17" t="s">
        <v>3648</v>
      </c>
      <c r="BM3797" s="203" t="s">
        <v>3687</v>
      </c>
    </row>
    <row r="3798" spans="1:65" s="2" customFormat="1" ht="19.5">
      <c r="A3798" s="33"/>
      <c r="B3798" s="34"/>
      <c r="C3798" s="35"/>
      <c r="D3798" s="205" t="s">
        <v>178</v>
      </c>
      <c r="E3798" s="35"/>
      <c r="F3798" s="206" t="s">
        <v>3688</v>
      </c>
      <c r="G3798" s="35"/>
      <c r="H3798" s="35"/>
      <c r="I3798" s="107"/>
      <c r="J3798" s="107"/>
      <c r="K3798" s="35"/>
      <c r="L3798" s="35"/>
      <c r="M3798" s="38"/>
      <c r="N3798" s="207"/>
      <c r="O3798" s="208"/>
      <c r="P3798" s="62"/>
      <c r="Q3798" s="62"/>
      <c r="R3798" s="62"/>
      <c r="S3798" s="62"/>
      <c r="T3798" s="62"/>
      <c r="U3798" s="62"/>
      <c r="V3798" s="62"/>
      <c r="W3798" s="62"/>
      <c r="X3798" s="63"/>
      <c r="Y3798" s="33"/>
      <c r="Z3798" s="33"/>
      <c r="AA3798" s="33"/>
      <c r="AB3798" s="33"/>
      <c r="AC3798" s="33"/>
      <c r="AD3798" s="33"/>
      <c r="AE3798" s="33"/>
      <c r="AT3798" s="17" t="s">
        <v>178</v>
      </c>
      <c r="AU3798" s="17" t="s">
        <v>87</v>
      </c>
    </row>
    <row r="3799" spans="1:65" s="13" customFormat="1">
      <c r="B3799" s="210"/>
      <c r="C3799" s="211"/>
      <c r="D3799" s="205" t="s">
        <v>181</v>
      </c>
      <c r="E3799" s="212" t="s">
        <v>20</v>
      </c>
      <c r="F3799" s="213" t="s">
        <v>3678</v>
      </c>
      <c r="G3799" s="211"/>
      <c r="H3799" s="214">
        <v>16</v>
      </c>
      <c r="I3799" s="215"/>
      <c r="J3799" s="215"/>
      <c r="K3799" s="211"/>
      <c r="L3799" s="211"/>
      <c r="M3799" s="216"/>
      <c r="N3799" s="217"/>
      <c r="O3799" s="218"/>
      <c r="P3799" s="218"/>
      <c r="Q3799" s="218"/>
      <c r="R3799" s="218"/>
      <c r="S3799" s="218"/>
      <c r="T3799" s="218"/>
      <c r="U3799" s="218"/>
      <c r="V3799" s="218"/>
      <c r="W3799" s="218"/>
      <c r="X3799" s="219"/>
      <c r="AT3799" s="220" t="s">
        <v>181</v>
      </c>
      <c r="AU3799" s="220" t="s">
        <v>87</v>
      </c>
      <c r="AV3799" s="13" t="s">
        <v>89</v>
      </c>
      <c r="AW3799" s="13" t="s">
        <v>5</v>
      </c>
      <c r="AX3799" s="13" t="s">
        <v>79</v>
      </c>
      <c r="AY3799" s="220" t="s">
        <v>168</v>
      </c>
    </row>
    <row r="3800" spans="1:65" s="2" customFormat="1" ht="24" customHeight="1">
      <c r="A3800" s="33"/>
      <c r="B3800" s="34"/>
      <c r="C3800" s="191" t="s">
        <v>3689</v>
      </c>
      <c r="D3800" s="191" t="s">
        <v>171</v>
      </c>
      <c r="E3800" s="192" t="s">
        <v>3690</v>
      </c>
      <c r="F3800" s="193" t="s">
        <v>3691</v>
      </c>
      <c r="G3800" s="194" t="s">
        <v>228</v>
      </c>
      <c r="H3800" s="195">
        <v>16</v>
      </c>
      <c r="I3800" s="196"/>
      <c r="J3800" s="196"/>
      <c r="K3800" s="197">
        <f>ROUND(P3800*H3800,2)</f>
        <v>0</v>
      </c>
      <c r="L3800" s="193" t="s">
        <v>175</v>
      </c>
      <c r="M3800" s="38"/>
      <c r="N3800" s="198" t="s">
        <v>20</v>
      </c>
      <c r="O3800" s="199" t="s">
        <v>48</v>
      </c>
      <c r="P3800" s="200">
        <f>I3800+J3800</f>
        <v>0</v>
      </c>
      <c r="Q3800" s="200">
        <f>ROUND(I3800*H3800,2)</f>
        <v>0</v>
      </c>
      <c r="R3800" s="200">
        <f>ROUND(J3800*H3800,2)</f>
        <v>0</v>
      </c>
      <c r="S3800" s="62"/>
      <c r="T3800" s="201">
        <f>S3800*H3800</f>
        <v>0</v>
      </c>
      <c r="U3800" s="201">
        <v>0</v>
      </c>
      <c r="V3800" s="201">
        <f>U3800*H3800</f>
        <v>0</v>
      </c>
      <c r="W3800" s="201">
        <v>0</v>
      </c>
      <c r="X3800" s="202">
        <f>W3800*H3800</f>
        <v>0</v>
      </c>
      <c r="Y3800" s="33"/>
      <c r="Z3800" s="33"/>
      <c r="AA3800" s="33"/>
      <c r="AB3800" s="33"/>
      <c r="AC3800" s="33"/>
      <c r="AD3800" s="33"/>
      <c r="AE3800" s="33"/>
      <c r="AR3800" s="203" t="s">
        <v>3648</v>
      </c>
      <c r="AT3800" s="203" t="s">
        <v>171</v>
      </c>
      <c r="AU3800" s="203" t="s">
        <v>87</v>
      </c>
      <c r="AY3800" s="17" t="s">
        <v>168</v>
      </c>
      <c r="BE3800" s="204">
        <f>IF(O3800="základní",K3800,0)</f>
        <v>0</v>
      </c>
      <c r="BF3800" s="204">
        <f>IF(O3800="snížená",K3800,0)</f>
        <v>0</v>
      </c>
      <c r="BG3800" s="204">
        <f>IF(O3800="zákl. přenesená",K3800,0)</f>
        <v>0</v>
      </c>
      <c r="BH3800" s="204">
        <f>IF(O3800="sníž. přenesená",K3800,0)</f>
        <v>0</v>
      </c>
      <c r="BI3800" s="204">
        <f>IF(O3800="nulová",K3800,0)</f>
        <v>0</v>
      </c>
      <c r="BJ3800" s="17" t="s">
        <v>87</v>
      </c>
      <c r="BK3800" s="204">
        <f>ROUND(P3800*H3800,2)</f>
        <v>0</v>
      </c>
      <c r="BL3800" s="17" t="s">
        <v>3648</v>
      </c>
      <c r="BM3800" s="203" t="s">
        <v>3692</v>
      </c>
    </row>
    <row r="3801" spans="1:65" s="2" customFormat="1" ht="19.5">
      <c r="A3801" s="33"/>
      <c r="B3801" s="34"/>
      <c r="C3801" s="35"/>
      <c r="D3801" s="205" t="s">
        <v>178</v>
      </c>
      <c r="E3801" s="35"/>
      <c r="F3801" s="206" t="s">
        <v>3693</v>
      </c>
      <c r="G3801" s="35"/>
      <c r="H3801" s="35"/>
      <c r="I3801" s="107"/>
      <c r="J3801" s="107"/>
      <c r="K3801" s="35"/>
      <c r="L3801" s="35"/>
      <c r="M3801" s="38"/>
      <c r="N3801" s="207"/>
      <c r="O3801" s="208"/>
      <c r="P3801" s="62"/>
      <c r="Q3801" s="62"/>
      <c r="R3801" s="62"/>
      <c r="S3801" s="62"/>
      <c r="T3801" s="62"/>
      <c r="U3801" s="62"/>
      <c r="V3801" s="62"/>
      <c r="W3801" s="62"/>
      <c r="X3801" s="63"/>
      <c r="Y3801" s="33"/>
      <c r="Z3801" s="33"/>
      <c r="AA3801" s="33"/>
      <c r="AB3801" s="33"/>
      <c r="AC3801" s="33"/>
      <c r="AD3801" s="33"/>
      <c r="AE3801" s="33"/>
      <c r="AT3801" s="17" t="s">
        <v>178</v>
      </c>
      <c r="AU3801" s="17" t="s">
        <v>87</v>
      </c>
    </row>
    <row r="3802" spans="1:65" s="13" customFormat="1">
      <c r="B3802" s="210"/>
      <c r="C3802" s="211"/>
      <c r="D3802" s="205" t="s">
        <v>181</v>
      </c>
      <c r="E3802" s="212" t="s">
        <v>20</v>
      </c>
      <c r="F3802" s="213" t="s">
        <v>3678</v>
      </c>
      <c r="G3802" s="211"/>
      <c r="H3802" s="214">
        <v>16</v>
      </c>
      <c r="I3802" s="215"/>
      <c r="J3802" s="215"/>
      <c r="K3802" s="211"/>
      <c r="L3802" s="211"/>
      <c r="M3802" s="216"/>
      <c r="N3802" s="217"/>
      <c r="O3802" s="218"/>
      <c r="P3802" s="218"/>
      <c r="Q3802" s="218"/>
      <c r="R3802" s="218"/>
      <c r="S3802" s="218"/>
      <c r="T3802" s="218"/>
      <c r="U3802" s="218"/>
      <c r="V3802" s="218"/>
      <c r="W3802" s="218"/>
      <c r="X3802" s="219"/>
      <c r="AT3802" s="220" t="s">
        <v>181</v>
      </c>
      <c r="AU3802" s="220" t="s">
        <v>87</v>
      </c>
      <c r="AV3802" s="13" t="s">
        <v>89</v>
      </c>
      <c r="AW3802" s="13" t="s">
        <v>5</v>
      </c>
      <c r="AX3802" s="13" t="s">
        <v>79</v>
      </c>
      <c r="AY3802" s="220" t="s">
        <v>168</v>
      </c>
    </row>
    <row r="3803" spans="1:65" s="2" customFormat="1" ht="24" customHeight="1">
      <c r="A3803" s="33"/>
      <c r="B3803" s="34"/>
      <c r="C3803" s="225" t="s">
        <v>2731</v>
      </c>
      <c r="D3803" s="225" t="s">
        <v>346</v>
      </c>
      <c r="E3803" s="226" t="s">
        <v>3694</v>
      </c>
      <c r="F3803" s="227" t="s">
        <v>3695</v>
      </c>
      <c r="G3803" s="228" t="s">
        <v>322</v>
      </c>
      <c r="H3803" s="229">
        <v>0.01</v>
      </c>
      <c r="I3803" s="230"/>
      <c r="J3803" s="231"/>
      <c r="K3803" s="232">
        <f>ROUND(P3803*H3803,2)</f>
        <v>0</v>
      </c>
      <c r="L3803" s="227" t="s">
        <v>175</v>
      </c>
      <c r="M3803" s="233"/>
      <c r="N3803" s="234" t="s">
        <v>20</v>
      </c>
      <c r="O3803" s="199" t="s">
        <v>48</v>
      </c>
      <c r="P3803" s="200">
        <f>I3803+J3803</f>
        <v>0</v>
      </c>
      <c r="Q3803" s="200">
        <f>ROUND(I3803*H3803,2)</f>
        <v>0</v>
      </c>
      <c r="R3803" s="200">
        <f>ROUND(J3803*H3803,2)</f>
        <v>0</v>
      </c>
      <c r="S3803" s="62"/>
      <c r="T3803" s="201">
        <f>S3803*H3803</f>
        <v>0</v>
      </c>
      <c r="U3803" s="201">
        <v>1</v>
      </c>
      <c r="V3803" s="201">
        <f>U3803*H3803</f>
        <v>0.01</v>
      </c>
      <c r="W3803" s="201">
        <v>0</v>
      </c>
      <c r="X3803" s="202">
        <f>W3803*H3803</f>
        <v>0</v>
      </c>
      <c r="Y3803" s="33"/>
      <c r="Z3803" s="33"/>
      <c r="AA3803" s="33"/>
      <c r="AB3803" s="33"/>
      <c r="AC3803" s="33"/>
      <c r="AD3803" s="33"/>
      <c r="AE3803" s="33"/>
      <c r="AR3803" s="203" t="s">
        <v>3648</v>
      </c>
      <c r="AT3803" s="203" t="s">
        <v>346</v>
      </c>
      <c r="AU3803" s="203" t="s">
        <v>87</v>
      </c>
      <c r="AY3803" s="17" t="s">
        <v>168</v>
      </c>
      <c r="BE3803" s="204">
        <f>IF(O3803="základní",K3803,0)</f>
        <v>0</v>
      </c>
      <c r="BF3803" s="204">
        <f>IF(O3803="snížená",K3803,0)</f>
        <v>0</v>
      </c>
      <c r="BG3803" s="204">
        <f>IF(O3803="zákl. přenesená",K3803,0)</f>
        <v>0</v>
      </c>
      <c r="BH3803" s="204">
        <f>IF(O3803="sníž. přenesená",K3803,0)</f>
        <v>0</v>
      </c>
      <c r="BI3803" s="204">
        <f>IF(O3803="nulová",K3803,0)</f>
        <v>0</v>
      </c>
      <c r="BJ3803" s="17" t="s">
        <v>87</v>
      </c>
      <c r="BK3803" s="204">
        <f>ROUND(P3803*H3803,2)</f>
        <v>0</v>
      </c>
      <c r="BL3803" s="17" t="s">
        <v>3648</v>
      </c>
      <c r="BM3803" s="203" t="s">
        <v>3696</v>
      </c>
    </row>
    <row r="3804" spans="1:65" s="2" customFormat="1">
      <c r="A3804" s="33"/>
      <c r="B3804" s="34"/>
      <c r="C3804" s="35"/>
      <c r="D3804" s="205" t="s">
        <v>178</v>
      </c>
      <c r="E3804" s="35"/>
      <c r="F3804" s="206" t="s">
        <v>3695</v>
      </c>
      <c r="G3804" s="35"/>
      <c r="H3804" s="35"/>
      <c r="I3804" s="107"/>
      <c r="J3804" s="107"/>
      <c r="K3804" s="35"/>
      <c r="L3804" s="35"/>
      <c r="M3804" s="38"/>
      <c r="N3804" s="207"/>
      <c r="O3804" s="208"/>
      <c r="P3804" s="62"/>
      <c r="Q3804" s="62"/>
      <c r="R3804" s="62"/>
      <c r="S3804" s="62"/>
      <c r="T3804" s="62"/>
      <c r="U3804" s="62"/>
      <c r="V3804" s="62"/>
      <c r="W3804" s="62"/>
      <c r="X3804" s="63"/>
      <c r="Y3804" s="33"/>
      <c r="Z3804" s="33"/>
      <c r="AA3804" s="33"/>
      <c r="AB3804" s="33"/>
      <c r="AC3804" s="33"/>
      <c r="AD3804" s="33"/>
      <c r="AE3804" s="33"/>
      <c r="AT3804" s="17" t="s">
        <v>178</v>
      </c>
      <c r="AU3804" s="17" t="s">
        <v>87</v>
      </c>
    </row>
    <row r="3805" spans="1:65" s="13" customFormat="1">
      <c r="B3805" s="210"/>
      <c r="C3805" s="211"/>
      <c r="D3805" s="205" t="s">
        <v>181</v>
      </c>
      <c r="E3805" s="212" t="s">
        <v>20</v>
      </c>
      <c r="F3805" s="213" t="s">
        <v>3697</v>
      </c>
      <c r="G3805" s="211"/>
      <c r="H3805" s="214">
        <v>0.01</v>
      </c>
      <c r="I3805" s="215"/>
      <c r="J3805" s="215"/>
      <c r="K3805" s="211"/>
      <c r="L3805" s="211"/>
      <c r="M3805" s="216"/>
      <c r="N3805" s="217"/>
      <c r="O3805" s="218"/>
      <c r="P3805" s="218"/>
      <c r="Q3805" s="218"/>
      <c r="R3805" s="218"/>
      <c r="S3805" s="218"/>
      <c r="T3805" s="218"/>
      <c r="U3805" s="218"/>
      <c r="V3805" s="218"/>
      <c r="W3805" s="218"/>
      <c r="X3805" s="219"/>
      <c r="AT3805" s="220" t="s">
        <v>181</v>
      </c>
      <c r="AU3805" s="220" t="s">
        <v>87</v>
      </c>
      <c r="AV3805" s="13" t="s">
        <v>89</v>
      </c>
      <c r="AW3805" s="13" t="s">
        <v>5</v>
      </c>
      <c r="AX3805" s="13" t="s">
        <v>79</v>
      </c>
      <c r="AY3805" s="220" t="s">
        <v>168</v>
      </c>
    </row>
    <row r="3806" spans="1:65" s="2" customFormat="1" ht="24" customHeight="1">
      <c r="A3806" s="33"/>
      <c r="B3806" s="34"/>
      <c r="C3806" s="191" t="s">
        <v>3698</v>
      </c>
      <c r="D3806" s="191" t="s">
        <v>171</v>
      </c>
      <c r="E3806" s="192" t="s">
        <v>3699</v>
      </c>
      <c r="F3806" s="193" t="s">
        <v>3700</v>
      </c>
      <c r="G3806" s="194" t="s">
        <v>228</v>
      </c>
      <c r="H3806" s="195">
        <v>160</v>
      </c>
      <c r="I3806" s="196"/>
      <c r="J3806" s="196"/>
      <c r="K3806" s="197">
        <f>ROUND(P3806*H3806,2)</f>
        <v>0</v>
      </c>
      <c r="L3806" s="193" t="s">
        <v>175</v>
      </c>
      <c r="M3806" s="38"/>
      <c r="N3806" s="198" t="s">
        <v>20</v>
      </c>
      <c r="O3806" s="199" t="s">
        <v>48</v>
      </c>
      <c r="P3806" s="200">
        <f>I3806+J3806</f>
        <v>0</v>
      </c>
      <c r="Q3806" s="200">
        <f>ROUND(I3806*H3806,2)</f>
        <v>0</v>
      </c>
      <c r="R3806" s="200">
        <f>ROUND(J3806*H3806,2)</f>
        <v>0</v>
      </c>
      <c r="S3806" s="62"/>
      <c r="T3806" s="201">
        <f>S3806*H3806</f>
        <v>0</v>
      </c>
      <c r="U3806" s="201">
        <v>0</v>
      </c>
      <c r="V3806" s="201">
        <f>U3806*H3806</f>
        <v>0</v>
      </c>
      <c r="W3806" s="201">
        <v>0</v>
      </c>
      <c r="X3806" s="202">
        <f>W3806*H3806</f>
        <v>0</v>
      </c>
      <c r="Y3806" s="33"/>
      <c r="Z3806" s="33"/>
      <c r="AA3806" s="33"/>
      <c r="AB3806" s="33"/>
      <c r="AC3806" s="33"/>
      <c r="AD3806" s="33"/>
      <c r="AE3806" s="33"/>
      <c r="AR3806" s="203" t="s">
        <v>3648</v>
      </c>
      <c r="AT3806" s="203" t="s">
        <v>171</v>
      </c>
      <c r="AU3806" s="203" t="s">
        <v>87</v>
      </c>
      <c r="AY3806" s="17" t="s">
        <v>168</v>
      </c>
      <c r="BE3806" s="204">
        <f>IF(O3806="základní",K3806,0)</f>
        <v>0</v>
      </c>
      <c r="BF3806" s="204">
        <f>IF(O3806="snížená",K3806,0)</f>
        <v>0</v>
      </c>
      <c r="BG3806" s="204">
        <f>IF(O3806="zákl. přenesená",K3806,0)</f>
        <v>0</v>
      </c>
      <c r="BH3806" s="204">
        <f>IF(O3806="sníž. přenesená",K3806,0)</f>
        <v>0</v>
      </c>
      <c r="BI3806" s="204">
        <f>IF(O3806="nulová",K3806,0)</f>
        <v>0</v>
      </c>
      <c r="BJ3806" s="17" t="s">
        <v>87</v>
      </c>
      <c r="BK3806" s="204">
        <f>ROUND(P3806*H3806,2)</f>
        <v>0</v>
      </c>
      <c r="BL3806" s="17" t="s">
        <v>3648</v>
      </c>
      <c r="BM3806" s="203" t="s">
        <v>3701</v>
      </c>
    </row>
    <row r="3807" spans="1:65" s="2" customFormat="1" ht="19.5">
      <c r="A3807" s="33"/>
      <c r="B3807" s="34"/>
      <c r="C3807" s="35"/>
      <c r="D3807" s="205" t="s">
        <v>178</v>
      </c>
      <c r="E3807" s="35"/>
      <c r="F3807" s="206" t="s">
        <v>3702</v>
      </c>
      <c r="G3807" s="35"/>
      <c r="H3807" s="35"/>
      <c r="I3807" s="107"/>
      <c r="J3807" s="107"/>
      <c r="K3807" s="35"/>
      <c r="L3807" s="35"/>
      <c r="M3807" s="38"/>
      <c r="N3807" s="207"/>
      <c r="O3807" s="208"/>
      <c r="P3807" s="62"/>
      <c r="Q3807" s="62"/>
      <c r="R3807" s="62"/>
      <c r="S3807" s="62"/>
      <c r="T3807" s="62"/>
      <c r="U3807" s="62"/>
      <c r="V3807" s="62"/>
      <c r="W3807" s="62"/>
      <c r="X3807" s="63"/>
      <c r="Y3807" s="33"/>
      <c r="Z3807" s="33"/>
      <c r="AA3807" s="33"/>
      <c r="AB3807" s="33"/>
      <c r="AC3807" s="33"/>
      <c r="AD3807" s="33"/>
      <c r="AE3807" s="33"/>
      <c r="AT3807" s="17" t="s">
        <v>178</v>
      </c>
      <c r="AU3807" s="17" t="s">
        <v>87</v>
      </c>
    </row>
    <row r="3808" spans="1:65" s="13" customFormat="1">
      <c r="B3808" s="210"/>
      <c r="C3808" s="211"/>
      <c r="D3808" s="205" t="s">
        <v>181</v>
      </c>
      <c r="E3808" s="212" t="s">
        <v>20</v>
      </c>
      <c r="F3808" s="213" t="s">
        <v>3703</v>
      </c>
      <c r="G3808" s="211"/>
      <c r="H3808" s="214">
        <v>160</v>
      </c>
      <c r="I3808" s="215"/>
      <c r="J3808" s="215"/>
      <c r="K3808" s="211"/>
      <c r="L3808" s="211"/>
      <c r="M3808" s="216"/>
      <c r="N3808" s="217"/>
      <c r="O3808" s="218"/>
      <c r="P3808" s="218"/>
      <c r="Q3808" s="218"/>
      <c r="R3808" s="218"/>
      <c r="S3808" s="218"/>
      <c r="T3808" s="218"/>
      <c r="U3808" s="218"/>
      <c r="V3808" s="218"/>
      <c r="W3808" s="218"/>
      <c r="X3808" s="219"/>
      <c r="AT3808" s="220" t="s">
        <v>181</v>
      </c>
      <c r="AU3808" s="220" t="s">
        <v>87</v>
      </c>
      <c r="AV3808" s="13" t="s">
        <v>89</v>
      </c>
      <c r="AW3808" s="13" t="s">
        <v>5</v>
      </c>
      <c r="AX3808" s="13" t="s">
        <v>79</v>
      </c>
      <c r="AY3808" s="220" t="s">
        <v>168</v>
      </c>
    </row>
    <row r="3809" spans="1:65" s="2" customFormat="1" ht="24" customHeight="1">
      <c r="A3809" s="33"/>
      <c r="B3809" s="34"/>
      <c r="C3809" s="191" t="s">
        <v>3704</v>
      </c>
      <c r="D3809" s="191" t="s">
        <v>171</v>
      </c>
      <c r="E3809" s="192" t="s">
        <v>3705</v>
      </c>
      <c r="F3809" s="193" t="s">
        <v>3706</v>
      </c>
      <c r="G3809" s="194" t="s">
        <v>228</v>
      </c>
      <c r="H3809" s="195">
        <v>100</v>
      </c>
      <c r="I3809" s="196"/>
      <c r="J3809" s="196"/>
      <c r="K3809" s="197">
        <f>ROUND(P3809*H3809,2)</f>
        <v>0</v>
      </c>
      <c r="L3809" s="193" t="s">
        <v>175</v>
      </c>
      <c r="M3809" s="38"/>
      <c r="N3809" s="198" t="s">
        <v>20</v>
      </c>
      <c r="O3809" s="199" t="s">
        <v>48</v>
      </c>
      <c r="P3809" s="200">
        <f>I3809+J3809</f>
        <v>0</v>
      </c>
      <c r="Q3809" s="200">
        <f>ROUND(I3809*H3809,2)</f>
        <v>0</v>
      </c>
      <c r="R3809" s="200">
        <f>ROUND(J3809*H3809,2)</f>
        <v>0</v>
      </c>
      <c r="S3809" s="62"/>
      <c r="T3809" s="201">
        <f>S3809*H3809</f>
        <v>0</v>
      </c>
      <c r="U3809" s="201">
        <v>0</v>
      </c>
      <c r="V3809" s="201">
        <f>U3809*H3809</f>
        <v>0</v>
      </c>
      <c r="W3809" s="201">
        <v>0</v>
      </c>
      <c r="X3809" s="202">
        <f>W3809*H3809</f>
        <v>0</v>
      </c>
      <c r="Y3809" s="33"/>
      <c r="Z3809" s="33"/>
      <c r="AA3809" s="33"/>
      <c r="AB3809" s="33"/>
      <c r="AC3809" s="33"/>
      <c r="AD3809" s="33"/>
      <c r="AE3809" s="33"/>
      <c r="AR3809" s="203" t="s">
        <v>3648</v>
      </c>
      <c r="AT3809" s="203" t="s">
        <v>171</v>
      </c>
      <c r="AU3809" s="203" t="s">
        <v>87</v>
      </c>
      <c r="AY3809" s="17" t="s">
        <v>168</v>
      </c>
      <c r="BE3809" s="204">
        <f>IF(O3809="základní",K3809,0)</f>
        <v>0</v>
      </c>
      <c r="BF3809" s="204">
        <f>IF(O3809="snížená",K3809,0)</f>
        <v>0</v>
      </c>
      <c r="BG3809" s="204">
        <f>IF(O3809="zákl. přenesená",K3809,0)</f>
        <v>0</v>
      </c>
      <c r="BH3809" s="204">
        <f>IF(O3809="sníž. přenesená",K3809,0)</f>
        <v>0</v>
      </c>
      <c r="BI3809" s="204">
        <f>IF(O3809="nulová",K3809,0)</f>
        <v>0</v>
      </c>
      <c r="BJ3809" s="17" t="s">
        <v>87</v>
      </c>
      <c r="BK3809" s="204">
        <f>ROUND(P3809*H3809,2)</f>
        <v>0</v>
      </c>
      <c r="BL3809" s="17" t="s">
        <v>3648</v>
      </c>
      <c r="BM3809" s="203" t="s">
        <v>3707</v>
      </c>
    </row>
    <row r="3810" spans="1:65" s="2" customFormat="1" ht="19.5">
      <c r="A3810" s="33"/>
      <c r="B3810" s="34"/>
      <c r="C3810" s="35"/>
      <c r="D3810" s="205" t="s">
        <v>178</v>
      </c>
      <c r="E3810" s="35"/>
      <c r="F3810" s="206" t="s">
        <v>3708</v>
      </c>
      <c r="G3810" s="35"/>
      <c r="H3810" s="35"/>
      <c r="I3810" s="107"/>
      <c r="J3810" s="107"/>
      <c r="K3810" s="35"/>
      <c r="L3810" s="35"/>
      <c r="M3810" s="38"/>
      <c r="N3810" s="207"/>
      <c r="O3810" s="208"/>
      <c r="P3810" s="62"/>
      <c r="Q3810" s="62"/>
      <c r="R3810" s="62"/>
      <c r="S3810" s="62"/>
      <c r="T3810" s="62"/>
      <c r="U3810" s="62"/>
      <c r="V3810" s="62"/>
      <c r="W3810" s="62"/>
      <c r="X3810" s="63"/>
      <c r="Y3810" s="33"/>
      <c r="Z3810" s="33"/>
      <c r="AA3810" s="33"/>
      <c r="AB3810" s="33"/>
      <c r="AC3810" s="33"/>
      <c r="AD3810" s="33"/>
      <c r="AE3810" s="33"/>
      <c r="AT3810" s="17" t="s">
        <v>178</v>
      </c>
      <c r="AU3810" s="17" t="s">
        <v>87</v>
      </c>
    </row>
    <row r="3811" spans="1:65" s="13" customFormat="1">
      <c r="B3811" s="210"/>
      <c r="C3811" s="211"/>
      <c r="D3811" s="205" t="s">
        <v>181</v>
      </c>
      <c r="E3811" s="212" t="s">
        <v>20</v>
      </c>
      <c r="F3811" s="213" t="s">
        <v>1044</v>
      </c>
      <c r="G3811" s="211"/>
      <c r="H3811" s="214">
        <v>100</v>
      </c>
      <c r="I3811" s="215"/>
      <c r="J3811" s="215"/>
      <c r="K3811" s="211"/>
      <c r="L3811" s="211"/>
      <c r="M3811" s="216"/>
      <c r="N3811" s="217"/>
      <c r="O3811" s="218"/>
      <c r="P3811" s="218"/>
      <c r="Q3811" s="218"/>
      <c r="R3811" s="218"/>
      <c r="S3811" s="218"/>
      <c r="T3811" s="218"/>
      <c r="U3811" s="218"/>
      <c r="V3811" s="218"/>
      <c r="W3811" s="218"/>
      <c r="X3811" s="219"/>
      <c r="AT3811" s="220" t="s">
        <v>181</v>
      </c>
      <c r="AU3811" s="220" t="s">
        <v>87</v>
      </c>
      <c r="AV3811" s="13" t="s">
        <v>89</v>
      </c>
      <c r="AW3811" s="13" t="s">
        <v>5</v>
      </c>
      <c r="AX3811" s="13" t="s">
        <v>79</v>
      </c>
      <c r="AY3811" s="220" t="s">
        <v>168</v>
      </c>
    </row>
    <row r="3812" spans="1:65" s="2" customFormat="1" ht="24" customHeight="1">
      <c r="A3812" s="33"/>
      <c r="B3812" s="34"/>
      <c r="C3812" s="191" t="s">
        <v>3709</v>
      </c>
      <c r="D3812" s="191" t="s">
        <v>171</v>
      </c>
      <c r="E3812" s="192" t="s">
        <v>3710</v>
      </c>
      <c r="F3812" s="193" t="s">
        <v>3711</v>
      </c>
      <c r="G3812" s="194" t="s">
        <v>228</v>
      </c>
      <c r="H3812" s="195">
        <v>100</v>
      </c>
      <c r="I3812" s="196"/>
      <c r="J3812" s="196"/>
      <c r="K3812" s="197">
        <f>ROUND(P3812*H3812,2)</f>
        <v>0</v>
      </c>
      <c r="L3812" s="193" t="s">
        <v>175</v>
      </c>
      <c r="M3812" s="38"/>
      <c r="N3812" s="198" t="s">
        <v>20</v>
      </c>
      <c r="O3812" s="199" t="s">
        <v>48</v>
      </c>
      <c r="P3812" s="200">
        <f>I3812+J3812</f>
        <v>0</v>
      </c>
      <c r="Q3812" s="200">
        <f>ROUND(I3812*H3812,2)</f>
        <v>0</v>
      </c>
      <c r="R3812" s="200">
        <f>ROUND(J3812*H3812,2)</f>
        <v>0</v>
      </c>
      <c r="S3812" s="62"/>
      <c r="T3812" s="201">
        <f>S3812*H3812</f>
        <v>0</v>
      </c>
      <c r="U3812" s="201">
        <v>0</v>
      </c>
      <c r="V3812" s="201">
        <f>U3812*H3812</f>
        <v>0</v>
      </c>
      <c r="W3812" s="201">
        <v>0</v>
      </c>
      <c r="X3812" s="202">
        <f>W3812*H3812</f>
        <v>0</v>
      </c>
      <c r="Y3812" s="33"/>
      <c r="Z3812" s="33"/>
      <c r="AA3812" s="33"/>
      <c r="AB3812" s="33"/>
      <c r="AC3812" s="33"/>
      <c r="AD3812" s="33"/>
      <c r="AE3812" s="33"/>
      <c r="AR3812" s="203" t="s">
        <v>3648</v>
      </c>
      <c r="AT3812" s="203" t="s">
        <v>171</v>
      </c>
      <c r="AU3812" s="203" t="s">
        <v>87</v>
      </c>
      <c r="AY3812" s="17" t="s">
        <v>168</v>
      </c>
      <c r="BE3812" s="204">
        <f>IF(O3812="základní",K3812,0)</f>
        <v>0</v>
      </c>
      <c r="BF3812" s="204">
        <f>IF(O3812="snížená",K3812,0)</f>
        <v>0</v>
      </c>
      <c r="BG3812" s="204">
        <f>IF(O3812="zákl. přenesená",K3812,0)</f>
        <v>0</v>
      </c>
      <c r="BH3812" s="204">
        <f>IF(O3812="sníž. přenesená",K3812,0)</f>
        <v>0</v>
      </c>
      <c r="BI3812" s="204">
        <f>IF(O3812="nulová",K3812,0)</f>
        <v>0</v>
      </c>
      <c r="BJ3812" s="17" t="s">
        <v>87</v>
      </c>
      <c r="BK3812" s="204">
        <f>ROUND(P3812*H3812,2)</f>
        <v>0</v>
      </c>
      <c r="BL3812" s="17" t="s">
        <v>3648</v>
      </c>
      <c r="BM3812" s="203" t="s">
        <v>3712</v>
      </c>
    </row>
    <row r="3813" spans="1:65" s="2" customFormat="1" ht="19.5">
      <c r="A3813" s="33"/>
      <c r="B3813" s="34"/>
      <c r="C3813" s="35"/>
      <c r="D3813" s="205" t="s">
        <v>178</v>
      </c>
      <c r="E3813" s="35"/>
      <c r="F3813" s="206" t="s">
        <v>3713</v>
      </c>
      <c r="G3813" s="35"/>
      <c r="H3813" s="35"/>
      <c r="I3813" s="107"/>
      <c r="J3813" s="107"/>
      <c r="K3813" s="35"/>
      <c r="L3813" s="35"/>
      <c r="M3813" s="38"/>
      <c r="N3813" s="207"/>
      <c r="O3813" s="208"/>
      <c r="P3813" s="62"/>
      <c r="Q3813" s="62"/>
      <c r="R3813" s="62"/>
      <c r="S3813" s="62"/>
      <c r="T3813" s="62"/>
      <c r="U3813" s="62"/>
      <c r="V3813" s="62"/>
      <c r="W3813" s="62"/>
      <c r="X3813" s="63"/>
      <c r="Y3813" s="33"/>
      <c r="Z3813" s="33"/>
      <c r="AA3813" s="33"/>
      <c r="AB3813" s="33"/>
      <c r="AC3813" s="33"/>
      <c r="AD3813" s="33"/>
      <c r="AE3813" s="33"/>
      <c r="AT3813" s="17" t="s">
        <v>178</v>
      </c>
      <c r="AU3813" s="17" t="s">
        <v>87</v>
      </c>
    </row>
    <row r="3814" spans="1:65" s="13" customFormat="1">
      <c r="B3814" s="210"/>
      <c r="C3814" s="211"/>
      <c r="D3814" s="205" t="s">
        <v>181</v>
      </c>
      <c r="E3814" s="212" t="s">
        <v>20</v>
      </c>
      <c r="F3814" s="213" t="s">
        <v>1044</v>
      </c>
      <c r="G3814" s="211"/>
      <c r="H3814" s="214">
        <v>100</v>
      </c>
      <c r="I3814" s="215"/>
      <c r="J3814" s="215"/>
      <c r="K3814" s="211"/>
      <c r="L3814" s="211"/>
      <c r="M3814" s="216"/>
      <c r="N3814" s="217"/>
      <c r="O3814" s="218"/>
      <c r="P3814" s="218"/>
      <c r="Q3814" s="218"/>
      <c r="R3814" s="218"/>
      <c r="S3814" s="218"/>
      <c r="T3814" s="218"/>
      <c r="U3814" s="218"/>
      <c r="V3814" s="218"/>
      <c r="W3814" s="218"/>
      <c r="X3814" s="219"/>
      <c r="AT3814" s="220" t="s">
        <v>181</v>
      </c>
      <c r="AU3814" s="220" t="s">
        <v>87</v>
      </c>
      <c r="AV3814" s="13" t="s">
        <v>89</v>
      </c>
      <c r="AW3814" s="13" t="s">
        <v>5</v>
      </c>
      <c r="AX3814" s="13" t="s">
        <v>79</v>
      </c>
      <c r="AY3814" s="220" t="s">
        <v>168</v>
      </c>
    </row>
    <row r="3815" spans="1:65" s="2" customFormat="1" ht="24" customHeight="1">
      <c r="A3815" s="33"/>
      <c r="B3815" s="34"/>
      <c r="C3815" s="225" t="s">
        <v>3714</v>
      </c>
      <c r="D3815" s="225" t="s">
        <v>346</v>
      </c>
      <c r="E3815" s="226" t="s">
        <v>3715</v>
      </c>
      <c r="F3815" s="227" t="s">
        <v>3716</v>
      </c>
      <c r="G3815" s="228" t="s">
        <v>460</v>
      </c>
      <c r="H3815" s="229">
        <v>2</v>
      </c>
      <c r="I3815" s="230"/>
      <c r="J3815" s="231"/>
      <c r="K3815" s="232">
        <f>ROUND(P3815*H3815,2)</f>
        <v>0</v>
      </c>
      <c r="L3815" s="227" t="s">
        <v>175</v>
      </c>
      <c r="M3815" s="233"/>
      <c r="N3815" s="234" t="s">
        <v>20</v>
      </c>
      <c r="O3815" s="199" t="s">
        <v>48</v>
      </c>
      <c r="P3815" s="200">
        <f>I3815+J3815</f>
        <v>0</v>
      </c>
      <c r="Q3815" s="200">
        <f>ROUND(I3815*H3815,2)</f>
        <v>0</v>
      </c>
      <c r="R3815" s="200">
        <f>ROUND(J3815*H3815,2)</f>
        <v>0</v>
      </c>
      <c r="S3815" s="62"/>
      <c r="T3815" s="201">
        <f>S3815*H3815</f>
        <v>0</v>
      </c>
      <c r="U3815" s="201">
        <v>8.0000000000000002E-3</v>
      </c>
      <c r="V3815" s="201">
        <f>U3815*H3815</f>
        <v>1.6E-2</v>
      </c>
      <c r="W3815" s="201">
        <v>0</v>
      </c>
      <c r="X3815" s="202">
        <f>W3815*H3815</f>
        <v>0</v>
      </c>
      <c r="Y3815" s="33"/>
      <c r="Z3815" s="33"/>
      <c r="AA3815" s="33"/>
      <c r="AB3815" s="33"/>
      <c r="AC3815" s="33"/>
      <c r="AD3815" s="33"/>
      <c r="AE3815" s="33"/>
      <c r="AR3815" s="203" t="s">
        <v>3648</v>
      </c>
      <c r="AT3815" s="203" t="s">
        <v>346</v>
      </c>
      <c r="AU3815" s="203" t="s">
        <v>87</v>
      </c>
      <c r="AY3815" s="17" t="s">
        <v>168</v>
      </c>
      <c r="BE3815" s="204">
        <f>IF(O3815="základní",K3815,0)</f>
        <v>0</v>
      </c>
      <c r="BF3815" s="204">
        <f>IF(O3815="snížená",K3815,0)</f>
        <v>0</v>
      </c>
      <c r="BG3815" s="204">
        <f>IF(O3815="zákl. přenesená",K3815,0)</f>
        <v>0</v>
      </c>
      <c r="BH3815" s="204">
        <f>IF(O3815="sníž. přenesená",K3815,0)</f>
        <v>0</v>
      </c>
      <c r="BI3815" s="204">
        <f>IF(O3815="nulová",K3815,0)</f>
        <v>0</v>
      </c>
      <c r="BJ3815" s="17" t="s">
        <v>87</v>
      </c>
      <c r="BK3815" s="204">
        <f>ROUND(P3815*H3815,2)</f>
        <v>0</v>
      </c>
      <c r="BL3815" s="17" t="s">
        <v>3648</v>
      </c>
      <c r="BM3815" s="203" t="s">
        <v>3717</v>
      </c>
    </row>
    <row r="3816" spans="1:65" s="2" customFormat="1">
      <c r="A3816" s="33"/>
      <c r="B3816" s="34"/>
      <c r="C3816" s="35"/>
      <c r="D3816" s="205" t="s">
        <v>178</v>
      </c>
      <c r="E3816" s="35"/>
      <c r="F3816" s="206" t="s">
        <v>3716</v>
      </c>
      <c r="G3816" s="35"/>
      <c r="H3816" s="35"/>
      <c r="I3816" s="107"/>
      <c r="J3816" s="107"/>
      <c r="K3816" s="35"/>
      <c r="L3816" s="35"/>
      <c r="M3816" s="38"/>
      <c r="N3816" s="207"/>
      <c r="O3816" s="208"/>
      <c r="P3816" s="62"/>
      <c r="Q3816" s="62"/>
      <c r="R3816" s="62"/>
      <c r="S3816" s="62"/>
      <c r="T3816" s="62"/>
      <c r="U3816" s="62"/>
      <c r="V3816" s="62"/>
      <c r="W3816" s="62"/>
      <c r="X3816" s="63"/>
      <c r="Y3816" s="33"/>
      <c r="Z3816" s="33"/>
      <c r="AA3816" s="33"/>
      <c r="AB3816" s="33"/>
      <c r="AC3816" s="33"/>
      <c r="AD3816" s="33"/>
      <c r="AE3816" s="33"/>
      <c r="AT3816" s="17" t="s">
        <v>178</v>
      </c>
      <c r="AU3816" s="17" t="s">
        <v>87</v>
      </c>
    </row>
    <row r="3817" spans="1:65" s="13" customFormat="1">
      <c r="B3817" s="210"/>
      <c r="C3817" s="211"/>
      <c r="D3817" s="205" t="s">
        <v>181</v>
      </c>
      <c r="E3817" s="212" t="s">
        <v>20</v>
      </c>
      <c r="F3817" s="213" t="s">
        <v>89</v>
      </c>
      <c r="G3817" s="211"/>
      <c r="H3817" s="214">
        <v>2</v>
      </c>
      <c r="I3817" s="215"/>
      <c r="J3817" s="215"/>
      <c r="K3817" s="211"/>
      <c r="L3817" s="211"/>
      <c r="M3817" s="216"/>
      <c r="N3817" s="217"/>
      <c r="O3817" s="218"/>
      <c r="P3817" s="218"/>
      <c r="Q3817" s="218"/>
      <c r="R3817" s="218"/>
      <c r="S3817" s="218"/>
      <c r="T3817" s="218"/>
      <c r="U3817" s="218"/>
      <c r="V3817" s="218"/>
      <c r="W3817" s="218"/>
      <c r="X3817" s="219"/>
      <c r="AT3817" s="220" t="s">
        <v>181</v>
      </c>
      <c r="AU3817" s="220" t="s">
        <v>87</v>
      </c>
      <c r="AV3817" s="13" t="s">
        <v>89</v>
      </c>
      <c r="AW3817" s="13" t="s">
        <v>5</v>
      </c>
      <c r="AX3817" s="13" t="s">
        <v>79</v>
      </c>
      <c r="AY3817" s="220" t="s">
        <v>168</v>
      </c>
    </row>
    <row r="3818" spans="1:65" s="2" customFormat="1" ht="16.5" customHeight="1">
      <c r="A3818" s="33"/>
      <c r="B3818" s="34"/>
      <c r="C3818" s="225" t="s">
        <v>3718</v>
      </c>
      <c r="D3818" s="225" t="s">
        <v>346</v>
      </c>
      <c r="E3818" s="226" t="s">
        <v>3719</v>
      </c>
      <c r="F3818" s="227" t="s">
        <v>3720</v>
      </c>
      <c r="G3818" s="228" t="s">
        <v>460</v>
      </c>
      <c r="H3818" s="229">
        <v>1</v>
      </c>
      <c r="I3818" s="230"/>
      <c r="J3818" s="231"/>
      <c r="K3818" s="232">
        <f>ROUND(P3818*H3818,2)</f>
        <v>0</v>
      </c>
      <c r="L3818" s="227" t="s">
        <v>20</v>
      </c>
      <c r="M3818" s="233"/>
      <c r="N3818" s="234" t="s">
        <v>20</v>
      </c>
      <c r="O3818" s="199" t="s">
        <v>48</v>
      </c>
      <c r="P3818" s="200">
        <f>I3818+J3818</f>
        <v>0</v>
      </c>
      <c r="Q3818" s="200">
        <f>ROUND(I3818*H3818,2)</f>
        <v>0</v>
      </c>
      <c r="R3818" s="200">
        <f>ROUND(J3818*H3818,2)</f>
        <v>0</v>
      </c>
      <c r="S3818" s="62"/>
      <c r="T3818" s="201">
        <f>S3818*H3818</f>
        <v>0</v>
      </c>
      <c r="U3818" s="201">
        <v>8.0000000000000002E-3</v>
      </c>
      <c r="V3818" s="201">
        <f>U3818*H3818</f>
        <v>8.0000000000000002E-3</v>
      </c>
      <c r="W3818" s="201">
        <v>0</v>
      </c>
      <c r="X3818" s="202">
        <f>W3818*H3818</f>
        <v>0</v>
      </c>
      <c r="Y3818" s="33"/>
      <c r="Z3818" s="33"/>
      <c r="AA3818" s="33"/>
      <c r="AB3818" s="33"/>
      <c r="AC3818" s="33"/>
      <c r="AD3818" s="33"/>
      <c r="AE3818" s="33"/>
      <c r="AR3818" s="203" t="s">
        <v>3648</v>
      </c>
      <c r="AT3818" s="203" t="s">
        <v>346</v>
      </c>
      <c r="AU3818" s="203" t="s">
        <v>87</v>
      </c>
      <c r="AY3818" s="17" t="s">
        <v>168</v>
      </c>
      <c r="BE3818" s="204">
        <f>IF(O3818="základní",K3818,0)</f>
        <v>0</v>
      </c>
      <c r="BF3818" s="204">
        <f>IF(O3818="snížená",K3818,0)</f>
        <v>0</v>
      </c>
      <c r="BG3818" s="204">
        <f>IF(O3818="zákl. přenesená",K3818,0)</f>
        <v>0</v>
      </c>
      <c r="BH3818" s="204">
        <f>IF(O3818="sníž. přenesená",K3818,0)</f>
        <v>0</v>
      </c>
      <c r="BI3818" s="204">
        <f>IF(O3818="nulová",K3818,0)</f>
        <v>0</v>
      </c>
      <c r="BJ3818" s="17" t="s">
        <v>87</v>
      </c>
      <c r="BK3818" s="204">
        <f>ROUND(P3818*H3818,2)</f>
        <v>0</v>
      </c>
      <c r="BL3818" s="17" t="s">
        <v>3648</v>
      </c>
      <c r="BM3818" s="203" t="s">
        <v>3721</v>
      </c>
    </row>
    <row r="3819" spans="1:65" s="2" customFormat="1">
      <c r="A3819" s="33"/>
      <c r="B3819" s="34"/>
      <c r="C3819" s="35"/>
      <c r="D3819" s="205" t="s">
        <v>178</v>
      </c>
      <c r="E3819" s="35"/>
      <c r="F3819" s="206" t="s">
        <v>3720</v>
      </c>
      <c r="G3819" s="35"/>
      <c r="H3819" s="35"/>
      <c r="I3819" s="107"/>
      <c r="J3819" s="107"/>
      <c r="K3819" s="35"/>
      <c r="L3819" s="35"/>
      <c r="M3819" s="38"/>
      <c r="N3819" s="207"/>
      <c r="O3819" s="208"/>
      <c r="P3819" s="62"/>
      <c r="Q3819" s="62"/>
      <c r="R3819" s="62"/>
      <c r="S3819" s="62"/>
      <c r="T3819" s="62"/>
      <c r="U3819" s="62"/>
      <c r="V3819" s="62"/>
      <c r="W3819" s="62"/>
      <c r="X3819" s="63"/>
      <c r="Y3819" s="33"/>
      <c r="Z3819" s="33"/>
      <c r="AA3819" s="33"/>
      <c r="AB3819" s="33"/>
      <c r="AC3819" s="33"/>
      <c r="AD3819" s="33"/>
      <c r="AE3819" s="33"/>
      <c r="AT3819" s="17" t="s">
        <v>178</v>
      </c>
      <c r="AU3819" s="17" t="s">
        <v>87</v>
      </c>
    </row>
    <row r="3820" spans="1:65" s="13" customFormat="1">
      <c r="B3820" s="210"/>
      <c r="C3820" s="211"/>
      <c r="D3820" s="205" t="s">
        <v>181</v>
      </c>
      <c r="E3820" s="212" t="s">
        <v>20</v>
      </c>
      <c r="F3820" s="213" t="s">
        <v>2581</v>
      </c>
      <c r="G3820" s="211"/>
      <c r="H3820" s="214">
        <v>1</v>
      </c>
      <c r="I3820" s="215"/>
      <c r="J3820" s="215"/>
      <c r="K3820" s="211"/>
      <c r="L3820" s="211"/>
      <c r="M3820" s="216"/>
      <c r="N3820" s="217"/>
      <c r="O3820" s="218"/>
      <c r="P3820" s="218"/>
      <c r="Q3820" s="218"/>
      <c r="R3820" s="218"/>
      <c r="S3820" s="218"/>
      <c r="T3820" s="218"/>
      <c r="U3820" s="218"/>
      <c r="V3820" s="218"/>
      <c r="W3820" s="218"/>
      <c r="X3820" s="219"/>
      <c r="AT3820" s="220" t="s">
        <v>181</v>
      </c>
      <c r="AU3820" s="220" t="s">
        <v>87</v>
      </c>
      <c r="AV3820" s="13" t="s">
        <v>89</v>
      </c>
      <c r="AW3820" s="13" t="s">
        <v>5</v>
      </c>
      <c r="AX3820" s="13" t="s">
        <v>79</v>
      </c>
      <c r="AY3820" s="220" t="s">
        <v>168</v>
      </c>
    </row>
    <row r="3821" spans="1:65" s="2" customFormat="1" ht="24" customHeight="1">
      <c r="A3821" s="33"/>
      <c r="B3821" s="34"/>
      <c r="C3821" s="191" t="s">
        <v>3722</v>
      </c>
      <c r="D3821" s="191" t="s">
        <v>171</v>
      </c>
      <c r="E3821" s="192" t="s">
        <v>3723</v>
      </c>
      <c r="F3821" s="193" t="s">
        <v>3724</v>
      </c>
      <c r="G3821" s="194" t="s">
        <v>228</v>
      </c>
      <c r="H3821" s="195">
        <v>20</v>
      </c>
      <c r="I3821" s="196"/>
      <c r="J3821" s="196"/>
      <c r="K3821" s="197">
        <f>ROUND(P3821*H3821,2)</f>
        <v>0</v>
      </c>
      <c r="L3821" s="193" t="s">
        <v>175</v>
      </c>
      <c r="M3821" s="38"/>
      <c r="N3821" s="198" t="s">
        <v>20</v>
      </c>
      <c r="O3821" s="199" t="s">
        <v>48</v>
      </c>
      <c r="P3821" s="200">
        <f>I3821+J3821</f>
        <v>0</v>
      </c>
      <c r="Q3821" s="200">
        <f>ROUND(I3821*H3821,2)</f>
        <v>0</v>
      </c>
      <c r="R3821" s="200">
        <f>ROUND(J3821*H3821,2)</f>
        <v>0</v>
      </c>
      <c r="S3821" s="62"/>
      <c r="T3821" s="201">
        <f>S3821*H3821</f>
        <v>0</v>
      </c>
      <c r="U3821" s="201">
        <v>0</v>
      </c>
      <c r="V3821" s="201">
        <f>U3821*H3821</f>
        <v>0</v>
      </c>
      <c r="W3821" s="201">
        <v>0</v>
      </c>
      <c r="X3821" s="202">
        <f>W3821*H3821</f>
        <v>0</v>
      </c>
      <c r="Y3821" s="33"/>
      <c r="Z3821" s="33"/>
      <c r="AA3821" s="33"/>
      <c r="AB3821" s="33"/>
      <c r="AC3821" s="33"/>
      <c r="AD3821" s="33"/>
      <c r="AE3821" s="33"/>
      <c r="AR3821" s="203" t="s">
        <v>3648</v>
      </c>
      <c r="AT3821" s="203" t="s">
        <v>171</v>
      </c>
      <c r="AU3821" s="203" t="s">
        <v>87</v>
      </c>
      <c r="AY3821" s="17" t="s">
        <v>168</v>
      </c>
      <c r="BE3821" s="204">
        <f>IF(O3821="základní",K3821,0)</f>
        <v>0</v>
      </c>
      <c r="BF3821" s="204">
        <f>IF(O3821="snížená",K3821,0)</f>
        <v>0</v>
      </c>
      <c r="BG3821" s="204">
        <f>IF(O3821="zákl. přenesená",K3821,0)</f>
        <v>0</v>
      </c>
      <c r="BH3821" s="204">
        <f>IF(O3821="sníž. přenesená",K3821,0)</f>
        <v>0</v>
      </c>
      <c r="BI3821" s="204">
        <f>IF(O3821="nulová",K3821,0)</f>
        <v>0</v>
      </c>
      <c r="BJ3821" s="17" t="s">
        <v>87</v>
      </c>
      <c r="BK3821" s="204">
        <f>ROUND(P3821*H3821,2)</f>
        <v>0</v>
      </c>
      <c r="BL3821" s="17" t="s">
        <v>3648</v>
      </c>
      <c r="BM3821" s="203" t="s">
        <v>3725</v>
      </c>
    </row>
    <row r="3822" spans="1:65" s="2" customFormat="1">
      <c r="A3822" s="33"/>
      <c r="B3822" s="34"/>
      <c r="C3822" s="35"/>
      <c r="D3822" s="205" t="s">
        <v>178</v>
      </c>
      <c r="E3822" s="35"/>
      <c r="F3822" s="206" t="s">
        <v>3724</v>
      </c>
      <c r="G3822" s="35"/>
      <c r="H3822" s="35"/>
      <c r="I3822" s="107"/>
      <c r="J3822" s="107"/>
      <c r="K3822" s="35"/>
      <c r="L3822" s="35"/>
      <c r="M3822" s="38"/>
      <c r="N3822" s="207"/>
      <c r="O3822" s="208"/>
      <c r="P3822" s="62"/>
      <c r="Q3822" s="62"/>
      <c r="R3822" s="62"/>
      <c r="S3822" s="62"/>
      <c r="T3822" s="62"/>
      <c r="U3822" s="62"/>
      <c r="V3822" s="62"/>
      <c r="W3822" s="62"/>
      <c r="X3822" s="63"/>
      <c r="Y3822" s="33"/>
      <c r="Z3822" s="33"/>
      <c r="AA3822" s="33"/>
      <c r="AB3822" s="33"/>
      <c r="AC3822" s="33"/>
      <c r="AD3822" s="33"/>
      <c r="AE3822" s="33"/>
      <c r="AT3822" s="17" t="s">
        <v>178</v>
      </c>
      <c r="AU3822" s="17" t="s">
        <v>87</v>
      </c>
    </row>
    <row r="3823" spans="1:65" s="13" customFormat="1">
      <c r="B3823" s="210"/>
      <c r="C3823" s="211"/>
      <c r="D3823" s="205" t="s">
        <v>181</v>
      </c>
      <c r="E3823" s="212" t="s">
        <v>20</v>
      </c>
      <c r="F3823" s="213" t="s">
        <v>360</v>
      </c>
      <c r="G3823" s="211"/>
      <c r="H3823" s="214">
        <v>20</v>
      </c>
      <c r="I3823" s="215"/>
      <c r="J3823" s="215"/>
      <c r="K3823" s="211"/>
      <c r="L3823" s="211"/>
      <c r="M3823" s="216"/>
      <c r="N3823" s="217"/>
      <c r="O3823" s="218"/>
      <c r="P3823" s="218"/>
      <c r="Q3823" s="218"/>
      <c r="R3823" s="218"/>
      <c r="S3823" s="218"/>
      <c r="T3823" s="218"/>
      <c r="U3823" s="218"/>
      <c r="V3823" s="218"/>
      <c r="W3823" s="218"/>
      <c r="X3823" s="219"/>
      <c r="AT3823" s="220" t="s">
        <v>181</v>
      </c>
      <c r="AU3823" s="220" t="s">
        <v>87</v>
      </c>
      <c r="AV3823" s="13" t="s">
        <v>89</v>
      </c>
      <c r="AW3823" s="13" t="s">
        <v>5</v>
      </c>
      <c r="AX3823" s="13" t="s">
        <v>79</v>
      </c>
      <c r="AY3823" s="220" t="s">
        <v>168</v>
      </c>
    </row>
    <row r="3824" spans="1:65" s="12" customFormat="1" ht="25.9" customHeight="1">
      <c r="B3824" s="174"/>
      <c r="C3824" s="175"/>
      <c r="D3824" s="176" t="s">
        <v>78</v>
      </c>
      <c r="E3824" s="177" t="s">
        <v>165</v>
      </c>
      <c r="F3824" s="177" t="s">
        <v>166</v>
      </c>
      <c r="G3824" s="175"/>
      <c r="H3824" s="175"/>
      <c r="I3824" s="178"/>
      <c r="J3824" s="178"/>
      <c r="K3824" s="179">
        <f>BK3824</f>
        <v>0</v>
      </c>
      <c r="L3824" s="175"/>
      <c r="M3824" s="180"/>
      <c r="N3824" s="181"/>
      <c r="O3824" s="182"/>
      <c r="P3824" s="182"/>
      <c r="Q3824" s="183">
        <f>Q3825</f>
        <v>0</v>
      </c>
      <c r="R3824" s="183">
        <f>R3825</f>
        <v>0</v>
      </c>
      <c r="S3824" s="182"/>
      <c r="T3824" s="184">
        <f>T3825</f>
        <v>0</v>
      </c>
      <c r="U3824" s="182"/>
      <c r="V3824" s="184">
        <f>V3825</f>
        <v>0</v>
      </c>
      <c r="W3824" s="182"/>
      <c r="X3824" s="185">
        <f>X3825</f>
        <v>0</v>
      </c>
      <c r="AR3824" s="186" t="s">
        <v>167</v>
      </c>
      <c r="AT3824" s="187" t="s">
        <v>78</v>
      </c>
      <c r="AU3824" s="187" t="s">
        <v>79</v>
      </c>
      <c r="AY3824" s="186" t="s">
        <v>168</v>
      </c>
      <c r="BK3824" s="188">
        <f>BK3825</f>
        <v>0</v>
      </c>
    </row>
    <row r="3825" spans="1:65" s="12" customFormat="1" ht="22.9" customHeight="1">
      <c r="B3825" s="174"/>
      <c r="C3825" s="175"/>
      <c r="D3825" s="176" t="s">
        <v>78</v>
      </c>
      <c r="E3825" s="189" t="s">
        <v>169</v>
      </c>
      <c r="F3825" s="189" t="s">
        <v>170</v>
      </c>
      <c r="G3825" s="175"/>
      <c r="H3825" s="175"/>
      <c r="I3825" s="178"/>
      <c r="J3825" s="178"/>
      <c r="K3825" s="190">
        <f>BK3825</f>
        <v>0</v>
      </c>
      <c r="L3825" s="175"/>
      <c r="M3825" s="180"/>
      <c r="N3825" s="181"/>
      <c r="O3825" s="182"/>
      <c r="P3825" s="182"/>
      <c r="Q3825" s="183">
        <f>SUM(Q3826:Q3831)</f>
        <v>0</v>
      </c>
      <c r="R3825" s="183">
        <f>SUM(R3826:R3831)</f>
        <v>0</v>
      </c>
      <c r="S3825" s="182"/>
      <c r="T3825" s="184">
        <f>SUM(T3826:T3831)</f>
        <v>0</v>
      </c>
      <c r="U3825" s="182"/>
      <c r="V3825" s="184">
        <f>SUM(V3826:V3831)</f>
        <v>0</v>
      </c>
      <c r="W3825" s="182"/>
      <c r="X3825" s="185">
        <f>SUM(X3826:X3831)</f>
        <v>0</v>
      </c>
      <c r="AR3825" s="186" t="s">
        <v>167</v>
      </c>
      <c r="AT3825" s="187" t="s">
        <v>78</v>
      </c>
      <c r="AU3825" s="187" t="s">
        <v>87</v>
      </c>
      <c r="AY3825" s="186" t="s">
        <v>168</v>
      </c>
      <c r="BK3825" s="188">
        <f>SUM(BK3826:BK3831)</f>
        <v>0</v>
      </c>
    </row>
    <row r="3826" spans="1:65" s="2" customFormat="1" ht="24" customHeight="1">
      <c r="A3826" s="33"/>
      <c r="B3826" s="34"/>
      <c r="C3826" s="191" t="s">
        <v>3726</v>
      </c>
      <c r="D3826" s="191" t="s">
        <v>171</v>
      </c>
      <c r="E3826" s="192" t="s">
        <v>3727</v>
      </c>
      <c r="F3826" s="193" t="s">
        <v>3728</v>
      </c>
      <c r="G3826" s="194" t="s">
        <v>2999</v>
      </c>
      <c r="H3826" s="195">
        <v>1</v>
      </c>
      <c r="I3826" s="196"/>
      <c r="J3826" s="196"/>
      <c r="K3826" s="197">
        <f>ROUND(P3826*H3826,2)</f>
        <v>0</v>
      </c>
      <c r="L3826" s="193" t="s">
        <v>175</v>
      </c>
      <c r="M3826" s="38"/>
      <c r="N3826" s="198" t="s">
        <v>20</v>
      </c>
      <c r="O3826" s="199" t="s">
        <v>48</v>
      </c>
      <c r="P3826" s="200">
        <f>I3826+J3826</f>
        <v>0</v>
      </c>
      <c r="Q3826" s="200">
        <f>ROUND(I3826*H3826,2)</f>
        <v>0</v>
      </c>
      <c r="R3826" s="200">
        <f>ROUND(J3826*H3826,2)</f>
        <v>0</v>
      </c>
      <c r="S3826" s="62"/>
      <c r="T3826" s="201">
        <f>S3826*H3826</f>
        <v>0</v>
      </c>
      <c r="U3826" s="201">
        <v>0</v>
      </c>
      <c r="V3826" s="201">
        <f>U3826*H3826</f>
        <v>0</v>
      </c>
      <c r="W3826" s="201">
        <v>0</v>
      </c>
      <c r="X3826" s="202">
        <f>W3826*H3826</f>
        <v>0</v>
      </c>
      <c r="Y3826" s="33"/>
      <c r="Z3826" s="33"/>
      <c r="AA3826" s="33"/>
      <c r="AB3826" s="33"/>
      <c r="AC3826" s="33"/>
      <c r="AD3826" s="33"/>
      <c r="AE3826" s="33"/>
      <c r="AR3826" s="203" t="s">
        <v>176</v>
      </c>
      <c r="AT3826" s="203" t="s">
        <v>171</v>
      </c>
      <c r="AU3826" s="203" t="s">
        <v>89</v>
      </c>
      <c r="AY3826" s="17" t="s">
        <v>168</v>
      </c>
      <c r="BE3826" s="204">
        <f>IF(O3826="základní",K3826,0)</f>
        <v>0</v>
      </c>
      <c r="BF3826" s="204">
        <f>IF(O3826="snížená",K3826,0)</f>
        <v>0</v>
      </c>
      <c r="BG3826" s="204">
        <f>IF(O3826="zákl. přenesená",K3826,0)</f>
        <v>0</v>
      </c>
      <c r="BH3826" s="204">
        <f>IF(O3826="sníž. přenesená",K3826,0)</f>
        <v>0</v>
      </c>
      <c r="BI3826" s="204">
        <f>IF(O3826="nulová",K3826,0)</f>
        <v>0</v>
      </c>
      <c r="BJ3826" s="17" t="s">
        <v>87</v>
      </c>
      <c r="BK3826" s="204">
        <f>ROUND(P3826*H3826,2)</f>
        <v>0</v>
      </c>
      <c r="BL3826" s="17" t="s">
        <v>176</v>
      </c>
      <c r="BM3826" s="203" t="s">
        <v>3729</v>
      </c>
    </row>
    <row r="3827" spans="1:65" s="2" customFormat="1">
      <c r="A3827" s="33"/>
      <c r="B3827" s="34"/>
      <c r="C3827" s="35"/>
      <c r="D3827" s="205" t="s">
        <v>178</v>
      </c>
      <c r="E3827" s="35"/>
      <c r="F3827" s="206" t="s">
        <v>3728</v>
      </c>
      <c r="G3827" s="35"/>
      <c r="H3827" s="35"/>
      <c r="I3827" s="107"/>
      <c r="J3827" s="107"/>
      <c r="K3827" s="35"/>
      <c r="L3827" s="35"/>
      <c r="M3827" s="38"/>
      <c r="N3827" s="207"/>
      <c r="O3827" s="208"/>
      <c r="P3827" s="62"/>
      <c r="Q3827" s="62"/>
      <c r="R3827" s="62"/>
      <c r="S3827" s="62"/>
      <c r="T3827" s="62"/>
      <c r="U3827" s="62"/>
      <c r="V3827" s="62"/>
      <c r="W3827" s="62"/>
      <c r="X3827" s="63"/>
      <c r="Y3827" s="33"/>
      <c r="Z3827" s="33"/>
      <c r="AA3827" s="33"/>
      <c r="AB3827" s="33"/>
      <c r="AC3827" s="33"/>
      <c r="AD3827" s="33"/>
      <c r="AE3827" s="33"/>
      <c r="AT3827" s="17" t="s">
        <v>178</v>
      </c>
      <c r="AU3827" s="17" t="s">
        <v>89</v>
      </c>
    </row>
    <row r="3828" spans="1:65" s="13" customFormat="1">
      <c r="B3828" s="210"/>
      <c r="C3828" s="211"/>
      <c r="D3828" s="205" t="s">
        <v>181</v>
      </c>
      <c r="E3828" s="212" t="s">
        <v>20</v>
      </c>
      <c r="F3828" s="213" t="s">
        <v>3730</v>
      </c>
      <c r="G3828" s="211"/>
      <c r="H3828" s="214">
        <v>1</v>
      </c>
      <c r="I3828" s="215"/>
      <c r="J3828" s="215"/>
      <c r="K3828" s="211"/>
      <c r="L3828" s="211"/>
      <c r="M3828" s="216"/>
      <c r="N3828" s="217"/>
      <c r="O3828" s="218"/>
      <c r="P3828" s="218"/>
      <c r="Q3828" s="218"/>
      <c r="R3828" s="218"/>
      <c r="S3828" s="218"/>
      <c r="T3828" s="218"/>
      <c r="U3828" s="218"/>
      <c r="V3828" s="218"/>
      <c r="W3828" s="218"/>
      <c r="X3828" s="219"/>
      <c r="AT3828" s="220" t="s">
        <v>181</v>
      </c>
      <c r="AU3828" s="220" t="s">
        <v>89</v>
      </c>
      <c r="AV3828" s="13" t="s">
        <v>89</v>
      </c>
      <c r="AW3828" s="13" t="s">
        <v>5</v>
      </c>
      <c r="AX3828" s="13" t="s">
        <v>79</v>
      </c>
      <c r="AY3828" s="220" t="s">
        <v>168</v>
      </c>
    </row>
    <row r="3829" spans="1:65" s="2" customFormat="1" ht="24" customHeight="1">
      <c r="A3829" s="33"/>
      <c r="B3829" s="34"/>
      <c r="C3829" s="191" t="s">
        <v>3731</v>
      </c>
      <c r="D3829" s="191" t="s">
        <v>171</v>
      </c>
      <c r="E3829" s="192" t="s">
        <v>3732</v>
      </c>
      <c r="F3829" s="193" t="s">
        <v>3733</v>
      </c>
      <c r="G3829" s="194" t="s">
        <v>2999</v>
      </c>
      <c r="H3829" s="195">
        <v>1</v>
      </c>
      <c r="I3829" s="196"/>
      <c r="J3829" s="196"/>
      <c r="K3829" s="197">
        <f>ROUND(P3829*H3829,2)</f>
        <v>0</v>
      </c>
      <c r="L3829" s="193" t="s">
        <v>175</v>
      </c>
      <c r="M3829" s="38"/>
      <c r="N3829" s="198" t="s">
        <v>20</v>
      </c>
      <c r="O3829" s="199" t="s">
        <v>48</v>
      </c>
      <c r="P3829" s="200">
        <f>I3829+J3829</f>
        <v>0</v>
      </c>
      <c r="Q3829" s="200">
        <f>ROUND(I3829*H3829,2)</f>
        <v>0</v>
      </c>
      <c r="R3829" s="200">
        <f>ROUND(J3829*H3829,2)</f>
        <v>0</v>
      </c>
      <c r="S3829" s="62"/>
      <c r="T3829" s="201">
        <f>S3829*H3829</f>
        <v>0</v>
      </c>
      <c r="U3829" s="201">
        <v>0</v>
      </c>
      <c r="V3829" s="201">
        <f>U3829*H3829</f>
        <v>0</v>
      </c>
      <c r="W3829" s="201">
        <v>0</v>
      </c>
      <c r="X3829" s="202">
        <f>W3829*H3829</f>
        <v>0</v>
      </c>
      <c r="Y3829" s="33"/>
      <c r="Z3829" s="33"/>
      <c r="AA3829" s="33"/>
      <c r="AB3829" s="33"/>
      <c r="AC3829" s="33"/>
      <c r="AD3829" s="33"/>
      <c r="AE3829" s="33"/>
      <c r="AR3829" s="203" t="s">
        <v>176</v>
      </c>
      <c r="AT3829" s="203" t="s">
        <v>171</v>
      </c>
      <c r="AU3829" s="203" t="s">
        <v>89</v>
      </c>
      <c r="AY3829" s="17" t="s">
        <v>168</v>
      </c>
      <c r="BE3829" s="204">
        <f>IF(O3829="základní",K3829,0)</f>
        <v>0</v>
      </c>
      <c r="BF3829" s="204">
        <f>IF(O3829="snížená",K3829,0)</f>
        <v>0</v>
      </c>
      <c r="BG3829" s="204">
        <f>IF(O3829="zákl. přenesená",K3829,0)</f>
        <v>0</v>
      </c>
      <c r="BH3829" s="204">
        <f>IF(O3829="sníž. přenesená",K3829,0)</f>
        <v>0</v>
      </c>
      <c r="BI3829" s="204">
        <f>IF(O3829="nulová",K3829,0)</f>
        <v>0</v>
      </c>
      <c r="BJ3829" s="17" t="s">
        <v>87</v>
      </c>
      <c r="BK3829" s="204">
        <f>ROUND(P3829*H3829,2)</f>
        <v>0</v>
      </c>
      <c r="BL3829" s="17" t="s">
        <v>176</v>
      </c>
      <c r="BM3829" s="203" t="s">
        <v>3734</v>
      </c>
    </row>
    <row r="3830" spans="1:65" s="2" customFormat="1" ht="19.5">
      <c r="A3830" s="33"/>
      <c r="B3830" s="34"/>
      <c r="C3830" s="35"/>
      <c r="D3830" s="205" t="s">
        <v>178</v>
      </c>
      <c r="E3830" s="35"/>
      <c r="F3830" s="206" t="s">
        <v>3733</v>
      </c>
      <c r="G3830" s="35"/>
      <c r="H3830" s="35"/>
      <c r="I3830" s="107"/>
      <c r="J3830" s="107"/>
      <c r="K3830" s="35"/>
      <c r="L3830" s="35"/>
      <c r="M3830" s="38"/>
      <c r="N3830" s="207"/>
      <c r="O3830" s="208"/>
      <c r="P3830" s="62"/>
      <c r="Q3830" s="62"/>
      <c r="R3830" s="62"/>
      <c r="S3830" s="62"/>
      <c r="T3830" s="62"/>
      <c r="U3830" s="62"/>
      <c r="V3830" s="62"/>
      <c r="W3830" s="62"/>
      <c r="X3830" s="63"/>
      <c r="Y3830" s="33"/>
      <c r="Z3830" s="33"/>
      <c r="AA3830" s="33"/>
      <c r="AB3830" s="33"/>
      <c r="AC3830" s="33"/>
      <c r="AD3830" s="33"/>
      <c r="AE3830" s="33"/>
      <c r="AT3830" s="17" t="s">
        <v>178</v>
      </c>
      <c r="AU3830" s="17" t="s">
        <v>89</v>
      </c>
    </row>
    <row r="3831" spans="1:65" s="13" customFormat="1" ht="22.5">
      <c r="B3831" s="210"/>
      <c r="C3831" s="211"/>
      <c r="D3831" s="205" t="s">
        <v>181</v>
      </c>
      <c r="E3831" s="212" t="s">
        <v>20</v>
      </c>
      <c r="F3831" s="213" t="s">
        <v>3735</v>
      </c>
      <c r="G3831" s="211"/>
      <c r="H3831" s="214">
        <v>1</v>
      </c>
      <c r="I3831" s="215"/>
      <c r="J3831" s="215"/>
      <c r="K3831" s="211"/>
      <c r="L3831" s="211"/>
      <c r="M3831" s="216"/>
      <c r="N3831" s="221"/>
      <c r="O3831" s="222"/>
      <c r="P3831" s="222"/>
      <c r="Q3831" s="222"/>
      <c r="R3831" s="222"/>
      <c r="S3831" s="222"/>
      <c r="T3831" s="222"/>
      <c r="U3831" s="222"/>
      <c r="V3831" s="222"/>
      <c r="W3831" s="222"/>
      <c r="X3831" s="223"/>
      <c r="AT3831" s="220" t="s">
        <v>181</v>
      </c>
      <c r="AU3831" s="220" t="s">
        <v>89</v>
      </c>
      <c r="AV3831" s="13" t="s">
        <v>89</v>
      </c>
      <c r="AW3831" s="13" t="s">
        <v>5</v>
      </c>
      <c r="AX3831" s="13" t="s">
        <v>79</v>
      </c>
      <c r="AY3831" s="220" t="s">
        <v>168</v>
      </c>
    </row>
    <row r="3832" spans="1:65" s="2" customFormat="1" ht="6.95" customHeight="1">
      <c r="A3832" s="33"/>
      <c r="B3832" s="46"/>
      <c r="C3832" s="47"/>
      <c r="D3832" s="47"/>
      <c r="E3832" s="47"/>
      <c r="F3832" s="47"/>
      <c r="G3832" s="47"/>
      <c r="H3832" s="47"/>
      <c r="I3832" s="136"/>
      <c r="J3832" s="136"/>
      <c r="K3832" s="47"/>
      <c r="L3832" s="47"/>
      <c r="M3832" s="38"/>
      <c r="N3832" s="33"/>
      <c r="P3832" s="33"/>
      <c r="Q3832" s="33"/>
      <c r="R3832" s="33"/>
      <c r="S3832" s="33"/>
      <c r="T3832" s="33"/>
      <c r="U3832" s="33"/>
      <c r="V3832" s="33"/>
      <c r="W3832" s="33"/>
      <c r="X3832" s="33"/>
      <c r="Y3832" s="33"/>
      <c r="Z3832" s="33"/>
      <c r="AA3832" s="33"/>
      <c r="AB3832" s="33"/>
      <c r="AC3832" s="33"/>
      <c r="AD3832" s="33"/>
      <c r="AE3832" s="33"/>
    </row>
  </sheetData>
  <sheetProtection algorithmName="SHA-512" hashValue="8BysPhGJA5kCjzz7FOcwuFU5ZgQ7VwP9EemCR6NwkHQT5ZPDGpX8dyvQSwP77LiGvM3OHhLMgmHxuCXL49G3UQ==" saltValue="/lPUlF6ldvsFDiFRCVFVCwtdkynavVTFy5w8NO8rz1KJxKetWt8VhUAkHAsjNpda13tMZmk/ktTFhI85bzQm0w==" spinCount="100000" sheet="1" objects="1" scenarios="1" formatColumns="0" formatRows="0" autoFilter="0"/>
  <autoFilter ref="C108:L3831"/>
  <mergeCells count="9">
    <mergeCell ref="E52:H52"/>
    <mergeCell ref="E99:H99"/>
    <mergeCell ref="E101:H101"/>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39"/>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95</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3736</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3737</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ROUND(K87,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ROUND((SUM(BE87:BE438)),  2)</f>
        <v>0</v>
      </c>
      <c r="G35" s="33"/>
      <c r="H35" s="33"/>
      <c r="I35" s="125">
        <v>0.21</v>
      </c>
      <c r="J35" s="107"/>
      <c r="K35" s="119">
        <f>ROUND(((SUM(BE87:BE438))*I35),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ROUND((SUM(BF87:BF438)),  2)</f>
        <v>0</v>
      </c>
      <c r="G36" s="33"/>
      <c r="H36" s="33"/>
      <c r="I36" s="125">
        <v>0.15</v>
      </c>
      <c r="J36" s="107"/>
      <c r="K36" s="119">
        <f>ROUND(((SUM(BF87:BF438))*I36),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ROUND((SUM(BG87:BG438)),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ROUND((SUM(BH87:BH438)),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ROUND((SUM(BI87:BI438)),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SO01.2 - PROVOZNÍ BODOVA - ESI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Jan Landa</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Q87</f>
        <v>0</v>
      </c>
      <c r="J61" s="146">
        <f t="shared" si="0"/>
        <v>0</v>
      </c>
      <c r="K61" s="75">
        <f>K87</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206</v>
      </c>
      <c r="E62" s="150"/>
      <c r="F62" s="150"/>
      <c r="G62" s="150"/>
      <c r="H62" s="150"/>
      <c r="I62" s="151">
        <f t="shared" si="0"/>
        <v>0</v>
      </c>
      <c r="J62" s="151">
        <f t="shared" si="0"/>
        <v>0</v>
      </c>
      <c r="K62" s="152">
        <f>K88</f>
        <v>0</v>
      </c>
      <c r="L62" s="148"/>
      <c r="M62" s="153"/>
    </row>
    <row r="63" spans="1:47" s="10" customFormat="1" ht="19.899999999999999" customHeight="1">
      <c r="B63" s="154"/>
      <c r="C63" s="155"/>
      <c r="D63" s="156" t="s">
        <v>3738</v>
      </c>
      <c r="E63" s="157"/>
      <c r="F63" s="157"/>
      <c r="G63" s="157"/>
      <c r="H63" s="157"/>
      <c r="I63" s="158">
        <f t="shared" si="0"/>
        <v>0</v>
      </c>
      <c r="J63" s="158">
        <f t="shared" si="0"/>
        <v>0</v>
      </c>
      <c r="K63" s="159">
        <f>K89</f>
        <v>0</v>
      </c>
      <c r="L63" s="155"/>
      <c r="M63" s="160"/>
    </row>
    <row r="64" spans="1:47" s="10" customFormat="1" ht="19.899999999999999" customHeight="1">
      <c r="B64" s="154"/>
      <c r="C64" s="155"/>
      <c r="D64" s="156" t="s">
        <v>3739</v>
      </c>
      <c r="E64" s="157"/>
      <c r="F64" s="157"/>
      <c r="G64" s="157"/>
      <c r="H64" s="157"/>
      <c r="I64" s="158">
        <f>Q181</f>
        <v>0</v>
      </c>
      <c r="J64" s="158">
        <f>R181</f>
        <v>0</v>
      </c>
      <c r="K64" s="159">
        <f>K181</f>
        <v>0</v>
      </c>
      <c r="L64" s="155"/>
      <c r="M64" s="160"/>
    </row>
    <row r="65" spans="1:31" s="10" customFormat="1" ht="19.899999999999999" customHeight="1">
      <c r="B65" s="154"/>
      <c r="C65" s="155"/>
      <c r="D65" s="156" t="s">
        <v>3740</v>
      </c>
      <c r="E65" s="157"/>
      <c r="F65" s="157"/>
      <c r="G65" s="157"/>
      <c r="H65" s="157"/>
      <c r="I65" s="158">
        <f>Q233</f>
        <v>0</v>
      </c>
      <c r="J65" s="158">
        <f>R233</f>
        <v>0</v>
      </c>
      <c r="K65" s="159">
        <f>K233</f>
        <v>0</v>
      </c>
      <c r="L65" s="155"/>
      <c r="M65" s="160"/>
    </row>
    <row r="66" spans="1:31" s="10" customFormat="1" ht="19.899999999999999" customHeight="1">
      <c r="B66" s="154"/>
      <c r="C66" s="155"/>
      <c r="D66" s="156" t="s">
        <v>3741</v>
      </c>
      <c r="E66" s="157"/>
      <c r="F66" s="157"/>
      <c r="G66" s="157"/>
      <c r="H66" s="157"/>
      <c r="I66" s="158">
        <f>Q308</f>
        <v>0</v>
      </c>
      <c r="J66" s="158">
        <f>R308</f>
        <v>0</v>
      </c>
      <c r="K66" s="159">
        <f>K308</f>
        <v>0</v>
      </c>
      <c r="L66" s="155"/>
      <c r="M66" s="160"/>
    </row>
    <row r="67" spans="1:31" s="10" customFormat="1" ht="19.899999999999999" customHeight="1">
      <c r="B67" s="154"/>
      <c r="C67" s="155"/>
      <c r="D67" s="156" t="s">
        <v>3742</v>
      </c>
      <c r="E67" s="157"/>
      <c r="F67" s="157"/>
      <c r="G67" s="157"/>
      <c r="H67" s="157"/>
      <c r="I67" s="158">
        <f>Q384</f>
        <v>0</v>
      </c>
      <c r="J67" s="158">
        <f>R384</f>
        <v>0</v>
      </c>
      <c r="K67" s="159">
        <f>K384</f>
        <v>0</v>
      </c>
      <c r="L67" s="155"/>
      <c r="M67" s="160"/>
    </row>
    <row r="68" spans="1:31" s="2" customFormat="1" ht="21.75" customHeight="1">
      <c r="A68" s="33"/>
      <c r="B68" s="34"/>
      <c r="C68" s="35"/>
      <c r="D68" s="35"/>
      <c r="E68" s="35"/>
      <c r="F68" s="35"/>
      <c r="G68" s="35"/>
      <c r="H68" s="35"/>
      <c r="I68" s="107"/>
      <c r="J68" s="107"/>
      <c r="K68" s="35"/>
      <c r="L68" s="35"/>
      <c r="M68" s="108"/>
      <c r="S68" s="33"/>
      <c r="T68" s="33"/>
      <c r="U68" s="33"/>
      <c r="V68" s="33"/>
      <c r="W68" s="33"/>
      <c r="X68" s="33"/>
      <c r="Y68" s="33"/>
      <c r="Z68" s="33"/>
      <c r="AA68" s="33"/>
      <c r="AB68" s="33"/>
      <c r="AC68" s="33"/>
      <c r="AD68" s="33"/>
      <c r="AE68" s="33"/>
    </row>
    <row r="69" spans="1:31" s="2" customFormat="1" ht="6.95" customHeight="1">
      <c r="A69" s="33"/>
      <c r="B69" s="46"/>
      <c r="C69" s="47"/>
      <c r="D69" s="47"/>
      <c r="E69" s="47"/>
      <c r="F69" s="47"/>
      <c r="G69" s="47"/>
      <c r="H69" s="47"/>
      <c r="I69" s="136"/>
      <c r="J69" s="136"/>
      <c r="K69" s="47"/>
      <c r="L69" s="47"/>
      <c r="M69" s="108"/>
      <c r="S69" s="33"/>
      <c r="T69" s="33"/>
      <c r="U69" s="33"/>
      <c r="V69" s="33"/>
      <c r="W69" s="33"/>
      <c r="X69" s="33"/>
      <c r="Y69" s="33"/>
      <c r="Z69" s="33"/>
      <c r="AA69" s="33"/>
      <c r="AB69" s="33"/>
      <c r="AC69" s="33"/>
      <c r="AD69" s="33"/>
      <c r="AE69" s="33"/>
    </row>
    <row r="73" spans="1:31" s="2" customFormat="1" ht="6.95" customHeight="1">
      <c r="A73" s="33"/>
      <c r="B73" s="48"/>
      <c r="C73" s="49"/>
      <c r="D73" s="49"/>
      <c r="E73" s="49"/>
      <c r="F73" s="49"/>
      <c r="G73" s="49"/>
      <c r="H73" s="49"/>
      <c r="I73" s="139"/>
      <c r="J73" s="139"/>
      <c r="K73" s="49"/>
      <c r="L73" s="49"/>
      <c r="M73" s="108"/>
      <c r="S73" s="33"/>
      <c r="T73" s="33"/>
      <c r="U73" s="33"/>
      <c r="V73" s="33"/>
      <c r="W73" s="33"/>
      <c r="X73" s="33"/>
      <c r="Y73" s="33"/>
      <c r="Z73" s="33"/>
      <c r="AA73" s="33"/>
      <c r="AB73" s="33"/>
      <c r="AC73" s="33"/>
      <c r="AD73" s="33"/>
      <c r="AE73" s="33"/>
    </row>
    <row r="74" spans="1:31" s="2" customFormat="1" ht="24.95" customHeight="1">
      <c r="A74" s="33"/>
      <c r="B74" s="34"/>
      <c r="C74" s="23" t="s">
        <v>148</v>
      </c>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6.95" customHeight="1">
      <c r="A75" s="33"/>
      <c r="B75" s="34"/>
      <c r="C75" s="35"/>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12" customHeight="1">
      <c r="A76" s="33"/>
      <c r="B76" s="34"/>
      <c r="C76" s="29" t="s">
        <v>17</v>
      </c>
      <c r="D76" s="35"/>
      <c r="E76" s="35"/>
      <c r="F76" s="35"/>
      <c r="G76" s="35"/>
      <c r="H76" s="35"/>
      <c r="I76" s="107"/>
      <c r="J76" s="107"/>
      <c r="K76" s="35"/>
      <c r="L76" s="35"/>
      <c r="M76" s="108"/>
      <c r="S76" s="33"/>
      <c r="T76" s="33"/>
      <c r="U76" s="33"/>
      <c r="V76" s="33"/>
      <c r="W76" s="33"/>
      <c r="X76" s="33"/>
      <c r="Y76" s="33"/>
      <c r="Z76" s="33"/>
      <c r="AA76" s="33"/>
      <c r="AB76" s="33"/>
      <c r="AC76" s="33"/>
      <c r="AD76" s="33"/>
      <c r="AE76" s="33"/>
    </row>
    <row r="77" spans="1:31" s="2" customFormat="1" ht="25.5" customHeight="1">
      <c r="A77" s="33"/>
      <c r="B77" s="34"/>
      <c r="C77" s="35"/>
      <c r="D77" s="35"/>
      <c r="E77" s="575" t="str">
        <f>E7</f>
        <v>Rekonstrukce provozní budovy OŘ Plzeň v ŽST Veselí nad Lužnicí - SOUTĚŽ</v>
      </c>
      <c r="F77" s="576"/>
      <c r="G77" s="576"/>
      <c r="H77" s="576"/>
      <c r="I77" s="107"/>
      <c r="J77" s="107"/>
      <c r="K77" s="35"/>
      <c r="L77" s="35"/>
      <c r="M77" s="108"/>
      <c r="S77" s="33"/>
      <c r="T77" s="33"/>
      <c r="U77" s="33"/>
      <c r="V77" s="33"/>
      <c r="W77" s="33"/>
      <c r="X77" s="33"/>
      <c r="Y77" s="33"/>
      <c r="Z77" s="33"/>
      <c r="AA77" s="33"/>
      <c r="AB77" s="33"/>
      <c r="AC77" s="33"/>
      <c r="AD77" s="33"/>
      <c r="AE77" s="33"/>
    </row>
    <row r="78" spans="1:31" s="2" customFormat="1" ht="12" customHeight="1">
      <c r="A78" s="33"/>
      <c r="B78" s="34"/>
      <c r="C78" s="29" t="s">
        <v>136</v>
      </c>
      <c r="D78" s="35"/>
      <c r="E78" s="35"/>
      <c r="F78" s="35"/>
      <c r="G78" s="35"/>
      <c r="H78" s="35"/>
      <c r="I78" s="107"/>
      <c r="J78" s="107"/>
      <c r="K78" s="35"/>
      <c r="L78" s="35"/>
      <c r="M78" s="108"/>
      <c r="S78" s="33"/>
      <c r="T78" s="33"/>
      <c r="U78" s="33"/>
      <c r="V78" s="33"/>
      <c r="W78" s="33"/>
      <c r="X78" s="33"/>
      <c r="Y78" s="33"/>
      <c r="Z78" s="33"/>
      <c r="AA78" s="33"/>
      <c r="AB78" s="33"/>
      <c r="AC78" s="33"/>
      <c r="AD78" s="33"/>
      <c r="AE78" s="33"/>
    </row>
    <row r="79" spans="1:31" s="2" customFormat="1" ht="16.5" customHeight="1">
      <c r="A79" s="33"/>
      <c r="B79" s="34"/>
      <c r="C79" s="35"/>
      <c r="D79" s="35"/>
      <c r="E79" s="558" t="str">
        <f>E9</f>
        <v>SO01.2 - PROVOZNÍ BODOVA - ESI</v>
      </c>
      <c r="F79" s="574"/>
      <c r="G79" s="574"/>
      <c r="H79" s="574"/>
      <c r="I79" s="107"/>
      <c r="J79" s="107"/>
      <c r="K79" s="35"/>
      <c r="L79" s="35"/>
      <c r="M79" s="108"/>
      <c r="S79" s="33"/>
      <c r="T79" s="33"/>
      <c r="U79" s="33"/>
      <c r="V79" s="33"/>
      <c r="W79" s="33"/>
      <c r="X79" s="33"/>
      <c r="Y79" s="33"/>
      <c r="Z79" s="33"/>
      <c r="AA79" s="33"/>
      <c r="AB79" s="33"/>
      <c r="AC79" s="33"/>
      <c r="AD79" s="33"/>
      <c r="AE79" s="33"/>
    </row>
    <row r="80" spans="1:31" s="2" customFormat="1" ht="6.9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65" s="2" customFormat="1" ht="12" customHeight="1">
      <c r="A81" s="33"/>
      <c r="B81" s="34"/>
      <c r="C81" s="29" t="s">
        <v>23</v>
      </c>
      <c r="D81" s="35"/>
      <c r="E81" s="35"/>
      <c r="F81" s="27" t="str">
        <f>F12</f>
        <v>4348/25, 4348/27 k.ú. Veselí nad Lužnicí</v>
      </c>
      <c r="G81" s="35"/>
      <c r="H81" s="35"/>
      <c r="I81" s="110" t="s">
        <v>25</v>
      </c>
      <c r="J81" s="112" t="str">
        <f>IF(J12="","",J12)</f>
        <v>22. 1. 2020</v>
      </c>
      <c r="K81" s="35"/>
      <c r="L81" s="35"/>
      <c r="M81" s="108"/>
      <c r="S81" s="33"/>
      <c r="T81" s="33"/>
      <c r="U81" s="33"/>
      <c r="V81" s="33"/>
      <c r="W81" s="33"/>
      <c r="X81" s="33"/>
      <c r="Y81" s="33"/>
      <c r="Z81" s="33"/>
      <c r="AA81" s="33"/>
      <c r="AB81" s="33"/>
      <c r="AC81" s="33"/>
      <c r="AD81" s="33"/>
      <c r="AE81" s="33"/>
    </row>
    <row r="82" spans="1:65" s="2" customFormat="1" ht="6.95" customHeight="1">
      <c r="A82" s="33"/>
      <c r="B82" s="34"/>
      <c r="C82" s="35"/>
      <c r="D82" s="35"/>
      <c r="E82" s="35"/>
      <c r="F82" s="35"/>
      <c r="G82" s="35"/>
      <c r="H82" s="35"/>
      <c r="I82" s="107"/>
      <c r="J82" s="107"/>
      <c r="K82" s="35"/>
      <c r="L82" s="35"/>
      <c r="M82" s="108"/>
      <c r="S82" s="33"/>
      <c r="T82" s="33"/>
      <c r="U82" s="33"/>
      <c r="V82" s="33"/>
      <c r="W82" s="33"/>
      <c r="X82" s="33"/>
      <c r="Y82" s="33"/>
      <c r="Z82" s="33"/>
      <c r="AA82" s="33"/>
      <c r="AB82" s="33"/>
      <c r="AC82" s="33"/>
      <c r="AD82" s="33"/>
      <c r="AE82" s="33"/>
    </row>
    <row r="83" spans="1:65" s="2" customFormat="1" ht="27.95" customHeight="1">
      <c r="A83" s="33"/>
      <c r="B83" s="34"/>
      <c r="C83" s="29" t="s">
        <v>27</v>
      </c>
      <c r="D83" s="35"/>
      <c r="E83" s="35"/>
      <c r="F83" s="27" t="str">
        <f>E15</f>
        <v>Správa železniční dopravní cesty, s.o.</v>
      </c>
      <c r="G83" s="35"/>
      <c r="H83" s="35"/>
      <c r="I83" s="110" t="s">
        <v>35</v>
      </c>
      <c r="J83" s="140" t="str">
        <f>E21</f>
        <v>A 3 PROJEKT, s.r.o.</v>
      </c>
      <c r="K83" s="35"/>
      <c r="L83" s="35"/>
      <c r="M83" s="108"/>
      <c r="S83" s="33"/>
      <c r="T83" s="33"/>
      <c r="U83" s="33"/>
      <c r="V83" s="33"/>
      <c r="W83" s="33"/>
      <c r="X83" s="33"/>
      <c r="Y83" s="33"/>
      <c r="Z83" s="33"/>
      <c r="AA83" s="33"/>
      <c r="AB83" s="33"/>
      <c r="AC83" s="33"/>
      <c r="AD83" s="33"/>
      <c r="AE83" s="33"/>
    </row>
    <row r="84" spans="1:65" s="2" customFormat="1" ht="15.2" customHeight="1">
      <c r="A84" s="33"/>
      <c r="B84" s="34"/>
      <c r="C84" s="29" t="s">
        <v>33</v>
      </c>
      <c r="D84" s="35"/>
      <c r="E84" s="35"/>
      <c r="F84" s="27" t="str">
        <f>IF(E18="","",E18)</f>
        <v>Vyplň údaj</v>
      </c>
      <c r="G84" s="35"/>
      <c r="H84" s="35"/>
      <c r="I84" s="110" t="s">
        <v>39</v>
      </c>
      <c r="J84" s="140" t="str">
        <f>E24</f>
        <v>Jan Landa</v>
      </c>
      <c r="K84" s="35"/>
      <c r="L84" s="35"/>
      <c r="M84" s="108"/>
      <c r="S84" s="33"/>
      <c r="T84" s="33"/>
      <c r="U84" s="33"/>
      <c r="V84" s="33"/>
      <c r="W84" s="33"/>
      <c r="X84" s="33"/>
      <c r="Y84" s="33"/>
      <c r="Z84" s="33"/>
      <c r="AA84" s="33"/>
      <c r="AB84" s="33"/>
      <c r="AC84" s="33"/>
      <c r="AD84" s="33"/>
      <c r="AE84" s="33"/>
    </row>
    <row r="85" spans="1:65" s="2" customFormat="1" ht="10.35" customHeight="1">
      <c r="A85" s="33"/>
      <c r="B85" s="34"/>
      <c r="C85" s="35"/>
      <c r="D85" s="35"/>
      <c r="E85" s="35"/>
      <c r="F85" s="35"/>
      <c r="G85" s="35"/>
      <c r="H85" s="35"/>
      <c r="I85" s="107"/>
      <c r="J85" s="107"/>
      <c r="K85" s="35"/>
      <c r="L85" s="35"/>
      <c r="M85" s="108"/>
      <c r="S85" s="33"/>
      <c r="T85" s="33"/>
      <c r="U85" s="33"/>
      <c r="V85" s="33"/>
      <c r="W85" s="33"/>
      <c r="X85" s="33"/>
      <c r="Y85" s="33"/>
      <c r="Z85" s="33"/>
      <c r="AA85" s="33"/>
      <c r="AB85" s="33"/>
      <c r="AC85" s="33"/>
      <c r="AD85" s="33"/>
      <c r="AE85" s="33"/>
    </row>
    <row r="86" spans="1:65" s="11" customFormat="1" ht="29.25" customHeight="1">
      <c r="A86" s="161"/>
      <c r="B86" s="162"/>
      <c r="C86" s="163" t="s">
        <v>149</v>
      </c>
      <c r="D86" s="164" t="s">
        <v>62</v>
      </c>
      <c r="E86" s="164" t="s">
        <v>58</v>
      </c>
      <c r="F86" s="164" t="s">
        <v>59</v>
      </c>
      <c r="G86" s="164" t="s">
        <v>150</v>
      </c>
      <c r="H86" s="164" t="s">
        <v>151</v>
      </c>
      <c r="I86" s="165" t="s">
        <v>152</v>
      </c>
      <c r="J86" s="165" t="s">
        <v>153</v>
      </c>
      <c r="K86" s="164" t="s">
        <v>144</v>
      </c>
      <c r="L86" s="166" t="s">
        <v>154</v>
      </c>
      <c r="M86" s="167"/>
      <c r="N86" s="66" t="s">
        <v>20</v>
      </c>
      <c r="O86" s="67" t="s">
        <v>47</v>
      </c>
      <c r="P86" s="67" t="s">
        <v>155</v>
      </c>
      <c r="Q86" s="67" t="s">
        <v>156</v>
      </c>
      <c r="R86" s="67" t="s">
        <v>157</v>
      </c>
      <c r="S86" s="67" t="s">
        <v>158</v>
      </c>
      <c r="T86" s="67" t="s">
        <v>159</v>
      </c>
      <c r="U86" s="67" t="s">
        <v>160</v>
      </c>
      <c r="V86" s="67" t="s">
        <v>161</v>
      </c>
      <c r="W86" s="67" t="s">
        <v>162</v>
      </c>
      <c r="X86" s="68" t="s">
        <v>163</v>
      </c>
      <c r="Y86" s="161"/>
      <c r="Z86" s="161"/>
      <c r="AA86" s="161"/>
      <c r="AB86" s="161"/>
      <c r="AC86" s="161"/>
      <c r="AD86" s="161"/>
      <c r="AE86" s="161"/>
    </row>
    <row r="87" spans="1:65" s="2" customFormat="1" ht="22.9" customHeight="1">
      <c r="A87" s="33"/>
      <c r="B87" s="34"/>
      <c r="C87" s="73" t="s">
        <v>164</v>
      </c>
      <c r="D87" s="35"/>
      <c r="E87" s="35"/>
      <c r="F87" s="35"/>
      <c r="G87" s="35"/>
      <c r="H87" s="35"/>
      <c r="I87" s="107"/>
      <c r="J87" s="107"/>
      <c r="K87" s="168">
        <f>BK87</f>
        <v>0</v>
      </c>
      <c r="L87" s="35"/>
      <c r="M87" s="38"/>
      <c r="N87" s="69"/>
      <c r="O87" s="169"/>
      <c r="P87" s="70"/>
      <c r="Q87" s="170">
        <f>Q88</f>
        <v>0</v>
      </c>
      <c r="R87" s="170">
        <f>R88</f>
        <v>0</v>
      </c>
      <c r="S87" s="70"/>
      <c r="T87" s="171">
        <f>T88</f>
        <v>0</v>
      </c>
      <c r="U87" s="70"/>
      <c r="V87" s="171">
        <f>V88</f>
        <v>8.0375389999999989</v>
      </c>
      <c r="W87" s="70"/>
      <c r="X87" s="172">
        <f>X88</f>
        <v>2.8674999999999997</v>
      </c>
      <c r="Y87" s="33"/>
      <c r="Z87" s="33"/>
      <c r="AA87" s="33"/>
      <c r="AB87" s="33"/>
      <c r="AC87" s="33"/>
      <c r="AD87" s="33"/>
      <c r="AE87" s="33"/>
      <c r="AT87" s="17" t="s">
        <v>78</v>
      </c>
      <c r="AU87" s="17" t="s">
        <v>145</v>
      </c>
      <c r="BK87" s="173">
        <f>BK88</f>
        <v>0</v>
      </c>
    </row>
    <row r="88" spans="1:65" s="12" customFormat="1" ht="25.9" customHeight="1">
      <c r="B88" s="174"/>
      <c r="C88" s="175"/>
      <c r="D88" s="176" t="s">
        <v>78</v>
      </c>
      <c r="E88" s="177" t="s">
        <v>1901</v>
      </c>
      <c r="F88" s="177" t="s">
        <v>1902</v>
      </c>
      <c r="G88" s="175"/>
      <c r="H88" s="175"/>
      <c r="I88" s="178"/>
      <c r="J88" s="178"/>
      <c r="K88" s="179">
        <f>BK88</f>
        <v>0</v>
      </c>
      <c r="L88" s="175"/>
      <c r="M88" s="180"/>
      <c r="N88" s="181"/>
      <c r="O88" s="182"/>
      <c r="P88" s="182"/>
      <c r="Q88" s="183">
        <f>Q89+Q181+Q233+Q308+Q384</f>
        <v>0</v>
      </c>
      <c r="R88" s="183">
        <f>R89+R181+R233+R308+R384</f>
        <v>0</v>
      </c>
      <c r="S88" s="182"/>
      <c r="T88" s="184">
        <f>T89+T181+T233+T308+T384</f>
        <v>0</v>
      </c>
      <c r="U88" s="182"/>
      <c r="V88" s="184">
        <f>V89+V181+V233+V308+V384</f>
        <v>8.0375389999999989</v>
      </c>
      <c r="W88" s="182"/>
      <c r="X88" s="185">
        <f>X89+X181+X233+X308+X384</f>
        <v>2.8674999999999997</v>
      </c>
      <c r="AR88" s="186" t="s">
        <v>89</v>
      </c>
      <c r="AT88" s="187" t="s">
        <v>78</v>
      </c>
      <c r="AU88" s="187" t="s">
        <v>79</v>
      </c>
      <c r="AY88" s="186" t="s">
        <v>168</v>
      </c>
      <c r="BK88" s="188">
        <f>BK89+BK181+BK233+BK308+BK384</f>
        <v>0</v>
      </c>
    </row>
    <row r="89" spans="1:65" s="12" customFormat="1" ht="22.9" customHeight="1">
      <c r="B89" s="174"/>
      <c r="C89" s="175"/>
      <c r="D89" s="176" t="s">
        <v>78</v>
      </c>
      <c r="E89" s="189" t="s">
        <v>3743</v>
      </c>
      <c r="F89" s="189" t="s">
        <v>3744</v>
      </c>
      <c r="G89" s="175"/>
      <c r="H89" s="175"/>
      <c r="I89" s="178"/>
      <c r="J89" s="178"/>
      <c r="K89" s="190">
        <f>BK89</f>
        <v>0</v>
      </c>
      <c r="L89" s="175"/>
      <c r="M89" s="180"/>
      <c r="N89" s="181"/>
      <c r="O89" s="182"/>
      <c r="P89" s="182"/>
      <c r="Q89" s="183">
        <f>SUM(Q90:Q180)</f>
        <v>0</v>
      </c>
      <c r="R89" s="183">
        <f>SUM(R90:R180)</f>
        <v>0</v>
      </c>
      <c r="S89" s="182"/>
      <c r="T89" s="184">
        <f>SUM(T90:T180)</f>
        <v>0</v>
      </c>
      <c r="U89" s="182"/>
      <c r="V89" s="184">
        <f>SUM(V90:V180)</f>
        <v>0.18141000000000002</v>
      </c>
      <c r="W89" s="182"/>
      <c r="X89" s="185">
        <f>SUM(X90:X180)</f>
        <v>0</v>
      </c>
      <c r="AR89" s="186" t="s">
        <v>89</v>
      </c>
      <c r="AT89" s="187" t="s">
        <v>78</v>
      </c>
      <c r="AU89" s="187" t="s">
        <v>87</v>
      </c>
      <c r="AY89" s="186" t="s">
        <v>168</v>
      </c>
      <c r="BK89" s="188">
        <f>SUM(BK90:BK180)</f>
        <v>0</v>
      </c>
    </row>
    <row r="90" spans="1:65" s="2" customFormat="1" ht="24" customHeight="1">
      <c r="A90" s="33"/>
      <c r="B90" s="34"/>
      <c r="C90" s="191" t="s">
        <v>87</v>
      </c>
      <c r="D90" s="191" t="s">
        <v>171</v>
      </c>
      <c r="E90" s="192" t="s">
        <v>3745</v>
      </c>
      <c r="F90" s="193" t="s">
        <v>3746</v>
      </c>
      <c r="G90" s="194" t="s">
        <v>243</v>
      </c>
      <c r="H90" s="195">
        <v>290</v>
      </c>
      <c r="I90" s="196"/>
      <c r="J90" s="196"/>
      <c r="K90" s="197">
        <f>ROUND(P90*H90,2)</f>
        <v>0</v>
      </c>
      <c r="L90" s="193" t="s">
        <v>175</v>
      </c>
      <c r="M90" s="38"/>
      <c r="N90" s="198" t="s">
        <v>20</v>
      </c>
      <c r="O90" s="199" t="s">
        <v>48</v>
      </c>
      <c r="P90" s="200">
        <f>I90+J90</f>
        <v>0</v>
      </c>
      <c r="Q90" s="200">
        <f>ROUND(I90*H90,2)</f>
        <v>0</v>
      </c>
      <c r="R90" s="200">
        <f>ROUND(J90*H90,2)</f>
        <v>0</v>
      </c>
      <c r="S90" s="62"/>
      <c r="T90" s="201">
        <f>S90*H90</f>
        <v>0</v>
      </c>
      <c r="U90" s="201">
        <v>0</v>
      </c>
      <c r="V90" s="201">
        <f>U90*H90</f>
        <v>0</v>
      </c>
      <c r="W90" s="201">
        <v>0</v>
      </c>
      <c r="X90" s="202">
        <f>W90*H90</f>
        <v>0</v>
      </c>
      <c r="Y90" s="33"/>
      <c r="Z90" s="33"/>
      <c r="AA90" s="33"/>
      <c r="AB90" s="33"/>
      <c r="AC90" s="33"/>
      <c r="AD90" s="33"/>
      <c r="AE90" s="33"/>
      <c r="AR90" s="203" t="s">
        <v>327</v>
      </c>
      <c r="AT90" s="203" t="s">
        <v>171</v>
      </c>
      <c r="AU90" s="203" t="s">
        <v>89</v>
      </c>
      <c r="AY90" s="17" t="s">
        <v>168</v>
      </c>
      <c r="BE90" s="204">
        <f>IF(O90="základní",K90,0)</f>
        <v>0</v>
      </c>
      <c r="BF90" s="204">
        <f>IF(O90="snížená",K90,0)</f>
        <v>0</v>
      </c>
      <c r="BG90" s="204">
        <f>IF(O90="zákl. přenesená",K90,0)</f>
        <v>0</v>
      </c>
      <c r="BH90" s="204">
        <f>IF(O90="sníž. přenesená",K90,0)</f>
        <v>0</v>
      </c>
      <c r="BI90" s="204">
        <f>IF(O90="nulová",K90,0)</f>
        <v>0</v>
      </c>
      <c r="BJ90" s="17" t="s">
        <v>87</v>
      </c>
      <c r="BK90" s="204">
        <f>ROUND(P90*H90,2)</f>
        <v>0</v>
      </c>
      <c r="BL90" s="17" t="s">
        <v>327</v>
      </c>
      <c r="BM90" s="203" t="s">
        <v>3747</v>
      </c>
    </row>
    <row r="91" spans="1:65" s="2" customFormat="1" ht="29.25">
      <c r="A91" s="33"/>
      <c r="B91" s="34"/>
      <c r="C91" s="35"/>
      <c r="D91" s="205" t="s">
        <v>178</v>
      </c>
      <c r="E91" s="35"/>
      <c r="F91" s="206" t="s">
        <v>3748</v>
      </c>
      <c r="G91" s="35"/>
      <c r="H91" s="35"/>
      <c r="I91" s="107"/>
      <c r="J91" s="107"/>
      <c r="K91" s="35"/>
      <c r="L91" s="35"/>
      <c r="M91" s="38"/>
      <c r="N91" s="207"/>
      <c r="O91" s="208"/>
      <c r="P91" s="62"/>
      <c r="Q91" s="62"/>
      <c r="R91" s="62"/>
      <c r="S91" s="62"/>
      <c r="T91" s="62"/>
      <c r="U91" s="62"/>
      <c r="V91" s="62"/>
      <c r="W91" s="62"/>
      <c r="X91" s="63"/>
      <c r="Y91" s="33"/>
      <c r="Z91" s="33"/>
      <c r="AA91" s="33"/>
      <c r="AB91" s="33"/>
      <c r="AC91" s="33"/>
      <c r="AD91" s="33"/>
      <c r="AE91" s="33"/>
      <c r="AT91" s="17" t="s">
        <v>178</v>
      </c>
      <c r="AU91" s="17" t="s">
        <v>89</v>
      </c>
    </row>
    <row r="92" spans="1:65" s="2" customFormat="1" ht="24" customHeight="1">
      <c r="A92" s="33"/>
      <c r="B92" s="34"/>
      <c r="C92" s="225" t="s">
        <v>89</v>
      </c>
      <c r="D92" s="225" t="s">
        <v>346</v>
      </c>
      <c r="E92" s="226" t="s">
        <v>3749</v>
      </c>
      <c r="F92" s="227" t="s">
        <v>3750</v>
      </c>
      <c r="G92" s="228" t="s">
        <v>243</v>
      </c>
      <c r="H92" s="229">
        <v>290</v>
      </c>
      <c r="I92" s="230"/>
      <c r="J92" s="231"/>
      <c r="K92" s="232">
        <f>ROUND(P92*H92,2)</f>
        <v>0</v>
      </c>
      <c r="L92" s="227" t="s">
        <v>175</v>
      </c>
      <c r="M92" s="233"/>
      <c r="N92" s="234" t="s">
        <v>20</v>
      </c>
      <c r="O92" s="199" t="s">
        <v>48</v>
      </c>
      <c r="P92" s="200">
        <f>I92+J92</f>
        <v>0</v>
      </c>
      <c r="Q92" s="200">
        <f>ROUND(I92*H92,2)</f>
        <v>0</v>
      </c>
      <c r="R92" s="200">
        <f>ROUND(J92*H92,2)</f>
        <v>0</v>
      </c>
      <c r="S92" s="62"/>
      <c r="T92" s="201">
        <f>S92*H92</f>
        <v>0</v>
      </c>
      <c r="U92" s="201">
        <v>1E-4</v>
      </c>
      <c r="V92" s="201">
        <f>U92*H92</f>
        <v>2.9000000000000001E-2</v>
      </c>
      <c r="W92" s="201">
        <v>0</v>
      </c>
      <c r="X92" s="202">
        <f>W92*H92</f>
        <v>0</v>
      </c>
      <c r="Y92" s="33"/>
      <c r="Z92" s="33"/>
      <c r="AA92" s="33"/>
      <c r="AB92" s="33"/>
      <c r="AC92" s="33"/>
      <c r="AD92" s="33"/>
      <c r="AE92" s="33"/>
      <c r="AR92" s="203" t="s">
        <v>457</v>
      </c>
      <c r="AT92" s="203" t="s">
        <v>346</v>
      </c>
      <c r="AU92" s="203" t="s">
        <v>89</v>
      </c>
      <c r="AY92" s="17" t="s">
        <v>168</v>
      </c>
      <c r="BE92" s="204">
        <f>IF(O92="základní",K92,0)</f>
        <v>0</v>
      </c>
      <c r="BF92" s="204">
        <f>IF(O92="snížená",K92,0)</f>
        <v>0</v>
      </c>
      <c r="BG92" s="204">
        <f>IF(O92="zákl. přenesená",K92,0)</f>
        <v>0</v>
      </c>
      <c r="BH92" s="204">
        <f>IF(O92="sníž. přenesená",K92,0)</f>
        <v>0</v>
      </c>
      <c r="BI92" s="204">
        <f>IF(O92="nulová",K92,0)</f>
        <v>0</v>
      </c>
      <c r="BJ92" s="17" t="s">
        <v>87</v>
      </c>
      <c r="BK92" s="204">
        <f>ROUND(P92*H92,2)</f>
        <v>0</v>
      </c>
      <c r="BL92" s="17" t="s">
        <v>327</v>
      </c>
      <c r="BM92" s="203" t="s">
        <v>3751</v>
      </c>
    </row>
    <row r="93" spans="1:65" s="2" customFormat="1">
      <c r="A93" s="33"/>
      <c r="B93" s="34"/>
      <c r="C93" s="35"/>
      <c r="D93" s="205" t="s">
        <v>178</v>
      </c>
      <c r="E93" s="35"/>
      <c r="F93" s="206" t="s">
        <v>3750</v>
      </c>
      <c r="G93" s="35"/>
      <c r="H93" s="35"/>
      <c r="I93" s="107"/>
      <c r="J93" s="107"/>
      <c r="K93" s="35"/>
      <c r="L93" s="35"/>
      <c r="M93" s="38"/>
      <c r="N93" s="207"/>
      <c r="O93" s="208"/>
      <c r="P93" s="62"/>
      <c r="Q93" s="62"/>
      <c r="R93" s="62"/>
      <c r="S93" s="62"/>
      <c r="T93" s="62"/>
      <c r="U93" s="62"/>
      <c r="V93" s="62"/>
      <c r="W93" s="62"/>
      <c r="X93" s="63"/>
      <c r="Y93" s="33"/>
      <c r="Z93" s="33"/>
      <c r="AA93" s="33"/>
      <c r="AB93" s="33"/>
      <c r="AC93" s="33"/>
      <c r="AD93" s="33"/>
      <c r="AE93" s="33"/>
      <c r="AT93" s="17" t="s">
        <v>178</v>
      </c>
      <c r="AU93" s="17" t="s">
        <v>89</v>
      </c>
    </row>
    <row r="94" spans="1:65" s="2" customFormat="1" ht="24" customHeight="1">
      <c r="A94" s="33"/>
      <c r="B94" s="34"/>
      <c r="C94" s="191" t="s">
        <v>186</v>
      </c>
      <c r="D94" s="191" t="s">
        <v>171</v>
      </c>
      <c r="E94" s="192" t="s">
        <v>3752</v>
      </c>
      <c r="F94" s="193" t="s">
        <v>3753</v>
      </c>
      <c r="G94" s="194" t="s">
        <v>460</v>
      </c>
      <c r="H94" s="195">
        <v>58</v>
      </c>
      <c r="I94" s="196"/>
      <c r="J94" s="196"/>
      <c r="K94" s="197">
        <f>ROUND(P94*H94,2)</f>
        <v>0</v>
      </c>
      <c r="L94" s="193" t="s">
        <v>175</v>
      </c>
      <c r="M94" s="38"/>
      <c r="N94" s="198" t="s">
        <v>20</v>
      </c>
      <c r="O94" s="199" t="s">
        <v>48</v>
      </c>
      <c r="P94" s="200">
        <f>I94+J94</f>
        <v>0</v>
      </c>
      <c r="Q94" s="200">
        <f>ROUND(I94*H94,2)</f>
        <v>0</v>
      </c>
      <c r="R94" s="200">
        <f>ROUND(J94*H94,2)</f>
        <v>0</v>
      </c>
      <c r="S94" s="62"/>
      <c r="T94" s="201">
        <f>S94*H94</f>
        <v>0</v>
      </c>
      <c r="U94" s="201">
        <v>0</v>
      </c>
      <c r="V94" s="201">
        <f>U94*H94</f>
        <v>0</v>
      </c>
      <c r="W94" s="201">
        <v>0</v>
      </c>
      <c r="X94" s="202">
        <f>W94*H94</f>
        <v>0</v>
      </c>
      <c r="Y94" s="33"/>
      <c r="Z94" s="33"/>
      <c r="AA94" s="33"/>
      <c r="AB94" s="33"/>
      <c r="AC94" s="33"/>
      <c r="AD94" s="33"/>
      <c r="AE94" s="33"/>
      <c r="AR94" s="203" t="s">
        <v>327</v>
      </c>
      <c r="AT94" s="203" t="s">
        <v>171</v>
      </c>
      <c r="AU94" s="203" t="s">
        <v>89</v>
      </c>
      <c r="AY94" s="17" t="s">
        <v>168</v>
      </c>
      <c r="BE94" s="204">
        <f>IF(O94="základní",K94,0)</f>
        <v>0</v>
      </c>
      <c r="BF94" s="204">
        <f>IF(O94="snížená",K94,0)</f>
        <v>0</v>
      </c>
      <c r="BG94" s="204">
        <f>IF(O94="zákl. přenesená",K94,0)</f>
        <v>0</v>
      </c>
      <c r="BH94" s="204">
        <f>IF(O94="sníž. přenesená",K94,0)</f>
        <v>0</v>
      </c>
      <c r="BI94" s="204">
        <f>IF(O94="nulová",K94,0)</f>
        <v>0</v>
      </c>
      <c r="BJ94" s="17" t="s">
        <v>87</v>
      </c>
      <c r="BK94" s="204">
        <f>ROUND(P94*H94,2)</f>
        <v>0</v>
      </c>
      <c r="BL94" s="17" t="s">
        <v>327</v>
      </c>
      <c r="BM94" s="203" t="s">
        <v>3754</v>
      </c>
    </row>
    <row r="95" spans="1:65" s="2" customFormat="1" ht="29.25">
      <c r="A95" s="33"/>
      <c r="B95" s="34"/>
      <c r="C95" s="35"/>
      <c r="D95" s="205" t="s">
        <v>178</v>
      </c>
      <c r="E95" s="35"/>
      <c r="F95" s="206" t="s">
        <v>3755</v>
      </c>
      <c r="G95" s="35"/>
      <c r="H95" s="35"/>
      <c r="I95" s="107"/>
      <c r="J95" s="107"/>
      <c r="K95" s="35"/>
      <c r="L95" s="35"/>
      <c r="M95" s="38"/>
      <c r="N95" s="207"/>
      <c r="O95" s="208"/>
      <c r="P95" s="62"/>
      <c r="Q95" s="62"/>
      <c r="R95" s="62"/>
      <c r="S95" s="62"/>
      <c r="T95" s="62"/>
      <c r="U95" s="62"/>
      <c r="V95" s="62"/>
      <c r="W95" s="62"/>
      <c r="X95" s="63"/>
      <c r="Y95" s="33"/>
      <c r="Z95" s="33"/>
      <c r="AA95" s="33"/>
      <c r="AB95" s="33"/>
      <c r="AC95" s="33"/>
      <c r="AD95" s="33"/>
      <c r="AE95" s="33"/>
      <c r="AT95" s="17" t="s">
        <v>178</v>
      </c>
      <c r="AU95" s="17" t="s">
        <v>89</v>
      </c>
    </row>
    <row r="96" spans="1:65" s="2" customFormat="1" ht="24" customHeight="1">
      <c r="A96" s="33"/>
      <c r="B96" s="34"/>
      <c r="C96" s="225" t="s">
        <v>191</v>
      </c>
      <c r="D96" s="225" t="s">
        <v>346</v>
      </c>
      <c r="E96" s="226" t="s">
        <v>3756</v>
      </c>
      <c r="F96" s="227" t="s">
        <v>3757</v>
      </c>
      <c r="G96" s="228" t="s">
        <v>460</v>
      </c>
      <c r="H96" s="229">
        <v>58</v>
      </c>
      <c r="I96" s="230"/>
      <c r="J96" s="231"/>
      <c r="K96" s="232">
        <f>ROUND(P96*H96,2)</f>
        <v>0</v>
      </c>
      <c r="L96" s="227" t="s">
        <v>175</v>
      </c>
      <c r="M96" s="233"/>
      <c r="N96" s="234" t="s">
        <v>20</v>
      </c>
      <c r="O96" s="199" t="s">
        <v>48</v>
      </c>
      <c r="P96" s="200">
        <f>I96+J96</f>
        <v>0</v>
      </c>
      <c r="Q96" s="200">
        <f>ROUND(I96*H96,2)</f>
        <v>0</v>
      </c>
      <c r="R96" s="200">
        <f>ROUND(J96*H96,2)</f>
        <v>0</v>
      </c>
      <c r="S96" s="62"/>
      <c r="T96" s="201">
        <f>S96*H96</f>
        <v>0</v>
      </c>
      <c r="U96" s="201">
        <v>3.0000000000000001E-5</v>
      </c>
      <c r="V96" s="201">
        <f>U96*H96</f>
        <v>1.74E-3</v>
      </c>
      <c r="W96" s="201">
        <v>0</v>
      </c>
      <c r="X96" s="202">
        <f>W96*H96</f>
        <v>0</v>
      </c>
      <c r="Y96" s="33"/>
      <c r="Z96" s="33"/>
      <c r="AA96" s="33"/>
      <c r="AB96" s="33"/>
      <c r="AC96" s="33"/>
      <c r="AD96" s="33"/>
      <c r="AE96" s="33"/>
      <c r="AR96" s="203" t="s">
        <v>457</v>
      </c>
      <c r="AT96" s="203" t="s">
        <v>346</v>
      </c>
      <c r="AU96" s="203" t="s">
        <v>89</v>
      </c>
      <c r="AY96" s="17" t="s">
        <v>168</v>
      </c>
      <c r="BE96" s="204">
        <f>IF(O96="základní",K96,0)</f>
        <v>0</v>
      </c>
      <c r="BF96" s="204">
        <f>IF(O96="snížená",K96,0)</f>
        <v>0</v>
      </c>
      <c r="BG96" s="204">
        <f>IF(O96="zákl. přenesená",K96,0)</f>
        <v>0</v>
      </c>
      <c r="BH96" s="204">
        <f>IF(O96="sníž. přenesená",K96,0)</f>
        <v>0</v>
      </c>
      <c r="BI96" s="204">
        <f>IF(O96="nulová",K96,0)</f>
        <v>0</v>
      </c>
      <c r="BJ96" s="17" t="s">
        <v>87</v>
      </c>
      <c r="BK96" s="204">
        <f>ROUND(P96*H96,2)</f>
        <v>0</v>
      </c>
      <c r="BL96" s="17" t="s">
        <v>327</v>
      </c>
      <c r="BM96" s="203" t="s">
        <v>3758</v>
      </c>
    </row>
    <row r="97" spans="1:65" s="2" customFormat="1">
      <c r="A97" s="33"/>
      <c r="B97" s="34"/>
      <c r="C97" s="35"/>
      <c r="D97" s="205" t="s">
        <v>178</v>
      </c>
      <c r="E97" s="35"/>
      <c r="F97" s="206" t="s">
        <v>3757</v>
      </c>
      <c r="G97" s="35"/>
      <c r="H97" s="35"/>
      <c r="I97" s="107"/>
      <c r="J97" s="107"/>
      <c r="K97" s="35"/>
      <c r="L97" s="35"/>
      <c r="M97" s="38"/>
      <c r="N97" s="207"/>
      <c r="O97" s="208"/>
      <c r="P97" s="62"/>
      <c r="Q97" s="62"/>
      <c r="R97" s="62"/>
      <c r="S97" s="62"/>
      <c r="T97" s="62"/>
      <c r="U97" s="62"/>
      <c r="V97" s="62"/>
      <c r="W97" s="62"/>
      <c r="X97" s="63"/>
      <c r="Y97" s="33"/>
      <c r="Z97" s="33"/>
      <c r="AA97" s="33"/>
      <c r="AB97" s="33"/>
      <c r="AC97" s="33"/>
      <c r="AD97" s="33"/>
      <c r="AE97" s="33"/>
      <c r="AT97" s="17" t="s">
        <v>178</v>
      </c>
      <c r="AU97" s="17" t="s">
        <v>89</v>
      </c>
    </row>
    <row r="98" spans="1:65" s="2" customFormat="1" ht="24" customHeight="1">
      <c r="A98" s="33"/>
      <c r="B98" s="34"/>
      <c r="C98" s="191" t="s">
        <v>167</v>
      </c>
      <c r="D98" s="191" t="s">
        <v>171</v>
      </c>
      <c r="E98" s="192" t="s">
        <v>3759</v>
      </c>
      <c r="F98" s="193" t="s">
        <v>3760</v>
      </c>
      <c r="G98" s="194" t="s">
        <v>460</v>
      </c>
      <c r="H98" s="195">
        <v>15</v>
      </c>
      <c r="I98" s="196"/>
      <c r="J98" s="196"/>
      <c r="K98" s="197">
        <f>ROUND(P98*H98,2)</f>
        <v>0</v>
      </c>
      <c r="L98" s="193" t="s">
        <v>175</v>
      </c>
      <c r="M98" s="38"/>
      <c r="N98" s="198" t="s">
        <v>20</v>
      </c>
      <c r="O98" s="199" t="s">
        <v>48</v>
      </c>
      <c r="P98" s="200">
        <f>I98+J98</f>
        <v>0</v>
      </c>
      <c r="Q98" s="200">
        <f>ROUND(I98*H98,2)</f>
        <v>0</v>
      </c>
      <c r="R98" s="200">
        <f>ROUND(J98*H98,2)</f>
        <v>0</v>
      </c>
      <c r="S98" s="62"/>
      <c r="T98" s="201">
        <f>S98*H98</f>
        <v>0</v>
      </c>
      <c r="U98" s="201">
        <v>0</v>
      </c>
      <c r="V98" s="201">
        <f>U98*H98</f>
        <v>0</v>
      </c>
      <c r="W98" s="201">
        <v>0</v>
      </c>
      <c r="X98" s="202">
        <f>W98*H98</f>
        <v>0</v>
      </c>
      <c r="Y98" s="33"/>
      <c r="Z98" s="33"/>
      <c r="AA98" s="33"/>
      <c r="AB98" s="33"/>
      <c r="AC98" s="33"/>
      <c r="AD98" s="33"/>
      <c r="AE98" s="33"/>
      <c r="AR98" s="203" t="s">
        <v>327</v>
      </c>
      <c r="AT98" s="203" t="s">
        <v>171</v>
      </c>
      <c r="AU98" s="203" t="s">
        <v>89</v>
      </c>
      <c r="AY98" s="17" t="s">
        <v>168</v>
      </c>
      <c r="BE98" s="204">
        <f>IF(O98="základní",K98,0)</f>
        <v>0</v>
      </c>
      <c r="BF98" s="204">
        <f>IF(O98="snížená",K98,0)</f>
        <v>0</v>
      </c>
      <c r="BG98" s="204">
        <f>IF(O98="zákl. přenesená",K98,0)</f>
        <v>0</v>
      </c>
      <c r="BH98" s="204">
        <f>IF(O98="sníž. přenesená",K98,0)</f>
        <v>0</v>
      </c>
      <c r="BI98" s="204">
        <f>IF(O98="nulová",K98,0)</f>
        <v>0</v>
      </c>
      <c r="BJ98" s="17" t="s">
        <v>87</v>
      </c>
      <c r="BK98" s="204">
        <f>ROUND(P98*H98,2)</f>
        <v>0</v>
      </c>
      <c r="BL98" s="17" t="s">
        <v>327</v>
      </c>
      <c r="BM98" s="203" t="s">
        <v>3761</v>
      </c>
    </row>
    <row r="99" spans="1:65" s="2" customFormat="1" ht="29.25">
      <c r="A99" s="33"/>
      <c r="B99" s="34"/>
      <c r="C99" s="35"/>
      <c r="D99" s="205" t="s">
        <v>178</v>
      </c>
      <c r="E99" s="35"/>
      <c r="F99" s="206" t="s">
        <v>3762</v>
      </c>
      <c r="G99" s="35"/>
      <c r="H99" s="35"/>
      <c r="I99" s="107"/>
      <c r="J99" s="107"/>
      <c r="K99" s="35"/>
      <c r="L99" s="35"/>
      <c r="M99" s="38"/>
      <c r="N99" s="207"/>
      <c r="O99" s="208"/>
      <c r="P99" s="62"/>
      <c r="Q99" s="62"/>
      <c r="R99" s="62"/>
      <c r="S99" s="62"/>
      <c r="T99" s="62"/>
      <c r="U99" s="62"/>
      <c r="V99" s="62"/>
      <c r="W99" s="62"/>
      <c r="X99" s="63"/>
      <c r="Y99" s="33"/>
      <c r="Z99" s="33"/>
      <c r="AA99" s="33"/>
      <c r="AB99" s="33"/>
      <c r="AC99" s="33"/>
      <c r="AD99" s="33"/>
      <c r="AE99" s="33"/>
      <c r="AT99" s="17" t="s">
        <v>178</v>
      </c>
      <c r="AU99" s="17" t="s">
        <v>89</v>
      </c>
    </row>
    <row r="100" spans="1:65" s="2" customFormat="1" ht="24" customHeight="1">
      <c r="A100" s="33"/>
      <c r="B100" s="34"/>
      <c r="C100" s="225" t="s">
        <v>260</v>
      </c>
      <c r="D100" s="225" t="s">
        <v>346</v>
      </c>
      <c r="E100" s="226" t="s">
        <v>3763</v>
      </c>
      <c r="F100" s="227" t="s">
        <v>3764</v>
      </c>
      <c r="G100" s="228" t="s">
        <v>460</v>
      </c>
      <c r="H100" s="229">
        <v>15</v>
      </c>
      <c r="I100" s="230"/>
      <c r="J100" s="231"/>
      <c r="K100" s="232">
        <f>ROUND(P100*H100,2)</f>
        <v>0</v>
      </c>
      <c r="L100" s="227" t="s">
        <v>175</v>
      </c>
      <c r="M100" s="233"/>
      <c r="N100" s="234" t="s">
        <v>20</v>
      </c>
      <c r="O100" s="199" t="s">
        <v>48</v>
      </c>
      <c r="P100" s="200">
        <f>I100+J100</f>
        <v>0</v>
      </c>
      <c r="Q100" s="200">
        <f>ROUND(I100*H100,2)</f>
        <v>0</v>
      </c>
      <c r="R100" s="200">
        <f>ROUND(J100*H100,2)</f>
        <v>0</v>
      </c>
      <c r="S100" s="62"/>
      <c r="T100" s="201">
        <f>S100*H100</f>
        <v>0</v>
      </c>
      <c r="U100" s="201">
        <v>9.0000000000000006E-5</v>
      </c>
      <c r="V100" s="201">
        <f>U100*H100</f>
        <v>1.3500000000000001E-3</v>
      </c>
      <c r="W100" s="201">
        <v>0</v>
      </c>
      <c r="X100" s="202">
        <f>W100*H100</f>
        <v>0</v>
      </c>
      <c r="Y100" s="33"/>
      <c r="Z100" s="33"/>
      <c r="AA100" s="33"/>
      <c r="AB100" s="33"/>
      <c r="AC100" s="33"/>
      <c r="AD100" s="33"/>
      <c r="AE100" s="33"/>
      <c r="AR100" s="203" t="s">
        <v>457</v>
      </c>
      <c r="AT100" s="203" t="s">
        <v>346</v>
      </c>
      <c r="AU100" s="203" t="s">
        <v>89</v>
      </c>
      <c r="AY100" s="17" t="s">
        <v>168</v>
      </c>
      <c r="BE100" s="204">
        <f>IF(O100="základní",K100,0)</f>
        <v>0</v>
      </c>
      <c r="BF100" s="204">
        <f>IF(O100="snížená",K100,0)</f>
        <v>0</v>
      </c>
      <c r="BG100" s="204">
        <f>IF(O100="zákl. přenesená",K100,0)</f>
        <v>0</v>
      </c>
      <c r="BH100" s="204">
        <f>IF(O100="sníž. přenesená",K100,0)</f>
        <v>0</v>
      </c>
      <c r="BI100" s="204">
        <f>IF(O100="nulová",K100,0)</f>
        <v>0</v>
      </c>
      <c r="BJ100" s="17" t="s">
        <v>87</v>
      </c>
      <c r="BK100" s="204">
        <f>ROUND(P100*H100,2)</f>
        <v>0</v>
      </c>
      <c r="BL100" s="17" t="s">
        <v>327</v>
      </c>
      <c r="BM100" s="203" t="s">
        <v>3765</v>
      </c>
    </row>
    <row r="101" spans="1:65" s="2" customFormat="1" ht="19.5">
      <c r="A101" s="33"/>
      <c r="B101" s="34"/>
      <c r="C101" s="35"/>
      <c r="D101" s="205" t="s">
        <v>178</v>
      </c>
      <c r="E101" s="35"/>
      <c r="F101" s="206" t="s">
        <v>3766</v>
      </c>
      <c r="G101" s="35"/>
      <c r="H101" s="35"/>
      <c r="I101" s="107"/>
      <c r="J101" s="107"/>
      <c r="K101" s="35"/>
      <c r="L101" s="35"/>
      <c r="M101" s="38"/>
      <c r="N101" s="207"/>
      <c r="O101" s="208"/>
      <c r="P101" s="62"/>
      <c r="Q101" s="62"/>
      <c r="R101" s="62"/>
      <c r="S101" s="62"/>
      <c r="T101" s="62"/>
      <c r="U101" s="62"/>
      <c r="V101" s="62"/>
      <c r="W101" s="62"/>
      <c r="X101" s="63"/>
      <c r="Y101" s="33"/>
      <c r="Z101" s="33"/>
      <c r="AA101" s="33"/>
      <c r="AB101" s="33"/>
      <c r="AC101" s="33"/>
      <c r="AD101" s="33"/>
      <c r="AE101" s="33"/>
      <c r="AT101" s="17" t="s">
        <v>178</v>
      </c>
      <c r="AU101" s="17" t="s">
        <v>89</v>
      </c>
    </row>
    <row r="102" spans="1:65" s="2" customFormat="1" ht="24" customHeight="1">
      <c r="A102" s="33"/>
      <c r="B102" s="34"/>
      <c r="C102" s="191" t="s">
        <v>269</v>
      </c>
      <c r="D102" s="191" t="s">
        <v>171</v>
      </c>
      <c r="E102" s="192" t="s">
        <v>3767</v>
      </c>
      <c r="F102" s="193" t="s">
        <v>3768</v>
      </c>
      <c r="G102" s="194" t="s">
        <v>243</v>
      </c>
      <c r="H102" s="195">
        <v>1260</v>
      </c>
      <c r="I102" s="196"/>
      <c r="J102" s="196"/>
      <c r="K102" s="197">
        <f>ROUND(P102*H102,2)</f>
        <v>0</v>
      </c>
      <c r="L102" s="193" t="s">
        <v>175</v>
      </c>
      <c r="M102" s="38"/>
      <c r="N102" s="198" t="s">
        <v>20</v>
      </c>
      <c r="O102" s="199" t="s">
        <v>48</v>
      </c>
      <c r="P102" s="200">
        <f>I102+J102</f>
        <v>0</v>
      </c>
      <c r="Q102" s="200">
        <f>ROUND(I102*H102,2)</f>
        <v>0</v>
      </c>
      <c r="R102" s="200">
        <f>ROUND(J102*H102,2)</f>
        <v>0</v>
      </c>
      <c r="S102" s="62"/>
      <c r="T102" s="201">
        <f>S102*H102</f>
        <v>0</v>
      </c>
      <c r="U102" s="201">
        <v>0</v>
      </c>
      <c r="V102" s="201">
        <f>U102*H102</f>
        <v>0</v>
      </c>
      <c r="W102" s="201">
        <v>0</v>
      </c>
      <c r="X102" s="202">
        <f>W102*H102</f>
        <v>0</v>
      </c>
      <c r="Y102" s="33"/>
      <c r="Z102" s="33"/>
      <c r="AA102" s="33"/>
      <c r="AB102" s="33"/>
      <c r="AC102" s="33"/>
      <c r="AD102" s="33"/>
      <c r="AE102" s="33"/>
      <c r="AR102" s="203" t="s">
        <v>327</v>
      </c>
      <c r="AT102" s="203" t="s">
        <v>171</v>
      </c>
      <c r="AU102" s="203" t="s">
        <v>89</v>
      </c>
      <c r="AY102" s="17" t="s">
        <v>168</v>
      </c>
      <c r="BE102" s="204">
        <f>IF(O102="základní",K102,0)</f>
        <v>0</v>
      </c>
      <c r="BF102" s="204">
        <f>IF(O102="snížená",K102,0)</f>
        <v>0</v>
      </c>
      <c r="BG102" s="204">
        <f>IF(O102="zákl. přenesená",K102,0)</f>
        <v>0</v>
      </c>
      <c r="BH102" s="204">
        <f>IF(O102="sníž. přenesená",K102,0)</f>
        <v>0</v>
      </c>
      <c r="BI102" s="204">
        <f>IF(O102="nulová",K102,0)</f>
        <v>0</v>
      </c>
      <c r="BJ102" s="17" t="s">
        <v>87</v>
      </c>
      <c r="BK102" s="204">
        <f>ROUND(P102*H102,2)</f>
        <v>0</v>
      </c>
      <c r="BL102" s="17" t="s">
        <v>327</v>
      </c>
      <c r="BM102" s="203" t="s">
        <v>3769</v>
      </c>
    </row>
    <row r="103" spans="1:65" s="2" customFormat="1" ht="19.5">
      <c r="A103" s="33"/>
      <c r="B103" s="34"/>
      <c r="C103" s="35"/>
      <c r="D103" s="205" t="s">
        <v>178</v>
      </c>
      <c r="E103" s="35"/>
      <c r="F103" s="206" t="s">
        <v>3770</v>
      </c>
      <c r="G103" s="35"/>
      <c r="H103" s="35"/>
      <c r="I103" s="107"/>
      <c r="J103" s="107"/>
      <c r="K103" s="35"/>
      <c r="L103" s="35"/>
      <c r="M103" s="38"/>
      <c r="N103" s="207"/>
      <c r="O103" s="208"/>
      <c r="P103" s="62"/>
      <c r="Q103" s="62"/>
      <c r="R103" s="62"/>
      <c r="S103" s="62"/>
      <c r="T103" s="62"/>
      <c r="U103" s="62"/>
      <c r="V103" s="62"/>
      <c r="W103" s="62"/>
      <c r="X103" s="63"/>
      <c r="Y103" s="33"/>
      <c r="Z103" s="33"/>
      <c r="AA103" s="33"/>
      <c r="AB103" s="33"/>
      <c r="AC103" s="33"/>
      <c r="AD103" s="33"/>
      <c r="AE103" s="33"/>
      <c r="AT103" s="17" t="s">
        <v>178</v>
      </c>
      <c r="AU103" s="17" t="s">
        <v>89</v>
      </c>
    </row>
    <row r="104" spans="1:65" s="13" customFormat="1">
      <c r="B104" s="210"/>
      <c r="C104" s="211"/>
      <c r="D104" s="205" t="s">
        <v>181</v>
      </c>
      <c r="E104" s="212" t="s">
        <v>20</v>
      </c>
      <c r="F104" s="213" t="s">
        <v>3771</v>
      </c>
      <c r="G104" s="211"/>
      <c r="H104" s="214">
        <v>1260</v>
      </c>
      <c r="I104" s="215"/>
      <c r="J104" s="215"/>
      <c r="K104" s="211"/>
      <c r="L104" s="211"/>
      <c r="M104" s="216"/>
      <c r="N104" s="217"/>
      <c r="O104" s="218"/>
      <c r="P104" s="218"/>
      <c r="Q104" s="218"/>
      <c r="R104" s="218"/>
      <c r="S104" s="218"/>
      <c r="T104" s="218"/>
      <c r="U104" s="218"/>
      <c r="V104" s="218"/>
      <c r="W104" s="218"/>
      <c r="X104" s="219"/>
      <c r="AT104" s="220" t="s">
        <v>181</v>
      </c>
      <c r="AU104" s="220" t="s">
        <v>89</v>
      </c>
      <c r="AV104" s="13" t="s">
        <v>89</v>
      </c>
      <c r="AW104" s="13" t="s">
        <v>5</v>
      </c>
      <c r="AX104" s="13" t="s">
        <v>87</v>
      </c>
      <c r="AY104" s="220" t="s">
        <v>168</v>
      </c>
    </row>
    <row r="105" spans="1:65" s="2" customFormat="1" ht="24" customHeight="1">
      <c r="A105" s="33"/>
      <c r="B105" s="34"/>
      <c r="C105" s="225" t="s">
        <v>275</v>
      </c>
      <c r="D105" s="225" t="s">
        <v>346</v>
      </c>
      <c r="E105" s="226" t="s">
        <v>3772</v>
      </c>
      <c r="F105" s="227" t="s">
        <v>3773</v>
      </c>
      <c r="G105" s="228" t="s">
        <v>243</v>
      </c>
      <c r="H105" s="229">
        <v>1140</v>
      </c>
      <c r="I105" s="230"/>
      <c r="J105" s="231"/>
      <c r="K105" s="232">
        <f>ROUND(P105*H105,2)</f>
        <v>0</v>
      </c>
      <c r="L105" s="227" t="s">
        <v>175</v>
      </c>
      <c r="M105" s="233"/>
      <c r="N105" s="234" t="s">
        <v>20</v>
      </c>
      <c r="O105" s="199" t="s">
        <v>48</v>
      </c>
      <c r="P105" s="200">
        <f>I105+J105</f>
        <v>0</v>
      </c>
      <c r="Q105" s="200">
        <f>ROUND(I105*H105,2)</f>
        <v>0</v>
      </c>
      <c r="R105" s="200">
        <f>ROUND(J105*H105,2)</f>
        <v>0</v>
      </c>
      <c r="S105" s="62"/>
      <c r="T105" s="201">
        <f>S105*H105</f>
        <v>0</v>
      </c>
      <c r="U105" s="201">
        <v>1.2E-4</v>
      </c>
      <c r="V105" s="201">
        <f>U105*H105</f>
        <v>0.1368</v>
      </c>
      <c r="W105" s="201">
        <v>0</v>
      </c>
      <c r="X105" s="202">
        <f>W105*H105</f>
        <v>0</v>
      </c>
      <c r="Y105" s="33"/>
      <c r="Z105" s="33"/>
      <c r="AA105" s="33"/>
      <c r="AB105" s="33"/>
      <c r="AC105" s="33"/>
      <c r="AD105" s="33"/>
      <c r="AE105" s="33"/>
      <c r="AR105" s="203" t="s">
        <v>457</v>
      </c>
      <c r="AT105" s="203" t="s">
        <v>346</v>
      </c>
      <c r="AU105" s="203" t="s">
        <v>89</v>
      </c>
      <c r="AY105" s="17" t="s">
        <v>168</v>
      </c>
      <c r="BE105" s="204">
        <f>IF(O105="základní",K105,0)</f>
        <v>0</v>
      </c>
      <c r="BF105" s="204">
        <f>IF(O105="snížená",K105,0)</f>
        <v>0</v>
      </c>
      <c r="BG105" s="204">
        <f>IF(O105="zákl. přenesená",K105,0)</f>
        <v>0</v>
      </c>
      <c r="BH105" s="204">
        <f>IF(O105="sníž. přenesená",K105,0)</f>
        <v>0</v>
      </c>
      <c r="BI105" s="204">
        <f>IF(O105="nulová",K105,0)</f>
        <v>0</v>
      </c>
      <c r="BJ105" s="17" t="s">
        <v>87</v>
      </c>
      <c r="BK105" s="204">
        <f>ROUND(P105*H105,2)</f>
        <v>0</v>
      </c>
      <c r="BL105" s="17" t="s">
        <v>327</v>
      </c>
      <c r="BM105" s="203" t="s">
        <v>3774</v>
      </c>
    </row>
    <row r="106" spans="1:65" s="2" customFormat="1">
      <c r="A106" s="33"/>
      <c r="B106" s="34"/>
      <c r="C106" s="35"/>
      <c r="D106" s="205" t="s">
        <v>178</v>
      </c>
      <c r="E106" s="35"/>
      <c r="F106" s="206" t="s">
        <v>3773</v>
      </c>
      <c r="G106" s="35"/>
      <c r="H106" s="35"/>
      <c r="I106" s="107"/>
      <c r="J106" s="107"/>
      <c r="K106" s="35"/>
      <c r="L106" s="35"/>
      <c r="M106" s="38"/>
      <c r="N106" s="207"/>
      <c r="O106" s="208"/>
      <c r="P106" s="62"/>
      <c r="Q106" s="62"/>
      <c r="R106" s="62"/>
      <c r="S106" s="62"/>
      <c r="T106" s="62"/>
      <c r="U106" s="62"/>
      <c r="V106" s="62"/>
      <c r="W106" s="62"/>
      <c r="X106" s="63"/>
      <c r="Y106" s="33"/>
      <c r="Z106" s="33"/>
      <c r="AA106" s="33"/>
      <c r="AB106" s="33"/>
      <c r="AC106" s="33"/>
      <c r="AD106" s="33"/>
      <c r="AE106" s="33"/>
      <c r="AT106" s="17" t="s">
        <v>178</v>
      </c>
      <c r="AU106" s="17" t="s">
        <v>89</v>
      </c>
    </row>
    <row r="107" spans="1:65" s="13" customFormat="1">
      <c r="B107" s="210"/>
      <c r="C107" s="211"/>
      <c r="D107" s="205" t="s">
        <v>181</v>
      </c>
      <c r="E107" s="211"/>
      <c r="F107" s="213" t="s">
        <v>3775</v>
      </c>
      <c r="G107" s="211"/>
      <c r="H107" s="214">
        <v>1140</v>
      </c>
      <c r="I107" s="215"/>
      <c r="J107" s="215"/>
      <c r="K107" s="211"/>
      <c r="L107" s="211"/>
      <c r="M107" s="216"/>
      <c r="N107" s="217"/>
      <c r="O107" s="218"/>
      <c r="P107" s="218"/>
      <c r="Q107" s="218"/>
      <c r="R107" s="218"/>
      <c r="S107" s="218"/>
      <c r="T107" s="218"/>
      <c r="U107" s="218"/>
      <c r="V107" s="218"/>
      <c r="W107" s="218"/>
      <c r="X107" s="219"/>
      <c r="AT107" s="220" t="s">
        <v>181</v>
      </c>
      <c r="AU107" s="220" t="s">
        <v>89</v>
      </c>
      <c r="AV107" s="13" t="s">
        <v>89</v>
      </c>
      <c r="AW107" s="13" t="s">
        <v>4</v>
      </c>
      <c r="AX107" s="13" t="s">
        <v>87</v>
      </c>
      <c r="AY107" s="220" t="s">
        <v>168</v>
      </c>
    </row>
    <row r="108" spans="1:65" s="2" customFormat="1" ht="16.5" customHeight="1">
      <c r="A108" s="33"/>
      <c r="B108" s="34"/>
      <c r="C108" s="225" t="s">
        <v>285</v>
      </c>
      <c r="D108" s="225" t="s">
        <v>346</v>
      </c>
      <c r="E108" s="226" t="s">
        <v>3776</v>
      </c>
      <c r="F108" s="227" t="s">
        <v>3777</v>
      </c>
      <c r="G108" s="228" t="s">
        <v>346</v>
      </c>
      <c r="H108" s="229">
        <v>372</v>
      </c>
      <c r="I108" s="230"/>
      <c r="J108" s="231"/>
      <c r="K108" s="232">
        <f>ROUND(P108*H108,2)</f>
        <v>0</v>
      </c>
      <c r="L108" s="227" t="s">
        <v>20</v>
      </c>
      <c r="M108" s="233"/>
      <c r="N108" s="234" t="s">
        <v>20</v>
      </c>
      <c r="O108" s="199" t="s">
        <v>48</v>
      </c>
      <c r="P108" s="200">
        <f>I108+J108</f>
        <v>0</v>
      </c>
      <c r="Q108" s="200">
        <f>ROUND(I108*H108,2)</f>
        <v>0</v>
      </c>
      <c r="R108" s="200">
        <f>ROUND(J108*H108,2)</f>
        <v>0</v>
      </c>
      <c r="S108" s="62"/>
      <c r="T108" s="201">
        <f>S108*H108</f>
        <v>0</v>
      </c>
      <c r="U108" s="201">
        <v>0</v>
      </c>
      <c r="V108" s="201">
        <f>U108*H108</f>
        <v>0</v>
      </c>
      <c r="W108" s="201">
        <v>0</v>
      </c>
      <c r="X108" s="202">
        <f>W108*H108</f>
        <v>0</v>
      </c>
      <c r="Y108" s="33"/>
      <c r="Z108" s="33"/>
      <c r="AA108" s="33"/>
      <c r="AB108" s="33"/>
      <c r="AC108" s="33"/>
      <c r="AD108" s="33"/>
      <c r="AE108" s="33"/>
      <c r="AR108" s="203" t="s">
        <v>457</v>
      </c>
      <c r="AT108" s="203" t="s">
        <v>346</v>
      </c>
      <c r="AU108" s="203" t="s">
        <v>89</v>
      </c>
      <c r="AY108" s="17" t="s">
        <v>168</v>
      </c>
      <c r="BE108" s="204">
        <f>IF(O108="základní",K108,0)</f>
        <v>0</v>
      </c>
      <c r="BF108" s="204">
        <f>IF(O108="snížená",K108,0)</f>
        <v>0</v>
      </c>
      <c r="BG108" s="204">
        <f>IF(O108="zákl. přenesená",K108,0)</f>
        <v>0</v>
      </c>
      <c r="BH108" s="204">
        <f>IF(O108="sníž. přenesená",K108,0)</f>
        <v>0</v>
      </c>
      <c r="BI108" s="204">
        <f>IF(O108="nulová",K108,0)</f>
        <v>0</v>
      </c>
      <c r="BJ108" s="17" t="s">
        <v>87</v>
      </c>
      <c r="BK108" s="204">
        <f>ROUND(P108*H108,2)</f>
        <v>0</v>
      </c>
      <c r="BL108" s="17" t="s">
        <v>327</v>
      </c>
      <c r="BM108" s="203" t="s">
        <v>3778</v>
      </c>
    </row>
    <row r="109" spans="1:65" s="2" customFormat="1">
      <c r="A109" s="33"/>
      <c r="B109" s="34"/>
      <c r="C109" s="35"/>
      <c r="D109" s="205" t="s">
        <v>178</v>
      </c>
      <c r="E109" s="35"/>
      <c r="F109" s="206" t="s">
        <v>3777</v>
      </c>
      <c r="G109" s="35"/>
      <c r="H109" s="35"/>
      <c r="I109" s="107"/>
      <c r="J109" s="107"/>
      <c r="K109" s="35"/>
      <c r="L109" s="35"/>
      <c r="M109" s="38"/>
      <c r="N109" s="207"/>
      <c r="O109" s="208"/>
      <c r="P109" s="62"/>
      <c r="Q109" s="62"/>
      <c r="R109" s="62"/>
      <c r="S109" s="62"/>
      <c r="T109" s="62"/>
      <c r="U109" s="62"/>
      <c r="V109" s="62"/>
      <c r="W109" s="62"/>
      <c r="X109" s="63"/>
      <c r="Y109" s="33"/>
      <c r="Z109" s="33"/>
      <c r="AA109" s="33"/>
      <c r="AB109" s="33"/>
      <c r="AC109" s="33"/>
      <c r="AD109" s="33"/>
      <c r="AE109" s="33"/>
      <c r="AT109" s="17" t="s">
        <v>178</v>
      </c>
      <c r="AU109" s="17" t="s">
        <v>89</v>
      </c>
    </row>
    <row r="110" spans="1:65" s="2" customFormat="1" ht="29.25">
      <c r="A110" s="33"/>
      <c r="B110" s="34"/>
      <c r="C110" s="35"/>
      <c r="D110" s="205" t="s">
        <v>179</v>
      </c>
      <c r="E110" s="35"/>
      <c r="F110" s="209" t="s">
        <v>3779</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179</v>
      </c>
      <c r="AU110" s="17" t="s">
        <v>89</v>
      </c>
    </row>
    <row r="111" spans="1:65" s="13" customFormat="1">
      <c r="B111" s="210"/>
      <c r="C111" s="211"/>
      <c r="D111" s="205" t="s">
        <v>181</v>
      </c>
      <c r="E111" s="211"/>
      <c r="F111" s="213" t="s">
        <v>3780</v>
      </c>
      <c r="G111" s="211"/>
      <c r="H111" s="214">
        <v>372</v>
      </c>
      <c r="I111" s="215"/>
      <c r="J111" s="215"/>
      <c r="K111" s="211"/>
      <c r="L111" s="211"/>
      <c r="M111" s="216"/>
      <c r="N111" s="217"/>
      <c r="O111" s="218"/>
      <c r="P111" s="218"/>
      <c r="Q111" s="218"/>
      <c r="R111" s="218"/>
      <c r="S111" s="218"/>
      <c r="T111" s="218"/>
      <c r="U111" s="218"/>
      <c r="V111" s="218"/>
      <c r="W111" s="218"/>
      <c r="X111" s="219"/>
      <c r="AT111" s="220" t="s">
        <v>181</v>
      </c>
      <c r="AU111" s="220" t="s">
        <v>89</v>
      </c>
      <c r="AV111" s="13" t="s">
        <v>89</v>
      </c>
      <c r="AW111" s="13" t="s">
        <v>4</v>
      </c>
      <c r="AX111" s="13" t="s">
        <v>87</v>
      </c>
      <c r="AY111" s="220" t="s">
        <v>168</v>
      </c>
    </row>
    <row r="112" spans="1:65" s="2" customFormat="1" ht="24" customHeight="1">
      <c r="A112" s="33"/>
      <c r="B112" s="34"/>
      <c r="C112" s="191" t="s">
        <v>290</v>
      </c>
      <c r="D112" s="191" t="s">
        <v>171</v>
      </c>
      <c r="E112" s="192" t="s">
        <v>3781</v>
      </c>
      <c r="F112" s="193" t="s">
        <v>3782</v>
      </c>
      <c r="G112" s="194" t="s">
        <v>243</v>
      </c>
      <c r="H112" s="195">
        <v>60</v>
      </c>
      <c r="I112" s="196"/>
      <c r="J112" s="196"/>
      <c r="K112" s="197">
        <f>ROUND(P112*H112,2)</f>
        <v>0</v>
      </c>
      <c r="L112" s="193" t="s">
        <v>175</v>
      </c>
      <c r="M112" s="38"/>
      <c r="N112" s="198" t="s">
        <v>20</v>
      </c>
      <c r="O112" s="199" t="s">
        <v>48</v>
      </c>
      <c r="P112" s="200">
        <f>I112+J112</f>
        <v>0</v>
      </c>
      <c r="Q112" s="200">
        <f>ROUND(I112*H112,2)</f>
        <v>0</v>
      </c>
      <c r="R112" s="200">
        <f>ROUND(J112*H112,2)</f>
        <v>0</v>
      </c>
      <c r="S112" s="62"/>
      <c r="T112" s="201">
        <f>S112*H112</f>
        <v>0</v>
      </c>
      <c r="U112" s="201">
        <v>0</v>
      </c>
      <c r="V112" s="201">
        <f>U112*H112</f>
        <v>0</v>
      </c>
      <c r="W112" s="201">
        <v>0</v>
      </c>
      <c r="X112" s="202">
        <f>W112*H112</f>
        <v>0</v>
      </c>
      <c r="Y112" s="33"/>
      <c r="Z112" s="33"/>
      <c r="AA112" s="33"/>
      <c r="AB112" s="33"/>
      <c r="AC112" s="33"/>
      <c r="AD112" s="33"/>
      <c r="AE112" s="33"/>
      <c r="AR112" s="203" t="s">
        <v>327</v>
      </c>
      <c r="AT112" s="203" t="s">
        <v>171</v>
      </c>
      <c r="AU112" s="203" t="s">
        <v>89</v>
      </c>
      <c r="AY112" s="17" t="s">
        <v>168</v>
      </c>
      <c r="BE112" s="204">
        <f>IF(O112="základní",K112,0)</f>
        <v>0</v>
      </c>
      <c r="BF112" s="204">
        <f>IF(O112="snížená",K112,0)</f>
        <v>0</v>
      </c>
      <c r="BG112" s="204">
        <f>IF(O112="zákl. přenesená",K112,0)</f>
        <v>0</v>
      </c>
      <c r="BH112" s="204">
        <f>IF(O112="sníž. přenesená",K112,0)</f>
        <v>0</v>
      </c>
      <c r="BI112" s="204">
        <f>IF(O112="nulová",K112,0)</f>
        <v>0</v>
      </c>
      <c r="BJ112" s="17" t="s">
        <v>87</v>
      </c>
      <c r="BK112" s="204">
        <f>ROUND(P112*H112,2)</f>
        <v>0</v>
      </c>
      <c r="BL112" s="17" t="s">
        <v>327</v>
      </c>
      <c r="BM112" s="203" t="s">
        <v>3783</v>
      </c>
    </row>
    <row r="113" spans="1:65" s="2" customFormat="1" ht="19.5">
      <c r="A113" s="33"/>
      <c r="B113" s="34"/>
      <c r="C113" s="35"/>
      <c r="D113" s="205" t="s">
        <v>178</v>
      </c>
      <c r="E113" s="35"/>
      <c r="F113" s="206" t="s">
        <v>3784</v>
      </c>
      <c r="G113" s="35"/>
      <c r="H113" s="35"/>
      <c r="I113" s="107"/>
      <c r="J113" s="107"/>
      <c r="K113" s="35"/>
      <c r="L113" s="35"/>
      <c r="M113" s="38"/>
      <c r="N113" s="207"/>
      <c r="O113" s="208"/>
      <c r="P113" s="62"/>
      <c r="Q113" s="62"/>
      <c r="R113" s="62"/>
      <c r="S113" s="62"/>
      <c r="T113" s="62"/>
      <c r="U113" s="62"/>
      <c r="V113" s="62"/>
      <c r="W113" s="62"/>
      <c r="X113" s="63"/>
      <c r="Y113" s="33"/>
      <c r="Z113" s="33"/>
      <c r="AA113" s="33"/>
      <c r="AB113" s="33"/>
      <c r="AC113" s="33"/>
      <c r="AD113" s="33"/>
      <c r="AE113" s="33"/>
      <c r="AT113" s="17" t="s">
        <v>178</v>
      </c>
      <c r="AU113" s="17" t="s">
        <v>89</v>
      </c>
    </row>
    <row r="114" spans="1:65" s="2" customFormat="1" ht="24" customHeight="1">
      <c r="A114" s="33"/>
      <c r="B114" s="34"/>
      <c r="C114" s="225" t="s">
        <v>296</v>
      </c>
      <c r="D114" s="225" t="s">
        <v>346</v>
      </c>
      <c r="E114" s="226" t="s">
        <v>3785</v>
      </c>
      <c r="F114" s="227" t="s">
        <v>3786</v>
      </c>
      <c r="G114" s="228" t="s">
        <v>243</v>
      </c>
      <c r="H114" s="229">
        <v>72</v>
      </c>
      <c r="I114" s="230"/>
      <c r="J114" s="231"/>
      <c r="K114" s="232">
        <f>ROUND(P114*H114,2)</f>
        <v>0</v>
      </c>
      <c r="L114" s="227" t="s">
        <v>175</v>
      </c>
      <c r="M114" s="233"/>
      <c r="N114" s="234" t="s">
        <v>20</v>
      </c>
      <c r="O114" s="199" t="s">
        <v>48</v>
      </c>
      <c r="P114" s="200">
        <f>I114+J114</f>
        <v>0</v>
      </c>
      <c r="Q114" s="200">
        <f>ROUND(I114*H114,2)</f>
        <v>0</v>
      </c>
      <c r="R114" s="200">
        <f>ROUND(J114*H114,2)</f>
        <v>0</v>
      </c>
      <c r="S114" s="62"/>
      <c r="T114" s="201">
        <f>S114*H114</f>
        <v>0</v>
      </c>
      <c r="U114" s="201">
        <v>1.6000000000000001E-4</v>
      </c>
      <c r="V114" s="201">
        <f>U114*H114</f>
        <v>1.1520000000000001E-2</v>
      </c>
      <c r="W114" s="201">
        <v>0</v>
      </c>
      <c r="X114" s="202">
        <f>W114*H114</f>
        <v>0</v>
      </c>
      <c r="Y114" s="33"/>
      <c r="Z114" s="33"/>
      <c r="AA114" s="33"/>
      <c r="AB114" s="33"/>
      <c r="AC114" s="33"/>
      <c r="AD114" s="33"/>
      <c r="AE114" s="33"/>
      <c r="AR114" s="203" t="s">
        <v>457</v>
      </c>
      <c r="AT114" s="203" t="s">
        <v>346</v>
      </c>
      <c r="AU114" s="203" t="s">
        <v>89</v>
      </c>
      <c r="AY114" s="17" t="s">
        <v>168</v>
      </c>
      <c r="BE114" s="204">
        <f>IF(O114="základní",K114,0)</f>
        <v>0</v>
      </c>
      <c r="BF114" s="204">
        <f>IF(O114="snížená",K114,0)</f>
        <v>0</v>
      </c>
      <c r="BG114" s="204">
        <f>IF(O114="zákl. přenesená",K114,0)</f>
        <v>0</v>
      </c>
      <c r="BH114" s="204">
        <f>IF(O114="sníž. přenesená",K114,0)</f>
        <v>0</v>
      </c>
      <c r="BI114" s="204">
        <f>IF(O114="nulová",K114,0)</f>
        <v>0</v>
      </c>
      <c r="BJ114" s="17" t="s">
        <v>87</v>
      </c>
      <c r="BK114" s="204">
        <f>ROUND(P114*H114,2)</f>
        <v>0</v>
      </c>
      <c r="BL114" s="17" t="s">
        <v>327</v>
      </c>
      <c r="BM114" s="203" t="s">
        <v>3787</v>
      </c>
    </row>
    <row r="115" spans="1:65" s="2" customFormat="1">
      <c r="A115" s="33"/>
      <c r="B115" s="34"/>
      <c r="C115" s="35"/>
      <c r="D115" s="205" t="s">
        <v>178</v>
      </c>
      <c r="E115" s="35"/>
      <c r="F115" s="206" t="s">
        <v>3786</v>
      </c>
      <c r="G115" s="35"/>
      <c r="H115" s="35"/>
      <c r="I115" s="107"/>
      <c r="J115" s="107"/>
      <c r="K115" s="35"/>
      <c r="L115" s="35"/>
      <c r="M115" s="38"/>
      <c r="N115" s="207"/>
      <c r="O115" s="208"/>
      <c r="P115" s="62"/>
      <c r="Q115" s="62"/>
      <c r="R115" s="62"/>
      <c r="S115" s="62"/>
      <c r="T115" s="62"/>
      <c r="U115" s="62"/>
      <c r="V115" s="62"/>
      <c r="W115" s="62"/>
      <c r="X115" s="63"/>
      <c r="Y115" s="33"/>
      <c r="Z115" s="33"/>
      <c r="AA115" s="33"/>
      <c r="AB115" s="33"/>
      <c r="AC115" s="33"/>
      <c r="AD115" s="33"/>
      <c r="AE115" s="33"/>
      <c r="AT115" s="17" t="s">
        <v>178</v>
      </c>
      <c r="AU115" s="17" t="s">
        <v>89</v>
      </c>
    </row>
    <row r="116" spans="1:65" s="13" customFormat="1">
      <c r="B116" s="210"/>
      <c r="C116" s="211"/>
      <c r="D116" s="205" t="s">
        <v>181</v>
      </c>
      <c r="E116" s="211"/>
      <c r="F116" s="213" t="s">
        <v>3788</v>
      </c>
      <c r="G116" s="211"/>
      <c r="H116" s="214">
        <v>72</v>
      </c>
      <c r="I116" s="215"/>
      <c r="J116" s="215"/>
      <c r="K116" s="211"/>
      <c r="L116" s="211"/>
      <c r="M116" s="216"/>
      <c r="N116" s="217"/>
      <c r="O116" s="218"/>
      <c r="P116" s="218"/>
      <c r="Q116" s="218"/>
      <c r="R116" s="218"/>
      <c r="S116" s="218"/>
      <c r="T116" s="218"/>
      <c r="U116" s="218"/>
      <c r="V116" s="218"/>
      <c r="W116" s="218"/>
      <c r="X116" s="219"/>
      <c r="AT116" s="220" t="s">
        <v>181</v>
      </c>
      <c r="AU116" s="220" t="s">
        <v>89</v>
      </c>
      <c r="AV116" s="13" t="s">
        <v>89</v>
      </c>
      <c r="AW116" s="13" t="s">
        <v>4</v>
      </c>
      <c r="AX116" s="13" t="s">
        <v>87</v>
      </c>
      <c r="AY116" s="220" t="s">
        <v>168</v>
      </c>
    </row>
    <row r="117" spans="1:65" s="2" customFormat="1" ht="24" customHeight="1">
      <c r="A117" s="33"/>
      <c r="B117" s="34"/>
      <c r="C117" s="191" t="s">
        <v>22</v>
      </c>
      <c r="D117" s="191" t="s">
        <v>171</v>
      </c>
      <c r="E117" s="192" t="s">
        <v>3789</v>
      </c>
      <c r="F117" s="193" t="s">
        <v>3790</v>
      </c>
      <c r="G117" s="194" t="s">
        <v>243</v>
      </c>
      <c r="H117" s="195">
        <v>1320</v>
      </c>
      <c r="I117" s="196"/>
      <c r="J117" s="196"/>
      <c r="K117" s="197">
        <f>ROUND(P117*H117,2)</f>
        <v>0</v>
      </c>
      <c r="L117" s="193" t="s">
        <v>175</v>
      </c>
      <c r="M117" s="38"/>
      <c r="N117" s="198" t="s">
        <v>20</v>
      </c>
      <c r="O117" s="199" t="s">
        <v>48</v>
      </c>
      <c r="P117" s="200">
        <f>I117+J117</f>
        <v>0</v>
      </c>
      <c r="Q117" s="200">
        <f>ROUND(I117*H117,2)</f>
        <v>0</v>
      </c>
      <c r="R117" s="200">
        <f>ROUND(J117*H117,2)</f>
        <v>0</v>
      </c>
      <c r="S117" s="62"/>
      <c r="T117" s="201">
        <f>S117*H117</f>
        <v>0</v>
      </c>
      <c r="U117" s="201">
        <v>0</v>
      </c>
      <c r="V117" s="201">
        <f>U117*H117</f>
        <v>0</v>
      </c>
      <c r="W117" s="201">
        <v>0</v>
      </c>
      <c r="X117" s="202">
        <f>W117*H117</f>
        <v>0</v>
      </c>
      <c r="Y117" s="33"/>
      <c r="Z117" s="33"/>
      <c r="AA117" s="33"/>
      <c r="AB117" s="33"/>
      <c r="AC117" s="33"/>
      <c r="AD117" s="33"/>
      <c r="AE117" s="33"/>
      <c r="AR117" s="203" t="s">
        <v>327</v>
      </c>
      <c r="AT117" s="203" t="s">
        <v>171</v>
      </c>
      <c r="AU117" s="203" t="s">
        <v>89</v>
      </c>
      <c r="AY117" s="17" t="s">
        <v>168</v>
      </c>
      <c r="BE117" s="204">
        <f>IF(O117="základní",K117,0)</f>
        <v>0</v>
      </c>
      <c r="BF117" s="204">
        <f>IF(O117="snížená",K117,0)</f>
        <v>0</v>
      </c>
      <c r="BG117" s="204">
        <f>IF(O117="zákl. přenesená",K117,0)</f>
        <v>0</v>
      </c>
      <c r="BH117" s="204">
        <f>IF(O117="sníž. přenesená",K117,0)</f>
        <v>0</v>
      </c>
      <c r="BI117" s="204">
        <f>IF(O117="nulová",K117,0)</f>
        <v>0</v>
      </c>
      <c r="BJ117" s="17" t="s">
        <v>87</v>
      </c>
      <c r="BK117" s="204">
        <f>ROUND(P117*H117,2)</f>
        <v>0</v>
      </c>
      <c r="BL117" s="17" t="s">
        <v>327</v>
      </c>
      <c r="BM117" s="203" t="s">
        <v>3791</v>
      </c>
    </row>
    <row r="118" spans="1:65" s="2" customFormat="1" ht="19.5">
      <c r="A118" s="33"/>
      <c r="B118" s="34"/>
      <c r="C118" s="35"/>
      <c r="D118" s="205" t="s">
        <v>178</v>
      </c>
      <c r="E118" s="35"/>
      <c r="F118" s="206" t="s">
        <v>3792</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178</v>
      </c>
      <c r="AU118" s="17" t="s">
        <v>89</v>
      </c>
    </row>
    <row r="119" spans="1:65" s="13" customFormat="1">
      <c r="B119" s="210"/>
      <c r="C119" s="211"/>
      <c r="D119" s="205" t="s">
        <v>181</v>
      </c>
      <c r="E119" s="212" t="s">
        <v>20</v>
      </c>
      <c r="F119" s="213" t="s">
        <v>3793</v>
      </c>
      <c r="G119" s="211"/>
      <c r="H119" s="214">
        <v>1320</v>
      </c>
      <c r="I119" s="215"/>
      <c r="J119" s="215"/>
      <c r="K119" s="211"/>
      <c r="L119" s="211"/>
      <c r="M119" s="216"/>
      <c r="N119" s="217"/>
      <c r="O119" s="218"/>
      <c r="P119" s="218"/>
      <c r="Q119" s="218"/>
      <c r="R119" s="218"/>
      <c r="S119" s="218"/>
      <c r="T119" s="218"/>
      <c r="U119" s="218"/>
      <c r="V119" s="218"/>
      <c r="W119" s="218"/>
      <c r="X119" s="219"/>
      <c r="AT119" s="220" t="s">
        <v>181</v>
      </c>
      <c r="AU119" s="220" t="s">
        <v>89</v>
      </c>
      <c r="AV119" s="13" t="s">
        <v>89</v>
      </c>
      <c r="AW119" s="13" t="s">
        <v>5</v>
      </c>
      <c r="AX119" s="13" t="s">
        <v>87</v>
      </c>
      <c r="AY119" s="220" t="s">
        <v>168</v>
      </c>
    </row>
    <row r="120" spans="1:65" s="2" customFormat="1" ht="24" customHeight="1">
      <c r="A120" s="33"/>
      <c r="B120" s="34"/>
      <c r="C120" s="191" t="s">
        <v>309</v>
      </c>
      <c r="D120" s="191" t="s">
        <v>171</v>
      </c>
      <c r="E120" s="192" t="s">
        <v>3794</v>
      </c>
      <c r="F120" s="193" t="s">
        <v>3795</v>
      </c>
      <c r="G120" s="194" t="s">
        <v>460</v>
      </c>
      <c r="H120" s="195">
        <v>275</v>
      </c>
      <c r="I120" s="196"/>
      <c r="J120" s="196"/>
      <c r="K120" s="197">
        <f>ROUND(P120*H120,2)</f>
        <v>0</v>
      </c>
      <c r="L120" s="193" t="s">
        <v>175</v>
      </c>
      <c r="M120" s="38"/>
      <c r="N120" s="198" t="s">
        <v>20</v>
      </c>
      <c r="O120" s="199" t="s">
        <v>48</v>
      </c>
      <c r="P120" s="200">
        <f>I120+J120</f>
        <v>0</v>
      </c>
      <c r="Q120" s="200">
        <f>ROUND(I120*H120,2)</f>
        <v>0</v>
      </c>
      <c r="R120" s="200">
        <f>ROUND(J120*H120,2)</f>
        <v>0</v>
      </c>
      <c r="S120" s="62"/>
      <c r="T120" s="201">
        <f>S120*H120</f>
        <v>0</v>
      </c>
      <c r="U120" s="201">
        <v>0</v>
      </c>
      <c r="V120" s="201">
        <f>U120*H120</f>
        <v>0</v>
      </c>
      <c r="W120" s="201">
        <v>0</v>
      </c>
      <c r="X120" s="202">
        <f>W120*H120</f>
        <v>0</v>
      </c>
      <c r="Y120" s="33"/>
      <c r="Z120" s="33"/>
      <c r="AA120" s="33"/>
      <c r="AB120" s="33"/>
      <c r="AC120" s="33"/>
      <c r="AD120" s="33"/>
      <c r="AE120" s="33"/>
      <c r="AR120" s="203" t="s">
        <v>327</v>
      </c>
      <c r="AT120" s="203" t="s">
        <v>171</v>
      </c>
      <c r="AU120" s="203" t="s">
        <v>89</v>
      </c>
      <c r="AY120" s="17" t="s">
        <v>168</v>
      </c>
      <c r="BE120" s="204">
        <f>IF(O120="základní",K120,0)</f>
        <v>0</v>
      </c>
      <c r="BF120" s="204">
        <f>IF(O120="snížená",K120,0)</f>
        <v>0</v>
      </c>
      <c r="BG120" s="204">
        <f>IF(O120="zákl. přenesená",K120,0)</f>
        <v>0</v>
      </c>
      <c r="BH120" s="204">
        <f>IF(O120="sníž. přenesená",K120,0)</f>
        <v>0</v>
      </c>
      <c r="BI120" s="204">
        <f>IF(O120="nulová",K120,0)</f>
        <v>0</v>
      </c>
      <c r="BJ120" s="17" t="s">
        <v>87</v>
      </c>
      <c r="BK120" s="204">
        <f>ROUND(P120*H120,2)</f>
        <v>0</v>
      </c>
      <c r="BL120" s="17" t="s">
        <v>327</v>
      </c>
      <c r="BM120" s="203" t="s">
        <v>3796</v>
      </c>
    </row>
    <row r="121" spans="1:65" s="2" customFormat="1" ht="19.5">
      <c r="A121" s="33"/>
      <c r="B121" s="34"/>
      <c r="C121" s="35"/>
      <c r="D121" s="205" t="s">
        <v>178</v>
      </c>
      <c r="E121" s="35"/>
      <c r="F121" s="206" t="s">
        <v>3797</v>
      </c>
      <c r="G121" s="35"/>
      <c r="H121" s="35"/>
      <c r="I121" s="107"/>
      <c r="J121" s="107"/>
      <c r="K121" s="35"/>
      <c r="L121" s="35"/>
      <c r="M121" s="38"/>
      <c r="N121" s="207"/>
      <c r="O121" s="208"/>
      <c r="P121" s="62"/>
      <c r="Q121" s="62"/>
      <c r="R121" s="62"/>
      <c r="S121" s="62"/>
      <c r="T121" s="62"/>
      <c r="U121" s="62"/>
      <c r="V121" s="62"/>
      <c r="W121" s="62"/>
      <c r="X121" s="63"/>
      <c r="Y121" s="33"/>
      <c r="Z121" s="33"/>
      <c r="AA121" s="33"/>
      <c r="AB121" s="33"/>
      <c r="AC121" s="33"/>
      <c r="AD121" s="33"/>
      <c r="AE121" s="33"/>
      <c r="AT121" s="17" t="s">
        <v>178</v>
      </c>
      <c r="AU121" s="17" t="s">
        <v>89</v>
      </c>
    </row>
    <row r="122" spans="1:65" s="2" customFormat="1" ht="24" customHeight="1">
      <c r="A122" s="33"/>
      <c r="B122" s="34"/>
      <c r="C122" s="191" t="s">
        <v>315</v>
      </c>
      <c r="D122" s="191" t="s">
        <v>171</v>
      </c>
      <c r="E122" s="192" t="s">
        <v>3798</v>
      </c>
      <c r="F122" s="193" t="s">
        <v>3799</v>
      </c>
      <c r="G122" s="194" t="s">
        <v>460</v>
      </c>
      <c r="H122" s="195">
        <v>9</v>
      </c>
      <c r="I122" s="196"/>
      <c r="J122" s="196"/>
      <c r="K122" s="197">
        <f>ROUND(P122*H122,2)</f>
        <v>0</v>
      </c>
      <c r="L122" s="193" t="s">
        <v>175</v>
      </c>
      <c r="M122" s="38"/>
      <c r="N122" s="198" t="s">
        <v>20</v>
      </c>
      <c r="O122" s="199" t="s">
        <v>48</v>
      </c>
      <c r="P122" s="200">
        <f>I122+J122</f>
        <v>0</v>
      </c>
      <c r="Q122" s="200">
        <f>ROUND(I122*H122,2)</f>
        <v>0</v>
      </c>
      <c r="R122" s="200">
        <f>ROUND(J122*H122,2)</f>
        <v>0</v>
      </c>
      <c r="S122" s="62"/>
      <c r="T122" s="201">
        <f>S122*H122</f>
        <v>0</v>
      </c>
      <c r="U122" s="201">
        <v>0</v>
      </c>
      <c r="V122" s="201">
        <f>U122*H122</f>
        <v>0</v>
      </c>
      <c r="W122" s="201">
        <v>0</v>
      </c>
      <c r="X122" s="202">
        <f>W122*H122</f>
        <v>0</v>
      </c>
      <c r="Y122" s="33"/>
      <c r="Z122" s="33"/>
      <c r="AA122" s="33"/>
      <c r="AB122" s="33"/>
      <c r="AC122" s="33"/>
      <c r="AD122" s="33"/>
      <c r="AE122" s="33"/>
      <c r="AR122" s="203" t="s">
        <v>327</v>
      </c>
      <c r="AT122" s="203" t="s">
        <v>171</v>
      </c>
      <c r="AU122" s="203" t="s">
        <v>89</v>
      </c>
      <c r="AY122" s="17" t="s">
        <v>168</v>
      </c>
      <c r="BE122" s="204">
        <f>IF(O122="základní",K122,0)</f>
        <v>0</v>
      </c>
      <c r="BF122" s="204">
        <f>IF(O122="snížená",K122,0)</f>
        <v>0</v>
      </c>
      <c r="BG122" s="204">
        <f>IF(O122="zákl. přenesená",K122,0)</f>
        <v>0</v>
      </c>
      <c r="BH122" s="204">
        <f>IF(O122="sníž. přenesená",K122,0)</f>
        <v>0</v>
      </c>
      <c r="BI122" s="204">
        <f>IF(O122="nulová",K122,0)</f>
        <v>0</v>
      </c>
      <c r="BJ122" s="17" t="s">
        <v>87</v>
      </c>
      <c r="BK122" s="204">
        <f>ROUND(P122*H122,2)</f>
        <v>0</v>
      </c>
      <c r="BL122" s="17" t="s">
        <v>327</v>
      </c>
      <c r="BM122" s="203" t="s">
        <v>3800</v>
      </c>
    </row>
    <row r="123" spans="1:65" s="2" customFormat="1" ht="19.5">
      <c r="A123" s="33"/>
      <c r="B123" s="34"/>
      <c r="C123" s="35"/>
      <c r="D123" s="205" t="s">
        <v>178</v>
      </c>
      <c r="E123" s="35"/>
      <c r="F123" s="206" t="s">
        <v>3801</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178</v>
      </c>
      <c r="AU123" s="17" t="s">
        <v>89</v>
      </c>
    </row>
    <row r="124" spans="1:65" s="2" customFormat="1" ht="24" customHeight="1">
      <c r="A124" s="33"/>
      <c r="B124" s="34"/>
      <c r="C124" s="225" t="s">
        <v>9</v>
      </c>
      <c r="D124" s="225" t="s">
        <v>346</v>
      </c>
      <c r="E124" s="226" t="s">
        <v>3802</v>
      </c>
      <c r="F124" s="227" t="s">
        <v>3803</v>
      </c>
      <c r="G124" s="228" t="s">
        <v>460</v>
      </c>
      <c r="H124" s="229">
        <v>9</v>
      </c>
      <c r="I124" s="230"/>
      <c r="J124" s="231"/>
      <c r="K124" s="232">
        <f>ROUND(P124*H124,2)</f>
        <v>0</v>
      </c>
      <c r="L124" s="227" t="s">
        <v>175</v>
      </c>
      <c r="M124" s="233"/>
      <c r="N124" s="234" t="s">
        <v>20</v>
      </c>
      <c r="O124" s="199" t="s">
        <v>48</v>
      </c>
      <c r="P124" s="200">
        <f>I124+J124</f>
        <v>0</v>
      </c>
      <c r="Q124" s="200">
        <f>ROUND(I124*H124,2)</f>
        <v>0</v>
      </c>
      <c r="R124" s="200">
        <f>ROUND(J124*H124,2)</f>
        <v>0</v>
      </c>
      <c r="S124" s="62"/>
      <c r="T124" s="201">
        <f>S124*H124</f>
        <v>0</v>
      </c>
      <c r="U124" s="201">
        <v>5.0000000000000002E-5</v>
      </c>
      <c r="V124" s="201">
        <f>U124*H124</f>
        <v>4.5000000000000004E-4</v>
      </c>
      <c r="W124" s="201">
        <v>0</v>
      </c>
      <c r="X124" s="202">
        <f>W124*H124</f>
        <v>0</v>
      </c>
      <c r="Y124" s="33"/>
      <c r="Z124" s="33"/>
      <c r="AA124" s="33"/>
      <c r="AB124" s="33"/>
      <c r="AC124" s="33"/>
      <c r="AD124" s="33"/>
      <c r="AE124" s="33"/>
      <c r="AR124" s="203" t="s">
        <v>457</v>
      </c>
      <c r="AT124" s="203" t="s">
        <v>346</v>
      </c>
      <c r="AU124" s="203" t="s">
        <v>89</v>
      </c>
      <c r="AY124" s="17" t="s">
        <v>168</v>
      </c>
      <c r="BE124" s="204">
        <f>IF(O124="základní",K124,0)</f>
        <v>0</v>
      </c>
      <c r="BF124" s="204">
        <f>IF(O124="snížená",K124,0)</f>
        <v>0</v>
      </c>
      <c r="BG124" s="204">
        <f>IF(O124="zákl. přenesená",K124,0)</f>
        <v>0</v>
      </c>
      <c r="BH124" s="204">
        <f>IF(O124="sníž. přenesená",K124,0)</f>
        <v>0</v>
      </c>
      <c r="BI124" s="204">
        <f>IF(O124="nulová",K124,0)</f>
        <v>0</v>
      </c>
      <c r="BJ124" s="17" t="s">
        <v>87</v>
      </c>
      <c r="BK124" s="204">
        <f>ROUND(P124*H124,2)</f>
        <v>0</v>
      </c>
      <c r="BL124" s="17" t="s">
        <v>327</v>
      </c>
      <c r="BM124" s="203" t="s">
        <v>3804</v>
      </c>
    </row>
    <row r="125" spans="1:65" s="2" customFormat="1">
      <c r="A125" s="33"/>
      <c r="B125" s="34"/>
      <c r="C125" s="35"/>
      <c r="D125" s="205" t="s">
        <v>178</v>
      </c>
      <c r="E125" s="35"/>
      <c r="F125" s="206" t="s">
        <v>3803</v>
      </c>
      <c r="G125" s="35"/>
      <c r="H125" s="35"/>
      <c r="I125" s="107"/>
      <c r="J125" s="107"/>
      <c r="K125" s="35"/>
      <c r="L125" s="35"/>
      <c r="M125" s="38"/>
      <c r="N125" s="207"/>
      <c r="O125" s="208"/>
      <c r="P125" s="62"/>
      <c r="Q125" s="62"/>
      <c r="R125" s="62"/>
      <c r="S125" s="62"/>
      <c r="T125" s="62"/>
      <c r="U125" s="62"/>
      <c r="V125" s="62"/>
      <c r="W125" s="62"/>
      <c r="X125" s="63"/>
      <c r="Y125" s="33"/>
      <c r="Z125" s="33"/>
      <c r="AA125" s="33"/>
      <c r="AB125" s="33"/>
      <c r="AC125" s="33"/>
      <c r="AD125" s="33"/>
      <c r="AE125" s="33"/>
      <c r="AT125" s="17" t="s">
        <v>178</v>
      </c>
      <c r="AU125" s="17" t="s">
        <v>89</v>
      </c>
    </row>
    <row r="126" spans="1:65" s="2" customFormat="1" ht="24" customHeight="1">
      <c r="A126" s="33"/>
      <c r="B126" s="34"/>
      <c r="C126" s="191" t="s">
        <v>327</v>
      </c>
      <c r="D126" s="191" t="s">
        <v>171</v>
      </c>
      <c r="E126" s="192" t="s">
        <v>3805</v>
      </c>
      <c r="F126" s="193" t="s">
        <v>3806</v>
      </c>
      <c r="G126" s="194" t="s">
        <v>460</v>
      </c>
      <c r="H126" s="195">
        <v>23</v>
      </c>
      <c r="I126" s="196"/>
      <c r="J126" s="196"/>
      <c r="K126" s="197">
        <f>ROUND(P126*H126,2)</f>
        <v>0</v>
      </c>
      <c r="L126" s="193" t="s">
        <v>175</v>
      </c>
      <c r="M126" s="38"/>
      <c r="N126" s="198" t="s">
        <v>20</v>
      </c>
      <c r="O126" s="199" t="s">
        <v>48</v>
      </c>
      <c r="P126" s="200">
        <f>I126+J126</f>
        <v>0</v>
      </c>
      <c r="Q126" s="200">
        <f>ROUND(I126*H126,2)</f>
        <v>0</v>
      </c>
      <c r="R126" s="200">
        <f>ROUND(J126*H126,2)</f>
        <v>0</v>
      </c>
      <c r="S126" s="62"/>
      <c r="T126" s="201">
        <f>S126*H126</f>
        <v>0</v>
      </c>
      <c r="U126" s="201">
        <v>0</v>
      </c>
      <c r="V126" s="201">
        <f>U126*H126</f>
        <v>0</v>
      </c>
      <c r="W126" s="201">
        <v>0</v>
      </c>
      <c r="X126" s="202">
        <f>W126*H126</f>
        <v>0</v>
      </c>
      <c r="Y126" s="33"/>
      <c r="Z126" s="33"/>
      <c r="AA126" s="33"/>
      <c r="AB126" s="33"/>
      <c r="AC126" s="33"/>
      <c r="AD126" s="33"/>
      <c r="AE126" s="33"/>
      <c r="AR126" s="203" t="s">
        <v>327</v>
      </c>
      <c r="AT126" s="203" t="s">
        <v>171</v>
      </c>
      <c r="AU126" s="203" t="s">
        <v>89</v>
      </c>
      <c r="AY126" s="17" t="s">
        <v>168</v>
      </c>
      <c r="BE126" s="204">
        <f>IF(O126="základní",K126,0)</f>
        <v>0</v>
      </c>
      <c r="BF126" s="204">
        <f>IF(O126="snížená",K126,0)</f>
        <v>0</v>
      </c>
      <c r="BG126" s="204">
        <f>IF(O126="zákl. přenesená",K126,0)</f>
        <v>0</v>
      </c>
      <c r="BH126" s="204">
        <f>IF(O126="sníž. přenesená",K126,0)</f>
        <v>0</v>
      </c>
      <c r="BI126" s="204">
        <f>IF(O126="nulová",K126,0)</f>
        <v>0</v>
      </c>
      <c r="BJ126" s="17" t="s">
        <v>87</v>
      </c>
      <c r="BK126" s="204">
        <f>ROUND(P126*H126,2)</f>
        <v>0</v>
      </c>
      <c r="BL126" s="17" t="s">
        <v>327</v>
      </c>
      <c r="BM126" s="203" t="s">
        <v>3807</v>
      </c>
    </row>
    <row r="127" spans="1:65" s="2" customFormat="1" ht="29.25">
      <c r="A127" s="33"/>
      <c r="B127" s="34"/>
      <c r="C127" s="35"/>
      <c r="D127" s="205" t="s">
        <v>178</v>
      </c>
      <c r="E127" s="35"/>
      <c r="F127" s="206" t="s">
        <v>3808</v>
      </c>
      <c r="G127" s="35"/>
      <c r="H127" s="35"/>
      <c r="I127" s="107"/>
      <c r="J127" s="107"/>
      <c r="K127" s="35"/>
      <c r="L127" s="35"/>
      <c r="M127" s="38"/>
      <c r="N127" s="207"/>
      <c r="O127" s="208"/>
      <c r="P127" s="62"/>
      <c r="Q127" s="62"/>
      <c r="R127" s="62"/>
      <c r="S127" s="62"/>
      <c r="T127" s="62"/>
      <c r="U127" s="62"/>
      <c r="V127" s="62"/>
      <c r="W127" s="62"/>
      <c r="X127" s="63"/>
      <c r="Y127" s="33"/>
      <c r="Z127" s="33"/>
      <c r="AA127" s="33"/>
      <c r="AB127" s="33"/>
      <c r="AC127" s="33"/>
      <c r="AD127" s="33"/>
      <c r="AE127" s="33"/>
      <c r="AT127" s="17" t="s">
        <v>178</v>
      </c>
      <c r="AU127" s="17" t="s">
        <v>89</v>
      </c>
    </row>
    <row r="128" spans="1:65" s="2" customFormat="1" ht="16.5" customHeight="1">
      <c r="A128" s="33"/>
      <c r="B128" s="34"/>
      <c r="C128" s="225" t="s">
        <v>337</v>
      </c>
      <c r="D128" s="225" t="s">
        <v>346</v>
      </c>
      <c r="E128" s="226" t="s">
        <v>3809</v>
      </c>
      <c r="F128" s="227" t="s">
        <v>3810</v>
      </c>
      <c r="G128" s="228" t="s">
        <v>3811</v>
      </c>
      <c r="H128" s="229">
        <v>23</v>
      </c>
      <c r="I128" s="230"/>
      <c r="J128" s="231"/>
      <c r="K128" s="232">
        <f>ROUND(P128*H128,2)</f>
        <v>0</v>
      </c>
      <c r="L128" s="227" t="s">
        <v>20</v>
      </c>
      <c r="M128" s="233"/>
      <c r="N128" s="234" t="s">
        <v>20</v>
      </c>
      <c r="O128" s="199" t="s">
        <v>48</v>
      </c>
      <c r="P128" s="200">
        <f>I128+J128</f>
        <v>0</v>
      </c>
      <c r="Q128" s="200">
        <f>ROUND(I128*H128,2)</f>
        <v>0</v>
      </c>
      <c r="R128" s="200">
        <f>ROUND(J128*H128,2)</f>
        <v>0</v>
      </c>
      <c r="S128" s="62"/>
      <c r="T128" s="201">
        <f>S128*H128</f>
        <v>0</v>
      </c>
      <c r="U128" s="201">
        <v>0</v>
      </c>
      <c r="V128" s="201">
        <f>U128*H128</f>
        <v>0</v>
      </c>
      <c r="W128" s="201">
        <v>0</v>
      </c>
      <c r="X128" s="202">
        <f>W128*H128</f>
        <v>0</v>
      </c>
      <c r="Y128" s="33"/>
      <c r="Z128" s="33"/>
      <c r="AA128" s="33"/>
      <c r="AB128" s="33"/>
      <c r="AC128" s="33"/>
      <c r="AD128" s="33"/>
      <c r="AE128" s="33"/>
      <c r="AR128" s="203" t="s">
        <v>457</v>
      </c>
      <c r="AT128" s="203" t="s">
        <v>346</v>
      </c>
      <c r="AU128" s="203" t="s">
        <v>89</v>
      </c>
      <c r="AY128" s="17" t="s">
        <v>168</v>
      </c>
      <c r="BE128" s="204">
        <f>IF(O128="základní",K128,0)</f>
        <v>0</v>
      </c>
      <c r="BF128" s="204">
        <f>IF(O128="snížená",K128,0)</f>
        <v>0</v>
      </c>
      <c r="BG128" s="204">
        <f>IF(O128="zákl. přenesená",K128,0)</f>
        <v>0</v>
      </c>
      <c r="BH128" s="204">
        <f>IF(O128="sníž. přenesená",K128,0)</f>
        <v>0</v>
      </c>
      <c r="BI128" s="204">
        <f>IF(O128="nulová",K128,0)</f>
        <v>0</v>
      </c>
      <c r="BJ128" s="17" t="s">
        <v>87</v>
      </c>
      <c r="BK128" s="204">
        <f>ROUND(P128*H128,2)</f>
        <v>0</v>
      </c>
      <c r="BL128" s="17" t="s">
        <v>327</v>
      </c>
      <c r="BM128" s="203" t="s">
        <v>3812</v>
      </c>
    </row>
    <row r="129" spans="1:65" s="2" customFormat="1">
      <c r="A129" s="33"/>
      <c r="B129" s="34"/>
      <c r="C129" s="35"/>
      <c r="D129" s="205" t="s">
        <v>178</v>
      </c>
      <c r="E129" s="35"/>
      <c r="F129" s="206" t="s">
        <v>3810</v>
      </c>
      <c r="G129" s="35"/>
      <c r="H129" s="35"/>
      <c r="I129" s="107"/>
      <c r="J129" s="107"/>
      <c r="K129" s="35"/>
      <c r="L129" s="35"/>
      <c r="M129" s="38"/>
      <c r="N129" s="207"/>
      <c r="O129" s="208"/>
      <c r="P129" s="62"/>
      <c r="Q129" s="62"/>
      <c r="R129" s="62"/>
      <c r="S129" s="62"/>
      <c r="T129" s="62"/>
      <c r="U129" s="62"/>
      <c r="V129" s="62"/>
      <c r="W129" s="62"/>
      <c r="X129" s="63"/>
      <c r="Y129" s="33"/>
      <c r="Z129" s="33"/>
      <c r="AA129" s="33"/>
      <c r="AB129" s="33"/>
      <c r="AC129" s="33"/>
      <c r="AD129" s="33"/>
      <c r="AE129" s="33"/>
      <c r="AT129" s="17" t="s">
        <v>178</v>
      </c>
      <c r="AU129" s="17" t="s">
        <v>89</v>
      </c>
    </row>
    <row r="130" spans="1:65" s="2" customFormat="1" ht="24" customHeight="1">
      <c r="A130" s="33"/>
      <c r="B130" s="34"/>
      <c r="C130" s="191" t="s">
        <v>345</v>
      </c>
      <c r="D130" s="191" t="s">
        <v>171</v>
      </c>
      <c r="E130" s="192" t="s">
        <v>3813</v>
      </c>
      <c r="F130" s="193" t="s">
        <v>3814</v>
      </c>
      <c r="G130" s="194" t="s">
        <v>460</v>
      </c>
      <c r="H130" s="195">
        <v>11</v>
      </c>
      <c r="I130" s="196"/>
      <c r="J130" s="196"/>
      <c r="K130" s="197">
        <f>ROUND(P130*H130,2)</f>
        <v>0</v>
      </c>
      <c r="L130" s="193" t="s">
        <v>175</v>
      </c>
      <c r="M130" s="38"/>
      <c r="N130" s="198" t="s">
        <v>20</v>
      </c>
      <c r="O130" s="199" t="s">
        <v>48</v>
      </c>
      <c r="P130" s="200">
        <f>I130+J130</f>
        <v>0</v>
      </c>
      <c r="Q130" s="200">
        <f>ROUND(I130*H130,2)</f>
        <v>0</v>
      </c>
      <c r="R130" s="200">
        <f>ROUND(J130*H130,2)</f>
        <v>0</v>
      </c>
      <c r="S130" s="62"/>
      <c r="T130" s="201">
        <f>S130*H130</f>
        <v>0</v>
      </c>
      <c r="U130" s="201">
        <v>0</v>
      </c>
      <c r="V130" s="201">
        <f>U130*H130</f>
        <v>0</v>
      </c>
      <c r="W130" s="201">
        <v>0</v>
      </c>
      <c r="X130" s="202">
        <f>W130*H130</f>
        <v>0</v>
      </c>
      <c r="Y130" s="33"/>
      <c r="Z130" s="33"/>
      <c r="AA130" s="33"/>
      <c r="AB130" s="33"/>
      <c r="AC130" s="33"/>
      <c r="AD130" s="33"/>
      <c r="AE130" s="33"/>
      <c r="AR130" s="203" t="s">
        <v>327</v>
      </c>
      <c r="AT130" s="203" t="s">
        <v>171</v>
      </c>
      <c r="AU130" s="203" t="s">
        <v>89</v>
      </c>
      <c r="AY130" s="17" t="s">
        <v>168</v>
      </c>
      <c r="BE130" s="204">
        <f>IF(O130="základní",K130,0)</f>
        <v>0</v>
      </c>
      <c r="BF130" s="204">
        <f>IF(O130="snížená",K130,0)</f>
        <v>0</v>
      </c>
      <c r="BG130" s="204">
        <f>IF(O130="zákl. přenesená",K130,0)</f>
        <v>0</v>
      </c>
      <c r="BH130" s="204">
        <f>IF(O130="sníž. přenesená",K130,0)</f>
        <v>0</v>
      </c>
      <c r="BI130" s="204">
        <f>IF(O130="nulová",K130,0)</f>
        <v>0</v>
      </c>
      <c r="BJ130" s="17" t="s">
        <v>87</v>
      </c>
      <c r="BK130" s="204">
        <f>ROUND(P130*H130,2)</f>
        <v>0</v>
      </c>
      <c r="BL130" s="17" t="s">
        <v>327</v>
      </c>
      <c r="BM130" s="203" t="s">
        <v>3815</v>
      </c>
    </row>
    <row r="131" spans="1:65" s="2" customFormat="1" ht="19.5">
      <c r="A131" s="33"/>
      <c r="B131" s="34"/>
      <c r="C131" s="35"/>
      <c r="D131" s="205" t="s">
        <v>178</v>
      </c>
      <c r="E131" s="35"/>
      <c r="F131" s="206" t="s">
        <v>3816</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178</v>
      </c>
      <c r="AU131" s="17" t="s">
        <v>89</v>
      </c>
    </row>
    <row r="132" spans="1:65" s="2" customFormat="1" ht="24" customHeight="1">
      <c r="A132" s="33"/>
      <c r="B132" s="34"/>
      <c r="C132" s="225" t="s">
        <v>351</v>
      </c>
      <c r="D132" s="225" t="s">
        <v>346</v>
      </c>
      <c r="E132" s="226" t="s">
        <v>3817</v>
      </c>
      <c r="F132" s="227" t="s">
        <v>3818</v>
      </c>
      <c r="G132" s="228" t="s">
        <v>460</v>
      </c>
      <c r="H132" s="229">
        <v>11</v>
      </c>
      <c r="I132" s="230"/>
      <c r="J132" s="231"/>
      <c r="K132" s="232">
        <f>ROUND(P132*H132,2)</f>
        <v>0</v>
      </c>
      <c r="L132" s="227" t="s">
        <v>175</v>
      </c>
      <c r="M132" s="233"/>
      <c r="N132" s="234" t="s">
        <v>20</v>
      </c>
      <c r="O132" s="199" t="s">
        <v>48</v>
      </c>
      <c r="P132" s="200">
        <f>I132+J132</f>
        <v>0</v>
      </c>
      <c r="Q132" s="200">
        <f>ROUND(I132*H132,2)</f>
        <v>0</v>
      </c>
      <c r="R132" s="200">
        <f>ROUND(J132*H132,2)</f>
        <v>0</v>
      </c>
      <c r="S132" s="62"/>
      <c r="T132" s="201">
        <f>S132*H132</f>
        <v>0</v>
      </c>
      <c r="U132" s="201">
        <v>5.0000000000000002E-5</v>
      </c>
      <c r="V132" s="201">
        <f>U132*H132</f>
        <v>5.5000000000000003E-4</v>
      </c>
      <c r="W132" s="201">
        <v>0</v>
      </c>
      <c r="X132" s="202">
        <f>W132*H132</f>
        <v>0</v>
      </c>
      <c r="Y132" s="33"/>
      <c r="Z132" s="33"/>
      <c r="AA132" s="33"/>
      <c r="AB132" s="33"/>
      <c r="AC132" s="33"/>
      <c r="AD132" s="33"/>
      <c r="AE132" s="33"/>
      <c r="AR132" s="203" t="s">
        <v>457</v>
      </c>
      <c r="AT132" s="203" t="s">
        <v>346</v>
      </c>
      <c r="AU132" s="203" t="s">
        <v>89</v>
      </c>
      <c r="AY132" s="17" t="s">
        <v>168</v>
      </c>
      <c r="BE132" s="204">
        <f>IF(O132="základní",K132,0)</f>
        <v>0</v>
      </c>
      <c r="BF132" s="204">
        <f>IF(O132="snížená",K132,0)</f>
        <v>0</v>
      </c>
      <c r="BG132" s="204">
        <f>IF(O132="zákl. přenesená",K132,0)</f>
        <v>0</v>
      </c>
      <c r="BH132" s="204">
        <f>IF(O132="sníž. přenesená",K132,0)</f>
        <v>0</v>
      </c>
      <c r="BI132" s="204">
        <f>IF(O132="nulová",K132,0)</f>
        <v>0</v>
      </c>
      <c r="BJ132" s="17" t="s">
        <v>87</v>
      </c>
      <c r="BK132" s="204">
        <f>ROUND(P132*H132,2)</f>
        <v>0</v>
      </c>
      <c r="BL132" s="17" t="s">
        <v>327</v>
      </c>
      <c r="BM132" s="203" t="s">
        <v>3819</v>
      </c>
    </row>
    <row r="133" spans="1:65" s="2" customFormat="1">
      <c r="A133" s="33"/>
      <c r="B133" s="34"/>
      <c r="C133" s="35"/>
      <c r="D133" s="205" t="s">
        <v>178</v>
      </c>
      <c r="E133" s="35"/>
      <c r="F133" s="206" t="s">
        <v>3818</v>
      </c>
      <c r="G133" s="35"/>
      <c r="H133" s="35"/>
      <c r="I133" s="107"/>
      <c r="J133" s="107"/>
      <c r="K133" s="35"/>
      <c r="L133" s="35"/>
      <c r="M133" s="38"/>
      <c r="N133" s="207"/>
      <c r="O133" s="208"/>
      <c r="P133" s="62"/>
      <c r="Q133" s="62"/>
      <c r="R133" s="62"/>
      <c r="S133" s="62"/>
      <c r="T133" s="62"/>
      <c r="U133" s="62"/>
      <c r="V133" s="62"/>
      <c r="W133" s="62"/>
      <c r="X133" s="63"/>
      <c r="Y133" s="33"/>
      <c r="Z133" s="33"/>
      <c r="AA133" s="33"/>
      <c r="AB133" s="33"/>
      <c r="AC133" s="33"/>
      <c r="AD133" s="33"/>
      <c r="AE133" s="33"/>
      <c r="AT133" s="17" t="s">
        <v>178</v>
      </c>
      <c r="AU133" s="17" t="s">
        <v>89</v>
      </c>
    </row>
    <row r="134" spans="1:65" s="2" customFormat="1" ht="24" customHeight="1">
      <c r="A134" s="33"/>
      <c r="B134" s="34"/>
      <c r="C134" s="191" t="s">
        <v>360</v>
      </c>
      <c r="D134" s="191" t="s">
        <v>171</v>
      </c>
      <c r="E134" s="192" t="s">
        <v>3820</v>
      </c>
      <c r="F134" s="193" t="s">
        <v>3821</v>
      </c>
      <c r="G134" s="194" t="s">
        <v>460</v>
      </c>
      <c r="H134" s="195">
        <v>8</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0</v>
      </c>
      <c r="V134" s="201">
        <f>U134*H134</f>
        <v>0</v>
      </c>
      <c r="W134" s="201">
        <v>0</v>
      </c>
      <c r="X134" s="202">
        <f>W134*H134</f>
        <v>0</v>
      </c>
      <c r="Y134" s="33"/>
      <c r="Z134" s="33"/>
      <c r="AA134" s="33"/>
      <c r="AB134" s="33"/>
      <c r="AC134" s="33"/>
      <c r="AD134" s="33"/>
      <c r="AE134" s="33"/>
      <c r="AR134" s="203" t="s">
        <v>327</v>
      </c>
      <c r="AT134" s="203" t="s">
        <v>171</v>
      </c>
      <c r="AU134" s="203" t="s">
        <v>89</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327</v>
      </c>
      <c r="BM134" s="203" t="s">
        <v>3822</v>
      </c>
    </row>
    <row r="135" spans="1:65" s="2" customFormat="1" ht="19.5">
      <c r="A135" s="33"/>
      <c r="B135" s="34"/>
      <c r="C135" s="35"/>
      <c r="D135" s="205" t="s">
        <v>178</v>
      </c>
      <c r="E135" s="35"/>
      <c r="F135" s="206" t="s">
        <v>3823</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89</v>
      </c>
    </row>
    <row r="136" spans="1:65" s="2" customFormat="1" ht="16.5" customHeight="1">
      <c r="A136" s="33"/>
      <c r="B136" s="34"/>
      <c r="C136" s="225" t="s">
        <v>8</v>
      </c>
      <c r="D136" s="225" t="s">
        <v>346</v>
      </c>
      <c r="E136" s="226" t="s">
        <v>3824</v>
      </c>
      <c r="F136" s="227" t="s">
        <v>3825</v>
      </c>
      <c r="G136" s="228" t="s">
        <v>3811</v>
      </c>
      <c r="H136" s="229">
        <v>8</v>
      </c>
      <c r="I136" s="230"/>
      <c r="J136" s="231"/>
      <c r="K136" s="232">
        <f>ROUND(P136*H136,2)</f>
        <v>0</v>
      </c>
      <c r="L136" s="227" t="s">
        <v>20</v>
      </c>
      <c r="M136" s="233"/>
      <c r="N136" s="234" t="s">
        <v>20</v>
      </c>
      <c r="O136" s="199" t="s">
        <v>48</v>
      </c>
      <c r="P136" s="200">
        <f>I136+J136</f>
        <v>0</v>
      </c>
      <c r="Q136" s="200">
        <f>ROUND(I136*H136,2)</f>
        <v>0</v>
      </c>
      <c r="R136" s="200">
        <f>ROUND(J136*H136,2)</f>
        <v>0</v>
      </c>
      <c r="S136" s="62"/>
      <c r="T136" s="201">
        <f>S136*H136</f>
        <v>0</v>
      </c>
      <c r="U136" s="201">
        <v>0</v>
      </c>
      <c r="V136" s="201">
        <f>U136*H136</f>
        <v>0</v>
      </c>
      <c r="W136" s="201">
        <v>0</v>
      </c>
      <c r="X136" s="202">
        <f>W136*H136</f>
        <v>0</v>
      </c>
      <c r="Y136" s="33"/>
      <c r="Z136" s="33"/>
      <c r="AA136" s="33"/>
      <c r="AB136" s="33"/>
      <c r="AC136" s="33"/>
      <c r="AD136" s="33"/>
      <c r="AE136" s="33"/>
      <c r="AR136" s="203" t="s">
        <v>457</v>
      </c>
      <c r="AT136" s="203" t="s">
        <v>346</v>
      </c>
      <c r="AU136" s="203" t="s">
        <v>89</v>
      </c>
      <c r="AY136" s="17" t="s">
        <v>168</v>
      </c>
      <c r="BE136" s="204">
        <f>IF(O136="základní",K136,0)</f>
        <v>0</v>
      </c>
      <c r="BF136" s="204">
        <f>IF(O136="snížená",K136,0)</f>
        <v>0</v>
      </c>
      <c r="BG136" s="204">
        <f>IF(O136="zákl. přenesená",K136,0)</f>
        <v>0</v>
      </c>
      <c r="BH136" s="204">
        <f>IF(O136="sníž. přenesená",K136,0)</f>
        <v>0</v>
      </c>
      <c r="BI136" s="204">
        <f>IF(O136="nulová",K136,0)</f>
        <v>0</v>
      </c>
      <c r="BJ136" s="17" t="s">
        <v>87</v>
      </c>
      <c r="BK136" s="204">
        <f>ROUND(P136*H136,2)</f>
        <v>0</v>
      </c>
      <c r="BL136" s="17" t="s">
        <v>327</v>
      </c>
      <c r="BM136" s="203" t="s">
        <v>3826</v>
      </c>
    </row>
    <row r="137" spans="1:65" s="2" customFormat="1">
      <c r="A137" s="33"/>
      <c r="B137" s="34"/>
      <c r="C137" s="35"/>
      <c r="D137" s="205" t="s">
        <v>178</v>
      </c>
      <c r="E137" s="35"/>
      <c r="F137" s="206" t="s">
        <v>3825</v>
      </c>
      <c r="G137" s="35"/>
      <c r="H137" s="35"/>
      <c r="I137" s="107"/>
      <c r="J137" s="107"/>
      <c r="K137" s="35"/>
      <c r="L137" s="35"/>
      <c r="M137" s="38"/>
      <c r="N137" s="207"/>
      <c r="O137" s="208"/>
      <c r="P137" s="62"/>
      <c r="Q137" s="62"/>
      <c r="R137" s="62"/>
      <c r="S137" s="62"/>
      <c r="T137" s="62"/>
      <c r="U137" s="62"/>
      <c r="V137" s="62"/>
      <c r="W137" s="62"/>
      <c r="X137" s="63"/>
      <c r="Y137" s="33"/>
      <c r="Z137" s="33"/>
      <c r="AA137" s="33"/>
      <c r="AB137" s="33"/>
      <c r="AC137" s="33"/>
      <c r="AD137" s="33"/>
      <c r="AE137" s="33"/>
      <c r="AT137" s="17" t="s">
        <v>178</v>
      </c>
      <c r="AU137" s="17" t="s">
        <v>89</v>
      </c>
    </row>
    <row r="138" spans="1:65" s="2" customFormat="1" ht="39">
      <c r="A138" s="33"/>
      <c r="B138" s="34"/>
      <c r="C138" s="35"/>
      <c r="D138" s="205" t="s">
        <v>179</v>
      </c>
      <c r="E138" s="35"/>
      <c r="F138" s="209" t="s">
        <v>3827</v>
      </c>
      <c r="G138" s="35"/>
      <c r="H138" s="35"/>
      <c r="I138" s="107"/>
      <c r="J138" s="107"/>
      <c r="K138" s="35"/>
      <c r="L138" s="35"/>
      <c r="M138" s="38"/>
      <c r="N138" s="207"/>
      <c r="O138" s="208"/>
      <c r="P138" s="62"/>
      <c r="Q138" s="62"/>
      <c r="R138" s="62"/>
      <c r="S138" s="62"/>
      <c r="T138" s="62"/>
      <c r="U138" s="62"/>
      <c r="V138" s="62"/>
      <c r="W138" s="62"/>
      <c r="X138" s="63"/>
      <c r="Y138" s="33"/>
      <c r="Z138" s="33"/>
      <c r="AA138" s="33"/>
      <c r="AB138" s="33"/>
      <c r="AC138" s="33"/>
      <c r="AD138" s="33"/>
      <c r="AE138" s="33"/>
      <c r="AT138" s="17" t="s">
        <v>179</v>
      </c>
      <c r="AU138" s="17" t="s">
        <v>89</v>
      </c>
    </row>
    <row r="139" spans="1:65" s="2" customFormat="1" ht="16.5" customHeight="1">
      <c r="A139" s="33"/>
      <c r="B139" s="34"/>
      <c r="C139" s="225" t="s">
        <v>373</v>
      </c>
      <c r="D139" s="225" t="s">
        <v>346</v>
      </c>
      <c r="E139" s="226" t="s">
        <v>3828</v>
      </c>
      <c r="F139" s="227" t="s">
        <v>3829</v>
      </c>
      <c r="G139" s="228" t="s">
        <v>3811</v>
      </c>
      <c r="H139" s="229">
        <v>39</v>
      </c>
      <c r="I139" s="230"/>
      <c r="J139" s="231"/>
      <c r="K139" s="232">
        <f>ROUND(P139*H139,2)</f>
        <v>0</v>
      </c>
      <c r="L139" s="227" t="s">
        <v>20</v>
      </c>
      <c r="M139" s="233"/>
      <c r="N139" s="234"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457</v>
      </c>
      <c r="AT139" s="203" t="s">
        <v>346</v>
      </c>
      <c r="AU139" s="203" t="s">
        <v>89</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327</v>
      </c>
      <c r="BM139" s="203" t="s">
        <v>3830</v>
      </c>
    </row>
    <row r="140" spans="1:65" s="2" customFormat="1">
      <c r="A140" s="33"/>
      <c r="B140" s="34"/>
      <c r="C140" s="35"/>
      <c r="D140" s="205" t="s">
        <v>178</v>
      </c>
      <c r="E140" s="35"/>
      <c r="F140" s="206" t="s">
        <v>3829</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89</v>
      </c>
    </row>
    <row r="141" spans="1:65" s="2" customFormat="1" ht="39">
      <c r="A141" s="33"/>
      <c r="B141" s="34"/>
      <c r="C141" s="35"/>
      <c r="D141" s="205" t="s">
        <v>179</v>
      </c>
      <c r="E141" s="35"/>
      <c r="F141" s="209" t="s">
        <v>3831</v>
      </c>
      <c r="G141" s="35"/>
      <c r="H141" s="35"/>
      <c r="I141" s="107"/>
      <c r="J141" s="107"/>
      <c r="K141" s="35"/>
      <c r="L141" s="35"/>
      <c r="M141" s="38"/>
      <c r="N141" s="207"/>
      <c r="O141" s="208"/>
      <c r="P141" s="62"/>
      <c r="Q141" s="62"/>
      <c r="R141" s="62"/>
      <c r="S141" s="62"/>
      <c r="T141" s="62"/>
      <c r="U141" s="62"/>
      <c r="V141" s="62"/>
      <c r="W141" s="62"/>
      <c r="X141" s="63"/>
      <c r="Y141" s="33"/>
      <c r="Z141" s="33"/>
      <c r="AA141" s="33"/>
      <c r="AB141" s="33"/>
      <c r="AC141" s="33"/>
      <c r="AD141" s="33"/>
      <c r="AE141" s="33"/>
      <c r="AT141" s="17" t="s">
        <v>179</v>
      </c>
      <c r="AU141" s="17" t="s">
        <v>89</v>
      </c>
    </row>
    <row r="142" spans="1:65" s="2" customFormat="1" ht="16.5" customHeight="1">
      <c r="A142" s="33"/>
      <c r="B142" s="34"/>
      <c r="C142" s="225" t="s">
        <v>379</v>
      </c>
      <c r="D142" s="225" t="s">
        <v>346</v>
      </c>
      <c r="E142" s="226" t="s">
        <v>3832</v>
      </c>
      <c r="F142" s="227" t="s">
        <v>3833</v>
      </c>
      <c r="G142" s="228" t="s">
        <v>3811</v>
      </c>
      <c r="H142" s="229">
        <v>6</v>
      </c>
      <c r="I142" s="230"/>
      <c r="J142" s="231"/>
      <c r="K142" s="232">
        <f>ROUND(P142*H142,2)</f>
        <v>0</v>
      </c>
      <c r="L142" s="227" t="s">
        <v>20</v>
      </c>
      <c r="M142" s="233"/>
      <c r="N142" s="234" t="s">
        <v>20</v>
      </c>
      <c r="O142" s="199" t="s">
        <v>48</v>
      </c>
      <c r="P142" s="200">
        <f>I142+J142</f>
        <v>0</v>
      </c>
      <c r="Q142" s="200">
        <f>ROUND(I142*H142,2)</f>
        <v>0</v>
      </c>
      <c r="R142" s="200">
        <f>ROUND(J142*H142,2)</f>
        <v>0</v>
      </c>
      <c r="S142" s="62"/>
      <c r="T142" s="201">
        <f>S142*H142</f>
        <v>0</v>
      </c>
      <c r="U142" s="201">
        <v>0</v>
      </c>
      <c r="V142" s="201">
        <f>U142*H142</f>
        <v>0</v>
      </c>
      <c r="W142" s="201">
        <v>0</v>
      </c>
      <c r="X142" s="202">
        <f>W142*H142</f>
        <v>0</v>
      </c>
      <c r="Y142" s="33"/>
      <c r="Z142" s="33"/>
      <c r="AA142" s="33"/>
      <c r="AB142" s="33"/>
      <c r="AC142" s="33"/>
      <c r="AD142" s="33"/>
      <c r="AE142" s="33"/>
      <c r="AR142" s="203" t="s">
        <v>457</v>
      </c>
      <c r="AT142" s="203" t="s">
        <v>346</v>
      </c>
      <c r="AU142" s="203" t="s">
        <v>89</v>
      </c>
      <c r="AY142" s="17" t="s">
        <v>168</v>
      </c>
      <c r="BE142" s="204">
        <f>IF(O142="základní",K142,0)</f>
        <v>0</v>
      </c>
      <c r="BF142" s="204">
        <f>IF(O142="snížená",K142,0)</f>
        <v>0</v>
      </c>
      <c r="BG142" s="204">
        <f>IF(O142="zákl. přenesená",K142,0)</f>
        <v>0</v>
      </c>
      <c r="BH142" s="204">
        <f>IF(O142="sníž. přenesená",K142,0)</f>
        <v>0</v>
      </c>
      <c r="BI142" s="204">
        <f>IF(O142="nulová",K142,0)</f>
        <v>0</v>
      </c>
      <c r="BJ142" s="17" t="s">
        <v>87</v>
      </c>
      <c r="BK142" s="204">
        <f>ROUND(P142*H142,2)</f>
        <v>0</v>
      </c>
      <c r="BL142" s="17" t="s">
        <v>327</v>
      </c>
      <c r="BM142" s="203" t="s">
        <v>3834</v>
      </c>
    </row>
    <row r="143" spans="1:65" s="2" customFormat="1">
      <c r="A143" s="33"/>
      <c r="B143" s="34"/>
      <c r="C143" s="35"/>
      <c r="D143" s="205" t="s">
        <v>178</v>
      </c>
      <c r="E143" s="35"/>
      <c r="F143" s="206" t="s">
        <v>3833</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178</v>
      </c>
      <c r="AU143" s="17" t="s">
        <v>89</v>
      </c>
    </row>
    <row r="144" spans="1:65" s="2" customFormat="1" ht="39">
      <c r="A144" s="33"/>
      <c r="B144" s="34"/>
      <c r="C144" s="35"/>
      <c r="D144" s="205" t="s">
        <v>179</v>
      </c>
      <c r="E144" s="35"/>
      <c r="F144" s="209" t="s">
        <v>3835</v>
      </c>
      <c r="G144" s="35"/>
      <c r="H144" s="35"/>
      <c r="I144" s="107"/>
      <c r="J144" s="107"/>
      <c r="K144" s="35"/>
      <c r="L144" s="35"/>
      <c r="M144" s="38"/>
      <c r="N144" s="207"/>
      <c r="O144" s="208"/>
      <c r="P144" s="62"/>
      <c r="Q144" s="62"/>
      <c r="R144" s="62"/>
      <c r="S144" s="62"/>
      <c r="T144" s="62"/>
      <c r="U144" s="62"/>
      <c r="V144" s="62"/>
      <c r="W144" s="62"/>
      <c r="X144" s="63"/>
      <c r="Y144" s="33"/>
      <c r="Z144" s="33"/>
      <c r="AA144" s="33"/>
      <c r="AB144" s="33"/>
      <c r="AC144" s="33"/>
      <c r="AD144" s="33"/>
      <c r="AE144" s="33"/>
      <c r="AT144" s="17" t="s">
        <v>179</v>
      </c>
      <c r="AU144" s="17" t="s">
        <v>89</v>
      </c>
    </row>
    <row r="145" spans="1:65" s="2" customFormat="1" ht="24" customHeight="1">
      <c r="A145" s="33"/>
      <c r="B145" s="34"/>
      <c r="C145" s="191" t="s">
        <v>388</v>
      </c>
      <c r="D145" s="191" t="s">
        <v>171</v>
      </c>
      <c r="E145" s="192" t="s">
        <v>3836</v>
      </c>
      <c r="F145" s="193" t="s">
        <v>3837</v>
      </c>
      <c r="G145" s="194" t="s">
        <v>460</v>
      </c>
      <c r="H145" s="195">
        <v>12</v>
      </c>
      <c r="I145" s="196"/>
      <c r="J145" s="196"/>
      <c r="K145" s="197">
        <f>ROUND(P145*H145,2)</f>
        <v>0</v>
      </c>
      <c r="L145" s="193" t="s">
        <v>175</v>
      </c>
      <c r="M145" s="38"/>
      <c r="N145" s="198" t="s">
        <v>20</v>
      </c>
      <c r="O145" s="199" t="s">
        <v>48</v>
      </c>
      <c r="P145" s="200">
        <f>I145+J145</f>
        <v>0</v>
      </c>
      <c r="Q145" s="200">
        <f>ROUND(I145*H145,2)</f>
        <v>0</v>
      </c>
      <c r="R145" s="200">
        <f>ROUND(J145*H145,2)</f>
        <v>0</v>
      </c>
      <c r="S145" s="62"/>
      <c r="T145" s="201">
        <f>S145*H145</f>
        <v>0</v>
      </c>
      <c r="U145" s="201">
        <v>0</v>
      </c>
      <c r="V145" s="201">
        <f>U145*H145</f>
        <v>0</v>
      </c>
      <c r="W145" s="201">
        <v>0</v>
      </c>
      <c r="X145" s="202">
        <f>W145*H145</f>
        <v>0</v>
      </c>
      <c r="Y145" s="33"/>
      <c r="Z145" s="33"/>
      <c r="AA145" s="33"/>
      <c r="AB145" s="33"/>
      <c r="AC145" s="33"/>
      <c r="AD145" s="33"/>
      <c r="AE145" s="33"/>
      <c r="AR145" s="203" t="s">
        <v>327</v>
      </c>
      <c r="AT145" s="203" t="s">
        <v>171</v>
      </c>
      <c r="AU145" s="203" t="s">
        <v>89</v>
      </c>
      <c r="AY145" s="17" t="s">
        <v>168</v>
      </c>
      <c r="BE145" s="204">
        <f>IF(O145="základní",K145,0)</f>
        <v>0</v>
      </c>
      <c r="BF145" s="204">
        <f>IF(O145="snížená",K145,0)</f>
        <v>0</v>
      </c>
      <c r="BG145" s="204">
        <f>IF(O145="zákl. přenesená",K145,0)</f>
        <v>0</v>
      </c>
      <c r="BH145" s="204">
        <f>IF(O145="sníž. přenesená",K145,0)</f>
        <v>0</v>
      </c>
      <c r="BI145" s="204">
        <f>IF(O145="nulová",K145,0)</f>
        <v>0</v>
      </c>
      <c r="BJ145" s="17" t="s">
        <v>87</v>
      </c>
      <c r="BK145" s="204">
        <f>ROUND(P145*H145,2)</f>
        <v>0</v>
      </c>
      <c r="BL145" s="17" t="s">
        <v>327</v>
      </c>
      <c r="BM145" s="203" t="s">
        <v>3838</v>
      </c>
    </row>
    <row r="146" spans="1:65" s="2" customFormat="1" ht="19.5">
      <c r="A146" s="33"/>
      <c r="B146" s="34"/>
      <c r="C146" s="35"/>
      <c r="D146" s="205" t="s">
        <v>178</v>
      </c>
      <c r="E146" s="35"/>
      <c r="F146" s="206" t="s">
        <v>3839</v>
      </c>
      <c r="G146" s="35"/>
      <c r="H146" s="35"/>
      <c r="I146" s="107"/>
      <c r="J146" s="107"/>
      <c r="K146" s="35"/>
      <c r="L146" s="35"/>
      <c r="M146" s="38"/>
      <c r="N146" s="207"/>
      <c r="O146" s="208"/>
      <c r="P146" s="62"/>
      <c r="Q146" s="62"/>
      <c r="R146" s="62"/>
      <c r="S146" s="62"/>
      <c r="T146" s="62"/>
      <c r="U146" s="62"/>
      <c r="V146" s="62"/>
      <c r="W146" s="62"/>
      <c r="X146" s="63"/>
      <c r="Y146" s="33"/>
      <c r="Z146" s="33"/>
      <c r="AA146" s="33"/>
      <c r="AB146" s="33"/>
      <c r="AC146" s="33"/>
      <c r="AD146" s="33"/>
      <c r="AE146" s="33"/>
      <c r="AT146" s="17" t="s">
        <v>178</v>
      </c>
      <c r="AU146" s="17" t="s">
        <v>89</v>
      </c>
    </row>
    <row r="147" spans="1:65" s="2" customFormat="1" ht="36" customHeight="1">
      <c r="A147" s="33"/>
      <c r="B147" s="34"/>
      <c r="C147" s="225" t="s">
        <v>397</v>
      </c>
      <c r="D147" s="225" t="s">
        <v>346</v>
      </c>
      <c r="E147" s="226" t="s">
        <v>3840</v>
      </c>
      <c r="F147" s="227" t="s">
        <v>3841</v>
      </c>
      <c r="G147" s="228" t="s">
        <v>460</v>
      </c>
      <c r="H147" s="229">
        <v>12</v>
      </c>
      <c r="I147" s="230"/>
      <c r="J147" s="231"/>
      <c r="K147" s="232">
        <f>ROUND(P147*H147,2)</f>
        <v>0</v>
      </c>
      <c r="L147" s="227" t="s">
        <v>20</v>
      </c>
      <c r="M147" s="233"/>
      <c r="N147" s="234" t="s">
        <v>20</v>
      </c>
      <c r="O147" s="199" t="s">
        <v>48</v>
      </c>
      <c r="P147" s="200">
        <f>I147+J147</f>
        <v>0</v>
      </c>
      <c r="Q147" s="200">
        <f>ROUND(I147*H147,2)</f>
        <v>0</v>
      </c>
      <c r="R147" s="200">
        <f>ROUND(J147*H147,2)</f>
        <v>0</v>
      </c>
      <c r="S147" s="62"/>
      <c r="T147" s="201">
        <f>S147*H147</f>
        <v>0</v>
      </c>
      <c r="U147" s="201">
        <v>0</v>
      </c>
      <c r="V147" s="201">
        <f>U147*H147</f>
        <v>0</v>
      </c>
      <c r="W147" s="201">
        <v>0</v>
      </c>
      <c r="X147" s="202">
        <f>W147*H147</f>
        <v>0</v>
      </c>
      <c r="Y147" s="33"/>
      <c r="Z147" s="33"/>
      <c r="AA147" s="33"/>
      <c r="AB147" s="33"/>
      <c r="AC147" s="33"/>
      <c r="AD147" s="33"/>
      <c r="AE147" s="33"/>
      <c r="AR147" s="203" t="s">
        <v>457</v>
      </c>
      <c r="AT147" s="203" t="s">
        <v>346</v>
      </c>
      <c r="AU147" s="203" t="s">
        <v>89</v>
      </c>
      <c r="AY147" s="17" t="s">
        <v>168</v>
      </c>
      <c r="BE147" s="204">
        <f>IF(O147="základní",K147,0)</f>
        <v>0</v>
      </c>
      <c r="BF147" s="204">
        <f>IF(O147="snížená",K147,0)</f>
        <v>0</v>
      </c>
      <c r="BG147" s="204">
        <f>IF(O147="zákl. přenesená",K147,0)</f>
        <v>0</v>
      </c>
      <c r="BH147" s="204">
        <f>IF(O147="sníž. přenesená",K147,0)</f>
        <v>0</v>
      </c>
      <c r="BI147" s="204">
        <f>IF(O147="nulová",K147,0)</f>
        <v>0</v>
      </c>
      <c r="BJ147" s="17" t="s">
        <v>87</v>
      </c>
      <c r="BK147" s="204">
        <f>ROUND(P147*H147,2)</f>
        <v>0</v>
      </c>
      <c r="BL147" s="17" t="s">
        <v>327</v>
      </c>
      <c r="BM147" s="203" t="s">
        <v>3842</v>
      </c>
    </row>
    <row r="148" spans="1:65" s="2" customFormat="1" ht="29.25">
      <c r="A148" s="33"/>
      <c r="B148" s="34"/>
      <c r="C148" s="35"/>
      <c r="D148" s="205" t="s">
        <v>178</v>
      </c>
      <c r="E148" s="35"/>
      <c r="F148" s="206" t="s">
        <v>3841</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178</v>
      </c>
      <c r="AU148" s="17" t="s">
        <v>89</v>
      </c>
    </row>
    <row r="149" spans="1:65" s="2" customFormat="1" ht="24" customHeight="1">
      <c r="A149" s="33"/>
      <c r="B149" s="34"/>
      <c r="C149" s="191" t="s">
        <v>406</v>
      </c>
      <c r="D149" s="191" t="s">
        <v>171</v>
      </c>
      <c r="E149" s="192" t="s">
        <v>3843</v>
      </c>
      <c r="F149" s="193" t="s">
        <v>3844</v>
      </c>
      <c r="G149" s="194" t="s">
        <v>460</v>
      </c>
      <c r="H149" s="195">
        <v>2</v>
      </c>
      <c r="I149" s="196"/>
      <c r="J149" s="196"/>
      <c r="K149" s="197">
        <f>ROUND(P149*H149,2)</f>
        <v>0</v>
      </c>
      <c r="L149" s="193" t="s">
        <v>175</v>
      </c>
      <c r="M149" s="38"/>
      <c r="N149" s="198" t="s">
        <v>20</v>
      </c>
      <c r="O149" s="199" t="s">
        <v>48</v>
      </c>
      <c r="P149" s="200">
        <f>I149+J149</f>
        <v>0</v>
      </c>
      <c r="Q149" s="200">
        <f>ROUND(I149*H149,2)</f>
        <v>0</v>
      </c>
      <c r="R149" s="200">
        <f>ROUND(J149*H149,2)</f>
        <v>0</v>
      </c>
      <c r="S149" s="62"/>
      <c r="T149" s="201">
        <f>S149*H149</f>
        <v>0</v>
      </c>
      <c r="U149" s="201">
        <v>0</v>
      </c>
      <c r="V149" s="201">
        <f>U149*H149</f>
        <v>0</v>
      </c>
      <c r="W149" s="201">
        <v>0</v>
      </c>
      <c r="X149" s="202">
        <f>W149*H149</f>
        <v>0</v>
      </c>
      <c r="Y149" s="33"/>
      <c r="Z149" s="33"/>
      <c r="AA149" s="33"/>
      <c r="AB149" s="33"/>
      <c r="AC149" s="33"/>
      <c r="AD149" s="33"/>
      <c r="AE149" s="33"/>
      <c r="AR149" s="203" t="s">
        <v>327</v>
      </c>
      <c r="AT149" s="203" t="s">
        <v>171</v>
      </c>
      <c r="AU149" s="203" t="s">
        <v>89</v>
      </c>
      <c r="AY149" s="17" t="s">
        <v>168</v>
      </c>
      <c r="BE149" s="204">
        <f>IF(O149="základní",K149,0)</f>
        <v>0</v>
      </c>
      <c r="BF149" s="204">
        <f>IF(O149="snížená",K149,0)</f>
        <v>0</v>
      </c>
      <c r="BG149" s="204">
        <f>IF(O149="zákl. přenesená",K149,0)</f>
        <v>0</v>
      </c>
      <c r="BH149" s="204">
        <f>IF(O149="sníž. přenesená",K149,0)</f>
        <v>0</v>
      </c>
      <c r="BI149" s="204">
        <f>IF(O149="nulová",K149,0)</f>
        <v>0</v>
      </c>
      <c r="BJ149" s="17" t="s">
        <v>87</v>
      </c>
      <c r="BK149" s="204">
        <f>ROUND(P149*H149,2)</f>
        <v>0</v>
      </c>
      <c r="BL149" s="17" t="s">
        <v>327</v>
      </c>
      <c r="BM149" s="203" t="s">
        <v>3845</v>
      </c>
    </row>
    <row r="150" spans="1:65" s="2" customFormat="1" ht="29.25">
      <c r="A150" s="33"/>
      <c r="B150" s="34"/>
      <c r="C150" s="35"/>
      <c r="D150" s="205" t="s">
        <v>178</v>
      </c>
      <c r="E150" s="35"/>
      <c r="F150" s="206" t="s">
        <v>3846</v>
      </c>
      <c r="G150" s="35"/>
      <c r="H150" s="35"/>
      <c r="I150" s="107"/>
      <c r="J150" s="107"/>
      <c r="K150" s="35"/>
      <c r="L150" s="35"/>
      <c r="M150" s="38"/>
      <c r="N150" s="207"/>
      <c r="O150" s="208"/>
      <c r="P150" s="62"/>
      <c r="Q150" s="62"/>
      <c r="R150" s="62"/>
      <c r="S150" s="62"/>
      <c r="T150" s="62"/>
      <c r="U150" s="62"/>
      <c r="V150" s="62"/>
      <c r="W150" s="62"/>
      <c r="X150" s="63"/>
      <c r="Y150" s="33"/>
      <c r="Z150" s="33"/>
      <c r="AA150" s="33"/>
      <c r="AB150" s="33"/>
      <c r="AC150" s="33"/>
      <c r="AD150" s="33"/>
      <c r="AE150" s="33"/>
      <c r="AT150" s="17" t="s">
        <v>178</v>
      </c>
      <c r="AU150" s="17" t="s">
        <v>89</v>
      </c>
    </row>
    <row r="151" spans="1:65" s="2" customFormat="1" ht="24" customHeight="1">
      <c r="A151" s="33"/>
      <c r="B151" s="34"/>
      <c r="C151" s="225" t="s">
        <v>415</v>
      </c>
      <c r="D151" s="225" t="s">
        <v>346</v>
      </c>
      <c r="E151" s="226" t="s">
        <v>3847</v>
      </c>
      <c r="F151" s="227" t="s">
        <v>3848</v>
      </c>
      <c r="G151" s="228" t="s">
        <v>460</v>
      </c>
      <c r="H151" s="229">
        <v>2</v>
      </c>
      <c r="I151" s="230"/>
      <c r="J151" s="231"/>
      <c r="K151" s="232">
        <f>ROUND(P151*H151,2)</f>
        <v>0</v>
      </c>
      <c r="L151" s="227" t="s">
        <v>20</v>
      </c>
      <c r="M151" s="233"/>
      <c r="N151" s="234" t="s">
        <v>20</v>
      </c>
      <c r="O151" s="199" t="s">
        <v>48</v>
      </c>
      <c r="P151" s="200">
        <f>I151+J151</f>
        <v>0</v>
      </c>
      <c r="Q151" s="200">
        <f>ROUND(I151*H151,2)</f>
        <v>0</v>
      </c>
      <c r="R151" s="200">
        <f>ROUND(J151*H151,2)</f>
        <v>0</v>
      </c>
      <c r="S151" s="62"/>
      <c r="T151" s="201">
        <f>S151*H151</f>
        <v>0</v>
      </c>
      <c r="U151" s="201">
        <v>0</v>
      </c>
      <c r="V151" s="201">
        <f>U151*H151</f>
        <v>0</v>
      </c>
      <c r="W151" s="201">
        <v>0</v>
      </c>
      <c r="X151" s="202">
        <f>W151*H151</f>
        <v>0</v>
      </c>
      <c r="Y151" s="33"/>
      <c r="Z151" s="33"/>
      <c r="AA151" s="33"/>
      <c r="AB151" s="33"/>
      <c r="AC151" s="33"/>
      <c r="AD151" s="33"/>
      <c r="AE151" s="33"/>
      <c r="AR151" s="203" t="s">
        <v>457</v>
      </c>
      <c r="AT151" s="203" t="s">
        <v>346</v>
      </c>
      <c r="AU151" s="203" t="s">
        <v>89</v>
      </c>
      <c r="AY151" s="17" t="s">
        <v>168</v>
      </c>
      <c r="BE151" s="204">
        <f>IF(O151="základní",K151,0)</f>
        <v>0</v>
      </c>
      <c r="BF151" s="204">
        <f>IF(O151="snížená",K151,0)</f>
        <v>0</v>
      </c>
      <c r="BG151" s="204">
        <f>IF(O151="zákl. přenesená",K151,0)</f>
        <v>0</v>
      </c>
      <c r="BH151" s="204">
        <f>IF(O151="sníž. přenesená",K151,0)</f>
        <v>0</v>
      </c>
      <c r="BI151" s="204">
        <f>IF(O151="nulová",K151,0)</f>
        <v>0</v>
      </c>
      <c r="BJ151" s="17" t="s">
        <v>87</v>
      </c>
      <c r="BK151" s="204">
        <f>ROUND(P151*H151,2)</f>
        <v>0</v>
      </c>
      <c r="BL151" s="17" t="s">
        <v>327</v>
      </c>
      <c r="BM151" s="203" t="s">
        <v>3849</v>
      </c>
    </row>
    <row r="152" spans="1:65" s="2" customFormat="1" ht="19.5">
      <c r="A152" s="33"/>
      <c r="B152" s="34"/>
      <c r="C152" s="35"/>
      <c r="D152" s="205" t="s">
        <v>178</v>
      </c>
      <c r="E152" s="35"/>
      <c r="F152" s="206" t="s">
        <v>3848</v>
      </c>
      <c r="G152" s="35"/>
      <c r="H152" s="35"/>
      <c r="I152" s="107"/>
      <c r="J152" s="107"/>
      <c r="K152" s="35"/>
      <c r="L152" s="35"/>
      <c r="M152" s="38"/>
      <c r="N152" s="207"/>
      <c r="O152" s="208"/>
      <c r="P152" s="62"/>
      <c r="Q152" s="62"/>
      <c r="R152" s="62"/>
      <c r="S152" s="62"/>
      <c r="T152" s="62"/>
      <c r="U152" s="62"/>
      <c r="V152" s="62"/>
      <c r="W152" s="62"/>
      <c r="X152" s="63"/>
      <c r="Y152" s="33"/>
      <c r="Z152" s="33"/>
      <c r="AA152" s="33"/>
      <c r="AB152" s="33"/>
      <c r="AC152" s="33"/>
      <c r="AD152" s="33"/>
      <c r="AE152" s="33"/>
      <c r="AT152" s="17" t="s">
        <v>178</v>
      </c>
      <c r="AU152" s="17" t="s">
        <v>89</v>
      </c>
    </row>
    <row r="153" spans="1:65" s="2" customFormat="1" ht="16.5" customHeight="1">
      <c r="A153" s="33"/>
      <c r="B153" s="34"/>
      <c r="C153" s="225" t="s">
        <v>420</v>
      </c>
      <c r="D153" s="225" t="s">
        <v>346</v>
      </c>
      <c r="E153" s="226" t="s">
        <v>3850</v>
      </c>
      <c r="F153" s="227" t="s">
        <v>3851</v>
      </c>
      <c r="G153" s="228" t="s">
        <v>3852</v>
      </c>
      <c r="H153" s="229">
        <v>1</v>
      </c>
      <c r="I153" s="230"/>
      <c r="J153" s="231"/>
      <c r="K153" s="232">
        <f>ROUND(P153*H153,2)</f>
        <v>0</v>
      </c>
      <c r="L153" s="227" t="s">
        <v>20</v>
      </c>
      <c r="M153" s="233"/>
      <c r="N153" s="234" t="s">
        <v>20</v>
      </c>
      <c r="O153" s="199" t="s">
        <v>48</v>
      </c>
      <c r="P153" s="200">
        <f>I153+J153</f>
        <v>0</v>
      </c>
      <c r="Q153" s="200">
        <f>ROUND(I153*H153,2)</f>
        <v>0</v>
      </c>
      <c r="R153" s="200">
        <f>ROUND(J153*H153,2)</f>
        <v>0</v>
      </c>
      <c r="S153" s="62"/>
      <c r="T153" s="201">
        <f>S153*H153</f>
        <v>0</v>
      </c>
      <c r="U153" s="201">
        <v>0</v>
      </c>
      <c r="V153" s="201">
        <f>U153*H153</f>
        <v>0</v>
      </c>
      <c r="W153" s="201">
        <v>0</v>
      </c>
      <c r="X153" s="202">
        <f>W153*H153</f>
        <v>0</v>
      </c>
      <c r="Y153" s="33"/>
      <c r="Z153" s="33"/>
      <c r="AA153" s="33"/>
      <c r="AB153" s="33"/>
      <c r="AC153" s="33"/>
      <c r="AD153" s="33"/>
      <c r="AE153" s="33"/>
      <c r="AR153" s="203" t="s">
        <v>457</v>
      </c>
      <c r="AT153" s="203" t="s">
        <v>346</v>
      </c>
      <c r="AU153" s="203" t="s">
        <v>89</v>
      </c>
      <c r="AY153" s="17" t="s">
        <v>168</v>
      </c>
      <c r="BE153" s="204">
        <f>IF(O153="základní",K153,0)</f>
        <v>0</v>
      </c>
      <c r="BF153" s="204">
        <f>IF(O153="snížená",K153,0)</f>
        <v>0</v>
      </c>
      <c r="BG153" s="204">
        <f>IF(O153="zákl. přenesená",K153,0)</f>
        <v>0</v>
      </c>
      <c r="BH153" s="204">
        <f>IF(O153="sníž. přenesená",K153,0)</f>
        <v>0</v>
      </c>
      <c r="BI153" s="204">
        <f>IF(O153="nulová",K153,0)</f>
        <v>0</v>
      </c>
      <c r="BJ153" s="17" t="s">
        <v>87</v>
      </c>
      <c r="BK153" s="204">
        <f>ROUND(P153*H153,2)</f>
        <v>0</v>
      </c>
      <c r="BL153" s="17" t="s">
        <v>327</v>
      </c>
      <c r="BM153" s="203" t="s">
        <v>3853</v>
      </c>
    </row>
    <row r="154" spans="1:65" s="2" customFormat="1" ht="19.5">
      <c r="A154" s="33"/>
      <c r="B154" s="34"/>
      <c r="C154" s="35"/>
      <c r="D154" s="205" t="s">
        <v>178</v>
      </c>
      <c r="E154" s="35"/>
      <c r="F154" s="206" t="s">
        <v>3854</v>
      </c>
      <c r="G154" s="35"/>
      <c r="H154" s="35"/>
      <c r="I154" s="107"/>
      <c r="J154" s="107"/>
      <c r="K154" s="35"/>
      <c r="L154" s="35"/>
      <c r="M154" s="38"/>
      <c r="N154" s="207"/>
      <c r="O154" s="208"/>
      <c r="P154" s="62"/>
      <c r="Q154" s="62"/>
      <c r="R154" s="62"/>
      <c r="S154" s="62"/>
      <c r="T154" s="62"/>
      <c r="U154" s="62"/>
      <c r="V154" s="62"/>
      <c r="W154" s="62"/>
      <c r="X154" s="63"/>
      <c r="Y154" s="33"/>
      <c r="Z154" s="33"/>
      <c r="AA154" s="33"/>
      <c r="AB154" s="33"/>
      <c r="AC154" s="33"/>
      <c r="AD154" s="33"/>
      <c r="AE154" s="33"/>
      <c r="AT154" s="17" t="s">
        <v>178</v>
      </c>
      <c r="AU154" s="17" t="s">
        <v>89</v>
      </c>
    </row>
    <row r="155" spans="1:65" s="2" customFormat="1" ht="24" customHeight="1">
      <c r="A155" s="33"/>
      <c r="B155" s="34"/>
      <c r="C155" s="191" t="s">
        <v>428</v>
      </c>
      <c r="D155" s="191" t="s">
        <v>171</v>
      </c>
      <c r="E155" s="192" t="s">
        <v>3855</v>
      </c>
      <c r="F155" s="193" t="s">
        <v>3856</v>
      </c>
      <c r="G155" s="194" t="s">
        <v>460</v>
      </c>
      <c r="H155" s="195">
        <v>40</v>
      </c>
      <c r="I155" s="196"/>
      <c r="J155" s="196"/>
      <c r="K155" s="197">
        <f>ROUND(P155*H155,2)</f>
        <v>0</v>
      </c>
      <c r="L155" s="193" t="s">
        <v>175</v>
      </c>
      <c r="M155" s="38"/>
      <c r="N155" s="198" t="s">
        <v>20</v>
      </c>
      <c r="O155" s="199" t="s">
        <v>48</v>
      </c>
      <c r="P155" s="200">
        <f>I155+J155</f>
        <v>0</v>
      </c>
      <c r="Q155" s="200">
        <f>ROUND(I155*H155,2)</f>
        <v>0</v>
      </c>
      <c r="R155" s="200">
        <f>ROUND(J155*H155,2)</f>
        <v>0</v>
      </c>
      <c r="S155" s="62"/>
      <c r="T155" s="201">
        <f>S155*H155</f>
        <v>0</v>
      </c>
      <c r="U155" s="201">
        <v>0</v>
      </c>
      <c r="V155" s="201">
        <f>U155*H155</f>
        <v>0</v>
      </c>
      <c r="W155" s="201">
        <v>0</v>
      </c>
      <c r="X155" s="202">
        <f>W155*H155</f>
        <v>0</v>
      </c>
      <c r="Y155" s="33"/>
      <c r="Z155" s="33"/>
      <c r="AA155" s="33"/>
      <c r="AB155" s="33"/>
      <c r="AC155" s="33"/>
      <c r="AD155" s="33"/>
      <c r="AE155" s="33"/>
      <c r="AR155" s="203" t="s">
        <v>327</v>
      </c>
      <c r="AT155" s="203" t="s">
        <v>171</v>
      </c>
      <c r="AU155" s="203" t="s">
        <v>89</v>
      </c>
      <c r="AY155" s="17" t="s">
        <v>168</v>
      </c>
      <c r="BE155" s="204">
        <f>IF(O155="základní",K155,0)</f>
        <v>0</v>
      </c>
      <c r="BF155" s="204">
        <f>IF(O155="snížená",K155,0)</f>
        <v>0</v>
      </c>
      <c r="BG155" s="204">
        <f>IF(O155="zákl. přenesená",K155,0)</f>
        <v>0</v>
      </c>
      <c r="BH155" s="204">
        <f>IF(O155="sníž. přenesená",K155,0)</f>
        <v>0</v>
      </c>
      <c r="BI155" s="204">
        <f>IF(O155="nulová",K155,0)</f>
        <v>0</v>
      </c>
      <c r="BJ155" s="17" t="s">
        <v>87</v>
      </c>
      <c r="BK155" s="204">
        <f>ROUND(P155*H155,2)</f>
        <v>0</v>
      </c>
      <c r="BL155" s="17" t="s">
        <v>327</v>
      </c>
      <c r="BM155" s="203" t="s">
        <v>3857</v>
      </c>
    </row>
    <row r="156" spans="1:65" s="2" customFormat="1" ht="29.25">
      <c r="A156" s="33"/>
      <c r="B156" s="34"/>
      <c r="C156" s="35"/>
      <c r="D156" s="205" t="s">
        <v>178</v>
      </c>
      <c r="E156" s="35"/>
      <c r="F156" s="206" t="s">
        <v>3858</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178</v>
      </c>
      <c r="AU156" s="17" t="s">
        <v>89</v>
      </c>
    </row>
    <row r="157" spans="1:65" s="13" customFormat="1">
      <c r="B157" s="210"/>
      <c r="C157" s="211"/>
      <c r="D157" s="205" t="s">
        <v>181</v>
      </c>
      <c r="E157" s="212" t="s">
        <v>20</v>
      </c>
      <c r="F157" s="213" t="s">
        <v>3859</v>
      </c>
      <c r="G157" s="211"/>
      <c r="H157" s="214">
        <v>40</v>
      </c>
      <c r="I157" s="215"/>
      <c r="J157" s="215"/>
      <c r="K157" s="211"/>
      <c r="L157" s="211"/>
      <c r="M157" s="216"/>
      <c r="N157" s="217"/>
      <c r="O157" s="218"/>
      <c r="P157" s="218"/>
      <c r="Q157" s="218"/>
      <c r="R157" s="218"/>
      <c r="S157" s="218"/>
      <c r="T157" s="218"/>
      <c r="U157" s="218"/>
      <c r="V157" s="218"/>
      <c r="W157" s="218"/>
      <c r="X157" s="219"/>
      <c r="AT157" s="220" t="s">
        <v>181</v>
      </c>
      <c r="AU157" s="220" t="s">
        <v>89</v>
      </c>
      <c r="AV157" s="13" t="s">
        <v>89</v>
      </c>
      <c r="AW157" s="13" t="s">
        <v>5</v>
      </c>
      <c r="AX157" s="13" t="s">
        <v>87</v>
      </c>
      <c r="AY157" s="220" t="s">
        <v>168</v>
      </c>
    </row>
    <row r="158" spans="1:65" s="2" customFormat="1" ht="36" customHeight="1">
      <c r="A158" s="33"/>
      <c r="B158" s="34"/>
      <c r="C158" s="225" t="s">
        <v>435</v>
      </c>
      <c r="D158" s="225" t="s">
        <v>346</v>
      </c>
      <c r="E158" s="226" t="s">
        <v>3860</v>
      </c>
      <c r="F158" s="227" t="s">
        <v>3861</v>
      </c>
      <c r="G158" s="228" t="s">
        <v>460</v>
      </c>
      <c r="H158" s="229">
        <v>4</v>
      </c>
      <c r="I158" s="230"/>
      <c r="J158" s="231"/>
      <c r="K158" s="232">
        <f>ROUND(P158*H158,2)</f>
        <v>0</v>
      </c>
      <c r="L158" s="227" t="s">
        <v>20</v>
      </c>
      <c r="M158" s="233"/>
      <c r="N158" s="234" t="s">
        <v>20</v>
      </c>
      <c r="O158" s="199" t="s">
        <v>48</v>
      </c>
      <c r="P158" s="200">
        <f>I158+J158</f>
        <v>0</v>
      </c>
      <c r="Q158" s="200">
        <f>ROUND(I158*H158,2)</f>
        <v>0</v>
      </c>
      <c r="R158" s="200">
        <f>ROUND(J158*H158,2)</f>
        <v>0</v>
      </c>
      <c r="S158" s="62"/>
      <c r="T158" s="201">
        <f>S158*H158</f>
        <v>0</v>
      </c>
      <c r="U158" s="201">
        <v>0</v>
      </c>
      <c r="V158" s="201">
        <f>U158*H158</f>
        <v>0</v>
      </c>
      <c r="W158" s="201">
        <v>0</v>
      </c>
      <c r="X158" s="202">
        <f>W158*H158</f>
        <v>0</v>
      </c>
      <c r="Y158" s="33"/>
      <c r="Z158" s="33"/>
      <c r="AA158" s="33"/>
      <c r="AB158" s="33"/>
      <c r="AC158" s="33"/>
      <c r="AD158" s="33"/>
      <c r="AE158" s="33"/>
      <c r="AR158" s="203" t="s">
        <v>457</v>
      </c>
      <c r="AT158" s="203" t="s">
        <v>346</v>
      </c>
      <c r="AU158" s="203" t="s">
        <v>89</v>
      </c>
      <c r="AY158" s="17" t="s">
        <v>168</v>
      </c>
      <c r="BE158" s="204">
        <f>IF(O158="základní",K158,0)</f>
        <v>0</v>
      </c>
      <c r="BF158" s="204">
        <f>IF(O158="snížená",K158,0)</f>
        <v>0</v>
      </c>
      <c r="BG158" s="204">
        <f>IF(O158="zákl. přenesená",K158,0)</f>
        <v>0</v>
      </c>
      <c r="BH158" s="204">
        <f>IF(O158="sníž. přenesená",K158,0)</f>
        <v>0</v>
      </c>
      <c r="BI158" s="204">
        <f>IF(O158="nulová",K158,0)</f>
        <v>0</v>
      </c>
      <c r="BJ158" s="17" t="s">
        <v>87</v>
      </c>
      <c r="BK158" s="204">
        <f>ROUND(P158*H158,2)</f>
        <v>0</v>
      </c>
      <c r="BL158" s="17" t="s">
        <v>327</v>
      </c>
      <c r="BM158" s="203" t="s">
        <v>3862</v>
      </c>
    </row>
    <row r="159" spans="1:65" s="2" customFormat="1" ht="19.5">
      <c r="A159" s="33"/>
      <c r="B159" s="34"/>
      <c r="C159" s="35"/>
      <c r="D159" s="205" t="s">
        <v>178</v>
      </c>
      <c r="E159" s="35"/>
      <c r="F159" s="206" t="s">
        <v>3861</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178</v>
      </c>
      <c r="AU159" s="17" t="s">
        <v>89</v>
      </c>
    </row>
    <row r="160" spans="1:65" s="2" customFormat="1" ht="36" customHeight="1">
      <c r="A160" s="33"/>
      <c r="B160" s="34"/>
      <c r="C160" s="225" t="s">
        <v>449</v>
      </c>
      <c r="D160" s="225" t="s">
        <v>346</v>
      </c>
      <c r="E160" s="226" t="s">
        <v>3863</v>
      </c>
      <c r="F160" s="227" t="s">
        <v>3864</v>
      </c>
      <c r="G160" s="228" t="s">
        <v>460</v>
      </c>
      <c r="H160" s="229">
        <v>6</v>
      </c>
      <c r="I160" s="230"/>
      <c r="J160" s="231"/>
      <c r="K160" s="232">
        <f>ROUND(P160*H160,2)</f>
        <v>0</v>
      </c>
      <c r="L160" s="227" t="s">
        <v>20</v>
      </c>
      <c r="M160" s="233"/>
      <c r="N160" s="234" t="s">
        <v>20</v>
      </c>
      <c r="O160" s="199" t="s">
        <v>48</v>
      </c>
      <c r="P160" s="200">
        <f>I160+J160</f>
        <v>0</v>
      </c>
      <c r="Q160" s="200">
        <f>ROUND(I160*H160,2)</f>
        <v>0</v>
      </c>
      <c r="R160" s="200">
        <f>ROUND(J160*H160,2)</f>
        <v>0</v>
      </c>
      <c r="S160" s="62"/>
      <c r="T160" s="201">
        <f>S160*H160</f>
        <v>0</v>
      </c>
      <c r="U160" s="201">
        <v>0</v>
      </c>
      <c r="V160" s="201">
        <f>U160*H160</f>
        <v>0</v>
      </c>
      <c r="W160" s="201">
        <v>0</v>
      </c>
      <c r="X160" s="202">
        <f>W160*H160</f>
        <v>0</v>
      </c>
      <c r="Y160" s="33"/>
      <c r="Z160" s="33"/>
      <c r="AA160" s="33"/>
      <c r="AB160" s="33"/>
      <c r="AC160" s="33"/>
      <c r="AD160" s="33"/>
      <c r="AE160" s="33"/>
      <c r="AR160" s="203" t="s">
        <v>457</v>
      </c>
      <c r="AT160" s="203" t="s">
        <v>346</v>
      </c>
      <c r="AU160" s="203" t="s">
        <v>89</v>
      </c>
      <c r="AY160" s="17" t="s">
        <v>168</v>
      </c>
      <c r="BE160" s="204">
        <f>IF(O160="základní",K160,0)</f>
        <v>0</v>
      </c>
      <c r="BF160" s="204">
        <f>IF(O160="snížená",K160,0)</f>
        <v>0</v>
      </c>
      <c r="BG160" s="204">
        <f>IF(O160="zákl. přenesená",K160,0)</f>
        <v>0</v>
      </c>
      <c r="BH160" s="204">
        <f>IF(O160="sníž. přenesená",K160,0)</f>
        <v>0</v>
      </c>
      <c r="BI160" s="204">
        <f>IF(O160="nulová",K160,0)</f>
        <v>0</v>
      </c>
      <c r="BJ160" s="17" t="s">
        <v>87</v>
      </c>
      <c r="BK160" s="204">
        <f>ROUND(P160*H160,2)</f>
        <v>0</v>
      </c>
      <c r="BL160" s="17" t="s">
        <v>327</v>
      </c>
      <c r="BM160" s="203" t="s">
        <v>3865</v>
      </c>
    </row>
    <row r="161" spans="1:65" s="2" customFormat="1" ht="19.5">
      <c r="A161" s="33"/>
      <c r="B161" s="34"/>
      <c r="C161" s="35"/>
      <c r="D161" s="205" t="s">
        <v>178</v>
      </c>
      <c r="E161" s="35"/>
      <c r="F161" s="206" t="s">
        <v>3864</v>
      </c>
      <c r="G161" s="35"/>
      <c r="H161" s="35"/>
      <c r="I161" s="107"/>
      <c r="J161" s="107"/>
      <c r="K161" s="35"/>
      <c r="L161" s="35"/>
      <c r="M161" s="38"/>
      <c r="N161" s="207"/>
      <c r="O161" s="208"/>
      <c r="P161" s="62"/>
      <c r="Q161" s="62"/>
      <c r="R161" s="62"/>
      <c r="S161" s="62"/>
      <c r="T161" s="62"/>
      <c r="U161" s="62"/>
      <c r="V161" s="62"/>
      <c r="W161" s="62"/>
      <c r="X161" s="63"/>
      <c r="Y161" s="33"/>
      <c r="Z161" s="33"/>
      <c r="AA161" s="33"/>
      <c r="AB161" s="33"/>
      <c r="AC161" s="33"/>
      <c r="AD161" s="33"/>
      <c r="AE161" s="33"/>
      <c r="AT161" s="17" t="s">
        <v>178</v>
      </c>
      <c r="AU161" s="17" t="s">
        <v>89</v>
      </c>
    </row>
    <row r="162" spans="1:65" s="2" customFormat="1" ht="24" customHeight="1">
      <c r="A162" s="33"/>
      <c r="B162" s="34"/>
      <c r="C162" s="225" t="s">
        <v>457</v>
      </c>
      <c r="D162" s="225" t="s">
        <v>346</v>
      </c>
      <c r="E162" s="226" t="s">
        <v>3866</v>
      </c>
      <c r="F162" s="227" t="s">
        <v>3867</v>
      </c>
      <c r="G162" s="228" t="s">
        <v>460</v>
      </c>
      <c r="H162" s="229">
        <v>22</v>
      </c>
      <c r="I162" s="230"/>
      <c r="J162" s="231"/>
      <c r="K162" s="232">
        <f>ROUND(P162*H162,2)</f>
        <v>0</v>
      </c>
      <c r="L162" s="227" t="s">
        <v>20</v>
      </c>
      <c r="M162" s="233"/>
      <c r="N162" s="234" t="s">
        <v>20</v>
      </c>
      <c r="O162" s="199" t="s">
        <v>48</v>
      </c>
      <c r="P162" s="200">
        <f>I162+J162</f>
        <v>0</v>
      </c>
      <c r="Q162" s="200">
        <f>ROUND(I162*H162,2)</f>
        <v>0</v>
      </c>
      <c r="R162" s="200">
        <f>ROUND(J162*H162,2)</f>
        <v>0</v>
      </c>
      <c r="S162" s="62"/>
      <c r="T162" s="201">
        <f>S162*H162</f>
        <v>0</v>
      </c>
      <c r="U162" s="201">
        <v>0</v>
      </c>
      <c r="V162" s="201">
        <f>U162*H162</f>
        <v>0</v>
      </c>
      <c r="W162" s="201">
        <v>0</v>
      </c>
      <c r="X162" s="202">
        <f>W162*H162</f>
        <v>0</v>
      </c>
      <c r="Y162" s="33"/>
      <c r="Z162" s="33"/>
      <c r="AA162" s="33"/>
      <c r="AB162" s="33"/>
      <c r="AC162" s="33"/>
      <c r="AD162" s="33"/>
      <c r="AE162" s="33"/>
      <c r="AR162" s="203" t="s">
        <v>457</v>
      </c>
      <c r="AT162" s="203" t="s">
        <v>346</v>
      </c>
      <c r="AU162" s="203" t="s">
        <v>89</v>
      </c>
      <c r="AY162" s="17" t="s">
        <v>168</v>
      </c>
      <c r="BE162" s="204">
        <f>IF(O162="základní",K162,0)</f>
        <v>0</v>
      </c>
      <c r="BF162" s="204">
        <f>IF(O162="snížená",K162,0)</f>
        <v>0</v>
      </c>
      <c r="BG162" s="204">
        <f>IF(O162="zákl. přenesená",K162,0)</f>
        <v>0</v>
      </c>
      <c r="BH162" s="204">
        <f>IF(O162="sníž. přenesená",K162,0)</f>
        <v>0</v>
      </c>
      <c r="BI162" s="204">
        <f>IF(O162="nulová",K162,0)</f>
        <v>0</v>
      </c>
      <c r="BJ162" s="17" t="s">
        <v>87</v>
      </c>
      <c r="BK162" s="204">
        <f>ROUND(P162*H162,2)</f>
        <v>0</v>
      </c>
      <c r="BL162" s="17" t="s">
        <v>327</v>
      </c>
      <c r="BM162" s="203" t="s">
        <v>3868</v>
      </c>
    </row>
    <row r="163" spans="1:65" s="2" customFormat="1" ht="19.5">
      <c r="A163" s="33"/>
      <c r="B163" s="34"/>
      <c r="C163" s="35"/>
      <c r="D163" s="205" t="s">
        <v>178</v>
      </c>
      <c r="E163" s="35"/>
      <c r="F163" s="206" t="s">
        <v>3867</v>
      </c>
      <c r="G163" s="35"/>
      <c r="H163" s="35"/>
      <c r="I163" s="107"/>
      <c r="J163" s="107"/>
      <c r="K163" s="35"/>
      <c r="L163" s="35"/>
      <c r="M163" s="38"/>
      <c r="N163" s="207"/>
      <c r="O163" s="208"/>
      <c r="P163" s="62"/>
      <c r="Q163" s="62"/>
      <c r="R163" s="62"/>
      <c r="S163" s="62"/>
      <c r="T163" s="62"/>
      <c r="U163" s="62"/>
      <c r="V163" s="62"/>
      <c r="W163" s="62"/>
      <c r="X163" s="63"/>
      <c r="Y163" s="33"/>
      <c r="Z163" s="33"/>
      <c r="AA163" s="33"/>
      <c r="AB163" s="33"/>
      <c r="AC163" s="33"/>
      <c r="AD163" s="33"/>
      <c r="AE163" s="33"/>
      <c r="AT163" s="17" t="s">
        <v>178</v>
      </c>
      <c r="AU163" s="17" t="s">
        <v>89</v>
      </c>
    </row>
    <row r="164" spans="1:65" s="2" customFormat="1" ht="24" customHeight="1">
      <c r="A164" s="33"/>
      <c r="B164" s="34"/>
      <c r="C164" s="225" t="s">
        <v>465</v>
      </c>
      <c r="D164" s="225" t="s">
        <v>346</v>
      </c>
      <c r="E164" s="226" t="s">
        <v>3869</v>
      </c>
      <c r="F164" s="227" t="s">
        <v>3870</v>
      </c>
      <c r="G164" s="228" t="s">
        <v>460</v>
      </c>
      <c r="H164" s="229">
        <v>4</v>
      </c>
      <c r="I164" s="230"/>
      <c r="J164" s="231"/>
      <c r="K164" s="232">
        <f>ROUND(P164*H164,2)</f>
        <v>0</v>
      </c>
      <c r="L164" s="227" t="s">
        <v>20</v>
      </c>
      <c r="M164" s="233"/>
      <c r="N164" s="234" t="s">
        <v>20</v>
      </c>
      <c r="O164" s="199" t="s">
        <v>48</v>
      </c>
      <c r="P164" s="200">
        <f>I164+J164</f>
        <v>0</v>
      </c>
      <c r="Q164" s="200">
        <f>ROUND(I164*H164,2)</f>
        <v>0</v>
      </c>
      <c r="R164" s="200">
        <f>ROUND(J164*H164,2)</f>
        <v>0</v>
      </c>
      <c r="S164" s="62"/>
      <c r="T164" s="201">
        <f>S164*H164</f>
        <v>0</v>
      </c>
      <c r="U164" s="201">
        <v>0</v>
      </c>
      <c r="V164" s="201">
        <f>U164*H164</f>
        <v>0</v>
      </c>
      <c r="W164" s="201">
        <v>0</v>
      </c>
      <c r="X164" s="202">
        <f>W164*H164</f>
        <v>0</v>
      </c>
      <c r="Y164" s="33"/>
      <c r="Z164" s="33"/>
      <c r="AA164" s="33"/>
      <c r="AB164" s="33"/>
      <c r="AC164" s="33"/>
      <c r="AD164" s="33"/>
      <c r="AE164" s="33"/>
      <c r="AR164" s="203" t="s">
        <v>457</v>
      </c>
      <c r="AT164" s="203" t="s">
        <v>346</v>
      </c>
      <c r="AU164" s="203" t="s">
        <v>89</v>
      </c>
      <c r="AY164" s="17" t="s">
        <v>168</v>
      </c>
      <c r="BE164" s="204">
        <f>IF(O164="základní",K164,0)</f>
        <v>0</v>
      </c>
      <c r="BF164" s="204">
        <f>IF(O164="snížená",K164,0)</f>
        <v>0</v>
      </c>
      <c r="BG164" s="204">
        <f>IF(O164="zákl. přenesená",K164,0)</f>
        <v>0</v>
      </c>
      <c r="BH164" s="204">
        <f>IF(O164="sníž. přenesená",K164,0)</f>
        <v>0</v>
      </c>
      <c r="BI164" s="204">
        <f>IF(O164="nulová",K164,0)</f>
        <v>0</v>
      </c>
      <c r="BJ164" s="17" t="s">
        <v>87</v>
      </c>
      <c r="BK164" s="204">
        <f>ROUND(P164*H164,2)</f>
        <v>0</v>
      </c>
      <c r="BL164" s="17" t="s">
        <v>327</v>
      </c>
      <c r="BM164" s="203" t="s">
        <v>3871</v>
      </c>
    </row>
    <row r="165" spans="1:65" s="2" customFormat="1" ht="29.25">
      <c r="A165" s="33"/>
      <c r="B165" s="34"/>
      <c r="C165" s="35"/>
      <c r="D165" s="205" t="s">
        <v>178</v>
      </c>
      <c r="E165" s="35"/>
      <c r="F165" s="206" t="s">
        <v>3872</v>
      </c>
      <c r="G165" s="35"/>
      <c r="H165" s="35"/>
      <c r="I165" s="107"/>
      <c r="J165" s="107"/>
      <c r="K165" s="35"/>
      <c r="L165" s="35"/>
      <c r="M165" s="38"/>
      <c r="N165" s="207"/>
      <c r="O165" s="208"/>
      <c r="P165" s="62"/>
      <c r="Q165" s="62"/>
      <c r="R165" s="62"/>
      <c r="S165" s="62"/>
      <c r="T165" s="62"/>
      <c r="U165" s="62"/>
      <c r="V165" s="62"/>
      <c r="W165" s="62"/>
      <c r="X165" s="63"/>
      <c r="Y165" s="33"/>
      <c r="Z165" s="33"/>
      <c r="AA165" s="33"/>
      <c r="AB165" s="33"/>
      <c r="AC165" s="33"/>
      <c r="AD165" s="33"/>
      <c r="AE165" s="33"/>
      <c r="AT165" s="17" t="s">
        <v>178</v>
      </c>
      <c r="AU165" s="17" t="s">
        <v>89</v>
      </c>
    </row>
    <row r="166" spans="1:65" s="2" customFormat="1" ht="24" customHeight="1">
      <c r="A166" s="33"/>
      <c r="B166" s="34"/>
      <c r="C166" s="225" t="s">
        <v>473</v>
      </c>
      <c r="D166" s="225" t="s">
        <v>346</v>
      </c>
      <c r="E166" s="226" t="s">
        <v>3873</v>
      </c>
      <c r="F166" s="227" t="s">
        <v>3874</v>
      </c>
      <c r="G166" s="228" t="s">
        <v>460</v>
      </c>
      <c r="H166" s="229">
        <v>4</v>
      </c>
      <c r="I166" s="230"/>
      <c r="J166" s="231"/>
      <c r="K166" s="232">
        <f>ROUND(P166*H166,2)</f>
        <v>0</v>
      </c>
      <c r="L166" s="227" t="s">
        <v>20</v>
      </c>
      <c r="M166" s="233"/>
      <c r="N166" s="234" t="s">
        <v>20</v>
      </c>
      <c r="O166" s="199" t="s">
        <v>48</v>
      </c>
      <c r="P166" s="200">
        <f>I166+J166</f>
        <v>0</v>
      </c>
      <c r="Q166" s="200">
        <f>ROUND(I166*H166,2)</f>
        <v>0</v>
      </c>
      <c r="R166" s="200">
        <f>ROUND(J166*H166,2)</f>
        <v>0</v>
      </c>
      <c r="S166" s="62"/>
      <c r="T166" s="201">
        <f>S166*H166</f>
        <v>0</v>
      </c>
      <c r="U166" s="201">
        <v>0</v>
      </c>
      <c r="V166" s="201">
        <f>U166*H166</f>
        <v>0</v>
      </c>
      <c r="W166" s="201">
        <v>0</v>
      </c>
      <c r="X166" s="202">
        <f>W166*H166</f>
        <v>0</v>
      </c>
      <c r="Y166" s="33"/>
      <c r="Z166" s="33"/>
      <c r="AA166" s="33"/>
      <c r="AB166" s="33"/>
      <c r="AC166" s="33"/>
      <c r="AD166" s="33"/>
      <c r="AE166" s="33"/>
      <c r="AR166" s="203" t="s">
        <v>457</v>
      </c>
      <c r="AT166" s="203" t="s">
        <v>346</v>
      </c>
      <c r="AU166" s="203" t="s">
        <v>89</v>
      </c>
      <c r="AY166" s="17" t="s">
        <v>168</v>
      </c>
      <c r="BE166" s="204">
        <f>IF(O166="základní",K166,0)</f>
        <v>0</v>
      </c>
      <c r="BF166" s="204">
        <f>IF(O166="snížená",K166,0)</f>
        <v>0</v>
      </c>
      <c r="BG166" s="204">
        <f>IF(O166="zákl. přenesená",K166,0)</f>
        <v>0</v>
      </c>
      <c r="BH166" s="204">
        <f>IF(O166="sníž. přenesená",K166,0)</f>
        <v>0</v>
      </c>
      <c r="BI166" s="204">
        <f>IF(O166="nulová",K166,0)</f>
        <v>0</v>
      </c>
      <c r="BJ166" s="17" t="s">
        <v>87</v>
      </c>
      <c r="BK166" s="204">
        <f>ROUND(P166*H166,2)</f>
        <v>0</v>
      </c>
      <c r="BL166" s="17" t="s">
        <v>327</v>
      </c>
      <c r="BM166" s="203" t="s">
        <v>3875</v>
      </c>
    </row>
    <row r="167" spans="1:65" s="2" customFormat="1" ht="29.25">
      <c r="A167" s="33"/>
      <c r="B167" s="34"/>
      <c r="C167" s="35"/>
      <c r="D167" s="205" t="s">
        <v>178</v>
      </c>
      <c r="E167" s="35"/>
      <c r="F167" s="206" t="s">
        <v>3876</v>
      </c>
      <c r="G167" s="35"/>
      <c r="H167" s="35"/>
      <c r="I167" s="107"/>
      <c r="J167" s="107"/>
      <c r="K167" s="35"/>
      <c r="L167" s="35"/>
      <c r="M167" s="38"/>
      <c r="N167" s="207"/>
      <c r="O167" s="208"/>
      <c r="P167" s="62"/>
      <c r="Q167" s="62"/>
      <c r="R167" s="62"/>
      <c r="S167" s="62"/>
      <c r="T167" s="62"/>
      <c r="U167" s="62"/>
      <c r="V167" s="62"/>
      <c r="W167" s="62"/>
      <c r="X167" s="63"/>
      <c r="Y167" s="33"/>
      <c r="Z167" s="33"/>
      <c r="AA167" s="33"/>
      <c r="AB167" s="33"/>
      <c r="AC167" s="33"/>
      <c r="AD167" s="33"/>
      <c r="AE167" s="33"/>
      <c r="AT167" s="17" t="s">
        <v>178</v>
      </c>
      <c r="AU167" s="17" t="s">
        <v>89</v>
      </c>
    </row>
    <row r="168" spans="1:65" s="2" customFormat="1" ht="24" customHeight="1">
      <c r="A168" s="33"/>
      <c r="B168" s="34"/>
      <c r="C168" s="191" t="s">
        <v>480</v>
      </c>
      <c r="D168" s="191" t="s">
        <v>171</v>
      </c>
      <c r="E168" s="192" t="s">
        <v>3877</v>
      </c>
      <c r="F168" s="193" t="s">
        <v>3878</v>
      </c>
      <c r="G168" s="194" t="s">
        <v>460</v>
      </c>
      <c r="H168" s="195">
        <v>22</v>
      </c>
      <c r="I168" s="196"/>
      <c r="J168" s="196"/>
      <c r="K168" s="197">
        <f>ROUND(P168*H168,2)</f>
        <v>0</v>
      </c>
      <c r="L168" s="193" t="s">
        <v>175</v>
      </c>
      <c r="M168" s="38"/>
      <c r="N168" s="198" t="s">
        <v>20</v>
      </c>
      <c r="O168" s="199" t="s">
        <v>48</v>
      </c>
      <c r="P168" s="200">
        <f>I168+J168</f>
        <v>0</v>
      </c>
      <c r="Q168" s="200">
        <f>ROUND(I168*H168,2)</f>
        <v>0</v>
      </c>
      <c r="R168" s="200">
        <f>ROUND(J168*H168,2)</f>
        <v>0</v>
      </c>
      <c r="S168" s="62"/>
      <c r="T168" s="201">
        <f>S168*H168</f>
        <v>0</v>
      </c>
      <c r="U168" s="201">
        <v>0</v>
      </c>
      <c r="V168" s="201">
        <f>U168*H168</f>
        <v>0</v>
      </c>
      <c r="W168" s="201">
        <v>0</v>
      </c>
      <c r="X168" s="202">
        <f>W168*H168</f>
        <v>0</v>
      </c>
      <c r="Y168" s="33"/>
      <c r="Z168" s="33"/>
      <c r="AA168" s="33"/>
      <c r="AB168" s="33"/>
      <c r="AC168" s="33"/>
      <c r="AD168" s="33"/>
      <c r="AE168" s="33"/>
      <c r="AR168" s="203" t="s">
        <v>327</v>
      </c>
      <c r="AT168" s="203" t="s">
        <v>171</v>
      </c>
      <c r="AU168" s="203" t="s">
        <v>89</v>
      </c>
      <c r="AY168" s="17" t="s">
        <v>168</v>
      </c>
      <c r="BE168" s="204">
        <f>IF(O168="základní",K168,0)</f>
        <v>0</v>
      </c>
      <c r="BF168" s="204">
        <f>IF(O168="snížená",K168,0)</f>
        <v>0</v>
      </c>
      <c r="BG168" s="204">
        <f>IF(O168="zákl. přenesená",K168,0)</f>
        <v>0</v>
      </c>
      <c r="BH168" s="204">
        <f>IF(O168="sníž. přenesená",K168,0)</f>
        <v>0</v>
      </c>
      <c r="BI168" s="204">
        <f>IF(O168="nulová",K168,0)</f>
        <v>0</v>
      </c>
      <c r="BJ168" s="17" t="s">
        <v>87</v>
      </c>
      <c r="BK168" s="204">
        <f>ROUND(P168*H168,2)</f>
        <v>0</v>
      </c>
      <c r="BL168" s="17" t="s">
        <v>327</v>
      </c>
      <c r="BM168" s="203" t="s">
        <v>3879</v>
      </c>
    </row>
    <row r="169" spans="1:65" s="2" customFormat="1" ht="19.5">
      <c r="A169" s="33"/>
      <c r="B169" s="34"/>
      <c r="C169" s="35"/>
      <c r="D169" s="205" t="s">
        <v>178</v>
      </c>
      <c r="E169" s="35"/>
      <c r="F169" s="206" t="s">
        <v>3880</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178</v>
      </c>
      <c r="AU169" s="17" t="s">
        <v>89</v>
      </c>
    </row>
    <row r="170" spans="1:65" s="13" customFormat="1">
      <c r="B170" s="210"/>
      <c r="C170" s="211"/>
      <c r="D170" s="205" t="s">
        <v>181</v>
      </c>
      <c r="E170" s="212" t="s">
        <v>20</v>
      </c>
      <c r="F170" s="213" t="s">
        <v>3881</v>
      </c>
      <c r="G170" s="211"/>
      <c r="H170" s="214">
        <v>22</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87</v>
      </c>
      <c r="AY170" s="220" t="s">
        <v>168</v>
      </c>
    </row>
    <row r="171" spans="1:65" s="2" customFormat="1" ht="24" customHeight="1">
      <c r="A171" s="33"/>
      <c r="B171" s="34"/>
      <c r="C171" s="225" t="s">
        <v>487</v>
      </c>
      <c r="D171" s="225" t="s">
        <v>346</v>
      </c>
      <c r="E171" s="226" t="s">
        <v>3882</v>
      </c>
      <c r="F171" s="227" t="s">
        <v>3883</v>
      </c>
      <c r="G171" s="228" t="s">
        <v>460</v>
      </c>
      <c r="H171" s="229">
        <v>3</v>
      </c>
      <c r="I171" s="230"/>
      <c r="J171" s="231"/>
      <c r="K171" s="232">
        <f>ROUND(P171*H171,2)</f>
        <v>0</v>
      </c>
      <c r="L171" s="227" t="s">
        <v>20</v>
      </c>
      <c r="M171" s="233"/>
      <c r="N171" s="234" t="s">
        <v>20</v>
      </c>
      <c r="O171" s="199" t="s">
        <v>48</v>
      </c>
      <c r="P171" s="200">
        <f>I171+J171</f>
        <v>0</v>
      </c>
      <c r="Q171" s="200">
        <f>ROUND(I171*H171,2)</f>
        <v>0</v>
      </c>
      <c r="R171" s="200">
        <f>ROUND(J171*H171,2)</f>
        <v>0</v>
      </c>
      <c r="S171" s="62"/>
      <c r="T171" s="201">
        <f>S171*H171</f>
        <v>0</v>
      </c>
      <c r="U171" s="201">
        <v>0</v>
      </c>
      <c r="V171" s="201">
        <f>U171*H171</f>
        <v>0</v>
      </c>
      <c r="W171" s="201">
        <v>0</v>
      </c>
      <c r="X171" s="202">
        <f>W171*H171</f>
        <v>0</v>
      </c>
      <c r="Y171" s="33"/>
      <c r="Z171" s="33"/>
      <c r="AA171" s="33"/>
      <c r="AB171" s="33"/>
      <c r="AC171" s="33"/>
      <c r="AD171" s="33"/>
      <c r="AE171" s="33"/>
      <c r="AR171" s="203" t="s">
        <v>457</v>
      </c>
      <c r="AT171" s="203" t="s">
        <v>346</v>
      </c>
      <c r="AU171" s="203" t="s">
        <v>89</v>
      </c>
      <c r="AY171" s="17" t="s">
        <v>168</v>
      </c>
      <c r="BE171" s="204">
        <f>IF(O171="základní",K171,0)</f>
        <v>0</v>
      </c>
      <c r="BF171" s="204">
        <f>IF(O171="snížená",K171,0)</f>
        <v>0</v>
      </c>
      <c r="BG171" s="204">
        <f>IF(O171="zákl. přenesená",K171,0)</f>
        <v>0</v>
      </c>
      <c r="BH171" s="204">
        <f>IF(O171="sníž. přenesená",K171,0)</f>
        <v>0</v>
      </c>
      <c r="BI171" s="204">
        <f>IF(O171="nulová",K171,0)</f>
        <v>0</v>
      </c>
      <c r="BJ171" s="17" t="s">
        <v>87</v>
      </c>
      <c r="BK171" s="204">
        <f>ROUND(P171*H171,2)</f>
        <v>0</v>
      </c>
      <c r="BL171" s="17" t="s">
        <v>327</v>
      </c>
      <c r="BM171" s="203" t="s">
        <v>3884</v>
      </c>
    </row>
    <row r="172" spans="1:65" s="2" customFormat="1" ht="19.5">
      <c r="A172" s="33"/>
      <c r="B172" s="34"/>
      <c r="C172" s="35"/>
      <c r="D172" s="205" t="s">
        <v>178</v>
      </c>
      <c r="E172" s="35"/>
      <c r="F172" s="206" t="s">
        <v>3883</v>
      </c>
      <c r="G172" s="35"/>
      <c r="H172" s="35"/>
      <c r="I172" s="107"/>
      <c r="J172" s="107"/>
      <c r="K172" s="35"/>
      <c r="L172" s="35"/>
      <c r="M172" s="38"/>
      <c r="N172" s="207"/>
      <c r="O172" s="208"/>
      <c r="P172" s="62"/>
      <c r="Q172" s="62"/>
      <c r="R172" s="62"/>
      <c r="S172" s="62"/>
      <c r="T172" s="62"/>
      <c r="U172" s="62"/>
      <c r="V172" s="62"/>
      <c r="W172" s="62"/>
      <c r="X172" s="63"/>
      <c r="Y172" s="33"/>
      <c r="Z172" s="33"/>
      <c r="AA172" s="33"/>
      <c r="AB172" s="33"/>
      <c r="AC172" s="33"/>
      <c r="AD172" s="33"/>
      <c r="AE172" s="33"/>
      <c r="AT172" s="17" t="s">
        <v>178</v>
      </c>
      <c r="AU172" s="17" t="s">
        <v>89</v>
      </c>
    </row>
    <row r="173" spans="1:65" s="2" customFormat="1" ht="24" customHeight="1">
      <c r="A173" s="33"/>
      <c r="B173" s="34"/>
      <c r="C173" s="225" t="s">
        <v>493</v>
      </c>
      <c r="D173" s="225" t="s">
        <v>346</v>
      </c>
      <c r="E173" s="226" t="s">
        <v>3885</v>
      </c>
      <c r="F173" s="227" t="s">
        <v>3886</v>
      </c>
      <c r="G173" s="228" t="s">
        <v>460</v>
      </c>
      <c r="H173" s="229">
        <v>19</v>
      </c>
      <c r="I173" s="230"/>
      <c r="J173" s="231"/>
      <c r="K173" s="232">
        <f>ROUND(P173*H173,2)</f>
        <v>0</v>
      </c>
      <c r="L173" s="227" t="s">
        <v>20</v>
      </c>
      <c r="M173" s="233"/>
      <c r="N173" s="234" t="s">
        <v>20</v>
      </c>
      <c r="O173" s="199" t="s">
        <v>48</v>
      </c>
      <c r="P173" s="200">
        <f>I173+J173</f>
        <v>0</v>
      </c>
      <c r="Q173" s="200">
        <f>ROUND(I173*H173,2)</f>
        <v>0</v>
      </c>
      <c r="R173" s="200">
        <f>ROUND(J173*H173,2)</f>
        <v>0</v>
      </c>
      <c r="S173" s="62"/>
      <c r="T173" s="201">
        <f>S173*H173</f>
        <v>0</v>
      </c>
      <c r="U173" s="201">
        <v>0</v>
      </c>
      <c r="V173" s="201">
        <f>U173*H173</f>
        <v>0</v>
      </c>
      <c r="W173" s="201">
        <v>0</v>
      </c>
      <c r="X173" s="202">
        <f>W173*H173</f>
        <v>0</v>
      </c>
      <c r="Y173" s="33"/>
      <c r="Z173" s="33"/>
      <c r="AA173" s="33"/>
      <c r="AB173" s="33"/>
      <c r="AC173" s="33"/>
      <c r="AD173" s="33"/>
      <c r="AE173" s="33"/>
      <c r="AR173" s="203" t="s">
        <v>457</v>
      </c>
      <c r="AT173" s="203" t="s">
        <v>346</v>
      </c>
      <c r="AU173" s="203" t="s">
        <v>89</v>
      </c>
      <c r="AY173" s="17" t="s">
        <v>168</v>
      </c>
      <c r="BE173" s="204">
        <f>IF(O173="základní",K173,0)</f>
        <v>0</v>
      </c>
      <c r="BF173" s="204">
        <f>IF(O173="snížená",K173,0)</f>
        <v>0</v>
      </c>
      <c r="BG173" s="204">
        <f>IF(O173="zákl. přenesená",K173,0)</f>
        <v>0</v>
      </c>
      <c r="BH173" s="204">
        <f>IF(O173="sníž. přenesená",K173,0)</f>
        <v>0</v>
      </c>
      <c r="BI173" s="204">
        <f>IF(O173="nulová",K173,0)</f>
        <v>0</v>
      </c>
      <c r="BJ173" s="17" t="s">
        <v>87</v>
      </c>
      <c r="BK173" s="204">
        <f>ROUND(P173*H173,2)</f>
        <v>0</v>
      </c>
      <c r="BL173" s="17" t="s">
        <v>327</v>
      </c>
      <c r="BM173" s="203" t="s">
        <v>3887</v>
      </c>
    </row>
    <row r="174" spans="1:65" s="2" customFormat="1" ht="19.5">
      <c r="A174" s="33"/>
      <c r="B174" s="34"/>
      <c r="C174" s="35"/>
      <c r="D174" s="205" t="s">
        <v>178</v>
      </c>
      <c r="E174" s="35"/>
      <c r="F174" s="206" t="s">
        <v>3886</v>
      </c>
      <c r="G174" s="35"/>
      <c r="H174" s="35"/>
      <c r="I174" s="107"/>
      <c r="J174" s="107"/>
      <c r="K174" s="35"/>
      <c r="L174" s="35"/>
      <c r="M174" s="38"/>
      <c r="N174" s="207"/>
      <c r="O174" s="208"/>
      <c r="P174" s="62"/>
      <c r="Q174" s="62"/>
      <c r="R174" s="62"/>
      <c r="S174" s="62"/>
      <c r="T174" s="62"/>
      <c r="U174" s="62"/>
      <c r="V174" s="62"/>
      <c r="W174" s="62"/>
      <c r="X174" s="63"/>
      <c r="Y174" s="33"/>
      <c r="Z174" s="33"/>
      <c r="AA174" s="33"/>
      <c r="AB174" s="33"/>
      <c r="AC174" s="33"/>
      <c r="AD174" s="33"/>
      <c r="AE174" s="33"/>
      <c r="AT174" s="17" t="s">
        <v>178</v>
      </c>
      <c r="AU174" s="17" t="s">
        <v>89</v>
      </c>
    </row>
    <row r="175" spans="1:65" s="2" customFormat="1" ht="24" customHeight="1">
      <c r="A175" s="33"/>
      <c r="B175" s="34"/>
      <c r="C175" s="225" t="s">
        <v>500</v>
      </c>
      <c r="D175" s="225" t="s">
        <v>346</v>
      </c>
      <c r="E175" s="226" t="s">
        <v>3888</v>
      </c>
      <c r="F175" s="227" t="s">
        <v>3889</v>
      </c>
      <c r="G175" s="228" t="s">
        <v>3852</v>
      </c>
      <c r="H175" s="229">
        <v>1</v>
      </c>
      <c r="I175" s="230"/>
      <c r="J175" s="231"/>
      <c r="K175" s="232">
        <f>ROUND(P175*H175,2)</f>
        <v>0</v>
      </c>
      <c r="L175" s="227" t="s">
        <v>20</v>
      </c>
      <c r="M175" s="233"/>
      <c r="N175" s="234" t="s">
        <v>20</v>
      </c>
      <c r="O175" s="199" t="s">
        <v>48</v>
      </c>
      <c r="P175" s="200">
        <f>I175+J175</f>
        <v>0</v>
      </c>
      <c r="Q175" s="200">
        <f>ROUND(I175*H175,2)</f>
        <v>0</v>
      </c>
      <c r="R175" s="200">
        <f>ROUND(J175*H175,2)</f>
        <v>0</v>
      </c>
      <c r="S175" s="62"/>
      <c r="T175" s="201">
        <f>S175*H175</f>
        <v>0</v>
      </c>
      <c r="U175" s="201">
        <v>0</v>
      </c>
      <c r="V175" s="201">
        <f>U175*H175</f>
        <v>0</v>
      </c>
      <c r="W175" s="201">
        <v>0</v>
      </c>
      <c r="X175" s="202">
        <f>W175*H175</f>
        <v>0</v>
      </c>
      <c r="Y175" s="33"/>
      <c r="Z175" s="33"/>
      <c r="AA175" s="33"/>
      <c r="AB175" s="33"/>
      <c r="AC175" s="33"/>
      <c r="AD175" s="33"/>
      <c r="AE175" s="33"/>
      <c r="AR175" s="203" t="s">
        <v>457</v>
      </c>
      <c r="AT175" s="203" t="s">
        <v>346</v>
      </c>
      <c r="AU175" s="203" t="s">
        <v>89</v>
      </c>
      <c r="AY175" s="17" t="s">
        <v>168</v>
      </c>
      <c r="BE175" s="204">
        <f>IF(O175="základní",K175,0)</f>
        <v>0</v>
      </c>
      <c r="BF175" s="204">
        <f>IF(O175="snížená",K175,0)</f>
        <v>0</v>
      </c>
      <c r="BG175" s="204">
        <f>IF(O175="zákl. přenesená",K175,0)</f>
        <v>0</v>
      </c>
      <c r="BH175" s="204">
        <f>IF(O175="sníž. přenesená",K175,0)</f>
        <v>0</v>
      </c>
      <c r="BI175" s="204">
        <f>IF(O175="nulová",K175,0)</f>
        <v>0</v>
      </c>
      <c r="BJ175" s="17" t="s">
        <v>87</v>
      </c>
      <c r="BK175" s="204">
        <f>ROUND(P175*H175,2)</f>
        <v>0</v>
      </c>
      <c r="BL175" s="17" t="s">
        <v>327</v>
      </c>
      <c r="BM175" s="203" t="s">
        <v>3890</v>
      </c>
    </row>
    <row r="176" spans="1:65" s="2" customFormat="1" ht="19.5">
      <c r="A176" s="33"/>
      <c r="B176" s="34"/>
      <c r="C176" s="35"/>
      <c r="D176" s="205" t="s">
        <v>178</v>
      </c>
      <c r="E176" s="35"/>
      <c r="F176" s="206" t="s">
        <v>3889</v>
      </c>
      <c r="G176" s="35"/>
      <c r="H176" s="35"/>
      <c r="I176" s="107"/>
      <c r="J176" s="107"/>
      <c r="K176" s="35"/>
      <c r="L176" s="35"/>
      <c r="M176" s="38"/>
      <c r="N176" s="207"/>
      <c r="O176" s="208"/>
      <c r="P176" s="62"/>
      <c r="Q176" s="62"/>
      <c r="R176" s="62"/>
      <c r="S176" s="62"/>
      <c r="T176" s="62"/>
      <c r="U176" s="62"/>
      <c r="V176" s="62"/>
      <c r="W176" s="62"/>
      <c r="X176" s="63"/>
      <c r="Y176" s="33"/>
      <c r="Z176" s="33"/>
      <c r="AA176" s="33"/>
      <c r="AB176" s="33"/>
      <c r="AC176" s="33"/>
      <c r="AD176" s="33"/>
      <c r="AE176" s="33"/>
      <c r="AT176" s="17" t="s">
        <v>178</v>
      </c>
      <c r="AU176" s="17" t="s">
        <v>89</v>
      </c>
    </row>
    <row r="177" spans="1:65" s="2" customFormat="1" ht="16.5" customHeight="1">
      <c r="A177" s="33"/>
      <c r="B177" s="34"/>
      <c r="C177" s="225" t="s">
        <v>504</v>
      </c>
      <c r="D177" s="225" t="s">
        <v>346</v>
      </c>
      <c r="E177" s="226" t="s">
        <v>3891</v>
      </c>
      <c r="F177" s="227" t="s">
        <v>3892</v>
      </c>
      <c r="G177" s="228" t="s">
        <v>3852</v>
      </c>
      <c r="H177" s="229">
        <v>1</v>
      </c>
      <c r="I177" s="230"/>
      <c r="J177" s="231"/>
      <c r="K177" s="232">
        <f>ROUND(P177*H177,2)</f>
        <v>0</v>
      </c>
      <c r="L177" s="227" t="s">
        <v>20</v>
      </c>
      <c r="M177" s="233"/>
      <c r="N177" s="234" t="s">
        <v>20</v>
      </c>
      <c r="O177" s="199" t="s">
        <v>48</v>
      </c>
      <c r="P177" s="200">
        <f>I177+J177</f>
        <v>0</v>
      </c>
      <c r="Q177" s="200">
        <f>ROUND(I177*H177,2)</f>
        <v>0</v>
      </c>
      <c r="R177" s="200">
        <f>ROUND(J177*H177,2)</f>
        <v>0</v>
      </c>
      <c r="S177" s="62"/>
      <c r="T177" s="201">
        <f>S177*H177</f>
        <v>0</v>
      </c>
      <c r="U177" s="201">
        <v>0</v>
      </c>
      <c r="V177" s="201">
        <f>U177*H177</f>
        <v>0</v>
      </c>
      <c r="W177" s="201">
        <v>0</v>
      </c>
      <c r="X177" s="202">
        <f>W177*H177</f>
        <v>0</v>
      </c>
      <c r="Y177" s="33"/>
      <c r="Z177" s="33"/>
      <c r="AA177" s="33"/>
      <c r="AB177" s="33"/>
      <c r="AC177" s="33"/>
      <c r="AD177" s="33"/>
      <c r="AE177" s="33"/>
      <c r="AR177" s="203" t="s">
        <v>457</v>
      </c>
      <c r="AT177" s="203" t="s">
        <v>346</v>
      </c>
      <c r="AU177" s="203" t="s">
        <v>89</v>
      </c>
      <c r="AY177" s="17" t="s">
        <v>168</v>
      </c>
      <c r="BE177" s="204">
        <f>IF(O177="základní",K177,0)</f>
        <v>0</v>
      </c>
      <c r="BF177" s="204">
        <f>IF(O177="snížená",K177,0)</f>
        <v>0</v>
      </c>
      <c r="BG177" s="204">
        <f>IF(O177="zákl. přenesená",K177,0)</f>
        <v>0</v>
      </c>
      <c r="BH177" s="204">
        <f>IF(O177="sníž. přenesená",K177,0)</f>
        <v>0</v>
      </c>
      <c r="BI177" s="204">
        <f>IF(O177="nulová",K177,0)</f>
        <v>0</v>
      </c>
      <c r="BJ177" s="17" t="s">
        <v>87</v>
      </c>
      <c r="BK177" s="204">
        <f>ROUND(P177*H177,2)</f>
        <v>0</v>
      </c>
      <c r="BL177" s="17" t="s">
        <v>327</v>
      </c>
      <c r="BM177" s="203" t="s">
        <v>3893</v>
      </c>
    </row>
    <row r="178" spans="1:65" s="2" customFormat="1">
      <c r="A178" s="33"/>
      <c r="B178" s="34"/>
      <c r="C178" s="35"/>
      <c r="D178" s="205" t="s">
        <v>178</v>
      </c>
      <c r="E178" s="35"/>
      <c r="F178" s="206" t="s">
        <v>3892</v>
      </c>
      <c r="G178" s="35"/>
      <c r="H178" s="35"/>
      <c r="I178" s="107"/>
      <c r="J178" s="107"/>
      <c r="K178" s="35"/>
      <c r="L178" s="35"/>
      <c r="M178" s="38"/>
      <c r="N178" s="207"/>
      <c r="O178" s="208"/>
      <c r="P178" s="62"/>
      <c r="Q178" s="62"/>
      <c r="R178" s="62"/>
      <c r="S178" s="62"/>
      <c r="T178" s="62"/>
      <c r="U178" s="62"/>
      <c r="V178" s="62"/>
      <c r="W178" s="62"/>
      <c r="X178" s="63"/>
      <c r="Y178" s="33"/>
      <c r="Z178" s="33"/>
      <c r="AA178" s="33"/>
      <c r="AB178" s="33"/>
      <c r="AC178" s="33"/>
      <c r="AD178" s="33"/>
      <c r="AE178" s="33"/>
      <c r="AT178" s="17" t="s">
        <v>178</v>
      </c>
      <c r="AU178" s="17" t="s">
        <v>89</v>
      </c>
    </row>
    <row r="179" spans="1:65" s="2" customFormat="1" ht="16.5" customHeight="1">
      <c r="A179" s="33"/>
      <c r="B179" s="34"/>
      <c r="C179" s="191" t="s">
        <v>513</v>
      </c>
      <c r="D179" s="191" t="s">
        <v>171</v>
      </c>
      <c r="E179" s="192" t="s">
        <v>3894</v>
      </c>
      <c r="F179" s="193" t="s">
        <v>3895</v>
      </c>
      <c r="G179" s="194" t="s">
        <v>3852</v>
      </c>
      <c r="H179" s="195">
        <v>1</v>
      </c>
      <c r="I179" s="196"/>
      <c r="J179" s="196"/>
      <c r="K179" s="197">
        <f>ROUND(P179*H179,2)</f>
        <v>0</v>
      </c>
      <c r="L179" s="193" t="s">
        <v>20</v>
      </c>
      <c r="M179" s="38"/>
      <c r="N179" s="198" t="s">
        <v>20</v>
      </c>
      <c r="O179" s="199" t="s">
        <v>48</v>
      </c>
      <c r="P179" s="200">
        <f>I179+J179</f>
        <v>0</v>
      </c>
      <c r="Q179" s="200">
        <f>ROUND(I179*H179,2)</f>
        <v>0</v>
      </c>
      <c r="R179" s="200">
        <f>ROUND(J179*H179,2)</f>
        <v>0</v>
      </c>
      <c r="S179" s="62"/>
      <c r="T179" s="201">
        <f>S179*H179</f>
        <v>0</v>
      </c>
      <c r="U179" s="201">
        <v>0</v>
      </c>
      <c r="V179" s="201">
        <f>U179*H179</f>
        <v>0</v>
      </c>
      <c r="W179" s="201">
        <v>0</v>
      </c>
      <c r="X179" s="202">
        <f>W179*H179</f>
        <v>0</v>
      </c>
      <c r="Y179" s="33"/>
      <c r="Z179" s="33"/>
      <c r="AA179" s="33"/>
      <c r="AB179" s="33"/>
      <c r="AC179" s="33"/>
      <c r="AD179" s="33"/>
      <c r="AE179" s="33"/>
      <c r="AR179" s="203" t="s">
        <v>327</v>
      </c>
      <c r="AT179" s="203" t="s">
        <v>171</v>
      </c>
      <c r="AU179" s="203" t="s">
        <v>89</v>
      </c>
      <c r="AY179" s="17" t="s">
        <v>168</v>
      </c>
      <c r="BE179" s="204">
        <f>IF(O179="základní",K179,0)</f>
        <v>0</v>
      </c>
      <c r="BF179" s="204">
        <f>IF(O179="snížená",K179,0)</f>
        <v>0</v>
      </c>
      <c r="BG179" s="204">
        <f>IF(O179="zákl. přenesená",K179,0)</f>
        <v>0</v>
      </c>
      <c r="BH179" s="204">
        <f>IF(O179="sníž. přenesená",K179,0)</f>
        <v>0</v>
      </c>
      <c r="BI179" s="204">
        <f>IF(O179="nulová",K179,0)</f>
        <v>0</v>
      </c>
      <c r="BJ179" s="17" t="s">
        <v>87</v>
      </c>
      <c r="BK179" s="204">
        <f>ROUND(P179*H179,2)</f>
        <v>0</v>
      </c>
      <c r="BL179" s="17" t="s">
        <v>327</v>
      </c>
      <c r="BM179" s="203" t="s">
        <v>3896</v>
      </c>
    </row>
    <row r="180" spans="1:65" s="2" customFormat="1">
      <c r="A180" s="33"/>
      <c r="B180" s="34"/>
      <c r="C180" s="35"/>
      <c r="D180" s="205" t="s">
        <v>178</v>
      </c>
      <c r="E180" s="35"/>
      <c r="F180" s="206" t="s">
        <v>3895</v>
      </c>
      <c r="G180" s="35"/>
      <c r="H180" s="35"/>
      <c r="I180" s="107"/>
      <c r="J180" s="107"/>
      <c r="K180" s="35"/>
      <c r="L180" s="35"/>
      <c r="M180" s="38"/>
      <c r="N180" s="207"/>
      <c r="O180" s="208"/>
      <c r="P180" s="62"/>
      <c r="Q180" s="62"/>
      <c r="R180" s="62"/>
      <c r="S180" s="62"/>
      <c r="T180" s="62"/>
      <c r="U180" s="62"/>
      <c r="V180" s="62"/>
      <c r="W180" s="62"/>
      <c r="X180" s="63"/>
      <c r="Y180" s="33"/>
      <c r="Z180" s="33"/>
      <c r="AA180" s="33"/>
      <c r="AB180" s="33"/>
      <c r="AC180" s="33"/>
      <c r="AD180" s="33"/>
      <c r="AE180" s="33"/>
      <c r="AT180" s="17" t="s">
        <v>178</v>
      </c>
      <c r="AU180" s="17" t="s">
        <v>89</v>
      </c>
    </row>
    <row r="181" spans="1:65" s="12" customFormat="1" ht="22.9" customHeight="1">
      <c r="B181" s="174"/>
      <c r="C181" s="175"/>
      <c r="D181" s="176" t="s">
        <v>78</v>
      </c>
      <c r="E181" s="189" t="s">
        <v>3897</v>
      </c>
      <c r="F181" s="189" t="s">
        <v>3898</v>
      </c>
      <c r="G181" s="175"/>
      <c r="H181" s="175"/>
      <c r="I181" s="178"/>
      <c r="J181" s="178"/>
      <c r="K181" s="190">
        <f>BK181</f>
        <v>0</v>
      </c>
      <c r="L181" s="175"/>
      <c r="M181" s="180"/>
      <c r="N181" s="181"/>
      <c r="O181" s="182"/>
      <c r="P181" s="182"/>
      <c r="Q181" s="183">
        <f>SUM(Q182:Q232)</f>
        <v>0</v>
      </c>
      <c r="R181" s="183">
        <f>SUM(R182:R232)</f>
        <v>0</v>
      </c>
      <c r="S181" s="182"/>
      <c r="T181" s="184">
        <f>SUM(T182:T232)</f>
        <v>0</v>
      </c>
      <c r="U181" s="182"/>
      <c r="V181" s="184">
        <f>SUM(V182:V232)</f>
        <v>0.50566000000000011</v>
      </c>
      <c r="W181" s="182"/>
      <c r="X181" s="185">
        <f>SUM(X182:X232)</f>
        <v>0</v>
      </c>
      <c r="AR181" s="186" t="s">
        <v>89</v>
      </c>
      <c r="AT181" s="187" t="s">
        <v>78</v>
      </c>
      <c r="AU181" s="187" t="s">
        <v>87</v>
      </c>
      <c r="AY181" s="186" t="s">
        <v>168</v>
      </c>
      <c r="BK181" s="188">
        <f>SUM(BK182:BK232)</f>
        <v>0</v>
      </c>
    </row>
    <row r="182" spans="1:65" s="2" customFormat="1" ht="24" customHeight="1">
      <c r="A182" s="33"/>
      <c r="B182" s="34"/>
      <c r="C182" s="191" t="s">
        <v>522</v>
      </c>
      <c r="D182" s="191" t="s">
        <v>171</v>
      </c>
      <c r="E182" s="192" t="s">
        <v>3745</v>
      </c>
      <c r="F182" s="193" t="s">
        <v>3746</v>
      </c>
      <c r="G182" s="194" t="s">
        <v>243</v>
      </c>
      <c r="H182" s="195">
        <v>280</v>
      </c>
      <c r="I182" s="196"/>
      <c r="J182" s="196"/>
      <c r="K182" s="197">
        <f>ROUND(P182*H182,2)</f>
        <v>0</v>
      </c>
      <c r="L182" s="193" t="s">
        <v>175</v>
      </c>
      <c r="M182" s="38"/>
      <c r="N182" s="198" t="s">
        <v>20</v>
      </c>
      <c r="O182" s="199" t="s">
        <v>48</v>
      </c>
      <c r="P182" s="200">
        <f>I182+J182</f>
        <v>0</v>
      </c>
      <c r="Q182" s="200">
        <f>ROUND(I182*H182,2)</f>
        <v>0</v>
      </c>
      <c r="R182" s="200">
        <f>ROUND(J182*H182,2)</f>
        <v>0</v>
      </c>
      <c r="S182" s="62"/>
      <c r="T182" s="201">
        <f>S182*H182</f>
        <v>0</v>
      </c>
      <c r="U182" s="201">
        <v>0</v>
      </c>
      <c r="V182" s="201">
        <f>U182*H182</f>
        <v>0</v>
      </c>
      <c r="W182" s="201">
        <v>0</v>
      </c>
      <c r="X182" s="202">
        <f>W182*H182</f>
        <v>0</v>
      </c>
      <c r="Y182" s="33"/>
      <c r="Z182" s="33"/>
      <c r="AA182" s="33"/>
      <c r="AB182" s="33"/>
      <c r="AC182" s="33"/>
      <c r="AD182" s="33"/>
      <c r="AE182" s="33"/>
      <c r="AR182" s="203" t="s">
        <v>327</v>
      </c>
      <c r="AT182" s="203" t="s">
        <v>171</v>
      </c>
      <c r="AU182" s="203" t="s">
        <v>89</v>
      </c>
      <c r="AY182" s="17" t="s">
        <v>168</v>
      </c>
      <c r="BE182" s="204">
        <f>IF(O182="základní",K182,0)</f>
        <v>0</v>
      </c>
      <c r="BF182" s="204">
        <f>IF(O182="snížená",K182,0)</f>
        <v>0</v>
      </c>
      <c r="BG182" s="204">
        <f>IF(O182="zákl. přenesená",K182,0)</f>
        <v>0</v>
      </c>
      <c r="BH182" s="204">
        <f>IF(O182="sníž. přenesená",K182,0)</f>
        <v>0</v>
      </c>
      <c r="BI182" s="204">
        <f>IF(O182="nulová",K182,0)</f>
        <v>0</v>
      </c>
      <c r="BJ182" s="17" t="s">
        <v>87</v>
      </c>
      <c r="BK182" s="204">
        <f>ROUND(P182*H182,2)</f>
        <v>0</v>
      </c>
      <c r="BL182" s="17" t="s">
        <v>327</v>
      </c>
      <c r="BM182" s="203" t="s">
        <v>3899</v>
      </c>
    </row>
    <row r="183" spans="1:65" s="2" customFormat="1" ht="29.25">
      <c r="A183" s="33"/>
      <c r="B183" s="34"/>
      <c r="C183" s="35"/>
      <c r="D183" s="205" t="s">
        <v>178</v>
      </c>
      <c r="E183" s="35"/>
      <c r="F183" s="206" t="s">
        <v>3748</v>
      </c>
      <c r="G183" s="35"/>
      <c r="H183" s="35"/>
      <c r="I183" s="107"/>
      <c r="J183" s="107"/>
      <c r="K183" s="35"/>
      <c r="L183" s="35"/>
      <c r="M183" s="38"/>
      <c r="N183" s="207"/>
      <c r="O183" s="208"/>
      <c r="P183" s="62"/>
      <c r="Q183" s="62"/>
      <c r="R183" s="62"/>
      <c r="S183" s="62"/>
      <c r="T183" s="62"/>
      <c r="U183" s="62"/>
      <c r="V183" s="62"/>
      <c r="W183" s="62"/>
      <c r="X183" s="63"/>
      <c r="Y183" s="33"/>
      <c r="Z183" s="33"/>
      <c r="AA183" s="33"/>
      <c r="AB183" s="33"/>
      <c r="AC183" s="33"/>
      <c r="AD183" s="33"/>
      <c r="AE183" s="33"/>
      <c r="AT183" s="17" t="s">
        <v>178</v>
      </c>
      <c r="AU183" s="17" t="s">
        <v>89</v>
      </c>
    </row>
    <row r="184" spans="1:65" s="2" customFormat="1" ht="24" customHeight="1">
      <c r="A184" s="33"/>
      <c r="B184" s="34"/>
      <c r="C184" s="225" t="s">
        <v>528</v>
      </c>
      <c r="D184" s="225" t="s">
        <v>346</v>
      </c>
      <c r="E184" s="226" t="s">
        <v>3749</v>
      </c>
      <c r="F184" s="227" t="s">
        <v>3750</v>
      </c>
      <c r="G184" s="228" t="s">
        <v>243</v>
      </c>
      <c r="H184" s="229">
        <v>280</v>
      </c>
      <c r="I184" s="230"/>
      <c r="J184" s="231"/>
      <c r="K184" s="232">
        <f>ROUND(P184*H184,2)</f>
        <v>0</v>
      </c>
      <c r="L184" s="227" t="s">
        <v>175</v>
      </c>
      <c r="M184" s="233"/>
      <c r="N184" s="234" t="s">
        <v>20</v>
      </c>
      <c r="O184" s="199" t="s">
        <v>48</v>
      </c>
      <c r="P184" s="200">
        <f>I184+J184</f>
        <v>0</v>
      </c>
      <c r="Q184" s="200">
        <f>ROUND(I184*H184,2)</f>
        <v>0</v>
      </c>
      <c r="R184" s="200">
        <f>ROUND(J184*H184,2)</f>
        <v>0</v>
      </c>
      <c r="S184" s="62"/>
      <c r="T184" s="201">
        <f>S184*H184</f>
        <v>0</v>
      </c>
      <c r="U184" s="201">
        <v>1E-4</v>
      </c>
      <c r="V184" s="201">
        <f>U184*H184</f>
        <v>2.8000000000000001E-2</v>
      </c>
      <c r="W184" s="201">
        <v>0</v>
      </c>
      <c r="X184" s="202">
        <f>W184*H184</f>
        <v>0</v>
      </c>
      <c r="Y184" s="33"/>
      <c r="Z184" s="33"/>
      <c r="AA184" s="33"/>
      <c r="AB184" s="33"/>
      <c r="AC184" s="33"/>
      <c r="AD184" s="33"/>
      <c r="AE184" s="33"/>
      <c r="AR184" s="203" t="s">
        <v>457</v>
      </c>
      <c r="AT184" s="203" t="s">
        <v>346</v>
      </c>
      <c r="AU184" s="203" t="s">
        <v>89</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327</v>
      </c>
      <c r="BM184" s="203" t="s">
        <v>3900</v>
      </c>
    </row>
    <row r="185" spans="1:65" s="2" customFormat="1">
      <c r="A185" s="33"/>
      <c r="B185" s="34"/>
      <c r="C185" s="35"/>
      <c r="D185" s="205" t="s">
        <v>178</v>
      </c>
      <c r="E185" s="35"/>
      <c r="F185" s="206" t="s">
        <v>3750</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89</v>
      </c>
    </row>
    <row r="186" spans="1:65" s="2" customFormat="1" ht="24" customHeight="1">
      <c r="A186" s="33"/>
      <c r="B186" s="34"/>
      <c r="C186" s="191" t="s">
        <v>534</v>
      </c>
      <c r="D186" s="191" t="s">
        <v>171</v>
      </c>
      <c r="E186" s="192" t="s">
        <v>3752</v>
      </c>
      <c r="F186" s="193" t="s">
        <v>3753</v>
      </c>
      <c r="G186" s="194" t="s">
        <v>460</v>
      </c>
      <c r="H186" s="195">
        <v>168</v>
      </c>
      <c r="I186" s="196"/>
      <c r="J186" s="196"/>
      <c r="K186" s="197">
        <f>ROUND(P186*H186,2)</f>
        <v>0</v>
      </c>
      <c r="L186" s="193" t="s">
        <v>175</v>
      </c>
      <c r="M186" s="38"/>
      <c r="N186" s="198" t="s">
        <v>20</v>
      </c>
      <c r="O186" s="199" t="s">
        <v>48</v>
      </c>
      <c r="P186" s="200">
        <f>I186+J186</f>
        <v>0</v>
      </c>
      <c r="Q186" s="200">
        <f>ROUND(I186*H186,2)</f>
        <v>0</v>
      </c>
      <c r="R186" s="200">
        <f>ROUND(J186*H186,2)</f>
        <v>0</v>
      </c>
      <c r="S186" s="62"/>
      <c r="T186" s="201">
        <f>S186*H186</f>
        <v>0</v>
      </c>
      <c r="U186" s="201">
        <v>0</v>
      </c>
      <c r="V186" s="201">
        <f>U186*H186</f>
        <v>0</v>
      </c>
      <c r="W186" s="201">
        <v>0</v>
      </c>
      <c r="X186" s="202">
        <f>W186*H186</f>
        <v>0</v>
      </c>
      <c r="Y186" s="33"/>
      <c r="Z186" s="33"/>
      <c r="AA186" s="33"/>
      <c r="AB186" s="33"/>
      <c r="AC186" s="33"/>
      <c r="AD186" s="33"/>
      <c r="AE186" s="33"/>
      <c r="AR186" s="203" t="s">
        <v>327</v>
      </c>
      <c r="AT186" s="203" t="s">
        <v>171</v>
      </c>
      <c r="AU186" s="203" t="s">
        <v>89</v>
      </c>
      <c r="AY186" s="17" t="s">
        <v>168</v>
      </c>
      <c r="BE186" s="204">
        <f>IF(O186="základní",K186,0)</f>
        <v>0</v>
      </c>
      <c r="BF186" s="204">
        <f>IF(O186="snížená",K186,0)</f>
        <v>0</v>
      </c>
      <c r="BG186" s="204">
        <f>IF(O186="zákl. přenesená",K186,0)</f>
        <v>0</v>
      </c>
      <c r="BH186" s="204">
        <f>IF(O186="sníž. přenesená",K186,0)</f>
        <v>0</v>
      </c>
      <c r="BI186" s="204">
        <f>IF(O186="nulová",K186,0)</f>
        <v>0</v>
      </c>
      <c r="BJ186" s="17" t="s">
        <v>87</v>
      </c>
      <c r="BK186" s="204">
        <f>ROUND(P186*H186,2)</f>
        <v>0</v>
      </c>
      <c r="BL186" s="17" t="s">
        <v>327</v>
      </c>
      <c r="BM186" s="203" t="s">
        <v>3901</v>
      </c>
    </row>
    <row r="187" spans="1:65" s="2" customFormat="1" ht="29.25">
      <c r="A187" s="33"/>
      <c r="B187" s="34"/>
      <c r="C187" s="35"/>
      <c r="D187" s="205" t="s">
        <v>178</v>
      </c>
      <c r="E187" s="35"/>
      <c r="F187" s="206" t="s">
        <v>3755</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178</v>
      </c>
      <c r="AU187" s="17" t="s">
        <v>89</v>
      </c>
    </row>
    <row r="188" spans="1:65" s="2" customFormat="1" ht="24" customHeight="1">
      <c r="A188" s="33"/>
      <c r="B188" s="34"/>
      <c r="C188" s="225" t="s">
        <v>540</v>
      </c>
      <c r="D188" s="225" t="s">
        <v>346</v>
      </c>
      <c r="E188" s="226" t="s">
        <v>3756</v>
      </c>
      <c r="F188" s="227" t="s">
        <v>3757</v>
      </c>
      <c r="G188" s="228" t="s">
        <v>460</v>
      </c>
      <c r="H188" s="229">
        <v>168</v>
      </c>
      <c r="I188" s="230"/>
      <c r="J188" s="231"/>
      <c r="K188" s="232">
        <f>ROUND(P188*H188,2)</f>
        <v>0</v>
      </c>
      <c r="L188" s="227" t="s">
        <v>175</v>
      </c>
      <c r="M188" s="233"/>
      <c r="N188" s="234" t="s">
        <v>20</v>
      </c>
      <c r="O188" s="199" t="s">
        <v>48</v>
      </c>
      <c r="P188" s="200">
        <f>I188+J188</f>
        <v>0</v>
      </c>
      <c r="Q188" s="200">
        <f>ROUND(I188*H188,2)</f>
        <v>0</v>
      </c>
      <c r="R188" s="200">
        <f>ROUND(J188*H188,2)</f>
        <v>0</v>
      </c>
      <c r="S188" s="62"/>
      <c r="T188" s="201">
        <f>S188*H188</f>
        <v>0</v>
      </c>
      <c r="U188" s="201">
        <v>3.0000000000000001E-5</v>
      </c>
      <c r="V188" s="201">
        <f>U188*H188</f>
        <v>5.0400000000000002E-3</v>
      </c>
      <c r="W188" s="201">
        <v>0</v>
      </c>
      <c r="X188" s="202">
        <f>W188*H188</f>
        <v>0</v>
      </c>
      <c r="Y188" s="33"/>
      <c r="Z188" s="33"/>
      <c r="AA188" s="33"/>
      <c r="AB188" s="33"/>
      <c r="AC188" s="33"/>
      <c r="AD188" s="33"/>
      <c r="AE188" s="33"/>
      <c r="AR188" s="203" t="s">
        <v>457</v>
      </c>
      <c r="AT188" s="203" t="s">
        <v>346</v>
      </c>
      <c r="AU188" s="203" t="s">
        <v>89</v>
      </c>
      <c r="AY188" s="17" t="s">
        <v>168</v>
      </c>
      <c r="BE188" s="204">
        <f>IF(O188="základní",K188,0)</f>
        <v>0</v>
      </c>
      <c r="BF188" s="204">
        <f>IF(O188="snížená",K188,0)</f>
        <v>0</v>
      </c>
      <c r="BG188" s="204">
        <f>IF(O188="zákl. přenesená",K188,0)</f>
        <v>0</v>
      </c>
      <c r="BH188" s="204">
        <f>IF(O188="sníž. přenesená",K188,0)</f>
        <v>0</v>
      </c>
      <c r="BI188" s="204">
        <f>IF(O188="nulová",K188,0)</f>
        <v>0</v>
      </c>
      <c r="BJ188" s="17" t="s">
        <v>87</v>
      </c>
      <c r="BK188" s="204">
        <f>ROUND(P188*H188,2)</f>
        <v>0</v>
      </c>
      <c r="BL188" s="17" t="s">
        <v>327</v>
      </c>
      <c r="BM188" s="203" t="s">
        <v>3902</v>
      </c>
    </row>
    <row r="189" spans="1:65" s="2" customFormat="1">
      <c r="A189" s="33"/>
      <c r="B189" s="34"/>
      <c r="C189" s="35"/>
      <c r="D189" s="205" t="s">
        <v>178</v>
      </c>
      <c r="E189" s="35"/>
      <c r="F189" s="206" t="s">
        <v>3757</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178</v>
      </c>
      <c r="AU189" s="17" t="s">
        <v>89</v>
      </c>
    </row>
    <row r="190" spans="1:65" s="2" customFormat="1" ht="24" customHeight="1">
      <c r="A190" s="33"/>
      <c r="B190" s="34"/>
      <c r="C190" s="191" t="s">
        <v>547</v>
      </c>
      <c r="D190" s="191" t="s">
        <v>171</v>
      </c>
      <c r="E190" s="192" t="s">
        <v>3759</v>
      </c>
      <c r="F190" s="193" t="s">
        <v>3760</v>
      </c>
      <c r="G190" s="194" t="s">
        <v>460</v>
      </c>
      <c r="H190" s="195">
        <v>22</v>
      </c>
      <c r="I190" s="196"/>
      <c r="J190" s="196"/>
      <c r="K190" s="197">
        <f>ROUND(P190*H190,2)</f>
        <v>0</v>
      </c>
      <c r="L190" s="193" t="s">
        <v>175</v>
      </c>
      <c r="M190" s="38"/>
      <c r="N190" s="198" t="s">
        <v>20</v>
      </c>
      <c r="O190" s="199" t="s">
        <v>48</v>
      </c>
      <c r="P190" s="200">
        <f>I190+J190</f>
        <v>0</v>
      </c>
      <c r="Q190" s="200">
        <f>ROUND(I190*H190,2)</f>
        <v>0</v>
      </c>
      <c r="R190" s="200">
        <f>ROUND(J190*H190,2)</f>
        <v>0</v>
      </c>
      <c r="S190" s="62"/>
      <c r="T190" s="201">
        <f>S190*H190</f>
        <v>0</v>
      </c>
      <c r="U190" s="201">
        <v>0</v>
      </c>
      <c r="V190" s="201">
        <f>U190*H190</f>
        <v>0</v>
      </c>
      <c r="W190" s="201">
        <v>0</v>
      </c>
      <c r="X190" s="202">
        <f>W190*H190</f>
        <v>0</v>
      </c>
      <c r="Y190" s="33"/>
      <c r="Z190" s="33"/>
      <c r="AA190" s="33"/>
      <c r="AB190" s="33"/>
      <c r="AC190" s="33"/>
      <c r="AD190" s="33"/>
      <c r="AE190" s="33"/>
      <c r="AR190" s="203" t="s">
        <v>327</v>
      </c>
      <c r="AT190" s="203" t="s">
        <v>171</v>
      </c>
      <c r="AU190" s="203" t="s">
        <v>89</v>
      </c>
      <c r="AY190" s="17" t="s">
        <v>168</v>
      </c>
      <c r="BE190" s="204">
        <f>IF(O190="základní",K190,0)</f>
        <v>0</v>
      </c>
      <c r="BF190" s="204">
        <f>IF(O190="snížená",K190,0)</f>
        <v>0</v>
      </c>
      <c r="BG190" s="204">
        <f>IF(O190="zákl. přenesená",K190,0)</f>
        <v>0</v>
      </c>
      <c r="BH190" s="204">
        <f>IF(O190="sníž. přenesená",K190,0)</f>
        <v>0</v>
      </c>
      <c r="BI190" s="204">
        <f>IF(O190="nulová",K190,0)</f>
        <v>0</v>
      </c>
      <c r="BJ190" s="17" t="s">
        <v>87</v>
      </c>
      <c r="BK190" s="204">
        <f>ROUND(P190*H190,2)</f>
        <v>0</v>
      </c>
      <c r="BL190" s="17" t="s">
        <v>327</v>
      </c>
      <c r="BM190" s="203" t="s">
        <v>3903</v>
      </c>
    </row>
    <row r="191" spans="1:65" s="2" customFormat="1" ht="29.25">
      <c r="A191" s="33"/>
      <c r="B191" s="34"/>
      <c r="C191" s="35"/>
      <c r="D191" s="205" t="s">
        <v>178</v>
      </c>
      <c r="E191" s="35"/>
      <c r="F191" s="206" t="s">
        <v>3762</v>
      </c>
      <c r="G191" s="35"/>
      <c r="H191" s="35"/>
      <c r="I191" s="107"/>
      <c r="J191" s="107"/>
      <c r="K191" s="35"/>
      <c r="L191" s="35"/>
      <c r="M191" s="38"/>
      <c r="N191" s="207"/>
      <c r="O191" s="208"/>
      <c r="P191" s="62"/>
      <c r="Q191" s="62"/>
      <c r="R191" s="62"/>
      <c r="S191" s="62"/>
      <c r="T191" s="62"/>
      <c r="U191" s="62"/>
      <c r="V191" s="62"/>
      <c r="W191" s="62"/>
      <c r="X191" s="63"/>
      <c r="Y191" s="33"/>
      <c r="Z191" s="33"/>
      <c r="AA191" s="33"/>
      <c r="AB191" s="33"/>
      <c r="AC191" s="33"/>
      <c r="AD191" s="33"/>
      <c r="AE191" s="33"/>
      <c r="AT191" s="17" t="s">
        <v>178</v>
      </c>
      <c r="AU191" s="17" t="s">
        <v>89</v>
      </c>
    </row>
    <row r="192" spans="1:65" s="2" customFormat="1" ht="24" customHeight="1">
      <c r="A192" s="33"/>
      <c r="B192" s="34"/>
      <c r="C192" s="225" t="s">
        <v>556</v>
      </c>
      <c r="D192" s="225" t="s">
        <v>346</v>
      </c>
      <c r="E192" s="226" t="s">
        <v>3763</v>
      </c>
      <c r="F192" s="227" t="s">
        <v>3764</v>
      </c>
      <c r="G192" s="228" t="s">
        <v>460</v>
      </c>
      <c r="H192" s="229">
        <v>22</v>
      </c>
      <c r="I192" s="230"/>
      <c r="J192" s="231"/>
      <c r="K192" s="232">
        <f>ROUND(P192*H192,2)</f>
        <v>0</v>
      </c>
      <c r="L192" s="227" t="s">
        <v>175</v>
      </c>
      <c r="M192" s="233"/>
      <c r="N192" s="234" t="s">
        <v>20</v>
      </c>
      <c r="O192" s="199" t="s">
        <v>48</v>
      </c>
      <c r="P192" s="200">
        <f>I192+J192</f>
        <v>0</v>
      </c>
      <c r="Q192" s="200">
        <f>ROUND(I192*H192,2)</f>
        <v>0</v>
      </c>
      <c r="R192" s="200">
        <f>ROUND(J192*H192,2)</f>
        <v>0</v>
      </c>
      <c r="S192" s="62"/>
      <c r="T192" s="201">
        <f>S192*H192</f>
        <v>0</v>
      </c>
      <c r="U192" s="201">
        <v>9.0000000000000006E-5</v>
      </c>
      <c r="V192" s="201">
        <f>U192*H192</f>
        <v>1.98E-3</v>
      </c>
      <c r="W192" s="201">
        <v>0</v>
      </c>
      <c r="X192" s="202">
        <f>W192*H192</f>
        <v>0</v>
      </c>
      <c r="Y192" s="33"/>
      <c r="Z192" s="33"/>
      <c r="AA192" s="33"/>
      <c r="AB192" s="33"/>
      <c r="AC192" s="33"/>
      <c r="AD192" s="33"/>
      <c r="AE192" s="33"/>
      <c r="AR192" s="203" t="s">
        <v>457</v>
      </c>
      <c r="AT192" s="203" t="s">
        <v>346</v>
      </c>
      <c r="AU192" s="203" t="s">
        <v>89</v>
      </c>
      <c r="AY192" s="17" t="s">
        <v>168</v>
      </c>
      <c r="BE192" s="204">
        <f>IF(O192="základní",K192,0)</f>
        <v>0</v>
      </c>
      <c r="BF192" s="204">
        <f>IF(O192="snížená",K192,0)</f>
        <v>0</v>
      </c>
      <c r="BG192" s="204">
        <f>IF(O192="zákl. přenesená",K192,0)</f>
        <v>0</v>
      </c>
      <c r="BH192" s="204">
        <f>IF(O192="sníž. přenesená",K192,0)</f>
        <v>0</v>
      </c>
      <c r="BI192" s="204">
        <f>IF(O192="nulová",K192,0)</f>
        <v>0</v>
      </c>
      <c r="BJ192" s="17" t="s">
        <v>87</v>
      </c>
      <c r="BK192" s="204">
        <f>ROUND(P192*H192,2)</f>
        <v>0</v>
      </c>
      <c r="BL192" s="17" t="s">
        <v>327</v>
      </c>
      <c r="BM192" s="203" t="s">
        <v>3904</v>
      </c>
    </row>
    <row r="193" spans="1:65" s="2" customFormat="1" ht="19.5">
      <c r="A193" s="33"/>
      <c r="B193" s="34"/>
      <c r="C193" s="35"/>
      <c r="D193" s="205" t="s">
        <v>178</v>
      </c>
      <c r="E193" s="35"/>
      <c r="F193" s="206" t="s">
        <v>3766</v>
      </c>
      <c r="G193" s="35"/>
      <c r="H193" s="35"/>
      <c r="I193" s="107"/>
      <c r="J193" s="107"/>
      <c r="K193" s="35"/>
      <c r="L193" s="35"/>
      <c r="M193" s="38"/>
      <c r="N193" s="207"/>
      <c r="O193" s="208"/>
      <c r="P193" s="62"/>
      <c r="Q193" s="62"/>
      <c r="R193" s="62"/>
      <c r="S193" s="62"/>
      <c r="T193" s="62"/>
      <c r="U193" s="62"/>
      <c r="V193" s="62"/>
      <c r="W193" s="62"/>
      <c r="X193" s="63"/>
      <c r="Y193" s="33"/>
      <c r="Z193" s="33"/>
      <c r="AA193" s="33"/>
      <c r="AB193" s="33"/>
      <c r="AC193" s="33"/>
      <c r="AD193" s="33"/>
      <c r="AE193" s="33"/>
      <c r="AT193" s="17" t="s">
        <v>178</v>
      </c>
      <c r="AU193" s="17" t="s">
        <v>89</v>
      </c>
    </row>
    <row r="194" spans="1:65" s="2" customFormat="1" ht="24" customHeight="1">
      <c r="A194" s="33"/>
      <c r="B194" s="34"/>
      <c r="C194" s="191" t="s">
        <v>567</v>
      </c>
      <c r="D194" s="191" t="s">
        <v>171</v>
      </c>
      <c r="E194" s="192" t="s">
        <v>3905</v>
      </c>
      <c r="F194" s="193" t="s">
        <v>3906</v>
      </c>
      <c r="G194" s="194" t="s">
        <v>243</v>
      </c>
      <c r="H194" s="195">
        <v>2150</v>
      </c>
      <c r="I194" s="196"/>
      <c r="J194" s="196"/>
      <c r="K194" s="197">
        <f>ROUND(P194*H194,2)</f>
        <v>0</v>
      </c>
      <c r="L194" s="193" t="s">
        <v>175</v>
      </c>
      <c r="M194" s="38"/>
      <c r="N194" s="198" t="s">
        <v>20</v>
      </c>
      <c r="O194" s="199" t="s">
        <v>48</v>
      </c>
      <c r="P194" s="200">
        <f>I194+J194</f>
        <v>0</v>
      </c>
      <c r="Q194" s="200">
        <f>ROUND(I194*H194,2)</f>
        <v>0</v>
      </c>
      <c r="R194" s="200">
        <f>ROUND(J194*H194,2)</f>
        <v>0</v>
      </c>
      <c r="S194" s="62"/>
      <c r="T194" s="201">
        <f>S194*H194</f>
        <v>0</v>
      </c>
      <c r="U194" s="201">
        <v>0</v>
      </c>
      <c r="V194" s="201">
        <f>U194*H194</f>
        <v>0</v>
      </c>
      <c r="W194" s="201">
        <v>0</v>
      </c>
      <c r="X194" s="202">
        <f>W194*H194</f>
        <v>0</v>
      </c>
      <c r="Y194" s="33"/>
      <c r="Z194" s="33"/>
      <c r="AA194" s="33"/>
      <c r="AB194" s="33"/>
      <c r="AC194" s="33"/>
      <c r="AD194" s="33"/>
      <c r="AE194" s="33"/>
      <c r="AR194" s="203" t="s">
        <v>327</v>
      </c>
      <c r="AT194" s="203" t="s">
        <v>171</v>
      </c>
      <c r="AU194" s="203" t="s">
        <v>89</v>
      </c>
      <c r="AY194" s="17" t="s">
        <v>168</v>
      </c>
      <c r="BE194" s="204">
        <f>IF(O194="základní",K194,0)</f>
        <v>0</v>
      </c>
      <c r="BF194" s="204">
        <f>IF(O194="snížená",K194,0)</f>
        <v>0</v>
      </c>
      <c r="BG194" s="204">
        <f>IF(O194="zákl. přenesená",K194,0)</f>
        <v>0</v>
      </c>
      <c r="BH194" s="204">
        <f>IF(O194="sníž. přenesená",K194,0)</f>
        <v>0</v>
      </c>
      <c r="BI194" s="204">
        <f>IF(O194="nulová",K194,0)</f>
        <v>0</v>
      </c>
      <c r="BJ194" s="17" t="s">
        <v>87</v>
      </c>
      <c r="BK194" s="204">
        <f>ROUND(P194*H194,2)</f>
        <v>0</v>
      </c>
      <c r="BL194" s="17" t="s">
        <v>327</v>
      </c>
      <c r="BM194" s="203" t="s">
        <v>3907</v>
      </c>
    </row>
    <row r="195" spans="1:65" s="2" customFormat="1" ht="19.5">
      <c r="A195" s="33"/>
      <c r="B195" s="34"/>
      <c r="C195" s="35"/>
      <c r="D195" s="205" t="s">
        <v>178</v>
      </c>
      <c r="E195" s="35"/>
      <c r="F195" s="206" t="s">
        <v>3908</v>
      </c>
      <c r="G195" s="35"/>
      <c r="H195" s="35"/>
      <c r="I195" s="107"/>
      <c r="J195" s="107"/>
      <c r="K195" s="35"/>
      <c r="L195" s="35"/>
      <c r="M195" s="38"/>
      <c r="N195" s="207"/>
      <c r="O195" s="208"/>
      <c r="P195" s="62"/>
      <c r="Q195" s="62"/>
      <c r="R195" s="62"/>
      <c r="S195" s="62"/>
      <c r="T195" s="62"/>
      <c r="U195" s="62"/>
      <c r="V195" s="62"/>
      <c r="W195" s="62"/>
      <c r="X195" s="63"/>
      <c r="Y195" s="33"/>
      <c r="Z195" s="33"/>
      <c r="AA195" s="33"/>
      <c r="AB195" s="33"/>
      <c r="AC195" s="33"/>
      <c r="AD195" s="33"/>
      <c r="AE195" s="33"/>
      <c r="AT195" s="17" t="s">
        <v>178</v>
      </c>
      <c r="AU195" s="17" t="s">
        <v>89</v>
      </c>
    </row>
    <row r="196" spans="1:65" s="2" customFormat="1" ht="24" customHeight="1">
      <c r="A196" s="33"/>
      <c r="B196" s="34"/>
      <c r="C196" s="225" t="s">
        <v>578</v>
      </c>
      <c r="D196" s="225" t="s">
        <v>346</v>
      </c>
      <c r="E196" s="226" t="s">
        <v>3909</v>
      </c>
      <c r="F196" s="227" t="s">
        <v>3910</v>
      </c>
      <c r="G196" s="228" t="s">
        <v>243</v>
      </c>
      <c r="H196" s="229">
        <v>2580</v>
      </c>
      <c r="I196" s="230"/>
      <c r="J196" s="231"/>
      <c r="K196" s="232">
        <f>ROUND(P196*H196,2)</f>
        <v>0</v>
      </c>
      <c r="L196" s="227" t="s">
        <v>175</v>
      </c>
      <c r="M196" s="233"/>
      <c r="N196" s="234" t="s">
        <v>20</v>
      </c>
      <c r="O196" s="199" t="s">
        <v>48</v>
      </c>
      <c r="P196" s="200">
        <f>I196+J196</f>
        <v>0</v>
      </c>
      <c r="Q196" s="200">
        <f>ROUND(I196*H196,2)</f>
        <v>0</v>
      </c>
      <c r="R196" s="200">
        <f>ROUND(J196*H196,2)</f>
        <v>0</v>
      </c>
      <c r="S196" s="62"/>
      <c r="T196" s="201">
        <f>S196*H196</f>
        <v>0</v>
      </c>
      <c r="U196" s="201">
        <v>1.7000000000000001E-4</v>
      </c>
      <c r="V196" s="201">
        <f>U196*H196</f>
        <v>0.43860000000000005</v>
      </c>
      <c r="W196" s="201">
        <v>0</v>
      </c>
      <c r="X196" s="202">
        <f>W196*H196</f>
        <v>0</v>
      </c>
      <c r="Y196" s="33"/>
      <c r="Z196" s="33"/>
      <c r="AA196" s="33"/>
      <c r="AB196" s="33"/>
      <c r="AC196" s="33"/>
      <c r="AD196" s="33"/>
      <c r="AE196" s="33"/>
      <c r="AR196" s="203" t="s">
        <v>457</v>
      </c>
      <c r="AT196" s="203" t="s">
        <v>346</v>
      </c>
      <c r="AU196" s="203" t="s">
        <v>89</v>
      </c>
      <c r="AY196" s="17" t="s">
        <v>168</v>
      </c>
      <c r="BE196" s="204">
        <f>IF(O196="základní",K196,0)</f>
        <v>0</v>
      </c>
      <c r="BF196" s="204">
        <f>IF(O196="snížená",K196,0)</f>
        <v>0</v>
      </c>
      <c r="BG196" s="204">
        <f>IF(O196="zákl. přenesená",K196,0)</f>
        <v>0</v>
      </c>
      <c r="BH196" s="204">
        <f>IF(O196="sníž. přenesená",K196,0)</f>
        <v>0</v>
      </c>
      <c r="BI196" s="204">
        <f>IF(O196="nulová",K196,0)</f>
        <v>0</v>
      </c>
      <c r="BJ196" s="17" t="s">
        <v>87</v>
      </c>
      <c r="BK196" s="204">
        <f>ROUND(P196*H196,2)</f>
        <v>0</v>
      </c>
      <c r="BL196" s="17" t="s">
        <v>327</v>
      </c>
      <c r="BM196" s="203" t="s">
        <v>3911</v>
      </c>
    </row>
    <row r="197" spans="1:65" s="2" customFormat="1">
      <c r="A197" s="33"/>
      <c r="B197" s="34"/>
      <c r="C197" s="35"/>
      <c r="D197" s="205" t="s">
        <v>178</v>
      </c>
      <c r="E197" s="35"/>
      <c r="F197" s="206" t="s">
        <v>3910</v>
      </c>
      <c r="G197" s="35"/>
      <c r="H197" s="35"/>
      <c r="I197" s="107"/>
      <c r="J197" s="107"/>
      <c r="K197" s="35"/>
      <c r="L197" s="35"/>
      <c r="M197" s="38"/>
      <c r="N197" s="207"/>
      <c r="O197" s="208"/>
      <c r="P197" s="62"/>
      <c r="Q197" s="62"/>
      <c r="R197" s="62"/>
      <c r="S197" s="62"/>
      <c r="T197" s="62"/>
      <c r="U197" s="62"/>
      <c r="V197" s="62"/>
      <c r="W197" s="62"/>
      <c r="X197" s="63"/>
      <c r="Y197" s="33"/>
      <c r="Z197" s="33"/>
      <c r="AA197" s="33"/>
      <c r="AB197" s="33"/>
      <c r="AC197" s="33"/>
      <c r="AD197" s="33"/>
      <c r="AE197" s="33"/>
      <c r="AT197" s="17" t="s">
        <v>178</v>
      </c>
      <c r="AU197" s="17" t="s">
        <v>89</v>
      </c>
    </row>
    <row r="198" spans="1:65" s="13" customFormat="1">
      <c r="B198" s="210"/>
      <c r="C198" s="211"/>
      <c r="D198" s="205" t="s">
        <v>181</v>
      </c>
      <c r="E198" s="211"/>
      <c r="F198" s="213" t="s">
        <v>3912</v>
      </c>
      <c r="G198" s="211"/>
      <c r="H198" s="214">
        <v>2580</v>
      </c>
      <c r="I198" s="215"/>
      <c r="J198" s="215"/>
      <c r="K198" s="211"/>
      <c r="L198" s="211"/>
      <c r="M198" s="216"/>
      <c r="N198" s="217"/>
      <c r="O198" s="218"/>
      <c r="P198" s="218"/>
      <c r="Q198" s="218"/>
      <c r="R198" s="218"/>
      <c r="S198" s="218"/>
      <c r="T198" s="218"/>
      <c r="U198" s="218"/>
      <c r="V198" s="218"/>
      <c r="W198" s="218"/>
      <c r="X198" s="219"/>
      <c r="AT198" s="220" t="s">
        <v>181</v>
      </c>
      <c r="AU198" s="220" t="s">
        <v>89</v>
      </c>
      <c r="AV198" s="13" t="s">
        <v>89</v>
      </c>
      <c r="AW198" s="13" t="s">
        <v>4</v>
      </c>
      <c r="AX198" s="13" t="s">
        <v>87</v>
      </c>
      <c r="AY198" s="220" t="s">
        <v>168</v>
      </c>
    </row>
    <row r="199" spans="1:65" s="2" customFormat="1" ht="24" customHeight="1">
      <c r="A199" s="33"/>
      <c r="B199" s="34"/>
      <c r="C199" s="191" t="s">
        <v>592</v>
      </c>
      <c r="D199" s="191" t="s">
        <v>171</v>
      </c>
      <c r="E199" s="192" t="s">
        <v>3781</v>
      </c>
      <c r="F199" s="193" t="s">
        <v>3782</v>
      </c>
      <c r="G199" s="194" t="s">
        <v>243</v>
      </c>
      <c r="H199" s="195">
        <v>75</v>
      </c>
      <c r="I199" s="196"/>
      <c r="J199" s="196"/>
      <c r="K199" s="197">
        <f>ROUND(P199*H199,2)</f>
        <v>0</v>
      </c>
      <c r="L199" s="193" t="s">
        <v>175</v>
      </c>
      <c r="M199" s="38"/>
      <c r="N199" s="198" t="s">
        <v>20</v>
      </c>
      <c r="O199" s="199" t="s">
        <v>48</v>
      </c>
      <c r="P199" s="200">
        <f>I199+J199</f>
        <v>0</v>
      </c>
      <c r="Q199" s="200">
        <f>ROUND(I199*H199,2)</f>
        <v>0</v>
      </c>
      <c r="R199" s="200">
        <f>ROUND(J199*H199,2)</f>
        <v>0</v>
      </c>
      <c r="S199" s="62"/>
      <c r="T199" s="201">
        <f>S199*H199</f>
        <v>0</v>
      </c>
      <c r="U199" s="201">
        <v>0</v>
      </c>
      <c r="V199" s="201">
        <f>U199*H199</f>
        <v>0</v>
      </c>
      <c r="W199" s="201">
        <v>0</v>
      </c>
      <c r="X199" s="202">
        <f>W199*H199</f>
        <v>0</v>
      </c>
      <c r="Y199" s="33"/>
      <c r="Z199" s="33"/>
      <c r="AA199" s="33"/>
      <c r="AB199" s="33"/>
      <c r="AC199" s="33"/>
      <c r="AD199" s="33"/>
      <c r="AE199" s="33"/>
      <c r="AR199" s="203" t="s">
        <v>327</v>
      </c>
      <c r="AT199" s="203" t="s">
        <v>171</v>
      </c>
      <c r="AU199" s="203" t="s">
        <v>89</v>
      </c>
      <c r="AY199" s="17" t="s">
        <v>168</v>
      </c>
      <c r="BE199" s="204">
        <f>IF(O199="základní",K199,0)</f>
        <v>0</v>
      </c>
      <c r="BF199" s="204">
        <f>IF(O199="snížená",K199,0)</f>
        <v>0</v>
      </c>
      <c r="BG199" s="204">
        <f>IF(O199="zákl. přenesená",K199,0)</f>
        <v>0</v>
      </c>
      <c r="BH199" s="204">
        <f>IF(O199="sníž. přenesená",K199,0)</f>
        <v>0</v>
      </c>
      <c r="BI199" s="204">
        <f>IF(O199="nulová",K199,0)</f>
        <v>0</v>
      </c>
      <c r="BJ199" s="17" t="s">
        <v>87</v>
      </c>
      <c r="BK199" s="204">
        <f>ROUND(P199*H199,2)</f>
        <v>0</v>
      </c>
      <c r="BL199" s="17" t="s">
        <v>327</v>
      </c>
      <c r="BM199" s="203" t="s">
        <v>3913</v>
      </c>
    </row>
    <row r="200" spans="1:65" s="2" customFormat="1" ht="19.5">
      <c r="A200" s="33"/>
      <c r="B200" s="34"/>
      <c r="C200" s="35"/>
      <c r="D200" s="205" t="s">
        <v>178</v>
      </c>
      <c r="E200" s="35"/>
      <c r="F200" s="206" t="s">
        <v>3784</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178</v>
      </c>
      <c r="AU200" s="17" t="s">
        <v>89</v>
      </c>
    </row>
    <row r="201" spans="1:65" s="2" customFormat="1" ht="24" customHeight="1">
      <c r="A201" s="33"/>
      <c r="B201" s="34"/>
      <c r="C201" s="225" t="s">
        <v>600</v>
      </c>
      <c r="D201" s="225" t="s">
        <v>346</v>
      </c>
      <c r="E201" s="226" t="s">
        <v>3914</v>
      </c>
      <c r="F201" s="227" t="s">
        <v>3915</v>
      </c>
      <c r="G201" s="228" t="s">
        <v>243</v>
      </c>
      <c r="H201" s="229">
        <v>90</v>
      </c>
      <c r="I201" s="230"/>
      <c r="J201" s="231"/>
      <c r="K201" s="232">
        <f>ROUND(P201*H201,2)</f>
        <v>0</v>
      </c>
      <c r="L201" s="227" t="s">
        <v>175</v>
      </c>
      <c r="M201" s="233"/>
      <c r="N201" s="234" t="s">
        <v>20</v>
      </c>
      <c r="O201" s="199" t="s">
        <v>48</v>
      </c>
      <c r="P201" s="200">
        <f>I201+J201</f>
        <v>0</v>
      </c>
      <c r="Q201" s="200">
        <f>ROUND(I201*H201,2)</f>
        <v>0</v>
      </c>
      <c r="R201" s="200">
        <f>ROUND(J201*H201,2)</f>
        <v>0</v>
      </c>
      <c r="S201" s="62"/>
      <c r="T201" s="201">
        <f>S201*H201</f>
        <v>0</v>
      </c>
      <c r="U201" s="201">
        <v>2.5000000000000001E-4</v>
      </c>
      <c r="V201" s="201">
        <f>U201*H201</f>
        <v>2.2499999999999999E-2</v>
      </c>
      <c r="W201" s="201">
        <v>0</v>
      </c>
      <c r="X201" s="202">
        <f>W201*H201</f>
        <v>0</v>
      </c>
      <c r="Y201" s="33"/>
      <c r="Z201" s="33"/>
      <c r="AA201" s="33"/>
      <c r="AB201" s="33"/>
      <c r="AC201" s="33"/>
      <c r="AD201" s="33"/>
      <c r="AE201" s="33"/>
      <c r="AR201" s="203" t="s">
        <v>457</v>
      </c>
      <c r="AT201" s="203" t="s">
        <v>346</v>
      </c>
      <c r="AU201" s="203" t="s">
        <v>89</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327</v>
      </c>
      <c r="BM201" s="203" t="s">
        <v>3916</v>
      </c>
    </row>
    <row r="202" spans="1:65" s="2" customFormat="1">
      <c r="A202" s="33"/>
      <c r="B202" s="34"/>
      <c r="C202" s="35"/>
      <c r="D202" s="205" t="s">
        <v>178</v>
      </c>
      <c r="E202" s="35"/>
      <c r="F202" s="206" t="s">
        <v>3915</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89</v>
      </c>
    </row>
    <row r="203" spans="1:65" s="13" customFormat="1">
      <c r="B203" s="210"/>
      <c r="C203" s="211"/>
      <c r="D203" s="205" t="s">
        <v>181</v>
      </c>
      <c r="E203" s="211"/>
      <c r="F203" s="213" t="s">
        <v>3917</v>
      </c>
      <c r="G203" s="211"/>
      <c r="H203" s="214">
        <v>90</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4</v>
      </c>
      <c r="AX203" s="13" t="s">
        <v>87</v>
      </c>
      <c r="AY203" s="220" t="s">
        <v>168</v>
      </c>
    </row>
    <row r="204" spans="1:65" s="2" customFormat="1" ht="24" customHeight="1">
      <c r="A204" s="33"/>
      <c r="B204" s="34"/>
      <c r="C204" s="191" t="s">
        <v>606</v>
      </c>
      <c r="D204" s="191" t="s">
        <v>171</v>
      </c>
      <c r="E204" s="192" t="s">
        <v>3789</v>
      </c>
      <c r="F204" s="193" t="s">
        <v>3790</v>
      </c>
      <c r="G204" s="194" t="s">
        <v>243</v>
      </c>
      <c r="H204" s="195">
        <v>2225</v>
      </c>
      <c r="I204" s="196"/>
      <c r="J204" s="196"/>
      <c r="K204" s="197">
        <f>ROUND(P204*H204,2)</f>
        <v>0</v>
      </c>
      <c r="L204" s="193" t="s">
        <v>175</v>
      </c>
      <c r="M204" s="38"/>
      <c r="N204" s="198" t="s">
        <v>20</v>
      </c>
      <c r="O204" s="199" t="s">
        <v>48</v>
      </c>
      <c r="P204" s="200">
        <f>I204+J204</f>
        <v>0</v>
      </c>
      <c r="Q204" s="200">
        <f>ROUND(I204*H204,2)</f>
        <v>0</v>
      </c>
      <c r="R204" s="200">
        <f>ROUND(J204*H204,2)</f>
        <v>0</v>
      </c>
      <c r="S204" s="62"/>
      <c r="T204" s="201">
        <f>S204*H204</f>
        <v>0</v>
      </c>
      <c r="U204" s="201">
        <v>0</v>
      </c>
      <c r="V204" s="201">
        <f>U204*H204</f>
        <v>0</v>
      </c>
      <c r="W204" s="201">
        <v>0</v>
      </c>
      <c r="X204" s="202">
        <f>W204*H204</f>
        <v>0</v>
      </c>
      <c r="Y204" s="33"/>
      <c r="Z204" s="33"/>
      <c r="AA204" s="33"/>
      <c r="AB204" s="33"/>
      <c r="AC204" s="33"/>
      <c r="AD204" s="33"/>
      <c r="AE204" s="33"/>
      <c r="AR204" s="203" t="s">
        <v>327</v>
      </c>
      <c r="AT204" s="203" t="s">
        <v>171</v>
      </c>
      <c r="AU204" s="203" t="s">
        <v>89</v>
      </c>
      <c r="AY204" s="17" t="s">
        <v>168</v>
      </c>
      <c r="BE204" s="204">
        <f>IF(O204="základní",K204,0)</f>
        <v>0</v>
      </c>
      <c r="BF204" s="204">
        <f>IF(O204="snížená",K204,0)</f>
        <v>0</v>
      </c>
      <c r="BG204" s="204">
        <f>IF(O204="zákl. přenesená",K204,0)</f>
        <v>0</v>
      </c>
      <c r="BH204" s="204">
        <f>IF(O204="sníž. přenesená",K204,0)</f>
        <v>0</v>
      </c>
      <c r="BI204" s="204">
        <f>IF(O204="nulová",K204,0)</f>
        <v>0</v>
      </c>
      <c r="BJ204" s="17" t="s">
        <v>87</v>
      </c>
      <c r="BK204" s="204">
        <f>ROUND(P204*H204,2)</f>
        <v>0</v>
      </c>
      <c r="BL204" s="17" t="s">
        <v>327</v>
      </c>
      <c r="BM204" s="203" t="s">
        <v>3918</v>
      </c>
    </row>
    <row r="205" spans="1:65" s="2" customFormat="1" ht="19.5">
      <c r="A205" s="33"/>
      <c r="B205" s="34"/>
      <c r="C205" s="35"/>
      <c r="D205" s="205" t="s">
        <v>178</v>
      </c>
      <c r="E205" s="35"/>
      <c r="F205" s="206" t="s">
        <v>3792</v>
      </c>
      <c r="G205" s="35"/>
      <c r="H205" s="35"/>
      <c r="I205" s="107"/>
      <c r="J205" s="107"/>
      <c r="K205" s="35"/>
      <c r="L205" s="35"/>
      <c r="M205" s="38"/>
      <c r="N205" s="207"/>
      <c r="O205" s="208"/>
      <c r="P205" s="62"/>
      <c r="Q205" s="62"/>
      <c r="R205" s="62"/>
      <c r="S205" s="62"/>
      <c r="T205" s="62"/>
      <c r="U205" s="62"/>
      <c r="V205" s="62"/>
      <c r="W205" s="62"/>
      <c r="X205" s="63"/>
      <c r="Y205" s="33"/>
      <c r="Z205" s="33"/>
      <c r="AA205" s="33"/>
      <c r="AB205" s="33"/>
      <c r="AC205" s="33"/>
      <c r="AD205" s="33"/>
      <c r="AE205" s="33"/>
      <c r="AT205" s="17" t="s">
        <v>178</v>
      </c>
      <c r="AU205" s="17" t="s">
        <v>89</v>
      </c>
    </row>
    <row r="206" spans="1:65" s="13" customFormat="1">
      <c r="B206" s="210"/>
      <c r="C206" s="211"/>
      <c r="D206" s="205" t="s">
        <v>181</v>
      </c>
      <c r="E206" s="212" t="s">
        <v>20</v>
      </c>
      <c r="F206" s="213" t="s">
        <v>3919</v>
      </c>
      <c r="G206" s="211"/>
      <c r="H206" s="214">
        <v>2225</v>
      </c>
      <c r="I206" s="215"/>
      <c r="J206" s="215"/>
      <c r="K206" s="211"/>
      <c r="L206" s="211"/>
      <c r="M206" s="216"/>
      <c r="N206" s="217"/>
      <c r="O206" s="218"/>
      <c r="P206" s="218"/>
      <c r="Q206" s="218"/>
      <c r="R206" s="218"/>
      <c r="S206" s="218"/>
      <c r="T206" s="218"/>
      <c r="U206" s="218"/>
      <c r="V206" s="218"/>
      <c r="W206" s="218"/>
      <c r="X206" s="219"/>
      <c r="AT206" s="220" t="s">
        <v>181</v>
      </c>
      <c r="AU206" s="220" t="s">
        <v>89</v>
      </c>
      <c r="AV206" s="13" t="s">
        <v>89</v>
      </c>
      <c r="AW206" s="13" t="s">
        <v>5</v>
      </c>
      <c r="AX206" s="13" t="s">
        <v>87</v>
      </c>
      <c r="AY206" s="220" t="s">
        <v>168</v>
      </c>
    </row>
    <row r="207" spans="1:65" s="2" customFormat="1" ht="24" customHeight="1">
      <c r="A207" s="33"/>
      <c r="B207" s="34"/>
      <c r="C207" s="191" t="s">
        <v>611</v>
      </c>
      <c r="D207" s="191" t="s">
        <v>171</v>
      </c>
      <c r="E207" s="192" t="s">
        <v>3794</v>
      </c>
      <c r="F207" s="193" t="s">
        <v>3795</v>
      </c>
      <c r="G207" s="194" t="s">
        <v>460</v>
      </c>
      <c r="H207" s="195">
        <v>354</v>
      </c>
      <c r="I207" s="196"/>
      <c r="J207" s="196"/>
      <c r="K207" s="197">
        <f>ROUND(P207*H207,2)</f>
        <v>0</v>
      </c>
      <c r="L207" s="193" t="s">
        <v>175</v>
      </c>
      <c r="M207" s="38"/>
      <c r="N207" s="198" t="s">
        <v>20</v>
      </c>
      <c r="O207" s="199" t="s">
        <v>48</v>
      </c>
      <c r="P207" s="200">
        <f>I207+J207</f>
        <v>0</v>
      </c>
      <c r="Q207" s="200">
        <f>ROUND(I207*H207,2)</f>
        <v>0</v>
      </c>
      <c r="R207" s="200">
        <f>ROUND(J207*H207,2)</f>
        <v>0</v>
      </c>
      <c r="S207" s="62"/>
      <c r="T207" s="201">
        <f>S207*H207</f>
        <v>0</v>
      </c>
      <c r="U207" s="201">
        <v>0</v>
      </c>
      <c r="V207" s="201">
        <f>U207*H207</f>
        <v>0</v>
      </c>
      <c r="W207" s="201">
        <v>0</v>
      </c>
      <c r="X207" s="202">
        <f>W207*H207</f>
        <v>0</v>
      </c>
      <c r="Y207" s="33"/>
      <c r="Z207" s="33"/>
      <c r="AA207" s="33"/>
      <c r="AB207" s="33"/>
      <c r="AC207" s="33"/>
      <c r="AD207" s="33"/>
      <c r="AE207" s="33"/>
      <c r="AR207" s="203" t="s">
        <v>327</v>
      </c>
      <c r="AT207" s="203" t="s">
        <v>171</v>
      </c>
      <c r="AU207" s="203" t="s">
        <v>89</v>
      </c>
      <c r="AY207" s="17" t="s">
        <v>168</v>
      </c>
      <c r="BE207" s="204">
        <f>IF(O207="základní",K207,0)</f>
        <v>0</v>
      </c>
      <c r="BF207" s="204">
        <f>IF(O207="snížená",K207,0)</f>
        <v>0</v>
      </c>
      <c r="BG207" s="204">
        <f>IF(O207="zákl. přenesená",K207,0)</f>
        <v>0</v>
      </c>
      <c r="BH207" s="204">
        <f>IF(O207="sníž. přenesená",K207,0)</f>
        <v>0</v>
      </c>
      <c r="BI207" s="204">
        <f>IF(O207="nulová",K207,0)</f>
        <v>0</v>
      </c>
      <c r="BJ207" s="17" t="s">
        <v>87</v>
      </c>
      <c r="BK207" s="204">
        <f>ROUND(P207*H207,2)</f>
        <v>0</v>
      </c>
      <c r="BL207" s="17" t="s">
        <v>327</v>
      </c>
      <c r="BM207" s="203" t="s">
        <v>3920</v>
      </c>
    </row>
    <row r="208" spans="1:65" s="2" customFormat="1" ht="19.5">
      <c r="A208" s="33"/>
      <c r="B208" s="34"/>
      <c r="C208" s="35"/>
      <c r="D208" s="205" t="s">
        <v>178</v>
      </c>
      <c r="E208" s="35"/>
      <c r="F208" s="206" t="s">
        <v>3797</v>
      </c>
      <c r="G208" s="35"/>
      <c r="H208" s="35"/>
      <c r="I208" s="107"/>
      <c r="J208" s="107"/>
      <c r="K208" s="35"/>
      <c r="L208" s="35"/>
      <c r="M208" s="38"/>
      <c r="N208" s="207"/>
      <c r="O208" s="208"/>
      <c r="P208" s="62"/>
      <c r="Q208" s="62"/>
      <c r="R208" s="62"/>
      <c r="S208" s="62"/>
      <c r="T208" s="62"/>
      <c r="U208" s="62"/>
      <c r="V208" s="62"/>
      <c r="W208" s="62"/>
      <c r="X208" s="63"/>
      <c r="Y208" s="33"/>
      <c r="Z208" s="33"/>
      <c r="AA208" s="33"/>
      <c r="AB208" s="33"/>
      <c r="AC208" s="33"/>
      <c r="AD208" s="33"/>
      <c r="AE208" s="33"/>
      <c r="AT208" s="17" t="s">
        <v>178</v>
      </c>
      <c r="AU208" s="17" t="s">
        <v>89</v>
      </c>
    </row>
    <row r="209" spans="1:65" s="2" customFormat="1" ht="24" customHeight="1">
      <c r="A209" s="33"/>
      <c r="B209" s="34"/>
      <c r="C209" s="191" t="s">
        <v>621</v>
      </c>
      <c r="D209" s="191" t="s">
        <v>171</v>
      </c>
      <c r="E209" s="192" t="s">
        <v>3921</v>
      </c>
      <c r="F209" s="193" t="s">
        <v>3922</v>
      </c>
      <c r="G209" s="194" t="s">
        <v>460</v>
      </c>
      <c r="H209" s="195">
        <v>40</v>
      </c>
      <c r="I209" s="196"/>
      <c r="J209" s="196"/>
      <c r="K209" s="197">
        <f>ROUND(P209*H209,2)</f>
        <v>0</v>
      </c>
      <c r="L209" s="193" t="s">
        <v>175</v>
      </c>
      <c r="M209" s="38"/>
      <c r="N209" s="198" t="s">
        <v>20</v>
      </c>
      <c r="O209" s="199" t="s">
        <v>48</v>
      </c>
      <c r="P209" s="200">
        <f>I209+J209</f>
        <v>0</v>
      </c>
      <c r="Q209" s="200">
        <f>ROUND(I209*H209,2)</f>
        <v>0</v>
      </c>
      <c r="R209" s="200">
        <f>ROUND(J209*H209,2)</f>
        <v>0</v>
      </c>
      <c r="S209" s="62"/>
      <c r="T209" s="201">
        <f>S209*H209</f>
        <v>0</v>
      </c>
      <c r="U209" s="201">
        <v>0</v>
      </c>
      <c r="V209" s="201">
        <f>U209*H209</f>
        <v>0</v>
      </c>
      <c r="W209" s="201">
        <v>0</v>
      </c>
      <c r="X209" s="202">
        <f>W209*H209</f>
        <v>0</v>
      </c>
      <c r="Y209" s="33"/>
      <c r="Z209" s="33"/>
      <c r="AA209" s="33"/>
      <c r="AB209" s="33"/>
      <c r="AC209" s="33"/>
      <c r="AD209" s="33"/>
      <c r="AE209" s="33"/>
      <c r="AR209" s="203" t="s">
        <v>327</v>
      </c>
      <c r="AT209" s="203" t="s">
        <v>171</v>
      </c>
      <c r="AU209" s="203" t="s">
        <v>89</v>
      </c>
      <c r="AY209" s="17" t="s">
        <v>168</v>
      </c>
      <c r="BE209" s="204">
        <f>IF(O209="základní",K209,0)</f>
        <v>0</v>
      </c>
      <c r="BF209" s="204">
        <f>IF(O209="snížená",K209,0)</f>
        <v>0</v>
      </c>
      <c r="BG209" s="204">
        <f>IF(O209="zákl. přenesená",K209,0)</f>
        <v>0</v>
      </c>
      <c r="BH209" s="204">
        <f>IF(O209="sníž. přenesená",K209,0)</f>
        <v>0</v>
      </c>
      <c r="BI209" s="204">
        <f>IF(O209="nulová",K209,0)</f>
        <v>0</v>
      </c>
      <c r="BJ209" s="17" t="s">
        <v>87</v>
      </c>
      <c r="BK209" s="204">
        <f>ROUND(P209*H209,2)</f>
        <v>0</v>
      </c>
      <c r="BL209" s="17" t="s">
        <v>327</v>
      </c>
      <c r="BM209" s="203" t="s">
        <v>3923</v>
      </c>
    </row>
    <row r="210" spans="1:65" s="2" customFormat="1" ht="29.25">
      <c r="A210" s="33"/>
      <c r="B210" s="34"/>
      <c r="C210" s="35"/>
      <c r="D210" s="205" t="s">
        <v>178</v>
      </c>
      <c r="E210" s="35"/>
      <c r="F210" s="206" t="s">
        <v>3924</v>
      </c>
      <c r="G210" s="35"/>
      <c r="H210" s="35"/>
      <c r="I210" s="107"/>
      <c r="J210" s="107"/>
      <c r="K210" s="35"/>
      <c r="L210" s="35"/>
      <c r="M210" s="38"/>
      <c r="N210" s="207"/>
      <c r="O210" s="208"/>
      <c r="P210" s="62"/>
      <c r="Q210" s="62"/>
      <c r="R210" s="62"/>
      <c r="S210" s="62"/>
      <c r="T210" s="62"/>
      <c r="U210" s="62"/>
      <c r="V210" s="62"/>
      <c r="W210" s="62"/>
      <c r="X210" s="63"/>
      <c r="Y210" s="33"/>
      <c r="Z210" s="33"/>
      <c r="AA210" s="33"/>
      <c r="AB210" s="33"/>
      <c r="AC210" s="33"/>
      <c r="AD210" s="33"/>
      <c r="AE210" s="33"/>
      <c r="AT210" s="17" t="s">
        <v>178</v>
      </c>
      <c r="AU210" s="17" t="s">
        <v>89</v>
      </c>
    </row>
    <row r="211" spans="1:65" s="2" customFormat="1" ht="24" customHeight="1">
      <c r="A211" s="33"/>
      <c r="B211" s="34"/>
      <c r="C211" s="225" t="s">
        <v>630</v>
      </c>
      <c r="D211" s="225" t="s">
        <v>346</v>
      </c>
      <c r="E211" s="226" t="s">
        <v>3925</v>
      </c>
      <c r="F211" s="227" t="s">
        <v>3926</v>
      </c>
      <c r="G211" s="228" t="s">
        <v>460</v>
      </c>
      <c r="H211" s="229">
        <v>40</v>
      </c>
      <c r="I211" s="230"/>
      <c r="J211" s="231"/>
      <c r="K211" s="232">
        <f>ROUND(P211*H211,2)</f>
        <v>0</v>
      </c>
      <c r="L211" s="227" t="s">
        <v>175</v>
      </c>
      <c r="M211" s="233"/>
      <c r="N211" s="234" t="s">
        <v>20</v>
      </c>
      <c r="O211" s="199" t="s">
        <v>48</v>
      </c>
      <c r="P211" s="200">
        <f>I211+J211</f>
        <v>0</v>
      </c>
      <c r="Q211" s="200">
        <f>ROUND(I211*H211,2)</f>
        <v>0</v>
      </c>
      <c r="R211" s="200">
        <f>ROUND(J211*H211,2)</f>
        <v>0</v>
      </c>
      <c r="S211" s="62"/>
      <c r="T211" s="201">
        <f>S211*H211</f>
        <v>0</v>
      </c>
      <c r="U211" s="201">
        <v>6.0000000000000002E-5</v>
      </c>
      <c r="V211" s="201">
        <f>U211*H211</f>
        <v>2.4000000000000002E-3</v>
      </c>
      <c r="W211" s="201">
        <v>0</v>
      </c>
      <c r="X211" s="202">
        <f>W211*H211</f>
        <v>0</v>
      </c>
      <c r="Y211" s="33"/>
      <c r="Z211" s="33"/>
      <c r="AA211" s="33"/>
      <c r="AB211" s="33"/>
      <c r="AC211" s="33"/>
      <c r="AD211" s="33"/>
      <c r="AE211" s="33"/>
      <c r="AR211" s="203" t="s">
        <v>457</v>
      </c>
      <c r="AT211" s="203" t="s">
        <v>346</v>
      </c>
      <c r="AU211" s="203" t="s">
        <v>89</v>
      </c>
      <c r="AY211" s="17" t="s">
        <v>168</v>
      </c>
      <c r="BE211" s="204">
        <f>IF(O211="základní",K211,0)</f>
        <v>0</v>
      </c>
      <c r="BF211" s="204">
        <f>IF(O211="snížená",K211,0)</f>
        <v>0</v>
      </c>
      <c r="BG211" s="204">
        <f>IF(O211="zákl. přenesená",K211,0)</f>
        <v>0</v>
      </c>
      <c r="BH211" s="204">
        <f>IF(O211="sníž. přenesená",K211,0)</f>
        <v>0</v>
      </c>
      <c r="BI211" s="204">
        <f>IF(O211="nulová",K211,0)</f>
        <v>0</v>
      </c>
      <c r="BJ211" s="17" t="s">
        <v>87</v>
      </c>
      <c r="BK211" s="204">
        <f>ROUND(P211*H211,2)</f>
        <v>0</v>
      </c>
      <c r="BL211" s="17" t="s">
        <v>327</v>
      </c>
      <c r="BM211" s="203" t="s">
        <v>3927</v>
      </c>
    </row>
    <row r="212" spans="1:65" s="2" customFormat="1">
      <c r="A212" s="33"/>
      <c r="B212" s="34"/>
      <c r="C212" s="35"/>
      <c r="D212" s="205" t="s">
        <v>178</v>
      </c>
      <c r="E212" s="35"/>
      <c r="F212" s="206" t="s">
        <v>3926</v>
      </c>
      <c r="G212" s="35"/>
      <c r="H212" s="35"/>
      <c r="I212" s="107"/>
      <c r="J212" s="107"/>
      <c r="K212" s="35"/>
      <c r="L212" s="35"/>
      <c r="M212" s="38"/>
      <c r="N212" s="207"/>
      <c r="O212" s="208"/>
      <c r="P212" s="62"/>
      <c r="Q212" s="62"/>
      <c r="R212" s="62"/>
      <c r="S212" s="62"/>
      <c r="T212" s="62"/>
      <c r="U212" s="62"/>
      <c r="V212" s="62"/>
      <c r="W212" s="62"/>
      <c r="X212" s="63"/>
      <c r="Y212" s="33"/>
      <c r="Z212" s="33"/>
      <c r="AA212" s="33"/>
      <c r="AB212" s="33"/>
      <c r="AC212" s="33"/>
      <c r="AD212" s="33"/>
      <c r="AE212" s="33"/>
      <c r="AT212" s="17" t="s">
        <v>178</v>
      </c>
      <c r="AU212" s="17" t="s">
        <v>89</v>
      </c>
    </row>
    <row r="213" spans="1:65" s="2" customFormat="1" ht="24" customHeight="1">
      <c r="A213" s="33"/>
      <c r="B213" s="34"/>
      <c r="C213" s="191" t="s">
        <v>638</v>
      </c>
      <c r="D213" s="191" t="s">
        <v>171</v>
      </c>
      <c r="E213" s="192" t="s">
        <v>3928</v>
      </c>
      <c r="F213" s="193" t="s">
        <v>3929</v>
      </c>
      <c r="G213" s="194" t="s">
        <v>460</v>
      </c>
      <c r="H213" s="195">
        <v>119</v>
      </c>
      <c r="I213" s="196"/>
      <c r="J213" s="196"/>
      <c r="K213" s="197">
        <f>ROUND(P213*H213,2)</f>
        <v>0</v>
      </c>
      <c r="L213" s="193" t="s">
        <v>175</v>
      </c>
      <c r="M213" s="38"/>
      <c r="N213" s="198" t="s">
        <v>20</v>
      </c>
      <c r="O213" s="199" t="s">
        <v>48</v>
      </c>
      <c r="P213" s="200">
        <f>I213+J213</f>
        <v>0</v>
      </c>
      <c r="Q213" s="200">
        <f>ROUND(I213*H213,2)</f>
        <v>0</v>
      </c>
      <c r="R213" s="200">
        <f>ROUND(J213*H213,2)</f>
        <v>0</v>
      </c>
      <c r="S213" s="62"/>
      <c r="T213" s="201">
        <f>S213*H213</f>
        <v>0</v>
      </c>
      <c r="U213" s="201">
        <v>0</v>
      </c>
      <c r="V213" s="201">
        <f>U213*H213</f>
        <v>0</v>
      </c>
      <c r="W213" s="201">
        <v>0</v>
      </c>
      <c r="X213" s="202">
        <f>W213*H213</f>
        <v>0</v>
      </c>
      <c r="Y213" s="33"/>
      <c r="Z213" s="33"/>
      <c r="AA213" s="33"/>
      <c r="AB213" s="33"/>
      <c r="AC213" s="33"/>
      <c r="AD213" s="33"/>
      <c r="AE213" s="33"/>
      <c r="AR213" s="203" t="s">
        <v>327</v>
      </c>
      <c r="AT213" s="203" t="s">
        <v>171</v>
      </c>
      <c r="AU213" s="203" t="s">
        <v>89</v>
      </c>
      <c r="AY213" s="17" t="s">
        <v>168</v>
      </c>
      <c r="BE213" s="204">
        <f>IF(O213="základní",K213,0)</f>
        <v>0</v>
      </c>
      <c r="BF213" s="204">
        <f>IF(O213="snížená",K213,0)</f>
        <v>0</v>
      </c>
      <c r="BG213" s="204">
        <f>IF(O213="zákl. přenesená",K213,0)</f>
        <v>0</v>
      </c>
      <c r="BH213" s="204">
        <f>IF(O213="sníž. přenesená",K213,0)</f>
        <v>0</v>
      </c>
      <c r="BI213" s="204">
        <f>IF(O213="nulová",K213,0)</f>
        <v>0</v>
      </c>
      <c r="BJ213" s="17" t="s">
        <v>87</v>
      </c>
      <c r="BK213" s="204">
        <f>ROUND(P213*H213,2)</f>
        <v>0</v>
      </c>
      <c r="BL213" s="17" t="s">
        <v>327</v>
      </c>
      <c r="BM213" s="203" t="s">
        <v>3930</v>
      </c>
    </row>
    <row r="214" spans="1:65" s="2" customFormat="1" ht="29.25">
      <c r="A214" s="33"/>
      <c r="B214" s="34"/>
      <c r="C214" s="35"/>
      <c r="D214" s="205" t="s">
        <v>178</v>
      </c>
      <c r="E214" s="35"/>
      <c r="F214" s="206" t="s">
        <v>3931</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178</v>
      </c>
      <c r="AU214" s="17" t="s">
        <v>89</v>
      </c>
    </row>
    <row r="215" spans="1:65" s="2" customFormat="1" ht="24" customHeight="1">
      <c r="A215" s="33"/>
      <c r="B215" s="34"/>
      <c r="C215" s="225" t="s">
        <v>643</v>
      </c>
      <c r="D215" s="225" t="s">
        <v>346</v>
      </c>
      <c r="E215" s="226" t="s">
        <v>3932</v>
      </c>
      <c r="F215" s="227" t="s">
        <v>3933</v>
      </c>
      <c r="G215" s="228" t="s">
        <v>460</v>
      </c>
      <c r="H215" s="229">
        <v>119</v>
      </c>
      <c r="I215" s="230"/>
      <c r="J215" s="231"/>
      <c r="K215" s="232">
        <f>ROUND(P215*H215,2)</f>
        <v>0</v>
      </c>
      <c r="L215" s="227" t="s">
        <v>175</v>
      </c>
      <c r="M215" s="233"/>
      <c r="N215" s="234" t="s">
        <v>20</v>
      </c>
      <c r="O215" s="199" t="s">
        <v>48</v>
      </c>
      <c r="P215" s="200">
        <f>I215+J215</f>
        <v>0</v>
      </c>
      <c r="Q215" s="200">
        <f>ROUND(I215*H215,2)</f>
        <v>0</v>
      </c>
      <c r="R215" s="200">
        <f>ROUND(J215*H215,2)</f>
        <v>0</v>
      </c>
      <c r="S215" s="62"/>
      <c r="T215" s="201">
        <f>S215*H215</f>
        <v>0</v>
      </c>
      <c r="U215" s="201">
        <v>6.0000000000000002E-5</v>
      </c>
      <c r="V215" s="201">
        <f>U215*H215</f>
        <v>7.1400000000000005E-3</v>
      </c>
      <c r="W215" s="201">
        <v>0</v>
      </c>
      <c r="X215" s="202">
        <f>W215*H215</f>
        <v>0</v>
      </c>
      <c r="Y215" s="33"/>
      <c r="Z215" s="33"/>
      <c r="AA215" s="33"/>
      <c r="AB215" s="33"/>
      <c r="AC215" s="33"/>
      <c r="AD215" s="33"/>
      <c r="AE215" s="33"/>
      <c r="AR215" s="203" t="s">
        <v>457</v>
      </c>
      <c r="AT215" s="203" t="s">
        <v>346</v>
      </c>
      <c r="AU215" s="203" t="s">
        <v>89</v>
      </c>
      <c r="AY215" s="17" t="s">
        <v>168</v>
      </c>
      <c r="BE215" s="204">
        <f>IF(O215="základní",K215,0)</f>
        <v>0</v>
      </c>
      <c r="BF215" s="204">
        <f>IF(O215="snížená",K215,0)</f>
        <v>0</v>
      </c>
      <c r="BG215" s="204">
        <f>IF(O215="zákl. přenesená",K215,0)</f>
        <v>0</v>
      </c>
      <c r="BH215" s="204">
        <f>IF(O215="sníž. přenesená",K215,0)</f>
        <v>0</v>
      </c>
      <c r="BI215" s="204">
        <f>IF(O215="nulová",K215,0)</f>
        <v>0</v>
      </c>
      <c r="BJ215" s="17" t="s">
        <v>87</v>
      </c>
      <c r="BK215" s="204">
        <f>ROUND(P215*H215,2)</f>
        <v>0</v>
      </c>
      <c r="BL215" s="17" t="s">
        <v>327</v>
      </c>
      <c r="BM215" s="203" t="s">
        <v>3934</v>
      </c>
    </row>
    <row r="216" spans="1:65" s="2" customFormat="1" ht="29.25">
      <c r="A216" s="33"/>
      <c r="B216" s="34"/>
      <c r="C216" s="35"/>
      <c r="D216" s="205" t="s">
        <v>178</v>
      </c>
      <c r="E216" s="35"/>
      <c r="F216" s="206" t="s">
        <v>3935</v>
      </c>
      <c r="G216" s="35"/>
      <c r="H216" s="35"/>
      <c r="I216" s="107"/>
      <c r="J216" s="107"/>
      <c r="K216" s="35"/>
      <c r="L216" s="35"/>
      <c r="M216" s="38"/>
      <c r="N216" s="207"/>
      <c r="O216" s="208"/>
      <c r="P216" s="62"/>
      <c r="Q216" s="62"/>
      <c r="R216" s="62"/>
      <c r="S216" s="62"/>
      <c r="T216" s="62"/>
      <c r="U216" s="62"/>
      <c r="V216" s="62"/>
      <c r="W216" s="62"/>
      <c r="X216" s="63"/>
      <c r="Y216" s="33"/>
      <c r="Z216" s="33"/>
      <c r="AA216" s="33"/>
      <c r="AB216" s="33"/>
      <c r="AC216" s="33"/>
      <c r="AD216" s="33"/>
      <c r="AE216" s="33"/>
      <c r="AT216" s="17" t="s">
        <v>178</v>
      </c>
      <c r="AU216" s="17" t="s">
        <v>89</v>
      </c>
    </row>
    <row r="217" spans="1:65" s="2" customFormat="1" ht="16.5" customHeight="1">
      <c r="A217" s="33"/>
      <c r="B217" s="34"/>
      <c r="C217" s="225" t="s">
        <v>651</v>
      </c>
      <c r="D217" s="225" t="s">
        <v>346</v>
      </c>
      <c r="E217" s="226" t="s">
        <v>3828</v>
      </c>
      <c r="F217" s="227" t="s">
        <v>3829</v>
      </c>
      <c r="G217" s="228" t="s">
        <v>3811</v>
      </c>
      <c r="H217" s="229">
        <v>6</v>
      </c>
      <c r="I217" s="230"/>
      <c r="J217" s="231"/>
      <c r="K217" s="232">
        <f>ROUND(P217*H217,2)</f>
        <v>0</v>
      </c>
      <c r="L217" s="227" t="s">
        <v>20</v>
      </c>
      <c r="M217" s="233"/>
      <c r="N217" s="234" t="s">
        <v>20</v>
      </c>
      <c r="O217" s="199" t="s">
        <v>48</v>
      </c>
      <c r="P217" s="200">
        <f>I217+J217</f>
        <v>0</v>
      </c>
      <c r="Q217" s="200">
        <f>ROUND(I217*H217,2)</f>
        <v>0</v>
      </c>
      <c r="R217" s="200">
        <f>ROUND(J217*H217,2)</f>
        <v>0</v>
      </c>
      <c r="S217" s="62"/>
      <c r="T217" s="201">
        <f>S217*H217</f>
        <v>0</v>
      </c>
      <c r="U217" s="201">
        <v>0</v>
      </c>
      <c r="V217" s="201">
        <f>U217*H217</f>
        <v>0</v>
      </c>
      <c r="W217" s="201">
        <v>0</v>
      </c>
      <c r="X217" s="202">
        <f>W217*H217</f>
        <v>0</v>
      </c>
      <c r="Y217" s="33"/>
      <c r="Z217" s="33"/>
      <c r="AA217" s="33"/>
      <c r="AB217" s="33"/>
      <c r="AC217" s="33"/>
      <c r="AD217" s="33"/>
      <c r="AE217" s="33"/>
      <c r="AR217" s="203" t="s">
        <v>457</v>
      </c>
      <c r="AT217" s="203" t="s">
        <v>346</v>
      </c>
      <c r="AU217" s="203" t="s">
        <v>89</v>
      </c>
      <c r="AY217" s="17" t="s">
        <v>168</v>
      </c>
      <c r="BE217" s="204">
        <f>IF(O217="základní",K217,0)</f>
        <v>0</v>
      </c>
      <c r="BF217" s="204">
        <f>IF(O217="snížená",K217,0)</f>
        <v>0</v>
      </c>
      <c r="BG217" s="204">
        <f>IF(O217="zákl. přenesená",K217,0)</f>
        <v>0</v>
      </c>
      <c r="BH217" s="204">
        <f>IF(O217="sníž. přenesená",K217,0)</f>
        <v>0</v>
      </c>
      <c r="BI217" s="204">
        <f>IF(O217="nulová",K217,0)</f>
        <v>0</v>
      </c>
      <c r="BJ217" s="17" t="s">
        <v>87</v>
      </c>
      <c r="BK217" s="204">
        <f>ROUND(P217*H217,2)</f>
        <v>0</v>
      </c>
      <c r="BL217" s="17" t="s">
        <v>327</v>
      </c>
      <c r="BM217" s="203" t="s">
        <v>3936</v>
      </c>
    </row>
    <row r="218" spans="1:65" s="2" customFormat="1">
      <c r="A218" s="33"/>
      <c r="B218" s="34"/>
      <c r="C218" s="35"/>
      <c r="D218" s="205" t="s">
        <v>178</v>
      </c>
      <c r="E218" s="35"/>
      <c r="F218" s="206" t="s">
        <v>3829</v>
      </c>
      <c r="G218" s="35"/>
      <c r="H218" s="35"/>
      <c r="I218" s="107"/>
      <c r="J218" s="107"/>
      <c r="K218" s="35"/>
      <c r="L218" s="35"/>
      <c r="M218" s="38"/>
      <c r="N218" s="207"/>
      <c r="O218" s="208"/>
      <c r="P218" s="62"/>
      <c r="Q218" s="62"/>
      <c r="R218" s="62"/>
      <c r="S218" s="62"/>
      <c r="T218" s="62"/>
      <c r="U218" s="62"/>
      <c r="V218" s="62"/>
      <c r="W218" s="62"/>
      <c r="X218" s="63"/>
      <c r="Y218" s="33"/>
      <c r="Z218" s="33"/>
      <c r="AA218" s="33"/>
      <c r="AB218" s="33"/>
      <c r="AC218" s="33"/>
      <c r="AD218" s="33"/>
      <c r="AE218" s="33"/>
      <c r="AT218" s="17" t="s">
        <v>178</v>
      </c>
      <c r="AU218" s="17" t="s">
        <v>89</v>
      </c>
    </row>
    <row r="219" spans="1:65" s="2" customFormat="1" ht="39">
      <c r="A219" s="33"/>
      <c r="B219" s="34"/>
      <c r="C219" s="35"/>
      <c r="D219" s="205" t="s">
        <v>179</v>
      </c>
      <c r="E219" s="35"/>
      <c r="F219" s="209" t="s">
        <v>3831</v>
      </c>
      <c r="G219" s="35"/>
      <c r="H219" s="35"/>
      <c r="I219" s="107"/>
      <c r="J219" s="107"/>
      <c r="K219" s="35"/>
      <c r="L219" s="35"/>
      <c r="M219" s="38"/>
      <c r="N219" s="207"/>
      <c r="O219" s="208"/>
      <c r="P219" s="62"/>
      <c r="Q219" s="62"/>
      <c r="R219" s="62"/>
      <c r="S219" s="62"/>
      <c r="T219" s="62"/>
      <c r="U219" s="62"/>
      <c r="V219" s="62"/>
      <c r="W219" s="62"/>
      <c r="X219" s="63"/>
      <c r="Y219" s="33"/>
      <c r="Z219" s="33"/>
      <c r="AA219" s="33"/>
      <c r="AB219" s="33"/>
      <c r="AC219" s="33"/>
      <c r="AD219" s="33"/>
      <c r="AE219" s="33"/>
      <c r="AT219" s="17" t="s">
        <v>179</v>
      </c>
      <c r="AU219" s="17" t="s">
        <v>89</v>
      </c>
    </row>
    <row r="220" spans="1:65" s="2" customFormat="1" ht="16.5" customHeight="1">
      <c r="A220" s="33"/>
      <c r="B220" s="34"/>
      <c r="C220" s="225" t="s">
        <v>656</v>
      </c>
      <c r="D220" s="225" t="s">
        <v>346</v>
      </c>
      <c r="E220" s="226" t="s">
        <v>3832</v>
      </c>
      <c r="F220" s="227" t="s">
        <v>3833</v>
      </c>
      <c r="G220" s="228" t="s">
        <v>3811</v>
      </c>
      <c r="H220" s="229">
        <v>20</v>
      </c>
      <c r="I220" s="230"/>
      <c r="J220" s="231"/>
      <c r="K220" s="232">
        <f>ROUND(P220*H220,2)</f>
        <v>0</v>
      </c>
      <c r="L220" s="227" t="s">
        <v>20</v>
      </c>
      <c r="M220" s="233"/>
      <c r="N220" s="234" t="s">
        <v>20</v>
      </c>
      <c r="O220" s="199" t="s">
        <v>48</v>
      </c>
      <c r="P220" s="200">
        <f>I220+J220</f>
        <v>0</v>
      </c>
      <c r="Q220" s="200">
        <f>ROUND(I220*H220,2)</f>
        <v>0</v>
      </c>
      <c r="R220" s="200">
        <f>ROUND(J220*H220,2)</f>
        <v>0</v>
      </c>
      <c r="S220" s="62"/>
      <c r="T220" s="201">
        <f>S220*H220</f>
        <v>0</v>
      </c>
      <c r="U220" s="201">
        <v>0</v>
      </c>
      <c r="V220" s="201">
        <f>U220*H220</f>
        <v>0</v>
      </c>
      <c r="W220" s="201">
        <v>0</v>
      </c>
      <c r="X220" s="202">
        <f>W220*H220</f>
        <v>0</v>
      </c>
      <c r="Y220" s="33"/>
      <c r="Z220" s="33"/>
      <c r="AA220" s="33"/>
      <c r="AB220" s="33"/>
      <c r="AC220" s="33"/>
      <c r="AD220" s="33"/>
      <c r="AE220" s="33"/>
      <c r="AR220" s="203" t="s">
        <v>457</v>
      </c>
      <c r="AT220" s="203" t="s">
        <v>346</v>
      </c>
      <c r="AU220" s="203" t="s">
        <v>89</v>
      </c>
      <c r="AY220" s="17" t="s">
        <v>168</v>
      </c>
      <c r="BE220" s="204">
        <f>IF(O220="základní",K220,0)</f>
        <v>0</v>
      </c>
      <c r="BF220" s="204">
        <f>IF(O220="snížená",K220,0)</f>
        <v>0</v>
      </c>
      <c r="BG220" s="204">
        <f>IF(O220="zákl. přenesená",K220,0)</f>
        <v>0</v>
      </c>
      <c r="BH220" s="204">
        <f>IF(O220="sníž. přenesená",K220,0)</f>
        <v>0</v>
      </c>
      <c r="BI220" s="204">
        <f>IF(O220="nulová",K220,0)</f>
        <v>0</v>
      </c>
      <c r="BJ220" s="17" t="s">
        <v>87</v>
      </c>
      <c r="BK220" s="204">
        <f>ROUND(P220*H220,2)</f>
        <v>0</v>
      </c>
      <c r="BL220" s="17" t="s">
        <v>327</v>
      </c>
      <c r="BM220" s="203" t="s">
        <v>3937</v>
      </c>
    </row>
    <row r="221" spans="1:65" s="2" customFormat="1">
      <c r="A221" s="33"/>
      <c r="B221" s="34"/>
      <c r="C221" s="35"/>
      <c r="D221" s="205" t="s">
        <v>178</v>
      </c>
      <c r="E221" s="35"/>
      <c r="F221" s="206" t="s">
        <v>3833</v>
      </c>
      <c r="G221" s="35"/>
      <c r="H221" s="35"/>
      <c r="I221" s="107"/>
      <c r="J221" s="107"/>
      <c r="K221" s="35"/>
      <c r="L221" s="35"/>
      <c r="M221" s="38"/>
      <c r="N221" s="207"/>
      <c r="O221" s="208"/>
      <c r="P221" s="62"/>
      <c r="Q221" s="62"/>
      <c r="R221" s="62"/>
      <c r="S221" s="62"/>
      <c r="T221" s="62"/>
      <c r="U221" s="62"/>
      <c r="V221" s="62"/>
      <c r="W221" s="62"/>
      <c r="X221" s="63"/>
      <c r="Y221" s="33"/>
      <c r="Z221" s="33"/>
      <c r="AA221" s="33"/>
      <c r="AB221" s="33"/>
      <c r="AC221" s="33"/>
      <c r="AD221" s="33"/>
      <c r="AE221" s="33"/>
      <c r="AT221" s="17" t="s">
        <v>178</v>
      </c>
      <c r="AU221" s="17" t="s">
        <v>89</v>
      </c>
    </row>
    <row r="222" spans="1:65" s="2" customFormat="1" ht="39">
      <c r="A222" s="33"/>
      <c r="B222" s="34"/>
      <c r="C222" s="35"/>
      <c r="D222" s="205" t="s">
        <v>179</v>
      </c>
      <c r="E222" s="35"/>
      <c r="F222" s="209" t="s">
        <v>3835</v>
      </c>
      <c r="G222" s="35"/>
      <c r="H222" s="35"/>
      <c r="I222" s="107"/>
      <c r="J222" s="107"/>
      <c r="K222" s="35"/>
      <c r="L222" s="35"/>
      <c r="M222" s="38"/>
      <c r="N222" s="207"/>
      <c r="O222" s="208"/>
      <c r="P222" s="62"/>
      <c r="Q222" s="62"/>
      <c r="R222" s="62"/>
      <c r="S222" s="62"/>
      <c r="T222" s="62"/>
      <c r="U222" s="62"/>
      <c r="V222" s="62"/>
      <c r="W222" s="62"/>
      <c r="X222" s="63"/>
      <c r="Y222" s="33"/>
      <c r="Z222" s="33"/>
      <c r="AA222" s="33"/>
      <c r="AB222" s="33"/>
      <c r="AC222" s="33"/>
      <c r="AD222" s="33"/>
      <c r="AE222" s="33"/>
      <c r="AT222" s="17" t="s">
        <v>179</v>
      </c>
      <c r="AU222" s="17" t="s">
        <v>89</v>
      </c>
    </row>
    <row r="223" spans="1:65" s="2" customFormat="1" ht="16.5" customHeight="1">
      <c r="A223" s="33"/>
      <c r="B223" s="34"/>
      <c r="C223" s="225" t="s">
        <v>662</v>
      </c>
      <c r="D223" s="225" t="s">
        <v>346</v>
      </c>
      <c r="E223" s="226" t="s">
        <v>3938</v>
      </c>
      <c r="F223" s="227" t="s">
        <v>3939</v>
      </c>
      <c r="G223" s="228" t="s">
        <v>3811</v>
      </c>
      <c r="H223" s="229">
        <v>3</v>
      </c>
      <c r="I223" s="230"/>
      <c r="J223" s="231"/>
      <c r="K223" s="232">
        <f>ROUND(P223*H223,2)</f>
        <v>0</v>
      </c>
      <c r="L223" s="227" t="s">
        <v>20</v>
      </c>
      <c r="M223" s="233"/>
      <c r="N223" s="234" t="s">
        <v>20</v>
      </c>
      <c r="O223" s="199" t="s">
        <v>48</v>
      </c>
      <c r="P223" s="200">
        <f>I223+J223</f>
        <v>0</v>
      </c>
      <c r="Q223" s="200">
        <f>ROUND(I223*H223,2)</f>
        <v>0</v>
      </c>
      <c r="R223" s="200">
        <f>ROUND(J223*H223,2)</f>
        <v>0</v>
      </c>
      <c r="S223" s="62"/>
      <c r="T223" s="201">
        <f>S223*H223</f>
        <v>0</v>
      </c>
      <c r="U223" s="201">
        <v>0</v>
      </c>
      <c r="V223" s="201">
        <f>U223*H223</f>
        <v>0</v>
      </c>
      <c r="W223" s="201">
        <v>0</v>
      </c>
      <c r="X223" s="202">
        <f>W223*H223</f>
        <v>0</v>
      </c>
      <c r="Y223" s="33"/>
      <c r="Z223" s="33"/>
      <c r="AA223" s="33"/>
      <c r="AB223" s="33"/>
      <c r="AC223" s="33"/>
      <c r="AD223" s="33"/>
      <c r="AE223" s="33"/>
      <c r="AR223" s="203" t="s">
        <v>457</v>
      </c>
      <c r="AT223" s="203" t="s">
        <v>346</v>
      </c>
      <c r="AU223" s="203" t="s">
        <v>89</v>
      </c>
      <c r="AY223" s="17" t="s">
        <v>168</v>
      </c>
      <c r="BE223" s="204">
        <f>IF(O223="základní",K223,0)</f>
        <v>0</v>
      </c>
      <c r="BF223" s="204">
        <f>IF(O223="snížená",K223,0)</f>
        <v>0</v>
      </c>
      <c r="BG223" s="204">
        <f>IF(O223="zákl. přenesená",K223,0)</f>
        <v>0</v>
      </c>
      <c r="BH223" s="204">
        <f>IF(O223="sníž. přenesená",K223,0)</f>
        <v>0</v>
      </c>
      <c r="BI223" s="204">
        <f>IF(O223="nulová",K223,0)</f>
        <v>0</v>
      </c>
      <c r="BJ223" s="17" t="s">
        <v>87</v>
      </c>
      <c r="BK223" s="204">
        <f>ROUND(P223*H223,2)</f>
        <v>0</v>
      </c>
      <c r="BL223" s="17" t="s">
        <v>327</v>
      </c>
      <c r="BM223" s="203" t="s">
        <v>3940</v>
      </c>
    </row>
    <row r="224" spans="1:65" s="2" customFormat="1">
      <c r="A224" s="33"/>
      <c r="B224" s="34"/>
      <c r="C224" s="35"/>
      <c r="D224" s="205" t="s">
        <v>178</v>
      </c>
      <c r="E224" s="35"/>
      <c r="F224" s="206" t="s">
        <v>3939</v>
      </c>
      <c r="G224" s="35"/>
      <c r="H224" s="35"/>
      <c r="I224" s="107"/>
      <c r="J224" s="107"/>
      <c r="K224" s="35"/>
      <c r="L224" s="35"/>
      <c r="M224" s="38"/>
      <c r="N224" s="207"/>
      <c r="O224" s="208"/>
      <c r="P224" s="62"/>
      <c r="Q224" s="62"/>
      <c r="R224" s="62"/>
      <c r="S224" s="62"/>
      <c r="T224" s="62"/>
      <c r="U224" s="62"/>
      <c r="V224" s="62"/>
      <c r="W224" s="62"/>
      <c r="X224" s="63"/>
      <c r="Y224" s="33"/>
      <c r="Z224" s="33"/>
      <c r="AA224" s="33"/>
      <c r="AB224" s="33"/>
      <c r="AC224" s="33"/>
      <c r="AD224" s="33"/>
      <c r="AE224" s="33"/>
      <c r="AT224" s="17" t="s">
        <v>178</v>
      </c>
      <c r="AU224" s="17" t="s">
        <v>89</v>
      </c>
    </row>
    <row r="225" spans="1:65" s="2" customFormat="1" ht="16.5" customHeight="1">
      <c r="A225" s="33"/>
      <c r="B225" s="34"/>
      <c r="C225" s="225" t="s">
        <v>667</v>
      </c>
      <c r="D225" s="225" t="s">
        <v>346</v>
      </c>
      <c r="E225" s="226" t="s">
        <v>3941</v>
      </c>
      <c r="F225" s="227" t="s">
        <v>3942</v>
      </c>
      <c r="G225" s="228" t="s">
        <v>3811</v>
      </c>
      <c r="H225" s="229">
        <v>22</v>
      </c>
      <c r="I225" s="230"/>
      <c r="J225" s="231"/>
      <c r="K225" s="232">
        <f>ROUND(P225*H225,2)</f>
        <v>0</v>
      </c>
      <c r="L225" s="227" t="s">
        <v>20</v>
      </c>
      <c r="M225" s="233"/>
      <c r="N225" s="234" t="s">
        <v>20</v>
      </c>
      <c r="O225" s="199" t="s">
        <v>48</v>
      </c>
      <c r="P225" s="200">
        <f>I225+J225</f>
        <v>0</v>
      </c>
      <c r="Q225" s="200">
        <f>ROUND(I225*H225,2)</f>
        <v>0</v>
      </c>
      <c r="R225" s="200">
        <f>ROUND(J225*H225,2)</f>
        <v>0</v>
      </c>
      <c r="S225" s="62"/>
      <c r="T225" s="201">
        <f>S225*H225</f>
        <v>0</v>
      </c>
      <c r="U225" s="201">
        <v>0</v>
      </c>
      <c r="V225" s="201">
        <f>U225*H225</f>
        <v>0</v>
      </c>
      <c r="W225" s="201">
        <v>0</v>
      </c>
      <c r="X225" s="202">
        <f>W225*H225</f>
        <v>0</v>
      </c>
      <c r="Y225" s="33"/>
      <c r="Z225" s="33"/>
      <c r="AA225" s="33"/>
      <c r="AB225" s="33"/>
      <c r="AC225" s="33"/>
      <c r="AD225" s="33"/>
      <c r="AE225" s="33"/>
      <c r="AR225" s="203" t="s">
        <v>457</v>
      </c>
      <c r="AT225" s="203" t="s">
        <v>346</v>
      </c>
      <c r="AU225" s="203" t="s">
        <v>89</v>
      </c>
      <c r="AY225" s="17" t="s">
        <v>168</v>
      </c>
      <c r="BE225" s="204">
        <f>IF(O225="základní",K225,0)</f>
        <v>0</v>
      </c>
      <c r="BF225" s="204">
        <f>IF(O225="snížená",K225,0)</f>
        <v>0</v>
      </c>
      <c r="BG225" s="204">
        <f>IF(O225="zákl. přenesená",K225,0)</f>
        <v>0</v>
      </c>
      <c r="BH225" s="204">
        <f>IF(O225="sníž. přenesená",K225,0)</f>
        <v>0</v>
      </c>
      <c r="BI225" s="204">
        <f>IF(O225="nulová",K225,0)</f>
        <v>0</v>
      </c>
      <c r="BJ225" s="17" t="s">
        <v>87</v>
      </c>
      <c r="BK225" s="204">
        <f>ROUND(P225*H225,2)</f>
        <v>0</v>
      </c>
      <c r="BL225" s="17" t="s">
        <v>327</v>
      </c>
      <c r="BM225" s="203" t="s">
        <v>3943</v>
      </c>
    </row>
    <row r="226" spans="1:65" s="2" customFormat="1">
      <c r="A226" s="33"/>
      <c r="B226" s="34"/>
      <c r="C226" s="35"/>
      <c r="D226" s="205" t="s">
        <v>178</v>
      </c>
      <c r="E226" s="35"/>
      <c r="F226" s="206" t="s">
        <v>3942</v>
      </c>
      <c r="G226" s="35"/>
      <c r="H226" s="35"/>
      <c r="I226" s="107"/>
      <c r="J226" s="107"/>
      <c r="K226" s="35"/>
      <c r="L226" s="35"/>
      <c r="M226" s="38"/>
      <c r="N226" s="207"/>
      <c r="O226" s="208"/>
      <c r="P226" s="62"/>
      <c r="Q226" s="62"/>
      <c r="R226" s="62"/>
      <c r="S226" s="62"/>
      <c r="T226" s="62"/>
      <c r="U226" s="62"/>
      <c r="V226" s="62"/>
      <c r="W226" s="62"/>
      <c r="X226" s="63"/>
      <c r="Y226" s="33"/>
      <c r="Z226" s="33"/>
      <c r="AA226" s="33"/>
      <c r="AB226" s="33"/>
      <c r="AC226" s="33"/>
      <c r="AD226" s="33"/>
      <c r="AE226" s="33"/>
      <c r="AT226" s="17" t="s">
        <v>178</v>
      </c>
      <c r="AU226" s="17" t="s">
        <v>89</v>
      </c>
    </row>
    <row r="227" spans="1:65" s="2" customFormat="1" ht="24" customHeight="1">
      <c r="A227" s="33"/>
      <c r="B227" s="34"/>
      <c r="C227" s="225" t="s">
        <v>676</v>
      </c>
      <c r="D227" s="225" t="s">
        <v>346</v>
      </c>
      <c r="E227" s="226" t="s">
        <v>3944</v>
      </c>
      <c r="F227" s="227" t="s">
        <v>3889</v>
      </c>
      <c r="G227" s="228" t="s">
        <v>3852</v>
      </c>
      <c r="H227" s="229">
        <v>1</v>
      </c>
      <c r="I227" s="230"/>
      <c r="J227" s="231"/>
      <c r="K227" s="232">
        <f>ROUND(P227*H227,2)</f>
        <v>0</v>
      </c>
      <c r="L227" s="227" t="s">
        <v>20</v>
      </c>
      <c r="M227" s="233"/>
      <c r="N227" s="234" t="s">
        <v>20</v>
      </c>
      <c r="O227" s="199" t="s">
        <v>48</v>
      </c>
      <c r="P227" s="200">
        <f>I227+J227</f>
        <v>0</v>
      </c>
      <c r="Q227" s="200">
        <f>ROUND(I227*H227,2)</f>
        <v>0</v>
      </c>
      <c r="R227" s="200">
        <f>ROUND(J227*H227,2)</f>
        <v>0</v>
      </c>
      <c r="S227" s="62"/>
      <c r="T227" s="201">
        <f>S227*H227</f>
        <v>0</v>
      </c>
      <c r="U227" s="201">
        <v>0</v>
      </c>
      <c r="V227" s="201">
        <f>U227*H227</f>
        <v>0</v>
      </c>
      <c r="W227" s="201">
        <v>0</v>
      </c>
      <c r="X227" s="202">
        <f>W227*H227</f>
        <v>0</v>
      </c>
      <c r="Y227" s="33"/>
      <c r="Z227" s="33"/>
      <c r="AA227" s="33"/>
      <c r="AB227" s="33"/>
      <c r="AC227" s="33"/>
      <c r="AD227" s="33"/>
      <c r="AE227" s="33"/>
      <c r="AR227" s="203" t="s">
        <v>457</v>
      </c>
      <c r="AT227" s="203" t="s">
        <v>346</v>
      </c>
      <c r="AU227" s="203" t="s">
        <v>89</v>
      </c>
      <c r="AY227" s="17" t="s">
        <v>168</v>
      </c>
      <c r="BE227" s="204">
        <f>IF(O227="základní",K227,0)</f>
        <v>0</v>
      </c>
      <c r="BF227" s="204">
        <f>IF(O227="snížená",K227,0)</f>
        <v>0</v>
      </c>
      <c r="BG227" s="204">
        <f>IF(O227="zákl. přenesená",K227,0)</f>
        <v>0</v>
      </c>
      <c r="BH227" s="204">
        <f>IF(O227="sníž. přenesená",K227,0)</f>
        <v>0</v>
      </c>
      <c r="BI227" s="204">
        <f>IF(O227="nulová",K227,0)</f>
        <v>0</v>
      </c>
      <c r="BJ227" s="17" t="s">
        <v>87</v>
      </c>
      <c r="BK227" s="204">
        <f>ROUND(P227*H227,2)</f>
        <v>0</v>
      </c>
      <c r="BL227" s="17" t="s">
        <v>327</v>
      </c>
      <c r="BM227" s="203" t="s">
        <v>3945</v>
      </c>
    </row>
    <row r="228" spans="1:65" s="2" customFormat="1" ht="19.5">
      <c r="A228" s="33"/>
      <c r="B228" s="34"/>
      <c r="C228" s="35"/>
      <c r="D228" s="205" t="s">
        <v>178</v>
      </c>
      <c r="E228" s="35"/>
      <c r="F228" s="206" t="s">
        <v>3889</v>
      </c>
      <c r="G228" s="35"/>
      <c r="H228" s="35"/>
      <c r="I228" s="107"/>
      <c r="J228" s="107"/>
      <c r="K228" s="35"/>
      <c r="L228" s="35"/>
      <c r="M228" s="38"/>
      <c r="N228" s="207"/>
      <c r="O228" s="208"/>
      <c r="P228" s="62"/>
      <c r="Q228" s="62"/>
      <c r="R228" s="62"/>
      <c r="S228" s="62"/>
      <c r="T228" s="62"/>
      <c r="U228" s="62"/>
      <c r="V228" s="62"/>
      <c r="W228" s="62"/>
      <c r="X228" s="63"/>
      <c r="Y228" s="33"/>
      <c r="Z228" s="33"/>
      <c r="AA228" s="33"/>
      <c r="AB228" s="33"/>
      <c r="AC228" s="33"/>
      <c r="AD228" s="33"/>
      <c r="AE228" s="33"/>
      <c r="AT228" s="17" t="s">
        <v>178</v>
      </c>
      <c r="AU228" s="17" t="s">
        <v>89</v>
      </c>
    </row>
    <row r="229" spans="1:65" s="2" customFormat="1" ht="16.5" customHeight="1">
      <c r="A229" s="33"/>
      <c r="B229" s="34"/>
      <c r="C229" s="225" t="s">
        <v>685</v>
      </c>
      <c r="D229" s="225" t="s">
        <v>346</v>
      </c>
      <c r="E229" s="226" t="s">
        <v>3891</v>
      </c>
      <c r="F229" s="227" t="s">
        <v>3892</v>
      </c>
      <c r="G229" s="228" t="s">
        <v>3852</v>
      </c>
      <c r="H229" s="229">
        <v>1</v>
      </c>
      <c r="I229" s="230"/>
      <c r="J229" s="231"/>
      <c r="K229" s="232">
        <f>ROUND(P229*H229,2)</f>
        <v>0</v>
      </c>
      <c r="L229" s="227" t="s">
        <v>20</v>
      </c>
      <c r="M229" s="233"/>
      <c r="N229" s="234" t="s">
        <v>20</v>
      </c>
      <c r="O229" s="199" t="s">
        <v>48</v>
      </c>
      <c r="P229" s="200">
        <f>I229+J229</f>
        <v>0</v>
      </c>
      <c r="Q229" s="200">
        <f>ROUND(I229*H229,2)</f>
        <v>0</v>
      </c>
      <c r="R229" s="200">
        <f>ROUND(J229*H229,2)</f>
        <v>0</v>
      </c>
      <c r="S229" s="62"/>
      <c r="T229" s="201">
        <f>S229*H229</f>
        <v>0</v>
      </c>
      <c r="U229" s="201">
        <v>0</v>
      </c>
      <c r="V229" s="201">
        <f>U229*H229</f>
        <v>0</v>
      </c>
      <c r="W229" s="201">
        <v>0</v>
      </c>
      <c r="X229" s="202">
        <f>W229*H229</f>
        <v>0</v>
      </c>
      <c r="Y229" s="33"/>
      <c r="Z229" s="33"/>
      <c r="AA229" s="33"/>
      <c r="AB229" s="33"/>
      <c r="AC229" s="33"/>
      <c r="AD229" s="33"/>
      <c r="AE229" s="33"/>
      <c r="AR229" s="203" t="s">
        <v>457</v>
      </c>
      <c r="AT229" s="203" t="s">
        <v>346</v>
      </c>
      <c r="AU229" s="203" t="s">
        <v>89</v>
      </c>
      <c r="AY229" s="17" t="s">
        <v>168</v>
      </c>
      <c r="BE229" s="204">
        <f>IF(O229="základní",K229,0)</f>
        <v>0</v>
      </c>
      <c r="BF229" s="204">
        <f>IF(O229="snížená",K229,0)</f>
        <v>0</v>
      </c>
      <c r="BG229" s="204">
        <f>IF(O229="zákl. přenesená",K229,0)</f>
        <v>0</v>
      </c>
      <c r="BH229" s="204">
        <f>IF(O229="sníž. přenesená",K229,0)</f>
        <v>0</v>
      </c>
      <c r="BI229" s="204">
        <f>IF(O229="nulová",K229,0)</f>
        <v>0</v>
      </c>
      <c r="BJ229" s="17" t="s">
        <v>87</v>
      </c>
      <c r="BK229" s="204">
        <f>ROUND(P229*H229,2)</f>
        <v>0</v>
      </c>
      <c r="BL229" s="17" t="s">
        <v>327</v>
      </c>
      <c r="BM229" s="203" t="s">
        <v>3946</v>
      </c>
    </row>
    <row r="230" spans="1:65" s="2" customFormat="1">
      <c r="A230" s="33"/>
      <c r="B230" s="34"/>
      <c r="C230" s="35"/>
      <c r="D230" s="205" t="s">
        <v>178</v>
      </c>
      <c r="E230" s="35"/>
      <c r="F230" s="206" t="s">
        <v>3892</v>
      </c>
      <c r="G230" s="35"/>
      <c r="H230" s="35"/>
      <c r="I230" s="107"/>
      <c r="J230" s="107"/>
      <c r="K230" s="35"/>
      <c r="L230" s="35"/>
      <c r="M230" s="38"/>
      <c r="N230" s="207"/>
      <c r="O230" s="208"/>
      <c r="P230" s="62"/>
      <c r="Q230" s="62"/>
      <c r="R230" s="62"/>
      <c r="S230" s="62"/>
      <c r="T230" s="62"/>
      <c r="U230" s="62"/>
      <c r="V230" s="62"/>
      <c r="W230" s="62"/>
      <c r="X230" s="63"/>
      <c r="Y230" s="33"/>
      <c r="Z230" s="33"/>
      <c r="AA230" s="33"/>
      <c r="AB230" s="33"/>
      <c r="AC230" s="33"/>
      <c r="AD230" s="33"/>
      <c r="AE230" s="33"/>
      <c r="AT230" s="17" t="s">
        <v>178</v>
      </c>
      <c r="AU230" s="17" t="s">
        <v>89</v>
      </c>
    </row>
    <row r="231" spans="1:65" s="2" customFormat="1" ht="16.5" customHeight="1">
      <c r="A231" s="33"/>
      <c r="B231" s="34"/>
      <c r="C231" s="191" t="s">
        <v>690</v>
      </c>
      <c r="D231" s="191" t="s">
        <v>171</v>
      </c>
      <c r="E231" s="192" t="s">
        <v>3947</v>
      </c>
      <c r="F231" s="193" t="s">
        <v>3895</v>
      </c>
      <c r="G231" s="194" t="s">
        <v>3852</v>
      </c>
      <c r="H231" s="195">
        <v>1</v>
      </c>
      <c r="I231" s="196"/>
      <c r="J231" s="196"/>
      <c r="K231" s="197">
        <f>ROUND(P231*H231,2)</f>
        <v>0</v>
      </c>
      <c r="L231" s="193" t="s">
        <v>20</v>
      </c>
      <c r="M231" s="38"/>
      <c r="N231" s="198" t="s">
        <v>20</v>
      </c>
      <c r="O231" s="199" t="s">
        <v>48</v>
      </c>
      <c r="P231" s="200">
        <f>I231+J231</f>
        <v>0</v>
      </c>
      <c r="Q231" s="200">
        <f>ROUND(I231*H231,2)</f>
        <v>0</v>
      </c>
      <c r="R231" s="200">
        <f>ROUND(J231*H231,2)</f>
        <v>0</v>
      </c>
      <c r="S231" s="62"/>
      <c r="T231" s="201">
        <f>S231*H231</f>
        <v>0</v>
      </c>
      <c r="U231" s="201">
        <v>0</v>
      </c>
      <c r="V231" s="201">
        <f>U231*H231</f>
        <v>0</v>
      </c>
      <c r="W231" s="201">
        <v>0</v>
      </c>
      <c r="X231" s="202">
        <f>W231*H231</f>
        <v>0</v>
      </c>
      <c r="Y231" s="33"/>
      <c r="Z231" s="33"/>
      <c r="AA231" s="33"/>
      <c r="AB231" s="33"/>
      <c r="AC231" s="33"/>
      <c r="AD231" s="33"/>
      <c r="AE231" s="33"/>
      <c r="AR231" s="203" t="s">
        <v>327</v>
      </c>
      <c r="AT231" s="203" t="s">
        <v>171</v>
      </c>
      <c r="AU231" s="203" t="s">
        <v>89</v>
      </c>
      <c r="AY231" s="17" t="s">
        <v>168</v>
      </c>
      <c r="BE231" s="204">
        <f>IF(O231="základní",K231,0)</f>
        <v>0</v>
      </c>
      <c r="BF231" s="204">
        <f>IF(O231="snížená",K231,0)</f>
        <v>0</v>
      </c>
      <c r="BG231" s="204">
        <f>IF(O231="zákl. přenesená",K231,0)</f>
        <v>0</v>
      </c>
      <c r="BH231" s="204">
        <f>IF(O231="sníž. přenesená",K231,0)</f>
        <v>0</v>
      </c>
      <c r="BI231" s="204">
        <f>IF(O231="nulová",K231,0)</f>
        <v>0</v>
      </c>
      <c r="BJ231" s="17" t="s">
        <v>87</v>
      </c>
      <c r="BK231" s="204">
        <f>ROUND(P231*H231,2)</f>
        <v>0</v>
      </c>
      <c r="BL231" s="17" t="s">
        <v>327</v>
      </c>
      <c r="BM231" s="203" t="s">
        <v>3948</v>
      </c>
    </row>
    <row r="232" spans="1:65" s="2" customFormat="1">
      <c r="A232" s="33"/>
      <c r="B232" s="34"/>
      <c r="C232" s="35"/>
      <c r="D232" s="205" t="s">
        <v>178</v>
      </c>
      <c r="E232" s="35"/>
      <c r="F232" s="206" t="s">
        <v>3895</v>
      </c>
      <c r="G232" s="35"/>
      <c r="H232" s="35"/>
      <c r="I232" s="107"/>
      <c r="J232" s="107"/>
      <c r="K232" s="35"/>
      <c r="L232" s="35"/>
      <c r="M232" s="38"/>
      <c r="N232" s="207"/>
      <c r="O232" s="208"/>
      <c r="P232" s="62"/>
      <c r="Q232" s="62"/>
      <c r="R232" s="62"/>
      <c r="S232" s="62"/>
      <c r="T232" s="62"/>
      <c r="U232" s="62"/>
      <c r="V232" s="62"/>
      <c r="W232" s="62"/>
      <c r="X232" s="63"/>
      <c r="Y232" s="33"/>
      <c r="Z232" s="33"/>
      <c r="AA232" s="33"/>
      <c r="AB232" s="33"/>
      <c r="AC232" s="33"/>
      <c r="AD232" s="33"/>
      <c r="AE232" s="33"/>
      <c r="AT232" s="17" t="s">
        <v>178</v>
      </c>
      <c r="AU232" s="17" t="s">
        <v>89</v>
      </c>
    </row>
    <row r="233" spans="1:65" s="12" customFormat="1" ht="22.9" customHeight="1">
      <c r="B233" s="174"/>
      <c r="C233" s="175"/>
      <c r="D233" s="176" t="s">
        <v>78</v>
      </c>
      <c r="E233" s="189" t="s">
        <v>3949</v>
      </c>
      <c r="F233" s="189" t="s">
        <v>3950</v>
      </c>
      <c r="G233" s="175"/>
      <c r="H233" s="175"/>
      <c r="I233" s="178"/>
      <c r="J233" s="178"/>
      <c r="K233" s="190">
        <f>BK233</f>
        <v>0</v>
      </c>
      <c r="L233" s="175"/>
      <c r="M233" s="180"/>
      <c r="N233" s="181"/>
      <c r="O233" s="182"/>
      <c r="P233" s="182"/>
      <c r="Q233" s="183">
        <f>SUM(Q234:Q307)</f>
        <v>0</v>
      </c>
      <c r="R233" s="183">
        <f>SUM(R234:R307)</f>
        <v>0</v>
      </c>
      <c r="S233" s="182"/>
      <c r="T233" s="184">
        <f>SUM(T234:T307)</f>
        <v>0</v>
      </c>
      <c r="U233" s="182"/>
      <c r="V233" s="184">
        <f>SUM(V234:V307)</f>
        <v>0.32538</v>
      </c>
      <c r="W233" s="182"/>
      <c r="X233" s="185">
        <f>SUM(X234:X307)</f>
        <v>0</v>
      </c>
      <c r="AR233" s="186" t="s">
        <v>89</v>
      </c>
      <c r="AT233" s="187" t="s">
        <v>78</v>
      </c>
      <c r="AU233" s="187" t="s">
        <v>87</v>
      </c>
      <c r="AY233" s="186" t="s">
        <v>168</v>
      </c>
      <c r="BK233" s="188">
        <f>SUM(BK234:BK307)</f>
        <v>0</v>
      </c>
    </row>
    <row r="234" spans="1:65" s="2" customFormat="1" ht="24" customHeight="1">
      <c r="A234" s="33"/>
      <c r="B234" s="34"/>
      <c r="C234" s="191" t="s">
        <v>700</v>
      </c>
      <c r="D234" s="191" t="s">
        <v>171</v>
      </c>
      <c r="E234" s="192" t="s">
        <v>3951</v>
      </c>
      <c r="F234" s="193" t="s">
        <v>3952</v>
      </c>
      <c r="G234" s="194" t="s">
        <v>243</v>
      </c>
      <c r="H234" s="195">
        <v>330</v>
      </c>
      <c r="I234" s="196"/>
      <c r="J234" s="196"/>
      <c r="K234" s="197">
        <f>ROUND(P234*H234,2)</f>
        <v>0</v>
      </c>
      <c r="L234" s="193" t="s">
        <v>175</v>
      </c>
      <c r="M234" s="38"/>
      <c r="N234" s="198" t="s">
        <v>20</v>
      </c>
      <c r="O234" s="199" t="s">
        <v>48</v>
      </c>
      <c r="P234" s="200">
        <f>I234+J234</f>
        <v>0</v>
      </c>
      <c r="Q234" s="200">
        <f>ROUND(I234*H234,2)</f>
        <v>0</v>
      </c>
      <c r="R234" s="200">
        <f>ROUND(J234*H234,2)</f>
        <v>0</v>
      </c>
      <c r="S234" s="62"/>
      <c r="T234" s="201">
        <f>S234*H234</f>
        <v>0</v>
      </c>
      <c r="U234" s="201">
        <v>0</v>
      </c>
      <c r="V234" s="201">
        <f>U234*H234</f>
        <v>0</v>
      </c>
      <c r="W234" s="201">
        <v>0</v>
      </c>
      <c r="X234" s="202">
        <f>W234*H234</f>
        <v>0</v>
      </c>
      <c r="Y234" s="33"/>
      <c r="Z234" s="33"/>
      <c r="AA234" s="33"/>
      <c r="AB234" s="33"/>
      <c r="AC234" s="33"/>
      <c r="AD234" s="33"/>
      <c r="AE234" s="33"/>
      <c r="AR234" s="203" t="s">
        <v>327</v>
      </c>
      <c r="AT234" s="203" t="s">
        <v>171</v>
      </c>
      <c r="AU234" s="203" t="s">
        <v>89</v>
      </c>
      <c r="AY234" s="17" t="s">
        <v>168</v>
      </c>
      <c r="BE234" s="204">
        <f>IF(O234="základní",K234,0)</f>
        <v>0</v>
      </c>
      <c r="BF234" s="204">
        <f>IF(O234="snížená",K234,0)</f>
        <v>0</v>
      </c>
      <c r="BG234" s="204">
        <f>IF(O234="zákl. přenesená",K234,0)</f>
        <v>0</v>
      </c>
      <c r="BH234" s="204">
        <f>IF(O234="sníž. přenesená",K234,0)</f>
        <v>0</v>
      </c>
      <c r="BI234" s="204">
        <f>IF(O234="nulová",K234,0)</f>
        <v>0</v>
      </c>
      <c r="BJ234" s="17" t="s">
        <v>87</v>
      </c>
      <c r="BK234" s="204">
        <f>ROUND(P234*H234,2)</f>
        <v>0</v>
      </c>
      <c r="BL234" s="17" t="s">
        <v>327</v>
      </c>
      <c r="BM234" s="203" t="s">
        <v>3953</v>
      </c>
    </row>
    <row r="235" spans="1:65" s="2" customFormat="1" ht="19.5">
      <c r="A235" s="33"/>
      <c r="B235" s="34"/>
      <c r="C235" s="35"/>
      <c r="D235" s="205" t="s">
        <v>178</v>
      </c>
      <c r="E235" s="35"/>
      <c r="F235" s="206" t="s">
        <v>3954</v>
      </c>
      <c r="G235" s="35"/>
      <c r="H235" s="35"/>
      <c r="I235" s="107"/>
      <c r="J235" s="107"/>
      <c r="K235" s="35"/>
      <c r="L235" s="35"/>
      <c r="M235" s="38"/>
      <c r="N235" s="207"/>
      <c r="O235" s="208"/>
      <c r="P235" s="62"/>
      <c r="Q235" s="62"/>
      <c r="R235" s="62"/>
      <c r="S235" s="62"/>
      <c r="T235" s="62"/>
      <c r="U235" s="62"/>
      <c r="V235" s="62"/>
      <c r="W235" s="62"/>
      <c r="X235" s="63"/>
      <c r="Y235" s="33"/>
      <c r="Z235" s="33"/>
      <c r="AA235" s="33"/>
      <c r="AB235" s="33"/>
      <c r="AC235" s="33"/>
      <c r="AD235" s="33"/>
      <c r="AE235" s="33"/>
      <c r="AT235" s="17" t="s">
        <v>178</v>
      </c>
      <c r="AU235" s="17" t="s">
        <v>89</v>
      </c>
    </row>
    <row r="236" spans="1:65" s="13" customFormat="1">
      <c r="B236" s="210"/>
      <c r="C236" s="211"/>
      <c r="D236" s="205" t="s">
        <v>181</v>
      </c>
      <c r="E236" s="212" t="s">
        <v>20</v>
      </c>
      <c r="F236" s="213" t="s">
        <v>3955</v>
      </c>
      <c r="G236" s="211"/>
      <c r="H236" s="214">
        <v>330</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87</v>
      </c>
      <c r="AY236" s="220" t="s">
        <v>168</v>
      </c>
    </row>
    <row r="237" spans="1:65" s="2" customFormat="1" ht="16.5" customHeight="1">
      <c r="A237" s="33"/>
      <c r="B237" s="34"/>
      <c r="C237" s="225" t="s">
        <v>706</v>
      </c>
      <c r="D237" s="225" t="s">
        <v>346</v>
      </c>
      <c r="E237" s="226" t="s">
        <v>3956</v>
      </c>
      <c r="F237" s="227" t="s">
        <v>3957</v>
      </c>
      <c r="G237" s="228" t="s">
        <v>346</v>
      </c>
      <c r="H237" s="229">
        <v>180</v>
      </c>
      <c r="I237" s="230"/>
      <c r="J237" s="231"/>
      <c r="K237" s="232">
        <f>ROUND(P237*H237,2)</f>
        <v>0</v>
      </c>
      <c r="L237" s="227" t="s">
        <v>20</v>
      </c>
      <c r="M237" s="233"/>
      <c r="N237" s="234" t="s">
        <v>20</v>
      </c>
      <c r="O237" s="199" t="s">
        <v>48</v>
      </c>
      <c r="P237" s="200">
        <f>I237+J237</f>
        <v>0</v>
      </c>
      <c r="Q237" s="200">
        <f>ROUND(I237*H237,2)</f>
        <v>0</v>
      </c>
      <c r="R237" s="200">
        <f>ROUND(J237*H237,2)</f>
        <v>0</v>
      </c>
      <c r="S237" s="62"/>
      <c r="T237" s="201">
        <f>S237*H237</f>
        <v>0</v>
      </c>
      <c r="U237" s="201">
        <v>0</v>
      </c>
      <c r="V237" s="201">
        <f>U237*H237</f>
        <v>0</v>
      </c>
      <c r="W237" s="201">
        <v>0</v>
      </c>
      <c r="X237" s="202">
        <f>W237*H237</f>
        <v>0</v>
      </c>
      <c r="Y237" s="33"/>
      <c r="Z237" s="33"/>
      <c r="AA237" s="33"/>
      <c r="AB237" s="33"/>
      <c r="AC237" s="33"/>
      <c r="AD237" s="33"/>
      <c r="AE237" s="33"/>
      <c r="AR237" s="203" t="s">
        <v>457</v>
      </c>
      <c r="AT237" s="203" t="s">
        <v>346</v>
      </c>
      <c r="AU237" s="203" t="s">
        <v>89</v>
      </c>
      <c r="AY237" s="17" t="s">
        <v>168</v>
      </c>
      <c r="BE237" s="204">
        <f>IF(O237="základní",K237,0)</f>
        <v>0</v>
      </c>
      <c r="BF237" s="204">
        <f>IF(O237="snížená",K237,0)</f>
        <v>0</v>
      </c>
      <c r="BG237" s="204">
        <f>IF(O237="zákl. přenesená",K237,0)</f>
        <v>0</v>
      </c>
      <c r="BH237" s="204">
        <f>IF(O237="sníž. přenesená",K237,0)</f>
        <v>0</v>
      </c>
      <c r="BI237" s="204">
        <f>IF(O237="nulová",K237,0)</f>
        <v>0</v>
      </c>
      <c r="BJ237" s="17" t="s">
        <v>87</v>
      </c>
      <c r="BK237" s="204">
        <f>ROUND(P237*H237,2)</f>
        <v>0</v>
      </c>
      <c r="BL237" s="17" t="s">
        <v>327</v>
      </c>
      <c r="BM237" s="203" t="s">
        <v>3958</v>
      </c>
    </row>
    <row r="238" spans="1:65" s="2" customFormat="1">
      <c r="A238" s="33"/>
      <c r="B238" s="34"/>
      <c r="C238" s="35"/>
      <c r="D238" s="205" t="s">
        <v>178</v>
      </c>
      <c r="E238" s="35"/>
      <c r="F238" s="206" t="s">
        <v>3957</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178</v>
      </c>
      <c r="AU238" s="17" t="s">
        <v>89</v>
      </c>
    </row>
    <row r="239" spans="1:65" s="13" customFormat="1">
      <c r="B239" s="210"/>
      <c r="C239" s="211"/>
      <c r="D239" s="205" t="s">
        <v>181</v>
      </c>
      <c r="E239" s="211"/>
      <c r="F239" s="213" t="s">
        <v>3959</v>
      </c>
      <c r="G239" s="211"/>
      <c r="H239" s="214">
        <v>180</v>
      </c>
      <c r="I239" s="215"/>
      <c r="J239" s="215"/>
      <c r="K239" s="211"/>
      <c r="L239" s="211"/>
      <c r="M239" s="216"/>
      <c r="N239" s="217"/>
      <c r="O239" s="218"/>
      <c r="P239" s="218"/>
      <c r="Q239" s="218"/>
      <c r="R239" s="218"/>
      <c r="S239" s="218"/>
      <c r="T239" s="218"/>
      <c r="U239" s="218"/>
      <c r="V239" s="218"/>
      <c r="W239" s="218"/>
      <c r="X239" s="219"/>
      <c r="AT239" s="220" t="s">
        <v>181</v>
      </c>
      <c r="AU239" s="220" t="s">
        <v>89</v>
      </c>
      <c r="AV239" s="13" t="s">
        <v>89</v>
      </c>
      <c r="AW239" s="13" t="s">
        <v>4</v>
      </c>
      <c r="AX239" s="13" t="s">
        <v>87</v>
      </c>
      <c r="AY239" s="220" t="s">
        <v>168</v>
      </c>
    </row>
    <row r="240" spans="1:65" s="2" customFormat="1" ht="16.5" customHeight="1">
      <c r="A240" s="33"/>
      <c r="B240" s="34"/>
      <c r="C240" s="225" t="s">
        <v>711</v>
      </c>
      <c r="D240" s="225" t="s">
        <v>346</v>
      </c>
      <c r="E240" s="226" t="s">
        <v>3960</v>
      </c>
      <c r="F240" s="227" t="s">
        <v>3961</v>
      </c>
      <c r="G240" s="228" t="s">
        <v>346</v>
      </c>
      <c r="H240" s="229">
        <v>216</v>
      </c>
      <c r="I240" s="230"/>
      <c r="J240" s="231"/>
      <c r="K240" s="232">
        <f>ROUND(P240*H240,2)</f>
        <v>0</v>
      </c>
      <c r="L240" s="227" t="s">
        <v>20</v>
      </c>
      <c r="M240" s="233"/>
      <c r="N240" s="234" t="s">
        <v>20</v>
      </c>
      <c r="O240" s="199" t="s">
        <v>48</v>
      </c>
      <c r="P240" s="200">
        <f>I240+J240</f>
        <v>0</v>
      </c>
      <c r="Q240" s="200">
        <f>ROUND(I240*H240,2)</f>
        <v>0</v>
      </c>
      <c r="R240" s="200">
        <f>ROUND(J240*H240,2)</f>
        <v>0</v>
      </c>
      <c r="S240" s="62"/>
      <c r="T240" s="201">
        <f>S240*H240</f>
        <v>0</v>
      </c>
      <c r="U240" s="201">
        <v>0</v>
      </c>
      <c r="V240" s="201">
        <f>U240*H240</f>
        <v>0</v>
      </c>
      <c r="W240" s="201">
        <v>0</v>
      </c>
      <c r="X240" s="202">
        <f>W240*H240</f>
        <v>0</v>
      </c>
      <c r="Y240" s="33"/>
      <c r="Z240" s="33"/>
      <c r="AA240" s="33"/>
      <c r="AB240" s="33"/>
      <c r="AC240" s="33"/>
      <c r="AD240" s="33"/>
      <c r="AE240" s="33"/>
      <c r="AR240" s="203" t="s">
        <v>457</v>
      </c>
      <c r="AT240" s="203" t="s">
        <v>346</v>
      </c>
      <c r="AU240" s="203" t="s">
        <v>89</v>
      </c>
      <c r="AY240" s="17" t="s">
        <v>168</v>
      </c>
      <c r="BE240" s="204">
        <f>IF(O240="základní",K240,0)</f>
        <v>0</v>
      </c>
      <c r="BF240" s="204">
        <f>IF(O240="snížená",K240,0)</f>
        <v>0</v>
      </c>
      <c r="BG240" s="204">
        <f>IF(O240="zákl. přenesená",K240,0)</f>
        <v>0</v>
      </c>
      <c r="BH240" s="204">
        <f>IF(O240="sníž. přenesená",K240,0)</f>
        <v>0</v>
      </c>
      <c r="BI240" s="204">
        <f>IF(O240="nulová",K240,0)</f>
        <v>0</v>
      </c>
      <c r="BJ240" s="17" t="s">
        <v>87</v>
      </c>
      <c r="BK240" s="204">
        <f>ROUND(P240*H240,2)</f>
        <v>0</v>
      </c>
      <c r="BL240" s="17" t="s">
        <v>327</v>
      </c>
      <c r="BM240" s="203" t="s">
        <v>3962</v>
      </c>
    </row>
    <row r="241" spans="1:65" s="2" customFormat="1">
      <c r="A241" s="33"/>
      <c r="B241" s="34"/>
      <c r="C241" s="35"/>
      <c r="D241" s="205" t="s">
        <v>178</v>
      </c>
      <c r="E241" s="35"/>
      <c r="F241" s="206" t="s">
        <v>3961</v>
      </c>
      <c r="G241" s="35"/>
      <c r="H241" s="35"/>
      <c r="I241" s="107"/>
      <c r="J241" s="107"/>
      <c r="K241" s="35"/>
      <c r="L241" s="35"/>
      <c r="M241" s="38"/>
      <c r="N241" s="207"/>
      <c r="O241" s="208"/>
      <c r="P241" s="62"/>
      <c r="Q241" s="62"/>
      <c r="R241" s="62"/>
      <c r="S241" s="62"/>
      <c r="T241" s="62"/>
      <c r="U241" s="62"/>
      <c r="V241" s="62"/>
      <c r="W241" s="62"/>
      <c r="X241" s="63"/>
      <c r="Y241" s="33"/>
      <c r="Z241" s="33"/>
      <c r="AA241" s="33"/>
      <c r="AB241" s="33"/>
      <c r="AC241" s="33"/>
      <c r="AD241" s="33"/>
      <c r="AE241" s="33"/>
      <c r="AT241" s="17" t="s">
        <v>178</v>
      </c>
      <c r="AU241" s="17" t="s">
        <v>89</v>
      </c>
    </row>
    <row r="242" spans="1:65" s="13" customFormat="1">
      <c r="B242" s="210"/>
      <c r="C242" s="211"/>
      <c r="D242" s="205" t="s">
        <v>181</v>
      </c>
      <c r="E242" s="211"/>
      <c r="F242" s="213" t="s">
        <v>3963</v>
      </c>
      <c r="G242" s="211"/>
      <c r="H242" s="214">
        <v>216</v>
      </c>
      <c r="I242" s="215"/>
      <c r="J242" s="215"/>
      <c r="K242" s="211"/>
      <c r="L242" s="211"/>
      <c r="M242" s="216"/>
      <c r="N242" s="217"/>
      <c r="O242" s="218"/>
      <c r="P242" s="218"/>
      <c r="Q242" s="218"/>
      <c r="R242" s="218"/>
      <c r="S242" s="218"/>
      <c r="T242" s="218"/>
      <c r="U242" s="218"/>
      <c r="V242" s="218"/>
      <c r="W242" s="218"/>
      <c r="X242" s="219"/>
      <c r="AT242" s="220" t="s">
        <v>181</v>
      </c>
      <c r="AU242" s="220" t="s">
        <v>89</v>
      </c>
      <c r="AV242" s="13" t="s">
        <v>89</v>
      </c>
      <c r="AW242" s="13" t="s">
        <v>4</v>
      </c>
      <c r="AX242" s="13" t="s">
        <v>87</v>
      </c>
      <c r="AY242" s="220" t="s">
        <v>168</v>
      </c>
    </row>
    <row r="243" spans="1:65" s="2" customFormat="1" ht="24" customHeight="1">
      <c r="A243" s="33"/>
      <c r="B243" s="34"/>
      <c r="C243" s="191" t="s">
        <v>724</v>
      </c>
      <c r="D243" s="191" t="s">
        <v>171</v>
      </c>
      <c r="E243" s="192" t="s">
        <v>3964</v>
      </c>
      <c r="F243" s="193" t="s">
        <v>3965</v>
      </c>
      <c r="G243" s="194" t="s">
        <v>243</v>
      </c>
      <c r="H243" s="195">
        <v>10</v>
      </c>
      <c r="I243" s="196"/>
      <c r="J243" s="196"/>
      <c r="K243" s="197">
        <f>ROUND(P243*H243,2)</f>
        <v>0</v>
      </c>
      <c r="L243" s="193" t="s">
        <v>175</v>
      </c>
      <c r="M243" s="38"/>
      <c r="N243" s="198" t="s">
        <v>20</v>
      </c>
      <c r="O243" s="199" t="s">
        <v>48</v>
      </c>
      <c r="P243" s="200">
        <f>I243+J243</f>
        <v>0</v>
      </c>
      <c r="Q243" s="200">
        <f>ROUND(I243*H243,2)</f>
        <v>0</v>
      </c>
      <c r="R243" s="200">
        <f>ROUND(J243*H243,2)</f>
        <v>0</v>
      </c>
      <c r="S243" s="62"/>
      <c r="T243" s="201">
        <f>S243*H243</f>
        <v>0</v>
      </c>
      <c r="U243" s="201">
        <v>0</v>
      </c>
      <c r="V243" s="201">
        <f>U243*H243</f>
        <v>0</v>
      </c>
      <c r="W243" s="201">
        <v>0</v>
      </c>
      <c r="X243" s="202">
        <f>W243*H243</f>
        <v>0</v>
      </c>
      <c r="Y243" s="33"/>
      <c r="Z243" s="33"/>
      <c r="AA243" s="33"/>
      <c r="AB243" s="33"/>
      <c r="AC243" s="33"/>
      <c r="AD243" s="33"/>
      <c r="AE243" s="33"/>
      <c r="AR243" s="203" t="s">
        <v>327</v>
      </c>
      <c r="AT243" s="203" t="s">
        <v>171</v>
      </c>
      <c r="AU243" s="203" t="s">
        <v>89</v>
      </c>
      <c r="AY243" s="17" t="s">
        <v>168</v>
      </c>
      <c r="BE243" s="204">
        <f>IF(O243="základní",K243,0)</f>
        <v>0</v>
      </c>
      <c r="BF243" s="204">
        <f>IF(O243="snížená",K243,0)</f>
        <v>0</v>
      </c>
      <c r="BG243" s="204">
        <f>IF(O243="zákl. přenesená",K243,0)</f>
        <v>0</v>
      </c>
      <c r="BH243" s="204">
        <f>IF(O243="sníž. přenesená",K243,0)</f>
        <v>0</v>
      </c>
      <c r="BI243" s="204">
        <f>IF(O243="nulová",K243,0)</f>
        <v>0</v>
      </c>
      <c r="BJ243" s="17" t="s">
        <v>87</v>
      </c>
      <c r="BK243" s="204">
        <f>ROUND(P243*H243,2)</f>
        <v>0</v>
      </c>
      <c r="BL243" s="17" t="s">
        <v>327</v>
      </c>
      <c r="BM243" s="203" t="s">
        <v>3966</v>
      </c>
    </row>
    <row r="244" spans="1:65" s="2" customFormat="1" ht="19.5">
      <c r="A244" s="33"/>
      <c r="B244" s="34"/>
      <c r="C244" s="35"/>
      <c r="D244" s="205" t="s">
        <v>178</v>
      </c>
      <c r="E244" s="35"/>
      <c r="F244" s="206" t="s">
        <v>3967</v>
      </c>
      <c r="G244" s="35"/>
      <c r="H244" s="35"/>
      <c r="I244" s="107"/>
      <c r="J244" s="107"/>
      <c r="K244" s="35"/>
      <c r="L244" s="35"/>
      <c r="M244" s="38"/>
      <c r="N244" s="207"/>
      <c r="O244" s="208"/>
      <c r="P244" s="62"/>
      <c r="Q244" s="62"/>
      <c r="R244" s="62"/>
      <c r="S244" s="62"/>
      <c r="T244" s="62"/>
      <c r="U244" s="62"/>
      <c r="V244" s="62"/>
      <c r="W244" s="62"/>
      <c r="X244" s="63"/>
      <c r="Y244" s="33"/>
      <c r="Z244" s="33"/>
      <c r="AA244" s="33"/>
      <c r="AB244" s="33"/>
      <c r="AC244" s="33"/>
      <c r="AD244" s="33"/>
      <c r="AE244" s="33"/>
      <c r="AT244" s="17" t="s">
        <v>178</v>
      </c>
      <c r="AU244" s="17" t="s">
        <v>89</v>
      </c>
    </row>
    <row r="245" spans="1:65" s="2" customFormat="1" ht="24" customHeight="1">
      <c r="A245" s="33"/>
      <c r="B245" s="34"/>
      <c r="C245" s="225" t="s">
        <v>728</v>
      </c>
      <c r="D245" s="225" t="s">
        <v>346</v>
      </c>
      <c r="E245" s="226" t="s">
        <v>3968</v>
      </c>
      <c r="F245" s="227" t="s">
        <v>3969</v>
      </c>
      <c r="G245" s="228" t="s">
        <v>243</v>
      </c>
      <c r="H245" s="229">
        <v>12</v>
      </c>
      <c r="I245" s="230"/>
      <c r="J245" s="231"/>
      <c r="K245" s="232">
        <f>ROUND(P245*H245,2)</f>
        <v>0</v>
      </c>
      <c r="L245" s="227" t="s">
        <v>175</v>
      </c>
      <c r="M245" s="233"/>
      <c r="N245" s="234" t="s">
        <v>20</v>
      </c>
      <c r="O245" s="199" t="s">
        <v>48</v>
      </c>
      <c r="P245" s="200">
        <f>I245+J245</f>
        <v>0</v>
      </c>
      <c r="Q245" s="200">
        <f>ROUND(I245*H245,2)</f>
        <v>0</v>
      </c>
      <c r="R245" s="200">
        <f>ROUND(J245*H245,2)</f>
        <v>0</v>
      </c>
      <c r="S245" s="62"/>
      <c r="T245" s="201">
        <f>S245*H245</f>
        <v>0</v>
      </c>
      <c r="U245" s="201">
        <v>2.0000000000000001E-4</v>
      </c>
      <c r="V245" s="201">
        <f>U245*H245</f>
        <v>2.4000000000000002E-3</v>
      </c>
      <c r="W245" s="201">
        <v>0</v>
      </c>
      <c r="X245" s="202">
        <f>W245*H245</f>
        <v>0</v>
      </c>
      <c r="Y245" s="33"/>
      <c r="Z245" s="33"/>
      <c r="AA245" s="33"/>
      <c r="AB245" s="33"/>
      <c r="AC245" s="33"/>
      <c r="AD245" s="33"/>
      <c r="AE245" s="33"/>
      <c r="AR245" s="203" t="s">
        <v>457</v>
      </c>
      <c r="AT245" s="203" t="s">
        <v>346</v>
      </c>
      <c r="AU245" s="203" t="s">
        <v>89</v>
      </c>
      <c r="AY245" s="17" t="s">
        <v>168</v>
      </c>
      <c r="BE245" s="204">
        <f>IF(O245="základní",K245,0)</f>
        <v>0</v>
      </c>
      <c r="BF245" s="204">
        <f>IF(O245="snížená",K245,0)</f>
        <v>0</v>
      </c>
      <c r="BG245" s="204">
        <f>IF(O245="zákl. přenesená",K245,0)</f>
        <v>0</v>
      </c>
      <c r="BH245" s="204">
        <f>IF(O245="sníž. přenesená",K245,0)</f>
        <v>0</v>
      </c>
      <c r="BI245" s="204">
        <f>IF(O245="nulová",K245,0)</f>
        <v>0</v>
      </c>
      <c r="BJ245" s="17" t="s">
        <v>87</v>
      </c>
      <c r="BK245" s="204">
        <f>ROUND(P245*H245,2)</f>
        <v>0</v>
      </c>
      <c r="BL245" s="17" t="s">
        <v>327</v>
      </c>
      <c r="BM245" s="203" t="s">
        <v>3970</v>
      </c>
    </row>
    <row r="246" spans="1:65" s="2" customFormat="1">
      <c r="A246" s="33"/>
      <c r="B246" s="34"/>
      <c r="C246" s="35"/>
      <c r="D246" s="205" t="s">
        <v>178</v>
      </c>
      <c r="E246" s="35"/>
      <c r="F246" s="206" t="s">
        <v>3969</v>
      </c>
      <c r="G246" s="35"/>
      <c r="H246" s="35"/>
      <c r="I246" s="107"/>
      <c r="J246" s="107"/>
      <c r="K246" s="35"/>
      <c r="L246" s="35"/>
      <c r="M246" s="38"/>
      <c r="N246" s="207"/>
      <c r="O246" s="208"/>
      <c r="P246" s="62"/>
      <c r="Q246" s="62"/>
      <c r="R246" s="62"/>
      <c r="S246" s="62"/>
      <c r="T246" s="62"/>
      <c r="U246" s="62"/>
      <c r="V246" s="62"/>
      <c r="W246" s="62"/>
      <c r="X246" s="63"/>
      <c r="Y246" s="33"/>
      <c r="Z246" s="33"/>
      <c r="AA246" s="33"/>
      <c r="AB246" s="33"/>
      <c r="AC246" s="33"/>
      <c r="AD246" s="33"/>
      <c r="AE246" s="33"/>
      <c r="AT246" s="17" t="s">
        <v>178</v>
      </c>
      <c r="AU246" s="17" t="s">
        <v>89</v>
      </c>
    </row>
    <row r="247" spans="1:65" s="13" customFormat="1">
      <c r="B247" s="210"/>
      <c r="C247" s="211"/>
      <c r="D247" s="205" t="s">
        <v>181</v>
      </c>
      <c r="E247" s="211"/>
      <c r="F247" s="213" t="s">
        <v>3971</v>
      </c>
      <c r="G247" s="211"/>
      <c r="H247" s="214">
        <v>12</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4</v>
      </c>
      <c r="AX247" s="13" t="s">
        <v>87</v>
      </c>
      <c r="AY247" s="220" t="s">
        <v>168</v>
      </c>
    </row>
    <row r="248" spans="1:65" s="2" customFormat="1" ht="24" customHeight="1">
      <c r="A248" s="33"/>
      <c r="B248" s="34"/>
      <c r="C248" s="191" t="s">
        <v>733</v>
      </c>
      <c r="D248" s="191" t="s">
        <v>171</v>
      </c>
      <c r="E248" s="192" t="s">
        <v>3767</v>
      </c>
      <c r="F248" s="193" t="s">
        <v>3768</v>
      </c>
      <c r="G248" s="194" t="s">
        <v>243</v>
      </c>
      <c r="H248" s="195">
        <v>90</v>
      </c>
      <c r="I248" s="196"/>
      <c r="J248" s="196"/>
      <c r="K248" s="197">
        <f>ROUND(P248*H248,2)</f>
        <v>0</v>
      </c>
      <c r="L248" s="193" t="s">
        <v>175</v>
      </c>
      <c r="M248" s="38"/>
      <c r="N248" s="198" t="s">
        <v>20</v>
      </c>
      <c r="O248" s="199" t="s">
        <v>48</v>
      </c>
      <c r="P248" s="200">
        <f>I248+J248</f>
        <v>0</v>
      </c>
      <c r="Q248" s="200">
        <f>ROUND(I248*H248,2)</f>
        <v>0</v>
      </c>
      <c r="R248" s="200">
        <f>ROUND(J248*H248,2)</f>
        <v>0</v>
      </c>
      <c r="S248" s="62"/>
      <c r="T248" s="201">
        <f>S248*H248</f>
        <v>0</v>
      </c>
      <c r="U248" s="201">
        <v>0</v>
      </c>
      <c r="V248" s="201">
        <f>U248*H248</f>
        <v>0</v>
      </c>
      <c r="W248" s="201">
        <v>0</v>
      </c>
      <c r="X248" s="202">
        <f>W248*H248</f>
        <v>0</v>
      </c>
      <c r="Y248" s="33"/>
      <c r="Z248" s="33"/>
      <c r="AA248" s="33"/>
      <c r="AB248" s="33"/>
      <c r="AC248" s="33"/>
      <c r="AD248" s="33"/>
      <c r="AE248" s="33"/>
      <c r="AR248" s="203" t="s">
        <v>327</v>
      </c>
      <c r="AT248" s="203" t="s">
        <v>171</v>
      </c>
      <c r="AU248" s="203" t="s">
        <v>89</v>
      </c>
      <c r="AY248" s="17" t="s">
        <v>168</v>
      </c>
      <c r="BE248" s="204">
        <f>IF(O248="základní",K248,0)</f>
        <v>0</v>
      </c>
      <c r="BF248" s="204">
        <f>IF(O248="snížená",K248,0)</f>
        <v>0</v>
      </c>
      <c r="BG248" s="204">
        <f>IF(O248="zákl. přenesená",K248,0)</f>
        <v>0</v>
      </c>
      <c r="BH248" s="204">
        <f>IF(O248="sníž. přenesená",K248,0)</f>
        <v>0</v>
      </c>
      <c r="BI248" s="204">
        <f>IF(O248="nulová",K248,0)</f>
        <v>0</v>
      </c>
      <c r="BJ248" s="17" t="s">
        <v>87</v>
      </c>
      <c r="BK248" s="204">
        <f>ROUND(P248*H248,2)</f>
        <v>0</v>
      </c>
      <c r="BL248" s="17" t="s">
        <v>327</v>
      </c>
      <c r="BM248" s="203" t="s">
        <v>3972</v>
      </c>
    </row>
    <row r="249" spans="1:65" s="2" customFormat="1" ht="19.5">
      <c r="A249" s="33"/>
      <c r="B249" s="34"/>
      <c r="C249" s="35"/>
      <c r="D249" s="205" t="s">
        <v>178</v>
      </c>
      <c r="E249" s="35"/>
      <c r="F249" s="206" t="s">
        <v>3770</v>
      </c>
      <c r="G249" s="35"/>
      <c r="H249" s="35"/>
      <c r="I249" s="107"/>
      <c r="J249" s="107"/>
      <c r="K249" s="35"/>
      <c r="L249" s="35"/>
      <c r="M249" s="38"/>
      <c r="N249" s="207"/>
      <c r="O249" s="208"/>
      <c r="P249" s="62"/>
      <c r="Q249" s="62"/>
      <c r="R249" s="62"/>
      <c r="S249" s="62"/>
      <c r="T249" s="62"/>
      <c r="U249" s="62"/>
      <c r="V249" s="62"/>
      <c r="W249" s="62"/>
      <c r="X249" s="63"/>
      <c r="Y249" s="33"/>
      <c r="Z249" s="33"/>
      <c r="AA249" s="33"/>
      <c r="AB249" s="33"/>
      <c r="AC249" s="33"/>
      <c r="AD249" s="33"/>
      <c r="AE249" s="33"/>
      <c r="AT249" s="17" t="s">
        <v>178</v>
      </c>
      <c r="AU249" s="17" t="s">
        <v>89</v>
      </c>
    </row>
    <row r="250" spans="1:65" s="2" customFormat="1" ht="24" customHeight="1">
      <c r="A250" s="33"/>
      <c r="B250" s="34"/>
      <c r="C250" s="225" t="s">
        <v>738</v>
      </c>
      <c r="D250" s="225" t="s">
        <v>346</v>
      </c>
      <c r="E250" s="226" t="s">
        <v>3772</v>
      </c>
      <c r="F250" s="227" t="s">
        <v>3773</v>
      </c>
      <c r="G250" s="228" t="s">
        <v>243</v>
      </c>
      <c r="H250" s="229">
        <v>108</v>
      </c>
      <c r="I250" s="230"/>
      <c r="J250" s="231"/>
      <c r="K250" s="232">
        <f>ROUND(P250*H250,2)</f>
        <v>0</v>
      </c>
      <c r="L250" s="227" t="s">
        <v>175</v>
      </c>
      <c r="M250" s="233"/>
      <c r="N250" s="234" t="s">
        <v>20</v>
      </c>
      <c r="O250" s="199" t="s">
        <v>48</v>
      </c>
      <c r="P250" s="200">
        <f>I250+J250</f>
        <v>0</v>
      </c>
      <c r="Q250" s="200">
        <f>ROUND(I250*H250,2)</f>
        <v>0</v>
      </c>
      <c r="R250" s="200">
        <f>ROUND(J250*H250,2)</f>
        <v>0</v>
      </c>
      <c r="S250" s="62"/>
      <c r="T250" s="201">
        <f>S250*H250</f>
        <v>0</v>
      </c>
      <c r="U250" s="201">
        <v>1.2E-4</v>
      </c>
      <c r="V250" s="201">
        <f>U250*H250</f>
        <v>1.2960000000000001E-2</v>
      </c>
      <c r="W250" s="201">
        <v>0</v>
      </c>
      <c r="X250" s="202">
        <f>W250*H250</f>
        <v>0</v>
      </c>
      <c r="Y250" s="33"/>
      <c r="Z250" s="33"/>
      <c r="AA250" s="33"/>
      <c r="AB250" s="33"/>
      <c r="AC250" s="33"/>
      <c r="AD250" s="33"/>
      <c r="AE250" s="33"/>
      <c r="AR250" s="203" t="s">
        <v>457</v>
      </c>
      <c r="AT250" s="203" t="s">
        <v>346</v>
      </c>
      <c r="AU250" s="203" t="s">
        <v>89</v>
      </c>
      <c r="AY250" s="17" t="s">
        <v>168</v>
      </c>
      <c r="BE250" s="204">
        <f>IF(O250="základní",K250,0)</f>
        <v>0</v>
      </c>
      <c r="BF250" s="204">
        <f>IF(O250="snížená",K250,0)</f>
        <v>0</v>
      </c>
      <c r="BG250" s="204">
        <f>IF(O250="zákl. přenesená",K250,0)</f>
        <v>0</v>
      </c>
      <c r="BH250" s="204">
        <f>IF(O250="sníž. přenesená",K250,0)</f>
        <v>0</v>
      </c>
      <c r="BI250" s="204">
        <f>IF(O250="nulová",K250,0)</f>
        <v>0</v>
      </c>
      <c r="BJ250" s="17" t="s">
        <v>87</v>
      </c>
      <c r="BK250" s="204">
        <f>ROUND(P250*H250,2)</f>
        <v>0</v>
      </c>
      <c r="BL250" s="17" t="s">
        <v>327</v>
      </c>
      <c r="BM250" s="203" t="s">
        <v>3973</v>
      </c>
    </row>
    <row r="251" spans="1:65" s="2" customFormat="1">
      <c r="A251" s="33"/>
      <c r="B251" s="34"/>
      <c r="C251" s="35"/>
      <c r="D251" s="205" t="s">
        <v>178</v>
      </c>
      <c r="E251" s="35"/>
      <c r="F251" s="206" t="s">
        <v>3773</v>
      </c>
      <c r="G251" s="35"/>
      <c r="H251" s="35"/>
      <c r="I251" s="107"/>
      <c r="J251" s="107"/>
      <c r="K251" s="35"/>
      <c r="L251" s="35"/>
      <c r="M251" s="38"/>
      <c r="N251" s="207"/>
      <c r="O251" s="208"/>
      <c r="P251" s="62"/>
      <c r="Q251" s="62"/>
      <c r="R251" s="62"/>
      <c r="S251" s="62"/>
      <c r="T251" s="62"/>
      <c r="U251" s="62"/>
      <c r="V251" s="62"/>
      <c r="W251" s="62"/>
      <c r="X251" s="63"/>
      <c r="Y251" s="33"/>
      <c r="Z251" s="33"/>
      <c r="AA251" s="33"/>
      <c r="AB251" s="33"/>
      <c r="AC251" s="33"/>
      <c r="AD251" s="33"/>
      <c r="AE251" s="33"/>
      <c r="AT251" s="17" t="s">
        <v>178</v>
      </c>
      <c r="AU251" s="17" t="s">
        <v>89</v>
      </c>
    </row>
    <row r="252" spans="1:65" s="13" customFormat="1">
      <c r="B252" s="210"/>
      <c r="C252" s="211"/>
      <c r="D252" s="205" t="s">
        <v>181</v>
      </c>
      <c r="E252" s="211"/>
      <c r="F252" s="213" t="s">
        <v>3974</v>
      </c>
      <c r="G252" s="211"/>
      <c r="H252" s="214">
        <v>108</v>
      </c>
      <c r="I252" s="215"/>
      <c r="J252" s="215"/>
      <c r="K252" s="211"/>
      <c r="L252" s="211"/>
      <c r="M252" s="216"/>
      <c r="N252" s="217"/>
      <c r="O252" s="218"/>
      <c r="P252" s="218"/>
      <c r="Q252" s="218"/>
      <c r="R252" s="218"/>
      <c r="S252" s="218"/>
      <c r="T252" s="218"/>
      <c r="U252" s="218"/>
      <c r="V252" s="218"/>
      <c r="W252" s="218"/>
      <c r="X252" s="219"/>
      <c r="AT252" s="220" t="s">
        <v>181</v>
      </c>
      <c r="AU252" s="220" t="s">
        <v>89</v>
      </c>
      <c r="AV252" s="13" t="s">
        <v>89</v>
      </c>
      <c r="AW252" s="13" t="s">
        <v>4</v>
      </c>
      <c r="AX252" s="13" t="s">
        <v>87</v>
      </c>
      <c r="AY252" s="220" t="s">
        <v>168</v>
      </c>
    </row>
    <row r="253" spans="1:65" s="2" customFormat="1" ht="24" customHeight="1">
      <c r="A253" s="33"/>
      <c r="B253" s="34"/>
      <c r="C253" s="191" t="s">
        <v>742</v>
      </c>
      <c r="D253" s="191" t="s">
        <v>171</v>
      </c>
      <c r="E253" s="192" t="s">
        <v>3905</v>
      </c>
      <c r="F253" s="193" t="s">
        <v>3906</v>
      </c>
      <c r="G253" s="194" t="s">
        <v>243</v>
      </c>
      <c r="H253" s="195">
        <v>135</v>
      </c>
      <c r="I253" s="196"/>
      <c r="J253" s="196"/>
      <c r="K253" s="197">
        <f>ROUND(P253*H253,2)</f>
        <v>0</v>
      </c>
      <c r="L253" s="193" t="s">
        <v>175</v>
      </c>
      <c r="M253" s="38"/>
      <c r="N253" s="198" t="s">
        <v>20</v>
      </c>
      <c r="O253" s="199" t="s">
        <v>48</v>
      </c>
      <c r="P253" s="200">
        <f>I253+J253</f>
        <v>0</v>
      </c>
      <c r="Q253" s="200">
        <f>ROUND(I253*H253,2)</f>
        <v>0</v>
      </c>
      <c r="R253" s="200">
        <f>ROUND(J253*H253,2)</f>
        <v>0</v>
      </c>
      <c r="S253" s="62"/>
      <c r="T253" s="201">
        <f>S253*H253</f>
        <v>0</v>
      </c>
      <c r="U253" s="201">
        <v>0</v>
      </c>
      <c r="V253" s="201">
        <f>U253*H253</f>
        <v>0</v>
      </c>
      <c r="W253" s="201">
        <v>0</v>
      </c>
      <c r="X253" s="202">
        <f>W253*H253</f>
        <v>0</v>
      </c>
      <c r="Y253" s="33"/>
      <c r="Z253" s="33"/>
      <c r="AA253" s="33"/>
      <c r="AB253" s="33"/>
      <c r="AC253" s="33"/>
      <c r="AD253" s="33"/>
      <c r="AE253" s="33"/>
      <c r="AR253" s="203" t="s">
        <v>327</v>
      </c>
      <c r="AT253" s="203" t="s">
        <v>171</v>
      </c>
      <c r="AU253" s="203" t="s">
        <v>89</v>
      </c>
      <c r="AY253" s="17" t="s">
        <v>168</v>
      </c>
      <c r="BE253" s="204">
        <f>IF(O253="základní",K253,0)</f>
        <v>0</v>
      </c>
      <c r="BF253" s="204">
        <f>IF(O253="snížená",K253,0)</f>
        <v>0</v>
      </c>
      <c r="BG253" s="204">
        <f>IF(O253="zákl. přenesená",K253,0)</f>
        <v>0</v>
      </c>
      <c r="BH253" s="204">
        <f>IF(O253="sníž. přenesená",K253,0)</f>
        <v>0</v>
      </c>
      <c r="BI253" s="204">
        <f>IF(O253="nulová",K253,0)</f>
        <v>0</v>
      </c>
      <c r="BJ253" s="17" t="s">
        <v>87</v>
      </c>
      <c r="BK253" s="204">
        <f>ROUND(P253*H253,2)</f>
        <v>0</v>
      </c>
      <c r="BL253" s="17" t="s">
        <v>327</v>
      </c>
      <c r="BM253" s="203" t="s">
        <v>3975</v>
      </c>
    </row>
    <row r="254" spans="1:65" s="2" customFormat="1" ht="19.5">
      <c r="A254" s="33"/>
      <c r="B254" s="34"/>
      <c r="C254" s="35"/>
      <c r="D254" s="205" t="s">
        <v>178</v>
      </c>
      <c r="E254" s="35"/>
      <c r="F254" s="206" t="s">
        <v>3908</v>
      </c>
      <c r="G254" s="35"/>
      <c r="H254" s="35"/>
      <c r="I254" s="107"/>
      <c r="J254" s="107"/>
      <c r="K254" s="35"/>
      <c r="L254" s="35"/>
      <c r="M254" s="38"/>
      <c r="N254" s="207"/>
      <c r="O254" s="208"/>
      <c r="P254" s="62"/>
      <c r="Q254" s="62"/>
      <c r="R254" s="62"/>
      <c r="S254" s="62"/>
      <c r="T254" s="62"/>
      <c r="U254" s="62"/>
      <c r="V254" s="62"/>
      <c r="W254" s="62"/>
      <c r="X254" s="63"/>
      <c r="Y254" s="33"/>
      <c r="Z254" s="33"/>
      <c r="AA254" s="33"/>
      <c r="AB254" s="33"/>
      <c r="AC254" s="33"/>
      <c r="AD254" s="33"/>
      <c r="AE254" s="33"/>
      <c r="AT254" s="17" t="s">
        <v>178</v>
      </c>
      <c r="AU254" s="17" t="s">
        <v>89</v>
      </c>
    </row>
    <row r="255" spans="1:65" s="13" customFormat="1">
      <c r="B255" s="210"/>
      <c r="C255" s="211"/>
      <c r="D255" s="205" t="s">
        <v>181</v>
      </c>
      <c r="E255" s="212" t="s">
        <v>20</v>
      </c>
      <c r="F255" s="213" t="s">
        <v>3976</v>
      </c>
      <c r="G255" s="211"/>
      <c r="H255" s="214">
        <v>135</v>
      </c>
      <c r="I255" s="215"/>
      <c r="J255" s="215"/>
      <c r="K255" s="211"/>
      <c r="L255" s="211"/>
      <c r="M255" s="216"/>
      <c r="N255" s="217"/>
      <c r="O255" s="218"/>
      <c r="P255" s="218"/>
      <c r="Q255" s="218"/>
      <c r="R255" s="218"/>
      <c r="S255" s="218"/>
      <c r="T255" s="218"/>
      <c r="U255" s="218"/>
      <c r="V255" s="218"/>
      <c r="W255" s="218"/>
      <c r="X255" s="219"/>
      <c r="AT255" s="220" t="s">
        <v>181</v>
      </c>
      <c r="AU255" s="220" t="s">
        <v>89</v>
      </c>
      <c r="AV255" s="13" t="s">
        <v>89</v>
      </c>
      <c r="AW255" s="13" t="s">
        <v>5</v>
      </c>
      <c r="AX255" s="13" t="s">
        <v>87</v>
      </c>
      <c r="AY255" s="220" t="s">
        <v>168</v>
      </c>
    </row>
    <row r="256" spans="1:65" s="2" customFormat="1" ht="24" customHeight="1">
      <c r="A256" s="33"/>
      <c r="B256" s="34"/>
      <c r="C256" s="225" t="s">
        <v>753</v>
      </c>
      <c r="D256" s="225" t="s">
        <v>346</v>
      </c>
      <c r="E256" s="226" t="s">
        <v>3909</v>
      </c>
      <c r="F256" s="227" t="s">
        <v>3910</v>
      </c>
      <c r="G256" s="228" t="s">
        <v>243</v>
      </c>
      <c r="H256" s="229">
        <v>108</v>
      </c>
      <c r="I256" s="230"/>
      <c r="J256" s="231"/>
      <c r="K256" s="232">
        <f>ROUND(P256*H256,2)</f>
        <v>0</v>
      </c>
      <c r="L256" s="227" t="s">
        <v>175</v>
      </c>
      <c r="M256" s="233"/>
      <c r="N256" s="234" t="s">
        <v>20</v>
      </c>
      <c r="O256" s="199" t="s">
        <v>48</v>
      </c>
      <c r="P256" s="200">
        <f>I256+J256</f>
        <v>0</v>
      </c>
      <c r="Q256" s="200">
        <f>ROUND(I256*H256,2)</f>
        <v>0</v>
      </c>
      <c r="R256" s="200">
        <f>ROUND(J256*H256,2)</f>
        <v>0</v>
      </c>
      <c r="S256" s="62"/>
      <c r="T256" s="201">
        <f>S256*H256</f>
        <v>0</v>
      </c>
      <c r="U256" s="201">
        <v>1.7000000000000001E-4</v>
      </c>
      <c r="V256" s="201">
        <f>U256*H256</f>
        <v>1.8360000000000001E-2</v>
      </c>
      <c r="W256" s="201">
        <v>0</v>
      </c>
      <c r="X256" s="202">
        <f>W256*H256</f>
        <v>0</v>
      </c>
      <c r="Y256" s="33"/>
      <c r="Z256" s="33"/>
      <c r="AA256" s="33"/>
      <c r="AB256" s="33"/>
      <c r="AC256" s="33"/>
      <c r="AD256" s="33"/>
      <c r="AE256" s="33"/>
      <c r="AR256" s="203" t="s">
        <v>457</v>
      </c>
      <c r="AT256" s="203" t="s">
        <v>346</v>
      </c>
      <c r="AU256" s="203" t="s">
        <v>89</v>
      </c>
      <c r="AY256" s="17" t="s">
        <v>168</v>
      </c>
      <c r="BE256" s="204">
        <f>IF(O256="základní",K256,0)</f>
        <v>0</v>
      </c>
      <c r="BF256" s="204">
        <f>IF(O256="snížená",K256,0)</f>
        <v>0</v>
      </c>
      <c r="BG256" s="204">
        <f>IF(O256="zákl. přenesená",K256,0)</f>
        <v>0</v>
      </c>
      <c r="BH256" s="204">
        <f>IF(O256="sníž. přenesená",K256,0)</f>
        <v>0</v>
      </c>
      <c r="BI256" s="204">
        <f>IF(O256="nulová",K256,0)</f>
        <v>0</v>
      </c>
      <c r="BJ256" s="17" t="s">
        <v>87</v>
      </c>
      <c r="BK256" s="204">
        <f>ROUND(P256*H256,2)</f>
        <v>0</v>
      </c>
      <c r="BL256" s="17" t="s">
        <v>327</v>
      </c>
      <c r="BM256" s="203" t="s">
        <v>3977</v>
      </c>
    </row>
    <row r="257" spans="1:65" s="2" customFormat="1">
      <c r="A257" s="33"/>
      <c r="B257" s="34"/>
      <c r="C257" s="35"/>
      <c r="D257" s="205" t="s">
        <v>178</v>
      </c>
      <c r="E257" s="35"/>
      <c r="F257" s="206" t="s">
        <v>3910</v>
      </c>
      <c r="G257" s="35"/>
      <c r="H257" s="35"/>
      <c r="I257" s="107"/>
      <c r="J257" s="107"/>
      <c r="K257" s="35"/>
      <c r="L257" s="35"/>
      <c r="M257" s="38"/>
      <c r="N257" s="207"/>
      <c r="O257" s="208"/>
      <c r="P257" s="62"/>
      <c r="Q257" s="62"/>
      <c r="R257" s="62"/>
      <c r="S257" s="62"/>
      <c r="T257" s="62"/>
      <c r="U257" s="62"/>
      <c r="V257" s="62"/>
      <c r="W257" s="62"/>
      <c r="X257" s="63"/>
      <c r="Y257" s="33"/>
      <c r="Z257" s="33"/>
      <c r="AA257" s="33"/>
      <c r="AB257" s="33"/>
      <c r="AC257" s="33"/>
      <c r="AD257" s="33"/>
      <c r="AE257" s="33"/>
      <c r="AT257" s="17" t="s">
        <v>178</v>
      </c>
      <c r="AU257" s="17" t="s">
        <v>89</v>
      </c>
    </row>
    <row r="258" spans="1:65" s="13" customFormat="1">
      <c r="B258" s="210"/>
      <c r="C258" s="211"/>
      <c r="D258" s="205" t="s">
        <v>181</v>
      </c>
      <c r="E258" s="211"/>
      <c r="F258" s="213" t="s">
        <v>3974</v>
      </c>
      <c r="G258" s="211"/>
      <c r="H258" s="214">
        <v>108</v>
      </c>
      <c r="I258" s="215"/>
      <c r="J258" s="215"/>
      <c r="K258" s="211"/>
      <c r="L258" s="211"/>
      <c r="M258" s="216"/>
      <c r="N258" s="217"/>
      <c r="O258" s="218"/>
      <c r="P258" s="218"/>
      <c r="Q258" s="218"/>
      <c r="R258" s="218"/>
      <c r="S258" s="218"/>
      <c r="T258" s="218"/>
      <c r="U258" s="218"/>
      <c r="V258" s="218"/>
      <c r="W258" s="218"/>
      <c r="X258" s="219"/>
      <c r="AT258" s="220" t="s">
        <v>181</v>
      </c>
      <c r="AU258" s="220" t="s">
        <v>89</v>
      </c>
      <c r="AV258" s="13" t="s">
        <v>89</v>
      </c>
      <c r="AW258" s="13" t="s">
        <v>4</v>
      </c>
      <c r="AX258" s="13" t="s">
        <v>87</v>
      </c>
      <c r="AY258" s="220" t="s">
        <v>168</v>
      </c>
    </row>
    <row r="259" spans="1:65" s="2" customFormat="1" ht="24" customHeight="1">
      <c r="A259" s="33"/>
      <c r="B259" s="34"/>
      <c r="C259" s="225" t="s">
        <v>769</v>
      </c>
      <c r="D259" s="225" t="s">
        <v>346</v>
      </c>
      <c r="E259" s="226" t="s">
        <v>3978</v>
      </c>
      <c r="F259" s="227" t="s">
        <v>3979</v>
      </c>
      <c r="G259" s="228" t="s">
        <v>243</v>
      </c>
      <c r="H259" s="229">
        <v>54</v>
      </c>
      <c r="I259" s="230"/>
      <c r="J259" s="231"/>
      <c r="K259" s="232">
        <f>ROUND(P259*H259,2)</f>
        <v>0</v>
      </c>
      <c r="L259" s="227" t="s">
        <v>175</v>
      </c>
      <c r="M259" s="233"/>
      <c r="N259" s="234" t="s">
        <v>20</v>
      </c>
      <c r="O259" s="199" t="s">
        <v>48</v>
      </c>
      <c r="P259" s="200">
        <f>I259+J259</f>
        <v>0</v>
      </c>
      <c r="Q259" s="200">
        <f>ROUND(I259*H259,2)</f>
        <v>0</v>
      </c>
      <c r="R259" s="200">
        <f>ROUND(J259*H259,2)</f>
        <v>0</v>
      </c>
      <c r="S259" s="62"/>
      <c r="T259" s="201">
        <f>S259*H259</f>
        <v>0</v>
      </c>
      <c r="U259" s="201">
        <v>2.3000000000000001E-4</v>
      </c>
      <c r="V259" s="201">
        <f>U259*H259</f>
        <v>1.242E-2</v>
      </c>
      <c r="W259" s="201">
        <v>0</v>
      </c>
      <c r="X259" s="202">
        <f>W259*H259</f>
        <v>0</v>
      </c>
      <c r="Y259" s="33"/>
      <c r="Z259" s="33"/>
      <c r="AA259" s="33"/>
      <c r="AB259" s="33"/>
      <c r="AC259" s="33"/>
      <c r="AD259" s="33"/>
      <c r="AE259" s="33"/>
      <c r="AR259" s="203" t="s">
        <v>457</v>
      </c>
      <c r="AT259" s="203" t="s">
        <v>346</v>
      </c>
      <c r="AU259" s="203" t="s">
        <v>89</v>
      </c>
      <c r="AY259" s="17" t="s">
        <v>168</v>
      </c>
      <c r="BE259" s="204">
        <f>IF(O259="základní",K259,0)</f>
        <v>0</v>
      </c>
      <c r="BF259" s="204">
        <f>IF(O259="snížená",K259,0)</f>
        <v>0</v>
      </c>
      <c r="BG259" s="204">
        <f>IF(O259="zákl. přenesená",K259,0)</f>
        <v>0</v>
      </c>
      <c r="BH259" s="204">
        <f>IF(O259="sníž. přenesená",K259,0)</f>
        <v>0</v>
      </c>
      <c r="BI259" s="204">
        <f>IF(O259="nulová",K259,0)</f>
        <v>0</v>
      </c>
      <c r="BJ259" s="17" t="s">
        <v>87</v>
      </c>
      <c r="BK259" s="204">
        <f>ROUND(P259*H259,2)</f>
        <v>0</v>
      </c>
      <c r="BL259" s="17" t="s">
        <v>327</v>
      </c>
      <c r="BM259" s="203" t="s">
        <v>3980</v>
      </c>
    </row>
    <row r="260" spans="1:65" s="2" customFormat="1">
      <c r="A260" s="33"/>
      <c r="B260" s="34"/>
      <c r="C260" s="35"/>
      <c r="D260" s="205" t="s">
        <v>178</v>
      </c>
      <c r="E260" s="35"/>
      <c r="F260" s="206" t="s">
        <v>3979</v>
      </c>
      <c r="G260" s="35"/>
      <c r="H260" s="35"/>
      <c r="I260" s="107"/>
      <c r="J260" s="107"/>
      <c r="K260" s="35"/>
      <c r="L260" s="35"/>
      <c r="M260" s="38"/>
      <c r="N260" s="207"/>
      <c r="O260" s="208"/>
      <c r="P260" s="62"/>
      <c r="Q260" s="62"/>
      <c r="R260" s="62"/>
      <c r="S260" s="62"/>
      <c r="T260" s="62"/>
      <c r="U260" s="62"/>
      <c r="V260" s="62"/>
      <c r="W260" s="62"/>
      <c r="X260" s="63"/>
      <c r="Y260" s="33"/>
      <c r="Z260" s="33"/>
      <c r="AA260" s="33"/>
      <c r="AB260" s="33"/>
      <c r="AC260" s="33"/>
      <c r="AD260" s="33"/>
      <c r="AE260" s="33"/>
      <c r="AT260" s="17" t="s">
        <v>178</v>
      </c>
      <c r="AU260" s="17" t="s">
        <v>89</v>
      </c>
    </row>
    <row r="261" spans="1:65" s="13" customFormat="1">
      <c r="B261" s="210"/>
      <c r="C261" s="211"/>
      <c r="D261" s="205" t="s">
        <v>181</v>
      </c>
      <c r="E261" s="211"/>
      <c r="F261" s="213" t="s">
        <v>3981</v>
      </c>
      <c r="G261" s="211"/>
      <c r="H261" s="214">
        <v>54</v>
      </c>
      <c r="I261" s="215"/>
      <c r="J261" s="215"/>
      <c r="K261" s="211"/>
      <c r="L261" s="211"/>
      <c r="M261" s="216"/>
      <c r="N261" s="217"/>
      <c r="O261" s="218"/>
      <c r="P261" s="218"/>
      <c r="Q261" s="218"/>
      <c r="R261" s="218"/>
      <c r="S261" s="218"/>
      <c r="T261" s="218"/>
      <c r="U261" s="218"/>
      <c r="V261" s="218"/>
      <c r="W261" s="218"/>
      <c r="X261" s="219"/>
      <c r="AT261" s="220" t="s">
        <v>181</v>
      </c>
      <c r="AU261" s="220" t="s">
        <v>89</v>
      </c>
      <c r="AV261" s="13" t="s">
        <v>89</v>
      </c>
      <c r="AW261" s="13" t="s">
        <v>4</v>
      </c>
      <c r="AX261" s="13" t="s">
        <v>87</v>
      </c>
      <c r="AY261" s="220" t="s">
        <v>168</v>
      </c>
    </row>
    <row r="262" spans="1:65" s="2" customFormat="1" ht="24" customHeight="1">
      <c r="A262" s="33"/>
      <c r="B262" s="34"/>
      <c r="C262" s="191" t="s">
        <v>774</v>
      </c>
      <c r="D262" s="191" t="s">
        <v>171</v>
      </c>
      <c r="E262" s="192" t="s">
        <v>3982</v>
      </c>
      <c r="F262" s="193" t="s">
        <v>3983</v>
      </c>
      <c r="G262" s="194" t="s">
        <v>243</v>
      </c>
      <c r="H262" s="195">
        <v>90</v>
      </c>
      <c r="I262" s="196"/>
      <c r="J262" s="196"/>
      <c r="K262" s="197">
        <f>ROUND(P262*H262,2)</f>
        <v>0</v>
      </c>
      <c r="L262" s="193" t="s">
        <v>175</v>
      </c>
      <c r="M262" s="38"/>
      <c r="N262" s="198" t="s">
        <v>20</v>
      </c>
      <c r="O262" s="199" t="s">
        <v>48</v>
      </c>
      <c r="P262" s="200">
        <f>I262+J262</f>
        <v>0</v>
      </c>
      <c r="Q262" s="200">
        <f>ROUND(I262*H262,2)</f>
        <v>0</v>
      </c>
      <c r="R262" s="200">
        <f>ROUND(J262*H262,2)</f>
        <v>0</v>
      </c>
      <c r="S262" s="62"/>
      <c r="T262" s="201">
        <f>S262*H262</f>
        <v>0</v>
      </c>
      <c r="U262" s="201">
        <v>0</v>
      </c>
      <c r="V262" s="201">
        <f>U262*H262</f>
        <v>0</v>
      </c>
      <c r="W262" s="201">
        <v>0</v>
      </c>
      <c r="X262" s="202">
        <f>W262*H262</f>
        <v>0</v>
      </c>
      <c r="Y262" s="33"/>
      <c r="Z262" s="33"/>
      <c r="AA262" s="33"/>
      <c r="AB262" s="33"/>
      <c r="AC262" s="33"/>
      <c r="AD262" s="33"/>
      <c r="AE262" s="33"/>
      <c r="AR262" s="203" t="s">
        <v>327</v>
      </c>
      <c r="AT262" s="203" t="s">
        <v>171</v>
      </c>
      <c r="AU262" s="203" t="s">
        <v>89</v>
      </c>
      <c r="AY262" s="17" t="s">
        <v>168</v>
      </c>
      <c r="BE262" s="204">
        <f>IF(O262="základní",K262,0)</f>
        <v>0</v>
      </c>
      <c r="BF262" s="204">
        <f>IF(O262="snížená",K262,0)</f>
        <v>0</v>
      </c>
      <c r="BG262" s="204">
        <f>IF(O262="zákl. přenesená",K262,0)</f>
        <v>0</v>
      </c>
      <c r="BH262" s="204">
        <f>IF(O262="sníž. přenesená",K262,0)</f>
        <v>0</v>
      </c>
      <c r="BI262" s="204">
        <f>IF(O262="nulová",K262,0)</f>
        <v>0</v>
      </c>
      <c r="BJ262" s="17" t="s">
        <v>87</v>
      </c>
      <c r="BK262" s="204">
        <f>ROUND(P262*H262,2)</f>
        <v>0</v>
      </c>
      <c r="BL262" s="17" t="s">
        <v>327</v>
      </c>
      <c r="BM262" s="203" t="s">
        <v>3984</v>
      </c>
    </row>
    <row r="263" spans="1:65" s="2" customFormat="1" ht="19.5">
      <c r="A263" s="33"/>
      <c r="B263" s="34"/>
      <c r="C263" s="35"/>
      <c r="D263" s="205" t="s">
        <v>178</v>
      </c>
      <c r="E263" s="35"/>
      <c r="F263" s="206" t="s">
        <v>3985</v>
      </c>
      <c r="G263" s="35"/>
      <c r="H263" s="35"/>
      <c r="I263" s="107"/>
      <c r="J263" s="107"/>
      <c r="K263" s="35"/>
      <c r="L263" s="35"/>
      <c r="M263" s="38"/>
      <c r="N263" s="207"/>
      <c r="O263" s="208"/>
      <c r="P263" s="62"/>
      <c r="Q263" s="62"/>
      <c r="R263" s="62"/>
      <c r="S263" s="62"/>
      <c r="T263" s="62"/>
      <c r="U263" s="62"/>
      <c r="V263" s="62"/>
      <c r="W263" s="62"/>
      <c r="X263" s="63"/>
      <c r="Y263" s="33"/>
      <c r="Z263" s="33"/>
      <c r="AA263" s="33"/>
      <c r="AB263" s="33"/>
      <c r="AC263" s="33"/>
      <c r="AD263" s="33"/>
      <c r="AE263" s="33"/>
      <c r="AT263" s="17" t="s">
        <v>178</v>
      </c>
      <c r="AU263" s="17" t="s">
        <v>89</v>
      </c>
    </row>
    <row r="264" spans="1:65" s="2" customFormat="1" ht="24" customHeight="1">
      <c r="A264" s="33"/>
      <c r="B264" s="34"/>
      <c r="C264" s="225" t="s">
        <v>780</v>
      </c>
      <c r="D264" s="225" t="s">
        <v>346</v>
      </c>
      <c r="E264" s="226" t="s">
        <v>3986</v>
      </c>
      <c r="F264" s="227" t="s">
        <v>3987</v>
      </c>
      <c r="G264" s="228" t="s">
        <v>243</v>
      </c>
      <c r="H264" s="229">
        <v>108</v>
      </c>
      <c r="I264" s="230"/>
      <c r="J264" s="231"/>
      <c r="K264" s="232">
        <f>ROUND(P264*H264,2)</f>
        <v>0</v>
      </c>
      <c r="L264" s="227" t="s">
        <v>175</v>
      </c>
      <c r="M264" s="233"/>
      <c r="N264" s="234" t="s">
        <v>20</v>
      </c>
      <c r="O264" s="199" t="s">
        <v>48</v>
      </c>
      <c r="P264" s="200">
        <f>I264+J264</f>
        <v>0</v>
      </c>
      <c r="Q264" s="200">
        <f>ROUND(I264*H264,2)</f>
        <v>0</v>
      </c>
      <c r="R264" s="200">
        <f>ROUND(J264*H264,2)</f>
        <v>0</v>
      </c>
      <c r="S264" s="62"/>
      <c r="T264" s="201">
        <f>S264*H264</f>
        <v>0</v>
      </c>
      <c r="U264" s="201">
        <v>8.9999999999999998E-4</v>
      </c>
      <c r="V264" s="201">
        <f>U264*H264</f>
        <v>9.7199999999999995E-2</v>
      </c>
      <c r="W264" s="201">
        <v>0</v>
      </c>
      <c r="X264" s="202">
        <f>W264*H264</f>
        <v>0</v>
      </c>
      <c r="Y264" s="33"/>
      <c r="Z264" s="33"/>
      <c r="AA264" s="33"/>
      <c r="AB264" s="33"/>
      <c r="AC264" s="33"/>
      <c r="AD264" s="33"/>
      <c r="AE264" s="33"/>
      <c r="AR264" s="203" t="s">
        <v>457</v>
      </c>
      <c r="AT264" s="203" t="s">
        <v>346</v>
      </c>
      <c r="AU264" s="203" t="s">
        <v>89</v>
      </c>
      <c r="AY264" s="17" t="s">
        <v>168</v>
      </c>
      <c r="BE264" s="204">
        <f>IF(O264="základní",K264,0)</f>
        <v>0</v>
      </c>
      <c r="BF264" s="204">
        <f>IF(O264="snížená",K264,0)</f>
        <v>0</v>
      </c>
      <c r="BG264" s="204">
        <f>IF(O264="zákl. přenesená",K264,0)</f>
        <v>0</v>
      </c>
      <c r="BH264" s="204">
        <f>IF(O264="sníž. přenesená",K264,0)</f>
        <v>0</v>
      </c>
      <c r="BI264" s="204">
        <f>IF(O264="nulová",K264,0)</f>
        <v>0</v>
      </c>
      <c r="BJ264" s="17" t="s">
        <v>87</v>
      </c>
      <c r="BK264" s="204">
        <f>ROUND(P264*H264,2)</f>
        <v>0</v>
      </c>
      <c r="BL264" s="17" t="s">
        <v>327</v>
      </c>
      <c r="BM264" s="203" t="s">
        <v>3988</v>
      </c>
    </row>
    <row r="265" spans="1:65" s="2" customFormat="1">
      <c r="A265" s="33"/>
      <c r="B265" s="34"/>
      <c r="C265" s="35"/>
      <c r="D265" s="205" t="s">
        <v>178</v>
      </c>
      <c r="E265" s="35"/>
      <c r="F265" s="206" t="s">
        <v>3987</v>
      </c>
      <c r="G265" s="35"/>
      <c r="H265" s="35"/>
      <c r="I265" s="107"/>
      <c r="J265" s="107"/>
      <c r="K265" s="35"/>
      <c r="L265" s="35"/>
      <c r="M265" s="38"/>
      <c r="N265" s="207"/>
      <c r="O265" s="208"/>
      <c r="P265" s="62"/>
      <c r="Q265" s="62"/>
      <c r="R265" s="62"/>
      <c r="S265" s="62"/>
      <c r="T265" s="62"/>
      <c r="U265" s="62"/>
      <c r="V265" s="62"/>
      <c r="W265" s="62"/>
      <c r="X265" s="63"/>
      <c r="Y265" s="33"/>
      <c r="Z265" s="33"/>
      <c r="AA265" s="33"/>
      <c r="AB265" s="33"/>
      <c r="AC265" s="33"/>
      <c r="AD265" s="33"/>
      <c r="AE265" s="33"/>
      <c r="AT265" s="17" t="s">
        <v>178</v>
      </c>
      <c r="AU265" s="17" t="s">
        <v>89</v>
      </c>
    </row>
    <row r="266" spans="1:65" s="13" customFormat="1">
      <c r="B266" s="210"/>
      <c r="C266" s="211"/>
      <c r="D266" s="205" t="s">
        <v>181</v>
      </c>
      <c r="E266" s="211"/>
      <c r="F266" s="213" t="s">
        <v>3974</v>
      </c>
      <c r="G266" s="211"/>
      <c r="H266" s="214">
        <v>108</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4</v>
      </c>
      <c r="AX266" s="13" t="s">
        <v>87</v>
      </c>
      <c r="AY266" s="220" t="s">
        <v>168</v>
      </c>
    </row>
    <row r="267" spans="1:65" s="2" customFormat="1" ht="24" customHeight="1">
      <c r="A267" s="33"/>
      <c r="B267" s="34"/>
      <c r="C267" s="191" t="s">
        <v>786</v>
      </c>
      <c r="D267" s="191" t="s">
        <v>171</v>
      </c>
      <c r="E267" s="192" t="s">
        <v>3781</v>
      </c>
      <c r="F267" s="193" t="s">
        <v>3782</v>
      </c>
      <c r="G267" s="194" t="s">
        <v>243</v>
      </c>
      <c r="H267" s="195">
        <v>385</v>
      </c>
      <c r="I267" s="196"/>
      <c r="J267" s="196"/>
      <c r="K267" s="197">
        <f>ROUND(P267*H267,2)</f>
        <v>0</v>
      </c>
      <c r="L267" s="193" t="s">
        <v>175</v>
      </c>
      <c r="M267" s="38"/>
      <c r="N267" s="198" t="s">
        <v>20</v>
      </c>
      <c r="O267" s="199" t="s">
        <v>48</v>
      </c>
      <c r="P267" s="200">
        <f>I267+J267</f>
        <v>0</v>
      </c>
      <c r="Q267" s="200">
        <f>ROUND(I267*H267,2)</f>
        <v>0</v>
      </c>
      <c r="R267" s="200">
        <f>ROUND(J267*H267,2)</f>
        <v>0</v>
      </c>
      <c r="S267" s="62"/>
      <c r="T267" s="201">
        <f>S267*H267</f>
        <v>0</v>
      </c>
      <c r="U267" s="201">
        <v>0</v>
      </c>
      <c r="V267" s="201">
        <f>U267*H267</f>
        <v>0</v>
      </c>
      <c r="W267" s="201">
        <v>0</v>
      </c>
      <c r="X267" s="202">
        <f>W267*H267</f>
        <v>0</v>
      </c>
      <c r="Y267" s="33"/>
      <c r="Z267" s="33"/>
      <c r="AA267" s="33"/>
      <c r="AB267" s="33"/>
      <c r="AC267" s="33"/>
      <c r="AD267" s="33"/>
      <c r="AE267" s="33"/>
      <c r="AR267" s="203" t="s">
        <v>327</v>
      </c>
      <c r="AT267" s="203" t="s">
        <v>171</v>
      </c>
      <c r="AU267" s="203" t="s">
        <v>89</v>
      </c>
      <c r="AY267" s="17" t="s">
        <v>168</v>
      </c>
      <c r="BE267" s="204">
        <f>IF(O267="základní",K267,0)</f>
        <v>0</v>
      </c>
      <c r="BF267" s="204">
        <f>IF(O267="snížená",K267,0)</f>
        <v>0</v>
      </c>
      <c r="BG267" s="204">
        <f>IF(O267="zákl. přenesená",K267,0)</f>
        <v>0</v>
      </c>
      <c r="BH267" s="204">
        <f>IF(O267="sníž. přenesená",K267,0)</f>
        <v>0</v>
      </c>
      <c r="BI267" s="204">
        <f>IF(O267="nulová",K267,0)</f>
        <v>0</v>
      </c>
      <c r="BJ267" s="17" t="s">
        <v>87</v>
      </c>
      <c r="BK267" s="204">
        <f>ROUND(P267*H267,2)</f>
        <v>0</v>
      </c>
      <c r="BL267" s="17" t="s">
        <v>327</v>
      </c>
      <c r="BM267" s="203" t="s">
        <v>3989</v>
      </c>
    </row>
    <row r="268" spans="1:65" s="2" customFormat="1" ht="19.5">
      <c r="A268" s="33"/>
      <c r="B268" s="34"/>
      <c r="C268" s="35"/>
      <c r="D268" s="205" t="s">
        <v>178</v>
      </c>
      <c r="E268" s="35"/>
      <c r="F268" s="206" t="s">
        <v>3784</v>
      </c>
      <c r="G268" s="35"/>
      <c r="H268" s="35"/>
      <c r="I268" s="107"/>
      <c r="J268" s="107"/>
      <c r="K268" s="35"/>
      <c r="L268" s="35"/>
      <c r="M268" s="38"/>
      <c r="N268" s="207"/>
      <c r="O268" s="208"/>
      <c r="P268" s="62"/>
      <c r="Q268" s="62"/>
      <c r="R268" s="62"/>
      <c r="S268" s="62"/>
      <c r="T268" s="62"/>
      <c r="U268" s="62"/>
      <c r="V268" s="62"/>
      <c r="W268" s="62"/>
      <c r="X268" s="63"/>
      <c r="Y268" s="33"/>
      <c r="Z268" s="33"/>
      <c r="AA268" s="33"/>
      <c r="AB268" s="33"/>
      <c r="AC268" s="33"/>
      <c r="AD268" s="33"/>
      <c r="AE268" s="33"/>
      <c r="AT268" s="17" t="s">
        <v>178</v>
      </c>
      <c r="AU268" s="17" t="s">
        <v>89</v>
      </c>
    </row>
    <row r="269" spans="1:65" s="2" customFormat="1" ht="24" customHeight="1">
      <c r="A269" s="33"/>
      <c r="B269" s="34"/>
      <c r="C269" s="225" t="s">
        <v>792</v>
      </c>
      <c r="D269" s="225" t="s">
        <v>346</v>
      </c>
      <c r="E269" s="226" t="s">
        <v>3785</v>
      </c>
      <c r="F269" s="227" t="s">
        <v>3786</v>
      </c>
      <c r="G269" s="228" t="s">
        <v>243</v>
      </c>
      <c r="H269" s="229">
        <v>462</v>
      </c>
      <c r="I269" s="230"/>
      <c r="J269" s="231"/>
      <c r="K269" s="232">
        <f>ROUND(P269*H269,2)</f>
        <v>0</v>
      </c>
      <c r="L269" s="227" t="s">
        <v>175</v>
      </c>
      <c r="M269" s="233"/>
      <c r="N269" s="234" t="s">
        <v>20</v>
      </c>
      <c r="O269" s="199" t="s">
        <v>48</v>
      </c>
      <c r="P269" s="200">
        <f>I269+J269</f>
        <v>0</v>
      </c>
      <c r="Q269" s="200">
        <f>ROUND(I269*H269,2)</f>
        <v>0</v>
      </c>
      <c r="R269" s="200">
        <f>ROUND(J269*H269,2)</f>
        <v>0</v>
      </c>
      <c r="S269" s="62"/>
      <c r="T269" s="201">
        <f>S269*H269</f>
        <v>0</v>
      </c>
      <c r="U269" s="201">
        <v>1.6000000000000001E-4</v>
      </c>
      <c r="V269" s="201">
        <f>U269*H269</f>
        <v>7.392E-2</v>
      </c>
      <c r="W269" s="201">
        <v>0</v>
      </c>
      <c r="X269" s="202">
        <f>W269*H269</f>
        <v>0</v>
      </c>
      <c r="Y269" s="33"/>
      <c r="Z269" s="33"/>
      <c r="AA269" s="33"/>
      <c r="AB269" s="33"/>
      <c r="AC269" s="33"/>
      <c r="AD269" s="33"/>
      <c r="AE269" s="33"/>
      <c r="AR269" s="203" t="s">
        <v>457</v>
      </c>
      <c r="AT269" s="203" t="s">
        <v>346</v>
      </c>
      <c r="AU269" s="203" t="s">
        <v>89</v>
      </c>
      <c r="AY269" s="17" t="s">
        <v>168</v>
      </c>
      <c r="BE269" s="204">
        <f>IF(O269="základní",K269,0)</f>
        <v>0</v>
      </c>
      <c r="BF269" s="204">
        <f>IF(O269="snížená",K269,0)</f>
        <v>0</v>
      </c>
      <c r="BG269" s="204">
        <f>IF(O269="zákl. přenesená",K269,0)</f>
        <v>0</v>
      </c>
      <c r="BH269" s="204">
        <f>IF(O269="sníž. přenesená",K269,0)</f>
        <v>0</v>
      </c>
      <c r="BI269" s="204">
        <f>IF(O269="nulová",K269,0)</f>
        <v>0</v>
      </c>
      <c r="BJ269" s="17" t="s">
        <v>87</v>
      </c>
      <c r="BK269" s="204">
        <f>ROUND(P269*H269,2)</f>
        <v>0</v>
      </c>
      <c r="BL269" s="17" t="s">
        <v>327</v>
      </c>
      <c r="BM269" s="203" t="s">
        <v>3990</v>
      </c>
    </row>
    <row r="270" spans="1:65" s="2" customFormat="1">
      <c r="A270" s="33"/>
      <c r="B270" s="34"/>
      <c r="C270" s="35"/>
      <c r="D270" s="205" t="s">
        <v>178</v>
      </c>
      <c r="E270" s="35"/>
      <c r="F270" s="206" t="s">
        <v>3786</v>
      </c>
      <c r="G270" s="35"/>
      <c r="H270" s="35"/>
      <c r="I270" s="107"/>
      <c r="J270" s="107"/>
      <c r="K270" s="35"/>
      <c r="L270" s="35"/>
      <c r="M270" s="38"/>
      <c r="N270" s="207"/>
      <c r="O270" s="208"/>
      <c r="P270" s="62"/>
      <c r="Q270" s="62"/>
      <c r="R270" s="62"/>
      <c r="S270" s="62"/>
      <c r="T270" s="62"/>
      <c r="U270" s="62"/>
      <c r="V270" s="62"/>
      <c r="W270" s="62"/>
      <c r="X270" s="63"/>
      <c r="Y270" s="33"/>
      <c r="Z270" s="33"/>
      <c r="AA270" s="33"/>
      <c r="AB270" s="33"/>
      <c r="AC270" s="33"/>
      <c r="AD270" s="33"/>
      <c r="AE270" s="33"/>
      <c r="AT270" s="17" t="s">
        <v>178</v>
      </c>
      <c r="AU270" s="17" t="s">
        <v>89</v>
      </c>
    </row>
    <row r="271" spans="1:65" s="13" customFormat="1">
      <c r="B271" s="210"/>
      <c r="C271" s="211"/>
      <c r="D271" s="205" t="s">
        <v>181</v>
      </c>
      <c r="E271" s="211"/>
      <c r="F271" s="213" t="s">
        <v>3991</v>
      </c>
      <c r="G271" s="211"/>
      <c r="H271" s="214">
        <v>462</v>
      </c>
      <c r="I271" s="215"/>
      <c r="J271" s="215"/>
      <c r="K271" s="211"/>
      <c r="L271" s="211"/>
      <c r="M271" s="216"/>
      <c r="N271" s="217"/>
      <c r="O271" s="218"/>
      <c r="P271" s="218"/>
      <c r="Q271" s="218"/>
      <c r="R271" s="218"/>
      <c r="S271" s="218"/>
      <c r="T271" s="218"/>
      <c r="U271" s="218"/>
      <c r="V271" s="218"/>
      <c r="W271" s="218"/>
      <c r="X271" s="219"/>
      <c r="AT271" s="220" t="s">
        <v>181</v>
      </c>
      <c r="AU271" s="220" t="s">
        <v>89</v>
      </c>
      <c r="AV271" s="13" t="s">
        <v>89</v>
      </c>
      <c r="AW271" s="13" t="s">
        <v>4</v>
      </c>
      <c r="AX271" s="13" t="s">
        <v>87</v>
      </c>
      <c r="AY271" s="220" t="s">
        <v>168</v>
      </c>
    </row>
    <row r="272" spans="1:65" s="2" customFormat="1" ht="24" customHeight="1">
      <c r="A272" s="33"/>
      <c r="B272" s="34"/>
      <c r="C272" s="191" t="s">
        <v>802</v>
      </c>
      <c r="D272" s="191" t="s">
        <v>171</v>
      </c>
      <c r="E272" s="192" t="s">
        <v>3992</v>
      </c>
      <c r="F272" s="193" t="s">
        <v>3993</v>
      </c>
      <c r="G272" s="194" t="s">
        <v>243</v>
      </c>
      <c r="H272" s="195">
        <v>170</v>
      </c>
      <c r="I272" s="196"/>
      <c r="J272" s="196"/>
      <c r="K272" s="197">
        <f>ROUND(P272*H272,2)</f>
        <v>0</v>
      </c>
      <c r="L272" s="193" t="s">
        <v>175</v>
      </c>
      <c r="M272" s="38"/>
      <c r="N272" s="198" t="s">
        <v>20</v>
      </c>
      <c r="O272" s="199" t="s">
        <v>48</v>
      </c>
      <c r="P272" s="200">
        <f>I272+J272</f>
        <v>0</v>
      </c>
      <c r="Q272" s="200">
        <f>ROUND(I272*H272,2)</f>
        <v>0</v>
      </c>
      <c r="R272" s="200">
        <f>ROUND(J272*H272,2)</f>
        <v>0</v>
      </c>
      <c r="S272" s="62"/>
      <c r="T272" s="201">
        <f>S272*H272</f>
        <v>0</v>
      </c>
      <c r="U272" s="201">
        <v>0</v>
      </c>
      <c r="V272" s="201">
        <f>U272*H272</f>
        <v>0</v>
      </c>
      <c r="W272" s="201">
        <v>0</v>
      </c>
      <c r="X272" s="202">
        <f>W272*H272</f>
        <v>0</v>
      </c>
      <c r="Y272" s="33"/>
      <c r="Z272" s="33"/>
      <c r="AA272" s="33"/>
      <c r="AB272" s="33"/>
      <c r="AC272" s="33"/>
      <c r="AD272" s="33"/>
      <c r="AE272" s="33"/>
      <c r="AR272" s="203" t="s">
        <v>327</v>
      </c>
      <c r="AT272" s="203" t="s">
        <v>171</v>
      </c>
      <c r="AU272" s="203" t="s">
        <v>89</v>
      </c>
      <c r="AY272" s="17" t="s">
        <v>168</v>
      </c>
      <c r="BE272" s="204">
        <f>IF(O272="základní",K272,0)</f>
        <v>0</v>
      </c>
      <c r="BF272" s="204">
        <f>IF(O272="snížená",K272,0)</f>
        <v>0</v>
      </c>
      <c r="BG272" s="204">
        <f>IF(O272="zákl. přenesená",K272,0)</f>
        <v>0</v>
      </c>
      <c r="BH272" s="204">
        <f>IF(O272="sníž. přenesená",K272,0)</f>
        <v>0</v>
      </c>
      <c r="BI272" s="204">
        <f>IF(O272="nulová",K272,0)</f>
        <v>0</v>
      </c>
      <c r="BJ272" s="17" t="s">
        <v>87</v>
      </c>
      <c r="BK272" s="204">
        <f>ROUND(P272*H272,2)</f>
        <v>0</v>
      </c>
      <c r="BL272" s="17" t="s">
        <v>327</v>
      </c>
      <c r="BM272" s="203" t="s">
        <v>3994</v>
      </c>
    </row>
    <row r="273" spans="1:65" s="2" customFormat="1" ht="19.5">
      <c r="A273" s="33"/>
      <c r="B273" s="34"/>
      <c r="C273" s="35"/>
      <c r="D273" s="205" t="s">
        <v>178</v>
      </c>
      <c r="E273" s="35"/>
      <c r="F273" s="206" t="s">
        <v>3995</v>
      </c>
      <c r="G273" s="35"/>
      <c r="H273" s="35"/>
      <c r="I273" s="107"/>
      <c r="J273" s="107"/>
      <c r="K273" s="35"/>
      <c r="L273" s="35"/>
      <c r="M273" s="38"/>
      <c r="N273" s="207"/>
      <c r="O273" s="208"/>
      <c r="P273" s="62"/>
      <c r="Q273" s="62"/>
      <c r="R273" s="62"/>
      <c r="S273" s="62"/>
      <c r="T273" s="62"/>
      <c r="U273" s="62"/>
      <c r="V273" s="62"/>
      <c r="W273" s="62"/>
      <c r="X273" s="63"/>
      <c r="Y273" s="33"/>
      <c r="Z273" s="33"/>
      <c r="AA273" s="33"/>
      <c r="AB273" s="33"/>
      <c r="AC273" s="33"/>
      <c r="AD273" s="33"/>
      <c r="AE273" s="33"/>
      <c r="AT273" s="17" t="s">
        <v>178</v>
      </c>
      <c r="AU273" s="17" t="s">
        <v>89</v>
      </c>
    </row>
    <row r="274" spans="1:65" s="2" customFormat="1" ht="24" customHeight="1">
      <c r="A274" s="33"/>
      <c r="B274" s="34"/>
      <c r="C274" s="225" t="s">
        <v>855</v>
      </c>
      <c r="D274" s="225" t="s">
        <v>346</v>
      </c>
      <c r="E274" s="226" t="s">
        <v>3996</v>
      </c>
      <c r="F274" s="227" t="s">
        <v>3997</v>
      </c>
      <c r="G274" s="228" t="s">
        <v>243</v>
      </c>
      <c r="H274" s="229">
        <v>204</v>
      </c>
      <c r="I274" s="230"/>
      <c r="J274" s="231"/>
      <c r="K274" s="232">
        <f>ROUND(P274*H274,2)</f>
        <v>0</v>
      </c>
      <c r="L274" s="227" t="s">
        <v>175</v>
      </c>
      <c r="M274" s="233"/>
      <c r="N274" s="234" t="s">
        <v>20</v>
      </c>
      <c r="O274" s="199" t="s">
        <v>48</v>
      </c>
      <c r="P274" s="200">
        <f>I274+J274</f>
        <v>0</v>
      </c>
      <c r="Q274" s="200">
        <f>ROUND(I274*H274,2)</f>
        <v>0</v>
      </c>
      <c r="R274" s="200">
        <f>ROUND(J274*H274,2)</f>
        <v>0</v>
      </c>
      <c r="S274" s="62"/>
      <c r="T274" s="201">
        <f>S274*H274</f>
        <v>0</v>
      </c>
      <c r="U274" s="201">
        <v>5.2999999999999998E-4</v>
      </c>
      <c r="V274" s="201">
        <f>U274*H274</f>
        <v>0.10811999999999999</v>
      </c>
      <c r="W274" s="201">
        <v>0</v>
      </c>
      <c r="X274" s="202">
        <f>W274*H274</f>
        <v>0</v>
      </c>
      <c r="Y274" s="33"/>
      <c r="Z274" s="33"/>
      <c r="AA274" s="33"/>
      <c r="AB274" s="33"/>
      <c r="AC274" s="33"/>
      <c r="AD274" s="33"/>
      <c r="AE274" s="33"/>
      <c r="AR274" s="203" t="s">
        <v>457</v>
      </c>
      <c r="AT274" s="203" t="s">
        <v>346</v>
      </c>
      <c r="AU274" s="203" t="s">
        <v>89</v>
      </c>
      <c r="AY274" s="17" t="s">
        <v>168</v>
      </c>
      <c r="BE274" s="204">
        <f>IF(O274="základní",K274,0)</f>
        <v>0</v>
      </c>
      <c r="BF274" s="204">
        <f>IF(O274="snížená",K274,0)</f>
        <v>0</v>
      </c>
      <c r="BG274" s="204">
        <f>IF(O274="zákl. přenesená",K274,0)</f>
        <v>0</v>
      </c>
      <c r="BH274" s="204">
        <f>IF(O274="sníž. přenesená",K274,0)</f>
        <v>0</v>
      </c>
      <c r="BI274" s="204">
        <f>IF(O274="nulová",K274,0)</f>
        <v>0</v>
      </c>
      <c r="BJ274" s="17" t="s">
        <v>87</v>
      </c>
      <c r="BK274" s="204">
        <f>ROUND(P274*H274,2)</f>
        <v>0</v>
      </c>
      <c r="BL274" s="17" t="s">
        <v>327</v>
      </c>
      <c r="BM274" s="203" t="s">
        <v>3998</v>
      </c>
    </row>
    <row r="275" spans="1:65" s="2" customFormat="1">
      <c r="A275" s="33"/>
      <c r="B275" s="34"/>
      <c r="C275" s="35"/>
      <c r="D275" s="205" t="s">
        <v>178</v>
      </c>
      <c r="E275" s="35"/>
      <c r="F275" s="206" t="s">
        <v>3997</v>
      </c>
      <c r="G275" s="35"/>
      <c r="H275" s="35"/>
      <c r="I275" s="107"/>
      <c r="J275" s="107"/>
      <c r="K275" s="35"/>
      <c r="L275" s="35"/>
      <c r="M275" s="38"/>
      <c r="N275" s="207"/>
      <c r="O275" s="208"/>
      <c r="P275" s="62"/>
      <c r="Q275" s="62"/>
      <c r="R275" s="62"/>
      <c r="S275" s="62"/>
      <c r="T275" s="62"/>
      <c r="U275" s="62"/>
      <c r="V275" s="62"/>
      <c r="W275" s="62"/>
      <c r="X275" s="63"/>
      <c r="Y275" s="33"/>
      <c r="Z275" s="33"/>
      <c r="AA275" s="33"/>
      <c r="AB275" s="33"/>
      <c r="AC275" s="33"/>
      <c r="AD275" s="33"/>
      <c r="AE275" s="33"/>
      <c r="AT275" s="17" t="s">
        <v>178</v>
      </c>
      <c r="AU275" s="17" t="s">
        <v>89</v>
      </c>
    </row>
    <row r="276" spans="1:65" s="13" customFormat="1">
      <c r="B276" s="210"/>
      <c r="C276" s="211"/>
      <c r="D276" s="205" t="s">
        <v>181</v>
      </c>
      <c r="E276" s="211"/>
      <c r="F276" s="213" t="s">
        <v>3999</v>
      </c>
      <c r="G276" s="211"/>
      <c r="H276" s="214">
        <v>204</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4</v>
      </c>
      <c r="AX276" s="13" t="s">
        <v>87</v>
      </c>
      <c r="AY276" s="220" t="s">
        <v>168</v>
      </c>
    </row>
    <row r="277" spans="1:65" s="2" customFormat="1" ht="24" customHeight="1">
      <c r="A277" s="33"/>
      <c r="B277" s="34"/>
      <c r="C277" s="191" t="s">
        <v>861</v>
      </c>
      <c r="D277" s="191" t="s">
        <v>171</v>
      </c>
      <c r="E277" s="192" t="s">
        <v>3789</v>
      </c>
      <c r="F277" s="193" t="s">
        <v>3790</v>
      </c>
      <c r="G277" s="194" t="s">
        <v>243</v>
      </c>
      <c r="H277" s="195">
        <v>870</v>
      </c>
      <c r="I277" s="196"/>
      <c r="J277" s="196"/>
      <c r="K277" s="197">
        <f>ROUND(P277*H277,2)</f>
        <v>0</v>
      </c>
      <c r="L277" s="193" t="s">
        <v>175</v>
      </c>
      <c r="M277" s="38"/>
      <c r="N277" s="198" t="s">
        <v>20</v>
      </c>
      <c r="O277" s="199" t="s">
        <v>48</v>
      </c>
      <c r="P277" s="200">
        <f>I277+J277</f>
        <v>0</v>
      </c>
      <c r="Q277" s="200">
        <f>ROUND(I277*H277,2)</f>
        <v>0</v>
      </c>
      <c r="R277" s="200">
        <f>ROUND(J277*H277,2)</f>
        <v>0</v>
      </c>
      <c r="S277" s="62"/>
      <c r="T277" s="201">
        <f>S277*H277</f>
        <v>0</v>
      </c>
      <c r="U277" s="201">
        <v>0</v>
      </c>
      <c r="V277" s="201">
        <f>U277*H277</f>
        <v>0</v>
      </c>
      <c r="W277" s="201">
        <v>0</v>
      </c>
      <c r="X277" s="202">
        <f>W277*H277</f>
        <v>0</v>
      </c>
      <c r="Y277" s="33"/>
      <c r="Z277" s="33"/>
      <c r="AA277" s="33"/>
      <c r="AB277" s="33"/>
      <c r="AC277" s="33"/>
      <c r="AD277" s="33"/>
      <c r="AE277" s="33"/>
      <c r="AR277" s="203" t="s">
        <v>327</v>
      </c>
      <c r="AT277" s="203" t="s">
        <v>171</v>
      </c>
      <c r="AU277" s="203" t="s">
        <v>89</v>
      </c>
      <c r="AY277" s="17" t="s">
        <v>168</v>
      </c>
      <c r="BE277" s="204">
        <f>IF(O277="základní",K277,0)</f>
        <v>0</v>
      </c>
      <c r="BF277" s="204">
        <f>IF(O277="snížená",K277,0)</f>
        <v>0</v>
      </c>
      <c r="BG277" s="204">
        <f>IF(O277="zákl. přenesená",K277,0)</f>
        <v>0</v>
      </c>
      <c r="BH277" s="204">
        <f>IF(O277="sníž. přenesená",K277,0)</f>
        <v>0</v>
      </c>
      <c r="BI277" s="204">
        <f>IF(O277="nulová",K277,0)</f>
        <v>0</v>
      </c>
      <c r="BJ277" s="17" t="s">
        <v>87</v>
      </c>
      <c r="BK277" s="204">
        <f>ROUND(P277*H277,2)</f>
        <v>0</v>
      </c>
      <c r="BL277" s="17" t="s">
        <v>327</v>
      </c>
      <c r="BM277" s="203" t="s">
        <v>4000</v>
      </c>
    </row>
    <row r="278" spans="1:65" s="2" customFormat="1" ht="19.5">
      <c r="A278" s="33"/>
      <c r="B278" s="34"/>
      <c r="C278" s="35"/>
      <c r="D278" s="205" t="s">
        <v>178</v>
      </c>
      <c r="E278" s="35"/>
      <c r="F278" s="206" t="s">
        <v>3792</v>
      </c>
      <c r="G278" s="35"/>
      <c r="H278" s="35"/>
      <c r="I278" s="107"/>
      <c r="J278" s="107"/>
      <c r="K278" s="35"/>
      <c r="L278" s="35"/>
      <c r="M278" s="38"/>
      <c r="N278" s="207"/>
      <c r="O278" s="208"/>
      <c r="P278" s="62"/>
      <c r="Q278" s="62"/>
      <c r="R278" s="62"/>
      <c r="S278" s="62"/>
      <c r="T278" s="62"/>
      <c r="U278" s="62"/>
      <c r="V278" s="62"/>
      <c r="W278" s="62"/>
      <c r="X278" s="63"/>
      <c r="Y278" s="33"/>
      <c r="Z278" s="33"/>
      <c r="AA278" s="33"/>
      <c r="AB278" s="33"/>
      <c r="AC278" s="33"/>
      <c r="AD278" s="33"/>
      <c r="AE278" s="33"/>
      <c r="AT278" s="17" t="s">
        <v>178</v>
      </c>
      <c r="AU278" s="17" t="s">
        <v>89</v>
      </c>
    </row>
    <row r="279" spans="1:65" s="13" customFormat="1">
      <c r="B279" s="210"/>
      <c r="C279" s="211"/>
      <c r="D279" s="205" t="s">
        <v>181</v>
      </c>
      <c r="E279" s="212" t="s">
        <v>20</v>
      </c>
      <c r="F279" s="213" t="s">
        <v>4001</v>
      </c>
      <c r="G279" s="211"/>
      <c r="H279" s="214">
        <v>870</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87</v>
      </c>
      <c r="AY279" s="220" t="s">
        <v>168</v>
      </c>
    </row>
    <row r="280" spans="1:65" s="2" customFormat="1" ht="24" customHeight="1">
      <c r="A280" s="33"/>
      <c r="B280" s="34"/>
      <c r="C280" s="191" t="s">
        <v>874</v>
      </c>
      <c r="D280" s="191" t="s">
        <v>171</v>
      </c>
      <c r="E280" s="192" t="s">
        <v>3794</v>
      </c>
      <c r="F280" s="193" t="s">
        <v>3795</v>
      </c>
      <c r="G280" s="194" t="s">
        <v>460</v>
      </c>
      <c r="H280" s="195">
        <v>56</v>
      </c>
      <c r="I280" s="196"/>
      <c r="J280" s="196"/>
      <c r="K280" s="197">
        <f>ROUND(P280*H280,2)</f>
        <v>0</v>
      </c>
      <c r="L280" s="193" t="s">
        <v>175</v>
      </c>
      <c r="M280" s="38"/>
      <c r="N280" s="198" t="s">
        <v>20</v>
      </c>
      <c r="O280" s="199" t="s">
        <v>48</v>
      </c>
      <c r="P280" s="200">
        <f>I280+J280</f>
        <v>0</v>
      </c>
      <c r="Q280" s="200">
        <f>ROUND(I280*H280,2)</f>
        <v>0</v>
      </c>
      <c r="R280" s="200">
        <f>ROUND(J280*H280,2)</f>
        <v>0</v>
      </c>
      <c r="S280" s="62"/>
      <c r="T280" s="201">
        <f>S280*H280</f>
        <v>0</v>
      </c>
      <c r="U280" s="201">
        <v>0</v>
      </c>
      <c r="V280" s="201">
        <f>U280*H280</f>
        <v>0</v>
      </c>
      <c r="W280" s="201">
        <v>0</v>
      </c>
      <c r="X280" s="202">
        <f>W280*H280</f>
        <v>0</v>
      </c>
      <c r="Y280" s="33"/>
      <c r="Z280" s="33"/>
      <c r="AA280" s="33"/>
      <c r="AB280" s="33"/>
      <c r="AC280" s="33"/>
      <c r="AD280" s="33"/>
      <c r="AE280" s="33"/>
      <c r="AR280" s="203" t="s">
        <v>327</v>
      </c>
      <c r="AT280" s="203" t="s">
        <v>171</v>
      </c>
      <c r="AU280" s="203" t="s">
        <v>89</v>
      </c>
      <c r="AY280" s="17" t="s">
        <v>168</v>
      </c>
      <c r="BE280" s="204">
        <f>IF(O280="základní",K280,0)</f>
        <v>0</v>
      </c>
      <c r="BF280" s="204">
        <f>IF(O280="snížená",K280,0)</f>
        <v>0</v>
      </c>
      <c r="BG280" s="204">
        <f>IF(O280="zákl. přenesená",K280,0)</f>
        <v>0</v>
      </c>
      <c r="BH280" s="204">
        <f>IF(O280="sníž. přenesená",K280,0)</f>
        <v>0</v>
      </c>
      <c r="BI280" s="204">
        <f>IF(O280="nulová",K280,0)</f>
        <v>0</v>
      </c>
      <c r="BJ280" s="17" t="s">
        <v>87</v>
      </c>
      <c r="BK280" s="204">
        <f>ROUND(P280*H280,2)</f>
        <v>0</v>
      </c>
      <c r="BL280" s="17" t="s">
        <v>327</v>
      </c>
      <c r="BM280" s="203" t="s">
        <v>4002</v>
      </c>
    </row>
    <row r="281" spans="1:65" s="2" customFormat="1" ht="19.5">
      <c r="A281" s="33"/>
      <c r="B281" s="34"/>
      <c r="C281" s="35"/>
      <c r="D281" s="205" t="s">
        <v>178</v>
      </c>
      <c r="E281" s="35"/>
      <c r="F281" s="206" t="s">
        <v>3797</v>
      </c>
      <c r="G281" s="35"/>
      <c r="H281" s="35"/>
      <c r="I281" s="107"/>
      <c r="J281" s="107"/>
      <c r="K281" s="35"/>
      <c r="L281" s="35"/>
      <c r="M281" s="38"/>
      <c r="N281" s="207"/>
      <c r="O281" s="208"/>
      <c r="P281" s="62"/>
      <c r="Q281" s="62"/>
      <c r="R281" s="62"/>
      <c r="S281" s="62"/>
      <c r="T281" s="62"/>
      <c r="U281" s="62"/>
      <c r="V281" s="62"/>
      <c r="W281" s="62"/>
      <c r="X281" s="63"/>
      <c r="Y281" s="33"/>
      <c r="Z281" s="33"/>
      <c r="AA281" s="33"/>
      <c r="AB281" s="33"/>
      <c r="AC281" s="33"/>
      <c r="AD281" s="33"/>
      <c r="AE281" s="33"/>
      <c r="AT281" s="17" t="s">
        <v>178</v>
      </c>
      <c r="AU281" s="17" t="s">
        <v>89</v>
      </c>
    </row>
    <row r="282" spans="1:65" s="13" customFormat="1">
      <c r="B282" s="210"/>
      <c r="C282" s="211"/>
      <c r="D282" s="205" t="s">
        <v>181</v>
      </c>
      <c r="E282" s="212" t="s">
        <v>20</v>
      </c>
      <c r="F282" s="213" t="s">
        <v>4003</v>
      </c>
      <c r="G282" s="211"/>
      <c r="H282" s="214">
        <v>56</v>
      </c>
      <c r="I282" s="215"/>
      <c r="J282" s="215"/>
      <c r="K282" s="211"/>
      <c r="L282" s="211"/>
      <c r="M282" s="216"/>
      <c r="N282" s="217"/>
      <c r="O282" s="218"/>
      <c r="P282" s="218"/>
      <c r="Q282" s="218"/>
      <c r="R282" s="218"/>
      <c r="S282" s="218"/>
      <c r="T282" s="218"/>
      <c r="U282" s="218"/>
      <c r="V282" s="218"/>
      <c r="W282" s="218"/>
      <c r="X282" s="219"/>
      <c r="AT282" s="220" t="s">
        <v>181</v>
      </c>
      <c r="AU282" s="220" t="s">
        <v>89</v>
      </c>
      <c r="AV282" s="13" t="s">
        <v>89</v>
      </c>
      <c r="AW282" s="13" t="s">
        <v>5</v>
      </c>
      <c r="AX282" s="13" t="s">
        <v>87</v>
      </c>
      <c r="AY282" s="220" t="s">
        <v>168</v>
      </c>
    </row>
    <row r="283" spans="1:65" s="2" customFormat="1" ht="24" customHeight="1">
      <c r="A283" s="33"/>
      <c r="B283" s="34"/>
      <c r="C283" s="191" t="s">
        <v>881</v>
      </c>
      <c r="D283" s="191" t="s">
        <v>171</v>
      </c>
      <c r="E283" s="192" t="s">
        <v>4004</v>
      </c>
      <c r="F283" s="193" t="s">
        <v>4005</v>
      </c>
      <c r="G283" s="194" t="s">
        <v>460</v>
      </c>
      <c r="H283" s="195">
        <v>5</v>
      </c>
      <c r="I283" s="196"/>
      <c r="J283" s="196"/>
      <c r="K283" s="197">
        <f>ROUND(P283*H283,2)</f>
        <v>0</v>
      </c>
      <c r="L283" s="193" t="s">
        <v>175</v>
      </c>
      <c r="M283" s="38"/>
      <c r="N283" s="198" t="s">
        <v>20</v>
      </c>
      <c r="O283" s="199" t="s">
        <v>48</v>
      </c>
      <c r="P283" s="200">
        <f>I283+J283</f>
        <v>0</v>
      </c>
      <c r="Q283" s="200">
        <f>ROUND(I283*H283,2)</f>
        <v>0</v>
      </c>
      <c r="R283" s="200">
        <f>ROUND(J283*H283,2)</f>
        <v>0</v>
      </c>
      <c r="S283" s="62"/>
      <c r="T283" s="201">
        <f>S283*H283</f>
        <v>0</v>
      </c>
      <c r="U283" s="201">
        <v>0</v>
      </c>
      <c r="V283" s="201">
        <f>U283*H283</f>
        <v>0</v>
      </c>
      <c r="W283" s="201">
        <v>0</v>
      </c>
      <c r="X283" s="202">
        <f>W283*H283</f>
        <v>0</v>
      </c>
      <c r="Y283" s="33"/>
      <c r="Z283" s="33"/>
      <c r="AA283" s="33"/>
      <c r="AB283" s="33"/>
      <c r="AC283" s="33"/>
      <c r="AD283" s="33"/>
      <c r="AE283" s="33"/>
      <c r="AR283" s="203" t="s">
        <v>327</v>
      </c>
      <c r="AT283" s="203" t="s">
        <v>171</v>
      </c>
      <c r="AU283" s="203" t="s">
        <v>89</v>
      </c>
      <c r="AY283" s="17" t="s">
        <v>168</v>
      </c>
      <c r="BE283" s="204">
        <f>IF(O283="základní",K283,0)</f>
        <v>0</v>
      </c>
      <c r="BF283" s="204">
        <f>IF(O283="snížená",K283,0)</f>
        <v>0</v>
      </c>
      <c r="BG283" s="204">
        <f>IF(O283="zákl. přenesená",K283,0)</f>
        <v>0</v>
      </c>
      <c r="BH283" s="204">
        <f>IF(O283="sníž. přenesená",K283,0)</f>
        <v>0</v>
      </c>
      <c r="BI283" s="204">
        <f>IF(O283="nulová",K283,0)</f>
        <v>0</v>
      </c>
      <c r="BJ283" s="17" t="s">
        <v>87</v>
      </c>
      <c r="BK283" s="204">
        <f>ROUND(P283*H283,2)</f>
        <v>0</v>
      </c>
      <c r="BL283" s="17" t="s">
        <v>327</v>
      </c>
      <c r="BM283" s="203" t="s">
        <v>4006</v>
      </c>
    </row>
    <row r="284" spans="1:65" s="2" customFormat="1" ht="19.5">
      <c r="A284" s="33"/>
      <c r="B284" s="34"/>
      <c r="C284" s="35"/>
      <c r="D284" s="205" t="s">
        <v>178</v>
      </c>
      <c r="E284" s="35"/>
      <c r="F284" s="206" t="s">
        <v>4007</v>
      </c>
      <c r="G284" s="35"/>
      <c r="H284" s="35"/>
      <c r="I284" s="107"/>
      <c r="J284" s="107"/>
      <c r="K284" s="35"/>
      <c r="L284" s="35"/>
      <c r="M284" s="38"/>
      <c r="N284" s="207"/>
      <c r="O284" s="208"/>
      <c r="P284" s="62"/>
      <c r="Q284" s="62"/>
      <c r="R284" s="62"/>
      <c r="S284" s="62"/>
      <c r="T284" s="62"/>
      <c r="U284" s="62"/>
      <c r="V284" s="62"/>
      <c r="W284" s="62"/>
      <c r="X284" s="63"/>
      <c r="Y284" s="33"/>
      <c r="Z284" s="33"/>
      <c r="AA284" s="33"/>
      <c r="AB284" s="33"/>
      <c r="AC284" s="33"/>
      <c r="AD284" s="33"/>
      <c r="AE284" s="33"/>
      <c r="AT284" s="17" t="s">
        <v>178</v>
      </c>
      <c r="AU284" s="17" t="s">
        <v>89</v>
      </c>
    </row>
    <row r="285" spans="1:65" s="2" customFormat="1" ht="24" customHeight="1">
      <c r="A285" s="33"/>
      <c r="B285" s="34"/>
      <c r="C285" s="191" t="s">
        <v>895</v>
      </c>
      <c r="D285" s="191" t="s">
        <v>171</v>
      </c>
      <c r="E285" s="192" t="s">
        <v>4008</v>
      </c>
      <c r="F285" s="193" t="s">
        <v>4009</v>
      </c>
      <c r="G285" s="194" t="s">
        <v>460</v>
      </c>
      <c r="H285" s="195">
        <v>6</v>
      </c>
      <c r="I285" s="196"/>
      <c r="J285" s="196"/>
      <c r="K285" s="197">
        <f>ROUND(P285*H285,2)</f>
        <v>0</v>
      </c>
      <c r="L285" s="193" t="s">
        <v>175</v>
      </c>
      <c r="M285" s="38"/>
      <c r="N285" s="198" t="s">
        <v>20</v>
      </c>
      <c r="O285" s="199" t="s">
        <v>48</v>
      </c>
      <c r="P285" s="200">
        <f>I285+J285</f>
        <v>0</v>
      </c>
      <c r="Q285" s="200">
        <f>ROUND(I285*H285,2)</f>
        <v>0</v>
      </c>
      <c r="R285" s="200">
        <f>ROUND(J285*H285,2)</f>
        <v>0</v>
      </c>
      <c r="S285" s="62"/>
      <c r="T285" s="201">
        <f>S285*H285</f>
        <v>0</v>
      </c>
      <c r="U285" s="201">
        <v>0</v>
      </c>
      <c r="V285" s="201">
        <f>U285*H285</f>
        <v>0</v>
      </c>
      <c r="W285" s="201">
        <v>0</v>
      </c>
      <c r="X285" s="202">
        <f>W285*H285</f>
        <v>0</v>
      </c>
      <c r="Y285" s="33"/>
      <c r="Z285" s="33"/>
      <c r="AA285" s="33"/>
      <c r="AB285" s="33"/>
      <c r="AC285" s="33"/>
      <c r="AD285" s="33"/>
      <c r="AE285" s="33"/>
      <c r="AR285" s="203" t="s">
        <v>327</v>
      </c>
      <c r="AT285" s="203" t="s">
        <v>171</v>
      </c>
      <c r="AU285" s="203" t="s">
        <v>89</v>
      </c>
      <c r="AY285" s="17" t="s">
        <v>168</v>
      </c>
      <c r="BE285" s="204">
        <f>IF(O285="základní",K285,0)</f>
        <v>0</v>
      </c>
      <c r="BF285" s="204">
        <f>IF(O285="snížená",K285,0)</f>
        <v>0</v>
      </c>
      <c r="BG285" s="204">
        <f>IF(O285="zákl. přenesená",K285,0)</f>
        <v>0</v>
      </c>
      <c r="BH285" s="204">
        <f>IF(O285="sníž. přenesená",K285,0)</f>
        <v>0</v>
      </c>
      <c r="BI285" s="204">
        <f>IF(O285="nulová",K285,0)</f>
        <v>0</v>
      </c>
      <c r="BJ285" s="17" t="s">
        <v>87</v>
      </c>
      <c r="BK285" s="204">
        <f>ROUND(P285*H285,2)</f>
        <v>0</v>
      </c>
      <c r="BL285" s="17" t="s">
        <v>327</v>
      </c>
      <c r="BM285" s="203" t="s">
        <v>4010</v>
      </c>
    </row>
    <row r="286" spans="1:65" s="2" customFormat="1" ht="19.5">
      <c r="A286" s="33"/>
      <c r="B286" s="34"/>
      <c r="C286" s="35"/>
      <c r="D286" s="205" t="s">
        <v>178</v>
      </c>
      <c r="E286" s="35"/>
      <c r="F286" s="206" t="s">
        <v>4011</v>
      </c>
      <c r="G286" s="35"/>
      <c r="H286" s="35"/>
      <c r="I286" s="107"/>
      <c r="J286" s="107"/>
      <c r="K286" s="35"/>
      <c r="L286" s="35"/>
      <c r="M286" s="38"/>
      <c r="N286" s="207"/>
      <c r="O286" s="208"/>
      <c r="P286" s="62"/>
      <c r="Q286" s="62"/>
      <c r="R286" s="62"/>
      <c r="S286" s="62"/>
      <c r="T286" s="62"/>
      <c r="U286" s="62"/>
      <c r="V286" s="62"/>
      <c r="W286" s="62"/>
      <c r="X286" s="63"/>
      <c r="Y286" s="33"/>
      <c r="Z286" s="33"/>
      <c r="AA286" s="33"/>
      <c r="AB286" s="33"/>
      <c r="AC286" s="33"/>
      <c r="AD286" s="33"/>
      <c r="AE286" s="33"/>
      <c r="AT286" s="17" t="s">
        <v>178</v>
      </c>
      <c r="AU286" s="17" t="s">
        <v>89</v>
      </c>
    </row>
    <row r="287" spans="1:65" s="2" customFormat="1" ht="16.5" customHeight="1">
      <c r="A287" s="33"/>
      <c r="B287" s="34"/>
      <c r="C287" s="191" t="s">
        <v>917</v>
      </c>
      <c r="D287" s="191" t="s">
        <v>171</v>
      </c>
      <c r="E287" s="192" t="s">
        <v>4012</v>
      </c>
      <c r="F287" s="193" t="s">
        <v>4013</v>
      </c>
      <c r="G287" s="194" t="s">
        <v>3852</v>
      </c>
      <c r="H287" s="195">
        <v>1</v>
      </c>
      <c r="I287" s="196"/>
      <c r="J287" s="196"/>
      <c r="K287" s="197">
        <f>ROUND(P287*H287,2)</f>
        <v>0</v>
      </c>
      <c r="L287" s="193" t="s">
        <v>20</v>
      </c>
      <c r="M287" s="38"/>
      <c r="N287" s="198" t="s">
        <v>20</v>
      </c>
      <c r="O287" s="199" t="s">
        <v>48</v>
      </c>
      <c r="P287" s="200">
        <f>I287+J287</f>
        <v>0</v>
      </c>
      <c r="Q287" s="200">
        <f>ROUND(I287*H287,2)</f>
        <v>0</v>
      </c>
      <c r="R287" s="200">
        <f>ROUND(J287*H287,2)</f>
        <v>0</v>
      </c>
      <c r="S287" s="62"/>
      <c r="T287" s="201">
        <f>S287*H287</f>
        <v>0</v>
      </c>
      <c r="U287" s="201">
        <v>0</v>
      </c>
      <c r="V287" s="201">
        <f>U287*H287</f>
        <v>0</v>
      </c>
      <c r="W287" s="201">
        <v>0</v>
      </c>
      <c r="X287" s="202">
        <f>W287*H287</f>
        <v>0</v>
      </c>
      <c r="Y287" s="33"/>
      <c r="Z287" s="33"/>
      <c r="AA287" s="33"/>
      <c r="AB287" s="33"/>
      <c r="AC287" s="33"/>
      <c r="AD287" s="33"/>
      <c r="AE287" s="33"/>
      <c r="AR287" s="203" t="s">
        <v>327</v>
      </c>
      <c r="AT287" s="203" t="s">
        <v>171</v>
      </c>
      <c r="AU287" s="203" t="s">
        <v>89</v>
      </c>
      <c r="AY287" s="17" t="s">
        <v>168</v>
      </c>
      <c r="BE287" s="204">
        <f>IF(O287="základní",K287,0)</f>
        <v>0</v>
      </c>
      <c r="BF287" s="204">
        <f>IF(O287="snížená",K287,0)</f>
        <v>0</v>
      </c>
      <c r="BG287" s="204">
        <f>IF(O287="zákl. přenesená",K287,0)</f>
        <v>0</v>
      </c>
      <c r="BH287" s="204">
        <f>IF(O287="sníž. přenesená",K287,0)</f>
        <v>0</v>
      </c>
      <c r="BI287" s="204">
        <f>IF(O287="nulová",K287,0)</f>
        <v>0</v>
      </c>
      <c r="BJ287" s="17" t="s">
        <v>87</v>
      </c>
      <c r="BK287" s="204">
        <f>ROUND(P287*H287,2)</f>
        <v>0</v>
      </c>
      <c r="BL287" s="17" t="s">
        <v>327</v>
      </c>
      <c r="BM287" s="203" t="s">
        <v>4014</v>
      </c>
    </row>
    <row r="288" spans="1:65" s="2" customFormat="1">
      <c r="A288" s="33"/>
      <c r="B288" s="34"/>
      <c r="C288" s="35"/>
      <c r="D288" s="205" t="s">
        <v>178</v>
      </c>
      <c r="E288" s="35"/>
      <c r="F288" s="206" t="s">
        <v>4013</v>
      </c>
      <c r="G288" s="35"/>
      <c r="H288" s="35"/>
      <c r="I288" s="107"/>
      <c r="J288" s="107"/>
      <c r="K288" s="35"/>
      <c r="L288" s="35"/>
      <c r="M288" s="38"/>
      <c r="N288" s="207"/>
      <c r="O288" s="208"/>
      <c r="P288" s="62"/>
      <c r="Q288" s="62"/>
      <c r="R288" s="62"/>
      <c r="S288" s="62"/>
      <c r="T288" s="62"/>
      <c r="U288" s="62"/>
      <c r="V288" s="62"/>
      <c r="W288" s="62"/>
      <c r="X288" s="63"/>
      <c r="Y288" s="33"/>
      <c r="Z288" s="33"/>
      <c r="AA288" s="33"/>
      <c r="AB288" s="33"/>
      <c r="AC288" s="33"/>
      <c r="AD288" s="33"/>
      <c r="AE288" s="33"/>
      <c r="AT288" s="17" t="s">
        <v>178</v>
      </c>
      <c r="AU288" s="17" t="s">
        <v>89</v>
      </c>
    </row>
    <row r="289" spans="1:65" s="2" customFormat="1" ht="16.5" customHeight="1">
      <c r="A289" s="33"/>
      <c r="B289" s="34"/>
      <c r="C289" s="191" t="s">
        <v>937</v>
      </c>
      <c r="D289" s="191" t="s">
        <v>171</v>
      </c>
      <c r="E289" s="192" t="s">
        <v>4015</v>
      </c>
      <c r="F289" s="193" t="s">
        <v>4016</v>
      </c>
      <c r="G289" s="194" t="s">
        <v>3852</v>
      </c>
      <c r="H289" s="195">
        <v>1</v>
      </c>
      <c r="I289" s="196"/>
      <c r="J289" s="196"/>
      <c r="K289" s="197">
        <f>ROUND(P289*H289,2)</f>
        <v>0</v>
      </c>
      <c r="L289" s="193" t="s">
        <v>20</v>
      </c>
      <c r="M289" s="38"/>
      <c r="N289" s="198" t="s">
        <v>20</v>
      </c>
      <c r="O289" s="199" t="s">
        <v>48</v>
      </c>
      <c r="P289" s="200">
        <f>I289+J289</f>
        <v>0</v>
      </c>
      <c r="Q289" s="200">
        <f>ROUND(I289*H289,2)</f>
        <v>0</v>
      </c>
      <c r="R289" s="200">
        <f>ROUND(J289*H289,2)</f>
        <v>0</v>
      </c>
      <c r="S289" s="62"/>
      <c r="T289" s="201">
        <f>S289*H289</f>
        <v>0</v>
      </c>
      <c r="U289" s="201">
        <v>0</v>
      </c>
      <c r="V289" s="201">
        <f>U289*H289</f>
        <v>0</v>
      </c>
      <c r="W289" s="201">
        <v>0</v>
      </c>
      <c r="X289" s="202">
        <f>W289*H289</f>
        <v>0</v>
      </c>
      <c r="Y289" s="33"/>
      <c r="Z289" s="33"/>
      <c r="AA289" s="33"/>
      <c r="AB289" s="33"/>
      <c r="AC289" s="33"/>
      <c r="AD289" s="33"/>
      <c r="AE289" s="33"/>
      <c r="AR289" s="203" t="s">
        <v>327</v>
      </c>
      <c r="AT289" s="203" t="s">
        <v>171</v>
      </c>
      <c r="AU289" s="203" t="s">
        <v>89</v>
      </c>
      <c r="AY289" s="17" t="s">
        <v>168</v>
      </c>
      <c r="BE289" s="204">
        <f>IF(O289="základní",K289,0)</f>
        <v>0</v>
      </c>
      <c r="BF289" s="204">
        <f>IF(O289="snížená",K289,0)</f>
        <v>0</v>
      </c>
      <c r="BG289" s="204">
        <f>IF(O289="zákl. přenesená",K289,0)</f>
        <v>0</v>
      </c>
      <c r="BH289" s="204">
        <f>IF(O289="sníž. přenesená",K289,0)</f>
        <v>0</v>
      </c>
      <c r="BI289" s="204">
        <f>IF(O289="nulová",K289,0)</f>
        <v>0</v>
      </c>
      <c r="BJ289" s="17" t="s">
        <v>87</v>
      </c>
      <c r="BK289" s="204">
        <f>ROUND(P289*H289,2)</f>
        <v>0</v>
      </c>
      <c r="BL289" s="17" t="s">
        <v>327</v>
      </c>
      <c r="BM289" s="203" t="s">
        <v>4017</v>
      </c>
    </row>
    <row r="290" spans="1:65" s="2" customFormat="1">
      <c r="A290" s="33"/>
      <c r="B290" s="34"/>
      <c r="C290" s="35"/>
      <c r="D290" s="205" t="s">
        <v>178</v>
      </c>
      <c r="E290" s="35"/>
      <c r="F290" s="206" t="s">
        <v>4016</v>
      </c>
      <c r="G290" s="35"/>
      <c r="H290" s="35"/>
      <c r="I290" s="107"/>
      <c r="J290" s="107"/>
      <c r="K290" s="35"/>
      <c r="L290" s="35"/>
      <c r="M290" s="38"/>
      <c r="N290" s="207"/>
      <c r="O290" s="208"/>
      <c r="P290" s="62"/>
      <c r="Q290" s="62"/>
      <c r="R290" s="62"/>
      <c r="S290" s="62"/>
      <c r="T290" s="62"/>
      <c r="U290" s="62"/>
      <c r="V290" s="62"/>
      <c r="W290" s="62"/>
      <c r="X290" s="63"/>
      <c r="Y290" s="33"/>
      <c r="Z290" s="33"/>
      <c r="AA290" s="33"/>
      <c r="AB290" s="33"/>
      <c r="AC290" s="33"/>
      <c r="AD290" s="33"/>
      <c r="AE290" s="33"/>
      <c r="AT290" s="17" t="s">
        <v>178</v>
      </c>
      <c r="AU290" s="17" t="s">
        <v>89</v>
      </c>
    </row>
    <row r="291" spans="1:65" s="2" customFormat="1" ht="16.5" customHeight="1">
      <c r="A291" s="33"/>
      <c r="B291" s="34"/>
      <c r="C291" s="191" t="s">
        <v>948</v>
      </c>
      <c r="D291" s="191" t="s">
        <v>171</v>
      </c>
      <c r="E291" s="192" t="s">
        <v>4018</v>
      </c>
      <c r="F291" s="193" t="s">
        <v>4019</v>
      </c>
      <c r="G291" s="194" t="s">
        <v>460</v>
      </c>
      <c r="H291" s="195">
        <v>1</v>
      </c>
      <c r="I291" s="196"/>
      <c r="J291" s="196"/>
      <c r="K291" s="197">
        <f>ROUND(P291*H291,2)</f>
        <v>0</v>
      </c>
      <c r="L291" s="193" t="s">
        <v>20</v>
      </c>
      <c r="M291" s="38"/>
      <c r="N291" s="198" t="s">
        <v>20</v>
      </c>
      <c r="O291" s="199" t="s">
        <v>48</v>
      </c>
      <c r="P291" s="200">
        <f>I291+J291</f>
        <v>0</v>
      </c>
      <c r="Q291" s="200">
        <f>ROUND(I291*H291,2)</f>
        <v>0</v>
      </c>
      <c r="R291" s="200">
        <f>ROUND(J291*H291,2)</f>
        <v>0</v>
      </c>
      <c r="S291" s="62"/>
      <c r="T291" s="201">
        <f>S291*H291</f>
        <v>0</v>
      </c>
      <c r="U291" s="201">
        <v>0</v>
      </c>
      <c r="V291" s="201">
        <f>U291*H291</f>
        <v>0</v>
      </c>
      <c r="W291" s="201">
        <v>0</v>
      </c>
      <c r="X291" s="202">
        <f>W291*H291</f>
        <v>0</v>
      </c>
      <c r="Y291" s="33"/>
      <c r="Z291" s="33"/>
      <c r="AA291" s="33"/>
      <c r="AB291" s="33"/>
      <c r="AC291" s="33"/>
      <c r="AD291" s="33"/>
      <c r="AE291" s="33"/>
      <c r="AR291" s="203" t="s">
        <v>327</v>
      </c>
      <c r="AT291" s="203" t="s">
        <v>171</v>
      </c>
      <c r="AU291" s="203" t="s">
        <v>89</v>
      </c>
      <c r="AY291" s="17" t="s">
        <v>168</v>
      </c>
      <c r="BE291" s="204">
        <f>IF(O291="základní",K291,0)</f>
        <v>0</v>
      </c>
      <c r="BF291" s="204">
        <f>IF(O291="snížená",K291,0)</f>
        <v>0</v>
      </c>
      <c r="BG291" s="204">
        <f>IF(O291="zákl. přenesená",K291,0)</f>
        <v>0</v>
      </c>
      <c r="BH291" s="204">
        <f>IF(O291="sníž. přenesená",K291,0)</f>
        <v>0</v>
      </c>
      <c r="BI291" s="204">
        <f>IF(O291="nulová",K291,0)</f>
        <v>0</v>
      </c>
      <c r="BJ291" s="17" t="s">
        <v>87</v>
      </c>
      <c r="BK291" s="204">
        <f>ROUND(P291*H291,2)</f>
        <v>0</v>
      </c>
      <c r="BL291" s="17" t="s">
        <v>327</v>
      </c>
      <c r="BM291" s="203" t="s">
        <v>4020</v>
      </c>
    </row>
    <row r="292" spans="1:65" s="2" customFormat="1">
      <c r="A292" s="33"/>
      <c r="B292" s="34"/>
      <c r="C292" s="35"/>
      <c r="D292" s="205" t="s">
        <v>178</v>
      </c>
      <c r="E292" s="35"/>
      <c r="F292" s="206" t="s">
        <v>4019</v>
      </c>
      <c r="G292" s="35"/>
      <c r="H292" s="35"/>
      <c r="I292" s="107"/>
      <c r="J292" s="107"/>
      <c r="K292" s="35"/>
      <c r="L292" s="35"/>
      <c r="M292" s="38"/>
      <c r="N292" s="207"/>
      <c r="O292" s="208"/>
      <c r="P292" s="62"/>
      <c r="Q292" s="62"/>
      <c r="R292" s="62"/>
      <c r="S292" s="62"/>
      <c r="T292" s="62"/>
      <c r="U292" s="62"/>
      <c r="V292" s="62"/>
      <c r="W292" s="62"/>
      <c r="X292" s="63"/>
      <c r="Y292" s="33"/>
      <c r="Z292" s="33"/>
      <c r="AA292" s="33"/>
      <c r="AB292" s="33"/>
      <c r="AC292" s="33"/>
      <c r="AD292" s="33"/>
      <c r="AE292" s="33"/>
      <c r="AT292" s="17" t="s">
        <v>178</v>
      </c>
      <c r="AU292" s="17" t="s">
        <v>89</v>
      </c>
    </row>
    <row r="293" spans="1:65" s="2" customFormat="1" ht="16.5" customHeight="1">
      <c r="A293" s="33"/>
      <c r="B293" s="34"/>
      <c r="C293" s="191" t="s">
        <v>953</v>
      </c>
      <c r="D293" s="191" t="s">
        <v>171</v>
      </c>
      <c r="E293" s="192" t="s">
        <v>4021</v>
      </c>
      <c r="F293" s="193" t="s">
        <v>4022</v>
      </c>
      <c r="G293" s="194" t="s">
        <v>460</v>
      </c>
      <c r="H293" s="195">
        <v>1</v>
      </c>
      <c r="I293" s="196"/>
      <c r="J293" s="196"/>
      <c r="K293" s="197">
        <f>ROUND(P293*H293,2)</f>
        <v>0</v>
      </c>
      <c r="L293" s="193" t="s">
        <v>20</v>
      </c>
      <c r="M293" s="38"/>
      <c r="N293" s="198" t="s">
        <v>20</v>
      </c>
      <c r="O293" s="199" t="s">
        <v>48</v>
      </c>
      <c r="P293" s="200">
        <f>I293+J293</f>
        <v>0</v>
      </c>
      <c r="Q293" s="200">
        <f>ROUND(I293*H293,2)</f>
        <v>0</v>
      </c>
      <c r="R293" s="200">
        <f>ROUND(J293*H293,2)</f>
        <v>0</v>
      </c>
      <c r="S293" s="62"/>
      <c r="T293" s="201">
        <f>S293*H293</f>
        <v>0</v>
      </c>
      <c r="U293" s="201">
        <v>0</v>
      </c>
      <c r="V293" s="201">
        <f>U293*H293</f>
        <v>0</v>
      </c>
      <c r="W293" s="201">
        <v>0</v>
      </c>
      <c r="X293" s="202">
        <f>W293*H293</f>
        <v>0</v>
      </c>
      <c r="Y293" s="33"/>
      <c r="Z293" s="33"/>
      <c r="AA293" s="33"/>
      <c r="AB293" s="33"/>
      <c r="AC293" s="33"/>
      <c r="AD293" s="33"/>
      <c r="AE293" s="33"/>
      <c r="AR293" s="203" t="s">
        <v>327</v>
      </c>
      <c r="AT293" s="203" t="s">
        <v>171</v>
      </c>
      <c r="AU293" s="203" t="s">
        <v>89</v>
      </c>
      <c r="AY293" s="17" t="s">
        <v>168</v>
      </c>
      <c r="BE293" s="204">
        <f>IF(O293="základní",K293,0)</f>
        <v>0</v>
      </c>
      <c r="BF293" s="204">
        <f>IF(O293="snížená",K293,0)</f>
        <v>0</v>
      </c>
      <c r="BG293" s="204">
        <f>IF(O293="zákl. přenesená",K293,0)</f>
        <v>0</v>
      </c>
      <c r="BH293" s="204">
        <f>IF(O293="sníž. přenesená",K293,0)</f>
        <v>0</v>
      </c>
      <c r="BI293" s="204">
        <f>IF(O293="nulová",K293,0)</f>
        <v>0</v>
      </c>
      <c r="BJ293" s="17" t="s">
        <v>87</v>
      </c>
      <c r="BK293" s="204">
        <f>ROUND(P293*H293,2)</f>
        <v>0</v>
      </c>
      <c r="BL293" s="17" t="s">
        <v>327</v>
      </c>
      <c r="BM293" s="203" t="s">
        <v>4023</v>
      </c>
    </row>
    <row r="294" spans="1:65" s="2" customFormat="1">
      <c r="A294" s="33"/>
      <c r="B294" s="34"/>
      <c r="C294" s="35"/>
      <c r="D294" s="205" t="s">
        <v>178</v>
      </c>
      <c r="E294" s="35"/>
      <c r="F294" s="206" t="s">
        <v>4022</v>
      </c>
      <c r="G294" s="35"/>
      <c r="H294" s="35"/>
      <c r="I294" s="107"/>
      <c r="J294" s="107"/>
      <c r="K294" s="35"/>
      <c r="L294" s="35"/>
      <c r="M294" s="38"/>
      <c r="N294" s="207"/>
      <c r="O294" s="208"/>
      <c r="P294" s="62"/>
      <c r="Q294" s="62"/>
      <c r="R294" s="62"/>
      <c r="S294" s="62"/>
      <c r="T294" s="62"/>
      <c r="U294" s="62"/>
      <c r="V294" s="62"/>
      <c r="W294" s="62"/>
      <c r="X294" s="63"/>
      <c r="Y294" s="33"/>
      <c r="Z294" s="33"/>
      <c r="AA294" s="33"/>
      <c r="AB294" s="33"/>
      <c r="AC294" s="33"/>
      <c r="AD294" s="33"/>
      <c r="AE294" s="33"/>
      <c r="AT294" s="17" t="s">
        <v>178</v>
      </c>
      <c r="AU294" s="17" t="s">
        <v>89</v>
      </c>
    </row>
    <row r="295" spans="1:65" s="2" customFormat="1" ht="16.5" customHeight="1">
      <c r="A295" s="33"/>
      <c r="B295" s="34"/>
      <c r="C295" s="191" t="s">
        <v>959</v>
      </c>
      <c r="D295" s="191" t="s">
        <v>171</v>
      </c>
      <c r="E295" s="192" t="s">
        <v>4024</v>
      </c>
      <c r="F295" s="193" t="s">
        <v>4025</v>
      </c>
      <c r="G295" s="194" t="s">
        <v>460</v>
      </c>
      <c r="H295" s="195">
        <v>1</v>
      </c>
      <c r="I295" s="196"/>
      <c r="J295" s="196"/>
      <c r="K295" s="197">
        <f>ROUND(P295*H295,2)</f>
        <v>0</v>
      </c>
      <c r="L295" s="193" t="s">
        <v>20</v>
      </c>
      <c r="M295" s="38"/>
      <c r="N295" s="198" t="s">
        <v>20</v>
      </c>
      <c r="O295" s="199" t="s">
        <v>48</v>
      </c>
      <c r="P295" s="200">
        <f>I295+J295</f>
        <v>0</v>
      </c>
      <c r="Q295" s="200">
        <f>ROUND(I295*H295,2)</f>
        <v>0</v>
      </c>
      <c r="R295" s="200">
        <f>ROUND(J295*H295,2)</f>
        <v>0</v>
      </c>
      <c r="S295" s="62"/>
      <c r="T295" s="201">
        <f>S295*H295</f>
        <v>0</v>
      </c>
      <c r="U295" s="201">
        <v>0</v>
      </c>
      <c r="V295" s="201">
        <f>U295*H295</f>
        <v>0</v>
      </c>
      <c r="W295" s="201">
        <v>0</v>
      </c>
      <c r="X295" s="202">
        <f>W295*H295</f>
        <v>0</v>
      </c>
      <c r="Y295" s="33"/>
      <c r="Z295" s="33"/>
      <c r="AA295" s="33"/>
      <c r="AB295" s="33"/>
      <c r="AC295" s="33"/>
      <c r="AD295" s="33"/>
      <c r="AE295" s="33"/>
      <c r="AR295" s="203" t="s">
        <v>327</v>
      </c>
      <c r="AT295" s="203" t="s">
        <v>171</v>
      </c>
      <c r="AU295" s="203" t="s">
        <v>89</v>
      </c>
      <c r="AY295" s="17" t="s">
        <v>168</v>
      </c>
      <c r="BE295" s="204">
        <f>IF(O295="základní",K295,0)</f>
        <v>0</v>
      </c>
      <c r="BF295" s="204">
        <f>IF(O295="snížená",K295,0)</f>
        <v>0</v>
      </c>
      <c r="BG295" s="204">
        <f>IF(O295="zákl. přenesená",K295,0)</f>
        <v>0</v>
      </c>
      <c r="BH295" s="204">
        <f>IF(O295="sníž. přenesená",K295,0)</f>
        <v>0</v>
      </c>
      <c r="BI295" s="204">
        <f>IF(O295="nulová",K295,0)</f>
        <v>0</v>
      </c>
      <c r="BJ295" s="17" t="s">
        <v>87</v>
      </c>
      <c r="BK295" s="204">
        <f>ROUND(P295*H295,2)</f>
        <v>0</v>
      </c>
      <c r="BL295" s="17" t="s">
        <v>327</v>
      </c>
      <c r="BM295" s="203" t="s">
        <v>4026</v>
      </c>
    </row>
    <row r="296" spans="1:65" s="2" customFormat="1">
      <c r="A296" s="33"/>
      <c r="B296" s="34"/>
      <c r="C296" s="35"/>
      <c r="D296" s="205" t="s">
        <v>178</v>
      </c>
      <c r="E296" s="35"/>
      <c r="F296" s="206" t="s">
        <v>4025</v>
      </c>
      <c r="G296" s="35"/>
      <c r="H296" s="35"/>
      <c r="I296" s="107"/>
      <c r="J296" s="107"/>
      <c r="K296" s="35"/>
      <c r="L296" s="35"/>
      <c r="M296" s="38"/>
      <c r="N296" s="207"/>
      <c r="O296" s="208"/>
      <c r="P296" s="62"/>
      <c r="Q296" s="62"/>
      <c r="R296" s="62"/>
      <c r="S296" s="62"/>
      <c r="T296" s="62"/>
      <c r="U296" s="62"/>
      <c r="V296" s="62"/>
      <c r="W296" s="62"/>
      <c r="X296" s="63"/>
      <c r="Y296" s="33"/>
      <c r="Z296" s="33"/>
      <c r="AA296" s="33"/>
      <c r="AB296" s="33"/>
      <c r="AC296" s="33"/>
      <c r="AD296" s="33"/>
      <c r="AE296" s="33"/>
      <c r="AT296" s="17" t="s">
        <v>178</v>
      </c>
      <c r="AU296" s="17" t="s">
        <v>89</v>
      </c>
    </row>
    <row r="297" spans="1:65" s="2" customFormat="1" ht="72" customHeight="1">
      <c r="A297" s="33"/>
      <c r="B297" s="34"/>
      <c r="C297" s="191" t="s">
        <v>964</v>
      </c>
      <c r="D297" s="191" t="s">
        <v>171</v>
      </c>
      <c r="E297" s="192" t="s">
        <v>3840</v>
      </c>
      <c r="F297" s="193" t="s">
        <v>4027</v>
      </c>
      <c r="G297" s="194" t="s">
        <v>3852</v>
      </c>
      <c r="H297" s="195">
        <v>3</v>
      </c>
      <c r="I297" s="196"/>
      <c r="J297" s="196"/>
      <c r="K297" s="197">
        <f>ROUND(P297*H297,2)</f>
        <v>0</v>
      </c>
      <c r="L297" s="193" t="s">
        <v>20</v>
      </c>
      <c r="M297" s="38"/>
      <c r="N297" s="198" t="s">
        <v>20</v>
      </c>
      <c r="O297" s="199" t="s">
        <v>48</v>
      </c>
      <c r="P297" s="200">
        <f>I297+J297</f>
        <v>0</v>
      </c>
      <c r="Q297" s="200">
        <f>ROUND(I297*H297,2)</f>
        <v>0</v>
      </c>
      <c r="R297" s="200">
        <f>ROUND(J297*H297,2)</f>
        <v>0</v>
      </c>
      <c r="S297" s="62"/>
      <c r="T297" s="201">
        <f>S297*H297</f>
        <v>0</v>
      </c>
      <c r="U297" s="201">
        <v>0</v>
      </c>
      <c r="V297" s="201">
        <f>U297*H297</f>
        <v>0</v>
      </c>
      <c r="W297" s="201">
        <v>0</v>
      </c>
      <c r="X297" s="202">
        <f>W297*H297</f>
        <v>0</v>
      </c>
      <c r="Y297" s="33"/>
      <c r="Z297" s="33"/>
      <c r="AA297" s="33"/>
      <c r="AB297" s="33"/>
      <c r="AC297" s="33"/>
      <c r="AD297" s="33"/>
      <c r="AE297" s="33"/>
      <c r="AR297" s="203" t="s">
        <v>327</v>
      </c>
      <c r="AT297" s="203" t="s">
        <v>171</v>
      </c>
      <c r="AU297" s="203" t="s">
        <v>89</v>
      </c>
      <c r="AY297" s="17" t="s">
        <v>168</v>
      </c>
      <c r="BE297" s="204">
        <f>IF(O297="základní",K297,0)</f>
        <v>0</v>
      </c>
      <c r="BF297" s="204">
        <f>IF(O297="snížená",K297,0)</f>
        <v>0</v>
      </c>
      <c r="BG297" s="204">
        <f>IF(O297="zákl. přenesená",K297,0)</f>
        <v>0</v>
      </c>
      <c r="BH297" s="204">
        <f>IF(O297="sníž. přenesená",K297,0)</f>
        <v>0</v>
      </c>
      <c r="BI297" s="204">
        <f>IF(O297="nulová",K297,0)</f>
        <v>0</v>
      </c>
      <c r="BJ297" s="17" t="s">
        <v>87</v>
      </c>
      <c r="BK297" s="204">
        <f>ROUND(P297*H297,2)</f>
        <v>0</v>
      </c>
      <c r="BL297" s="17" t="s">
        <v>327</v>
      </c>
      <c r="BM297" s="203" t="s">
        <v>4028</v>
      </c>
    </row>
    <row r="298" spans="1:65" s="2" customFormat="1" ht="68.25">
      <c r="A298" s="33"/>
      <c r="B298" s="34"/>
      <c r="C298" s="35"/>
      <c r="D298" s="205" t="s">
        <v>178</v>
      </c>
      <c r="E298" s="35"/>
      <c r="F298" s="206" t="s">
        <v>4029</v>
      </c>
      <c r="G298" s="35"/>
      <c r="H298" s="35"/>
      <c r="I298" s="107"/>
      <c r="J298" s="107"/>
      <c r="K298" s="35"/>
      <c r="L298" s="35"/>
      <c r="M298" s="38"/>
      <c r="N298" s="207"/>
      <c r="O298" s="208"/>
      <c r="P298" s="62"/>
      <c r="Q298" s="62"/>
      <c r="R298" s="62"/>
      <c r="S298" s="62"/>
      <c r="T298" s="62"/>
      <c r="U298" s="62"/>
      <c r="V298" s="62"/>
      <c r="W298" s="62"/>
      <c r="X298" s="63"/>
      <c r="Y298" s="33"/>
      <c r="Z298" s="33"/>
      <c r="AA298" s="33"/>
      <c r="AB298" s="33"/>
      <c r="AC298" s="33"/>
      <c r="AD298" s="33"/>
      <c r="AE298" s="33"/>
      <c r="AT298" s="17" t="s">
        <v>178</v>
      </c>
      <c r="AU298" s="17" t="s">
        <v>89</v>
      </c>
    </row>
    <row r="299" spans="1:65" s="2" customFormat="1" ht="16.5" customHeight="1">
      <c r="A299" s="33"/>
      <c r="B299" s="34"/>
      <c r="C299" s="191" t="s">
        <v>970</v>
      </c>
      <c r="D299" s="191" t="s">
        <v>171</v>
      </c>
      <c r="E299" s="192" t="s">
        <v>3894</v>
      </c>
      <c r="F299" s="193" t="s">
        <v>3895</v>
      </c>
      <c r="G299" s="194" t="s">
        <v>3852</v>
      </c>
      <c r="H299" s="195">
        <v>1</v>
      </c>
      <c r="I299" s="196"/>
      <c r="J299" s="196"/>
      <c r="K299" s="197">
        <f>ROUND(P299*H299,2)</f>
        <v>0</v>
      </c>
      <c r="L299" s="193" t="s">
        <v>20</v>
      </c>
      <c r="M299" s="38"/>
      <c r="N299" s="198" t="s">
        <v>20</v>
      </c>
      <c r="O299" s="199" t="s">
        <v>48</v>
      </c>
      <c r="P299" s="200">
        <f>I299+J299</f>
        <v>0</v>
      </c>
      <c r="Q299" s="200">
        <f>ROUND(I299*H299,2)</f>
        <v>0</v>
      </c>
      <c r="R299" s="200">
        <f>ROUND(J299*H299,2)</f>
        <v>0</v>
      </c>
      <c r="S299" s="62"/>
      <c r="T299" s="201">
        <f>S299*H299</f>
        <v>0</v>
      </c>
      <c r="U299" s="201">
        <v>0</v>
      </c>
      <c r="V299" s="201">
        <f>U299*H299</f>
        <v>0</v>
      </c>
      <c r="W299" s="201">
        <v>0</v>
      </c>
      <c r="X299" s="202">
        <f>W299*H299</f>
        <v>0</v>
      </c>
      <c r="Y299" s="33"/>
      <c r="Z299" s="33"/>
      <c r="AA299" s="33"/>
      <c r="AB299" s="33"/>
      <c r="AC299" s="33"/>
      <c r="AD299" s="33"/>
      <c r="AE299" s="33"/>
      <c r="AR299" s="203" t="s">
        <v>327</v>
      </c>
      <c r="AT299" s="203" t="s">
        <v>171</v>
      </c>
      <c r="AU299" s="203" t="s">
        <v>89</v>
      </c>
      <c r="AY299" s="17" t="s">
        <v>168</v>
      </c>
      <c r="BE299" s="204">
        <f>IF(O299="základní",K299,0)</f>
        <v>0</v>
      </c>
      <c r="BF299" s="204">
        <f>IF(O299="snížená",K299,0)</f>
        <v>0</v>
      </c>
      <c r="BG299" s="204">
        <f>IF(O299="zákl. přenesená",K299,0)</f>
        <v>0</v>
      </c>
      <c r="BH299" s="204">
        <f>IF(O299="sníž. přenesená",K299,0)</f>
        <v>0</v>
      </c>
      <c r="BI299" s="204">
        <f>IF(O299="nulová",K299,0)</f>
        <v>0</v>
      </c>
      <c r="BJ299" s="17" t="s">
        <v>87</v>
      </c>
      <c r="BK299" s="204">
        <f>ROUND(P299*H299,2)</f>
        <v>0</v>
      </c>
      <c r="BL299" s="17" t="s">
        <v>327</v>
      </c>
      <c r="BM299" s="203" t="s">
        <v>4030</v>
      </c>
    </row>
    <row r="300" spans="1:65" s="2" customFormat="1">
      <c r="A300" s="33"/>
      <c r="B300" s="34"/>
      <c r="C300" s="35"/>
      <c r="D300" s="205" t="s">
        <v>178</v>
      </c>
      <c r="E300" s="35"/>
      <c r="F300" s="206" t="s">
        <v>3895</v>
      </c>
      <c r="G300" s="35"/>
      <c r="H300" s="35"/>
      <c r="I300" s="107"/>
      <c r="J300" s="107"/>
      <c r="K300" s="35"/>
      <c r="L300" s="35"/>
      <c r="M300" s="38"/>
      <c r="N300" s="207"/>
      <c r="O300" s="208"/>
      <c r="P300" s="62"/>
      <c r="Q300" s="62"/>
      <c r="R300" s="62"/>
      <c r="S300" s="62"/>
      <c r="T300" s="62"/>
      <c r="U300" s="62"/>
      <c r="V300" s="62"/>
      <c r="W300" s="62"/>
      <c r="X300" s="63"/>
      <c r="Y300" s="33"/>
      <c r="Z300" s="33"/>
      <c r="AA300" s="33"/>
      <c r="AB300" s="33"/>
      <c r="AC300" s="33"/>
      <c r="AD300" s="33"/>
      <c r="AE300" s="33"/>
      <c r="AT300" s="17" t="s">
        <v>178</v>
      </c>
      <c r="AU300" s="17" t="s">
        <v>89</v>
      </c>
    </row>
    <row r="301" spans="1:65" s="2" customFormat="1" ht="16.5" customHeight="1">
      <c r="A301" s="33"/>
      <c r="B301" s="34"/>
      <c r="C301" s="191" t="s">
        <v>983</v>
      </c>
      <c r="D301" s="191" t="s">
        <v>171</v>
      </c>
      <c r="E301" s="192" t="s">
        <v>4031</v>
      </c>
      <c r="F301" s="193" t="s">
        <v>4032</v>
      </c>
      <c r="G301" s="194" t="s">
        <v>3852</v>
      </c>
      <c r="H301" s="195">
        <v>1</v>
      </c>
      <c r="I301" s="196"/>
      <c r="J301" s="196"/>
      <c r="K301" s="197">
        <f>ROUND(P301*H301,2)</f>
        <v>0</v>
      </c>
      <c r="L301" s="193" t="s">
        <v>20</v>
      </c>
      <c r="M301" s="38"/>
      <c r="N301" s="198" t="s">
        <v>20</v>
      </c>
      <c r="O301" s="199" t="s">
        <v>48</v>
      </c>
      <c r="P301" s="200">
        <f>I301+J301</f>
        <v>0</v>
      </c>
      <c r="Q301" s="200">
        <f>ROUND(I301*H301,2)</f>
        <v>0</v>
      </c>
      <c r="R301" s="200">
        <f>ROUND(J301*H301,2)</f>
        <v>0</v>
      </c>
      <c r="S301" s="62"/>
      <c r="T301" s="201">
        <f>S301*H301</f>
        <v>0</v>
      </c>
      <c r="U301" s="201">
        <v>0</v>
      </c>
      <c r="V301" s="201">
        <f>U301*H301</f>
        <v>0</v>
      </c>
      <c r="W301" s="201">
        <v>0</v>
      </c>
      <c r="X301" s="202">
        <f>W301*H301</f>
        <v>0</v>
      </c>
      <c r="Y301" s="33"/>
      <c r="Z301" s="33"/>
      <c r="AA301" s="33"/>
      <c r="AB301" s="33"/>
      <c r="AC301" s="33"/>
      <c r="AD301" s="33"/>
      <c r="AE301" s="33"/>
      <c r="AR301" s="203" t="s">
        <v>327</v>
      </c>
      <c r="AT301" s="203" t="s">
        <v>171</v>
      </c>
      <c r="AU301" s="203" t="s">
        <v>89</v>
      </c>
      <c r="AY301" s="17" t="s">
        <v>168</v>
      </c>
      <c r="BE301" s="204">
        <f>IF(O301="základní",K301,0)</f>
        <v>0</v>
      </c>
      <c r="BF301" s="204">
        <f>IF(O301="snížená",K301,0)</f>
        <v>0</v>
      </c>
      <c r="BG301" s="204">
        <f>IF(O301="zákl. přenesená",K301,0)</f>
        <v>0</v>
      </c>
      <c r="BH301" s="204">
        <f>IF(O301="sníž. přenesená",K301,0)</f>
        <v>0</v>
      </c>
      <c r="BI301" s="204">
        <f>IF(O301="nulová",K301,0)</f>
        <v>0</v>
      </c>
      <c r="BJ301" s="17" t="s">
        <v>87</v>
      </c>
      <c r="BK301" s="204">
        <f>ROUND(P301*H301,2)</f>
        <v>0</v>
      </c>
      <c r="BL301" s="17" t="s">
        <v>327</v>
      </c>
      <c r="BM301" s="203" t="s">
        <v>4033</v>
      </c>
    </row>
    <row r="302" spans="1:65" s="2" customFormat="1" ht="19.5">
      <c r="A302" s="33"/>
      <c r="B302" s="34"/>
      <c r="C302" s="35"/>
      <c r="D302" s="205" t="s">
        <v>178</v>
      </c>
      <c r="E302" s="35"/>
      <c r="F302" s="206" t="s">
        <v>4034</v>
      </c>
      <c r="G302" s="35"/>
      <c r="H302" s="35"/>
      <c r="I302" s="107"/>
      <c r="J302" s="107"/>
      <c r="K302" s="35"/>
      <c r="L302" s="35"/>
      <c r="M302" s="38"/>
      <c r="N302" s="207"/>
      <c r="O302" s="208"/>
      <c r="P302" s="62"/>
      <c r="Q302" s="62"/>
      <c r="R302" s="62"/>
      <c r="S302" s="62"/>
      <c r="T302" s="62"/>
      <c r="U302" s="62"/>
      <c r="V302" s="62"/>
      <c r="W302" s="62"/>
      <c r="X302" s="63"/>
      <c r="Y302" s="33"/>
      <c r="Z302" s="33"/>
      <c r="AA302" s="33"/>
      <c r="AB302" s="33"/>
      <c r="AC302" s="33"/>
      <c r="AD302" s="33"/>
      <c r="AE302" s="33"/>
      <c r="AT302" s="17" t="s">
        <v>178</v>
      </c>
      <c r="AU302" s="17" t="s">
        <v>89</v>
      </c>
    </row>
    <row r="303" spans="1:65" s="2" customFormat="1" ht="24" customHeight="1">
      <c r="A303" s="33"/>
      <c r="B303" s="34"/>
      <c r="C303" s="191" t="s">
        <v>988</v>
      </c>
      <c r="D303" s="191" t="s">
        <v>171</v>
      </c>
      <c r="E303" s="192" t="s">
        <v>4035</v>
      </c>
      <c r="F303" s="193" t="s">
        <v>4036</v>
      </c>
      <c r="G303" s="194" t="s">
        <v>228</v>
      </c>
      <c r="H303" s="195">
        <v>70</v>
      </c>
      <c r="I303" s="196"/>
      <c r="J303" s="196"/>
      <c r="K303" s="197">
        <f>ROUND(P303*H303,2)</f>
        <v>0</v>
      </c>
      <c r="L303" s="193" t="s">
        <v>175</v>
      </c>
      <c r="M303" s="38"/>
      <c r="N303" s="198" t="s">
        <v>20</v>
      </c>
      <c r="O303" s="199" t="s">
        <v>48</v>
      </c>
      <c r="P303" s="200">
        <f>I303+J303</f>
        <v>0</v>
      </c>
      <c r="Q303" s="200">
        <f>ROUND(I303*H303,2)</f>
        <v>0</v>
      </c>
      <c r="R303" s="200">
        <f>ROUND(J303*H303,2)</f>
        <v>0</v>
      </c>
      <c r="S303" s="62"/>
      <c r="T303" s="201">
        <f>S303*H303</f>
        <v>0</v>
      </c>
      <c r="U303" s="201">
        <v>0</v>
      </c>
      <c r="V303" s="201">
        <f>U303*H303</f>
        <v>0</v>
      </c>
      <c r="W303" s="201">
        <v>0</v>
      </c>
      <c r="X303" s="202">
        <f>W303*H303</f>
        <v>0</v>
      </c>
      <c r="Y303" s="33"/>
      <c r="Z303" s="33"/>
      <c r="AA303" s="33"/>
      <c r="AB303" s="33"/>
      <c r="AC303" s="33"/>
      <c r="AD303" s="33"/>
      <c r="AE303" s="33"/>
      <c r="AR303" s="203" t="s">
        <v>327</v>
      </c>
      <c r="AT303" s="203" t="s">
        <v>171</v>
      </c>
      <c r="AU303" s="203" t="s">
        <v>89</v>
      </c>
      <c r="AY303" s="17" t="s">
        <v>168</v>
      </c>
      <c r="BE303" s="204">
        <f>IF(O303="základní",K303,0)</f>
        <v>0</v>
      </c>
      <c r="BF303" s="204">
        <f>IF(O303="snížená",K303,0)</f>
        <v>0</v>
      </c>
      <c r="BG303" s="204">
        <f>IF(O303="zákl. přenesená",K303,0)</f>
        <v>0</v>
      </c>
      <c r="BH303" s="204">
        <f>IF(O303="sníž. přenesená",K303,0)</f>
        <v>0</v>
      </c>
      <c r="BI303" s="204">
        <f>IF(O303="nulová",K303,0)</f>
        <v>0</v>
      </c>
      <c r="BJ303" s="17" t="s">
        <v>87</v>
      </c>
      <c r="BK303" s="204">
        <f>ROUND(P303*H303,2)</f>
        <v>0</v>
      </c>
      <c r="BL303" s="17" t="s">
        <v>327</v>
      </c>
      <c r="BM303" s="203" t="s">
        <v>4037</v>
      </c>
    </row>
    <row r="304" spans="1:65" s="2" customFormat="1" ht="19.5">
      <c r="A304" s="33"/>
      <c r="B304" s="34"/>
      <c r="C304" s="35"/>
      <c r="D304" s="205" t="s">
        <v>178</v>
      </c>
      <c r="E304" s="35"/>
      <c r="F304" s="206" t="s">
        <v>4038</v>
      </c>
      <c r="G304" s="35"/>
      <c r="H304" s="35"/>
      <c r="I304" s="107"/>
      <c r="J304" s="107"/>
      <c r="K304" s="35"/>
      <c r="L304" s="35"/>
      <c r="M304" s="38"/>
      <c r="N304" s="207"/>
      <c r="O304" s="208"/>
      <c r="P304" s="62"/>
      <c r="Q304" s="62"/>
      <c r="R304" s="62"/>
      <c r="S304" s="62"/>
      <c r="T304" s="62"/>
      <c r="U304" s="62"/>
      <c r="V304" s="62"/>
      <c r="W304" s="62"/>
      <c r="X304" s="63"/>
      <c r="Y304" s="33"/>
      <c r="Z304" s="33"/>
      <c r="AA304" s="33"/>
      <c r="AB304" s="33"/>
      <c r="AC304" s="33"/>
      <c r="AD304" s="33"/>
      <c r="AE304" s="33"/>
      <c r="AT304" s="17" t="s">
        <v>178</v>
      </c>
      <c r="AU304" s="17" t="s">
        <v>89</v>
      </c>
    </row>
    <row r="305" spans="1:65" s="2" customFormat="1" ht="19.5">
      <c r="A305" s="33"/>
      <c r="B305" s="34"/>
      <c r="C305" s="35"/>
      <c r="D305" s="205" t="s">
        <v>179</v>
      </c>
      <c r="E305" s="35"/>
      <c r="F305" s="209" t="s">
        <v>4039</v>
      </c>
      <c r="G305" s="35"/>
      <c r="H305" s="35"/>
      <c r="I305" s="107"/>
      <c r="J305" s="107"/>
      <c r="K305" s="35"/>
      <c r="L305" s="35"/>
      <c r="M305" s="38"/>
      <c r="N305" s="207"/>
      <c r="O305" s="208"/>
      <c r="P305" s="62"/>
      <c r="Q305" s="62"/>
      <c r="R305" s="62"/>
      <c r="S305" s="62"/>
      <c r="T305" s="62"/>
      <c r="U305" s="62"/>
      <c r="V305" s="62"/>
      <c r="W305" s="62"/>
      <c r="X305" s="63"/>
      <c r="Y305" s="33"/>
      <c r="Z305" s="33"/>
      <c r="AA305" s="33"/>
      <c r="AB305" s="33"/>
      <c r="AC305" s="33"/>
      <c r="AD305" s="33"/>
      <c r="AE305" s="33"/>
      <c r="AT305" s="17" t="s">
        <v>179</v>
      </c>
      <c r="AU305" s="17" t="s">
        <v>89</v>
      </c>
    </row>
    <row r="306" spans="1:65" s="2" customFormat="1" ht="16.5" customHeight="1">
      <c r="A306" s="33"/>
      <c r="B306" s="34"/>
      <c r="C306" s="225" t="s">
        <v>997</v>
      </c>
      <c r="D306" s="225" t="s">
        <v>346</v>
      </c>
      <c r="E306" s="226" t="s">
        <v>4040</v>
      </c>
      <c r="F306" s="227" t="s">
        <v>4041</v>
      </c>
      <c r="G306" s="228" t="s">
        <v>3852</v>
      </c>
      <c r="H306" s="229">
        <v>1</v>
      </c>
      <c r="I306" s="230"/>
      <c r="J306" s="231"/>
      <c r="K306" s="232">
        <f>ROUND(P306*H306,2)</f>
        <v>0</v>
      </c>
      <c r="L306" s="227" t="s">
        <v>20</v>
      </c>
      <c r="M306" s="233"/>
      <c r="N306" s="234" t="s">
        <v>20</v>
      </c>
      <c r="O306" s="199" t="s">
        <v>48</v>
      </c>
      <c r="P306" s="200">
        <f>I306+J306</f>
        <v>0</v>
      </c>
      <c r="Q306" s="200">
        <f>ROUND(I306*H306,2)</f>
        <v>0</v>
      </c>
      <c r="R306" s="200">
        <f>ROUND(J306*H306,2)</f>
        <v>0</v>
      </c>
      <c r="S306" s="62"/>
      <c r="T306" s="201">
        <f>S306*H306</f>
        <v>0</v>
      </c>
      <c r="U306" s="201">
        <v>0</v>
      </c>
      <c r="V306" s="201">
        <f>U306*H306</f>
        <v>0</v>
      </c>
      <c r="W306" s="201">
        <v>0</v>
      </c>
      <c r="X306" s="202">
        <f>W306*H306</f>
        <v>0</v>
      </c>
      <c r="Y306" s="33"/>
      <c r="Z306" s="33"/>
      <c r="AA306" s="33"/>
      <c r="AB306" s="33"/>
      <c r="AC306" s="33"/>
      <c r="AD306" s="33"/>
      <c r="AE306" s="33"/>
      <c r="AR306" s="203" t="s">
        <v>457</v>
      </c>
      <c r="AT306" s="203" t="s">
        <v>346</v>
      </c>
      <c r="AU306" s="203" t="s">
        <v>89</v>
      </c>
      <c r="AY306" s="17" t="s">
        <v>168</v>
      </c>
      <c r="BE306" s="204">
        <f>IF(O306="základní",K306,0)</f>
        <v>0</v>
      </c>
      <c r="BF306" s="204">
        <f>IF(O306="snížená",K306,0)</f>
        <v>0</v>
      </c>
      <c r="BG306" s="204">
        <f>IF(O306="zákl. přenesená",K306,0)</f>
        <v>0</v>
      </c>
      <c r="BH306" s="204">
        <f>IF(O306="sníž. přenesená",K306,0)</f>
        <v>0</v>
      </c>
      <c r="BI306" s="204">
        <f>IF(O306="nulová",K306,0)</f>
        <v>0</v>
      </c>
      <c r="BJ306" s="17" t="s">
        <v>87</v>
      </c>
      <c r="BK306" s="204">
        <f>ROUND(P306*H306,2)</f>
        <v>0</v>
      </c>
      <c r="BL306" s="17" t="s">
        <v>327</v>
      </c>
      <c r="BM306" s="203" t="s">
        <v>4042</v>
      </c>
    </row>
    <row r="307" spans="1:65" s="2" customFormat="1">
      <c r="A307" s="33"/>
      <c r="B307" s="34"/>
      <c r="C307" s="35"/>
      <c r="D307" s="205" t="s">
        <v>178</v>
      </c>
      <c r="E307" s="35"/>
      <c r="F307" s="206" t="s">
        <v>4041</v>
      </c>
      <c r="G307" s="35"/>
      <c r="H307" s="35"/>
      <c r="I307" s="107"/>
      <c r="J307" s="107"/>
      <c r="K307" s="35"/>
      <c r="L307" s="35"/>
      <c r="M307" s="38"/>
      <c r="N307" s="207"/>
      <c r="O307" s="208"/>
      <c r="P307" s="62"/>
      <c r="Q307" s="62"/>
      <c r="R307" s="62"/>
      <c r="S307" s="62"/>
      <c r="T307" s="62"/>
      <c r="U307" s="62"/>
      <c r="V307" s="62"/>
      <c r="W307" s="62"/>
      <c r="X307" s="63"/>
      <c r="Y307" s="33"/>
      <c r="Z307" s="33"/>
      <c r="AA307" s="33"/>
      <c r="AB307" s="33"/>
      <c r="AC307" s="33"/>
      <c r="AD307" s="33"/>
      <c r="AE307" s="33"/>
      <c r="AT307" s="17" t="s">
        <v>178</v>
      </c>
      <c r="AU307" s="17" t="s">
        <v>89</v>
      </c>
    </row>
    <row r="308" spans="1:65" s="12" customFormat="1" ht="22.9" customHeight="1">
      <c r="B308" s="174"/>
      <c r="C308" s="175"/>
      <c r="D308" s="176" t="s">
        <v>78</v>
      </c>
      <c r="E308" s="189" t="s">
        <v>4043</v>
      </c>
      <c r="F308" s="189" t="s">
        <v>4044</v>
      </c>
      <c r="G308" s="175"/>
      <c r="H308" s="175"/>
      <c r="I308" s="178"/>
      <c r="J308" s="178"/>
      <c r="K308" s="190">
        <f>BK308</f>
        <v>0</v>
      </c>
      <c r="L308" s="175"/>
      <c r="M308" s="180"/>
      <c r="N308" s="181"/>
      <c r="O308" s="182"/>
      <c r="P308" s="182"/>
      <c r="Q308" s="183">
        <f>SUM(Q309:Q383)</f>
        <v>0</v>
      </c>
      <c r="R308" s="183">
        <f>SUM(R309:R383)</f>
        <v>0</v>
      </c>
      <c r="S308" s="182"/>
      <c r="T308" s="184">
        <f>SUM(T309:T383)</f>
        <v>0</v>
      </c>
      <c r="U308" s="182"/>
      <c r="V308" s="184">
        <f>SUM(V309:V383)</f>
        <v>0.13914400000000002</v>
      </c>
      <c r="W308" s="182"/>
      <c r="X308" s="185">
        <f>SUM(X309:X383)</f>
        <v>0</v>
      </c>
      <c r="AR308" s="186" t="s">
        <v>89</v>
      </c>
      <c r="AT308" s="187" t="s">
        <v>78</v>
      </c>
      <c r="AU308" s="187" t="s">
        <v>87</v>
      </c>
      <c r="AY308" s="186" t="s">
        <v>168</v>
      </c>
      <c r="BK308" s="188">
        <f>SUM(BK309:BK383)</f>
        <v>0</v>
      </c>
    </row>
    <row r="309" spans="1:65" s="2" customFormat="1" ht="24" customHeight="1">
      <c r="A309" s="33"/>
      <c r="B309" s="34"/>
      <c r="C309" s="191" t="s">
        <v>1002</v>
      </c>
      <c r="D309" s="191" t="s">
        <v>171</v>
      </c>
      <c r="E309" s="192" t="s">
        <v>4045</v>
      </c>
      <c r="F309" s="193" t="s">
        <v>4046</v>
      </c>
      <c r="G309" s="194" t="s">
        <v>3852</v>
      </c>
      <c r="H309" s="195">
        <v>1</v>
      </c>
      <c r="I309" s="196"/>
      <c r="J309" s="196"/>
      <c r="K309" s="197">
        <f>ROUND(P309*H309,2)</f>
        <v>0</v>
      </c>
      <c r="L309" s="193" t="s">
        <v>175</v>
      </c>
      <c r="M309" s="38"/>
      <c r="N309" s="198" t="s">
        <v>20</v>
      </c>
      <c r="O309" s="199" t="s">
        <v>48</v>
      </c>
      <c r="P309" s="200">
        <f>I309+J309</f>
        <v>0</v>
      </c>
      <c r="Q309" s="200">
        <f>ROUND(I309*H309,2)</f>
        <v>0</v>
      </c>
      <c r="R309" s="200">
        <f>ROUND(J309*H309,2)</f>
        <v>0</v>
      </c>
      <c r="S309" s="62"/>
      <c r="T309" s="201">
        <f>S309*H309</f>
        <v>0</v>
      </c>
      <c r="U309" s="201">
        <v>0</v>
      </c>
      <c r="V309" s="201">
        <f>U309*H309</f>
        <v>0</v>
      </c>
      <c r="W309" s="201">
        <v>0</v>
      </c>
      <c r="X309" s="202">
        <f>W309*H309</f>
        <v>0</v>
      </c>
      <c r="Y309" s="33"/>
      <c r="Z309" s="33"/>
      <c r="AA309" s="33"/>
      <c r="AB309" s="33"/>
      <c r="AC309" s="33"/>
      <c r="AD309" s="33"/>
      <c r="AE309" s="33"/>
      <c r="AR309" s="203" t="s">
        <v>176</v>
      </c>
      <c r="AT309" s="203" t="s">
        <v>171</v>
      </c>
      <c r="AU309" s="203" t="s">
        <v>89</v>
      </c>
      <c r="AY309" s="17" t="s">
        <v>168</v>
      </c>
      <c r="BE309" s="204">
        <f>IF(O309="základní",K309,0)</f>
        <v>0</v>
      </c>
      <c r="BF309" s="204">
        <f>IF(O309="snížená",K309,0)</f>
        <v>0</v>
      </c>
      <c r="BG309" s="204">
        <f>IF(O309="zákl. přenesená",K309,0)</f>
        <v>0</v>
      </c>
      <c r="BH309" s="204">
        <f>IF(O309="sníž. přenesená",K309,0)</f>
        <v>0</v>
      </c>
      <c r="BI309" s="204">
        <f>IF(O309="nulová",K309,0)</f>
        <v>0</v>
      </c>
      <c r="BJ309" s="17" t="s">
        <v>87</v>
      </c>
      <c r="BK309" s="204">
        <f>ROUND(P309*H309,2)</f>
        <v>0</v>
      </c>
      <c r="BL309" s="17" t="s">
        <v>176</v>
      </c>
      <c r="BM309" s="203" t="s">
        <v>4047</v>
      </c>
    </row>
    <row r="310" spans="1:65" s="2" customFormat="1">
      <c r="A310" s="33"/>
      <c r="B310" s="34"/>
      <c r="C310" s="35"/>
      <c r="D310" s="205" t="s">
        <v>178</v>
      </c>
      <c r="E310" s="35"/>
      <c r="F310" s="206" t="s">
        <v>4046</v>
      </c>
      <c r="G310" s="35"/>
      <c r="H310" s="35"/>
      <c r="I310" s="107"/>
      <c r="J310" s="107"/>
      <c r="K310" s="35"/>
      <c r="L310" s="35"/>
      <c r="M310" s="38"/>
      <c r="N310" s="207"/>
      <c r="O310" s="208"/>
      <c r="P310" s="62"/>
      <c r="Q310" s="62"/>
      <c r="R310" s="62"/>
      <c r="S310" s="62"/>
      <c r="T310" s="62"/>
      <c r="U310" s="62"/>
      <c r="V310" s="62"/>
      <c r="W310" s="62"/>
      <c r="X310" s="63"/>
      <c r="Y310" s="33"/>
      <c r="Z310" s="33"/>
      <c r="AA310" s="33"/>
      <c r="AB310" s="33"/>
      <c r="AC310" s="33"/>
      <c r="AD310" s="33"/>
      <c r="AE310" s="33"/>
      <c r="AT310" s="17" t="s">
        <v>178</v>
      </c>
      <c r="AU310" s="17" t="s">
        <v>89</v>
      </c>
    </row>
    <row r="311" spans="1:65" s="2" customFormat="1" ht="24" customHeight="1">
      <c r="A311" s="33"/>
      <c r="B311" s="34"/>
      <c r="C311" s="191" t="s">
        <v>1008</v>
      </c>
      <c r="D311" s="191" t="s">
        <v>171</v>
      </c>
      <c r="E311" s="192" t="s">
        <v>4048</v>
      </c>
      <c r="F311" s="193" t="s">
        <v>4049</v>
      </c>
      <c r="G311" s="194" t="s">
        <v>243</v>
      </c>
      <c r="H311" s="195">
        <v>50</v>
      </c>
      <c r="I311" s="196"/>
      <c r="J311" s="196"/>
      <c r="K311" s="197">
        <f>ROUND(P311*H311,2)</f>
        <v>0</v>
      </c>
      <c r="L311" s="193" t="s">
        <v>175</v>
      </c>
      <c r="M311" s="38"/>
      <c r="N311" s="198" t="s">
        <v>20</v>
      </c>
      <c r="O311" s="199" t="s">
        <v>48</v>
      </c>
      <c r="P311" s="200">
        <f>I311+J311</f>
        <v>0</v>
      </c>
      <c r="Q311" s="200">
        <f>ROUND(I311*H311,2)</f>
        <v>0</v>
      </c>
      <c r="R311" s="200">
        <f>ROUND(J311*H311,2)</f>
        <v>0</v>
      </c>
      <c r="S311" s="62"/>
      <c r="T311" s="201">
        <f>S311*H311</f>
        <v>0</v>
      </c>
      <c r="U311" s="201">
        <v>0</v>
      </c>
      <c r="V311" s="201">
        <f>U311*H311</f>
        <v>0</v>
      </c>
      <c r="W311" s="201">
        <v>0</v>
      </c>
      <c r="X311" s="202">
        <f>W311*H311</f>
        <v>0</v>
      </c>
      <c r="Y311" s="33"/>
      <c r="Z311" s="33"/>
      <c r="AA311" s="33"/>
      <c r="AB311" s="33"/>
      <c r="AC311" s="33"/>
      <c r="AD311" s="33"/>
      <c r="AE311" s="33"/>
      <c r="AR311" s="203" t="s">
        <v>327</v>
      </c>
      <c r="AT311" s="203" t="s">
        <v>171</v>
      </c>
      <c r="AU311" s="203" t="s">
        <v>89</v>
      </c>
      <c r="AY311" s="17" t="s">
        <v>168</v>
      </c>
      <c r="BE311" s="204">
        <f>IF(O311="základní",K311,0)</f>
        <v>0</v>
      </c>
      <c r="BF311" s="204">
        <f>IF(O311="snížená",K311,0)</f>
        <v>0</v>
      </c>
      <c r="BG311" s="204">
        <f>IF(O311="zákl. přenesená",K311,0)</f>
        <v>0</v>
      </c>
      <c r="BH311" s="204">
        <f>IF(O311="sníž. přenesená",K311,0)</f>
        <v>0</v>
      </c>
      <c r="BI311" s="204">
        <f>IF(O311="nulová",K311,0)</f>
        <v>0</v>
      </c>
      <c r="BJ311" s="17" t="s">
        <v>87</v>
      </c>
      <c r="BK311" s="204">
        <f>ROUND(P311*H311,2)</f>
        <v>0</v>
      </c>
      <c r="BL311" s="17" t="s">
        <v>327</v>
      </c>
      <c r="BM311" s="203" t="s">
        <v>4050</v>
      </c>
    </row>
    <row r="312" spans="1:65" s="2" customFormat="1" ht="19.5">
      <c r="A312" s="33"/>
      <c r="B312" s="34"/>
      <c r="C312" s="35"/>
      <c r="D312" s="205" t="s">
        <v>178</v>
      </c>
      <c r="E312" s="35"/>
      <c r="F312" s="206" t="s">
        <v>4051</v>
      </c>
      <c r="G312" s="35"/>
      <c r="H312" s="35"/>
      <c r="I312" s="107"/>
      <c r="J312" s="107"/>
      <c r="K312" s="35"/>
      <c r="L312" s="35"/>
      <c r="M312" s="38"/>
      <c r="N312" s="207"/>
      <c r="O312" s="208"/>
      <c r="P312" s="62"/>
      <c r="Q312" s="62"/>
      <c r="R312" s="62"/>
      <c r="S312" s="62"/>
      <c r="T312" s="62"/>
      <c r="U312" s="62"/>
      <c r="V312" s="62"/>
      <c r="W312" s="62"/>
      <c r="X312" s="63"/>
      <c r="Y312" s="33"/>
      <c r="Z312" s="33"/>
      <c r="AA312" s="33"/>
      <c r="AB312" s="33"/>
      <c r="AC312" s="33"/>
      <c r="AD312" s="33"/>
      <c r="AE312" s="33"/>
      <c r="AT312" s="17" t="s">
        <v>178</v>
      </c>
      <c r="AU312" s="17" t="s">
        <v>89</v>
      </c>
    </row>
    <row r="313" spans="1:65" s="2" customFormat="1" ht="24" customHeight="1">
      <c r="A313" s="33"/>
      <c r="B313" s="34"/>
      <c r="C313" s="225" t="s">
        <v>1014</v>
      </c>
      <c r="D313" s="225" t="s">
        <v>346</v>
      </c>
      <c r="E313" s="226" t="s">
        <v>4052</v>
      </c>
      <c r="F313" s="227" t="s">
        <v>4053</v>
      </c>
      <c r="G313" s="228" t="s">
        <v>3105</v>
      </c>
      <c r="H313" s="229">
        <v>52.381</v>
      </c>
      <c r="I313" s="230"/>
      <c r="J313" s="231"/>
      <c r="K313" s="232">
        <f>ROUND(P313*H313,2)</f>
        <v>0</v>
      </c>
      <c r="L313" s="227" t="s">
        <v>175</v>
      </c>
      <c r="M313" s="233"/>
      <c r="N313" s="234" t="s">
        <v>20</v>
      </c>
      <c r="O313" s="199" t="s">
        <v>48</v>
      </c>
      <c r="P313" s="200">
        <f>I313+J313</f>
        <v>0</v>
      </c>
      <c r="Q313" s="200">
        <f>ROUND(I313*H313,2)</f>
        <v>0</v>
      </c>
      <c r="R313" s="200">
        <f>ROUND(J313*H313,2)</f>
        <v>0</v>
      </c>
      <c r="S313" s="62"/>
      <c r="T313" s="201">
        <f>S313*H313</f>
        <v>0</v>
      </c>
      <c r="U313" s="201">
        <v>1E-3</v>
      </c>
      <c r="V313" s="201">
        <f>U313*H313</f>
        <v>5.2381000000000004E-2</v>
      </c>
      <c r="W313" s="201">
        <v>0</v>
      </c>
      <c r="X313" s="202">
        <f>W313*H313</f>
        <v>0</v>
      </c>
      <c r="Y313" s="33"/>
      <c r="Z313" s="33"/>
      <c r="AA313" s="33"/>
      <c r="AB313" s="33"/>
      <c r="AC313" s="33"/>
      <c r="AD313" s="33"/>
      <c r="AE313" s="33"/>
      <c r="AR313" s="203" t="s">
        <v>457</v>
      </c>
      <c r="AT313" s="203" t="s">
        <v>346</v>
      </c>
      <c r="AU313" s="203" t="s">
        <v>89</v>
      </c>
      <c r="AY313" s="17" t="s">
        <v>168</v>
      </c>
      <c r="BE313" s="204">
        <f>IF(O313="základní",K313,0)</f>
        <v>0</v>
      </c>
      <c r="BF313" s="204">
        <f>IF(O313="snížená",K313,0)</f>
        <v>0</v>
      </c>
      <c r="BG313" s="204">
        <f>IF(O313="zákl. přenesená",K313,0)</f>
        <v>0</v>
      </c>
      <c r="BH313" s="204">
        <f>IF(O313="sníž. přenesená",K313,0)</f>
        <v>0</v>
      </c>
      <c r="BI313" s="204">
        <f>IF(O313="nulová",K313,0)</f>
        <v>0</v>
      </c>
      <c r="BJ313" s="17" t="s">
        <v>87</v>
      </c>
      <c r="BK313" s="204">
        <f>ROUND(P313*H313,2)</f>
        <v>0</v>
      </c>
      <c r="BL313" s="17" t="s">
        <v>327</v>
      </c>
      <c r="BM313" s="203" t="s">
        <v>4054</v>
      </c>
    </row>
    <row r="314" spans="1:65" s="2" customFormat="1">
      <c r="A314" s="33"/>
      <c r="B314" s="34"/>
      <c r="C314" s="35"/>
      <c r="D314" s="205" t="s">
        <v>178</v>
      </c>
      <c r="E314" s="35"/>
      <c r="F314" s="206" t="s">
        <v>4053</v>
      </c>
      <c r="G314" s="35"/>
      <c r="H314" s="35"/>
      <c r="I314" s="107"/>
      <c r="J314" s="107"/>
      <c r="K314" s="35"/>
      <c r="L314" s="35"/>
      <c r="M314" s="38"/>
      <c r="N314" s="207"/>
      <c r="O314" s="208"/>
      <c r="P314" s="62"/>
      <c r="Q314" s="62"/>
      <c r="R314" s="62"/>
      <c r="S314" s="62"/>
      <c r="T314" s="62"/>
      <c r="U314" s="62"/>
      <c r="V314" s="62"/>
      <c r="W314" s="62"/>
      <c r="X314" s="63"/>
      <c r="Y314" s="33"/>
      <c r="Z314" s="33"/>
      <c r="AA314" s="33"/>
      <c r="AB314" s="33"/>
      <c r="AC314" s="33"/>
      <c r="AD314" s="33"/>
      <c r="AE314" s="33"/>
      <c r="AT314" s="17" t="s">
        <v>178</v>
      </c>
      <c r="AU314" s="17" t="s">
        <v>89</v>
      </c>
    </row>
    <row r="315" spans="1:65" s="13" customFormat="1">
      <c r="B315" s="210"/>
      <c r="C315" s="211"/>
      <c r="D315" s="205" t="s">
        <v>181</v>
      </c>
      <c r="E315" s="212" t="s">
        <v>20</v>
      </c>
      <c r="F315" s="213" t="s">
        <v>4055</v>
      </c>
      <c r="G315" s="211"/>
      <c r="H315" s="214">
        <v>47.619</v>
      </c>
      <c r="I315" s="215"/>
      <c r="J315" s="215"/>
      <c r="K315" s="211"/>
      <c r="L315" s="211"/>
      <c r="M315" s="216"/>
      <c r="N315" s="217"/>
      <c r="O315" s="218"/>
      <c r="P315" s="218"/>
      <c r="Q315" s="218"/>
      <c r="R315" s="218"/>
      <c r="S315" s="218"/>
      <c r="T315" s="218"/>
      <c r="U315" s="218"/>
      <c r="V315" s="218"/>
      <c r="W315" s="218"/>
      <c r="X315" s="219"/>
      <c r="AT315" s="220" t="s">
        <v>181</v>
      </c>
      <c r="AU315" s="220" t="s">
        <v>89</v>
      </c>
      <c r="AV315" s="13" t="s">
        <v>89</v>
      </c>
      <c r="AW315" s="13" t="s">
        <v>5</v>
      </c>
      <c r="AX315" s="13" t="s">
        <v>87</v>
      </c>
      <c r="AY315" s="220" t="s">
        <v>168</v>
      </c>
    </row>
    <row r="316" spans="1:65" s="13" customFormat="1">
      <c r="B316" s="210"/>
      <c r="C316" s="211"/>
      <c r="D316" s="205" t="s">
        <v>181</v>
      </c>
      <c r="E316" s="211"/>
      <c r="F316" s="213" t="s">
        <v>4056</v>
      </c>
      <c r="G316" s="211"/>
      <c r="H316" s="214">
        <v>52.381</v>
      </c>
      <c r="I316" s="215"/>
      <c r="J316" s="215"/>
      <c r="K316" s="211"/>
      <c r="L316" s="211"/>
      <c r="M316" s="216"/>
      <c r="N316" s="217"/>
      <c r="O316" s="218"/>
      <c r="P316" s="218"/>
      <c r="Q316" s="218"/>
      <c r="R316" s="218"/>
      <c r="S316" s="218"/>
      <c r="T316" s="218"/>
      <c r="U316" s="218"/>
      <c r="V316" s="218"/>
      <c r="W316" s="218"/>
      <c r="X316" s="219"/>
      <c r="AT316" s="220" t="s">
        <v>181</v>
      </c>
      <c r="AU316" s="220" t="s">
        <v>89</v>
      </c>
      <c r="AV316" s="13" t="s">
        <v>89</v>
      </c>
      <c r="AW316" s="13" t="s">
        <v>4</v>
      </c>
      <c r="AX316" s="13" t="s">
        <v>87</v>
      </c>
      <c r="AY316" s="220" t="s">
        <v>168</v>
      </c>
    </row>
    <row r="317" spans="1:65" s="2" customFormat="1" ht="24" customHeight="1">
      <c r="A317" s="33"/>
      <c r="B317" s="34"/>
      <c r="C317" s="191" t="s">
        <v>1019</v>
      </c>
      <c r="D317" s="191" t="s">
        <v>171</v>
      </c>
      <c r="E317" s="192" t="s">
        <v>4057</v>
      </c>
      <c r="F317" s="193" t="s">
        <v>4058</v>
      </c>
      <c r="G317" s="194" t="s">
        <v>243</v>
      </c>
      <c r="H317" s="195">
        <v>155</v>
      </c>
      <c r="I317" s="196"/>
      <c r="J317" s="196"/>
      <c r="K317" s="197">
        <f>ROUND(P317*H317,2)</f>
        <v>0</v>
      </c>
      <c r="L317" s="193" t="s">
        <v>175</v>
      </c>
      <c r="M317" s="38"/>
      <c r="N317" s="198" t="s">
        <v>20</v>
      </c>
      <c r="O317" s="199" t="s">
        <v>48</v>
      </c>
      <c r="P317" s="200">
        <f>I317+J317</f>
        <v>0</v>
      </c>
      <c r="Q317" s="200">
        <f>ROUND(I317*H317,2)</f>
        <v>0</v>
      </c>
      <c r="R317" s="200">
        <f>ROUND(J317*H317,2)</f>
        <v>0</v>
      </c>
      <c r="S317" s="62"/>
      <c r="T317" s="201">
        <f>S317*H317</f>
        <v>0</v>
      </c>
      <c r="U317" s="201">
        <v>0</v>
      </c>
      <c r="V317" s="201">
        <f>U317*H317</f>
        <v>0</v>
      </c>
      <c r="W317" s="201">
        <v>0</v>
      </c>
      <c r="X317" s="202">
        <f>W317*H317</f>
        <v>0</v>
      </c>
      <c r="Y317" s="33"/>
      <c r="Z317" s="33"/>
      <c r="AA317" s="33"/>
      <c r="AB317" s="33"/>
      <c r="AC317" s="33"/>
      <c r="AD317" s="33"/>
      <c r="AE317" s="33"/>
      <c r="AR317" s="203" t="s">
        <v>327</v>
      </c>
      <c r="AT317" s="203" t="s">
        <v>171</v>
      </c>
      <c r="AU317" s="203" t="s">
        <v>89</v>
      </c>
      <c r="AY317" s="17" t="s">
        <v>168</v>
      </c>
      <c r="BE317" s="204">
        <f>IF(O317="základní",K317,0)</f>
        <v>0</v>
      </c>
      <c r="BF317" s="204">
        <f>IF(O317="snížená",K317,0)</f>
        <v>0</v>
      </c>
      <c r="BG317" s="204">
        <f>IF(O317="zákl. přenesená",K317,0)</f>
        <v>0</v>
      </c>
      <c r="BH317" s="204">
        <f>IF(O317="sníž. přenesená",K317,0)</f>
        <v>0</v>
      </c>
      <c r="BI317" s="204">
        <f>IF(O317="nulová",K317,0)</f>
        <v>0</v>
      </c>
      <c r="BJ317" s="17" t="s">
        <v>87</v>
      </c>
      <c r="BK317" s="204">
        <f>ROUND(P317*H317,2)</f>
        <v>0</v>
      </c>
      <c r="BL317" s="17" t="s">
        <v>327</v>
      </c>
      <c r="BM317" s="203" t="s">
        <v>4059</v>
      </c>
    </row>
    <row r="318" spans="1:65" s="2" customFormat="1" ht="19.5">
      <c r="A318" s="33"/>
      <c r="B318" s="34"/>
      <c r="C318" s="35"/>
      <c r="D318" s="205" t="s">
        <v>178</v>
      </c>
      <c r="E318" s="35"/>
      <c r="F318" s="206" t="s">
        <v>4060</v>
      </c>
      <c r="G318" s="35"/>
      <c r="H318" s="35"/>
      <c r="I318" s="107"/>
      <c r="J318" s="107"/>
      <c r="K318" s="35"/>
      <c r="L318" s="35"/>
      <c r="M318" s="38"/>
      <c r="N318" s="207"/>
      <c r="O318" s="208"/>
      <c r="P318" s="62"/>
      <c r="Q318" s="62"/>
      <c r="R318" s="62"/>
      <c r="S318" s="62"/>
      <c r="T318" s="62"/>
      <c r="U318" s="62"/>
      <c r="V318" s="62"/>
      <c r="W318" s="62"/>
      <c r="X318" s="63"/>
      <c r="Y318" s="33"/>
      <c r="Z318" s="33"/>
      <c r="AA318" s="33"/>
      <c r="AB318" s="33"/>
      <c r="AC318" s="33"/>
      <c r="AD318" s="33"/>
      <c r="AE318" s="33"/>
      <c r="AT318" s="17" t="s">
        <v>178</v>
      </c>
      <c r="AU318" s="17" t="s">
        <v>89</v>
      </c>
    </row>
    <row r="319" spans="1:65" s="13" customFormat="1">
      <c r="B319" s="210"/>
      <c r="C319" s="211"/>
      <c r="D319" s="205" t="s">
        <v>181</v>
      </c>
      <c r="E319" s="212" t="s">
        <v>20</v>
      </c>
      <c r="F319" s="213" t="s">
        <v>4061</v>
      </c>
      <c r="G319" s="211"/>
      <c r="H319" s="214">
        <v>155</v>
      </c>
      <c r="I319" s="215"/>
      <c r="J319" s="215"/>
      <c r="K319" s="211"/>
      <c r="L319" s="211"/>
      <c r="M319" s="216"/>
      <c r="N319" s="217"/>
      <c r="O319" s="218"/>
      <c r="P319" s="218"/>
      <c r="Q319" s="218"/>
      <c r="R319" s="218"/>
      <c r="S319" s="218"/>
      <c r="T319" s="218"/>
      <c r="U319" s="218"/>
      <c r="V319" s="218"/>
      <c r="W319" s="218"/>
      <c r="X319" s="219"/>
      <c r="AT319" s="220" t="s">
        <v>181</v>
      </c>
      <c r="AU319" s="220" t="s">
        <v>89</v>
      </c>
      <c r="AV319" s="13" t="s">
        <v>89</v>
      </c>
      <c r="AW319" s="13" t="s">
        <v>5</v>
      </c>
      <c r="AX319" s="13" t="s">
        <v>87</v>
      </c>
      <c r="AY319" s="220" t="s">
        <v>168</v>
      </c>
    </row>
    <row r="320" spans="1:65" s="2" customFormat="1" ht="24" customHeight="1">
      <c r="A320" s="33"/>
      <c r="B320" s="34"/>
      <c r="C320" s="225" t="s">
        <v>1028</v>
      </c>
      <c r="D320" s="225" t="s">
        <v>346</v>
      </c>
      <c r="E320" s="226" t="s">
        <v>4062</v>
      </c>
      <c r="F320" s="227" t="s">
        <v>4063</v>
      </c>
      <c r="G320" s="228" t="s">
        <v>3105</v>
      </c>
      <c r="H320" s="229">
        <v>20.46</v>
      </c>
      <c r="I320" s="230"/>
      <c r="J320" s="231"/>
      <c r="K320" s="232">
        <f>ROUND(P320*H320,2)</f>
        <v>0</v>
      </c>
      <c r="L320" s="227" t="s">
        <v>175</v>
      </c>
      <c r="M320" s="233"/>
      <c r="N320" s="234" t="s">
        <v>20</v>
      </c>
      <c r="O320" s="199" t="s">
        <v>48</v>
      </c>
      <c r="P320" s="200">
        <f>I320+J320</f>
        <v>0</v>
      </c>
      <c r="Q320" s="200">
        <f>ROUND(I320*H320,2)</f>
        <v>0</v>
      </c>
      <c r="R320" s="200">
        <f>ROUND(J320*H320,2)</f>
        <v>0</v>
      </c>
      <c r="S320" s="62"/>
      <c r="T320" s="201">
        <f>S320*H320</f>
        <v>0</v>
      </c>
      <c r="U320" s="201">
        <v>1E-3</v>
      </c>
      <c r="V320" s="201">
        <f>U320*H320</f>
        <v>2.0460000000000002E-2</v>
      </c>
      <c r="W320" s="201">
        <v>0</v>
      </c>
      <c r="X320" s="202">
        <f>W320*H320</f>
        <v>0</v>
      </c>
      <c r="Y320" s="33"/>
      <c r="Z320" s="33"/>
      <c r="AA320" s="33"/>
      <c r="AB320" s="33"/>
      <c r="AC320" s="33"/>
      <c r="AD320" s="33"/>
      <c r="AE320" s="33"/>
      <c r="AR320" s="203" t="s">
        <v>457</v>
      </c>
      <c r="AT320" s="203" t="s">
        <v>346</v>
      </c>
      <c r="AU320" s="203" t="s">
        <v>89</v>
      </c>
      <c r="AY320" s="17" t="s">
        <v>168</v>
      </c>
      <c r="BE320" s="204">
        <f>IF(O320="základní",K320,0)</f>
        <v>0</v>
      </c>
      <c r="BF320" s="204">
        <f>IF(O320="snížená",K320,0)</f>
        <v>0</v>
      </c>
      <c r="BG320" s="204">
        <f>IF(O320="zákl. přenesená",K320,0)</f>
        <v>0</v>
      </c>
      <c r="BH320" s="204">
        <f>IF(O320="sníž. přenesená",K320,0)</f>
        <v>0</v>
      </c>
      <c r="BI320" s="204">
        <f>IF(O320="nulová",K320,0)</f>
        <v>0</v>
      </c>
      <c r="BJ320" s="17" t="s">
        <v>87</v>
      </c>
      <c r="BK320" s="204">
        <f>ROUND(P320*H320,2)</f>
        <v>0</v>
      </c>
      <c r="BL320" s="17" t="s">
        <v>327</v>
      </c>
      <c r="BM320" s="203" t="s">
        <v>4064</v>
      </c>
    </row>
    <row r="321" spans="1:65" s="2" customFormat="1">
      <c r="A321" s="33"/>
      <c r="B321" s="34"/>
      <c r="C321" s="35"/>
      <c r="D321" s="205" t="s">
        <v>178</v>
      </c>
      <c r="E321" s="35"/>
      <c r="F321" s="206" t="s">
        <v>4063</v>
      </c>
      <c r="G321" s="35"/>
      <c r="H321" s="35"/>
      <c r="I321" s="107"/>
      <c r="J321" s="107"/>
      <c r="K321" s="35"/>
      <c r="L321" s="35"/>
      <c r="M321" s="38"/>
      <c r="N321" s="207"/>
      <c r="O321" s="208"/>
      <c r="P321" s="62"/>
      <c r="Q321" s="62"/>
      <c r="R321" s="62"/>
      <c r="S321" s="62"/>
      <c r="T321" s="62"/>
      <c r="U321" s="62"/>
      <c r="V321" s="62"/>
      <c r="W321" s="62"/>
      <c r="X321" s="63"/>
      <c r="Y321" s="33"/>
      <c r="Z321" s="33"/>
      <c r="AA321" s="33"/>
      <c r="AB321" s="33"/>
      <c r="AC321" s="33"/>
      <c r="AD321" s="33"/>
      <c r="AE321" s="33"/>
      <c r="AT321" s="17" t="s">
        <v>178</v>
      </c>
      <c r="AU321" s="17" t="s">
        <v>89</v>
      </c>
    </row>
    <row r="322" spans="1:65" s="13" customFormat="1">
      <c r="B322" s="210"/>
      <c r="C322" s="211"/>
      <c r="D322" s="205" t="s">
        <v>181</v>
      </c>
      <c r="E322" s="212" t="s">
        <v>20</v>
      </c>
      <c r="F322" s="213" t="s">
        <v>4065</v>
      </c>
      <c r="G322" s="211"/>
      <c r="H322" s="214">
        <v>20.46</v>
      </c>
      <c r="I322" s="215"/>
      <c r="J322" s="215"/>
      <c r="K322" s="211"/>
      <c r="L322" s="211"/>
      <c r="M322" s="216"/>
      <c r="N322" s="217"/>
      <c r="O322" s="218"/>
      <c r="P322" s="218"/>
      <c r="Q322" s="218"/>
      <c r="R322" s="218"/>
      <c r="S322" s="218"/>
      <c r="T322" s="218"/>
      <c r="U322" s="218"/>
      <c r="V322" s="218"/>
      <c r="W322" s="218"/>
      <c r="X322" s="219"/>
      <c r="AT322" s="220" t="s">
        <v>181</v>
      </c>
      <c r="AU322" s="220" t="s">
        <v>89</v>
      </c>
      <c r="AV322" s="13" t="s">
        <v>89</v>
      </c>
      <c r="AW322" s="13" t="s">
        <v>5</v>
      </c>
      <c r="AX322" s="13" t="s">
        <v>87</v>
      </c>
      <c r="AY322" s="220" t="s">
        <v>168</v>
      </c>
    </row>
    <row r="323" spans="1:65" s="2" customFormat="1" ht="24" customHeight="1">
      <c r="A323" s="33"/>
      <c r="B323" s="34"/>
      <c r="C323" s="225" t="s">
        <v>1036</v>
      </c>
      <c r="D323" s="225" t="s">
        <v>346</v>
      </c>
      <c r="E323" s="226" t="s">
        <v>4066</v>
      </c>
      <c r="F323" s="227" t="s">
        <v>4067</v>
      </c>
      <c r="G323" s="228" t="s">
        <v>3105</v>
      </c>
      <c r="H323" s="229">
        <v>18.562999999999999</v>
      </c>
      <c r="I323" s="230"/>
      <c r="J323" s="231"/>
      <c r="K323" s="232">
        <f>ROUND(P323*H323,2)</f>
        <v>0</v>
      </c>
      <c r="L323" s="227" t="s">
        <v>175</v>
      </c>
      <c r="M323" s="233"/>
      <c r="N323" s="234" t="s">
        <v>20</v>
      </c>
      <c r="O323" s="199" t="s">
        <v>48</v>
      </c>
      <c r="P323" s="200">
        <f>I323+J323</f>
        <v>0</v>
      </c>
      <c r="Q323" s="200">
        <f>ROUND(I323*H323,2)</f>
        <v>0</v>
      </c>
      <c r="R323" s="200">
        <f>ROUND(J323*H323,2)</f>
        <v>0</v>
      </c>
      <c r="S323" s="62"/>
      <c r="T323" s="201">
        <f>S323*H323</f>
        <v>0</v>
      </c>
      <c r="U323" s="201">
        <v>1E-3</v>
      </c>
      <c r="V323" s="201">
        <f>U323*H323</f>
        <v>1.8563E-2</v>
      </c>
      <c r="W323" s="201">
        <v>0</v>
      </c>
      <c r="X323" s="202">
        <f>W323*H323</f>
        <v>0</v>
      </c>
      <c r="Y323" s="33"/>
      <c r="Z323" s="33"/>
      <c r="AA323" s="33"/>
      <c r="AB323" s="33"/>
      <c r="AC323" s="33"/>
      <c r="AD323" s="33"/>
      <c r="AE323" s="33"/>
      <c r="AR323" s="203" t="s">
        <v>457</v>
      </c>
      <c r="AT323" s="203" t="s">
        <v>346</v>
      </c>
      <c r="AU323" s="203" t="s">
        <v>89</v>
      </c>
      <c r="AY323" s="17" t="s">
        <v>168</v>
      </c>
      <c r="BE323" s="204">
        <f>IF(O323="základní",K323,0)</f>
        <v>0</v>
      </c>
      <c r="BF323" s="204">
        <f>IF(O323="snížená",K323,0)</f>
        <v>0</v>
      </c>
      <c r="BG323" s="204">
        <f>IF(O323="zákl. přenesená",K323,0)</f>
        <v>0</v>
      </c>
      <c r="BH323" s="204">
        <f>IF(O323="sníž. přenesená",K323,0)</f>
        <v>0</v>
      </c>
      <c r="BI323" s="204">
        <f>IF(O323="nulová",K323,0)</f>
        <v>0</v>
      </c>
      <c r="BJ323" s="17" t="s">
        <v>87</v>
      </c>
      <c r="BK323" s="204">
        <f>ROUND(P323*H323,2)</f>
        <v>0</v>
      </c>
      <c r="BL323" s="17" t="s">
        <v>327</v>
      </c>
      <c r="BM323" s="203" t="s">
        <v>4068</v>
      </c>
    </row>
    <row r="324" spans="1:65" s="2" customFormat="1">
      <c r="A324" s="33"/>
      <c r="B324" s="34"/>
      <c r="C324" s="35"/>
      <c r="D324" s="205" t="s">
        <v>178</v>
      </c>
      <c r="E324" s="35"/>
      <c r="F324" s="206" t="s">
        <v>4067</v>
      </c>
      <c r="G324" s="35"/>
      <c r="H324" s="35"/>
      <c r="I324" s="107"/>
      <c r="J324" s="107"/>
      <c r="K324" s="35"/>
      <c r="L324" s="35"/>
      <c r="M324" s="38"/>
      <c r="N324" s="207"/>
      <c r="O324" s="208"/>
      <c r="P324" s="62"/>
      <c r="Q324" s="62"/>
      <c r="R324" s="62"/>
      <c r="S324" s="62"/>
      <c r="T324" s="62"/>
      <c r="U324" s="62"/>
      <c r="V324" s="62"/>
      <c r="W324" s="62"/>
      <c r="X324" s="63"/>
      <c r="Y324" s="33"/>
      <c r="Z324" s="33"/>
      <c r="AA324" s="33"/>
      <c r="AB324" s="33"/>
      <c r="AC324" s="33"/>
      <c r="AD324" s="33"/>
      <c r="AE324" s="33"/>
      <c r="AT324" s="17" t="s">
        <v>178</v>
      </c>
      <c r="AU324" s="17" t="s">
        <v>89</v>
      </c>
    </row>
    <row r="325" spans="1:65" s="13" customFormat="1">
      <c r="B325" s="210"/>
      <c r="C325" s="211"/>
      <c r="D325" s="205" t="s">
        <v>181</v>
      </c>
      <c r="E325" s="212" t="s">
        <v>20</v>
      </c>
      <c r="F325" s="213" t="s">
        <v>4069</v>
      </c>
      <c r="G325" s="211"/>
      <c r="H325" s="214">
        <v>18.562999999999999</v>
      </c>
      <c r="I325" s="215"/>
      <c r="J325" s="215"/>
      <c r="K325" s="211"/>
      <c r="L325" s="211"/>
      <c r="M325" s="216"/>
      <c r="N325" s="217"/>
      <c r="O325" s="218"/>
      <c r="P325" s="218"/>
      <c r="Q325" s="218"/>
      <c r="R325" s="218"/>
      <c r="S325" s="218"/>
      <c r="T325" s="218"/>
      <c r="U325" s="218"/>
      <c r="V325" s="218"/>
      <c r="W325" s="218"/>
      <c r="X325" s="219"/>
      <c r="AT325" s="220" t="s">
        <v>181</v>
      </c>
      <c r="AU325" s="220" t="s">
        <v>89</v>
      </c>
      <c r="AV325" s="13" t="s">
        <v>89</v>
      </c>
      <c r="AW325" s="13" t="s">
        <v>5</v>
      </c>
      <c r="AX325" s="13" t="s">
        <v>87</v>
      </c>
      <c r="AY325" s="220" t="s">
        <v>168</v>
      </c>
    </row>
    <row r="326" spans="1:65" s="2" customFormat="1" ht="16.5" customHeight="1">
      <c r="A326" s="33"/>
      <c r="B326" s="34"/>
      <c r="C326" s="225" t="s">
        <v>1044</v>
      </c>
      <c r="D326" s="225" t="s">
        <v>346</v>
      </c>
      <c r="E326" s="226" t="s">
        <v>4070</v>
      </c>
      <c r="F326" s="227" t="s">
        <v>4071</v>
      </c>
      <c r="G326" s="228" t="s">
        <v>460</v>
      </c>
      <c r="H326" s="229">
        <v>13</v>
      </c>
      <c r="I326" s="230"/>
      <c r="J326" s="231"/>
      <c r="K326" s="232">
        <f>ROUND(P326*H326,2)</f>
        <v>0</v>
      </c>
      <c r="L326" s="227" t="s">
        <v>20</v>
      </c>
      <c r="M326" s="233"/>
      <c r="N326" s="234" t="s">
        <v>20</v>
      </c>
      <c r="O326" s="199" t="s">
        <v>48</v>
      </c>
      <c r="P326" s="200">
        <f>I326+J326</f>
        <v>0</v>
      </c>
      <c r="Q326" s="200">
        <f>ROUND(I326*H326,2)</f>
        <v>0</v>
      </c>
      <c r="R326" s="200">
        <f>ROUND(J326*H326,2)</f>
        <v>0</v>
      </c>
      <c r="S326" s="62"/>
      <c r="T326" s="201">
        <f>S326*H326</f>
        <v>0</v>
      </c>
      <c r="U326" s="201">
        <v>0</v>
      </c>
      <c r="V326" s="201">
        <f>U326*H326</f>
        <v>0</v>
      </c>
      <c r="W326" s="201">
        <v>0</v>
      </c>
      <c r="X326" s="202">
        <f>W326*H326</f>
        <v>0</v>
      </c>
      <c r="Y326" s="33"/>
      <c r="Z326" s="33"/>
      <c r="AA326" s="33"/>
      <c r="AB326" s="33"/>
      <c r="AC326" s="33"/>
      <c r="AD326" s="33"/>
      <c r="AE326" s="33"/>
      <c r="AR326" s="203" t="s">
        <v>457</v>
      </c>
      <c r="AT326" s="203" t="s">
        <v>346</v>
      </c>
      <c r="AU326" s="203" t="s">
        <v>89</v>
      </c>
      <c r="AY326" s="17" t="s">
        <v>168</v>
      </c>
      <c r="BE326" s="204">
        <f>IF(O326="základní",K326,0)</f>
        <v>0</v>
      </c>
      <c r="BF326" s="204">
        <f>IF(O326="snížená",K326,0)</f>
        <v>0</v>
      </c>
      <c r="BG326" s="204">
        <f>IF(O326="zákl. přenesená",K326,0)</f>
        <v>0</v>
      </c>
      <c r="BH326" s="204">
        <f>IF(O326="sníž. přenesená",K326,0)</f>
        <v>0</v>
      </c>
      <c r="BI326" s="204">
        <f>IF(O326="nulová",K326,0)</f>
        <v>0</v>
      </c>
      <c r="BJ326" s="17" t="s">
        <v>87</v>
      </c>
      <c r="BK326" s="204">
        <f>ROUND(P326*H326,2)</f>
        <v>0</v>
      </c>
      <c r="BL326" s="17" t="s">
        <v>327</v>
      </c>
      <c r="BM326" s="203" t="s">
        <v>4072</v>
      </c>
    </row>
    <row r="327" spans="1:65" s="2" customFormat="1">
      <c r="A327" s="33"/>
      <c r="B327" s="34"/>
      <c r="C327" s="35"/>
      <c r="D327" s="205" t="s">
        <v>178</v>
      </c>
      <c r="E327" s="35"/>
      <c r="F327" s="206" t="s">
        <v>4071</v>
      </c>
      <c r="G327" s="35"/>
      <c r="H327" s="35"/>
      <c r="I327" s="107"/>
      <c r="J327" s="107"/>
      <c r="K327" s="35"/>
      <c r="L327" s="35"/>
      <c r="M327" s="38"/>
      <c r="N327" s="207"/>
      <c r="O327" s="208"/>
      <c r="P327" s="62"/>
      <c r="Q327" s="62"/>
      <c r="R327" s="62"/>
      <c r="S327" s="62"/>
      <c r="T327" s="62"/>
      <c r="U327" s="62"/>
      <c r="V327" s="62"/>
      <c r="W327" s="62"/>
      <c r="X327" s="63"/>
      <c r="Y327" s="33"/>
      <c r="Z327" s="33"/>
      <c r="AA327" s="33"/>
      <c r="AB327" s="33"/>
      <c r="AC327" s="33"/>
      <c r="AD327" s="33"/>
      <c r="AE327" s="33"/>
      <c r="AT327" s="17" t="s">
        <v>178</v>
      </c>
      <c r="AU327" s="17" t="s">
        <v>89</v>
      </c>
    </row>
    <row r="328" spans="1:65" s="2" customFormat="1" ht="16.5" customHeight="1">
      <c r="A328" s="33"/>
      <c r="B328" s="34"/>
      <c r="C328" s="225" t="s">
        <v>1049</v>
      </c>
      <c r="D328" s="225" t="s">
        <v>346</v>
      </c>
      <c r="E328" s="226" t="s">
        <v>4073</v>
      </c>
      <c r="F328" s="227" t="s">
        <v>4074</v>
      </c>
      <c r="G328" s="228" t="s">
        <v>460</v>
      </c>
      <c r="H328" s="229">
        <v>38</v>
      </c>
      <c r="I328" s="230"/>
      <c r="J328" s="231"/>
      <c r="K328" s="232">
        <f>ROUND(P328*H328,2)</f>
        <v>0</v>
      </c>
      <c r="L328" s="227" t="s">
        <v>20</v>
      </c>
      <c r="M328" s="233"/>
      <c r="N328" s="234" t="s">
        <v>20</v>
      </c>
      <c r="O328" s="199" t="s">
        <v>48</v>
      </c>
      <c r="P328" s="200">
        <f>I328+J328</f>
        <v>0</v>
      </c>
      <c r="Q328" s="200">
        <f>ROUND(I328*H328,2)</f>
        <v>0</v>
      </c>
      <c r="R328" s="200">
        <f>ROUND(J328*H328,2)</f>
        <v>0</v>
      </c>
      <c r="S328" s="62"/>
      <c r="T328" s="201">
        <f>S328*H328</f>
        <v>0</v>
      </c>
      <c r="U328" s="201">
        <v>2.2000000000000001E-4</v>
      </c>
      <c r="V328" s="201">
        <f>U328*H328</f>
        <v>8.3600000000000011E-3</v>
      </c>
      <c r="W328" s="201">
        <v>0</v>
      </c>
      <c r="X328" s="202">
        <f>W328*H328</f>
        <v>0</v>
      </c>
      <c r="Y328" s="33"/>
      <c r="Z328" s="33"/>
      <c r="AA328" s="33"/>
      <c r="AB328" s="33"/>
      <c r="AC328" s="33"/>
      <c r="AD328" s="33"/>
      <c r="AE328" s="33"/>
      <c r="AR328" s="203" t="s">
        <v>457</v>
      </c>
      <c r="AT328" s="203" t="s">
        <v>346</v>
      </c>
      <c r="AU328" s="203" t="s">
        <v>89</v>
      </c>
      <c r="AY328" s="17" t="s">
        <v>168</v>
      </c>
      <c r="BE328" s="204">
        <f>IF(O328="základní",K328,0)</f>
        <v>0</v>
      </c>
      <c r="BF328" s="204">
        <f>IF(O328="snížená",K328,0)</f>
        <v>0</v>
      </c>
      <c r="BG328" s="204">
        <f>IF(O328="zákl. přenesená",K328,0)</f>
        <v>0</v>
      </c>
      <c r="BH328" s="204">
        <f>IF(O328="sníž. přenesená",K328,0)</f>
        <v>0</v>
      </c>
      <c r="BI328" s="204">
        <f>IF(O328="nulová",K328,0)</f>
        <v>0</v>
      </c>
      <c r="BJ328" s="17" t="s">
        <v>87</v>
      </c>
      <c r="BK328" s="204">
        <f>ROUND(P328*H328,2)</f>
        <v>0</v>
      </c>
      <c r="BL328" s="17" t="s">
        <v>327</v>
      </c>
      <c r="BM328" s="203" t="s">
        <v>4075</v>
      </c>
    </row>
    <row r="329" spans="1:65" s="2" customFormat="1">
      <c r="A329" s="33"/>
      <c r="B329" s="34"/>
      <c r="C329" s="35"/>
      <c r="D329" s="205" t="s">
        <v>178</v>
      </c>
      <c r="E329" s="35"/>
      <c r="F329" s="206" t="s">
        <v>4074</v>
      </c>
      <c r="G329" s="35"/>
      <c r="H329" s="35"/>
      <c r="I329" s="107"/>
      <c r="J329" s="107"/>
      <c r="K329" s="35"/>
      <c r="L329" s="35"/>
      <c r="M329" s="38"/>
      <c r="N329" s="207"/>
      <c r="O329" s="208"/>
      <c r="P329" s="62"/>
      <c r="Q329" s="62"/>
      <c r="R329" s="62"/>
      <c r="S329" s="62"/>
      <c r="T329" s="62"/>
      <c r="U329" s="62"/>
      <c r="V329" s="62"/>
      <c r="W329" s="62"/>
      <c r="X329" s="63"/>
      <c r="Y329" s="33"/>
      <c r="Z329" s="33"/>
      <c r="AA329" s="33"/>
      <c r="AB329" s="33"/>
      <c r="AC329" s="33"/>
      <c r="AD329" s="33"/>
      <c r="AE329" s="33"/>
      <c r="AT329" s="17" t="s">
        <v>178</v>
      </c>
      <c r="AU329" s="17" t="s">
        <v>89</v>
      </c>
    </row>
    <row r="330" spans="1:65" s="2" customFormat="1" ht="19.5">
      <c r="A330" s="33"/>
      <c r="B330" s="34"/>
      <c r="C330" s="35"/>
      <c r="D330" s="205" t="s">
        <v>179</v>
      </c>
      <c r="E330" s="35"/>
      <c r="F330" s="209" t="s">
        <v>4076</v>
      </c>
      <c r="G330" s="35"/>
      <c r="H330" s="35"/>
      <c r="I330" s="107"/>
      <c r="J330" s="107"/>
      <c r="K330" s="35"/>
      <c r="L330" s="35"/>
      <c r="M330" s="38"/>
      <c r="N330" s="207"/>
      <c r="O330" s="208"/>
      <c r="P330" s="62"/>
      <c r="Q330" s="62"/>
      <c r="R330" s="62"/>
      <c r="S330" s="62"/>
      <c r="T330" s="62"/>
      <c r="U330" s="62"/>
      <c r="V330" s="62"/>
      <c r="W330" s="62"/>
      <c r="X330" s="63"/>
      <c r="Y330" s="33"/>
      <c r="Z330" s="33"/>
      <c r="AA330" s="33"/>
      <c r="AB330" s="33"/>
      <c r="AC330" s="33"/>
      <c r="AD330" s="33"/>
      <c r="AE330" s="33"/>
      <c r="AT330" s="17" t="s">
        <v>179</v>
      </c>
      <c r="AU330" s="17" t="s">
        <v>89</v>
      </c>
    </row>
    <row r="331" spans="1:65" s="2" customFormat="1" ht="16.5" customHeight="1">
      <c r="A331" s="33"/>
      <c r="B331" s="34"/>
      <c r="C331" s="225" t="s">
        <v>1057</v>
      </c>
      <c r="D331" s="225" t="s">
        <v>346</v>
      </c>
      <c r="E331" s="226" t="s">
        <v>4077</v>
      </c>
      <c r="F331" s="227" t="s">
        <v>4078</v>
      </c>
      <c r="G331" s="228" t="s">
        <v>460</v>
      </c>
      <c r="H331" s="229">
        <v>23</v>
      </c>
      <c r="I331" s="230"/>
      <c r="J331" s="231"/>
      <c r="K331" s="232">
        <f>ROUND(P331*H331,2)</f>
        <v>0</v>
      </c>
      <c r="L331" s="227" t="s">
        <v>20</v>
      </c>
      <c r="M331" s="233"/>
      <c r="N331" s="234" t="s">
        <v>20</v>
      </c>
      <c r="O331" s="199" t="s">
        <v>48</v>
      </c>
      <c r="P331" s="200">
        <f>I331+J331</f>
        <v>0</v>
      </c>
      <c r="Q331" s="200">
        <f>ROUND(I331*H331,2)</f>
        <v>0</v>
      </c>
      <c r="R331" s="200">
        <f>ROUND(J331*H331,2)</f>
        <v>0</v>
      </c>
      <c r="S331" s="62"/>
      <c r="T331" s="201">
        <f>S331*H331</f>
        <v>0</v>
      </c>
      <c r="U331" s="201">
        <v>2.1000000000000001E-4</v>
      </c>
      <c r="V331" s="201">
        <f>U331*H331</f>
        <v>4.8300000000000001E-3</v>
      </c>
      <c r="W331" s="201">
        <v>0</v>
      </c>
      <c r="X331" s="202">
        <f>W331*H331</f>
        <v>0</v>
      </c>
      <c r="Y331" s="33"/>
      <c r="Z331" s="33"/>
      <c r="AA331" s="33"/>
      <c r="AB331" s="33"/>
      <c r="AC331" s="33"/>
      <c r="AD331" s="33"/>
      <c r="AE331" s="33"/>
      <c r="AR331" s="203" t="s">
        <v>457</v>
      </c>
      <c r="AT331" s="203" t="s">
        <v>346</v>
      </c>
      <c r="AU331" s="203" t="s">
        <v>89</v>
      </c>
      <c r="AY331" s="17" t="s">
        <v>168</v>
      </c>
      <c r="BE331" s="204">
        <f>IF(O331="základní",K331,0)</f>
        <v>0</v>
      </c>
      <c r="BF331" s="204">
        <f>IF(O331="snížená",K331,0)</f>
        <v>0</v>
      </c>
      <c r="BG331" s="204">
        <f>IF(O331="zákl. přenesená",K331,0)</f>
        <v>0</v>
      </c>
      <c r="BH331" s="204">
        <f>IF(O331="sníž. přenesená",K331,0)</f>
        <v>0</v>
      </c>
      <c r="BI331" s="204">
        <f>IF(O331="nulová",K331,0)</f>
        <v>0</v>
      </c>
      <c r="BJ331" s="17" t="s">
        <v>87</v>
      </c>
      <c r="BK331" s="204">
        <f>ROUND(P331*H331,2)</f>
        <v>0</v>
      </c>
      <c r="BL331" s="17" t="s">
        <v>327</v>
      </c>
      <c r="BM331" s="203" t="s">
        <v>4079</v>
      </c>
    </row>
    <row r="332" spans="1:65" s="2" customFormat="1">
      <c r="A332" s="33"/>
      <c r="B332" s="34"/>
      <c r="C332" s="35"/>
      <c r="D332" s="205" t="s">
        <v>178</v>
      </c>
      <c r="E332" s="35"/>
      <c r="F332" s="206" t="s">
        <v>4078</v>
      </c>
      <c r="G332" s="35"/>
      <c r="H332" s="35"/>
      <c r="I332" s="107"/>
      <c r="J332" s="107"/>
      <c r="K332" s="35"/>
      <c r="L332" s="35"/>
      <c r="M332" s="38"/>
      <c r="N332" s="207"/>
      <c r="O332" s="208"/>
      <c r="P332" s="62"/>
      <c r="Q332" s="62"/>
      <c r="R332" s="62"/>
      <c r="S332" s="62"/>
      <c r="T332" s="62"/>
      <c r="U332" s="62"/>
      <c r="V332" s="62"/>
      <c r="W332" s="62"/>
      <c r="X332" s="63"/>
      <c r="Y332" s="33"/>
      <c r="Z332" s="33"/>
      <c r="AA332" s="33"/>
      <c r="AB332" s="33"/>
      <c r="AC332" s="33"/>
      <c r="AD332" s="33"/>
      <c r="AE332" s="33"/>
      <c r="AT332" s="17" t="s">
        <v>178</v>
      </c>
      <c r="AU332" s="17" t="s">
        <v>89</v>
      </c>
    </row>
    <row r="333" spans="1:65" s="2" customFormat="1" ht="19.5">
      <c r="A333" s="33"/>
      <c r="B333" s="34"/>
      <c r="C333" s="35"/>
      <c r="D333" s="205" t="s">
        <v>179</v>
      </c>
      <c r="E333" s="35"/>
      <c r="F333" s="209" t="s">
        <v>4080</v>
      </c>
      <c r="G333" s="35"/>
      <c r="H333" s="35"/>
      <c r="I333" s="107"/>
      <c r="J333" s="107"/>
      <c r="K333" s="35"/>
      <c r="L333" s="35"/>
      <c r="M333" s="38"/>
      <c r="N333" s="207"/>
      <c r="O333" s="208"/>
      <c r="P333" s="62"/>
      <c r="Q333" s="62"/>
      <c r="R333" s="62"/>
      <c r="S333" s="62"/>
      <c r="T333" s="62"/>
      <c r="U333" s="62"/>
      <c r="V333" s="62"/>
      <c r="W333" s="62"/>
      <c r="X333" s="63"/>
      <c r="Y333" s="33"/>
      <c r="Z333" s="33"/>
      <c r="AA333" s="33"/>
      <c r="AB333" s="33"/>
      <c r="AC333" s="33"/>
      <c r="AD333" s="33"/>
      <c r="AE333" s="33"/>
      <c r="AT333" s="17" t="s">
        <v>179</v>
      </c>
      <c r="AU333" s="17" t="s">
        <v>89</v>
      </c>
    </row>
    <row r="334" spans="1:65" s="2" customFormat="1" ht="24" customHeight="1">
      <c r="A334" s="33"/>
      <c r="B334" s="34"/>
      <c r="C334" s="191" t="s">
        <v>1061</v>
      </c>
      <c r="D334" s="191" t="s">
        <v>171</v>
      </c>
      <c r="E334" s="192" t="s">
        <v>4081</v>
      </c>
      <c r="F334" s="193" t="s">
        <v>4082</v>
      </c>
      <c r="G334" s="194" t="s">
        <v>460</v>
      </c>
      <c r="H334" s="195">
        <v>44</v>
      </c>
      <c r="I334" s="196"/>
      <c r="J334" s="196"/>
      <c r="K334" s="197">
        <f>ROUND(P334*H334,2)</f>
        <v>0</v>
      </c>
      <c r="L334" s="193" t="s">
        <v>175</v>
      </c>
      <c r="M334" s="38"/>
      <c r="N334" s="198" t="s">
        <v>20</v>
      </c>
      <c r="O334" s="199" t="s">
        <v>48</v>
      </c>
      <c r="P334" s="200">
        <f>I334+J334</f>
        <v>0</v>
      </c>
      <c r="Q334" s="200">
        <f>ROUND(I334*H334,2)</f>
        <v>0</v>
      </c>
      <c r="R334" s="200">
        <f>ROUND(J334*H334,2)</f>
        <v>0</v>
      </c>
      <c r="S334" s="62"/>
      <c r="T334" s="201">
        <f>S334*H334</f>
        <v>0</v>
      </c>
      <c r="U334" s="201">
        <v>0</v>
      </c>
      <c r="V334" s="201">
        <f>U334*H334</f>
        <v>0</v>
      </c>
      <c r="W334" s="201">
        <v>0</v>
      </c>
      <c r="X334" s="202">
        <f>W334*H334</f>
        <v>0</v>
      </c>
      <c r="Y334" s="33"/>
      <c r="Z334" s="33"/>
      <c r="AA334" s="33"/>
      <c r="AB334" s="33"/>
      <c r="AC334" s="33"/>
      <c r="AD334" s="33"/>
      <c r="AE334" s="33"/>
      <c r="AR334" s="203" t="s">
        <v>327</v>
      </c>
      <c r="AT334" s="203" t="s">
        <v>171</v>
      </c>
      <c r="AU334" s="203" t="s">
        <v>89</v>
      </c>
      <c r="AY334" s="17" t="s">
        <v>168</v>
      </c>
      <c r="BE334" s="204">
        <f>IF(O334="základní",K334,0)</f>
        <v>0</v>
      </c>
      <c r="BF334" s="204">
        <f>IF(O334="snížená",K334,0)</f>
        <v>0</v>
      </c>
      <c r="BG334" s="204">
        <f>IF(O334="zákl. přenesená",K334,0)</f>
        <v>0</v>
      </c>
      <c r="BH334" s="204">
        <f>IF(O334="sníž. přenesená",K334,0)</f>
        <v>0</v>
      </c>
      <c r="BI334" s="204">
        <f>IF(O334="nulová",K334,0)</f>
        <v>0</v>
      </c>
      <c r="BJ334" s="17" t="s">
        <v>87</v>
      </c>
      <c r="BK334" s="204">
        <f>ROUND(P334*H334,2)</f>
        <v>0</v>
      </c>
      <c r="BL334" s="17" t="s">
        <v>327</v>
      </c>
      <c r="BM334" s="203" t="s">
        <v>4083</v>
      </c>
    </row>
    <row r="335" spans="1:65" s="2" customFormat="1">
      <c r="A335" s="33"/>
      <c r="B335" s="34"/>
      <c r="C335" s="35"/>
      <c r="D335" s="205" t="s">
        <v>178</v>
      </c>
      <c r="E335" s="35"/>
      <c r="F335" s="206" t="s">
        <v>4084</v>
      </c>
      <c r="G335" s="35"/>
      <c r="H335" s="35"/>
      <c r="I335" s="107"/>
      <c r="J335" s="107"/>
      <c r="K335" s="35"/>
      <c r="L335" s="35"/>
      <c r="M335" s="38"/>
      <c r="N335" s="207"/>
      <c r="O335" s="208"/>
      <c r="P335" s="62"/>
      <c r="Q335" s="62"/>
      <c r="R335" s="62"/>
      <c r="S335" s="62"/>
      <c r="T335" s="62"/>
      <c r="U335" s="62"/>
      <c r="V335" s="62"/>
      <c r="W335" s="62"/>
      <c r="X335" s="63"/>
      <c r="Y335" s="33"/>
      <c r="Z335" s="33"/>
      <c r="AA335" s="33"/>
      <c r="AB335" s="33"/>
      <c r="AC335" s="33"/>
      <c r="AD335" s="33"/>
      <c r="AE335" s="33"/>
      <c r="AT335" s="17" t="s">
        <v>178</v>
      </c>
      <c r="AU335" s="17" t="s">
        <v>89</v>
      </c>
    </row>
    <row r="336" spans="1:65" s="13" customFormat="1">
      <c r="B336" s="210"/>
      <c r="C336" s="211"/>
      <c r="D336" s="205" t="s">
        <v>181</v>
      </c>
      <c r="E336" s="212" t="s">
        <v>20</v>
      </c>
      <c r="F336" s="213" t="s">
        <v>4085</v>
      </c>
      <c r="G336" s="211"/>
      <c r="H336" s="214">
        <v>44</v>
      </c>
      <c r="I336" s="215"/>
      <c r="J336" s="215"/>
      <c r="K336" s="211"/>
      <c r="L336" s="211"/>
      <c r="M336" s="216"/>
      <c r="N336" s="217"/>
      <c r="O336" s="218"/>
      <c r="P336" s="218"/>
      <c r="Q336" s="218"/>
      <c r="R336" s="218"/>
      <c r="S336" s="218"/>
      <c r="T336" s="218"/>
      <c r="U336" s="218"/>
      <c r="V336" s="218"/>
      <c r="W336" s="218"/>
      <c r="X336" s="219"/>
      <c r="AT336" s="220" t="s">
        <v>181</v>
      </c>
      <c r="AU336" s="220" t="s">
        <v>89</v>
      </c>
      <c r="AV336" s="13" t="s">
        <v>89</v>
      </c>
      <c r="AW336" s="13" t="s">
        <v>5</v>
      </c>
      <c r="AX336" s="13" t="s">
        <v>87</v>
      </c>
      <c r="AY336" s="220" t="s">
        <v>168</v>
      </c>
    </row>
    <row r="337" spans="1:65" s="2" customFormat="1" ht="16.5" customHeight="1">
      <c r="A337" s="33"/>
      <c r="B337" s="34"/>
      <c r="C337" s="225" t="s">
        <v>1065</v>
      </c>
      <c r="D337" s="225" t="s">
        <v>346</v>
      </c>
      <c r="E337" s="226" t="s">
        <v>4086</v>
      </c>
      <c r="F337" s="227" t="s">
        <v>4087</v>
      </c>
      <c r="G337" s="228" t="s">
        <v>3811</v>
      </c>
      <c r="H337" s="229">
        <v>4</v>
      </c>
      <c r="I337" s="230"/>
      <c r="J337" s="231"/>
      <c r="K337" s="232">
        <f>ROUND(P337*H337,2)</f>
        <v>0</v>
      </c>
      <c r="L337" s="227" t="s">
        <v>20</v>
      </c>
      <c r="M337" s="233"/>
      <c r="N337" s="234" t="s">
        <v>20</v>
      </c>
      <c r="O337" s="199" t="s">
        <v>48</v>
      </c>
      <c r="P337" s="200">
        <f>I337+J337</f>
        <v>0</v>
      </c>
      <c r="Q337" s="200">
        <f>ROUND(I337*H337,2)</f>
        <v>0</v>
      </c>
      <c r="R337" s="200">
        <f>ROUND(J337*H337,2)</f>
        <v>0</v>
      </c>
      <c r="S337" s="62"/>
      <c r="T337" s="201">
        <f>S337*H337</f>
        <v>0</v>
      </c>
      <c r="U337" s="201">
        <v>0</v>
      </c>
      <c r="V337" s="201">
        <f>U337*H337</f>
        <v>0</v>
      </c>
      <c r="W337" s="201">
        <v>0</v>
      </c>
      <c r="X337" s="202">
        <f>W337*H337</f>
        <v>0</v>
      </c>
      <c r="Y337" s="33"/>
      <c r="Z337" s="33"/>
      <c r="AA337" s="33"/>
      <c r="AB337" s="33"/>
      <c r="AC337" s="33"/>
      <c r="AD337" s="33"/>
      <c r="AE337" s="33"/>
      <c r="AR337" s="203" t="s">
        <v>457</v>
      </c>
      <c r="AT337" s="203" t="s">
        <v>346</v>
      </c>
      <c r="AU337" s="203" t="s">
        <v>89</v>
      </c>
      <c r="AY337" s="17" t="s">
        <v>168</v>
      </c>
      <c r="BE337" s="204">
        <f>IF(O337="základní",K337,0)</f>
        <v>0</v>
      </c>
      <c r="BF337" s="204">
        <f>IF(O337="snížená",K337,0)</f>
        <v>0</v>
      </c>
      <c r="BG337" s="204">
        <f>IF(O337="zákl. přenesená",K337,0)</f>
        <v>0</v>
      </c>
      <c r="BH337" s="204">
        <f>IF(O337="sníž. přenesená",K337,0)</f>
        <v>0</v>
      </c>
      <c r="BI337" s="204">
        <f>IF(O337="nulová",K337,0)</f>
        <v>0</v>
      </c>
      <c r="BJ337" s="17" t="s">
        <v>87</v>
      </c>
      <c r="BK337" s="204">
        <f>ROUND(P337*H337,2)</f>
        <v>0</v>
      </c>
      <c r="BL337" s="17" t="s">
        <v>327</v>
      </c>
      <c r="BM337" s="203" t="s">
        <v>4088</v>
      </c>
    </row>
    <row r="338" spans="1:65" s="2" customFormat="1">
      <c r="A338" s="33"/>
      <c r="B338" s="34"/>
      <c r="C338" s="35"/>
      <c r="D338" s="205" t="s">
        <v>178</v>
      </c>
      <c r="E338" s="35"/>
      <c r="F338" s="206" t="s">
        <v>4087</v>
      </c>
      <c r="G338" s="35"/>
      <c r="H338" s="35"/>
      <c r="I338" s="107"/>
      <c r="J338" s="107"/>
      <c r="K338" s="35"/>
      <c r="L338" s="35"/>
      <c r="M338" s="38"/>
      <c r="N338" s="207"/>
      <c r="O338" s="208"/>
      <c r="P338" s="62"/>
      <c r="Q338" s="62"/>
      <c r="R338" s="62"/>
      <c r="S338" s="62"/>
      <c r="T338" s="62"/>
      <c r="U338" s="62"/>
      <c r="V338" s="62"/>
      <c r="W338" s="62"/>
      <c r="X338" s="63"/>
      <c r="Y338" s="33"/>
      <c r="Z338" s="33"/>
      <c r="AA338" s="33"/>
      <c r="AB338" s="33"/>
      <c r="AC338" s="33"/>
      <c r="AD338" s="33"/>
      <c r="AE338" s="33"/>
      <c r="AT338" s="17" t="s">
        <v>178</v>
      </c>
      <c r="AU338" s="17" t="s">
        <v>89</v>
      </c>
    </row>
    <row r="339" spans="1:65" s="2" customFormat="1" ht="19.5">
      <c r="A339" s="33"/>
      <c r="B339" s="34"/>
      <c r="C339" s="35"/>
      <c r="D339" s="205" t="s">
        <v>179</v>
      </c>
      <c r="E339" s="35"/>
      <c r="F339" s="209" t="s">
        <v>4089</v>
      </c>
      <c r="G339" s="35"/>
      <c r="H339" s="35"/>
      <c r="I339" s="107"/>
      <c r="J339" s="107"/>
      <c r="K339" s="35"/>
      <c r="L339" s="35"/>
      <c r="M339" s="38"/>
      <c r="N339" s="207"/>
      <c r="O339" s="208"/>
      <c r="P339" s="62"/>
      <c r="Q339" s="62"/>
      <c r="R339" s="62"/>
      <c r="S339" s="62"/>
      <c r="T339" s="62"/>
      <c r="U339" s="62"/>
      <c r="V339" s="62"/>
      <c r="W339" s="62"/>
      <c r="X339" s="63"/>
      <c r="Y339" s="33"/>
      <c r="Z339" s="33"/>
      <c r="AA339" s="33"/>
      <c r="AB339" s="33"/>
      <c r="AC339" s="33"/>
      <c r="AD339" s="33"/>
      <c r="AE339" s="33"/>
      <c r="AT339" s="17" t="s">
        <v>179</v>
      </c>
      <c r="AU339" s="17" t="s">
        <v>89</v>
      </c>
    </row>
    <row r="340" spans="1:65" s="2" customFormat="1" ht="16.5" customHeight="1">
      <c r="A340" s="33"/>
      <c r="B340" s="34"/>
      <c r="C340" s="225" t="s">
        <v>1069</v>
      </c>
      <c r="D340" s="225" t="s">
        <v>346</v>
      </c>
      <c r="E340" s="226" t="s">
        <v>4090</v>
      </c>
      <c r="F340" s="227" t="s">
        <v>4091</v>
      </c>
      <c r="G340" s="228" t="s">
        <v>3811</v>
      </c>
      <c r="H340" s="229">
        <v>10</v>
      </c>
      <c r="I340" s="230"/>
      <c r="J340" s="231"/>
      <c r="K340" s="232">
        <f>ROUND(P340*H340,2)</f>
        <v>0</v>
      </c>
      <c r="L340" s="227" t="s">
        <v>20</v>
      </c>
      <c r="M340" s="233"/>
      <c r="N340" s="234" t="s">
        <v>20</v>
      </c>
      <c r="O340" s="199" t="s">
        <v>48</v>
      </c>
      <c r="P340" s="200">
        <f>I340+J340</f>
        <v>0</v>
      </c>
      <c r="Q340" s="200">
        <f>ROUND(I340*H340,2)</f>
        <v>0</v>
      </c>
      <c r="R340" s="200">
        <f>ROUND(J340*H340,2)</f>
        <v>0</v>
      </c>
      <c r="S340" s="62"/>
      <c r="T340" s="201">
        <f>S340*H340</f>
        <v>0</v>
      </c>
      <c r="U340" s="201">
        <v>0</v>
      </c>
      <c r="V340" s="201">
        <f>U340*H340</f>
        <v>0</v>
      </c>
      <c r="W340" s="201">
        <v>0</v>
      </c>
      <c r="X340" s="202">
        <f>W340*H340</f>
        <v>0</v>
      </c>
      <c r="Y340" s="33"/>
      <c r="Z340" s="33"/>
      <c r="AA340" s="33"/>
      <c r="AB340" s="33"/>
      <c r="AC340" s="33"/>
      <c r="AD340" s="33"/>
      <c r="AE340" s="33"/>
      <c r="AR340" s="203" t="s">
        <v>457</v>
      </c>
      <c r="AT340" s="203" t="s">
        <v>346</v>
      </c>
      <c r="AU340" s="203" t="s">
        <v>89</v>
      </c>
      <c r="AY340" s="17" t="s">
        <v>168</v>
      </c>
      <c r="BE340" s="204">
        <f>IF(O340="základní",K340,0)</f>
        <v>0</v>
      </c>
      <c r="BF340" s="204">
        <f>IF(O340="snížená",K340,0)</f>
        <v>0</v>
      </c>
      <c r="BG340" s="204">
        <f>IF(O340="zákl. přenesená",K340,0)</f>
        <v>0</v>
      </c>
      <c r="BH340" s="204">
        <f>IF(O340="sníž. přenesená",K340,0)</f>
        <v>0</v>
      </c>
      <c r="BI340" s="204">
        <f>IF(O340="nulová",K340,0)</f>
        <v>0</v>
      </c>
      <c r="BJ340" s="17" t="s">
        <v>87</v>
      </c>
      <c r="BK340" s="204">
        <f>ROUND(P340*H340,2)</f>
        <v>0</v>
      </c>
      <c r="BL340" s="17" t="s">
        <v>327</v>
      </c>
      <c r="BM340" s="203" t="s">
        <v>4092</v>
      </c>
    </row>
    <row r="341" spans="1:65" s="2" customFormat="1">
      <c r="A341" s="33"/>
      <c r="B341" s="34"/>
      <c r="C341" s="35"/>
      <c r="D341" s="205" t="s">
        <v>178</v>
      </c>
      <c r="E341" s="35"/>
      <c r="F341" s="206" t="s">
        <v>4091</v>
      </c>
      <c r="G341" s="35"/>
      <c r="H341" s="35"/>
      <c r="I341" s="107"/>
      <c r="J341" s="107"/>
      <c r="K341" s="35"/>
      <c r="L341" s="35"/>
      <c r="M341" s="38"/>
      <c r="N341" s="207"/>
      <c r="O341" s="208"/>
      <c r="P341" s="62"/>
      <c r="Q341" s="62"/>
      <c r="R341" s="62"/>
      <c r="S341" s="62"/>
      <c r="T341" s="62"/>
      <c r="U341" s="62"/>
      <c r="V341" s="62"/>
      <c r="W341" s="62"/>
      <c r="X341" s="63"/>
      <c r="Y341" s="33"/>
      <c r="Z341" s="33"/>
      <c r="AA341" s="33"/>
      <c r="AB341" s="33"/>
      <c r="AC341" s="33"/>
      <c r="AD341" s="33"/>
      <c r="AE341" s="33"/>
      <c r="AT341" s="17" t="s">
        <v>178</v>
      </c>
      <c r="AU341" s="17" t="s">
        <v>89</v>
      </c>
    </row>
    <row r="342" spans="1:65" s="2" customFormat="1" ht="19.5">
      <c r="A342" s="33"/>
      <c r="B342" s="34"/>
      <c r="C342" s="35"/>
      <c r="D342" s="205" t="s">
        <v>179</v>
      </c>
      <c r="E342" s="35"/>
      <c r="F342" s="209" t="s">
        <v>4093</v>
      </c>
      <c r="G342" s="35"/>
      <c r="H342" s="35"/>
      <c r="I342" s="107"/>
      <c r="J342" s="107"/>
      <c r="K342" s="35"/>
      <c r="L342" s="35"/>
      <c r="M342" s="38"/>
      <c r="N342" s="207"/>
      <c r="O342" s="208"/>
      <c r="P342" s="62"/>
      <c r="Q342" s="62"/>
      <c r="R342" s="62"/>
      <c r="S342" s="62"/>
      <c r="T342" s="62"/>
      <c r="U342" s="62"/>
      <c r="V342" s="62"/>
      <c r="W342" s="62"/>
      <c r="X342" s="63"/>
      <c r="Y342" s="33"/>
      <c r="Z342" s="33"/>
      <c r="AA342" s="33"/>
      <c r="AB342" s="33"/>
      <c r="AC342" s="33"/>
      <c r="AD342" s="33"/>
      <c r="AE342" s="33"/>
      <c r="AT342" s="17" t="s">
        <v>179</v>
      </c>
      <c r="AU342" s="17" t="s">
        <v>89</v>
      </c>
    </row>
    <row r="343" spans="1:65" s="2" customFormat="1" ht="16.5" customHeight="1">
      <c r="A343" s="33"/>
      <c r="B343" s="34"/>
      <c r="C343" s="225" t="s">
        <v>1076</v>
      </c>
      <c r="D343" s="225" t="s">
        <v>346</v>
      </c>
      <c r="E343" s="226" t="s">
        <v>4094</v>
      </c>
      <c r="F343" s="227" t="s">
        <v>4095</v>
      </c>
      <c r="G343" s="228" t="s">
        <v>3811</v>
      </c>
      <c r="H343" s="229">
        <v>30</v>
      </c>
      <c r="I343" s="230"/>
      <c r="J343" s="231"/>
      <c r="K343" s="232">
        <f>ROUND(P343*H343,2)</f>
        <v>0</v>
      </c>
      <c r="L343" s="227" t="s">
        <v>20</v>
      </c>
      <c r="M343" s="233"/>
      <c r="N343" s="234" t="s">
        <v>20</v>
      </c>
      <c r="O343" s="199" t="s">
        <v>48</v>
      </c>
      <c r="P343" s="200">
        <f>I343+J343</f>
        <v>0</v>
      </c>
      <c r="Q343" s="200">
        <f>ROUND(I343*H343,2)</f>
        <v>0</v>
      </c>
      <c r="R343" s="200">
        <f>ROUND(J343*H343,2)</f>
        <v>0</v>
      </c>
      <c r="S343" s="62"/>
      <c r="T343" s="201">
        <f>S343*H343</f>
        <v>0</v>
      </c>
      <c r="U343" s="201">
        <v>0</v>
      </c>
      <c r="V343" s="201">
        <f>U343*H343</f>
        <v>0</v>
      </c>
      <c r="W343" s="201">
        <v>0</v>
      </c>
      <c r="X343" s="202">
        <f>W343*H343</f>
        <v>0</v>
      </c>
      <c r="Y343" s="33"/>
      <c r="Z343" s="33"/>
      <c r="AA343" s="33"/>
      <c r="AB343" s="33"/>
      <c r="AC343" s="33"/>
      <c r="AD343" s="33"/>
      <c r="AE343" s="33"/>
      <c r="AR343" s="203" t="s">
        <v>457</v>
      </c>
      <c r="AT343" s="203" t="s">
        <v>346</v>
      </c>
      <c r="AU343" s="203" t="s">
        <v>89</v>
      </c>
      <c r="AY343" s="17" t="s">
        <v>168</v>
      </c>
      <c r="BE343" s="204">
        <f>IF(O343="základní",K343,0)</f>
        <v>0</v>
      </c>
      <c r="BF343" s="204">
        <f>IF(O343="snížená",K343,0)</f>
        <v>0</v>
      </c>
      <c r="BG343" s="204">
        <f>IF(O343="zákl. přenesená",K343,0)</f>
        <v>0</v>
      </c>
      <c r="BH343" s="204">
        <f>IF(O343="sníž. přenesená",K343,0)</f>
        <v>0</v>
      </c>
      <c r="BI343" s="204">
        <f>IF(O343="nulová",K343,0)</f>
        <v>0</v>
      </c>
      <c r="BJ343" s="17" t="s">
        <v>87</v>
      </c>
      <c r="BK343" s="204">
        <f>ROUND(P343*H343,2)</f>
        <v>0</v>
      </c>
      <c r="BL343" s="17" t="s">
        <v>327</v>
      </c>
      <c r="BM343" s="203" t="s">
        <v>4096</v>
      </c>
    </row>
    <row r="344" spans="1:65" s="2" customFormat="1">
      <c r="A344" s="33"/>
      <c r="B344" s="34"/>
      <c r="C344" s="35"/>
      <c r="D344" s="205" t="s">
        <v>178</v>
      </c>
      <c r="E344" s="35"/>
      <c r="F344" s="206" t="s">
        <v>4095</v>
      </c>
      <c r="G344" s="35"/>
      <c r="H344" s="35"/>
      <c r="I344" s="107"/>
      <c r="J344" s="107"/>
      <c r="K344" s="35"/>
      <c r="L344" s="35"/>
      <c r="M344" s="38"/>
      <c r="N344" s="207"/>
      <c r="O344" s="208"/>
      <c r="P344" s="62"/>
      <c r="Q344" s="62"/>
      <c r="R344" s="62"/>
      <c r="S344" s="62"/>
      <c r="T344" s="62"/>
      <c r="U344" s="62"/>
      <c r="V344" s="62"/>
      <c r="W344" s="62"/>
      <c r="X344" s="63"/>
      <c r="Y344" s="33"/>
      <c r="Z344" s="33"/>
      <c r="AA344" s="33"/>
      <c r="AB344" s="33"/>
      <c r="AC344" s="33"/>
      <c r="AD344" s="33"/>
      <c r="AE344" s="33"/>
      <c r="AT344" s="17" t="s">
        <v>178</v>
      </c>
      <c r="AU344" s="17" t="s">
        <v>89</v>
      </c>
    </row>
    <row r="345" spans="1:65" s="2" customFormat="1" ht="19.5">
      <c r="A345" s="33"/>
      <c r="B345" s="34"/>
      <c r="C345" s="35"/>
      <c r="D345" s="205" t="s">
        <v>179</v>
      </c>
      <c r="E345" s="35"/>
      <c r="F345" s="209" t="s">
        <v>4097</v>
      </c>
      <c r="G345" s="35"/>
      <c r="H345" s="35"/>
      <c r="I345" s="107"/>
      <c r="J345" s="107"/>
      <c r="K345" s="35"/>
      <c r="L345" s="35"/>
      <c r="M345" s="38"/>
      <c r="N345" s="207"/>
      <c r="O345" s="208"/>
      <c r="P345" s="62"/>
      <c r="Q345" s="62"/>
      <c r="R345" s="62"/>
      <c r="S345" s="62"/>
      <c r="T345" s="62"/>
      <c r="U345" s="62"/>
      <c r="V345" s="62"/>
      <c r="W345" s="62"/>
      <c r="X345" s="63"/>
      <c r="Y345" s="33"/>
      <c r="Z345" s="33"/>
      <c r="AA345" s="33"/>
      <c r="AB345" s="33"/>
      <c r="AC345" s="33"/>
      <c r="AD345" s="33"/>
      <c r="AE345" s="33"/>
      <c r="AT345" s="17" t="s">
        <v>179</v>
      </c>
      <c r="AU345" s="17" t="s">
        <v>89</v>
      </c>
    </row>
    <row r="346" spans="1:65" s="2" customFormat="1" ht="16.5" customHeight="1">
      <c r="A346" s="33"/>
      <c r="B346" s="34"/>
      <c r="C346" s="225" t="s">
        <v>1087</v>
      </c>
      <c r="D346" s="225" t="s">
        <v>346</v>
      </c>
      <c r="E346" s="226" t="s">
        <v>4098</v>
      </c>
      <c r="F346" s="227" t="s">
        <v>4099</v>
      </c>
      <c r="G346" s="228" t="s">
        <v>3811</v>
      </c>
      <c r="H346" s="229">
        <v>5</v>
      </c>
      <c r="I346" s="230"/>
      <c r="J346" s="231"/>
      <c r="K346" s="232">
        <f>ROUND(P346*H346,2)</f>
        <v>0</v>
      </c>
      <c r="L346" s="227" t="s">
        <v>20</v>
      </c>
      <c r="M346" s="233"/>
      <c r="N346" s="234" t="s">
        <v>20</v>
      </c>
      <c r="O346" s="199" t="s">
        <v>48</v>
      </c>
      <c r="P346" s="200">
        <f>I346+J346</f>
        <v>0</v>
      </c>
      <c r="Q346" s="200">
        <f>ROUND(I346*H346,2)</f>
        <v>0</v>
      </c>
      <c r="R346" s="200">
        <f>ROUND(J346*H346,2)</f>
        <v>0</v>
      </c>
      <c r="S346" s="62"/>
      <c r="T346" s="201">
        <f>S346*H346</f>
        <v>0</v>
      </c>
      <c r="U346" s="201">
        <v>0</v>
      </c>
      <c r="V346" s="201">
        <f>U346*H346</f>
        <v>0</v>
      </c>
      <c r="W346" s="201">
        <v>0</v>
      </c>
      <c r="X346" s="202">
        <f>W346*H346</f>
        <v>0</v>
      </c>
      <c r="Y346" s="33"/>
      <c r="Z346" s="33"/>
      <c r="AA346" s="33"/>
      <c r="AB346" s="33"/>
      <c r="AC346" s="33"/>
      <c r="AD346" s="33"/>
      <c r="AE346" s="33"/>
      <c r="AR346" s="203" t="s">
        <v>457</v>
      </c>
      <c r="AT346" s="203" t="s">
        <v>346</v>
      </c>
      <c r="AU346" s="203" t="s">
        <v>89</v>
      </c>
      <c r="AY346" s="17" t="s">
        <v>168</v>
      </c>
      <c r="BE346" s="204">
        <f>IF(O346="základní",K346,0)</f>
        <v>0</v>
      </c>
      <c r="BF346" s="204">
        <f>IF(O346="snížená",K346,0)</f>
        <v>0</v>
      </c>
      <c r="BG346" s="204">
        <f>IF(O346="zákl. přenesená",K346,0)</f>
        <v>0</v>
      </c>
      <c r="BH346" s="204">
        <f>IF(O346="sníž. přenesená",K346,0)</f>
        <v>0</v>
      </c>
      <c r="BI346" s="204">
        <f>IF(O346="nulová",K346,0)</f>
        <v>0</v>
      </c>
      <c r="BJ346" s="17" t="s">
        <v>87</v>
      </c>
      <c r="BK346" s="204">
        <f>ROUND(P346*H346,2)</f>
        <v>0</v>
      </c>
      <c r="BL346" s="17" t="s">
        <v>327</v>
      </c>
      <c r="BM346" s="203" t="s">
        <v>4100</v>
      </c>
    </row>
    <row r="347" spans="1:65" s="2" customFormat="1">
      <c r="A347" s="33"/>
      <c r="B347" s="34"/>
      <c r="C347" s="35"/>
      <c r="D347" s="205" t="s">
        <v>178</v>
      </c>
      <c r="E347" s="35"/>
      <c r="F347" s="206" t="s">
        <v>4099</v>
      </c>
      <c r="G347" s="35"/>
      <c r="H347" s="35"/>
      <c r="I347" s="107"/>
      <c r="J347" s="107"/>
      <c r="K347" s="35"/>
      <c r="L347" s="35"/>
      <c r="M347" s="38"/>
      <c r="N347" s="207"/>
      <c r="O347" s="208"/>
      <c r="P347" s="62"/>
      <c r="Q347" s="62"/>
      <c r="R347" s="62"/>
      <c r="S347" s="62"/>
      <c r="T347" s="62"/>
      <c r="U347" s="62"/>
      <c r="V347" s="62"/>
      <c r="W347" s="62"/>
      <c r="X347" s="63"/>
      <c r="Y347" s="33"/>
      <c r="Z347" s="33"/>
      <c r="AA347" s="33"/>
      <c r="AB347" s="33"/>
      <c r="AC347" s="33"/>
      <c r="AD347" s="33"/>
      <c r="AE347" s="33"/>
      <c r="AT347" s="17" t="s">
        <v>178</v>
      </c>
      <c r="AU347" s="17" t="s">
        <v>89</v>
      </c>
    </row>
    <row r="348" spans="1:65" s="2" customFormat="1" ht="19.5">
      <c r="A348" s="33"/>
      <c r="B348" s="34"/>
      <c r="C348" s="35"/>
      <c r="D348" s="205" t="s">
        <v>179</v>
      </c>
      <c r="E348" s="35"/>
      <c r="F348" s="209" t="s">
        <v>4101</v>
      </c>
      <c r="G348" s="35"/>
      <c r="H348" s="35"/>
      <c r="I348" s="107"/>
      <c r="J348" s="107"/>
      <c r="K348" s="35"/>
      <c r="L348" s="35"/>
      <c r="M348" s="38"/>
      <c r="N348" s="207"/>
      <c r="O348" s="208"/>
      <c r="P348" s="62"/>
      <c r="Q348" s="62"/>
      <c r="R348" s="62"/>
      <c r="S348" s="62"/>
      <c r="T348" s="62"/>
      <c r="U348" s="62"/>
      <c r="V348" s="62"/>
      <c r="W348" s="62"/>
      <c r="X348" s="63"/>
      <c r="Y348" s="33"/>
      <c r="Z348" s="33"/>
      <c r="AA348" s="33"/>
      <c r="AB348" s="33"/>
      <c r="AC348" s="33"/>
      <c r="AD348" s="33"/>
      <c r="AE348" s="33"/>
      <c r="AT348" s="17" t="s">
        <v>179</v>
      </c>
      <c r="AU348" s="17" t="s">
        <v>89</v>
      </c>
    </row>
    <row r="349" spans="1:65" s="2" customFormat="1" ht="24" customHeight="1">
      <c r="A349" s="33"/>
      <c r="B349" s="34"/>
      <c r="C349" s="191" t="s">
        <v>1092</v>
      </c>
      <c r="D349" s="191" t="s">
        <v>171</v>
      </c>
      <c r="E349" s="192" t="s">
        <v>4102</v>
      </c>
      <c r="F349" s="193" t="s">
        <v>4103</v>
      </c>
      <c r="G349" s="194" t="s">
        <v>460</v>
      </c>
      <c r="H349" s="195">
        <v>26</v>
      </c>
      <c r="I349" s="196"/>
      <c r="J349" s="196"/>
      <c r="K349" s="197">
        <f>ROUND(P349*H349,2)</f>
        <v>0</v>
      </c>
      <c r="L349" s="193" t="s">
        <v>175</v>
      </c>
      <c r="M349" s="38"/>
      <c r="N349" s="198" t="s">
        <v>20</v>
      </c>
      <c r="O349" s="199" t="s">
        <v>48</v>
      </c>
      <c r="P349" s="200">
        <f>I349+J349</f>
        <v>0</v>
      </c>
      <c r="Q349" s="200">
        <f>ROUND(I349*H349,2)</f>
        <v>0</v>
      </c>
      <c r="R349" s="200">
        <f>ROUND(J349*H349,2)</f>
        <v>0</v>
      </c>
      <c r="S349" s="62"/>
      <c r="T349" s="201">
        <f>S349*H349</f>
        <v>0</v>
      </c>
      <c r="U349" s="201">
        <v>0</v>
      </c>
      <c r="V349" s="201">
        <f>U349*H349</f>
        <v>0</v>
      </c>
      <c r="W349" s="201">
        <v>0</v>
      </c>
      <c r="X349" s="202">
        <f>W349*H349</f>
        <v>0</v>
      </c>
      <c r="Y349" s="33"/>
      <c r="Z349" s="33"/>
      <c r="AA349" s="33"/>
      <c r="AB349" s="33"/>
      <c r="AC349" s="33"/>
      <c r="AD349" s="33"/>
      <c r="AE349" s="33"/>
      <c r="AR349" s="203" t="s">
        <v>327</v>
      </c>
      <c r="AT349" s="203" t="s">
        <v>171</v>
      </c>
      <c r="AU349" s="203" t="s">
        <v>89</v>
      </c>
      <c r="AY349" s="17" t="s">
        <v>168</v>
      </c>
      <c r="BE349" s="204">
        <f>IF(O349="základní",K349,0)</f>
        <v>0</v>
      </c>
      <c r="BF349" s="204">
        <f>IF(O349="snížená",K349,0)</f>
        <v>0</v>
      </c>
      <c r="BG349" s="204">
        <f>IF(O349="zákl. přenesená",K349,0)</f>
        <v>0</v>
      </c>
      <c r="BH349" s="204">
        <f>IF(O349="sníž. přenesená",K349,0)</f>
        <v>0</v>
      </c>
      <c r="BI349" s="204">
        <f>IF(O349="nulová",K349,0)</f>
        <v>0</v>
      </c>
      <c r="BJ349" s="17" t="s">
        <v>87</v>
      </c>
      <c r="BK349" s="204">
        <f>ROUND(P349*H349,2)</f>
        <v>0</v>
      </c>
      <c r="BL349" s="17" t="s">
        <v>327</v>
      </c>
      <c r="BM349" s="203" t="s">
        <v>4104</v>
      </c>
    </row>
    <row r="350" spans="1:65" s="2" customFormat="1">
      <c r="A350" s="33"/>
      <c r="B350" s="34"/>
      <c r="C350" s="35"/>
      <c r="D350" s="205" t="s">
        <v>178</v>
      </c>
      <c r="E350" s="35"/>
      <c r="F350" s="206" t="s">
        <v>4105</v>
      </c>
      <c r="G350" s="35"/>
      <c r="H350" s="35"/>
      <c r="I350" s="107"/>
      <c r="J350" s="107"/>
      <c r="K350" s="35"/>
      <c r="L350" s="35"/>
      <c r="M350" s="38"/>
      <c r="N350" s="207"/>
      <c r="O350" s="208"/>
      <c r="P350" s="62"/>
      <c r="Q350" s="62"/>
      <c r="R350" s="62"/>
      <c r="S350" s="62"/>
      <c r="T350" s="62"/>
      <c r="U350" s="62"/>
      <c r="V350" s="62"/>
      <c r="W350" s="62"/>
      <c r="X350" s="63"/>
      <c r="Y350" s="33"/>
      <c r="Z350" s="33"/>
      <c r="AA350" s="33"/>
      <c r="AB350" s="33"/>
      <c r="AC350" s="33"/>
      <c r="AD350" s="33"/>
      <c r="AE350" s="33"/>
      <c r="AT350" s="17" t="s">
        <v>178</v>
      </c>
      <c r="AU350" s="17" t="s">
        <v>89</v>
      </c>
    </row>
    <row r="351" spans="1:65" s="13" customFormat="1">
      <c r="B351" s="210"/>
      <c r="C351" s="211"/>
      <c r="D351" s="205" t="s">
        <v>181</v>
      </c>
      <c r="E351" s="212" t="s">
        <v>20</v>
      </c>
      <c r="F351" s="213" t="s">
        <v>4106</v>
      </c>
      <c r="G351" s="211"/>
      <c r="H351" s="214">
        <v>26</v>
      </c>
      <c r="I351" s="215"/>
      <c r="J351" s="215"/>
      <c r="K351" s="211"/>
      <c r="L351" s="211"/>
      <c r="M351" s="216"/>
      <c r="N351" s="217"/>
      <c r="O351" s="218"/>
      <c r="P351" s="218"/>
      <c r="Q351" s="218"/>
      <c r="R351" s="218"/>
      <c r="S351" s="218"/>
      <c r="T351" s="218"/>
      <c r="U351" s="218"/>
      <c r="V351" s="218"/>
      <c r="W351" s="218"/>
      <c r="X351" s="219"/>
      <c r="AT351" s="220" t="s">
        <v>181</v>
      </c>
      <c r="AU351" s="220" t="s">
        <v>89</v>
      </c>
      <c r="AV351" s="13" t="s">
        <v>89</v>
      </c>
      <c r="AW351" s="13" t="s">
        <v>5</v>
      </c>
      <c r="AX351" s="13" t="s">
        <v>87</v>
      </c>
      <c r="AY351" s="220" t="s">
        <v>168</v>
      </c>
    </row>
    <row r="352" spans="1:65" s="2" customFormat="1" ht="24" customHeight="1">
      <c r="A352" s="33"/>
      <c r="B352" s="34"/>
      <c r="C352" s="225" t="s">
        <v>1117</v>
      </c>
      <c r="D352" s="225" t="s">
        <v>346</v>
      </c>
      <c r="E352" s="226" t="s">
        <v>4107</v>
      </c>
      <c r="F352" s="227" t="s">
        <v>4108</v>
      </c>
      <c r="G352" s="228" t="s">
        <v>460</v>
      </c>
      <c r="H352" s="229">
        <v>3</v>
      </c>
      <c r="I352" s="230"/>
      <c r="J352" s="231"/>
      <c r="K352" s="232">
        <f>ROUND(P352*H352,2)</f>
        <v>0</v>
      </c>
      <c r="L352" s="227" t="s">
        <v>175</v>
      </c>
      <c r="M352" s="233"/>
      <c r="N352" s="234" t="s">
        <v>20</v>
      </c>
      <c r="O352" s="199" t="s">
        <v>48</v>
      </c>
      <c r="P352" s="200">
        <f>I352+J352</f>
        <v>0</v>
      </c>
      <c r="Q352" s="200">
        <f>ROUND(I352*H352,2)</f>
        <v>0</v>
      </c>
      <c r="R352" s="200">
        <f>ROUND(J352*H352,2)</f>
        <v>0</v>
      </c>
      <c r="S352" s="62"/>
      <c r="T352" s="201">
        <f>S352*H352</f>
        <v>0</v>
      </c>
      <c r="U352" s="201">
        <v>4.2999999999999999E-4</v>
      </c>
      <c r="V352" s="201">
        <f>U352*H352</f>
        <v>1.2899999999999999E-3</v>
      </c>
      <c r="W352" s="201">
        <v>0</v>
      </c>
      <c r="X352" s="202">
        <f>W352*H352</f>
        <v>0</v>
      </c>
      <c r="Y352" s="33"/>
      <c r="Z352" s="33"/>
      <c r="AA352" s="33"/>
      <c r="AB352" s="33"/>
      <c r="AC352" s="33"/>
      <c r="AD352" s="33"/>
      <c r="AE352" s="33"/>
      <c r="AR352" s="203" t="s">
        <v>457</v>
      </c>
      <c r="AT352" s="203" t="s">
        <v>346</v>
      </c>
      <c r="AU352" s="203" t="s">
        <v>89</v>
      </c>
      <c r="AY352" s="17" t="s">
        <v>168</v>
      </c>
      <c r="BE352" s="204">
        <f>IF(O352="základní",K352,0)</f>
        <v>0</v>
      </c>
      <c r="BF352" s="204">
        <f>IF(O352="snížená",K352,0)</f>
        <v>0</v>
      </c>
      <c r="BG352" s="204">
        <f>IF(O352="zákl. přenesená",K352,0)</f>
        <v>0</v>
      </c>
      <c r="BH352" s="204">
        <f>IF(O352="sníž. přenesená",K352,0)</f>
        <v>0</v>
      </c>
      <c r="BI352" s="204">
        <f>IF(O352="nulová",K352,0)</f>
        <v>0</v>
      </c>
      <c r="BJ352" s="17" t="s">
        <v>87</v>
      </c>
      <c r="BK352" s="204">
        <f>ROUND(P352*H352,2)</f>
        <v>0</v>
      </c>
      <c r="BL352" s="17" t="s">
        <v>327</v>
      </c>
      <c r="BM352" s="203" t="s">
        <v>4109</v>
      </c>
    </row>
    <row r="353" spans="1:65" s="2" customFormat="1">
      <c r="A353" s="33"/>
      <c r="B353" s="34"/>
      <c r="C353" s="35"/>
      <c r="D353" s="205" t="s">
        <v>178</v>
      </c>
      <c r="E353" s="35"/>
      <c r="F353" s="206" t="s">
        <v>4108</v>
      </c>
      <c r="G353" s="35"/>
      <c r="H353" s="35"/>
      <c r="I353" s="107"/>
      <c r="J353" s="107"/>
      <c r="K353" s="35"/>
      <c r="L353" s="35"/>
      <c r="M353" s="38"/>
      <c r="N353" s="207"/>
      <c r="O353" s="208"/>
      <c r="P353" s="62"/>
      <c r="Q353" s="62"/>
      <c r="R353" s="62"/>
      <c r="S353" s="62"/>
      <c r="T353" s="62"/>
      <c r="U353" s="62"/>
      <c r="V353" s="62"/>
      <c r="W353" s="62"/>
      <c r="X353" s="63"/>
      <c r="Y353" s="33"/>
      <c r="Z353" s="33"/>
      <c r="AA353" s="33"/>
      <c r="AB353" s="33"/>
      <c r="AC353" s="33"/>
      <c r="AD353" s="33"/>
      <c r="AE353" s="33"/>
      <c r="AT353" s="17" t="s">
        <v>178</v>
      </c>
      <c r="AU353" s="17" t="s">
        <v>89</v>
      </c>
    </row>
    <row r="354" spans="1:65" s="2" customFormat="1" ht="24" customHeight="1">
      <c r="A354" s="33"/>
      <c r="B354" s="34"/>
      <c r="C354" s="225" t="s">
        <v>1122</v>
      </c>
      <c r="D354" s="225" t="s">
        <v>346</v>
      </c>
      <c r="E354" s="226" t="s">
        <v>4110</v>
      </c>
      <c r="F354" s="227" t="s">
        <v>4111</v>
      </c>
      <c r="G354" s="228" t="s">
        <v>460</v>
      </c>
      <c r="H354" s="229">
        <v>16</v>
      </c>
      <c r="I354" s="230"/>
      <c r="J354" s="231"/>
      <c r="K354" s="232">
        <f>ROUND(P354*H354,2)</f>
        <v>0</v>
      </c>
      <c r="L354" s="227" t="s">
        <v>175</v>
      </c>
      <c r="M354" s="233"/>
      <c r="N354" s="234" t="s">
        <v>20</v>
      </c>
      <c r="O354" s="199" t="s">
        <v>48</v>
      </c>
      <c r="P354" s="200">
        <f>I354+J354</f>
        <v>0</v>
      </c>
      <c r="Q354" s="200">
        <f>ROUND(I354*H354,2)</f>
        <v>0</v>
      </c>
      <c r="R354" s="200">
        <f>ROUND(J354*H354,2)</f>
        <v>0</v>
      </c>
      <c r="S354" s="62"/>
      <c r="T354" s="201">
        <f>S354*H354</f>
        <v>0</v>
      </c>
      <c r="U354" s="201">
        <v>2.5999999999999998E-4</v>
      </c>
      <c r="V354" s="201">
        <f>U354*H354</f>
        <v>4.1599999999999996E-3</v>
      </c>
      <c r="W354" s="201">
        <v>0</v>
      </c>
      <c r="X354" s="202">
        <f>W354*H354</f>
        <v>0</v>
      </c>
      <c r="Y354" s="33"/>
      <c r="Z354" s="33"/>
      <c r="AA354" s="33"/>
      <c r="AB354" s="33"/>
      <c r="AC354" s="33"/>
      <c r="AD354" s="33"/>
      <c r="AE354" s="33"/>
      <c r="AR354" s="203" t="s">
        <v>457</v>
      </c>
      <c r="AT354" s="203" t="s">
        <v>346</v>
      </c>
      <c r="AU354" s="203" t="s">
        <v>89</v>
      </c>
      <c r="AY354" s="17" t="s">
        <v>168</v>
      </c>
      <c r="BE354" s="204">
        <f>IF(O354="základní",K354,0)</f>
        <v>0</v>
      </c>
      <c r="BF354" s="204">
        <f>IF(O354="snížená",K354,0)</f>
        <v>0</v>
      </c>
      <c r="BG354" s="204">
        <f>IF(O354="zákl. přenesená",K354,0)</f>
        <v>0</v>
      </c>
      <c r="BH354" s="204">
        <f>IF(O354="sníž. přenesená",K354,0)</f>
        <v>0</v>
      </c>
      <c r="BI354" s="204">
        <f>IF(O354="nulová",K354,0)</f>
        <v>0</v>
      </c>
      <c r="BJ354" s="17" t="s">
        <v>87</v>
      </c>
      <c r="BK354" s="204">
        <f>ROUND(P354*H354,2)</f>
        <v>0</v>
      </c>
      <c r="BL354" s="17" t="s">
        <v>327</v>
      </c>
      <c r="BM354" s="203" t="s">
        <v>4112</v>
      </c>
    </row>
    <row r="355" spans="1:65" s="2" customFormat="1">
      <c r="A355" s="33"/>
      <c r="B355" s="34"/>
      <c r="C355" s="35"/>
      <c r="D355" s="205" t="s">
        <v>178</v>
      </c>
      <c r="E355" s="35"/>
      <c r="F355" s="206" t="s">
        <v>4111</v>
      </c>
      <c r="G355" s="35"/>
      <c r="H355" s="35"/>
      <c r="I355" s="107"/>
      <c r="J355" s="107"/>
      <c r="K355" s="35"/>
      <c r="L355" s="35"/>
      <c r="M355" s="38"/>
      <c r="N355" s="207"/>
      <c r="O355" s="208"/>
      <c r="P355" s="62"/>
      <c r="Q355" s="62"/>
      <c r="R355" s="62"/>
      <c r="S355" s="62"/>
      <c r="T355" s="62"/>
      <c r="U355" s="62"/>
      <c r="V355" s="62"/>
      <c r="W355" s="62"/>
      <c r="X355" s="63"/>
      <c r="Y355" s="33"/>
      <c r="Z355" s="33"/>
      <c r="AA355" s="33"/>
      <c r="AB355" s="33"/>
      <c r="AC355" s="33"/>
      <c r="AD355" s="33"/>
      <c r="AE355" s="33"/>
      <c r="AT355" s="17" t="s">
        <v>178</v>
      </c>
      <c r="AU355" s="17" t="s">
        <v>89</v>
      </c>
    </row>
    <row r="356" spans="1:65" s="2" customFormat="1" ht="24" customHeight="1">
      <c r="A356" s="33"/>
      <c r="B356" s="34"/>
      <c r="C356" s="225" t="s">
        <v>1127</v>
      </c>
      <c r="D356" s="225" t="s">
        <v>346</v>
      </c>
      <c r="E356" s="226" t="s">
        <v>4113</v>
      </c>
      <c r="F356" s="227" t="s">
        <v>4114</v>
      </c>
      <c r="G356" s="228" t="s">
        <v>460</v>
      </c>
      <c r="H356" s="229">
        <v>7</v>
      </c>
      <c r="I356" s="230"/>
      <c r="J356" s="231"/>
      <c r="K356" s="232">
        <f>ROUND(P356*H356,2)</f>
        <v>0</v>
      </c>
      <c r="L356" s="227" t="s">
        <v>175</v>
      </c>
      <c r="M356" s="233"/>
      <c r="N356" s="234" t="s">
        <v>20</v>
      </c>
      <c r="O356" s="199" t="s">
        <v>48</v>
      </c>
      <c r="P356" s="200">
        <f>I356+J356</f>
        <v>0</v>
      </c>
      <c r="Q356" s="200">
        <f>ROUND(I356*H356,2)</f>
        <v>0</v>
      </c>
      <c r="R356" s="200">
        <f>ROUND(J356*H356,2)</f>
        <v>0</v>
      </c>
      <c r="S356" s="62"/>
      <c r="T356" s="201">
        <f>S356*H356</f>
        <v>0</v>
      </c>
      <c r="U356" s="201">
        <v>6.9999999999999999E-4</v>
      </c>
      <c r="V356" s="201">
        <f>U356*H356</f>
        <v>4.8999999999999998E-3</v>
      </c>
      <c r="W356" s="201">
        <v>0</v>
      </c>
      <c r="X356" s="202">
        <f>W356*H356</f>
        <v>0</v>
      </c>
      <c r="Y356" s="33"/>
      <c r="Z356" s="33"/>
      <c r="AA356" s="33"/>
      <c r="AB356" s="33"/>
      <c r="AC356" s="33"/>
      <c r="AD356" s="33"/>
      <c r="AE356" s="33"/>
      <c r="AR356" s="203" t="s">
        <v>457</v>
      </c>
      <c r="AT356" s="203" t="s">
        <v>346</v>
      </c>
      <c r="AU356" s="203" t="s">
        <v>89</v>
      </c>
      <c r="AY356" s="17" t="s">
        <v>168</v>
      </c>
      <c r="BE356" s="204">
        <f>IF(O356="základní",K356,0)</f>
        <v>0</v>
      </c>
      <c r="BF356" s="204">
        <f>IF(O356="snížená",K356,0)</f>
        <v>0</v>
      </c>
      <c r="BG356" s="204">
        <f>IF(O356="zákl. přenesená",K356,0)</f>
        <v>0</v>
      </c>
      <c r="BH356" s="204">
        <f>IF(O356="sníž. přenesená",K356,0)</f>
        <v>0</v>
      </c>
      <c r="BI356" s="204">
        <f>IF(O356="nulová",K356,0)</f>
        <v>0</v>
      </c>
      <c r="BJ356" s="17" t="s">
        <v>87</v>
      </c>
      <c r="BK356" s="204">
        <f>ROUND(P356*H356,2)</f>
        <v>0</v>
      </c>
      <c r="BL356" s="17" t="s">
        <v>327</v>
      </c>
      <c r="BM356" s="203" t="s">
        <v>4115</v>
      </c>
    </row>
    <row r="357" spans="1:65" s="2" customFormat="1" ht="19.5">
      <c r="A357" s="33"/>
      <c r="B357" s="34"/>
      <c r="C357" s="35"/>
      <c r="D357" s="205" t="s">
        <v>178</v>
      </c>
      <c r="E357" s="35"/>
      <c r="F357" s="206" t="s">
        <v>4114</v>
      </c>
      <c r="G357" s="35"/>
      <c r="H357" s="35"/>
      <c r="I357" s="107"/>
      <c r="J357" s="107"/>
      <c r="K357" s="35"/>
      <c r="L357" s="35"/>
      <c r="M357" s="38"/>
      <c r="N357" s="207"/>
      <c r="O357" s="208"/>
      <c r="P357" s="62"/>
      <c r="Q357" s="62"/>
      <c r="R357" s="62"/>
      <c r="S357" s="62"/>
      <c r="T357" s="62"/>
      <c r="U357" s="62"/>
      <c r="V357" s="62"/>
      <c r="W357" s="62"/>
      <c r="X357" s="63"/>
      <c r="Y357" s="33"/>
      <c r="Z357" s="33"/>
      <c r="AA357" s="33"/>
      <c r="AB357" s="33"/>
      <c r="AC357" s="33"/>
      <c r="AD357" s="33"/>
      <c r="AE357" s="33"/>
      <c r="AT357" s="17" t="s">
        <v>178</v>
      </c>
      <c r="AU357" s="17" t="s">
        <v>89</v>
      </c>
    </row>
    <row r="358" spans="1:65" s="2" customFormat="1" ht="24" customHeight="1">
      <c r="A358" s="33"/>
      <c r="B358" s="34"/>
      <c r="C358" s="191" t="s">
        <v>1132</v>
      </c>
      <c r="D358" s="191" t="s">
        <v>171</v>
      </c>
      <c r="E358" s="192" t="s">
        <v>4116</v>
      </c>
      <c r="F358" s="193" t="s">
        <v>4117</v>
      </c>
      <c r="G358" s="194" t="s">
        <v>460</v>
      </c>
      <c r="H358" s="195">
        <v>5</v>
      </c>
      <c r="I358" s="196"/>
      <c r="J358" s="196"/>
      <c r="K358" s="197">
        <f>ROUND(P358*H358,2)</f>
        <v>0</v>
      </c>
      <c r="L358" s="193" t="s">
        <v>175</v>
      </c>
      <c r="M358" s="38"/>
      <c r="N358" s="198" t="s">
        <v>20</v>
      </c>
      <c r="O358" s="199" t="s">
        <v>48</v>
      </c>
      <c r="P358" s="200">
        <f>I358+J358</f>
        <v>0</v>
      </c>
      <c r="Q358" s="200">
        <f>ROUND(I358*H358,2)</f>
        <v>0</v>
      </c>
      <c r="R358" s="200">
        <f>ROUND(J358*H358,2)</f>
        <v>0</v>
      </c>
      <c r="S358" s="62"/>
      <c r="T358" s="201">
        <f>S358*H358</f>
        <v>0</v>
      </c>
      <c r="U358" s="201">
        <v>0</v>
      </c>
      <c r="V358" s="201">
        <f>U358*H358</f>
        <v>0</v>
      </c>
      <c r="W358" s="201">
        <v>0</v>
      </c>
      <c r="X358" s="202">
        <f>W358*H358</f>
        <v>0</v>
      </c>
      <c r="Y358" s="33"/>
      <c r="Z358" s="33"/>
      <c r="AA358" s="33"/>
      <c r="AB358" s="33"/>
      <c r="AC358" s="33"/>
      <c r="AD358" s="33"/>
      <c r="AE358" s="33"/>
      <c r="AR358" s="203" t="s">
        <v>327</v>
      </c>
      <c r="AT358" s="203" t="s">
        <v>171</v>
      </c>
      <c r="AU358" s="203" t="s">
        <v>89</v>
      </c>
      <c r="AY358" s="17" t="s">
        <v>168</v>
      </c>
      <c r="BE358" s="204">
        <f>IF(O358="základní",K358,0)</f>
        <v>0</v>
      </c>
      <c r="BF358" s="204">
        <f>IF(O358="snížená",K358,0)</f>
        <v>0</v>
      </c>
      <c r="BG358" s="204">
        <f>IF(O358="zákl. přenesená",K358,0)</f>
        <v>0</v>
      </c>
      <c r="BH358" s="204">
        <f>IF(O358="sníž. přenesená",K358,0)</f>
        <v>0</v>
      </c>
      <c r="BI358" s="204">
        <f>IF(O358="nulová",K358,0)</f>
        <v>0</v>
      </c>
      <c r="BJ358" s="17" t="s">
        <v>87</v>
      </c>
      <c r="BK358" s="204">
        <f>ROUND(P358*H358,2)</f>
        <v>0</v>
      </c>
      <c r="BL358" s="17" t="s">
        <v>327</v>
      </c>
      <c r="BM358" s="203" t="s">
        <v>4118</v>
      </c>
    </row>
    <row r="359" spans="1:65" s="2" customFormat="1" ht="19.5">
      <c r="A359" s="33"/>
      <c r="B359" s="34"/>
      <c r="C359" s="35"/>
      <c r="D359" s="205" t="s">
        <v>178</v>
      </c>
      <c r="E359" s="35"/>
      <c r="F359" s="206" t="s">
        <v>4119</v>
      </c>
      <c r="G359" s="35"/>
      <c r="H359" s="35"/>
      <c r="I359" s="107"/>
      <c r="J359" s="107"/>
      <c r="K359" s="35"/>
      <c r="L359" s="35"/>
      <c r="M359" s="38"/>
      <c r="N359" s="207"/>
      <c r="O359" s="208"/>
      <c r="P359" s="62"/>
      <c r="Q359" s="62"/>
      <c r="R359" s="62"/>
      <c r="S359" s="62"/>
      <c r="T359" s="62"/>
      <c r="U359" s="62"/>
      <c r="V359" s="62"/>
      <c r="W359" s="62"/>
      <c r="X359" s="63"/>
      <c r="Y359" s="33"/>
      <c r="Z359" s="33"/>
      <c r="AA359" s="33"/>
      <c r="AB359" s="33"/>
      <c r="AC359" s="33"/>
      <c r="AD359" s="33"/>
      <c r="AE359" s="33"/>
      <c r="AT359" s="17" t="s">
        <v>178</v>
      </c>
      <c r="AU359" s="17" t="s">
        <v>89</v>
      </c>
    </row>
    <row r="360" spans="1:65" s="2" customFormat="1" ht="24" customHeight="1">
      <c r="A360" s="33"/>
      <c r="B360" s="34"/>
      <c r="C360" s="225" t="s">
        <v>1137</v>
      </c>
      <c r="D360" s="225" t="s">
        <v>346</v>
      </c>
      <c r="E360" s="226" t="s">
        <v>4120</v>
      </c>
      <c r="F360" s="227" t="s">
        <v>4121</v>
      </c>
      <c r="G360" s="228" t="s">
        <v>460</v>
      </c>
      <c r="H360" s="229">
        <v>5</v>
      </c>
      <c r="I360" s="230"/>
      <c r="J360" s="231"/>
      <c r="K360" s="232">
        <f>ROUND(P360*H360,2)</f>
        <v>0</v>
      </c>
      <c r="L360" s="227" t="s">
        <v>175</v>
      </c>
      <c r="M360" s="233"/>
      <c r="N360" s="234" t="s">
        <v>20</v>
      </c>
      <c r="O360" s="199" t="s">
        <v>48</v>
      </c>
      <c r="P360" s="200">
        <f>I360+J360</f>
        <v>0</v>
      </c>
      <c r="Q360" s="200">
        <f>ROUND(I360*H360,2)</f>
        <v>0</v>
      </c>
      <c r="R360" s="200">
        <f>ROUND(J360*H360,2)</f>
        <v>0</v>
      </c>
      <c r="S360" s="62"/>
      <c r="T360" s="201">
        <f>S360*H360</f>
        <v>0</v>
      </c>
      <c r="U360" s="201">
        <v>4.1999999999999997E-3</v>
      </c>
      <c r="V360" s="201">
        <f>U360*H360</f>
        <v>2.0999999999999998E-2</v>
      </c>
      <c r="W360" s="201">
        <v>0</v>
      </c>
      <c r="X360" s="202">
        <f>W360*H360</f>
        <v>0</v>
      </c>
      <c r="Y360" s="33"/>
      <c r="Z360" s="33"/>
      <c r="AA360" s="33"/>
      <c r="AB360" s="33"/>
      <c r="AC360" s="33"/>
      <c r="AD360" s="33"/>
      <c r="AE360" s="33"/>
      <c r="AR360" s="203" t="s">
        <v>457</v>
      </c>
      <c r="AT360" s="203" t="s">
        <v>346</v>
      </c>
      <c r="AU360" s="203" t="s">
        <v>89</v>
      </c>
      <c r="AY360" s="17" t="s">
        <v>168</v>
      </c>
      <c r="BE360" s="204">
        <f>IF(O360="základní",K360,0)</f>
        <v>0</v>
      </c>
      <c r="BF360" s="204">
        <f>IF(O360="snížená",K360,0)</f>
        <v>0</v>
      </c>
      <c r="BG360" s="204">
        <f>IF(O360="zákl. přenesená",K360,0)</f>
        <v>0</v>
      </c>
      <c r="BH360" s="204">
        <f>IF(O360="sníž. přenesená",K360,0)</f>
        <v>0</v>
      </c>
      <c r="BI360" s="204">
        <f>IF(O360="nulová",K360,0)</f>
        <v>0</v>
      </c>
      <c r="BJ360" s="17" t="s">
        <v>87</v>
      </c>
      <c r="BK360" s="204">
        <f>ROUND(P360*H360,2)</f>
        <v>0</v>
      </c>
      <c r="BL360" s="17" t="s">
        <v>327</v>
      </c>
      <c r="BM360" s="203" t="s">
        <v>4122</v>
      </c>
    </row>
    <row r="361" spans="1:65" s="2" customFormat="1">
      <c r="A361" s="33"/>
      <c r="B361" s="34"/>
      <c r="C361" s="35"/>
      <c r="D361" s="205" t="s">
        <v>178</v>
      </c>
      <c r="E361" s="35"/>
      <c r="F361" s="206" t="s">
        <v>4121</v>
      </c>
      <c r="G361" s="35"/>
      <c r="H361" s="35"/>
      <c r="I361" s="107"/>
      <c r="J361" s="107"/>
      <c r="K361" s="35"/>
      <c r="L361" s="35"/>
      <c r="M361" s="38"/>
      <c r="N361" s="207"/>
      <c r="O361" s="208"/>
      <c r="P361" s="62"/>
      <c r="Q361" s="62"/>
      <c r="R361" s="62"/>
      <c r="S361" s="62"/>
      <c r="T361" s="62"/>
      <c r="U361" s="62"/>
      <c r="V361" s="62"/>
      <c r="W361" s="62"/>
      <c r="X361" s="63"/>
      <c r="Y361" s="33"/>
      <c r="Z361" s="33"/>
      <c r="AA361" s="33"/>
      <c r="AB361" s="33"/>
      <c r="AC361" s="33"/>
      <c r="AD361" s="33"/>
      <c r="AE361" s="33"/>
      <c r="AT361" s="17" t="s">
        <v>178</v>
      </c>
      <c r="AU361" s="17" t="s">
        <v>89</v>
      </c>
    </row>
    <row r="362" spans="1:65" s="2" customFormat="1" ht="24" customHeight="1">
      <c r="A362" s="33"/>
      <c r="B362" s="34"/>
      <c r="C362" s="225" t="s">
        <v>1142</v>
      </c>
      <c r="D362" s="225" t="s">
        <v>346</v>
      </c>
      <c r="E362" s="226" t="s">
        <v>4123</v>
      </c>
      <c r="F362" s="227" t="s">
        <v>4124</v>
      </c>
      <c r="G362" s="228" t="s">
        <v>460</v>
      </c>
      <c r="H362" s="229">
        <v>10</v>
      </c>
      <c r="I362" s="230"/>
      <c r="J362" s="231"/>
      <c r="K362" s="232">
        <f>ROUND(P362*H362,2)</f>
        <v>0</v>
      </c>
      <c r="L362" s="227" t="s">
        <v>175</v>
      </c>
      <c r="M362" s="233"/>
      <c r="N362" s="234" t="s">
        <v>20</v>
      </c>
      <c r="O362" s="199" t="s">
        <v>48</v>
      </c>
      <c r="P362" s="200">
        <f>I362+J362</f>
        <v>0</v>
      </c>
      <c r="Q362" s="200">
        <f>ROUND(I362*H362,2)</f>
        <v>0</v>
      </c>
      <c r="R362" s="200">
        <f>ROUND(J362*H362,2)</f>
        <v>0</v>
      </c>
      <c r="S362" s="62"/>
      <c r="T362" s="201">
        <f>S362*H362</f>
        <v>0</v>
      </c>
      <c r="U362" s="201">
        <v>3.2000000000000003E-4</v>
      </c>
      <c r="V362" s="201">
        <f>U362*H362</f>
        <v>3.2000000000000002E-3</v>
      </c>
      <c r="W362" s="201">
        <v>0</v>
      </c>
      <c r="X362" s="202">
        <f>W362*H362</f>
        <v>0</v>
      </c>
      <c r="Y362" s="33"/>
      <c r="Z362" s="33"/>
      <c r="AA362" s="33"/>
      <c r="AB362" s="33"/>
      <c r="AC362" s="33"/>
      <c r="AD362" s="33"/>
      <c r="AE362" s="33"/>
      <c r="AR362" s="203" t="s">
        <v>457</v>
      </c>
      <c r="AT362" s="203" t="s">
        <v>346</v>
      </c>
      <c r="AU362" s="203" t="s">
        <v>89</v>
      </c>
      <c r="AY362" s="17" t="s">
        <v>168</v>
      </c>
      <c r="BE362" s="204">
        <f>IF(O362="základní",K362,0)</f>
        <v>0</v>
      </c>
      <c r="BF362" s="204">
        <f>IF(O362="snížená",K362,0)</f>
        <v>0</v>
      </c>
      <c r="BG362" s="204">
        <f>IF(O362="zákl. přenesená",K362,0)</f>
        <v>0</v>
      </c>
      <c r="BH362" s="204">
        <f>IF(O362="sníž. přenesená",K362,0)</f>
        <v>0</v>
      </c>
      <c r="BI362" s="204">
        <f>IF(O362="nulová",K362,0)</f>
        <v>0</v>
      </c>
      <c r="BJ362" s="17" t="s">
        <v>87</v>
      </c>
      <c r="BK362" s="204">
        <f>ROUND(P362*H362,2)</f>
        <v>0</v>
      </c>
      <c r="BL362" s="17" t="s">
        <v>327</v>
      </c>
      <c r="BM362" s="203" t="s">
        <v>4125</v>
      </c>
    </row>
    <row r="363" spans="1:65" s="2" customFormat="1">
      <c r="A363" s="33"/>
      <c r="B363" s="34"/>
      <c r="C363" s="35"/>
      <c r="D363" s="205" t="s">
        <v>178</v>
      </c>
      <c r="E363" s="35"/>
      <c r="F363" s="206" t="s">
        <v>4124</v>
      </c>
      <c r="G363" s="35"/>
      <c r="H363" s="35"/>
      <c r="I363" s="107"/>
      <c r="J363" s="107"/>
      <c r="K363" s="35"/>
      <c r="L363" s="35"/>
      <c r="M363" s="38"/>
      <c r="N363" s="207"/>
      <c r="O363" s="208"/>
      <c r="P363" s="62"/>
      <c r="Q363" s="62"/>
      <c r="R363" s="62"/>
      <c r="S363" s="62"/>
      <c r="T363" s="62"/>
      <c r="U363" s="62"/>
      <c r="V363" s="62"/>
      <c r="W363" s="62"/>
      <c r="X363" s="63"/>
      <c r="Y363" s="33"/>
      <c r="Z363" s="33"/>
      <c r="AA363" s="33"/>
      <c r="AB363" s="33"/>
      <c r="AC363" s="33"/>
      <c r="AD363" s="33"/>
      <c r="AE363" s="33"/>
      <c r="AT363" s="17" t="s">
        <v>178</v>
      </c>
      <c r="AU363" s="17" t="s">
        <v>89</v>
      </c>
    </row>
    <row r="364" spans="1:65" s="2" customFormat="1" ht="24" customHeight="1">
      <c r="A364" s="33"/>
      <c r="B364" s="34"/>
      <c r="C364" s="191" t="s">
        <v>1150</v>
      </c>
      <c r="D364" s="191" t="s">
        <v>171</v>
      </c>
      <c r="E364" s="192" t="s">
        <v>4126</v>
      </c>
      <c r="F364" s="193" t="s">
        <v>4127</v>
      </c>
      <c r="G364" s="194" t="s">
        <v>460</v>
      </c>
      <c r="H364" s="195">
        <v>3</v>
      </c>
      <c r="I364" s="196"/>
      <c r="J364" s="196"/>
      <c r="K364" s="197">
        <f>ROUND(P364*H364,2)</f>
        <v>0</v>
      </c>
      <c r="L364" s="193" t="s">
        <v>175</v>
      </c>
      <c r="M364" s="38"/>
      <c r="N364" s="198" t="s">
        <v>20</v>
      </c>
      <c r="O364" s="199" t="s">
        <v>48</v>
      </c>
      <c r="P364" s="200">
        <f>I364+J364</f>
        <v>0</v>
      </c>
      <c r="Q364" s="200">
        <f>ROUND(I364*H364,2)</f>
        <v>0</v>
      </c>
      <c r="R364" s="200">
        <f>ROUND(J364*H364,2)</f>
        <v>0</v>
      </c>
      <c r="S364" s="62"/>
      <c r="T364" s="201">
        <f>S364*H364</f>
        <v>0</v>
      </c>
      <c r="U364" s="201">
        <v>0</v>
      </c>
      <c r="V364" s="201">
        <f>U364*H364</f>
        <v>0</v>
      </c>
      <c r="W364" s="201">
        <v>0</v>
      </c>
      <c r="X364" s="202">
        <f>W364*H364</f>
        <v>0</v>
      </c>
      <c r="Y364" s="33"/>
      <c r="Z364" s="33"/>
      <c r="AA364" s="33"/>
      <c r="AB364" s="33"/>
      <c r="AC364" s="33"/>
      <c r="AD364" s="33"/>
      <c r="AE364" s="33"/>
      <c r="AR364" s="203" t="s">
        <v>327</v>
      </c>
      <c r="AT364" s="203" t="s">
        <v>171</v>
      </c>
      <c r="AU364" s="203" t="s">
        <v>89</v>
      </c>
      <c r="AY364" s="17" t="s">
        <v>168</v>
      </c>
      <c r="BE364" s="204">
        <f>IF(O364="základní",K364,0)</f>
        <v>0</v>
      </c>
      <c r="BF364" s="204">
        <f>IF(O364="snížená",K364,0)</f>
        <v>0</v>
      </c>
      <c r="BG364" s="204">
        <f>IF(O364="zákl. přenesená",K364,0)</f>
        <v>0</v>
      </c>
      <c r="BH364" s="204">
        <f>IF(O364="sníž. přenesená",K364,0)</f>
        <v>0</v>
      </c>
      <c r="BI364" s="204">
        <f>IF(O364="nulová",K364,0)</f>
        <v>0</v>
      </c>
      <c r="BJ364" s="17" t="s">
        <v>87</v>
      </c>
      <c r="BK364" s="204">
        <f>ROUND(P364*H364,2)</f>
        <v>0</v>
      </c>
      <c r="BL364" s="17" t="s">
        <v>327</v>
      </c>
      <c r="BM364" s="203" t="s">
        <v>4128</v>
      </c>
    </row>
    <row r="365" spans="1:65" s="2" customFormat="1">
      <c r="A365" s="33"/>
      <c r="B365" s="34"/>
      <c r="C365" s="35"/>
      <c r="D365" s="205" t="s">
        <v>178</v>
      </c>
      <c r="E365" s="35"/>
      <c r="F365" s="206" t="s">
        <v>4129</v>
      </c>
      <c r="G365" s="35"/>
      <c r="H365" s="35"/>
      <c r="I365" s="107"/>
      <c r="J365" s="107"/>
      <c r="K365" s="35"/>
      <c r="L365" s="35"/>
      <c r="M365" s="38"/>
      <c r="N365" s="207"/>
      <c r="O365" s="208"/>
      <c r="P365" s="62"/>
      <c r="Q365" s="62"/>
      <c r="R365" s="62"/>
      <c r="S365" s="62"/>
      <c r="T365" s="62"/>
      <c r="U365" s="62"/>
      <c r="V365" s="62"/>
      <c r="W365" s="62"/>
      <c r="X365" s="63"/>
      <c r="Y365" s="33"/>
      <c r="Z365" s="33"/>
      <c r="AA365" s="33"/>
      <c r="AB365" s="33"/>
      <c r="AC365" s="33"/>
      <c r="AD365" s="33"/>
      <c r="AE365" s="33"/>
      <c r="AT365" s="17" t="s">
        <v>178</v>
      </c>
      <c r="AU365" s="17" t="s">
        <v>89</v>
      </c>
    </row>
    <row r="366" spans="1:65" s="13" customFormat="1">
      <c r="B366" s="210"/>
      <c r="C366" s="211"/>
      <c r="D366" s="205" t="s">
        <v>181</v>
      </c>
      <c r="E366" s="212" t="s">
        <v>20</v>
      </c>
      <c r="F366" s="213" t="s">
        <v>4130</v>
      </c>
      <c r="G366" s="211"/>
      <c r="H366" s="214">
        <v>3</v>
      </c>
      <c r="I366" s="215"/>
      <c r="J366" s="215"/>
      <c r="K366" s="211"/>
      <c r="L366" s="211"/>
      <c r="M366" s="216"/>
      <c r="N366" s="217"/>
      <c r="O366" s="218"/>
      <c r="P366" s="218"/>
      <c r="Q366" s="218"/>
      <c r="R366" s="218"/>
      <c r="S366" s="218"/>
      <c r="T366" s="218"/>
      <c r="U366" s="218"/>
      <c r="V366" s="218"/>
      <c r="W366" s="218"/>
      <c r="X366" s="219"/>
      <c r="AT366" s="220" t="s">
        <v>181</v>
      </c>
      <c r="AU366" s="220" t="s">
        <v>89</v>
      </c>
      <c r="AV366" s="13" t="s">
        <v>89</v>
      </c>
      <c r="AW366" s="13" t="s">
        <v>5</v>
      </c>
      <c r="AX366" s="13" t="s">
        <v>87</v>
      </c>
      <c r="AY366" s="220" t="s">
        <v>168</v>
      </c>
    </row>
    <row r="367" spans="1:65" s="2" customFormat="1" ht="16.5" customHeight="1">
      <c r="A367" s="33"/>
      <c r="B367" s="34"/>
      <c r="C367" s="225" t="s">
        <v>1158</v>
      </c>
      <c r="D367" s="225" t="s">
        <v>346</v>
      </c>
      <c r="E367" s="226" t="s">
        <v>4131</v>
      </c>
      <c r="F367" s="227" t="s">
        <v>4132</v>
      </c>
      <c r="G367" s="228" t="s">
        <v>3811</v>
      </c>
      <c r="H367" s="229">
        <v>1</v>
      </c>
      <c r="I367" s="230"/>
      <c r="J367" s="231"/>
      <c r="K367" s="232">
        <f>ROUND(P367*H367,2)</f>
        <v>0</v>
      </c>
      <c r="L367" s="227" t="s">
        <v>20</v>
      </c>
      <c r="M367" s="233"/>
      <c r="N367" s="234" t="s">
        <v>20</v>
      </c>
      <c r="O367" s="199" t="s">
        <v>48</v>
      </c>
      <c r="P367" s="200">
        <f>I367+J367</f>
        <v>0</v>
      </c>
      <c r="Q367" s="200">
        <f>ROUND(I367*H367,2)</f>
        <v>0</v>
      </c>
      <c r="R367" s="200">
        <f>ROUND(J367*H367,2)</f>
        <v>0</v>
      </c>
      <c r="S367" s="62"/>
      <c r="T367" s="201">
        <f>S367*H367</f>
        <v>0</v>
      </c>
      <c r="U367" s="201">
        <v>0</v>
      </c>
      <c r="V367" s="201">
        <f>U367*H367</f>
        <v>0</v>
      </c>
      <c r="W367" s="201">
        <v>0</v>
      </c>
      <c r="X367" s="202">
        <f>W367*H367</f>
        <v>0</v>
      </c>
      <c r="Y367" s="33"/>
      <c r="Z367" s="33"/>
      <c r="AA367" s="33"/>
      <c r="AB367" s="33"/>
      <c r="AC367" s="33"/>
      <c r="AD367" s="33"/>
      <c r="AE367" s="33"/>
      <c r="AR367" s="203" t="s">
        <v>457</v>
      </c>
      <c r="AT367" s="203" t="s">
        <v>346</v>
      </c>
      <c r="AU367" s="203" t="s">
        <v>89</v>
      </c>
      <c r="AY367" s="17" t="s">
        <v>168</v>
      </c>
      <c r="BE367" s="204">
        <f>IF(O367="základní",K367,0)</f>
        <v>0</v>
      </c>
      <c r="BF367" s="204">
        <f>IF(O367="snížená",K367,0)</f>
        <v>0</v>
      </c>
      <c r="BG367" s="204">
        <f>IF(O367="zákl. přenesená",K367,0)</f>
        <v>0</v>
      </c>
      <c r="BH367" s="204">
        <f>IF(O367="sníž. přenesená",K367,0)</f>
        <v>0</v>
      </c>
      <c r="BI367" s="204">
        <f>IF(O367="nulová",K367,0)</f>
        <v>0</v>
      </c>
      <c r="BJ367" s="17" t="s">
        <v>87</v>
      </c>
      <c r="BK367" s="204">
        <f>ROUND(P367*H367,2)</f>
        <v>0</v>
      </c>
      <c r="BL367" s="17" t="s">
        <v>327</v>
      </c>
      <c r="BM367" s="203" t="s">
        <v>4133</v>
      </c>
    </row>
    <row r="368" spans="1:65" s="2" customFormat="1">
      <c r="A368" s="33"/>
      <c r="B368" s="34"/>
      <c r="C368" s="35"/>
      <c r="D368" s="205" t="s">
        <v>178</v>
      </c>
      <c r="E368" s="35"/>
      <c r="F368" s="206" t="s">
        <v>4132</v>
      </c>
      <c r="G368" s="35"/>
      <c r="H368" s="35"/>
      <c r="I368" s="107"/>
      <c r="J368" s="107"/>
      <c r="K368" s="35"/>
      <c r="L368" s="35"/>
      <c r="M368" s="38"/>
      <c r="N368" s="207"/>
      <c r="O368" s="208"/>
      <c r="P368" s="62"/>
      <c r="Q368" s="62"/>
      <c r="R368" s="62"/>
      <c r="S368" s="62"/>
      <c r="T368" s="62"/>
      <c r="U368" s="62"/>
      <c r="V368" s="62"/>
      <c r="W368" s="62"/>
      <c r="X368" s="63"/>
      <c r="Y368" s="33"/>
      <c r="Z368" s="33"/>
      <c r="AA368" s="33"/>
      <c r="AB368" s="33"/>
      <c r="AC368" s="33"/>
      <c r="AD368" s="33"/>
      <c r="AE368" s="33"/>
      <c r="AT368" s="17" t="s">
        <v>178</v>
      </c>
      <c r="AU368" s="17" t="s">
        <v>89</v>
      </c>
    </row>
    <row r="369" spans="1:65" s="2" customFormat="1" ht="19.5">
      <c r="A369" s="33"/>
      <c r="B369" s="34"/>
      <c r="C369" s="35"/>
      <c r="D369" s="205" t="s">
        <v>179</v>
      </c>
      <c r="E369" s="35"/>
      <c r="F369" s="209" t="s">
        <v>4134</v>
      </c>
      <c r="G369" s="35"/>
      <c r="H369" s="35"/>
      <c r="I369" s="107"/>
      <c r="J369" s="107"/>
      <c r="K369" s="35"/>
      <c r="L369" s="35"/>
      <c r="M369" s="38"/>
      <c r="N369" s="207"/>
      <c r="O369" s="208"/>
      <c r="P369" s="62"/>
      <c r="Q369" s="62"/>
      <c r="R369" s="62"/>
      <c r="S369" s="62"/>
      <c r="T369" s="62"/>
      <c r="U369" s="62"/>
      <c r="V369" s="62"/>
      <c r="W369" s="62"/>
      <c r="X369" s="63"/>
      <c r="Y369" s="33"/>
      <c r="Z369" s="33"/>
      <c r="AA369" s="33"/>
      <c r="AB369" s="33"/>
      <c r="AC369" s="33"/>
      <c r="AD369" s="33"/>
      <c r="AE369" s="33"/>
      <c r="AT369" s="17" t="s">
        <v>179</v>
      </c>
      <c r="AU369" s="17" t="s">
        <v>89</v>
      </c>
    </row>
    <row r="370" spans="1:65" s="2" customFormat="1" ht="16.5" customHeight="1">
      <c r="A370" s="33"/>
      <c r="B370" s="34"/>
      <c r="C370" s="225" t="s">
        <v>1164</v>
      </c>
      <c r="D370" s="225" t="s">
        <v>346</v>
      </c>
      <c r="E370" s="226" t="s">
        <v>4135</v>
      </c>
      <c r="F370" s="227" t="s">
        <v>4136</v>
      </c>
      <c r="G370" s="228" t="s">
        <v>3811</v>
      </c>
      <c r="H370" s="229">
        <v>2</v>
      </c>
      <c r="I370" s="230"/>
      <c r="J370" s="231"/>
      <c r="K370" s="232">
        <f>ROUND(P370*H370,2)</f>
        <v>0</v>
      </c>
      <c r="L370" s="227" t="s">
        <v>20</v>
      </c>
      <c r="M370" s="233"/>
      <c r="N370" s="234" t="s">
        <v>20</v>
      </c>
      <c r="O370" s="199" t="s">
        <v>48</v>
      </c>
      <c r="P370" s="200">
        <f>I370+J370</f>
        <v>0</v>
      </c>
      <c r="Q370" s="200">
        <f>ROUND(I370*H370,2)</f>
        <v>0</v>
      </c>
      <c r="R370" s="200">
        <f>ROUND(J370*H370,2)</f>
        <v>0</v>
      </c>
      <c r="S370" s="62"/>
      <c r="T370" s="201">
        <f>S370*H370</f>
        <v>0</v>
      </c>
      <c r="U370" s="201">
        <v>0</v>
      </c>
      <c r="V370" s="201">
        <f>U370*H370</f>
        <v>0</v>
      </c>
      <c r="W370" s="201">
        <v>0</v>
      </c>
      <c r="X370" s="202">
        <f>W370*H370</f>
        <v>0</v>
      </c>
      <c r="Y370" s="33"/>
      <c r="Z370" s="33"/>
      <c r="AA370" s="33"/>
      <c r="AB370" s="33"/>
      <c r="AC370" s="33"/>
      <c r="AD370" s="33"/>
      <c r="AE370" s="33"/>
      <c r="AR370" s="203" t="s">
        <v>457</v>
      </c>
      <c r="AT370" s="203" t="s">
        <v>346</v>
      </c>
      <c r="AU370" s="203" t="s">
        <v>89</v>
      </c>
      <c r="AY370" s="17" t="s">
        <v>168</v>
      </c>
      <c r="BE370" s="204">
        <f>IF(O370="základní",K370,0)</f>
        <v>0</v>
      </c>
      <c r="BF370" s="204">
        <f>IF(O370="snížená",K370,0)</f>
        <v>0</v>
      </c>
      <c r="BG370" s="204">
        <f>IF(O370="zákl. přenesená",K370,0)</f>
        <v>0</v>
      </c>
      <c r="BH370" s="204">
        <f>IF(O370="sníž. přenesená",K370,0)</f>
        <v>0</v>
      </c>
      <c r="BI370" s="204">
        <f>IF(O370="nulová",K370,0)</f>
        <v>0</v>
      </c>
      <c r="BJ370" s="17" t="s">
        <v>87</v>
      </c>
      <c r="BK370" s="204">
        <f>ROUND(P370*H370,2)</f>
        <v>0</v>
      </c>
      <c r="BL370" s="17" t="s">
        <v>327</v>
      </c>
      <c r="BM370" s="203" t="s">
        <v>4137</v>
      </c>
    </row>
    <row r="371" spans="1:65" s="2" customFormat="1">
      <c r="A371" s="33"/>
      <c r="B371" s="34"/>
      <c r="C371" s="35"/>
      <c r="D371" s="205" t="s">
        <v>178</v>
      </c>
      <c r="E371" s="35"/>
      <c r="F371" s="206" t="s">
        <v>4136</v>
      </c>
      <c r="G371" s="35"/>
      <c r="H371" s="35"/>
      <c r="I371" s="107"/>
      <c r="J371" s="107"/>
      <c r="K371" s="35"/>
      <c r="L371" s="35"/>
      <c r="M371" s="38"/>
      <c r="N371" s="207"/>
      <c r="O371" s="208"/>
      <c r="P371" s="62"/>
      <c r="Q371" s="62"/>
      <c r="R371" s="62"/>
      <c r="S371" s="62"/>
      <c r="T371" s="62"/>
      <c r="U371" s="62"/>
      <c r="V371" s="62"/>
      <c r="W371" s="62"/>
      <c r="X371" s="63"/>
      <c r="Y371" s="33"/>
      <c r="Z371" s="33"/>
      <c r="AA371" s="33"/>
      <c r="AB371" s="33"/>
      <c r="AC371" s="33"/>
      <c r="AD371" s="33"/>
      <c r="AE371" s="33"/>
      <c r="AT371" s="17" t="s">
        <v>178</v>
      </c>
      <c r="AU371" s="17" t="s">
        <v>89</v>
      </c>
    </row>
    <row r="372" spans="1:65" s="2" customFormat="1" ht="19.5">
      <c r="A372" s="33"/>
      <c r="B372" s="34"/>
      <c r="C372" s="35"/>
      <c r="D372" s="205" t="s">
        <v>179</v>
      </c>
      <c r="E372" s="35"/>
      <c r="F372" s="209" t="s">
        <v>4138</v>
      </c>
      <c r="G372" s="35"/>
      <c r="H372" s="35"/>
      <c r="I372" s="107"/>
      <c r="J372" s="107"/>
      <c r="K372" s="35"/>
      <c r="L372" s="35"/>
      <c r="M372" s="38"/>
      <c r="N372" s="207"/>
      <c r="O372" s="208"/>
      <c r="P372" s="62"/>
      <c r="Q372" s="62"/>
      <c r="R372" s="62"/>
      <c r="S372" s="62"/>
      <c r="T372" s="62"/>
      <c r="U372" s="62"/>
      <c r="V372" s="62"/>
      <c r="W372" s="62"/>
      <c r="X372" s="63"/>
      <c r="Y372" s="33"/>
      <c r="Z372" s="33"/>
      <c r="AA372" s="33"/>
      <c r="AB372" s="33"/>
      <c r="AC372" s="33"/>
      <c r="AD372" s="33"/>
      <c r="AE372" s="33"/>
      <c r="AT372" s="17" t="s">
        <v>179</v>
      </c>
      <c r="AU372" s="17" t="s">
        <v>89</v>
      </c>
    </row>
    <row r="373" spans="1:65" s="2" customFormat="1" ht="16.5" customHeight="1">
      <c r="A373" s="33"/>
      <c r="B373" s="34"/>
      <c r="C373" s="225" t="s">
        <v>1169</v>
      </c>
      <c r="D373" s="225" t="s">
        <v>346</v>
      </c>
      <c r="E373" s="226" t="s">
        <v>4139</v>
      </c>
      <c r="F373" s="227" t="s">
        <v>4140</v>
      </c>
      <c r="G373" s="228" t="s">
        <v>3811</v>
      </c>
      <c r="H373" s="229">
        <v>2</v>
      </c>
      <c r="I373" s="230"/>
      <c r="J373" s="231"/>
      <c r="K373" s="232">
        <f>ROUND(P373*H373,2)</f>
        <v>0</v>
      </c>
      <c r="L373" s="227" t="s">
        <v>20</v>
      </c>
      <c r="M373" s="233"/>
      <c r="N373" s="234" t="s">
        <v>20</v>
      </c>
      <c r="O373" s="199" t="s">
        <v>48</v>
      </c>
      <c r="P373" s="200">
        <f>I373+J373</f>
        <v>0</v>
      </c>
      <c r="Q373" s="200">
        <f>ROUND(I373*H373,2)</f>
        <v>0</v>
      </c>
      <c r="R373" s="200">
        <f>ROUND(J373*H373,2)</f>
        <v>0</v>
      </c>
      <c r="S373" s="62"/>
      <c r="T373" s="201">
        <f>S373*H373</f>
        <v>0</v>
      </c>
      <c r="U373" s="201">
        <v>0</v>
      </c>
      <c r="V373" s="201">
        <f>U373*H373</f>
        <v>0</v>
      </c>
      <c r="W373" s="201">
        <v>0</v>
      </c>
      <c r="X373" s="202">
        <f>W373*H373</f>
        <v>0</v>
      </c>
      <c r="Y373" s="33"/>
      <c r="Z373" s="33"/>
      <c r="AA373" s="33"/>
      <c r="AB373" s="33"/>
      <c r="AC373" s="33"/>
      <c r="AD373" s="33"/>
      <c r="AE373" s="33"/>
      <c r="AR373" s="203" t="s">
        <v>457</v>
      </c>
      <c r="AT373" s="203" t="s">
        <v>346</v>
      </c>
      <c r="AU373" s="203" t="s">
        <v>89</v>
      </c>
      <c r="AY373" s="17" t="s">
        <v>168</v>
      </c>
      <c r="BE373" s="204">
        <f>IF(O373="základní",K373,0)</f>
        <v>0</v>
      </c>
      <c r="BF373" s="204">
        <f>IF(O373="snížená",K373,0)</f>
        <v>0</v>
      </c>
      <c r="BG373" s="204">
        <f>IF(O373="zákl. přenesená",K373,0)</f>
        <v>0</v>
      </c>
      <c r="BH373" s="204">
        <f>IF(O373="sníž. přenesená",K373,0)</f>
        <v>0</v>
      </c>
      <c r="BI373" s="204">
        <f>IF(O373="nulová",K373,0)</f>
        <v>0</v>
      </c>
      <c r="BJ373" s="17" t="s">
        <v>87</v>
      </c>
      <c r="BK373" s="204">
        <f>ROUND(P373*H373,2)</f>
        <v>0</v>
      </c>
      <c r="BL373" s="17" t="s">
        <v>327</v>
      </c>
      <c r="BM373" s="203" t="s">
        <v>4141</v>
      </c>
    </row>
    <row r="374" spans="1:65" s="2" customFormat="1" ht="19.5">
      <c r="A374" s="33"/>
      <c r="B374" s="34"/>
      <c r="C374" s="35"/>
      <c r="D374" s="205" t="s">
        <v>178</v>
      </c>
      <c r="E374" s="35"/>
      <c r="F374" s="206" t="s">
        <v>4142</v>
      </c>
      <c r="G374" s="35"/>
      <c r="H374" s="35"/>
      <c r="I374" s="107"/>
      <c r="J374" s="107"/>
      <c r="K374" s="35"/>
      <c r="L374" s="35"/>
      <c r="M374" s="38"/>
      <c r="N374" s="207"/>
      <c r="O374" s="208"/>
      <c r="P374" s="62"/>
      <c r="Q374" s="62"/>
      <c r="R374" s="62"/>
      <c r="S374" s="62"/>
      <c r="T374" s="62"/>
      <c r="U374" s="62"/>
      <c r="V374" s="62"/>
      <c r="W374" s="62"/>
      <c r="X374" s="63"/>
      <c r="Y374" s="33"/>
      <c r="Z374" s="33"/>
      <c r="AA374" s="33"/>
      <c r="AB374" s="33"/>
      <c r="AC374" s="33"/>
      <c r="AD374" s="33"/>
      <c r="AE374" s="33"/>
      <c r="AT374" s="17" t="s">
        <v>178</v>
      </c>
      <c r="AU374" s="17" t="s">
        <v>89</v>
      </c>
    </row>
    <row r="375" spans="1:65" s="2" customFormat="1" ht="19.5">
      <c r="A375" s="33"/>
      <c r="B375" s="34"/>
      <c r="C375" s="35"/>
      <c r="D375" s="205" t="s">
        <v>179</v>
      </c>
      <c r="E375" s="35"/>
      <c r="F375" s="209" t="s">
        <v>4143</v>
      </c>
      <c r="G375" s="35"/>
      <c r="H375" s="35"/>
      <c r="I375" s="107"/>
      <c r="J375" s="107"/>
      <c r="K375" s="35"/>
      <c r="L375" s="35"/>
      <c r="M375" s="38"/>
      <c r="N375" s="207"/>
      <c r="O375" s="208"/>
      <c r="P375" s="62"/>
      <c r="Q375" s="62"/>
      <c r="R375" s="62"/>
      <c r="S375" s="62"/>
      <c r="T375" s="62"/>
      <c r="U375" s="62"/>
      <c r="V375" s="62"/>
      <c r="W375" s="62"/>
      <c r="X375" s="63"/>
      <c r="Y375" s="33"/>
      <c r="Z375" s="33"/>
      <c r="AA375" s="33"/>
      <c r="AB375" s="33"/>
      <c r="AC375" s="33"/>
      <c r="AD375" s="33"/>
      <c r="AE375" s="33"/>
      <c r="AT375" s="17" t="s">
        <v>179</v>
      </c>
      <c r="AU375" s="17" t="s">
        <v>89</v>
      </c>
    </row>
    <row r="376" spans="1:65" s="2" customFormat="1" ht="16.5" customHeight="1">
      <c r="A376" s="33"/>
      <c r="B376" s="34"/>
      <c r="C376" s="225" t="s">
        <v>1174</v>
      </c>
      <c r="D376" s="225" t="s">
        <v>346</v>
      </c>
      <c r="E376" s="226" t="s">
        <v>4144</v>
      </c>
      <c r="F376" s="227" t="s">
        <v>4145</v>
      </c>
      <c r="G376" s="228" t="s">
        <v>3811</v>
      </c>
      <c r="H376" s="229">
        <v>3</v>
      </c>
      <c r="I376" s="230"/>
      <c r="J376" s="231"/>
      <c r="K376" s="232">
        <f>ROUND(P376*H376,2)</f>
        <v>0</v>
      </c>
      <c r="L376" s="227" t="s">
        <v>20</v>
      </c>
      <c r="M376" s="233"/>
      <c r="N376" s="234" t="s">
        <v>20</v>
      </c>
      <c r="O376" s="199" t="s">
        <v>48</v>
      </c>
      <c r="P376" s="200">
        <f>I376+J376</f>
        <v>0</v>
      </c>
      <c r="Q376" s="200">
        <f>ROUND(I376*H376,2)</f>
        <v>0</v>
      </c>
      <c r="R376" s="200">
        <f>ROUND(J376*H376,2)</f>
        <v>0</v>
      </c>
      <c r="S376" s="62"/>
      <c r="T376" s="201">
        <f>S376*H376</f>
        <v>0</v>
      </c>
      <c r="U376" s="201">
        <v>0</v>
      </c>
      <c r="V376" s="201">
        <f>U376*H376</f>
        <v>0</v>
      </c>
      <c r="W376" s="201">
        <v>0</v>
      </c>
      <c r="X376" s="202">
        <f>W376*H376</f>
        <v>0</v>
      </c>
      <c r="Y376" s="33"/>
      <c r="Z376" s="33"/>
      <c r="AA376" s="33"/>
      <c r="AB376" s="33"/>
      <c r="AC376" s="33"/>
      <c r="AD376" s="33"/>
      <c r="AE376" s="33"/>
      <c r="AR376" s="203" t="s">
        <v>457</v>
      </c>
      <c r="AT376" s="203" t="s">
        <v>346</v>
      </c>
      <c r="AU376" s="203" t="s">
        <v>89</v>
      </c>
      <c r="AY376" s="17" t="s">
        <v>168</v>
      </c>
      <c r="BE376" s="204">
        <f>IF(O376="základní",K376,0)</f>
        <v>0</v>
      </c>
      <c r="BF376" s="204">
        <f>IF(O376="snížená",K376,0)</f>
        <v>0</v>
      </c>
      <c r="BG376" s="204">
        <f>IF(O376="zákl. přenesená",K376,0)</f>
        <v>0</v>
      </c>
      <c r="BH376" s="204">
        <f>IF(O376="sníž. přenesená",K376,0)</f>
        <v>0</v>
      </c>
      <c r="BI376" s="204">
        <f>IF(O376="nulová",K376,0)</f>
        <v>0</v>
      </c>
      <c r="BJ376" s="17" t="s">
        <v>87</v>
      </c>
      <c r="BK376" s="204">
        <f>ROUND(P376*H376,2)</f>
        <v>0</v>
      </c>
      <c r="BL376" s="17" t="s">
        <v>327</v>
      </c>
      <c r="BM376" s="203" t="s">
        <v>4146</v>
      </c>
    </row>
    <row r="377" spans="1:65" s="2" customFormat="1">
      <c r="A377" s="33"/>
      <c r="B377" s="34"/>
      <c r="C377" s="35"/>
      <c r="D377" s="205" t="s">
        <v>178</v>
      </c>
      <c r="E377" s="35"/>
      <c r="F377" s="206" t="s">
        <v>4145</v>
      </c>
      <c r="G377" s="35"/>
      <c r="H377" s="35"/>
      <c r="I377" s="107"/>
      <c r="J377" s="107"/>
      <c r="K377" s="35"/>
      <c r="L377" s="35"/>
      <c r="M377" s="38"/>
      <c r="N377" s="207"/>
      <c r="O377" s="208"/>
      <c r="P377" s="62"/>
      <c r="Q377" s="62"/>
      <c r="R377" s="62"/>
      <c r="S377" s="62"/>
      <c r="T377" s="62"/>
      <c r="U377" s="62"/>
      <c r="V377" s="62"/>
      <c r="W377" s="62"/>
      <c r="X377" s="63"/>
      <c r="Y377" s="33"/>
      <c r="Z377" s="33"/>
      <c r="AA377" s="33"/>
      <c r="AB377" s="33"/>
      <c r="AC377" s="33"/>
      <c r="AD377" s="33"/>
      <c r="AE377" s="33"/>
      <c r="AT377" s="17" t="s">
        <v>178</v>
      </c>
      <c r="AU377" s="17" t="s">
        <v>89</v>
      </c>
    </row>
    <row r="378" spans="1:65" s="2" customFormat="1" ht="24" customHeight="1">
      <c r="A378" s="33"/>
      <c r="B378" s="34"/>
      <c r="C378" s="191" t="s">
        <v>1183</v>
      </c>
      <c r="D378" s="191" t="s">
        <v>171</v>
      </c>
      <c r="E378" s="192" t="s">
        <v>4147</v>
      </c>
      <c r="F378" s="193" t="s">
        <v>4148</v>
      </c>
      <c r="G378" s="194" t="s">
        <v>460</v>
      </c>
      <c r="H378" s="195">
        <v>5</v>
      </c>
      <c r="I378" s="196"/>
      <c r="J378" s="196"/>
      <c r="K378" s="197">
        <f>ROUND(P378*H378,2)</f>
        <v>0</v>
      </c>
      <c r="L378" s="193" t="s">
        <v>175</v>
      </c>
      <c r="M378" s="38"/>
      <c r="N378" s="198" t="s">
        <v>20</v>
      </c>
      <c r="O378" s="199" t="s">
        <v>48</v>
      </c>
      <c r="P378" s="200">
        <f>I378+J378</f>
        <v>0</v>
      </c>
      <c r="Q378" s="200">
        <f>ROUND(I378*H378,2)</f>
        <v>0</v>
      </c>
      <c r="R378" s="200">
        <f>ROUND(J378*H378,2)</f>
        <v>0</v>
      </c>
      <c r="S378" s="62"/>
      <c r="T378" s="201">
        <f>S378*H378</f>
        <v>0</v>
      </c>
      <c r="U378" s="201">
        <v>0</v>
      </c>
      <c r="V378" s="201">
        <f>U378*H378</f>
        <v>0</v>
      </c>
      <c r="W378" s="201">
        <v>0</v>
      </c>
      <c r="X378" s="202">
        <f>W378*H378</f>
        <v>0</v>
      </c>
      <c r="Y378" s="33"/>
      <c r="Z378" s="33"/>
      <c r="AA378" s="33"/>
      <c r="AB378" s="33"/>
      <c r="AC378" s="33"/>
      <c r="AD378" s="33"/>
      <c r="AE378" s="33"/>
      <c r="AR378" s="203" t="s">
        <v>327</v>
      </c>
      <c r="AT378" s="203" t="s">
        <v>171</v>
      </c>
      <c r="AU378" s="203" t="s">
        <v>89</v>
      </c>
      <c r="AY378" s="17" t="s">
        <v>168</v>
      </c>
      <c r="BE378" s="204">
        <f>IF(O378="základní",K378,0)</f>
        <v>0</v>
      </c>
      <c r="BF378" s="204">
        <f>IF(O378="snížená",K378,0)</f>
        <v>0</v>
      </c>
      <c r="BG378" s="204">
        <f>IF(O378="zákl. přenesená",K378,0)</f>
        <v>0</v>
      </c>
      <c r="BH378" s="204">
        <f>IF(O378="sníž. přenesená",K378,0)</f>
        <v>0</v>
      </c>
      <c r="BI378" s="204">
        <f>IF(O378="nulová",K378,0)</f>
        <v>0</v>
      </c>
      <c r="BJ378" s="17" t="s">
        <v>87</v>
      </c>
      <c r="BK378" s="204">
        <f>ROUND(P378*H378,2)</f>
        <v>0</v>
      </c>
      <c r="BL378" s="17" t="s">
        <v>327</v>
      </c>
      <c r="BM378" s="203" t="s">
        <v>4149</v>
      </c>
    </row>
    <row r="379" spans="1:65" s="2" customFormat="1">
      <c r="A379" s="33"/>
      <c r="B379" s="34"/>
      <c r="C379" s="35"/>
      <c r="D379" s="205" t="s">
        <v>178</v>
      </c>
      <c r="E379" s="35"/>
      <c r="F379" s="206" t="s">
        <v>4148</v>
      </c>
      <c r="G379" s="35"/>
      <c r="H379" s="35"/>
      <c r="I379" s="107"/>
      <c r="J379" s="107"/>
      <c r="K379" s="35"/>
      <c r="L379" s="35"/>
      <c r="M379" s="38"/>
      <c r="N379" s="207"/>
      <c r="O379" s="208"/>
      <c r="P379" s="62"/>
      <c r="Q379" s="62"/>
      <c r="R379" s="62"/>
      <c r="S379" s="62"/>
      <c r="T379" s="62"/>
      <c r="U379" s="62"/>
      <c r="V379" s="62"/>
      <c r="W379" s="62"/>
      <c r="X379" s="63"/>
      <c r="Y379" s="33"/>
      <c r="Z379" s="33"/>
      <c r="AA379" s="33"/>
      <c r="AB379" s="33"/>
      <c r="AC379" s="33"/>
      <c r="AD379" s="33"/>
      <c r="AE379" s="33"/>
      <c r="AT379" s="17" t="s">
        <v>178</v>
      </c>
      <c r="AU379" s="17" t="s">
        <v>89</v>
      </c>
    </row>
    <row r="380" spans="1:65" s="2" customFormat="1" ht="16.5" customHeight="1">
      <c r="A380" s="33"/>
      <c r="B380" s="34"/>
      <c r="C380" s="191" t="s">
        <v>1189</v>
      </c>
      <c r="D380" s="191" t="s">
        <v>171</v>
      </c>
      <c r="E380" s="192" t="s">
        <v>4150</v>
      </c>
      <c r="F380" s="193" t="s">
        <v>3895</v>
      </c>
      <c r="G380" s="194" t="s">
        <v>3852</v>
      </c>
      <c r="H380" s="195">
        <v>1</v>
      </c>
      <c r="I380" s="196"/>
      <c r="J380" s="196"/>
      <c r="K380" s="197">
        <f>ROUND(P380*H380,2)</f>
        <v>0</v>
      </c>
      <c r="L380" s="193" t="s">
        <v>20</v>
      </c>
      <c r="M380" s="38"/>
      <c r="N380" s="198" t="s">
        <v>20</v>
      </c>
      <c r="O380" s="199" t="s">
        <v>48</v>
      </c>
      <c r="P380" s="200">
        <f>I380+J380</f>
        <v>0</v>
      </c>
      <c r="Q380" s="200">
        <f>ROUND(I380*H380,2)</f>
        <v>0</v>
      </c>
      <c r="R380" s="200">
        <f>ROUND(J380*H380,2)</f>
        <v>0</v>
      </c>
      <c r="S380" s="62"/>
      <c r="T380" s="201">
        <f>S380*H380</f>
        <v>0</v>
      </c>
      <c r="U380" s="201">
        <v>0</v>
      </c>
      <c r="V380" s="201">
        <f>U380*H380</f>
        <v>0</v>
      </c>
      <c r="W380" s="201">
        <v>0</v>
      </c>
      <c r="X380" s="202">
        <f>W380*H380</f>
        <v>0</v>
      </c>
      <c r="Y380" s="33"/>
      <c r="Z380" s="33"/>
      <c r="AA380" s="33"/>
      <c r="AB380" s="33"/>
      <c r="AC380" s="33"/>
      <c r="AD380" s="33"/>
      <c r="AE380" s="33"/>
      <c r="AR380" s="203" t="s">
        <v>191</v>
      </c>
      <c r="AT380" s="203" t="s">
        <v>171</v>
      </c>
      <c r="AU380" s="203" t="s">
        <v>89</v>
      </c>
      <c r="AY380" s="17" t="s">
        <v>168</v>
      </c>
      <c r="BE380" s="204">
        <f>IF(O380="základní",K380,0)</f>
        <v>0</v>
      </c>
      <c r="BF380" s="204">
        <f>IF(O380="snížená",K380,0)</f>
        <v>0</v>
      </c>
      <c r="BG380" s="204">
        <f>IF(O380="zákl. přenesená",K380,0)</f>
        <v>0</v>
      </c>
      <c r="BH380" s="204">
        <f>IF(O380="sníž. přenesená",K380,0)</f>
        <v>0</v>
      </c>
      <c r="BI380" s="204">
        <f>IF(O380="nulová",K380,0)</f>
        <v>0</v>
      </c>
      <c r="BJ380" s="17" t="s">
        <v>87</v>
      </c>
      <c r="BK380" s="204">
        <f>ROUND(P380*H380,2)</f>
        <v>0</v>
      </c>
      <c r="BL380" s="17" t="s">
        <v>191</v>
      </c>
      <c r="BM380" s="203" t="s">
        <v>4151</v>
      </c>
    </row>
    <row r="381" spans="1:65" s="2" customFormat="1">
      <c r="A381" s="33"/>
      <c r="B381" s="34"/>
      <c r="C381" s="35"/>
      <c r="D381" s="205" t="s">
        <v>178</v>
      </c>
      <c r="E381" s="35"/>
      <c r="F381" s="206" t="s">
        <v>3895</v>
      </c>
      <c r="G381" s="35"/>
      <c r="H381" s="35"/>
      <c r="I381" s="107"/>
      <c r="J381" s="107"/>
      <c r="K381" s="35"/>
      <c r="L381" s="35"/>
      <c r="M381" s="38"/>
      <c r="N381" s="207"/>
      <c r="O381" s="208"/>
      <c r="P381" s="62"/>
      <c r="Q381" s="62"/>
      <c r="R381" s="62"/>
      <c r="S381" s="62"/>
      <c r="T381" s="62"/>
      <c r="U381" s="62"/>
      <c r="V381" s="62"/>
      <c r="W381" s="62"/>
      <c r="X381" s="63"/>
      <c r="Y381" s="33"/>
      <c r="Z381" s="33"/>
      <c r="AA381" s="33"/>
      <c r="AB381" s="33"/>
      <c r="AC381" s="33"/>
      <c r="AD381" s="33"/>
      <c r="AE381" s="33"/>
      <c r="AT381" s="17" t="s">
        <v>178</v>
      </c>
      <c r="AU381" s="17" t="s">
        <v>89</v>
      </c>
    </row>
    <row r="382" spans="1:65" s="2" customFormat="1" ht="24" customHeight="1">
      <c r="A382" s="33"/>
      <c r="B382" s="34"/>
      <c r="C382" s="191" t="s">
        <v>1195</v>
      </c>
      <c r="D382" s="191" t="s">
        <v>171</v>
      </c>
      <c r="E382" s="192" t="s">
        <v>4152</v>
      </c>
      <c r="F382" s="193" t="s">
        <v>4153</v>
      </c>
      <c r="G382" s="194" t="s">
        <v>236</v>
      </c>
      <c r="H382" s="195">
        <v>3</v>
      </c>
      <c r="I382" s="196"/>
      <c r="J382" s="196"/>
      <c r="K382" s="197">
        <f>ROUND(P382*H382,2)</f>
        <v>0</v>
      </c>
      <c r="L382" s="193" t="s">
        <v>175</v>
      </c>
      <c r="M382" s="38"/>
      <c r="N382" s="198" t="s">
        <v>20</v>
      </c>
      <c r="O382" s="199" t="s">
        <v>48</v>
      </c>
      <c r="P382" s="200">
        <f>I382+J382</f>
        <v>0</v>
      </c>
      <c r="Q382" s="200">
        <f>ROUND(I382*H382,2)</f>
        <v>0</v>
      </c>
      <c r="R382" s="200">
        <f>ROUND(J382*H382,2)</f>
        <v>0</v>
      </c>
      <c r="S382" s="62"/>
      <c r="T382" s="201">
        <f>S382*H382</f>
        <v>0</v>
      </c>
      <c r="U382" s="201">
        <v>0</v>
      </c>
      <c r="V382" s="201">
        <f>U382*H382</f>
        <v>0</v>
      </c>
      <c r="W382" s="201">
        <v>0</v>
      </c>
      <c r="X382" s="202">
        <f>W382*H382</f>
        <v>0</v>
      </c>
      <c r="Y382" s="33"/>
      <c r="Z382" s="33"/>
      <c r="AA382" s="33"/>
      <c r="AB382" s="33"/>
      <c r="AC382" s="33"/>
      <c r="AD382" s="33"/>
      <c r="AE382" s="33"/>
      <c r="AR382" s="203" t="s">
        <v>191</v>
      </c>
      <c r="AT382" s="203" t="s">
        <v>171</v>
      </c>
      <c r="AU382" s="203" t="s">
        <v>89</v>
      </c>
      <c r="AY382" s="17" t="s">
        <v>168</v>
      </c>
      <c r="BE382" s="204">
        <f>IF(O382="základní",K382,0)</f>
        <v>0</v>
      </c>
      <c r="BF382" s="204">
        <f>IF(O382="snížená",K382,0)</f>
        <v>0</v>
      </c>
      <c r="BG382" s="204">
        <f>IF(O382="zákl. přenesená",K382,0)</f>
        <v>0</v>
      </c>
      <c r="BH382" s="204">
        <f>IF(O382="sníž. přenesená",K382,0)</f>
        <v>0</v>
      </c>
      <c r="BI382" s="204">
        <f>IF(O382="nulová",K382,0)</f>
        <v>0</v>
      </c>
      <c r="BJ382" s="17" t="s">
        <v>87</v>
      </c>
      <c r="BK382" s="204">
        <f>ROUND(P382*H382,2)</f>
        <v>0</v>
      </c>
      <c r="BL382" s="17" t="s">
        <v>191</v>
      </c>
      <c r="BM382" s="203" t="s">
        <v>4154</v>
      </c>
    </row>
    <row r="383" spans="1:65" s="2" customFormat="1" ht="19.5">
      <c r="A383" s="33"/>
      <c r="B383" s="34"/>
      <c r="C383" s="35"/>
      <c r="D383" s="205" t="s">
        <v>178</v>
      </c>
      <c r="E383" s="35"/>
      <c r="F383" s="206" t="s">
        <v>4155</v>
      </c>
      <c r="G383" s="35"/>
      <c r="H383" s="35"/>
      <c r="I383" s="107"/>
      <c r="J383" s="107"/>
      <c r="K383" s="35"/>
      <c r="L383" s="35"/>
      <c r="M383" s="38"/>
      <c r="N383" s="207"/>
      <c r="O383" s="208"/>
      <c r="P383" s="62"/>
      <c r="Q383" s="62"/>
      <c r="R383" s="62"/>
      <c r="S383" s="62"/>
      <c r="T383" s="62"/>
      <c r="U383" s="62"/>
      <c r="V383" s="62"/>
      <c r="W383" s="62"/>
      <c r="X383" s="63"/>
      <c r="Y383" s="33"/>
      <c r="Z383" s="33"/>
      <c r="AA383" s="33"/>
      <c r="AB383" s="33"/>
      <c r="AC383" s="33"/>
      <c r="AD383" s="33"/>
      <c r="AE383" s="33"/>
      <c r="AT383" s="17" t="s">
        <v>178</v>
      </c>
      <c r="AU383" s="17" t="s">
        <v>89</v>
      </c>
    </row>
    <row r="384" spans="1:65" s="12" customFormat="1" ht="22.9" customHeight="1">
      <c r="B384" s="174"/>
      <c r="C384" s="175"/>
      <c r="D384" s="176" t="s">
        <v>78</v>
      </c>
      <c r="E384" s="189" t="s">
        <v>4156</v>
      </c>
      <c r="F384" s="189" t="s">
        <v>4157</v>
      </c>
      <c r="G384" s="175"/>
      <c r="H384" s="175"/>
      <c r="I384" s="178"/>
      <c r="J384" s="178"/>
      <c r="K384" s="190">
        <f>BK384</f>
        <v>0</v>
      </c>
      <c r="L384" s="175"/>
      <c r="M384" s="180"/>
      <c r="N384" s="181"/>
      <c r="O384" s="182"/>
      <c r="P384" s="182"/>
      <c r="Q384" s="183">
        <f>SUM(Q385:Q438)</f>
        <v>0</v>
      </c>
      <c r="R384" s="183">
        <f>SUM(R385:R438)</f>
        <v>0</v>
      </c>
      <c r="S384" s="182"/>
      <c r="T384" s="184">
        <f>SUM(T385:T438)</f>
        <v>0</v>
      </c>
      <c r="U384" s="182"/>
      <c r="V384" s="184">
        <f>SUM(V385:V438)</f>
        <v>6.8859449999999995</v>
      </c>
      <c r="W384" s="182"/>
      <c r="X384" s="185">
        <f>SUM(X385:X438)</f>
        <v>2.8674999999999997</v>
      </c>
      <c r="AR384" s="186" t="s">
        <v>89</v>
      </c>
      <c r="AT384" s="187" t="s">
        <v>78</v>
      </c>
      <c r="AU384" s="187" t="s">
        <v>87</v>
      </c>
      <c r="AY384" s="186" t="s">
        <v>168</v>
      </c>
      <c r="BK384" s="188">
        <f>SUM(BK385:BK438)</f>
        <v>0</v>
      </c>
    </row>
    <row r="385" spans="1:65" s="2" customFormat="1" ht="24" customHeight="1">
      <c r="A385" s="33"/>
      <c r="B385" s="34"/>
      <c r="C385" s="191" t="s">
        <v>1210</v>
      </c>
      <c r="D385" s="191" t="s">
        <v>171</v>
      </c>
      <c r="E385" s="192" t="s">
        <v>4158</v>
      </c>
      <c r="F385" s="193" t="s">
        <v>4046</v>
      </c>
      <c r="G385" s="194" t="s">
        <v>3852</v>
      </c>
      <c r="H385" s="195">
        <v>1</v>
      </c>
      <c r="I385" s="196"/>
      <c r="J385" s="196"/>
      <c r="K385" s="197">
        <f>ROUND(P385*H385,2)</f>
        <v>0</v>
      </c>
      <c r="L385" s="193" t="s">
        <v>175</v>
      </c>
      <c r="M385" s="38"/>
      <c r="N385" s="198" t="s">
        <v>20</v>
      </c>
      <c r="O385" s="199" t="s">
        <v>48</v>
      </c>
      <c r="P385" s="200">
        <f>I385+J385</f>
        <v>0</v>
      </c>
      <c r="Q385" s="200">
        <f>ROUND(I385*H385,2)</f>
        <v>0</v>
      </c>
      <c r="R385" s="200">
        <f>ROUND(J385*H385,2)</f>
        <v>0</v>
      </c>
      <c r="S385" s="62"/>
      <c r="T385" s="201">
        <f>S385*H385</f>
        <v>0</v>
      </c>
      <c r="U385" s="201">
        <v>0</v>
      </c>
      <c r="V385" s="201">
        <f>U385*H385</f>
        <v>0</v>
      </c>
      <c r="W385" s="201">
        <v>0</v>
      </c>
      <c r="X385" s="202">
        <f>W385*H385</f>
        <v>0</v>
      </c>
      <c r="Y385" s="33"/>
      <c r="Z385" s="33"/>
      <c r="AA385" s="33"/>
      <c r="AB385" s="33"/>
      <c r="AC385" s="33"/>
      <c r="AD385" s="33"/>
      <c r="AE385" s="33"/>
      <c r="AR385" s="203" t="s">
        <v>176</v>
      </c>
      <c r="AT385" s="203" t="s">
        <v>171</v>
      </c>
      <c r="AU385" s="203" t="s">
        <v>89</v>
      </c>
      <c r="AY385" s="17" t="s">
        <v>168</v>
      </c>
      <c r="BE385" s="204">
        <f>IF(O385="základní",K385,0)</f>
        <v>0</v>
      </c>
      <c r="BF385" s="204">
        <f>IF(O385="snížená",K385,0)</f>
        <v>0</v>
      </c>
      <c r="BG385" s="204">
        <f>IF(O385="zákl. přenesená",K385,0)</f>
        <v>0</v>
      </c>
      <c r="BH385" s="204">
        <f>IF(O385="sníž. přenesená",K385,0)</f>
        <v>0</v>
      </c>
      <c r="BI385" s="204">
        <f>IF(O385="nulová",K385,0)</f>
        <v>0</v>
      </c>
      <c r="BJ385" s="17" t="s">
        <v>87</v>
      </c>
      <c r="BK385" s="204">
        <f>ROUND(P385*H385,2)</f>
        <v>0</v>
      </c>
      <c r="BL385" s="17" t="s">
        <v>176</v>
      </c>
      <c r="BM385" s="203" t="s">
        <v>4159</v>
      </c>
    </row>
    <row r="386" spans="1:65" s="2" customFormat="1">
      <c r="A386" s="33"/>
      <c r="B386" s="34"/>
      <c r="C386" s="35"/>
      <c r="D386" s="205" t="s">
        <v>178</v>
      </c>
      <c r="E386" s="35"/>
      <c r="F386" s="206" t="s">
        <v>4046</v>
      </c>
      <c r="G386" s="35"/>
      <c r="H386" s="35"/>
      <c r="I386" s="107"/>
      <c r="J386" s="107"/>
      <c r="K386" s="35"/>
      <c r="L386" s="35"/>
      <c r="M386" s="38"/>
      <c r="N386" s="207"/>
      <c r="O386" s="208"/>
      <c r="P386" s="62"/>
      <c r="Q386" s="62"/>
      <c r="R386" s="62"/>
      <c r="S386" s="62"/>
      <c r="T386" s="62"/>
      <c r="U386" s="62"/>
      <c r="V386" s="62"/>
      <c r="W386" s="62"/>
      <c r="X386" s="63"/>
      <c r="Y386" s="33"/>
      <c r="Z386" s="33"/>
      <c r="AA386" s="33"/>
      <c r="AB386" s="33"/>
      <c r="AC386" s="33"/>
      <c r="AD386" s="33"/>
      <c r="AE386" s="33"/>
      <c r="AT386" s="17" t="s">
        <v>178</v>
      </c>
      <c r="AU386" s="17" t="s">
        <v>89</v>
      </c>
    </row>
    <row r="387" spans="1:65" s="2" customFormat="1" ht="24" customHeight="1">
      <c r="A387" s="33"/>
      <c r="B387" s="34"/>
      <c r="C387" s="191" t="s">
        <v>1220</v>
      </c>
      <c r="D387" s="191" t="s">
        <v>171</v>
      </c>
      <c r="E387" s="192" t="s">
        <v>4160</v>
      </c>
      <c r="F387" s="193" t="s">
        <v>4161</v>
      </c>
      <c r="G387" s="194" t="s">
        <v>278</v>
      </c>
      <c r="H387" s="195">
        <v>180</v>
      </c>
      <c r="I387" s="196"/>
      <c r="J387" s="196"/>
      <c r="K387" s="197">
        <f>ROUND(P387*H387,2)</f>
        <v>0</v>
      </c>
      <c r="L387" s="193" t="s">
        <v>175</v>
      </c>
      <c r="M387" s="38"/>
      <c r="N387" s="198" t="s">
        <v>20</v>
      </c>
      <c r="O387" s="199" t="s">
        <v>48</v>
      </c>
      <c r="P387" s="200">
        <f>I387+J387</f>
        <v>0</v>
      </c>
      <c r="Q387" s="200">
        <f>ROUND(I387*H387,2)</f>
        <v>0</v>
      </c>
      <c r="R387" s="200">
        <f>ROUND(J387*H387,2)</f>
        <v>0</v>
      </c>
      <c r="S387" s="62"/>
      <c r="T387" s="201">
        <f>S387*H387</f>
        <v>0</v>
      </c>
      <c r="U387" s="201">
        <v>3.8199999999999998E-2</v>
      </c>
      <c r="V387" s="201">
        <f>U387*H387</f>
        <v>6.8759999999999994</v>
      </c>
      <c r="W387" s="201">
        <v>0</v>
      </c>
      <c r="X387" s="202">
        <f>W387*H387</f>
        <v>0</v>
      </c>
      <c r="Y387" s="33"/>
      <c r="Z387" s="33"/>
      <c r="AA387" s="33"/>
      <c r="AB387" s="33"/>
      <c r="AC387" s="33"/>
      <c r="AD387" s="33"/>
      <c r="AE387" s="33"/>
      <c r="AR387" s="203" t="s">
        <v>191</v>
      </c>
      <c r="AT387" s="203" t="s">
        <v>171</v>
      </c>
      <c r="AU387" s="203" t="s">
        <v>89</v>
      </c>
      <c r="AY387" s="17" t="s">
        <v>168</v>
      </c>
      <c r="BE387" s="204">
        <f>IF(O387="základní",K387,0)</f>
        <v>0</v>
      </c>
      <c r="BF387" s="204">
        <f>IF(O387="snížená",K387,0)</f>
        <v>0</v>
      </c>
      <c r="BG387" s="204">
        <f>IF(O387="zákl. přenesená",K387,0)</f>
        <v>0</v>
      </c>
      <c r="BH387" s="204">
        <f>IF(O387="sníž. přenesená",K387,0)</f>
        <v>0</v>
      </c>
      <c r="BI387" s="204">
        <f>IF(O387="nulová",K387,0)</f>
        <v>0</v>
      </c>
      <c r="BJ387" s="17" t="s">
        <v>87</v>
      </c>
      <c r="BK387" s="204">
        <f>ROUND(P387*H387,2)</f>
        <v>0</v>
      </c>
      <c r="BL387" s="17" t="s">
        <v>191</v>
      </c>
      <c r="BM387" s="203" t="s">
        <v>4162</v>
      </c>
    </row>
    <row r="388" spans="1:65" s="2" customFormat="1" ht="19.5">
      <c r="A388" s="33"/>
      <c r="B388" s="34"/>
      <c r="C388" s="35"/>
      <c r="D388" s="205" t="s">
        <v>178</v>
      </c>
      <c r="E388" s="35"/>
      <c r="F388" s="206" t="s">
        <v>4163</v>
      </c>
      <c r="G388" s="35"/>
      <c r="H388" s="35"/>
      <c r="I388" s="107"/>
      <c r="J388" s="107"/>
      <c r="K388" s="35"/>
      <c r="L388" s="35"/>
      <c r="M388" s="38"/>
      <c r="N388" s="207"/>
      <c r="O388" s="208"/>
      <c r="P388" s="62"/>
      <c r="Q388" s="62"/>
      <c r="R388" s="62"/>
      <c r="S388" s="62"/>
      <c r="T388" s="62"/>
      <c r="U388" s="62"/>
      <c r="V388" s="62"/>
      <c r="W388" s="62"/>
      <c r="X388" s="63"/>
      <c r="Y388" s="33"/>
      <c r="Z388" s="33"/>
      <c r="AA388" s="33"/>
      <c r="AB388" s="33"/>
      <c r="AC388" s="33"/>
      <c r="AD388" s="33"/>
      <c r="AE388" s="33"/>
      <c r="AT388" s="17" t="s">
        <v>178</v>
      </c>
      <c r="AU388" s="17" t="s">
        <v>89</v>
      </c>
    </row>
    <row r="389" spans="1:65" s="13" customFormat="1">
      <c r="B389" s="210"/>
      <c r="C389" s="211"/>
      <c r="D389" s="205" t="s">
        <v>181</v>
      </c>
      <c r="E389" s="212" t="s">
        <v>20</v>
      </c>
      <c r="F389" s="213" t="s">
        <v>4164</v>
      </c>
      <c r="G389" s="211"/>
      <c r="H389" s="214">
        <v>180</v>
      </c>
      <c r="I389" s="215"/>
      <c r="J389" s="215"/>
      <c r="K389" s="211"/>
      <c r="L389" s="211"/>
      <c r="M389" s="216"/>
      <c r="N389" s="217"/>
      <c r="O389" s="218"/>
      <c r="P389" s="218"/>
      <c r="Q389" s="218"/>
      <c r="R389" s="218"/>
      <c r="S389" s="218"/>
      <c r="T389" s="218"/>
      <c r="U389" s="218"/>
      <c r="V389" s="218"/>
      <c r="W389" s="218"/>
      <c r="X389" s="219"/>
      <c r="AT389" s="220" t="s">
        <v>181</v>
      </c>
      <c r="AU389" s="220" t="s">
        <v>89</v>
      </c>
      <c r="AV389" s="13" t="s">
        <v>89</v>
      </c>
      <c r="AW389" s="13" t="s">
        <v>5</v>
      </c>
      <c r="AX389" s="13" t="s">
        <v>87</v>
      </c>
      <c r="AY389" s="220" t="s">
        <v>168</v>
      </c>
    </row>
    <row r="390" spans="1:65" s="2" customFormat="1" ht="24" customHeight="1">
      <c r="A390" s="33"/>
      <c r="B390" s="34"/>
      <c r="C390" s="191" t="s">
        <v>1226</v>
      </c>
      <c r="D390" s="191" t="s">
        <v>171</v>
      </c>
      <c r="E390" s="192" t="s">
        <v>4165</v>
      </c>
      <c r="F390" s="193" t="s">
        <v>4166</v>
      </c>
      <c r="G390" s="194" t="s">
        <v>243</v>
      </c>
      <c r="H390" s="195">
        <v>110</v>
      </c>
      <c r="I390" s="196"/>
      <c r="J390" s="196"/>
      <c r="K390" s="197">
        <f>ROUND(P390*H390,2)</f>
        <v>0</v>
      </c>
      <c r="L390" s="193" t="s">
        <v>175</v>
      </c>
      <c r="M390" s="38"/>
      <c r="N390" s="198" t="s">
        <v>20</v>
      </c>
      <c r="O390" s="199" t="s">
        <v>48</v>
      </c>
      <c r="P390" s="200">
        <f>I390+J390</f>
        <v>0</v>
      </c>
      <c r="Q390" s="200">
        <f>ROUND(I390*H390,2)</f>
        <v>0</v>
      </c>
      <c r="R390" s="200">
        <f>ROUND(J390*H390,2)</f>
        <v>0</v>
      </c>
      <c r="S390" s="62"/>
      <c r="T390" s="201">
        <f>S390*H390</f>
        <v>0</v>
      </c>
      <c r="U390" s="201">
        <v>0</v>
      </c>
      <c r="V390" s="201">
        <f>U390*H390</f>
        <v>0</v>
      </c>
      <c r="W390" s="201">
        <v>0</v>
      </c>
      <c r="X390" s="202">
        <f>W390*H390</f>
        <v>0</v>
      </c>
      <c r="Y390" s="33"/>
      <c r="Z390" s="33"/>
      <c r="AA390" s="33"/>
      <c r="AB390" s="33"/>
      <c r="AC390" s="33"/>
      <c r="AD390" s="33"/>
      <c r="AE390" s="33"/>
      <c r="AR390" s="203" t="s">
        <v>327</v>
      </c>
      <c r="AT390" s="203" t="s">
        <v>171</v>
      </c>
      <c r="AU390" s="203" t="s">
        <v>89</v>
      </c>
      <c r="AY390" s="17" t="s">
        <v>168</v>
      </c>
      <c r="BE390" s="204">
        <f>IF(O390="základní",K390,0)</f>
        <v>0</v>
      </c>
      <c r="BF390" s="204">
        <f>IF(O390="snížená",K390,0)</f>
        <v>0</v>
      </c>
      <c r="BG390" s="204">
        <f>IF(O390="zákl. přenesená",K390,0)</f>
        <v>0</v>
      </c>
      <c r="BH390" s="204">
        <f>IF(O390="sníž. přenesená",K390,0)</f>
        <v>0</v>
      </c>
      <c r="BI390" s="204">
        <f>IF(O390="nulová",K390,0)</f>
        <v>0</v>
      </c>
      <c r="BJ390" s="17" t="s">
        <v>87</v>
      </c>
      <c r="BK390" s="204">
        <f>ROUND(P390*H390,2)</f>
        <v>0</v>
      </c>
      <c r="BL390" s="17" t="s">
        <v>327</v>
      </c>
      <c r="BM390" s="203" t="s">
        <v>4167</v>
      </c>
    </row>
    <row r="391" spans="1:65" s="2" customFormat="1" ht="19.5">
      <c r="A391" s="33"/>
      <c r="B391" s="34"/>
      <c r="C391" s="35"/>
      <c r="D391" s="205" t="s">
        <v>178</v>
      </c>
      <c r="E391" s="35"/>
      <c r="F391" s="206" t="s">
        <v>4168</v>
      </c>
      <c r="G391" s="35"/>
      <c r="H391" s="35"/>
      <c r="I391" s="107"/>
      <c r="J391" s="107"/>
      <c r="K391" s="35"/>
      <c r="L391" s="35"/>
      <c r="M391" s="38"/>
      <c r="N391" s="207"/>
      <c r="O391" s="208"/>
      <c r="P391" s="62"/>
      <c r="Q391" s="62"/>
      <c r="R391" s="62"/>
      <c r="S391" s="62"/>
      <c r="T391" s="62"/>
      <c r="U391" s="62"/>
      <c r="V391" s="62"/>
      <c r="W391" s="62"/>
      <c r="X391" s="63"/>
      <c r="Y391" s="33"/>
      <c r="Z391" s="33"/>
      <c r="AA391" s="33"/>
      <c r="AB391" s="33"/>
      <c r="AC391" s="33"/>
      <c r="AD391" s="33"/>
      <c r="AE391" s="33"/>
      <c r="AT391" s="17" t="s">
        <v>178</v>
      </c>
      <c r="AU391" s="17" t="s">
        <v>89</v>
      </c>
    </row>
    <row r="392" spans="1:65" s="13" customFormat="1">
      <c r="B392" s="210"/>
      <c r="C392" s="211"/>
      <c r="D392" s="205" t="s">
        <v>181</v>
      </c>
      <c r="E392" s="212" t="s">
        <v>20</v>
      </c>
      <c r="F392" s="213" t="s">
        <v>4169</v>
      </c>
      <c r="G392" s="211"/>
      <c r="H392" s="214">
        <v>110</v>
      </c>
      <c r="I392" s="215"/>
      <c r="J392" s="215"/>
      <c r="K392" s="211"/>
      <c r="L392" s="211"/>
      <c r="M392" s="216"/>
      <c r="N392" s="217"/>
      <c r="O392" s="218"/>
      <c r="P392" s="218"/>
      <c r="Q392" s="218"/>
      <c r="R392" s="218"/>
      <c r="S392" s="218"/>
      <c r="T392" s="218"/>
      <c r="U392" s="218"/>
      <c r="V392" s="218"/>
      <c r="W392" s="218"/>
      <c r="X392" s="219"/>
      <c r="AT392" s="220" t="s">
        <v>181</v>
      </c>
      <c r="AU392" s="220" t="s">
        <v>89</v>
      </c>
      <c r="AV392" s="13" t="s">
        <v>89</v>
      </c>
      <c r="AW392" s="13" t="s">
        <v>5</v>
      </c>
      <c r="AX392" s="13" t="s">
        <v>87</v>
      </c>
      <c r="AY392" s="220" t="s">
        <v>168</v>
      </c>
    </row>
    <row r="393" spans="1:65" s="2" customFormat="1" ht="16.5" customHeight="1">
      <c r="A393" s="33"/>
      <c r="B393" s="34"/>
      <c r="C393" s="225" t="s">
        <v>1231</v>
      </c>
      <c r="D393" s="225" t="s">
        <v>346</v>
      </c>
      <c r="E393" s="226" t="s">
        <v>4170</v>
      </c>
      <c r="F393" s="227" t="s">
        <v>4171</v>
      </c>
      <c r="G393" s="228" t="s">
        <v>346</v>
      </c>
      <c r="H393" s="229">
        <v>80</v>
      </c>
      <c r="I393" s="230"/>
      <c r="J393" s="231"/>
      <c r="K393" s="232">
        <f>ROUND(P393*H393,2)</f>
        <v>0</v>
      </c>
      <c r="L393" s="227" t="s">
        <v>20</v>
      </c>
      <c r="M393" s="233"/>
      <c r="N393" s="234" t="s">
        <v>20</v>
      </c>
      <c r="O393" s="199" t="s">
        <v>48</v>
      </c>
      <c r="P393" s="200">
        <f>I393+J393</f>
        <v>0</v>
      </c>
      <c r="Q393" s="200">
        <f>ROUND(I393*H393,2)</f>
        <v>0</v>
      </c>
      <c r="R393" s="200">
        <f>ROUND(J393*H393,2)</f>
        <v>0</v>
      </c>
      <c r="S393" s="62"/>
      <c r="T393" s="201">
        <f>S393*H393</f>
        <v>0</v>
      </c>
      <c r="U393" s="201">
        <v>0</v>
      </c>
      <c r="V393" s="201">
        <f>U393*H393</f>
        <v>0</v>
      </c>
      <c r="W393" s="201">
        <v>0</v>
      </c>
      <c r="X393" s="202">
        <f>W393*H393</f>
        <v>0</v>
      </c>
      <c r="Y393" s="33"/>
      <c r="Z393" s="33"/>
      <c r="AA393" s="33"/>
      <c r="AB393" s="33"/>
      <c r="AC393" s="33"/>
      <c r="AD393" s="33"/>
      <c r="AE393" s="33"/>
      <c r="AR393" s="203" t="s">
        <v>457</v>
      </c>
      <c r="AT393" s="203" t="s">
        <v>346</v>
      </c>
      <c r="AU393" s="203" t="s">
        <v>89</v>
      </c>
      <c r="AY393" s="17" t="s">
        <v>168</v>
      </c>
      <c r="BE393" s="204">
        <f>IF(O393="základní",K393,0)</f>
        <v>0</v>
      </c>
      <c r="BF393" s="204">
        <f>IF(O393="snížená",K393,0)</f>
        <v>0</v>
      </c>
      <c r="BG393" s="204">
        <f>IF(O393="zákl. přenesená",K393,0)</f>
        <v>0</v>
      </c>
      <c r="BH393" s="204">
        <f>IF(O393="sníž. přenesená",K393,0)</f>
        <v>0</v>
      </c>
      <c r="BI393" s="204">
        <f>IF(O393="nulová",K393,0)</f>
        <v>0</v>
      </c>
      <c r="BJ393" s="17" t="s">
        <v>87</v>
      </c>
      <c r="BK393" s="204">
        <f>ROUND(P393*H393,2)</f>
        <v>0</v>
      </c>
      <c r="BL393" s="17" t="s">
        <v>327</v>
      </c>
      <c r="BM393" s="203" t="s">
        <v>4172</v>
      </c>
    </row>
    <row r="394" spans="1:65" s="2" customFormat="1">
      <c r="A394" s="33"/>
      <c r="B394" s="34"/>
      <c r="C394" s="35"/>
      <c r="D394" s="205" t="s">
        <v>178</v>
      </c>
      <c r="E394" s="35"/>
      <c r="F394" s="206" t="s">
        <v>4171</v>
      </c>
      <c r="G394" s="35"/>
      <c r="H394" s="35"/>
      <c r="I394" s="107"/>
      <c r="J394" s="107"/>
      <c r="K394" s="35"/>
      <c r="L394" s="35"/>
      <c r="M394" s="38"/>
      <c r="N394" s="207"/>
      <c r="O394" s="208"/>
      <c r="P394" s="62"/>
      <c r="Q394" s="62"/>
      <c r="R394" s="62"/>
      <c r="S394" s="62"/>
      <c r="T394" s="62"/>
      <c r="U394" s="62"/>
      <c r="V394" s="62"/>
      <c r="W394" s="62"/>
      <c r="X394" s="63"/>
      <c r="Y394" s="33"/>
      <c r="Z394" s="33"/>
      <c r="AA394" s="33"/>
      <c r="AB394" s="33"/>
      <c r="AC394" s="33"/>
      <c r="AD394" s="33"/>
      <c r="AE394" s="33"/>
      <c r="AT394" s="17" t="s">
        <v>178</v>
      </c>
      <c r="AU394" s="17" t="s">
        <v>89</v>
      </c>
    </row>
    <row r="395" spans="1:65" s="2" customFormat="1" ht="16.5" customHeight="1">
      <c r="A395" s="33"/>
      <c r="B395" s="34"/>
      <c r="C395" s="225" t="s">
        <v>1236</v>
      </c>
      <c r="D395" s="225" t="s">
        <v>346</v>
      </c>
      <c r="E395" s="226" t="s">
        <v>4173</v>
      </c>
      <c r="F395" s="227" t="s">
        <v>4174</v>
      </c>
      <c r="G395" s="228" t="s">
        <v>346</v>
      </c>
      <c r="H395" s="229">
        <v>30</v>
      </c>
      <c r="I395" s="230"/>
      <c r="J395" s="231"/>
      <c r="K395" s="232">
        <f>ROUND(P395*H395,2)</f>
        <v>0</v>
      </c>
      <c r="L395" s="227" t="s">
        <v>20</v>
      </c>
      <c r="M395" s="233"/>
      <c r="N395" s="234" t="s">
        <v>20</v>
      </c>
      <c r="O395" s="199" t="s">
        <v>48</v>
      </c>
      <c r="P395" s="200">
        <f>I395+J395</f>
        <v>0</v>
      </c>
      <c r="Q395" s="200">
        <f>ROUND(I395*H395,2)</f>
        <v>0</v>
      </c>
      <c r="R395" s="200">
        <f>ROUND(J395*H395,2)</f>
        <v>0</v>
      </c>
      <c r="S395" s="62"/>
      <c r="T395" s="201">
        <f>S395*H395</f>
        <v>0</v>
      </c>
      <c r="U395" s="201">
        <v>0</v>
      </c>
      <c r="V395" s="201">
        <f>U395*H395</f>
        <v>0</v>
      </c>
      <c r="W395" s="201">
        <v>0</v>
      </c>
      <c r="X395" s="202">
        <f>W395*H395</f>
        <v>0</v>
      </c>
      <c r="Y395" s="33"/>
      <c r="Z395" s="33"/>
      <c r="AA395" s="33"/>
      <c r="AB395" s="33"/>
      <c r="AC395" s="33"/>
      <c r="AD395" s="33"/>
      <c r="AE395" s="33"/>
      <c r="AR395" s="203" t="s">
        <v>457</v>
      </c>
      <c r="AT395" s="203" t="s">
        <v>346</v>
      </c>
      <c r="AU395" s="203" t="s">
        <v>89</v>
      </c>
      <c r="AY395" s="17" t="s">
        <v>168</v>
      </c>
      <c r="BE395" s="204">
        <f>IF(O395="základní",K395,0)</f>
        <v>0</v>
      </c>
      <c r="BF395" s="204">
        <f>IF(O395="snížená",K395,0)</f>
        <v>0</v>
      </c>
      <c r="BG395" s="204">
        <f>IF(O395="zákl. přenesená",K395,0)</f>
        <v>0</v>
      </c>
      <c r="BH395" s="204">
        <f>IF(O395="sníž. přenesená",K395,0)</f>
        <v>0</v>
      </c>
      <c r="BI395" s="204">
        <f>IF(O395="nulová",K395,0)</f>
        <v>0</v>
      </c>
      <c r="BJ395" s="17" t="s">
        <v>87</v>
      </c>
      <c r="BK395" s="204">
        <f>ROUND(P395*H395,2)</f>
        <v>0</v>
      </c>
      <c r="BL395" s="17" t="s">
        <v>327</v>
      </c>
      <c r="BM395" s="203" t="s">
        <v>4175</v>
      </c>
    </row>
    <row r="396" spans="1:65" s="2" customFormat="1">
      <c r="A396" s="33"/>
      <c r="B396" s="34"/>
      <c r="C396" s="35"/>
      <c r="D396" s="205" t="s">
        <v>178</v>
      </c>
      <c r="E396" s="35"/>
      <c r="F396" s="206" t="s">
        <v>4174</v>
      </c>
      <c r="G396" s="35"/>
      <c r="H396" s="35"/>
      <c r="I396" s="107"/>
      <c r="J396" s="107"/>
      <c r="K396" s="35"/>
      <c r="L396" s="35"/>
      <c r="M396" s="38"/>
      <c r="N396" s="207"/>
      <c r="O396" s="208"/>
      <c r="P396" s="62"/>
      <c r="Q396" s="62"/>
      <c r="R396" s="62"/>
      <c r="S396" s="62"/>
      <c r="T396" s="62"/>
      <c r="U396" s="62"/>
      <c r="V396" s="62"/>
      <c r="W396" s="62"/>
      <c r="X396" s="63"/>
      <c r="Y396" s="33"/>
      <c r="Z396" s="33"/>
      <c r="AA396" s="33"/>
      <c r="AB396" s="33"/>
      <c r="AC396" s="33"/>
      <c r="AD396" s="33"/>
      <c r="AE396" s="33"/>
      <c r="AT396" s="17" t="s">
        <v>178</v>
      </c>
      <c r="AU396" s="17" t="s">
        <v>89</v>
      </c>
    </row>
    <row r="397" spans="1:65" s="2" customFormat="1" ht="39">
      <c r="A397" s="33"/>
      <c r="B397" s="34"/>
      <c r="C397" s="35"/>
      <c r="D397" s="205" t="s">
        <v>179</v>
      </c>
      <c r="E397" s="35"/>
      <c r="F397" s="209" t="s">
        <v>4176</v>
      </c>
      <c r="G397" s="35"/>
      <c r="H397" s="35"/>
      <c r="I397" s="107"/>
      <c r="J397" s="107"/>
      <c r="K397" s="35"/>
      <c r="L397" s="35"/>
      <c r="M397" s="38"/>
      <c r="N397" s="207"/>
      <c r="O397" s="208"/>
      <c r="P397" s="62"/>
      <c r="Q397" s="62"/>
      <c r="R397" s="62"/>
      <c r="S397" s="62"/>
      <c r="T397" s="62"/>
      <c r="U397" s="62"/>
      <c r="V397" s="62"/>
      <c r="W397" s="62"/>
      <c r="X397" s="63"/>
      <c r="Y397" s="33"/>
      <c r="Z397" s="33"/>
      <c r="AA397" s="33"/>
      <c r="AB397" s="33"/>
      <c r="AC397" s="33"/>
      <c r="AD397" s="33"/>
      <c r="AE397" s="33"/>
      <c r="AT397" s="17" t="s">
        <v>179</v>
      </c>
      <c r="AU397" s="17" t="s">
        <v>89</v>
      </c>
    </row>
    <row r="398" spans="1:65" s="2" customFormat="1" ht="16.5" customHeight="1">
      <c r="A398" s="33"/>
      <c r="B398" s="34"/>
      <c r="C398" s="191" t="s">
        <v>1242</v>
      </c>
      <c r="D398" s="191" t="s">
        <v>171</v>
      </c>
      <c r="E398" s="192" t="s">
        <v>4177</v>
      </c>
      <c r="F398" s="193" t="s">
        <v>4178</v>
      </c>
      <c r="G398" s="194" t="s">
        <v>3852</v>
      </c>
      <c r="H398" s="195">
        <v>1</v>
      </c>
      <c r="I398" s="196"/>
      <c r="J398" s="196"/>
      <c r="K398" s="197">
        <f>ROUND(P398*H398,2)</f>
        <v>0</v>
      </c>
      <c r="L398" s="193" t="s">
        <v>20</v>
      </c>
      <c r="M398" s="38"/>
      <c r="N398" s="198" t="s">
        <v>20</v>
      </c>
      <c r="O398" s="199" t="s">
        <v>48</v>
      </c>
      <c r="P398" s="200">
        <f>I398+J398</f>
        <v>0</v>
      </c>
      <c r="Q398" s="200">
        <f>ROUND(I398*H398,2)</f>
        <v>0</v>
      </c>
      <c r="R398" s="200">
        <f>ROUND(J398*H398,2)</f>
        <v>0</v>
      </c>
      <c r="S398" s="62"/>
      <c r="T398" s="201">
        <f>S398*H398</f>
        <v>0</v>
      </c>
      <c r="U398" s="201">
        <v>0</v>
      </c>
      <c r="V398" s="201">
        <f>U398*H398</f>
        <v>0</v>
      </c>
      <c r="W398" s="201">
        <v>0</v>
      </c>
      <c r="X398" s="202">
        <f>W398*H398</f>
        <v>0</v>
      </c>
      <c r="Y398" s="33"/>
      <c r="Z398" s="33"/>
      <c r="AA398" s="33"/>
      <c r="AB398" s="33"/>
      <c r="AC398" s="33"/>
      <c r="AD398" s="33"/>
      <c r="AE398" s="33"/>
      <c r="AR398" s="203" t="s">
        <v>327</v>
      </c>
      <c r="AT398" s="203" t="s">
        <v>171</v>
      </c>
      <c r="AU398" s="203" t="s">
        <v>89</v>
      </c>
      <c r="AY398" s="17" t="s">
        <v>168</v>
      </c>
      <c r="BE398" s="204">
        <f>IF(O398="základní",K398,0)</f>
        <v>0</v>
      </c>
      <c r="BF398" s="204">
        <f>IF(O398="snížená",K398,0)</f>
        <v>0</v>
      </c>
      <c r="BG398" s="204">
        <f>IF(O398="zákl. přenesená",K398,0)</f>
        <v>0</v>
      </c>
      <c r="BH398" s="204">
        <f>IF(O398="sníž. přenesená",K398,0)</f>
        <v>0</v>
      </c>
      <c r="BI398" s="204">
        <f>IF(O398="nulová",K398,0)</f>
        <v>0</v>
      </c>
      <c r="BJ398" s="17" t="s">
        <v>87</v>
      </c>
      <c r="BK398" s="204">
        <f>ROUND(P398*H398,2)</f>
        <v>0</v>
      </c>
      <c r="BL398" s="17" t="s">
        <v>327</v>
      </c>
      <c r="BM398" s="203" t="s">
        <v>4179</v>
      </c>
    </row>
    <row r="399" spans="1:65" s="2" customFormat="1">
      <c r="A399" s="33"/>
      <c r="B399" s="34"/>
      <c r="C399" s="35"/>
      <c r="D399" s="205" t="s">
        <v>178</v>
      </c>
      <c r="E399" s="35"/>
      <c r="F399" s="206" t="s">
        <v>4178</v>
      </c>
      <c r="G399" s="35"/>
      <c r="H399" s="35"/>
      <c r="I399" s="107"/>
      <c r="J399" s="107"/>
      <c r="K399" s="35"/>
      <c r="L399" s="35"/>
      <c r="M399" s="38"/>
      <c r="N399" s="207"/>
      <c r="O399" s="208"/>
      <c r="P399" s="62"/>
      <c r="Q399" s="62"/>
      <c r="R399" s="62"/>
      <c r="S399" s="62"/>
      <c r="T399" s="62"/>
      <c r="U399" s="62"/>
      <c r="V399" s="62"/>
      <c r="W399" s="62"/>
      <c r="X399" s="63"/>
      <c r="Y399" s="33"/>
      <c r="Z399" s="33"/>
      <c r="AA399" s="33"/>
      <c r="AB399" s="33"/>
      <c r="AC399" s="33"/>
      <c r="AD399" s="33"/>
      <c r="AE399" s="33"/>
      <c r="AT399" s="17" t="s">
        <v>178</v>
      </c>
      <c r="AU399" s="17" t="s">
        <v>89</v>
      </c>
    </row>
    <row r="400" spans="1:65" s="2" customFormat="1" ht="24" customHeight="1">
      <c r="A400" s="33"/>
      <c r="B400" s="34"/>
      <c r="C400" s="191" t="s">
        <v>1247</v>
      </c>
      <c r="D400" s="191" t="s">
        <v>171</v>
      </c>
      <c r="E400" s="192" t="s">
        <v>4180</v>
      </c>
      <c r="F400" s="193" t="s">
        <v>4181</v>
      </c>
      <c r="G400" s="194" t="s">
        <v>3852</v>
      </c>
      <c r="H400" s="195">
        <v>1</v>
      </c>
      <c r="I400" s="196"/>
      <c r="J400" s="196"/>
      <c r="K400" s="197">
        <f>ROUND(P400*H400,2)</f>
        <v>0</v>
      </c>
      <c r="L400" s="193" t="s">
        <v>20</v>
      </c>
      <c r="M400" s="38"/>
      <c r="N400" s="198" t="s">
        <v>20</v>
      </c>
      <c r="O400" s="199" t="s">
        <v>48</v>
      </c>
      <c r="P400" s="200">
        <f>I400+J400</f>
        <v>0</v>
      </c>
      <c r="Q400" s="200">
        <f>ROUND(I400*H400,2)</f>
        <v>0</v>
      </c>
      <c r="R400" s="200">
        <f>ROUND(J400*H400,2)</f>
        <v>0</v>
      </c>
      <c r="S400" s="62"/>
      <c r="T400" s="201">
        <f>S400*H400</f>
        <v>0</v>
      </c>
      <c r="U400" s="201">
        <v>0</v>
      </c>
      <c r="V400" s="201">
        <f>U400*H400</f>
        <v>0</v>
      </c>
      <c r="W400" s="201">
        <v>0</v>
      </c>
      <c r="X400" s="202">
        <f>W400*H400</f>
        <v>0</v>
      </c>
      <c r="Y400" s="33"/>
      <c r="Z400" s="33"/>
      <c r="AA400" s="33"/>
      <c r="AB400" s="33"/>
      <c r="AC400" s="33"/>
      <c r="AD400" s="33"/>
      <c r="AE400" s="33"/>
      <c r="AR400" s="203" t="s">
        <v>327</v>
      </c>
      <c r="AT400" s="203" t="s">
        <v>171</v>
      </c>
      <c r="AU400" s="203" t="s">
        <v>89</v>
      </c>
      <c r="AY400" s="17" t="s">
        <v>168</v>
      </c>
      <c r="BE400" s="204">
        <f>IF(O400="základní",K400,0)</f>
        <v>0</v>
      </c>
      <c r="BF400" s="204">
        <f>IF(O400="snížená",K400,0)</f>
        <v>0</v>
      </c>
      <c r="BG400" s="204">
        <f>IF(O400="zákl. přenesená",K400,0)</f>
        <v>0</v>
      </c>
      <c r="BH400" s="204">
        <f>IF(O400="sníž. přenesená",K400,0)</f>
        <v>0</v>
      </c>
      <c r="BI400" s="204">
        <f>IF(O400="nulová",K400,0)</f>
        <v>0</v>
      </c>
      <c r="BJ400" s="17" t="s">
        <v>87</v>
      </c>
      <c r="BK400" s="204">
        <f>ROUND(P400*H400,2)</f>
        <v>0</v>
      </c>
      <c r="BL400" s="17" t="s">
        <v>327</v>
      </c>
      <c r="BM400" s="203" t="s">
        <v>4182</v>
      </c>
    </row>
    <row r="401" spans="1:65" s="2" customFormat="1" ht="19.5">
      <c r="A401" s="33"/>
      <c r="B401" s="34"/>
      <c r="C401" s="35"/>
      <c r="D401" s="205" t="s">
        <v>178</v>
      </c>
      <c r="E401" s="35"/>
      <c r="F401" s="206" t="s">
        <v>4183</v>
      </c>
      <c r="G401" s="35"/>
      <c r="H401" s="35"/>
      <c r="I401" s="107"/>
      <c r="J401" s="107"/>
      <c r="K401" s="35"/>
      <c r="L401" s="35"/>
      <c r="M401" s="38"/>
      <c r="N401" s="207"/>
      <c r="O401" s="208"/>
      <c r="P401" s="62"/>
      <c r="Q401" s="62"/>
      <c r="R401" s="62"/>
      <c r="S401" s="62"/>
      <c r="T401" s="62"/>
      <c r="U401" s="62"/>
      <c r="V401" s="62"/>
      <c r="W401" s="62"/>
      <c r="X401" s="63"/>
      <c r="Y401" s="33"/>
      <c r="Z401" s="33"/>
      <c r="AA401" s="33"/>
      <c r="AB401" s="33"/>
      <c r="AC401" s="33"/>
      <c r="AD401" s="33"/>
      <c r="AE401" s="33"/>
      <c r="AT401" s="17" t="s">
        <v>178</v>
      </c>
      <c r="AU401" s="17" t="s">
        <v>89</v>
      </c>
    </row>
    <row r="402" spans="1:65" s="2" customFormat="1" ht="16.5" customHeight="1">
      <c r="A402" s="33"/>
      <c r="B402" s="34"/>
      <c r="C402" s="191" t="s">
        <v>1252</v>
      </c>
      <c r="D402" s="191" t="s">
        <v>171</v>
      </c>
      <c r="E402" s="192" t="s">
        <v>4184</v>
      </c>
      <c r="F402" s="193" t="s">
        <v>4185</v>
      </c>
      <c r="G402" s="194" t="s">
        <v>3852</v>
      </c>
      <c r="H402" s="195">
        <v>1</v>
      </c>
      <c r="I402" s="196"/>
      <c r="J402" s="196"/>
      <c r="K402" s="197">
        <f>ROUND(P402*H402,2)</f>
        <v>0</v>
      </c>
      <c r="L402" s="193" t="s">
        <v>20</v>
      </c>
      <c r="M402" s="38"/>
      <c r="N402" s="198" t="s">
        <v>20</v>
      </c>
      <c r="O402" s="199" t="s">
        <v>48</v>
      </c>
      <c r="P402" s="200">
        <f>I402+J402</f>
        <v>0</v>
      </c>
      <c r="Q402" s="200">
        <f>ROUND(I402*H402,2)</f>
        <v>0</v>
      </c>
      <c r="R402" s="200">
        <f>ROUND(J402*H402,2)</f>
        <v>0</v>
      </c>
      <c r="S402" s="62"/>
      <c r="T402" s="201">
        <f>S402*H402</f>
        <v>0</v>
      </c>
      <c r="U402" s="201">
        <v>0</v>
      </c>
      <c r="V402" s="201">
        <f>U402*H402</f>
        <v>0</v>
      </c>
      <c r="W402" s="201">
        <v>0</v>
      </c>
      <c r="X402" s="202">
        <f>W402*H402</f>
        <v>0</v>
      </c>
      <c r="Y402" s="33"/>
      <c r="Z402" s="33"/>
      <c r="AA402" s="33"/>
      <c r="AB402" s="33"/>
      <c r="AC402" s="33"/>
      <c r="AD402" s="33"/>
      <c r="AE402" s="33"/>
      <c r="AR402" s="203" t="s">
        <v>327</v>
      </c>
      <c r="AT402" s="203" t="s">
        <v>171</v>
      </c>
      <c r="AU402" s="203" t="s">
        <v>89</v>
      </c>
      <c r="AY402" s="17" t="s">
        <v>168</v>
      </c>
      <c r="BE402" s="204">
        <f>IF(O402="základní",K402,0)</f>
        <v>0</v>
      </c>
      <c r="BF402" s="204">
        <f>IF(O402="snížená",K402,0)</f>
        <v>0</v>
      </c>
      <c r="BG402" s="204">
        <f>IF(O402="zákl. přenesená",K402,0)</f>
        <v>0</v>
      </c>
      <c r="BH402" s="204">
        <f>IF(O402="sníž. přenesená",K402,0)</f>
        <v>0</v>
      </c>
      <c r="BI402" s="204">
        <f>IF(O402="nulová",K402,0)</f>
        <v>0</v>
      </c>
      <c r="BJ402" s="17" t="s">
        <v>87</v>
      </c>
      <c r="BK402" s="204">
        <f>ROUND(P402*H402,2)</f>
        <v>0</v>
      </c>
      <c r="BL402" s="17" t="s">
        <v>327</v>
      </c>
      <c r="BM402" s="203" t="s">
        <v>4186</v>
      </c>
    </row>
    <row r="403" spans="1:65" s="2" customFormat="1">
      <c r="A403" s="33"/>
      <c r="B403" s="34"/>
      <c r="C403" s="35"/>
      <c r="D403" s="205" t="s">
        <v>178</v>
      </c>
      <c r="E403" s="35"/>
      <c r="F403" s="206" t="s">
        <v>4185</v>
      </c>
      <c r="G403" s="35"/>
      <c r="H403" s="35"/>
      <c r="I403" s="107"/>
      <c r="J403" s="107"/>
      <c r="K403" s="35"/>
      <c r="L403" s="35"/>
      <c r="M403" s="38"/>
      <c r="N403" s="207"/>
      <c r="O403" s="208"/>
      <c r="P403" s="62"/>
      <c r="Q403" s="62"/>
      <c r="R403" s="62"/>
      <c r="S403" s="62"/>
      <c r="T403" s="62"/>
      <c r="U403" s="62"/>
      <c r="V403" s="62"/>
      <c r="W403" s="62"/>
      <c r="X403" s="63"/>
      <c r="Y403" s="33"/>
      <c r="Z403" s="33"/>
      <c r="AA403" s="33"/>
      <c r="AB403" s="33"/>
      <c r="AC403" s="33"/>
      <c r="AD403" s="33"/>
      <c r="AE403" s="33"/>
      <c r="AT403" s="17" t="s">
        <v>178</v>
      </c>
      <c r="AU403" s="17" t="s">
        <v>89</v>
      </c>
    </row>
    <row r="404" spans="1:65" s="2" customFormat="1" ht="24" customHeight="1">
      <c r="A404" s="33"/>
      <c r="B404" s="34"/>
      <c r="C404" s="191" t="s">
        <v>1261</v>
      </c>
      <c r="D404" s="191" t="s">
        <v>171</v>
      </c>
      <c r="E404" s="192" t="s">
        <v>4187</v>
      </c>
      <c r="F404" s="193" t="s">
        <v>4188</v>
      </c>
      <c r="G404" s="194" t="s">
        <v>3852</v>
      </c>
      <c r="H404" s="195">
        <v>1</v>
      </c>
      <c r="I404" s="196"/>
      <c r="J404" s="196"/>
      <c r="K404" s="197">
        <f>ROUND(P404*H404,2)</f>
        <v>0</v>
      </c>
      <c r="L404" s="193" t="s">
        <v>20</v>
      </c>
      <c r="M404" s="38"/>
      <c r="N404" s="198" t="s">
        <v>20</v>
      </c>
      <c r="O404" s="199" t="s">
        <v>48</v>
      </c>
      <c r="P404" s="200">
        <f>I404+J404</f>
        <v>0</v>
      </c>
      <c r="Q404" s="200">
        <f>ROUND(I404*H404,2)</f>
        <v>0</v>
      </c>
      <c r="R404" s="200">
        <f>ROUND(J404*H404,2)</f>
        <v>0</v>
      </c>
      <c r="S404" s="62"/>
      <c r="T404" s="201">
        <f>S404*H404</f>
        <v>0</v>
      </c>
      <c r="U404" s="201">
        <v>0</v>
      </c>
      <c r="V404" s="201">
        <f>U404*H404</f>
        <v>0</v>
      </c>
      <c r="W404" s="201">
        <v>0</v>
      </c>
      <c r="X404" s="202">
        <f>W404*H404</f>
        <v>0</v>
      </c>
      <c r="Y404" s="33"/>
      <c r="Z404" s="33"/>
      <c r="AA404" s="33"/>
      <c r="AB404" s="33"/>
      <c r="AC404" s="33"/>
      <c r="AD404" s="33"/>
      <c r="AE404" s="33"/>
      <c r="AR404" s="203" t="s">
        <v>327</v>
      </c>
      <c r="AT404" s="203" t="s">
        <v>171</v>
      </c>
      <c r="AU404" s="203" t="s">
        <v>89</v>
      </c>
      <c r="AY404" s="17" t="s">
        <v>168</v>
      </c>
      <c r="BE404" s="204">
        <f>IF(O404="základní",K404,0)</f>
        <v>0</v>
      </c>
      <c r="BF404" s="204">
        <f>IF(O404="snížená",K404,0)</f>
        <v>0</v>
      </c>
      <c r="BG404" s="204">
        <f>IF(O404="zákl. přenesená",K404,0)</f>
        <v>0</v>
      </c>
      <c r="BH404" s="204">
        <f>IF(O404="sníž. přenesená",K404,0)</f>
        <v>0</v>
      </c>
      <c r="BI404" s="204">
        <f>IF(O404="nulová",K404,0)</f>
        <v>0</v>
      </c>
      <c r="BJ404" s="17" t="s">
        <v>87</v>
      </c>
      <c r="BK404" s="204">
        <f>ROUND(P404*H404,2)</f>
        <v>0</v>
      </c>
      <c r="BL404" s="17" t="s">
        <v>327</v>
      </c>
      <c r="BM404" s="203" t="s">
        <v>4189</v>
      </c>
    </row>
    <row r="405" spans="1:65" s="2" customFormat="1" ht="29.25">
      <c r="A405" s="33"/>
      <c r="B405" s="34"/>
      <c r="C405" s="35"/>
      <c r="D405" s="205" t="s">
        <v>178</v>
      </c>
      <c r="E405" s="35"/>
      <c r="F405" s="206" t="s">
        <v>4190</v>
      </c>
      <c r="G405" s="35"/>
      <c r="H405" s="35"/>
      <c r="I405" s="107"/>
      <c r="J405" s="107"/>
      <c r="K405" s="35"/>
      <c r="L405" s="35"/>
      <c r="M405" s="38"/>
      <c r="N405" s="207"/>
      <c r="O405" s="208"/>
      <c r="P405" s="62"/>
      <c r="Q405" s="62"/>
      <c r="R405" s="62"/>
      <c r="S405" s="62"/>
      <c r="T405" s="62"/>
      <c r="U405" s="62"/>
      <c r="V405" s="62"/>
      <c r="W405" s="62"/>
      <c r="X405" s="63"/>
      <c r="Y405" s="33"/>
      <c r="Z405" s="33"/>
      <c r="AA405" s="33"/>
      <c r="AB405" s="33"/>
      <c r="AC405" s="33"/>
      <c r="AD405" s="33"/>
      <c r="AE405" s="33"/>
      <c r="AT405" s="17" t="s">
        <v>178</v>
      </c>
      <c r="AU405" s="17" t="s">
        <v>89</v>
      </c>
    </row>
    <row r="406" spans="1:65" s="2" customFormat="1" ht="16.5" customHeight="1">
      <c r="A406" s="33"/>
      <c r="B406" s="34"/>
      <c r="C406" s="191" t="s">
        <v>1266</v>
      </c>
      <c r="D406" s="191" t="s">
        <v>171</v>
      </c>
      <c r="E406" s="192" t="s">
        <v>4191</v>
      </c>
      <c r="F406" s="193" t="s">
        <v>4192</v>
      </c>
      <c r="G406" s="194" t="s">
        <v>3852</v>
      </c>
      <c r="H406" s="195">
        <v>1</v>
      </c>
      <c r="I406" s="196"/>
      <c r="J406" s="196"/>
      <c r="K406" s="197">
        <f>ROUND(P406*H406,2)</f>
        <v>0</v>
      </c>
      <c r="L406" s="193" t="s">
        <v>20</v>
      </c>
      <c r="M406" s="38"/>
      <c r="N406" s="198" t="s">
        <v>20</v>
      </c>
      <c r="O406" s="199" t="s">
        <v>48</v>
      </c>
      <c r="P406" s="200">
        <f>I406+J406</f>
        <v>0</v>
      </c>
      <c r="Q406" s="200">
        <f>ROUND(I406*H406,2)</f>
        <v>0</v>
      </c>
      <c r="R406" s="200">
        <f>ROUND(J406*H406,2)</f>
        <v>0</v>
      </c>
      <c r="S406" s="62"/>
      <c r="T406" s="201">
        <f>S406*H406</f>
        <v>0</v>
      </c>
      <c r="U406" s="201">
        <v>0</v>
      </c>
      <c r="V406" s="201">
        <f>U406*H406</f>
        <v>0</v>
      </c>
      <c r="W406" s="201">
        <v>0</v>
      </c>
      <c r="X406" s="202">
        <f>W406*H406</f>
        <v>0</v>
      </c>
      <c r="Y406" s="33"/>
      <c r="Z406" s="33"/>
      <c r="AA406" s="33"/>
      <c r="AB406" s="33"/>
      <c r="AC406" s="33"/>
      <c r="AD406" s="33"/>
      <c r="AE406" s="33"/>
      <c r="AR406" s="203" t="s">
        <v>327</v>
      </c>
      <c r="AT406" s="203" t="s">
        <v>171</v>
      </c>
      <c r="AU406" s="203" t="s">
        <v>89</v>
      </c>
      <c r="AY406" s="17" t="s">
        <v>168</v>
      </c>
      <c r="BE406" s="204">
        <f>IF(O406="základní",K406,0)</f>
        <v>0</v>
      </c>
      <c r="BF406" s="204">
        <f>IF(O406="snížená",K406,0)</f>
        <v>0</v>
      </c>
      <c r="BG406" s="204">
        <f>IF(O406="zákl. přenesená",K406,0)</f>
        <v>0</v>
      </c>
      <c r="BH406" s="204">
        <f>IF(O406="sníž. přenesená",K406,0)</f>
        <v>0</v>
      </c>
      <c r="BI406" s="204">
        <f>IF(O406="nulová",K406,0)</f>
        <v>0</v>
      </c>
      <c r="BJ406" s="17" t="s">
        <v>87</v>
      </c>
      <c r="BK406" s="204">
        <f>ROUND(P406*H406,2)</f>
        <v>0</v>
      </c>
      <c r="BL406" s="17" t="s">
        <v>327</v>
      </c>
      <c r="BM406" s="203" t="s">
        <v>4193</v>
      </c>
    </row>
    <row r="407" spans="1:65" s="2" customFormat="1" ht="19.5">
      <c r="A407" s="33"/>
      <c r="B407" s="34"/>
      <c r="C407" s="35"/>
      <c r="D407" s="205" t="s">
        <v>178</v>
      </c>
      <c r="E407" s="35"/>
      <c r="F407" s="206" t="s">
        <v>4194</v>
      </c>
      <c r="G407" s="35"/>
      <c r="H407" s="35"/>
      <c r="I407" s="107"/>
      <c r="J407" s="107"/>
      <c r="K407" s="35"/>
      <c r="L407" s="35"/>
      <c r="M407" s="38"/>
      <c r="N407" s="207"/>
      <c r="O407" s="208"/>
      <c r="P407" s="62"/>
      <c r="Q407" s="62"/>
      <c r="R407" s="62"/>
      <c r="S407" s="62"/>
      <c r="T407" s="62"/>
      <c r="U407" s="62"/>
      <c r="V407" s="62"/>
      <c r="W407" s="62"/>
      <c r="X407" s="63"/>
      <c r="Y407" s="33"/>
      <c r="Z407" s="33"/>
      <c r="AA407" s="33"/>
      <c r="AB407" s="33"/>
      <c r="AC407" s="33"/>
      <c r="AD407" s="33"/>
      <c r="AE407" s="33"/>
      <c r="AT407" s="17" t="s">
        <v>178</v>
      </c>
      <c r="AU407" s="17" t="s">
        <v>89</v>
      </c>
    </row>
    <row r="408" spans="1:65" s="2" customFormat="1" ht="16.5" customHeight="1">
      <c r="A408" s="33"/>
      <c r="B408" s="34"/>
      <c r="C408" s="191" t="s">
        <v>1285</v>
      </c>
      <c r="D408" s="191" t="s">
        <v>171</v>
      </c>
      <c r="E408" s="192" t="s">
        <v>4195</v>
      </c>
      <c r="F408" s="193" t="s">
        <v>4196</v>
      </c>
      <c r="G408" s="194" t="s">
        <v>3852</v>
      </c>
      <c r="H408" s="195">
        <v>1</v>
      </c>
      <c r="I408" s="196"/>
      <c r="J408" s="196"/>
      <c r="K408" s="197">
        <f>ROUND(P408*H408,2)</f>
        <v>0</v>
      </c>
      <c r="L408" s="193" t="s">
        <v>20</v>
      </c>
      <c r="M408" s="38"/>
      <c r="N408" s="198" t="s">
        <v>20</v>
      </c>
      <c r="O408" s="199" t="s">
        <v>48</v>
      </c>
      <c r="P408" s="200">
        <f>I408+J408</f>
        <v>0</v>
      </c>
      <c r="Q408" s="200">
        <f>ROUND(I408*H408,2)</f>
        <v>0</v>
      </c>
      <c r="R408" s="200">
        <f>ROUND(J408*H408,2)</f>
        <v>0</v>
      </c>
      <c r="S408" s="62"/>
      <c r="T408" s="201">
        <f>S408*H408</f>
        <v>0</v>
      </c>
      <c r="U408" s="201">
        <v>0</v>
      </c>
      <c r="V408" s="201">
        <f>U408*H408</f>
        <v>0</v>
      </c>
      <c r="W408" s="201">
        <v>0</v>
      </c>
      <c r="X408" s="202">
        <f>W408*H408</f>
        <v>0</v>
      </c>
      <c r="Y408" s="33"/>
      <c r="Z408" s="33"/>
      <c r="AA408" s="33"/>
      <c r="AB408" s="33"/>
      <c r="AC408" s="33"/>
      <c r="AD408" s="33"/>
      <c r="AE408" s="33"/>
      <c r="AR408" s="203" t="s">
        <v>327</v>
      </c>
      <c r="AT408" s="203" t="s">
        <v>171</v>
      </c>
      <c r="AU408" s="203" t="s">
        <v>89</v>
      </c>
      <c r="AY408" s="17" t="s">
        <v>168</v>
      </c>
      <c r="BE408" s="204">
        <f>IF(O408="základní",K408,0)</f>
        <v>0</v>
      </c>
      <c r="BF408" s="204">
        <f>IF(O408="snížená",K408,0)</f>
        <v>0</v>
      </c>
      <c r="BG408" s="204">
        <f>IF(O408="zákl. přenesená",K408,0)</f>
        <v>0</v>
      </c>
      <c r="BH408" s="204">
        <f>IF(O408="sníž. přenesená",K408,0)</f>
        <v>0</v>
      </c>
      <c r="BI408" s="204">
        <f>IF(O408="nulová",K408,0)</f>
        <v>0</v>
      </c>
      <c r="BJ408" s="17" t="s">
        <v>87</v>
      </c>
      <c r="BK408" s="204">
        <f>ROUND(P408*H408,2)</f>
        <v>0</v>
      </c>
      <c r="BL408" s="17" t="s">
        <v>327</v>
      </c>
      <c r="BM408" s="203" t="s">
        <v>4197</v>
      </c>
    </row>
    <row r="409" spans="1:65" s="2" customFormat="1">
      <c r="A409" s="33"/>
      <c r="B409" s="34"/>
      <c r="C409" s="35"/>
      <c r="D409" s="205" t="s">
        <v>178</v>
      </c>
      <c r="E409" s="35"/>
      <c r="F409" s="206" t="s">
        <v>4196</v>
      </c>
      <c r="G409" s="35"/>
      <c r="H409" s="35"/>
      <c r="I409" s="107"/>
      <c r="J409" s="107"/>
      <c r="K409" s="35"/>
      <c r="L409" s="35"/>
      <c r="M409" s="38"/>
      <c r="N409" s="207"/>
      <c r="O409" s="208"/>
      <c r="P409" s="62"/>
      <c r="Q409" s="62"/>
      <c r="R409" s="62"/>
      <c r="S409" s="62"/>
      <c r="T409" s="62"/>
      <c r="U409" s="62"/>
      <c r="V409" s="62"/>
      <c r="W409" s="62"/>
      <c r="X409" s="63"/>
      <c r="Y409" s="33"/>
      <c r="Z409" s="33"/>
      <c r="AA409" s="33"/>
      <c r="AB409" s="33"/>
      <c r="AC409" s="33"/>
      <c r="AD409" s="33"/>
      <c r="AE409" s="33"/>
      <c r="AT409" s="17" t="s">
        <v>178</v>
      </c>
      <c r="AU409" s="17" t="s">
        <v>89</v>
      </c>
    </row>
    <row r="410" spans="1:65" s="2" customFormat="1" ht="16.5" customHeight="1">
      <c r="A410" s="33"/>
      <c r="B410" s="34"/>
      <c r="C410" s="191" t="s">
        <v>1292</v>
      </c>
      <c r="D410" s="191" t="s">
        <v>171</v>
      </c>
      <c r="E410" s="192" t="s">
        <v>4198</v>
      </c>
      <c r="F410" s="193" t="s">
        <v>4199</v>
      </c>
      <c r="G410" s="194" t="s">
        <v>3852</v>
      </c>
      <c r="H410" s="195">
        <v>1</v>
      </c>
      <c r="I410" s="196"/>
      <c r="J410" s="196"/>
      <c r="K410" s="197">
        <f>ROUND(P410*H410,2)</f>
        <v>0</v>
      </c>
      <c r="L410" s="193" t="s">
        <v>20</v>
      </c>
      <c r="M410" s="38"/>
      <c r="N410" s="198" t="s">
        <v>20</v>
      </c>
      <c r="O410" s="199" t="s">
        <v>48</v>
      </c>
      <c r="P410" s="200">
        <f>I410+J410</f>
        <v>0</v>
      </c>
      <c r="Q410" s="200">
        <f>ROUND(I410*H410,2)</f>
        <v>0</v>
      </c>
      <c r="R410" s="200">
        <f>ROUND(J410*H410,2)</f>
        <v>0</v>
      </c>
      <c r="S410" s="62"/>
      <c r="T410" s="201">
        <f>S410*H410</f>
        <v>0</v>
      </c>
      <c r="U410" s="201">
        <v>0</v>
      </c>
      <c r="V410" s="201">
        <f>U410*H410</f>
        <v>0</v>
      </c>
      <c r="W410" s="201">
        <v>0</v>
      </c>
      <c r="X410" s="202">
        <f>W410*H410</f>
        <v>0</v>
      </c>
      <c r="Y410" s="33"/>
      <c r="Z410" s="33"/>
      <c r="AA410" s="33"/>
      <c r="AB410" s="33"/>
      <c r="AC410" s="33"/>
      <c r="AD410" s="33"/>
      <c r="AE410" s="33"/>
      <c r="AR410" s="203" t="s">
        <v>327</v>
      </c>
      <c r="AT410" s="203" t="s">
        <v>171</v>
      </c>
      <c r="AU410" s="203" t="s">
        <v>89</v>
      </c>
      <c r="AY410" s="17" t="s">
        <v>168</v>
      </c>
      <c r="BE410" s="204">
        <f>IF(O410="základní",K410,0)</f>
        <v>0</v>
      </c>
      <c r="BF410" s="204">
        <f>IF(O410="snížená",K410,0)</f>
        <v>0</v>
      </c>
      <c r="BG410" s="204">
        <f>IF(O410="zákl. přenesená",K410,0)</f>
        <v>0</v>
      </c>
      <c r="BH410" s="204">
        <f>IF(O410="sníž. přenesená",K410,0)</f>
        <v>0</v>
      </c>
      <c r="BI410" s="204">
        <f>IF(O410="nulová",K410,0)</f>
        <v>0</v>
      </c>
      <c r="BJ410" s="17" t="s">
        <v>87</v>
      </c>
      <c r="BK410" s="204">
        <f>ROUND(P410*H410,2)</f>
        <v>0</v>
      </c>
      <c r="BL410" s="17" t="s">
        <v>327</v>
      </c>
      <c r="BM410" s="203" t="s">
        <v>4200</v>
      </c>
    </row>
    <row r="411" spans="1:65" s="2" customFormat="1">
      <c r="A411" s="33"/>
      <c r="B411" s="34"/>
      <c r="C411" s="35"/>
      <c r="D411" s="205" t="s">
        <v>178</v>
      </c>
      <c r="E411" s="35"/>
      <c r="F411" s="206" t="s">
        <v>4196</v>
      </c>
      <c r="G411" s="35"/>
      <c r="H411" s="35"/>
      <c r="I411" s="107"/>
      <c r="J411" s="107"/>
      <c r="K411" s="35"/>
      <c r="L411" s="35"/>
      <c r="M411" s="38"/>
      <c r="N411" s="207"/>
      <c r="O411" s="208"/>
      <c r="P411" s="62"/>
      <c r="Q411" s="62"/>
      <c r="R411" s="62"/>
      <c r="S411" s="62"/>
      <c r="T411" s="62"/>
      <c r="U411" s="62"/>
      <c r="V411" s="62"/>
      <c r="W411" s="62"/>
      <c r="X411" s="63"/>
      <c r="Y411" s="33"/>
      <c r="Z411" s="33"/>
      <c r="AA411" s="33"/>
      <c r="AB411" s="33"/>
      <c r="AC411" s="33"/>
      <c r="AD411" s="33"/>
      <c r="AE411" s="33"/>
      <c r="AT411" s="17" t="s">
        <v>178</v>
      </c>
      <c r="AU411" s="17" t="s">
        <v>89</v>
      </c>
    </row>
    <row r="412" spans="1:65" s="2" customFormat="1" ht="16.5" customHeight="1">
      <c r="A412" s="33"/>
      <c r="B412" s="34"/>
      <c r="C412" s="191" t="s">
        <v>1297</v>
      </c>
      <c r="D412" s="191" t="s">
        <v>171</v>
      </c>
      <c r="E412" s="192" t="s">
        <v>4201</v>
      </c>
      <c r="F412" s="193" t="s">
        <v>3895</v>
      </c>
      <c r="G412" s="194" t="s">
        <v>3852</v>
      </c>
      <c r="H412" s="195">
        <v>1</v>
      </c>
      <c r="I412" s="196"/>
      <c r="J412" s="196"/>
      <c r="K412" s="197">
        <f>ROUND(P412*H412,2)</f>
        <v>0</v>
      </c>
      <c r="L412" s="193" t="s">
        <v>20</v>
      </c>
      <c r="M412" s="38"/>
      <c r="N412" s="198" t="s">
        <v>20</v>
      </c>
      <c r="O412" s="199" t="s">
        <v>48</v>
      </c>
      <c r="P412" s="200">
        <f>I412+J412</f>
        <v>0</v>
      </c>
      <c r="Q412" s="200">
        <f>ROUND(I412*H412,2)</f>
        <v>0</v>
      </c>
      <c r="R412" s="200">
        <f>ROUND(J412*H412,2)</f>
        <v>0</v>
      </c>
      <c r="S412" s="62"/>
      <c r="T412" s="201">
        <f>S412*H412</f>
        <v>0</v>
      </c>
      <c r="U412" s="201">
        <v>0</v>
      </c>
      <c r="V412" s="201">
        <f>U412*H412</f>
        <v>0</v>
      </c>
      <c r="W412" s="201">
        <v>0</v>
      </c>
      <c r="X412" s="202">
        <f>W412*H412</f>
        <v>0</v>
      </c>
      <c r="Y412" s="33"/>
      <c r="Z412" s="33"/>
      <c r="AA412" s="33"/>
      <c r="AB412" s="33"/>
      <c r="AC412" s="33"/>
      <c r="AD412" s="33"/>
      <c r="AE412" s="33"/>
      <c r="AR412" s="203" t="s">
        <v>327</v>
      </c>
      <c r="AT412" s="203" t="s">
        <v>171</v>
      </c>
      <c r="AU412" s="203" t="s">
        <v>89</v>
      </c>
      <c r="AY412" s="17" t="s">
        <v>168</v>
      </c>
      <c r="BE412" s="204">
        <f>IF(O412="základní",K412,0)</f>
        <v>0</v>
      </c>
      <c r="BF412" s="204">
        <f>IF(O412="snížená",K412,0)</f>
        <v>0</v>
      </c>
      <c r="BG412" s="204">
        <f>IF(O412="zákl. přenesená",K412,0)</f>
        <v>0</v>
      </c>
      <c r="BH412" s="204">
        <f>IF(O412="sníž. přenesená",K412,0)</f>
        <v>0</v>
      </c>
      <c r="BI412" s="204">
        <f>IF(O412="nulová",K412,0)</f>
        <v>0</v>
      </c>
      <c r="BJ412" s="17" t="s">
        <v>87</v>
      </c>
      <c r="BK412" s="204">
        <f>ROUND(P412*H412,2)</f>
        <v>0</v>
      </c>
      <c r="BL412" s="17" t="s">
        <v>327</v>
      </c>
      <c r="BM412" s="203" t="s">
        <v>4202</v>
      </c>
    </row>
    <row r="413" spans="1:65" s="2" customFormat="1" ht="19.5">
      <c r="A413" s="33"/>
      <c r="B413" s="34"/>
      <c r="C413" s="35"/>
      <c r="D413" s="205" t="s">
        <v>178</v>
      </c>
      <c r="E413" s="35"/>
      <c r="F413" s="206" t="s">
        <v>4203</v>
      </c>
      <c r="G413" s="35"/>
      <c r="H413" s="35"/>
      <c r="I413" s="107"/>
      <c r="J413" s="107"/>
      <c r="K413" s="35"/>
      <c r="L413" s="35"/>
      <c r="M413" s="38"/>
      <c r="N413" s="207"/>
      <c r="O413" s="208"/>
      <c r="P413" s="62"/>
      <c r="Q413" s="62"/>
      <c r="R413" s="62"/>
      <c r="S413" s="62"/>
      <c r="T413" s="62"/>
      <c r="U413" s="62"/>
      <c r="V413" s="62"/>
      <c r="W413" s="62"/>
      <c r="X413" s="63"/>
      <c r="Y413" s="33"/>
      <c r="Z413" s="33"/>
      <c r="AA413" s="33"/>
      <c r="AB413" s="33"/>
      <c r="AC413" s="33"/>
      <c r="AD413" s="33"/>
      <c r="AE413" s="33"/>
      <c r="AT413" s="17" t="s">
        <v>178</v>
      </c>
      <c r="AU413" s="17" t="s">
        <v>89</v>
      </c>
    </row>
    <row r="414" spans="1:65" s="2" customFormat="1" ht="24" customHeight="1">
      <c r="A414" s="33"/>
      <c r="B414" s="34"/>
      <c r="C414" s="191" t="s">
        <v>1311</v>
      </c>
      <c r="D414" s="191" t="s">
        <v>171</v>
      </c>
      <c r="E414" s="192" t="s">
        <v>4204</v>
      </c>
      <c r="F414" s="193" t="s">
        <v>3889</v>
      </c>
      <c r="G414" s="194" t="s">
        <v>3852</v>
      </c>
      <c r="H414" s="195">
        <v>1</v>
      </c>
      <c r="I414" s="196"/>
      <c r="J414" s="196"/>
      <c r="K414" s="197">
        <f>ROUND(P414*H414,2)</f>
        <v>0</v>
      </c>
      <c r="L414" s="193" t="s">
        <v>20</v>
      </c>
      <c r="M414" s="38"/>
      <c r="N414" s="198" t="s">
        <v>20</v>
      </c>
      <c r="O414" s="199" t="s">
        <v>48</v>
      </c>
      <c r="P414" s="200">
        <f>I414+J414</f>
        <v>0</v>
      </c>
      <c r="Q414" s="200">
        <f>ROUND(I414*H414,2)</f>
        <v>0</v>
      </c>
      <c r="R414" s="200">
        <f>ROUND(J414*H414,2)</f>
        <v>0</v>
      </c>
      <c r="S414" s="62"/>
      <c r="T414" s="201">
        <f>S414*H414</f>
        <v>0</v>
      </c>
      <c r="U414" s="201">
        <v>0</v>
      </c>
      <c r="V414" s="201">
        <f>U414*H414</f>
        <v>0</v>
      </c>
      <c r="W414" s="201">
        <v>0</v>
      </c>
      <c r="X414" s="202">
        <f>W414*H414</f>
        <v>0</v>
      </c>
      <c r="Y414" s="33"/>
      <c r="Z414" s="33"/>
      <c r="AA414" s="33"/>
      <c r="AB414" s="33"/>
      <c r="AC414" s="33"/>
      <c r="AD414" s="33"/>
      <c r="AE414" s="33"/>
      <c r="AR414" s="203" t="s">
        <v>327</v>
      </c>
      <c r="AT414" s="203" t="s">
        <v>171</v>
      </c>
      <c r="AU414" s="203" t="s">
        <v>89</v>
      </c>
      <c r="AY414" s="17" t="s">
        <v>168</v>
      </c>
      <c r="BE414" s="204">
        <f>IF(O414="základní",K414,0)</f>
        <v>0</v>
      </c>
      <c r="BF414" s="204">
        <f>IF(O414="snížená",K414,0)</f>
        <v>0</v>
      </c>
      <c r="BG414" s="204">
        <f>IF(O414="zákl. přenesená",K414,0)</f>
        <v>0</v>
      </c>
      <c r="BH414" s="204">
        <f>IF(O414="sníž. přenesená",K414,0)</f>
        <v>0</v>
      </c>
      <c r="BI414" s="204">
        <f>IF(O414="nulová",K414,0)</f>
        <v>0</v>
      </c>
      <c r="BJ414" s="17" t="s">
        <v>87</v>
      </c>
      <c r="BK414" s="204">
        <f>ROUND(P414*H414,2)</f>
        <v>0</v>
      </c>
      <c r="BL414" s="17" t="s">
        <v>327</v>
      </c>
      <c r="BM414" s="203" t="s">
        <v>4205</v>
      </c>
    </row>
    <row r="415" spans="1:65" s="2" customFormat="1" ht="29.25">
      <c r="A415" s="33"/>
      <c r="B415" s="34"/>
      <c r="C415" s="35"/>
      <c r="D415" s="205" t="s">
        <v>178</v>
      </c>
      <c r="E415" s="35"/>
      <c r="F415" s="206" t="s">
        <v>4206</v>
      </c>
      <c r="G415" s="35"/>
      <c r="H415" s="35"/>
      <c r="I415" s="107"/>
      <c r="J415" s="107"/>
      <c r="K415" s="35"/>
      <c r="L415" s="35"/>
      <c r="M415" s="38"/>
      <c r="N415" s="207"/>
      <c r="O415" s="208"/>
      <c r="P415" s="62"/>
      <c r="Q415" s="62"/>
      <c r="R415" s="62"/>
      <c r="S415" s="62"/>
      <c r="T415" s="62"/>
      <c r="U415" s="62"/>
      <c r="V415" s="62"/>
      <c r="W415" s="62"/>
      <c r="X415" s="63"/>
      <c r="Y415" s="33"/>
      <c r="Z415" s="33"/>
      <c r="AA415" s="33"/>
      <c r="AB415" s="33"/>
      <c r="AC415" s="33"/>
      <c r="AD415" s="33"/>
      <c r="AE415" s="33"/>
      <c r="AT415" s="17" t="s">
        <v>178</v>
      </c>
      <c r="AU415" s="17" t="s">
        <v>89</v>
      </c>
    </row>
    <row r="416" spans="1:65" s="2" customFormat="1" ht="16.5" customHeight="1">
      <c r="A416" s="33"/>
      <c r="B416" s="34"/>
      <c r="C416" s="191" t="s">
        <v>1316</v>
      </c>
      <c r="D416" s="191" t="s">
        <v>171</v>
      </c>
      <c r="E416" s="192" t="s">
        <v>4207</v>
      </c>
      <c r="F416" s="193" t="s">
        <v>4208</v>
      </c>
      <c r="G416" s="194" t="s">
        <v>3852</v>
      </c>
      <c r="H416" s="195">
        <v>1</v>
      </c>
      <c r="I416" s="196"/>
      <c r="J416" s="196"/>
      <c r="K416" s="197">
        <f>ROUND(P416*H416,2)</f>
        <v>0</v>
      </c>
      <c r="L416" s="193" t="s">
        <v>20</v>
      </c>
      <c r="M416" s="38"/>
      <c r="N416" s="198" t="s">
        <v>20</v>
      </c>
      <c r="O416" s="199" t="s">
        <v>48</v>
      </c>
      <c r="P416" s="200">
        <f>I416+J416</f>
        <v>0</v>
      </c>
      <c r="Q416" s="200">
        <f>ROUND(I416*H416,2)</f>
        <v>0</v>
      </c>
      <c r="R416" s="200">
        <f>ROUND(J416*H416,2)</f>
        <v>0</v>
      </c>
      <c r="S416" s="62"/>
      <c r="T416" s="201">
        <f>S416*H416</f>
        <v>0</v>
      </c>
      <c r="U416" s="201">
        <v>0</v>
      </c>
      <c r="V416" s="201">
        <f>U416*H416</f>
        <v>0</v>
      </c>
      <c r="W416" s="201">
        <v>0</v>
      </c>
      <c r="X416" s="202">
        <f>W416*H416</f>
        <v>0</v>
      </c>
      <c r="Y416" s="33"/>
      <c r="Z416" s="33"/>
      <c r="AA416" s="33"/>
      <c r="AB416" s="33"/>
      <c r="AC416" s="33"/>
      <c r="AD416" s="33"/>
      <c r="AE416" s="33"/>
      <c r="AR416" s="203" t="s">
        <v>327</v>
      </c>
      <c r="AT416" s="203" t="s">
        <v>171</v>
      </c>
      <c r="AU416" s="203" t="s">
        <v>89</v>
      </c>
      <c r="AY416" s="17" t="s">
        <v>168</v>
      </c>
      <c r="BE416" s="204">
        <f>IF(O416="základní",K416,0)</f>
        <v>0</v>
      </c>
      <c r="BF416" s="204">
        <f>IF(O416="snížená",K416,0)</f>
        <v>0</v>
      </c>
      <c r="BG416" s="204">
        <f>IF(O416="zákl. přenesená",K416,0)</f>
        <v>0</v>
      </c>
      <c r="BH416" s="204">
        <f>IF(O416="sníž. přenesená",K416,0)</f>
        <v>0</v>
      </c>
      <c r="BI416" s="204">
        <f>IF(O416="nulová",K416,0)</f>
        <v>0</v>
      </c>
      <c r="BJ416" s="17" t="s">
        <v>87</v>
      </c>
      <c r="BK416" s="204">
        <f>ROUND(P416*H416,2)</f>
        <v>0</v>
      </c>
      <c r="BL416" s="17" t="s">
        <v>327</v>
      </c>
      <c r="BM416" s="203" t="s">
        <v>4209</v>
      </c>
    </row>
    <row r="417" spans="1:65" s="2" customFormat="1">
      <c r="A417" s="33"/>
      <c r="B417" s="34"/>
      <c r="C417" s="35"/>
      <c r="D417" s="205" t="s">
        <v>178</v>
      </c>
      <c r="E417" s="35"/>
      <c r="F417" s="206" t="s">
        <v>4208</v>
      </c>
      <c r="G417" s="35"/>
      <c r="H417" s="35"/>
      <c r="I417" s="107"/>
      <c r="J417" s="107"/>
      <c r="K417" s="35"/>
      <c r="L417" s="35"/>
      <c r="M417" s="38"/>
      <c r="N417" s="207"/>
      <c r="O417" s="208"/>
      <c r="P417" s="62"/>
      <c r="Q417" s="62"/>
      <c r="R417" s="62"/>
      <c r="S417" s="62"/>
      <c r="T417" s="62"/>
      <c r="U417" s="62"/>
      <c r="V417" s="62"/>
      <c r="W417" s="62"/>
      <c r="X417" s="63"/>
      <c r="Y417" s="33"/>
      <c r="Z417" s="33"/>
      <c r="AA417" s="33"/>
      <c r="AB417" s="33"/>
      <c r="AC417" s="33"/>
      <c r="AD417" s="33"/>
      <c r="AE417" s="33"/>
      <c r="AT417" s="17" t="s">
        <v>178</v>
      </c>
      <c r="AU417" s="17" t="s">
        <v>89</v>
      </c>
    </row>
    <row r="418" spans="1:65" s="2" customFormat="1" ht="24" customHeight="1">
      <c r="A418" s="33"/>
      <c r="B418" s="34"/>
      <c r="C418" s="191" t="s">
        <v>1329</v>
      </c>
      <c r="D418" s="191" t="s">
        <v>171</v>
      </c>
      <c r="E418" s="192" t="s">
        <v>4210</v>
      </c>
      <c r="F418" s="193" t="s">
        <v>4211</v>
      </c>
      <c r="G418" s="194" t="s">
        <v>243</v>
      </c>
      <c r="H418" s="195">
        <v>450</v>
      </c>
      <c r="I418" s="196"/>
      <c r="J418" s="196"/>
      <c r="K418" s="197">
        <f>ROUND(P418*H418,2)</f>
        <v>0</v>
      </c>
      <c r="L418" s="193" t="s">
        <v>175</v>
      </c>
      <c r="M418" s="38"/>
      <c r="N418" s="198" t="s">
        <v>20</v>
      </c>
      <c r="O418" s="199" t="s">
        <v>48</v>
      </c>
      <c r="P418" s="200">
        <f>I418+J418</f>
        <v>0</v>
      </c>
      <c r="Q418" s="200">
        <f>ROUND(I418*H418,2)</f>
        <v>0</v>
      </c>
      <c r="R418" s="200">
        <f>ROUND(J418*H418,2)</f>
        <v>0</v>
      </c>
      <c r="S418" s="62"/>
      <c r="T418" s="201">
        <f>S418*H418</f>
        <v>0</v>
      </c>
      <c r="U418" s="201">
        <v>0</v>
      </c>
      <c r="V418" s="201">
        <f>U418*H418</f>
        <v>0</v>
      </c>
      <c r="W418" s="201">
        <v>4.0000000000000001E-3</v>
      </c>
      <c r="X418" s="202">
        <f>W418*H418</f>
        <v>1.8</v>
      </c>
      <c r="Y418" s="33"/>
      <c r="Z418" s="33"/>
      <c r="AA418" s="33"/>
      <c r="AB418" s="33"/>
      <c r="AC418" s="33"/>
      <c r="AD418" s="33"/>
      <c r="AE418" s="33"/>
      <c r="AR418" s="203" t="s">
        <v>191</v>
      </c>
      <c r="AT418" s="203" t="s">
        <v>171</v>
      </c>
      <c r="AU418" s="203" t="s">
        <v>89</v>
      </c>
      <c r="AY418" s="17" t="s">
        <v>168</v>
      </c>
      <c r="BE418" s="204">
        <f>IF(O418="základní",K418,0)</f>
        <v>0</v>
      </c>
      <c r="BF418" s="204">
        <f>IF(O418="snížená",K418,0)</f>
        <v>0</v>
      </c>
      <c r="BG418" s="204">
        <f>IF(O418="zákl. přenesená",K418,0)</f>
        <v>0</v>
      </c>
      <c r="BH418" s="204">
        <f>IF(O418="sníž. přenesená",K418,0)</f>
        <v>0</v>
      </c>
      <c r="BI418" s="204">
        <f>IF(O418="nulová",K418,0)</f>
        <v>0</v>
      </c>
      <c r="BJ418" s="17" t="s">
        <v>87</v>
      </c>
      <c r="BK418" s="204">
        <f>ROUND(P418*H418,2)</f>
        <v>0</v>
      </c>
      <c r="BL418" s="17" t="s">
        <v>191</v>
      </c>
      <c r="BM418" s="203" t="s">
        <v>4212</v>
      </c>
    </row>
    <row r="419" spans="1:65" s="2" customFormat="1" ht="19.5">
      <c r="A419" s="33"/>
      <c r="B419" s="34"/>
      <c r="C419" s="35"/>
      <c r="D419" s="205" t="s">
        <v>178</v>
      </c>
      <c r="E419" s="35"/>
      <c r="F419" s="206" t="s">
        <v>4213</v>
      </c>
      <c r="G419" s="35"/>
      <c r="H419" s="35"/>
      <c r="I419" s="107"/>
      <c r="J419" s="107"/>
      <c r="K419" s="35"/>
      <c r="L419" s="35"/>
      <c r="M419" s="38"/>
      <c r="N419" s="207"/>
      <c r="O419" s="208"/>
      <c r="P419" s="62"/>
      <c r="Q419" s="62"/>
      <c r="R419" s="62"/>
      <c r="S419" s="62"/>
      <c r="T419" s="62"/>
      <c r="U419" s="62"/>
      <c r="V419" s="62"/>
      <c r="W419" s="62"/>
      <c r="X419" s="63"/>
      <c r="Y419" s="33"/>
      <c r="Z419" s="33"/>
      <c r="AA419" s="33"/>
      <c r="AB419" s="33"/>
      <c r="AC419" s="33"/>
      <c r="AD419" s="33"/>
      <c r="AE419" s="33"/>
      <c r="AT419" s="17" t="s">
        <v>178</v>
      </c>
      <c r="AU419" s="17" t="s">
        <v>89</v>
      </c>
    </row>
    <row r="420" spans="1:65" s="2" customFormat="1" ht="24" customHeight="1">
      <c r="A420" s="33"/>
      <c r="B420" s="34"/>
      <c r="C420" s="191" t="s">
        <v>1337</v>
      </c>
      <c r="D420" s="191" t="s">
        <v>171</v>
      </c>
      <c r="E420" s="192" t="s">
        <v>4214</v>
      </c>
      <c r="F420" s="193" t="s">
        <v>4215</v>
      </c>
      <c r="G420" s="194" t="s">
        <v>243</v>
      </c>
      <c r="H420" s="195">
        <v>200</v>
      </c>
      <c r="I420" s="196"/>
      <c r="J420" s="196"/>
      <c r="K420" s="197">
        <f>ROUND(P420*H420,2)</f>
        <v>0</v>
      </c>
      <c r="L420" s="193" t="s">
        <v>175</v>
      </c>
      <c r="M420" s="38"/>
      <c r="N420" s="198" t="s">
        <v>20</v>
      </c>
      <c r="O420" s="199" t="s">
        <v>48</v>
      </c>
      <c r="P420" s="200">
        <f>I420+J420</f>
        <v>0</v>
      </c>
      <c r="Q420" s="200">
        <f>ROUND(I420*H420,2)</f>
        <v>0</v>
      </c>
      <c r="R420" s="200">
        <f>ROUND(J420*H420,2)</f>
        <v>0</v>
      </c>
      <c r="S420" s="62"/>
      <c r="T420" s="201">
        <f>S420*H420</f>
        <v>0</v>
      </c>
      <c r="U420" s="201">
        <v>0</v>
      </c>
      <c r="V420" s="201">
        <f>U420*H420</f>
        <v>0</v>
      </c>
      <c r="W420" s="201">
        <v>5.0000000000000001E-3</v>
      </c>
      <c r="X420" s="202">
        <f>W420*H420</f>
        <v>1</v>
      </c>
      <c r="Y420" s="33"/>
      <c r="Z420" s="33"/>
      <c r="AA420" s="33"/>
      <c r="AB420" s="33"/>
      <c r="AC420" s="33"/>
      <c r="AD420" s="33"/>
      <c r="AE420" s="33"/>
      <c r="AR420" s="203" t="s">
        <v>191</v>
      </c>
      <c r="AT420" s="203" t="s">
        <v>171</v>
      </c>
      <c r="AU420" s="203" t="s">
        <v>89</v>
      </c>
      <c r="AY420" s="17" t="s">
        <v>168</v>
      </c>
      <c r="BE420" s="204">
        <f>IF(O420="základní",K420,0)</f>
        <v>0</v>
      </c>
      <c r="BF420" s="204">
        <f>IF(O420="snížená",K420,0)</f>
        <v>0</v>
      </c>
      <c r="BG420" s="204">
        <f>IF(O420="zákl. přenesená",K420,0)</f>
        <v>0</v>
      </c>
      <c r="BH420" s="204">
        <f>IF(O420="sníž. přenesená",K420,0)</f>
        <v>0</v>
      </c>
      <c r="BI420" s="204">
        <f>IF(O420="nulová",K420,0)</f>
        <v>0</v>
      </c>
      <c r="BJ420" s="17" t="s">
        <v>87</v>
      </c>
      <c r="BK420" s="204">
        <f>ROUND(P420*H420,2)</f>
        <v>0</v>
      </c>
      <c r="BL420" s="17" t="s">
        <v>191</v>
      </c>
      <c r="BM420" s="203" t="s">
        <v>4216</v>
      </c>
    </row>
    <row r="421" spans="1:65" s="2" customFormat="1" ht="19.5">
      <c r="A421" s="33"/>
      <c r="B421" s="34"/>
      <c r="C421" s="35"/>
      <c r="D421" s="205" t="s">
        <v>178</v>
      </c>
      <c r="E421" s="35"/>
      <c r="F421" s="206" t="s">
        <v>4217</v>
      </c>
      <c r="G421" s="35"/>
      <c r="H421" s="35"/>
      <c r="I421" s="107"/>
      <c r="J421" s="107"/>
      <c r="K421" s="35"/>
      <c r="L421" s="35"/>
      <c r="M421" s="38"/>
      <c r="N421" s="207"/>
      <c r="O421" s="208"/>
      <c r="P421" s="62"/>
      <c r="Q421" s="62"/>
      <c r="R421" s="62"/>
      <c r="S421" s="62"/>
      <c r="T421" s="62"/>
      <c r="U421" s="62"/>
      <c r="V421" s="62"/>
      <c r="W421" s="62"/>
      <c r="X421" s="63"/>
      <c r="Y421" s="33"/>
      <c r="Z421" s="33"/>
      <c r="AA421" s="33"/>
      <c r="AB421" s="33"/>
      <c r="AC421" s="33"/>
      <c r="AD421" s="33"/>
      <c r="AE421" s="33"/>
      <c r="AT421" s="17" t="s">
        <v>178</v>
      </c>
      <c r="AU421" s="17" t="s">
        <v>89</v>
      </c>
    </row>
    <row r="422" spans="1:65" s="2" customFormat="1" ht="24" customHeight="1">
      <c r="A422" s="33"/>
      <c r="B422" s="34"/>
      <c r="C422" s="191" t="s">
        <v>1344</v>
      </c>
      <c r="D422" s="191" t="s">
        <v>171</v>
      </c>
      <c r="E422" s="192" t="s">
        <v>4218</v>
      </c>
      <c r="F422" s="193" t="s">
        <v>4219</v>
      </c>
      <c r="G422" s="194" t="s">
        <v>243</v>
      </c>
      <c r="H422" s="195">
        <v>12</v>
      </c>
      <c r="I422" s="196"/>
      <c r="J422" s="196"/>
      <c r="K422" s="197">
        <f>ROUND(P422*H422,2)</f>
        <v>0</v>
      </c>
      <c r="L422" s="193" t="s">
        <v>175</v>
      </c>
      <c r="M422" s="38"/>
      <c r="N422" s="198" t="s">
        <v>20</v>
      </c>
      <c r="O422" s="199" t="s">
        <v>48</v>
      </c>
      <c r="P422" s="200">
        <f>I422+J422</f>
        <v>0</v>
      </c>
      <c r="Q422" s="200">
        <f>ROUND(I422*H422,2)</f>
        <v>0</v>
      </c>
      <c r="R422" s="200">
        <f>ROUND(J422*H422,2)</f>
        <v>0</v>
      </c>
      <c r="S422" s="62"/>
      <c r="T422" s="201">
        <f>S422*H422</f>
        <v>0</v>
      </c>
      <c r="U422" s="201">
        <v>7.2999999999999996E-4</v>
      </c>
      <c r="V422" s="201">
        <f>U422*H422</f>
        <v>8.7600000000000004E-3</v>
      </c>
      <c r="W422" s="201">
        <v>5.0000000000000001E-3</v>
      </c>
      <c r="X422" s="202">
        <f>W422*H422</f>
        <v>0.06</v>
      </c>
      <c r="Y422" s="33"/>
      <c r="Z422" s="33"/>
      <c r="AA422" s="33"/>
      <c r="AB422" s="33"/>
      <c r="AC422" s="33"/>
      <c r="AD422" s="33"/>
      <c r="AE422" s="33"/>
      <c r="AR422" s="203" t="s">
        <v>191</v>
      </c>
      <c r="AT422" s="203" t="s">
        <v>171</v>
      </c>
      <c r="AU422" s="203" t="s">
        <v>89</v>
      </c>
      <c r="AY422" s="17" t="s">
        <v>168</v>
      </c>
      <c r="BE422" s="204">
        <f>IF(O422="základní",K422,0)</f>
        <v>0</v>
      </c>
      <c r="BF422" s="204">
        <f>IF(O422="snížená",K422,0)</f>
        <v>0</v>
      </c>
      <c r="BG422" s="204">
        <f>IF(O422="zákl. přenesená",K422,0)</f>
        <v>0</v>
      </c>
      <c r="BH422" s="204">
        <f>IF(O422="sníž. přenesená",K422,0)</f>
        <v>0</v>
      </c>
      <c r="BI422" s="204">
        <f>IF(O422="nulová",K422,0)</f>
        <v>0</v>
      </c>
      <c r="BJ422" s="17" t="s">
        <v>87</v>
      </c>
      <c r="BK422" s="204">
        <f>ROUND(P422*H422,2)</f>
        <v>0</v>
      </c>
      <c r="BL422" s="17" t="s">
        <v>191</v>
      </c>
      <c r="BM422" s="203" t="s">
        <v>4220</v>
      </c>
    </row>
    <row r="423" spans="1:65" s="2" customFormat="1" ht="29.25">
      <c r="A423" s="33"/>
      <c r="B423" s="34"/>
      <c r="C423" s="35"/>
      <c r="D423" s="205" t="s">
        <v>178</v>
      </c>
      <c r="E423" s="35"/>
      <c r="F423" s="206" t="s">
        <v>4221</v>
      </c>
      <c r="G423" s="35"/>
      <c r="H423" s="35"/>
      <c r="I423" s="107"/>
      <c r="J423" s="107"/>
      <c r="K423" s="35"/>
      <c r="L423" s="35"/>
      <c r="M423" s="38"/>
      <c r="N423" s="207"/>
      <c r="O423" s="208"/>
      <c r="P423" s="62"/>
      <c r="Q423" s="62"/>
      <c r="R423" s="62"/>
      <c r="S423" s="62"/>
      <c r="T423" s="62"/>
      <c r="U423" s="62"/>
      <c r="V423" s="62"/>
      <c r="W423" s="62"/>
      <c r="X423" s="63"/>
      <c r="Y423" s="33"/>
      <c r="Z423" s="33"/>
      <c r="AA423" s="33"/>
      <c r="AB423" s="33"/>
      <c r="AC423" s="33"/>
      <c r="AD423" s="33"/>
      <c r="AE423" s="33"/>
      <c r="AT423" s="17" t="s">
        <v>178</v>
      </c>
      <c r="AU423" s="17" t="s">
        <v>89</v>
      </c>
    </row>
    <row r="424" spans="1:65" s="13" customFormat="1">
      <c r="B424" s="210"/>
      <c r="C424" s="211"/>
      <c r="D424" s="205" t="s">
        <v>181</v>
      </c>
      <c r="E424" s="212" t="s">
        <v>20</v>
      </c>
      <c r="F424" s="213" t="s">
        <v>4222</v>
      </c>
      <c r="G424" s="211"/>
      <c r="H424" s="214">
        <v>12</v>
      </c>
      <c r="I424" s="215"/>
      <c r="J424" s="215"/>
      <c r="K424" s="211"/>
      <c r="L424" s="211"/>
      <c r="M424" s="216"/>
      <c r="N424" s="217"/>
      <c r="O424" s="218"/>
      <c r="P424" s="218"/>
      <c r="Q424" s="218"/>
      <c r="R424" s="218"/>
      <c r="S424" s="218"/>
      <c r="T424" s="218"/>
      <c r="U424" s="218"/>
      <c r="V424" s="218"/>
      <c r="W424" s="218"/>
      <c r="X424" s="219"/>
      <c r="AT424" s="220" t="s">
        <v>181</v>
      </c>
      <c r="AU424" s="220" t="s">
        <v>89</v>
      </c>
      <c r="AV424" s="13" t="s">
        <v>89</v>
      </c>
      <c r="AW424" s="13" t="s">
        <v>5</v>
      </c>
      <c r="AX424" s="13" t="s">
        <v>87</v>
      </c>
      <c r="AY424" s="220" t="s">
        <v>168</v>
      </c>
    </row>
    <row r="425" spans="1:65" s="2" customFormat="1" ht="24" customHeight="1">
      <c r="A425" s="33"/>
      <c r="B425" s="34"/>
      <c r="C425" s="191" t="s">
        <v>1350</v>
      </c>
      <c r="D425" s="191" t="s">
        <v>171</v>
      </c>
      <c r="E425" s="192" t="s">
        <v>4223</v>
      </c>
      <c r="F425" s="193" t="s">
        <v>4224</v>
      </c>
      <c r="G425" s="194" t="s">
        <v>243</v>
      </c>
      <c r="H425" s="195">
        <v>1.5</v>
      </c>
      <c r="I425" s="196"/>
      <c r="J425" s="196"/>
      <c r="K425" s="197">
        <f>ROUND(P425*H425,2)</f>
        <v>0</v>
      </c>
      <c r="L425" s="193" t="s">
        <v>175</v>
      </c>
      <c r="M425" s="38"/>
      <c r="N425" s="198" t="s">
        <v>20</v>
      </c>
      <c r="O425" s="199" t="s">
        <v>48</v>
      </c>
      <c r="P425" s="200">
        <f>I425+J425</f>
        <v>0</v>
      </c>
      <c r="Q425" s="200">
        <f>ROUND(I425*H425,2)</f>
        <v>0</v>
      </c>
      <c r="R425" s="200">
        <f>ROUND(J425*H425,2)</f>
        <v>0</v>
      </c>
      <c r="S425" s="62"/>
      <c r="T425" s="201">
        <f>S425*H425</f>
        <v>0</v>
      </c>
      <c r="U425" s="201">
        <v>7.9000000000000001E-4</v>
      </c>
      <c r="V425" s="201">
        <f>U425*H425</f>
        <v>1.1850000000000001E-3</v>
      </c>
      <c r="W425" s="201">
        <v>5.0000000000000001E-3</v>
      </c>
      <c r="X425" s="202">
        <f>W425*H425</f>
        <v>7.4999999999999997E-3</v>
      </c>
      <c r="Y425" s="33"/>
      <c r="Z425" s="33"/>
      <c r="AA425" s="33"/>
      <c r="AB425" s="33"/>
      <c r="AC425" s="33"/>
      <c r="AD425" s="33"/>
      <c r="AE425" s="33"/>
      <c r="AR425" s="203" t="s">
        <v>191</v>
      </c>
      <c r="AT425" s="203" t="s">
        <v>171</v>
      </c>
      <c r="AU425" s="203" t="s">
        <v>89</v>
      </c>
      <c r="AY425" s="17" t="s">
        <v>168</v>
      </c>
      <c r="BE425" s="204">
        <f>IF(O425="základní",K425,0)</f>
        <v>0</v>
      </c>
      <c r="BF425" s="204">
        <f>IF(O425="snížená",K425,0)</f>
        <v>0</v>
      </c>
      <c r="BG425" s="204">
        <f>IF(O425="zákl. přenesená",K425,0)</f>
        <v>0</v>
      </c>
      <c r="BH425" s="204">
        <f>IF(O425="sníž. přenesená",K425,0)</f>
        <v>0</v>
      </c>
      <c r="BI425" s="204">
        <f>IF(O425="nulová",K425,0)</f>
        <v>0</v>
      </c>
      <c r="BJ425" s="17" t="s">
        <v>87</v>
      </c>
      <c r="BK425" s="204">
        <f>ROUND(P425*H425,2)</f>
        <v>0</v>
      </c>
      <c r="BL425" s="17" t="s">
        <v>191</v>
      </c>
      <c r="BM425" s="203" t="s">
        <v>4225</v>
      </c>
    </row>
    <row r="426" spans="1:65" s="2" customFormat="1" ht="29.25">
      <c r="A426" s="33"/>
      <c r="B426" s="34"/>
      <c r="C426" s="35"/>
      <c r="D426" s="205" t="s">
        <v>178</v>
      </c>
      <c r="E426" s="35"/>
      <c r="F426" s="206" t="s">
        <v>4226</v>
      </c>
      <c r="G426" s="35"/>
      <c r="H426" s="35"/>
      <c r="I426" s="107"/>
      <c r="J426" s="107"/>
      <c r="K426" s="35"/>
      <c r="L426" s="35"/>
      <c r="M426" s="38"/>
      <c r="N426" s="207"/>
      <c r="O426" s="208"/>
      <c r="P426" s="62"/>
      <c r="Q426" s="62"/>
      <c r="R426" s="62"/>
      <c r="S426" s="62"/>
      <c r="T426" s="62"/>
      <c r="U426" s="62"/>
      <c r="V426" s="62"/>
      <c r="W426" s="62"/>
      <c r="X426" s="63"/>
      <c r="Y426" s="33"/>
      <c r="Z426" s="33"/>
      <c r="AA426" s="33"/>
      <c r="AB426" s="33"/>
      <c r="AC426" s="33"/>
      <c r="AD426" s="33"/>
      <c r="AE426" s="33"/>
      <c r="AT426" s="17" t="s">
        <v>178</v>
      </c>
      <c r="AU426" s="17" t="s">
        <v>89</v>
      </c>
    </row>
    <row r="427" spans="1:65" s="13" customFormat="1">
      <c r="B427" s="210"/>
      <c r="C427" s="211"/>
      <c r="D427" s="205" t="s">
        <v>181</v>
      </c>
      <c r="E427" s="212" t="s">
        <v>20</v>
      </c>
      <c r="F427" s="213" t="s">
        <v>4227</v>
      </c>
      <c r="G427" s="211"/>
      <c r="H427" s="214">
        <v>1.5</v>
      </c>
      <c r="I427" s="215"/>
      <c r="J427" s="215"/>
      <c r="K427" s="211"/>
      <c r="L427" s="211"/>
      <c r="M427" s="216"/>
      <c r="N427" s="217"/>
      <c r="O427" s="218"/>
      <c r="P427" s="218"/>
      <c r="Q427" s="218"/>
      <c r="R427" s="218"/>
      <c r="S427" s="218"/>
      <c r="T427" s="218"/>
      <c r="U427" s="218"/>
      <c r="V427" s="218"/>
      <c r="W427" s="218"/>
      <c r="X427" s="219"/>
      <c r="AT427" s="220" t="s">
        <v>181</v>
      </c>
      <c r="AU427" s="220" t="s">
        <v>89</v>
      </c>
      <c r="AV427" s="13" t="s">
        <v>89</v>
      </c>
      <c r="AW427" s="13" t="s">
        <v>5</v>
      </c>
      <c r="AX427" s="13" t="s">
        <v>87</v>
      </c>
      <c r="AY427" s="220" t="s">
        <v>168</v>
      </c>
    </row>
    <row r="428" spans="1:65" s="2" customFormat="1" ht="24" customHeight="1">
      <c r="A428" s="33"/>
      <c r="B428" s="34"/>
      <c r="C428" s="191" t="s">
        <v>1357</v>
      </c>
      <c r="D428" s="191" t="s">
        <v>171</v>
      </c>
      <c r="E428" s="192" t="s">
        <v>4228</v>
      </c>
      <c r="F428" s="193" t="s">
        <v>4229</v>
      </c>
      <c r="G428" s="194" t="s">
        <v>322</v>
      </c>
      <c r="H428" s="195">
        <v>2.8679999999999999</v>
      </c>
      <c r="I428" s="196"/>
      <c r="J428" s="196"/>
      <c r="K428" s="197">
        <f>ROUND(P428*H428,2)</f>
        <v>0</v>
      </c>
      <c r="L428" s="193" t="s">
        <v>175</v>
      </c>
      <c r="M428" s="38"/>
      <c r="N428" s="198" t="s">
        <v>20</v>
      </c>
      <c r="O428" s="199" t="s">
        <v>48</v>
      </c>
      <c r="P428" s="200">
        <f>I428+J428</f>
        <v>0</v>
      </c>
      <c r="Q428" s="200">
        <f>ROUND(I428*H428,2)</f>
        <v>0</v>
      </c>
      <c r="R428" s="200">
        <f>ROUND(J428*H428,2)</f>
        <v>0</v>
      </c>
      <c r="S428" s="62"/>
      <c r="T428" s="201">
        <f>S428*H428</f>
        <v>0</v>
      </c>
      <c r="U428" s="201">
        <v>0</v>
      </c>
      <c r="V428" s="201">
        <f>U428*H428</f>
        <v>0</v>
      </c>
      <c r="W428" s="201">
        <v>0</v>
      </c>
      <c r="X428" s="202">
        <f>W428*H428</f>
        <v>0</v>
      </c>
      <c r="Y428" s="33"/>
      <c r="Z428" s="33"/>
      <c r="AA428" s="33"/>
      <c r="AB428" s="33"/>
      <c r="AC428" s="33"/>
      <c r="AD428" s="33"/>
      <c r="AE428" s="33"/>
      <c r="AR428" s="203" t="s">
        <v>191</v>
      </c>
      <c r="AT428" s="203" t="s">
        <v>171</v>
      </c>
      <c r="AU428" s="203" t="s">
        <v>89</v>
      </c>
      <c r="AY428" s="17" t="s">
        <v>168</v>
      </c>
      <c r="BE428" s="204">
        <f>IF(O428="základní",K428,0)</f>
        <v>0</v>
      </c>
      <c r="BF428" s="204">
        <f>IF(O428="snížená",K428,0)</f>
        <v>0</v>
      </c>
      <c r="BG428" s="204">
        <f>IF(O428="zákl. přenesená",K428,0)</f>
        <v>0</v>
      </c>
      <c r="BH428" s="204">
        <f>IF(O428="sníž. přenesená",K428,0)</f>
        <v>0</v>
      </c>
      <c r="BI428" s="204">
        <f>IF(O428="nulová",K428,0)</f>
        <v>0</v>
      </c>
      <c r="BJ428" s="17" t="s">
        <v>87</v>
      </c>
      <c r="BK428" s="204">
        <f>ROUND(P428*H428,2)</f>
        <v>0</v>
      </c>
      <c r="BL428" s="17" t="s">
        <v>191</v>
      </c>
      <c r="BM428" s="203" t="s">
        <v>4230</v>
      </c>
    </row>
    <row r="429" spans="1:65" s="2" customFormat="1" ht="29.25">
      <c r="A429" s="33"/>
      <c r="B429" s="34"/>
      <c r="C429" s="35"/>
      <c r="D429" s="205" t="s">
        <v>178</v>
      </c>
      <c r="E429" s="35"/>
      <c r="F429" s="206" t="s">
        <v>4231</v>
      </c>
      <c r="G429" s="35"/>
      <c r="H429" s="35"/>
      <c r="I429" s="107"/>
      <c r="J429" s="107"/>
      <c r="K429" s="35"/>
      <c r="L429" s="35"/>
      <c r="M429" s="38"/>
      <c r="N429" s="207"/>
      <c r="O429" s="208"/>
      <c r="P429" s="62"/>
      <c r="Q429" s="62"/>
      <c r="R429" s="62"/>
      <c r="S429" s="62"/>
      <c r="T429" s="62"/>
      <c r="U429" s="62"/>
      <c r="V429" s="62"/>
      <c r="W429" s="62"/>
      <c r="X429" s="63"/>
      <c r="Y429" s="33"/>
      <c r="Z429" s="33"/>
      <c r="AA429" s="33"/>
      <c r="AB429" s="33"/>
      <c r="AC429" s="33"/>
      <c r="AD429" s="33"/>
      <c r="AE429" s="33"/>
      <c r="AT429" s="17" t="s">
        <v>178</v>
      </c>
      <c r="AU429" s="17" t="s">
        <v>89</v>
      </c>
    </row>
    <row r="430" spans="1:65" s="2" customFormat="1" ht="24" customHeight="1">
      <c r="A430" s="33"/>
      <c r="B430" s="34"/>
      <c r="C430" s="191" t="s">
        <v>1361</v>
      </c>
      <c r="D430" s="191" t="s">
        <v>171</v>
      </c>
      <c r="E430" s="192" t="s">
        <v>1819</v>
      </c>
      <c r="F430" s="193" t="s">
        <v>1820</v>
      </c>
      <c r="G430" s="194" t="s">
        <v>322</v>
      </c>
      <c r="H430" s="195">
        <v>2.8679999999999999</v>
      </c>
      <c r="I430" s="196"/>
      <c r="J430" s="196"/>
      <c r="K430" s="197">
        <f>ROUND(P430*H430,2)</f>
        <v>0</v>
      </c>
      <c r="L430" s="193" t="s">
        <v>175</v>
      </c>
      <c r="M430" s="38"/>
      <c r="N430" s="198" t="s">
        <v>20</v>
      </c>
      <c r="O430" s="199" t="s">
        <v>48</v>
      </c>
      <c r="P430" s="200">
        <f>I430+J430</f>
        <v>0</v>
      </c>
      <c r="Q430" s="200">
        <f>ROUND(I430*H430,2)</f>
        <v>0</v>
      </c>
      <c r="R430" s="200">
        <f>ROUND(J430*H430,2)</f>
        <v>0</v>
      </c>
      <c r="S430" s="62"/>
      <c r="T430" s="201">
        <f>S430*H430</f>
        <v>0</v>
      </c>
      <c r="U430" s="201">
        <v>0</v>
      </c>
      <c r="V430" s="201">
        <f>U430*H430</f>
        <v>0</v>
      </c>
      <c r="W430" s="201">
        <v>0</v>
      </c>
      <c r="X430" s="202">
        <f>W430*H430</f>
        <v>0</v>
      </c>
      <c r="Y430" s="33"/>
      <c r="Z430" s="33"/>
      <c r="AA430" s="33"/>
      <c r="AB430" s="33"/>
      <c r="AC430" s="33"/>
      <c r="AD430" s="33"/>
      <c r="AE430" s="33"/>
      <c r="AR430" s="203" t="s">
        <v>191</v>
      </c>
      <c r="AT430" s="203" t="s">
        <v>171</v>
      </c>
      <c r="AU430" s="203" t="s">
        <v>89</v>
      </c>
      <c r="AY430" s="17" t="s">
        <v>168</v>
      </c>
      <c r="BE430" s="204">
        <f>IF(O430="základní",K430,0)</f>
        <v>0</v>
      </c>
      <c r="BF430" s="204">
        <f>IF(O430="snížená",K430,0)</f>
        <v>0</v>
      </c>
      <c r="BG430" s="204">
        <f>IF(O430="zákl. přenesená",K430,0)</f>
        <v>0</v>
      </c>
      <c r="BH430" s="204">
        <f>IF(O430="sníž. přenesená",K430,0)</f>
        <v>0</v>
      </c>
      <c r="BI430" s="204">
        <f>IF(O430="nulová",K430,0)</f>
        <v>0</v>
      </c>
      <c r="BJ430" s="17" t="s">
        <v>87</v>
      </c>
      <c r="BK430" s="204">
        <f>ROUND(P430*H430,2)</f>
        <v>0</v>
      </c>
      <c r="BL430" s="17" t="s">
        <v>191</v>
      </c>
      <c r="BM430" s="203" t="s">
        <v>4232</v>
      </c>
    </row>
    <row r="431" spans="1:65" s="2" customFormat="1" ht="19.5">
      <c r="A431" s="33"/>
      <c r="B431" s="34"/>
      <c r="C431" s="35"/>
      <c r="D431" s="205" t="s">
        <v>178</v>
      </c>
      <c r="E431" s="35"/>
      <c r="F431" s="206" t="s">
        <v>1822</v>
      </c>
      <c r="G431" s="35"/>
      <c r="H431" s="35"/>
      <c r="I431" s="107"/>
      <c r="J431" s="107"/>
      <c r="K431" s="35"/>
      <c r="L431" s="35"/>
      <c r="M431" s="38"/>
      <c r="N431" s="207"/>
      <c r="O431" s="208"/>
      <c r="P431" s="62"/>
      <c r="Q431" s="62"/>
      <c r="R431" s="62"/>
      <c r="S431" s="62"/>
      <c r="T431" s="62"/>
      <c r="U431" s="62"/>
      <c r="V431" s="62"/>
      <c r="W431" s="62"/>
      <c r="X431" s="63"/>
      <c r="Y431" s="33"/>
      <c r="Z431" s="33"/>
      <c r="AA431" s="33"/>
      <c r="AB431" s="33"/>
      <c r="AC431" s="33"/>
      <c r="AD431" s="33"/>
      <c r="AE431" s="33"/>
      <c r="AT431" s="17" t="s">
        <v>178</v>
      </c>
      <c r="AU431" s="17" t="s">
        <v>89</v>
      </c>
    </row>
    <row r="432" spans="1:65" s="2" customFormat="1" ht="87.75">
      <c r="A432" s="33"/>
      <c r="B432" s="34"/>
      <c r="C432" s="35"/>
      <c r="D432" s="205" t="s">
        <v>231</v>
      </c>
      <c r="E432" s="35"/>
      <c r="F432" s="209" t="s">
        <v>1823</v>
      </c>
      <c r="G432" s="35"/>
      <c r="H432" s="35"/>
      <c r="I432" s="107"/>
      <c r="J432" s="107"/>
      <c r="K432" s="35"/>
      <c r="L432" s="35"/>
      <c r="M432" s="38"/>
      <c r="N432" s="207"/>
      <c r="O432" s="208"/>
      <c r="P432" s="62"/>
      <c r="Q432" s="62"/>
      <c r="R432" s="62"/>
      <c r="S432" s="62"/>
      <c r="T432" s="62"/>
      <c r="U432" s="62"/>
      <c r="V432" s="62"/>
      <c r="W432" s="62"/>
      <c r="X432" s="63"/>
      <c r="Y432" s="33"/>
      <c r="Z432" s="33"/>
      <c r="AA432" s="33"/>
      <c r="AB432" s="33"/>
      <c r="AC432" s="33"/>
      <c r="AD432" s="33"/>
      <c r="AE432" s="33"/>
      <c r="AT432" s="17" t="s">
        <v>231</v>
      </c>
      <c r="AU432" s="17" t="s">
        <v>89</v>
      </c>
    </row>
    <row r="433" spans="1:65" s="2" customFormat="1" ht="24" customHeight="1">
      <c r="A433" s="33"/>
      <c r="B433" s="34"/>
      <c r="C433" s="191" t="s">
        <v>1376</v>
      </c>
      <c r="D433" s="191" t="s">
        <v>171</v>
      </c>
      <c r="E433" s="192" t="s">
        <v>1825</v>
      </c>
      <c r="F433" s="193" t="s">
        <v>1826</v>
      </c>
      <c r="G433" s="194" t="s">
        <v>322</v>
      </c>
      <c r="H433" s="195">
        <v>40.152000000000001</v>
      </c>
      <c r="I433" s="196"/>
      <c r="J433" s="196"/>
      <c r="K433" s="197">
        <f>ROUND(P433*H433,2)</f>
        <v>0</v>
      </c>
      <c r="L433" s="193" t="s">
        <v>175</v>
      </c>
      <c r="M433" s="38"/>
      <c r="N433" s="198" t="s">
        <v>20</v>
      </c>
      <c r="O433" s="199" t="s">
        <v>48</v>
      </c>
      <c r="P433" s="200">
        <f>I433+J433</f>
        <v>0</v>
      </c>
      <c r="Q433" s="200">
        <f>ROUND(I433*H433,2)</f>
        <v>0</v>
      </c>
      <c r="R433" s="200">
        <f>ROUND(J433*H433,2)</f>
        <v>0</v>
      </c>
      <c r="S433" s="62"/>
      <c r="T433" s="201">
        <f>S433*H433</f>
        <v>0</v>
      </c>
      <c r="U433" s="201">
        <v>0</v>
      </c>
      <c r="V433" s="201">
        <f>U433*H433</f>
        <v>0</v>
      </c>
      <c r="W433" s="201">
        <v>0</v>
      </c>
      <c r="X433" s="202">
        <f>W433*H433</f>
        <v>0</v>
      </c>
      <c r="Y433" s="33"/>
      <c r="Z433" s="33"/>
      <c r="AA433" s="33"/>
      <c r="AB433" s="33"/>
      <c r="AC433" s="33"/>
      <c r="AD433" s="33"/>
      <c r="AE433" s="33"/>
      <c r="AR433" s="203" t="s">
        <v>191</v>
      </c>
      <c r="AT433" s="203" t="s">
        <v>171</v>
      </c>
      <c r="AU433" s="203" t="s">
        <v>89</v>
      </c>
      <c r="AY433" s="17" t="s">
        <v>168</v>
      </c>
      <c r="BE433" s="204">
        <f>IF(O433="základní",K433,0)</f>
        <v>0</v>
      </c>
      <c r="BF433" s="204">
        <f>IF(O433="snížená",K433,0)</f>
        <v>0</v>
      </c>
      <c r="BG433" s="204">
        <f>IF(O433="zákl. přenesená",K433,0)</f>
        <v>0</v>
      </c>
      <c r="BH433" s="204">
        <f>IF(O433="sníž. přenesená",K433,0)</f>
        <v>0</v>
      </c>
      <c r="BI433" s="204">
        <f>IF(O433="nulová",K433,0)</f>
        <v>0</v>
      </c>
      <c r="BJ433" s="17" t="s">
        <v>87</v>
      </c>
      <c r="BK433" s="204">
        <f>ROUND(P433*H433,2)</f>
        <v>0</v>
      </c>
      <c r="BL433" s="17" t="s">
        <v>191</v>
      </c>
      <c r="BM433" s="203" t="s">
        <v>4233</v>
      </c>
    </row>
    <row r="434" spans="1:65" s="2" customFormat="1" ht="29.25">
      <c r="A434" s="33"/>
      <c r="B434" s="34"/>
      <c r="C434" s="35"/>
      <c r="D434" s="205" t="s">
        <v>178</v>
      </c>
      <c r="E434" s="35"/>
      <c r="F434" s="206" t="s">
        <v>1828</v>
      </c>
      <c r="G434" s="35"/>
      <c r="H434" s="35"/>
      <c r="I434" s="107"/>
      <c r="J434" s="107"/>
      <c r="K434" s="35"/>
      <c r="L434" s="35"/>
      <c r="M434" s="38"/>
      <c r="N434" s="207"/>
      <c r="O434" s="208"/>
      <c r="P434" s="62"/>
      <c r="Q434" s="62"/>
      <c r="R434" s="62"/>
      <c r="S434" s="62"/>
      <c r="T434" s="62"/>
      <c r="U434" s="62"/>
      <c r="V434" s="62"/>
      <c r="W434" s="62"/>
      <c r="X434" s="63"/>
      <c r="Y434" s="33"/>
      <c r="Z434" s="33"/>
      <c r="AA434" s="33"/>
      <c r="AB434" s="33"/>
      <c r="AC434" s="33"/>
      <c r="AD434" s="33"/>
      <c r="AE434" s="33"/>
      <c r="AT434" s="17" t="s">
        <v>178</v>
      </c>
      <c r="AU434" s="17" t="s">
        <v>89</v>
      </c>
    </row>
    <row r="435" spans="1:65" s="2" customFormat="1" ht="87.75">
      <c r="A435" s="33"/>
      <c r="B435" s="34"/>
      <c r="C435" s="35"/>
      <c r="D435" s="205" t="s">
        <v>231</v>
      </c>
      <c r="E435" s="35"/>
      <c r="F435" s="209" t="s">
        <v>1823</v>
      </c>
      <c r="G435" s="35"/>
      <c r="H435" s="35"/>
      <c r="I435" s="107"/>
      <c r="J435" s="107"/>
      <c r="K435" s="35"/>
      <c r="L435" s="35"/>
      <c r="M435" s="38"/>
      <c r="N435" s="207"/>
      <c r="O435" s="208"/>
      <c r="P435" s="62"/>
      <c r="Q435" s="62"/>
      <c r="R435" s="62"/>
      <c r="S435" s="62"/>
      <c r="T435" s="62"/>
      <c r="U435" s="62"/>
      <c r="V435" s="62"/>
      <c r="W435" s="62"/>
      <c r="X435" s="63"/>
      <c r="Y435" s="33"/>
      <c r="Z435" s="33"/>
      <c r="AA435" s="33"/>
      <c r="AB435" s="33"/>
      <c r="AC435" s="33"/>
      <c r="AD435" s="33"/>
      <c r="AE435" s="33"/>
      <c r="AT435" s="17" t="s">
        <v>231</v>
      </c>
      <c r="AU435" s="17" t="s">
        <v>89</v>
      </c>
    </row>
    <row r="436" spans="1:65" s="13" customFormat="1">
      <c r="B436" s="210"/>
      <c r="C436" s="211"/>
      <c r="D436" s="205" t="s">
        <v>181</v>
      </c>
      <c r="E436" s="211"/>
      <c r="F436" s="213" t="s">
        <v>4234</v>
      </c>
      <c r="G436" s="211"/>
      <c r="H436" s="214">
        <v>40.152000000000001</v>
      </c>
      <c r="I436" s="215"/>
      <c r="J436" s="215"/>
      <c r="K436" s="211"/>
      <c r="L436" s="211"/>
      <c r="M436" s="216"/>
      <c r="N436" s="217"/>
      <c r="O436" s="218"/>
      <c r="P436" s="218"/>
      <c r="Q436" s="218"/>
      <c r="R436" s="218"/>
      <c r="S436" s="218"/>
      <c r="T436" s="218"/>
      <c r="U436" s="218"/>
      <c r="V436" s="218"/>
      <c r="W436" s="218"/>
      <c r="X436" s="219"/>
      <c r="AT436" s="220" t="s">
        <v>181</v>
      </c>
      <c r="AU436" s="220" t="s">
        <v>89</v>
      </c>
      <c r="AV436" s="13" t="s">
        <v>89</v>
      </c>
      <c r="AW436" s="13" t="s">
        <v>4</v>
      </c>
      <c r="AX436" s="13" t="s">
        <v>87</v>
      </c>
      <c r="AY436" s="220" t="s">
        <v>168</v>
      </c>
    </row>
    <row r="437" spans="1:65" s="2" customFormat="1" ht="24" customHeight="1">
      <c r="A437" s="33"/>
      <c r="B437" s="34"/>
      <c r="C437" s="191" t="s">
        <v>1380</v>
      </c>
      <c r="D437" s="191" t="s">
        <v>171</v>
      </c>
      <c r="E437" s="192" t="s">
        <v>1874</v>
      </c>
      <c r="F437" s="193" t="s">
        <v>1875</v>
      </c>
      <c r="G437" s="194" t="s">
        <v>322</v>
      </c>
      <c r="H437" s="195">
        <v>2.8679999999999999</v>
      </c>
      <c r="I437" s="196"/>
      <c r="J437" s="196"/>
      <c r="K437" s="197">
        <f>ROUND(P437*H437,2)</f>
        <v>0</v>
      </c>
      <c r="L437" s="193" t="s">
        <v>175</v>
      </c>
      <c r="M437" s="38"/>
      <c r="N437" s="198" t="s">
        <v>20</v>
      </c>
      <c r="O437" s="199" t="s">
        <v>48</v>
      </c>
      <c r="P437" s="200">
        <f>I437+J437</f>
        <v>0</v>
      </c>
      <c r="Q437" s="200">
        <f>ROUND(I437*H437,2)</f>
        <v>0</v>
      </c>
      <c r="R437" s="200">
        <f>ROUND(J437*H437,2)</f>
        <v>0</v>
      </c>
      <c r="S437" s="62"/>
      <c r="T437" s="201">
        <f>S437*H437</f>
        <v>0</v>
      </c>
      <c r="U437" s="201">
        <v>0</v>
      </c>
      <c r="V437" s="201">
        <f>U437*H437</f>
        <v>0</v>
      </c>
      <c r="W437" s="201">
        <v>0</v>
      </c>
      <c r="X437" s="202">
        <f>W437*H437</f>
        <v>0</v>
      </c>
      <c r="Y437" s="33"/>
      <c r="Z437" s="33"/>
      <c r="AA437" s="33"/>
      <c r="AB437" s="33"/>
      <c r="AC437" s="33"/>
      <c r="AD437" s="33"/>
      <c r="AE437" s="33"/>
      <c r="AR437" s="203" t="s">
        <v>191</v>
      </c>
      <c r="AT437" s="203" t="s">
        <v>171</v>
      </c>
      <c r="AU437" s="203" t="s">
        <v>89</v>
      </c>
      <c r="AY437" s="17" t="s">
        <v>168</v>
      </c>
      <c r="BE437" s="204">
        <f>IF(O437="základní",K437,0)</f>
        <v>0</v>
      </c>
      <c r="BF437" s="204">
        <f>IF(O437="snížená",K437,0)</f>
        <v>0</v>
      </c>
      <c r="BG437" s="204">
        <f>IF(O437="zákl. přenesená",K437,0)</f>
        <v>0</v>
      </c>
      <c r="BH437" s="204">
        <f>IF(O437="sníž. přenesená",K437,0)</f>
        <v>0</v>
      </c>
      <c r="BI437" s="204">
        <f>IF(O437="nulová",K437,0)</f>
        <v>0</v>
      </c>
      <c r="BJ437" s="17" t="s">
        <v>87</v>
      </c>
      <c r="BK437" s="204">
        <f>ROUND(P437*H437,2)</f>
        <v>0</v>
      </c>
      <c r="BL437" s="17" t="s">
        <v>191</v>
      </c>
      <c r="BM437" s="203" t="s">
        <v>4235</v>
      </c>
    </row>
    <row r="438" spans="1:65" s="2" customFormat="1" ht="29.25">
      <c r="A438" s="33"/>
      <c r="B438" s="34"/>
      <c r="C438" s="35"/>
      <c r="D438" s="205" t="s">
        <v>178</v>
      </c>
      <c r="E438" s="35"/>
      <c r="F438" s="206" t="s">
        <v>1877</v>
      </c>
      <c r="G438" s="35"/>
      <c r="H438" s="35"/>
      <c r="I438" s="107"/>
      <c r="J438" s="107"/>
      <c r="K438" s="35"/>
      <c r="L438" s="35"/>
      <c r="M438" s="38"/>
      <c r="N438" s="245"/>
      <c r="O438" s="246"/>
      <c r="P438" s="247"/>
      <c r="Q438" s="247"/>
      <c r="R438" s="247"/>
      <c r="S438" s="247"/>
      <c r="T438" s="247"/>
      <c r="U438" s="247"/>
      <c r="V438" s="247"/>
      <c r="W438" s="247"/>
      <c r="X438" s="248"/>
      <c r="Y438" s="33"/>
      <c r="Z438" s="33"/>
      <c r="AA438" s="33"/>
      <c r="AB438" s="33"/>
      <c r="AC438" s="33"/>
      <c r="AD438" s="33"/>
      <c r="AE438" s="33"/>
      <c r="AT438" s="17" t="s">
        <v>178</v>
      </c>
      <c r="AU438" s="17" t="s">
        <v>89</v>
      </c>
    </row>
    <row r="439" spans="1:65" s="2" customFormat="1" ht="6.95" customHeight="1">
      <c r="A439" s="33"/>
      <c r="B439" s="46"/>
      <c r="C439" s="47"/>
      <c r="D439" s="47"/>
      <c r="E439" s="47"/>
      <c r="F439" s="47"/>
      <c r="G439" s="47"/>
      <c r="H439" s="47"/>
      <c r="I439" s="136"/>
      <c r="J439" s="136"/>
      <c r="K439" s="47"/>
      <c r="L439" s="47"/>
      <c r="M439" s="38"/>
      <c r="N439" s="33"/>
      <c r="P439" s="33"/>
      <c r="Q439" s="33"/>
      <c r="R439" s="33"/>
      <c r="S439" s="33"/>
      <c r="T439" s="33"/>
      <c r="U439" s="33"/>
      <c r="V439" s="33"/>
      <c r="W439" s="33"/>
      <c r="X439" s="33"/>
      <c r="Y439" s="33"/>
      <c r="Z439" s="33"/>
      <c r="AA439" s="33"/>
      <c r="AB439" s="33"/>
      <c r="AC439" s="33"/>
      <c r="AD439" s="33"/>
      <c r="AE439" s="33"/>
    </row>
  </sheetData>
  <sheetProtection algorithmName="SHA-512" hashValue="Wqeqvicql02Lguhzom0hazuSAm5qqloCdECPkErmNsyatuEA09mUcow7fiYwMpciP90E32xGFzaOxKXUvsxWcw==" saltValue="YIuxMyI0BSPKlE7ivX2zVzAKsyyiBjpIUroPf7chAwWPH6f/wQHc2pWubogSqc/+gQmpyNVxnQ3eA5t7En1c5w==" spinCount="100000" sheet="1" objects="1" scenarios="1" formatColumns="0" formatRows="0" autoFilter="0"/>
  <autoFilter ref="C86:L438"/>
  <mergeCells count="9">
    <mergeCell ref="E52:H52"/>
    <mergeCell ref="E77:H77"/>
    <mergeCell ref="E79:H79"/>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85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98</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4236</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4237</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ROUND(K96,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ROUND((SUM(BE96:BE849)),  2)</f>
        <v>0</v>
      </c>
      <c r="G35" s="33"/>
      <c r="H35" s="33"/>
      <c r="I35" s="125">
        <v>0.21</v>
      </c>
      <c r="J35" s="107"/>
      <c r="K35" s="119">
        <f>ROUND(((SUM(BE96:BE849))*I35),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ROUND((SUM(BF96:BF849)),  2)</f>
        <v>0</v>
      </c>
      <c r="G36" s="33"/>
      <c r="H36" s="33"/>
      <c r="I36" s="125">
        <v>0.15</v>
      </c>
      <c r="J36" s="107"/>
      <c r="K36" s="119">
        <f>ROUND(((SUM(BF96:BF849))*I36),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ROUND((SUM(BG96:BG849)),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ROUND((SUM(BH96:BH849)),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ROUND((SUM(BI96:BI849)),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SO01.3 - PROVOZNÍ BODOVA - ZTI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Ing. Petr Studený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Q96</f>
        <v>0</v>
      </c>
      <c r="J61" s="146">
        <f t="shared" si="0"/>
        <v>0</v>
      </c>
      <c r="K61" s="75">
        <f>K96</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K97</f>
        <v>0</v>
      </c>
      <c r="L62" s="148"/>
      <c r="M62" s="153"/>
    </row>
    <row r="63" spans="1:47" s="10" customFormat="1" ht="19.899999999999999" customHeight="1">
      <c r="B63" s="154"/>
      <c r="C63" s="155"/>
      <c r="D63" s="156" t="s">
        <v>198</v>
      </c>
      <c r="E63" s="157"/>
      <c r="F63" s="157"/>
      <c r="G63" s="157"/>
      <c r="H63" s="157"/>
      <c r="I63" s="158">
        <f t="shared" si="0"/>
        <v>0</v>
      </c>
      <c r="J63" s="158">
        <f t="shared" si="0"/>
        <v>0</v>
      </c>
      <c r="K63" s="159">
        <f>K98</f>
        <v>0</v>
      </c>
      <c r="L63" s="155"/>
      <c r="M63" s="160"/>
    </row>
    <row r="64" spans="1:47" s="10" customFormat="1" ht="19.899999999999999" customHeight="1">
      <c r="B64" s="154"/>
      <c r="C64" s="155"/>
      <c r="D64" s="156" t="s">
        <v>201</v>
      </c>
      <c r="E64" s="157"/>
      <c r="F64" s="157"/>
      <c r="G64" s="157"/>
      <c r="H64" s="157"/>
      <c r="I64" s="158">
        <f>Q200</f>
        <v>0</v>
      </c>
      <c r="J64" s="158">
        <f>R200</f>
        <v>0</v>
      </c>
      <c r="K64" s="159">
        <f>K200</f>
        <v>0</v>
      </c>
      <c r="L64" s="155"/>
      <c r="M64" s="160"/>
    </row>
    <row r="65" spans="1:31" s="10" customFormat="1" ht="19.899999999999999" customHeight="1">
      <c r="B65" s="154"/>
      <c r="C65" s="155"/>
      <c r="D65" s="156" t="s">
        <v>202</v>
      </c>
      <c r="E65" s="157"/>
      <c r="F65" s="157"/>
      <c r="G65" s="157"/>
      <c r="H65" s="157"/>
      <c r="I65" s="158">
        <f>Q219</f>
        <v>0</v>
      </c>
      <c r="J65" s="158">
        <f>R219</f>
        <v>0</v>
      </c>
      <c r="K65" s="159">
        <f>K219</f>
        <v>0</v>
      </c>
      <c r="L65" s="155"/>
      <c r="M65" s="160"/>
    </row>
    <row r="66" spans="1:31" s="10" customFormat="1" ht="19.899999999999999" customHeight="1">
      <c r="B66" s="154"/>
      <c r="C66" s="155"/>
      <c r="D66" s="156" t="s">
        <v>4238</v>
      </c>
      <c r="E66" s="157"/>
      <c r="F66" s="157"/>
      <c r="G66" s="157"/>
      <c r="H66" s="157"/>
      <c r="I66" s="158">
        <f>Q242</f>
        <v>0</v>
      </c>
      <c r="J66" s="158">
        <f>R242</f>
        <v>0</v>
      </c>
      <c r="K66" s="159">
        <f>K242</f>
        <v>0</v>
      </c>
      <c r="L66" s="155"/>
      <c r="M66" s="160"/>
    </row>
    <row r="67" spans="1:31" s="10" customFormat="1" ht="19.899999999999999" customHeight="1">
      <c r="B67" s="154"/>
      <c r="C67" s="155"/>
      <c r="D67" s="156" t="s">
        <v>203</v>
      </c>
      <c r="E67" s="157"/>
      <c r="F67" s="157"/>
      <c r="G67" s="157"/>
      <c r="H67" s="157"/>
      <c r="I67" s="158">
        <f>Q253</f>
        <v>0</v>
      </c>
      <c r="J67" s="158">
        <f>R253</f>
        <v>0</v>
      </c>
      <c r="K67" s="159">
        <f>K253</f>
        <v>0</v>
      </c>
      <c r="L67" s="155"/>
      <c r="M67" s="160"/>
    </row>
    <row r="68" spans="1:31" s="10" customFormat="1" ht="19.899999999999999" customHeight="1">
      <c r="B68" s="154"/>
      <c r="C68" s="155"/>
      <c r="D68" s="156" t="s">
        <v>204</v>
      </c>
      <c r="E68" s="157"/>
      <c r="F68" s="157"/>
      <c r="G68" s="157"/>
      <c r="H68" s="157"/>
      <c r="I68" s="158">
        <f>Q396</f>
        <v>0</v>
      </c>
      <c r="J68" s="158">
        <f>R396</f>
        <v>0</v>
      </c>
      <c r="K68" s="159">
        <f>K396</f>
        <v>0</v>
      </c>
      <c r="L68" s="155"/>
      <c r="M68" s="160"/>
    </row>
    <row r="69" spans="1:31" s="10" customFormat="1" ht="19.899999999999999" customHeight="1">
      <c r="B69" s="154"/>
      <c r="C69" s="155"/>
      <c r="D69" s="156" t="s">
        <v>205</v>
      </c>
      <c r="E69" s="157"/>
      <c r="F69" s="157"/>
      <c r="G69" s="157"/>
      <c r="H69" s="157"/>
      <c r="I69" s="158">
        <f>Q416</f>
        <v>0</v>
      </c>
      <c r="J69" s="158">
        <f>R416</f>
        <v>0</v>
      </c>
      <c r="K69" s="159">
        <f>K416</f>
        <v>0</v>
      </c>
      <c r="L69" s="155"/>
      <c r="M69" s="160"/>
    </row>
    <row r="70" spans="1:31" s="9" customFormat="1" ht="24.95" customHeight="1">
      <c r="B70" s="147"/>
      <c r="C70" s="148"/>
      <c r="D70" s="149" t="s">
        <v>206</v>
      </c>
      <c r="E70" s="150"/>
      <c r="F70" s="150"/>
      <c r="G70" s="150"/>
      <c r="H70" s="150"/>
      <c r="I70" s="151">
        <f>Q420</f>
        <v>0</v>
      </c>
      <c r="J70" s="151">
        <f>R420</f>
        <v>0</v>
      </c>
      <c r="K70" s="152">
        <f>K420</f>
        <v>0</v>
      </c>
      <c r="L70" s="148"/>
      <c r="M70" s="153"/>
    </row>
    <row r="71" spans="1:31" s="10" customFormat="1" ht="19.899999999999999" customHeight="1">
      <c r="B71" s="154"/>
      <c r="C71" s="155"/>
      <c r="D71" s="156" t="s">
        <v>4239</v>
      </c>
      <c r="E71" s="157"/>
      <c r="F71" s="157"/>
      <c r="G71" s="157"/>
      <c r="H71" s="157"/>
      <c r="I71" s="158">
        <f>Q421</f>
        <v>0</v>
      </c>
      <c r="J71" s="158">
        <f>R421</f>
        <v>0</v>
      </c>
      <c r="K71" s="159">
        <f>K421</f>
        <v>0</v>
      </c>
      <c r="L71" s="155"/>
      <c r="M71" s="160"/>
    </row>
    <row r="72" spans="1:31" s="10" customFormat="1" ht="19.899999999999999" customHeight="1">
      <c r="B72" s="154"/>
      <c r="C72" s="155"/>
      <c r="D72" s="156" t="s">
        <v>4240</v>
      </c>
      <c r="E72" s="157"/>
      <c r="F72" s="157"/>
      <c r="G72" s="157"/>
      <c r="H72" s="157"/>
      <c r="I72" s="158">
        <f>Q569</f>
        <v>0</v>
      </c>
      <c r="J72" s="158">
        <f>R569</f>
        <v>0</v>
      </c>
      <c r="K72" s="159">
        <f>K569</f>
        <v>0</v>
      </c>
      <c r="L72" s="155"/>
      <c r="M72" s="160"/>
    </row>
    <row r="73" spans="1:31" s="10" customFormat="1" ht="19.899999999999999" customHeight="1">
      <c r="B73" s="154"/>
      <c r="C73" s="155"/>
      <c r="D73" s="156" t="s">
        <v>4241</v>
      </c>
      <c r="E73" s="157"/>
      <c r="F73" s="157"/>
      <c r="G73" s="157"/>
      <c r="H73" s="157"/>
      <c r="I73" s="158">
        <f>Q690</f>
        <v>0</v>
      </c>
      <c r="J73" s="158">
        <f>R690</f>
        <v>0</v>
      </c>
      <c r="K73" s="159">
        <f>K690</f>
        <v>0</v>
      </c>
      <c r="L73" s="155"/>
      <c r="M73" s="160"/>
    </row>
    <row r="74" spans="1:31" s="10" customFormat="1" ht="19.899999999999999" customHeight="1">
      <c r="B74" s="154"/>
      <c r="C74" s="155"/>
      <c r="D74" s="156" t="s">
        <v>4242</v>
      </c>
      <c r="E74" s="157"/>
      <c r="F74" s="157"/>
      <c r="G74" s="157"/>
      <c r="H74" s="157"/>
      <c r="I74" s="158">
        <f>Q821</f>
        <v>0</v>
      </c>
      <c r="J74" s="158">
        <f>R821</f>
        <v>0</v>
      </c>
      <c r="K74" s="159">
        <f>K821</f>
        <v>0</v>
      </c>
      <c r="L74" s="155"/>
      <c r="M74" s="160"/>
    </row>
    <row r="75" spans="1:31" s="10" customFormat="1" ht="19.899999999999999" customHeight="1">
      <c r="B75" s="154"/>
      <c r="C75" s="155"/>
      <c r="D75" s="156" t="s">
        <v>209</v>
      </c>
      <c r="E75" s="157"/>
      <c r="F75" s="157"/>
      <c r="G75" s="157"/>
      <c r="H75" s="157"/>
      <c r="I75" s="158">
        <f>Q829</f>
        <v>0</v>
      </c>
      <c r="J75" s="158">
        <f>R829</f>
        <v>0</v>
      </c>
      <c r="K75" s="159">
        <f>K829</f>
        <v>0</v>
      </c>
      <c r="L75" s="155"/>
      <c r="M75" s="160"/>
    </row>
    <row r="76" spans="1:31" s="10" customFormat="1" ht="19.899999999999999" customHeight="1">
      <c r="B76" s="154"/>
      <c r="C76" s="155"/>
      <c r="D76" s="156" t="s">
        <v>211</v>
      </c>
      <c r="E76" s="157"/>
      <c r="F76" s="157"/>
      <c r="G76" s="157"/>
      <c r="H76" s="157"/>
      <c r="I76" s="158">
        <f>Q834</f>
        <v>0</v>
      </c>
      <c r="J76" s="158">
        <f>R834</f>
        <v>0</v>
      </c>
      <c r="K76" s="159">
        <f>K834</f>
        <v>0</v>
      </c>
      <c r="L76" s="155"/>
      <c r="M76" s="160"/>
    </row>
    <row r="77" spans="1:31" s="2" customFormat="1" ht="21.75" customHeight="1">
      <c r="A77" s="33"/>
      <c r="B77" s="34"/>
      <c r="C77" s="35"/>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6.95" customHeight="1">
      <c r="A78" s="33"/>
      <c r="B78" s="46"/>
      <c r="C78" s="47"/>
      <c r="D78" s="47"/>
      <c r="E78" s="47"/>
      <c r="F78" s="47"/>
      <c r="G78" s="47"/>
      <c r="H78" s="47"/>
      <c r="I78" s="136"/>
      <c r="J78" s="136"/>
      <c r="K78" s="47"/>
      <c r="L78" s="47"/>
      <c r="M78" s="108"/>
      <c r="S78" s="33"/>
      <c r="T78" s="33"/>
      <c r="U78" s="33"/>
      <c r="V78" s="33"/>
      <c r="W78" s="33"/>
      <c r="X78" s="33"/>
      <c r="Y78" s="33"/>
      <c r="Z78" s="33"/>
      <c r="AA78" s="33"/>
      <c r="AB78" s="33"/>
      <c r="AC78" s="33"/>
      <c r="AD78" s="33"/>
      <c r="AE78" s="33"/>
    </row>
    <row r="82" spans="1:63" s="2" customFormat="1" ht="6.95" customHeight="1">
      <c r="A82" s="33"/>
      <c r="B82" s="48"/>
      <c r="C82" s="49"/>
      <c r="D82" s="49"/>
      <c r="E82" s="49"/>
      <c r="F82" s="49"/>
      <c r="G82" s="49"/>
      <c r="H82" s="49"/>
      <c r="I82" s="139"/>
      <c r="J82" s="139"/>
      <c r="K82" s="49"/>
      <c r="L82" s="49"/>
      <c r="M82" s="108"/>
      <c r="S82" s="33"/>
      <c r="T82" s="33"/>
      <c r="U82" s="33"/>
      <c r="V82" s="33"/>
      <c r="W82" s="33"/>
      <c r="X82" s="33"/>
      <c r="Y82" s="33"/>
      <c r="Z82" s="33"/>
      <c r="AA82" s="33"/>
      <c r="AB82" s="33"/>
      <c r="AC82" s="33"/>
      <c r="AD82" s="33"/>
      <c r="AE82" s="33"/>
    </row>
    <row r="83" spans="1:63" s="2" customFormat="1" ht="24.95" customHeight="1">
      <c r="A83" s="33"/>
      <c r="B83" s="34"/>
      <c r="C83" s="23" t="s">
        <v>148</v>
      </c>
      <c r="D83" s="35"/>
      <c r="E83" s="35"/>
      <c r="F83" s="35"/>
      <c r="G83" s="35"/>
      <c r="H83" s="35"/>
      <c r="I83" s="107"/>
      <c r="J83" s="107"/>
      <c r="K83" s="35"/>
      <c r="L83" s="35"/>
      <c r="M83" s="108"/>
      <c r="S83" s="33"/>
      <c r="T83" s="33"/>
      <c r="U83" s="33"/>
      <c r="V83" s="33"/>
      <c r="W83" s="33"/>
      <c r="X83" s="33"/>
      <c r="Y83" s="33"/>
      <c r="Z83" s="33"/>
      <c r="AA83" s="33"/>
      <c r="AB83" s="33"/>
      <c r="AC83" s="33"/>
      <c r="AD83" s="33"/>
      <c r="AE83" s="33"/>
    </row>
    <row r="84" spans="1:63" s="2" customFormat="1" ht="6.95" customHeight="1">
      <c r="A84" s="33"/>
      <c r="B84" s="34"/>
      <c r="C84" s="35"/>
      <c r="D84" s="35"/>
      <c r="E84" s="35"/>
      <c r="F84" s="35"/>
      <c r="G84" s="35"/>
      <c r="H84" s="35"/>
      <c r="I84" s="107"/>
      <c r="J84" s="107"/>
      <c r="K84" s="35"/>
      <c r="L84" s="35"/>
      <c r="M84" s="108"/>
      <c r="S84" s="33"/>
      <c r="T84" s="33"/>
      <c r="U84" s="33"/>
      <c r="V84" s="33"/>
      <c r="W84" s="33"/>
      <c r="X84" s="33"/>
      <c r="Y84" s="33"/>
      <c r="Z84" s="33"/>
      <c r="AA84" s="33"/>
      <c r="AB84" s="33"/>
      <c r="AC84" s="33"/>
      <c r="AD84" s="33"/>
      <c r="AE84" s="33"/>
    </row>
    <row r="85" spans="1:63" s="2" customFormat="1" ht="12" customHeight="1">
      <c r="A85" s="33"/>
      <c r="B85" s="34"/>
      <c r="C85" s="29" t="s">
        <v>17</v>
      </c>
      <c r="D85" s="35"/>
      <c r="E85" s="35"/>
      <c r="F85" s="35"/>
      <c r="G85" s="35"/>
      <c r="H85" s="35"/>
      <c r="I85" s="107"/>
      <c r="J85" s="107"/>
      <c r="K85" s="35"/>
      <c r="L85" s="35"/>
      <c r="M85" s="108"/>
      <c r="S85" s="33"/>
      <c r="T85" s="33"/>
      <c r="U85" s="33"/>
      <c r="V85" s="33"/>
      <c r="W85" s="33"/>
      <c r="X85" s="33"/>
      <c r="Y85" s="33"/>
      <c r="Z85" s="33"/>
      <c r="AA85" s="33"/>
      <c r="AB85" s="33"/>
      <c r="AC85" s="33"/>
      <c r="AD85" s="33"/>
      <c r="AE85" s="33"/>
    </row>
    <row r="86" spans="1:63" s="2" customFormat="1" ht="25.5" customHeight="1">
      <c r="A86" s="33"/>
      <c r="B86" s="34"/>
      <c r="C86" s="35"/>
      <c r="D86" s="35"/>
      <c r="E86" s="575" t="str">
        <f>E7</f>
        <v>Rekonstrukce provozní budovy OŘ Plzeň v ŽST Veselí nad Lužnicí - SOUTĚŽ</v>
      </c>
      <c r="F86" s="576"/>
      <c r="G86" s="576"/>
      <c r="H86" s="576"/>
      <c r="I86" s="107"/>
      <c r="J86" s="107"/>
      <c r="K86" s="35"/>
      <c r="L86" s="35"/>
      <c r="M86" s="108"/>
      <c r="S86" s="33"/>
      <c r="T86" s="33"/>
      <c r="U86" s="33"/>
      <c r="V86" s="33"/>
      <c r="W86" s="33"/>
      <c r="X86" s="33"/>
      <c r="Y86" s="33"/>
      <c r="Z86" s="33"/>
      <c r="AA86" s="33"/>
      <c r="AB86" s="33"/>
      <c r="AC86" s="33"/>
      <c r="AD86" s="33"/>
      <c r="AE86" s="33"/>
    </row>
    <row r="87" spans="1:63" s="2" customFormat="1" ht="12" customHeight="1">
      <c r="A87" s="33"/>
      <c r="B87" s="34"/>
      <c r="C87" s="29" t="s">
        <v>136</v>
      </c>
      <c r="D87" s="35"/>
      <c r="E87" s="35"/>
      <c r="F87" s="35"/>
      <c r="G87" s="35"/>
      <c r="H87" s="35"/>
      <c r="I87" s="107"/>
      <c r="J87" s="107"/>
      <c r="K87" s="35"/>
      <c r="L87" s="35"/>
      <c r="M87" s="108"/>
      <c r="S87" s="33"/>
      <c r="T87" s="33"/>
      <c r="U87" s="33"/>
      <c r="V87" s="33"/>
      <c r="W87" s="33"/>
      <c r="X87" s="33"/>
      <c r="Y87" s="33"/>
      <c r="Z87" s="33"/>
      <c r="AA87" s="33"/>
      <c r="AB87" s="33"/>
      <c r="AC87" s="33"/>
      <c r="AD87" s="33"/>
      <c r="AE87" s="33"/>
    </row>
    <row r="88" spans="1:63" s="2" customFormat="1" ht="16.5" customHeight="1">
      <c r="A88" s="33"/>
      <c r="B88" s="34"/>
      <c r="C88" s="35"/>
      <c r="D88" s="35"/>
      <c r="E88" s="558" t="str">
        <f>E9</f>
        <v>SO01.3 - PROVOZNÍ BODOVA - ZTI</v>
      </c>
      <c r="F88" s="574"/>
      <c r="G88" s="574"/>
      <c r="H88" s="574"/>
      <c r="I88" s="107"/>
      <c r="J88" s="107"/>
      <c r="K88" s="35"/>
      <c r="L88" s="35"/>
      <c r="M88" s="108"/>
      <c r="S88" s="33"/>
      <c r="T88" s="33"/>
      <c r="U88" s="33"/>
      <c r="V88" s="33"/>
      <c r="W88" s="33"/>
      <c r="X88" s="33"/>
      <c r="Y88" s="33"/>
      <c r="Z88" s="33"/>
      <c r="AA88" s="33"/>
      <c r="AB88" s="33"/>
      <c r="AC88" s="33"/>
      <c r="AD88" s="33"/>
      <c r="AE88" s="33"/>
    </row>
    <row r="89" spans="1:63" s="2" customFormat="1" ht="6.95" customHeight="1">
      <c r="A89" s="33"/>
      <c r="B89" s="34"/>
      <c r="C89" s="35"/>
      <c r="D89" s="35"/>
      <c r="E89" s="35"/>
      <c r="F89" s="35"/>
      <c r="G89" s="35"/>
      <c r="H89" s="35"/>
      <c r="I89" s="107"/>
      <c r="J89" s="107"/>
      <c r="K89" s="35"/>
      <c r="L89" s="35"/>
      <c r="M89" s="108"/>
      <c r="S89" s="33"/>
      <c r="T89" s="33"/>
      <c r="U89" s="33"/>
      <c r="V89" s="33"/>
      <c r="W89" s="33"/>
      <c r="X89" s="33"/>
      <c r="Y89" s="33"/>
      <c r="Z89" s="33"/>
      <c r="AA89" s="33"/>
      <c r="AB89" s="33"/>
      <c r="AC89" s="33"/>
      <c r="AD89" s="33"/>
      <c r="AE89" s="33"/>
    </row>
    <row r="90" spans="1:63" s="2" customFormat="1" ht="12" customHeight="1">
      <c r="A90" s="33"/>
      <c r="B90" s="34"/>
      <c r="C90" s="29" t="s">
        <v>23</v>
      </c>
      <c r="D90" s="35"/>
      <c r="E90" s="35"/>
      <c r="F90" s="27" t="str">
        <f>F12</f>
        <v>4348/25, 4348/27 k.ú. Veselí nad Lužnicí</v>
      </c>
      <c r="G90" s="35"/>
      <c r="H90" s="35"/>
      <c r="I90" s="110" t="s">
        <v>25</v>
      </c>
      <c r="J90" s="112" t="str">
        <f>IF(J12="","",J12)</f>
        <v>22. 1. 2020</v>
      </c>
      <c r="K90" s="35"/>
      <c r="L90" s="35"/>
      <c r="M90" s="108"/>
      <c r="S90" s="33"/>
      <c r="T90" s="33"/>
      <c r="U90" s="33"/>
      <c r="V90" s="33"/>
      <c r="W90" s="33"/>
      <c r="X90" s="33"/>
      <c r="Y90" s="33"/>
      <c r="Z90" s="33"/>
      <c r="AA90" s="33"/>
      <c r="AB90" s="33"/>
      <c r="AC90" s="33"/>
      <c r="AD90" s="33"/>
      <c r="AE90" s="33"/>
    </row>
    <row r="91" spans="1:63" s="2" customFormat="1" ht="6.95" customHeight="1">
      <c r="A91" s="33"/>
      <c r="B91" s="34"/>
      <c r="C91" s="35"/>
      <c r="D91" s="35"/>
      <c r="E91" s="35"/>
      <c r="F91" s="35"/>
      <c r="G91" s="35"/>
      <c r="H91" s="35"/>
      <c r="I91" s="107"/>
      <c r="J91" s="107"/>
      <c r="K91" s="35"/>
      <c r="L91" s="35"/>
      <c r="M91" s="108"/>
      <c r="S91" s="33"/>
      <c r="T91" s="33"/>
      <c r="U91" s="33"/>
      <c r="V91" s="33"/>
      <c r="W91" s="33"/>
      <c r="X91" s="33"/>
      <c r="Y91" s="33"/>
      <c r="Z91" s="33"/>
      <c r="AA91" s="33"/>
      <c r="AB91" s="33"/>
      <c r="AC91" s="33"/>
      <c r="AD91" s="33"/>
      <c r="AE91" s="33"/>
    </row>
    <row r="92" spans="1:63" s="2" customFormat="1" ht="27.95" customHeight="1">
      <c r="A92" s="33"/>
      <c r="B92" s="34"/>
      <c r="C92" s="29" t="s">
        <v>27</v>
      </c>
      <c r="D92" s="35"/>
      <c r="E92" s="35"/>
      <c r="F92" s="27" t="str">
        <f>E15</f>
        <v>Správa železniční dopravní cesty, s.o.</v>
      </c>
      <c r="G92" s="35"/>
      <c r="H92" s="35"/>
      <c r="I92" s="110" t="s">
        <v>35</v>
      </c>
      <c r="J92" s="140" t="str">
        <f>E21</f>
        <v>A 3 PROJEKT, s.r.o.</v>
      </c>
      <c r="K92" s="35"/>
      <c r="L92" s="35"/>
      <c r="M92" s="108"/>
      <c r="S92" s="33"/>
      <c r="T92" s="33"/>
      <c r="U92" s="33"/>
      <c r="V92" s="33"/>
      <c r="W92" s="33"/>
      <c r="X92" s="33"/>
      <c r="Y92" s="33"/>
      <c r="Z92" s="33"/>
      <c r="AA92" s="33"/>
      <c r="AB92" s="33"/>
      <c r="AC92" s="33"/>
      <c r="AD92" s="33"/>
      <c r="AE92" s="33"/>
    </row>
    <row r="93" spans="1:63" s="2" customFormat="1" ht="15.2" customHeight="1">
      <c r="A93" s="33"/>
      <c r="B93" s="34"/>
      <c r="C93" s="29" t="s">
        <v>33</v>
      </c>
      <c r="D93" s="35"/>
      <c r="E93" s="35"/>
      <c r="F93" s="27" t="str">
        <f>IF(E18="","",E18)</f>
        <v>Vyplň údaj</v>
      </c>
      <c r="G93" s="35"/>
      <c r="H93" s="35"/>
      <c r="I93" s="110" t="s">
        <v>39</v>
      </c>
      <c r="J93" s="140" t="str">
        <f>E24</f>
        <v>Ing. Petr Studený</v>
      </c>
      <c r="K93" s="35"/>
      <c r="L93" s="35"/>
      <c r="M93" s="108"/>
      <c r="S93" s="33"/>
      <c r="T93" s="33"/>
      <c r="U93" s="33"/>
      <c r="V93" s="33"/>
      <c r="W93" s="33"/>
      <c r="X93" s="33"/>
      <c r="Y93" s="33"/>
      <c r="Z93" s="33"/>
      <c r="AA93" s="33"/>
      <c r="AB93" s="33"/>
      <c r="AC93" s="33"/>
      <c r="AD93" s="33"/>
      <c r="AE93" s="33"/>
    </row>
    <row r="94" spans="1:63" s="2" customFormat="1" ht="10.35" customHeight="1">
      <c r="A94" s="33"/>
      <c r="B94" s="34"/>
      <c r="C94" s="35"/>
      <c r="D94" s="35"/>
      <c r="E94" s="35"/>
      <c r="F94" s="35"/>
      <c r="G94" s="35"/>
      <c r="H94" s="35"/>
      <c r="I94" s="107"/>
      <c r="J94" s="107"/>
      <c r="K94" s="35"/>
      <c r="L94" s="35"/>
      <c r="M94" s="108"/>
      <c r="S94" s="33"/>
      <c r="T94" s="33"/>
      <c r="U94" s="33"/>
      <c r="V94" s="33"/>
      <c r="W94" s="33"/>
      <c r="X94" s="33"/>
      <c r="Y94" s="33"/>
      <c r="Z94" s="33"/>
      <c r="AA94" s="33"/>
      <c r="AB94" s="33"/>
      <c r="AC94" s="33"/>
      <c r="AD94" s="33"/>
      <c r="AE94" s="33"/>
    </row>
    <row r="95" spans="1:63" s="11" customFormat="1" ht="29.25" customHeight="1">
      <c r="A95" s="161"/>
      <c r="B95" s="162"/>
      <c r="C95" s="163" t="s">
        <v>149</v>
      </c>
      <c r="D95" s="164" t="s">
        <v>62</v>
      </c>
      <c r="E95" s="164" t="s">
        <v>58</v>
      </c>
      <c r="F95" s="164" t="s">
        <v>59</v>
      </c>
      <c r="G95" s="164" t="s">
        <v>150</v>
      </c>
      <c r="H95" s="164" t="s">
        <v>151</v>
      </c>
      <c r="I95" s="165" t="s">
        <v>152</v>
      </c>
      <c r="J95" s="165" t="s">
        <v>153</v>
      </c>
      <c r="K95" s="164" t="s">
        <v>144</v>
      </c>
      <c r="L95" s="166" t="s">
        <v>154</v>
      </c>
      <c r="M95" s="167"/>
      <c r="N95" s="66" t="s">
        <v>20</v>
      </c>
      <c r="O95" s="67" t="s">
        <v>47</v>
      </c>
      <c r="P95" s="67" t="s">
        <v>155</v>
      </c>
      <c r="Q95" s="67" t="s">
        <v>156</v>
      </c>
      <c r="R95" s="67" t="s">
        <v>157</v>
      </c>
      <c r="S95" s="67" t="s">
        <v>158</v>
      </c>
      <c r="T95" s="67" t="s">
        <v>159</v>
      </c>
      <c r="U95" s="67" t="s">
        <v>160</v>
      </c>
      <c r="V95" s="67" t="s">
        <v>161</v>
      </c>
      <c r="W95" s="67" t="s">
        <v>162</v>
      </c>
      <c r="X95" s="68" t="s">
        <v>163</v>
      </c>
      <c r="Y95" s="161"/>
      <c r="Z95" s="161"/>
      <c r="AA95" s="161"/>
      <c r="AB95" s="161"/>
      <c r="AC95" s="161"/>
      <c r="AD95" s="161"/>
      <c r="AE95" s="161"/>
    </row>
    <row r="96" spans="1:63" s="2" customFormat="1" ht="22.9" customHeight="1">
      <c r="A96" s="33"/>
      <c r="B96" s="34"/>
      <c r="C96" s="73" t="s">
        <v>164</v>
      </c>
      <c r="D96" s="35"/>
      <c r="E96" s="35"/>
      <c r="F96" s="35"/>
      <c r="G96" s="35"/>
      <c r="H96" s="35"/>
      <c r="I96" s="107"/>
      <c r="J96" s="107"/>
      <c r="K96" s="168">
        <f>BK96</f>
        <v>0</v>
      </c>
      <c r="L96" s="35"/>
      <c r="M96" s="38"/>
      <c r="N96" s="69"/>
      <c r="O96" s="169"/>
      <c r="P96" s="70"/>
      <c r="Q96" s="170">
        <f>Q97+Q420</f>
        <v>0</v>
      </c>
      <c r="R96" s="170">
        <f>R97+R420</f>
        <v>0</v>
      </c>
      <c r="S96" s="70"/>
      <c r="T96" s="171">
        <f>T97+T420</f>
        <v>0</v>
      </c>
      <c r="U96" s="70"/>
      <c r="V96" s="171">
        <f>V97+V420</f>
        <v>32.492386509999996</v>
      </c>
      <c r="W96" s="70"/>
      <c r="X96" s="172">
        <f>X97+X420</f>
        <v>11.254348</v>
      </c>
      <c r="Y96" s="33"/>
      <c r="Z96" s="33"/>
      <c r="AA96" s="33"/>
      <c r="AB96" s="33"/>
      <c r="AC96" s="33"/>
      <c r="AD96" s="33"/>
      <c r="AE96" s="33"/>
      <c r="AT96" s="17" t="s">
        <v>78</v>
      </c>
      <c r="AU96" s="17" t="s">
        <v>145</v>
      </c>
      <c r="BK96" s="173">
        <f>BK97+BK420</f>
        <v>0</v>
      </c>
    </row>
    <row r="97" spans="1:65" s="12" customFormat="1" ht="25.9" customHeight="1">
      <c r="B97" s="174"/>
      <c r="C97" s="175"/>
      <c r="D97" s="176" t="s">
        <v>78</v>
      </c>
      <c r="E97" s="177" t="s">
        <v>223</v>
      </c>
      <c r="F97" s="177" t="s">
        <v>224</v>
      </c>
      <c r="G97" s="175"/>
      <c r="H97" s="175"/>
      <c r="I97" s="178"/>
      <c r="J97" s="178"/>
      <c r="K97" s="179">
        <f>BK97</f>
        <v>0</v>
      </c>
      <c r="L97" s="175"/>
      <c r="M97" s="180"/>
      <c r="N97" s="181"/>
      <c r="O97" s="182"/>
      <c r="P97" s="182"/>
      <c r="Q97" s="183">
        <f>Q98+Q200+Q219+Q242+Q253+Q396+Q416</f>
        <v>0</v>
      </c>
      <c r="R97" s="183">
        <f>R98+R200+R219+R242+R253+R396+R416</f>
        <v>0</v>
      </c>
      <c r="S97" s="182"/>
      <c r="T97" s="184">
        <f>T98+T200+T219+T242+T253+T396+T416</f>
        <v>0</v>
      </c>
      <c r="U97" s="182"/>
      <c r="V97" s="184">
        <f>V98+V200+V219+V242+V253+V396+V416</f>
        <v>31.644569189999999</v>
      </c>
      <c r="W97" s="182"/>
      <c r="X97" s="185">
        <f>X98+X200+X219+X242+X253+X396+X416</f>
        <v>11.0588</v>
      </c>
      <c r="AR97" s="186" t="s">
        <v>87</v>
      </c>
      <c r="AT97" s="187" t="s">
        <v>78</v>
      </c>
      <c r="AU97" s="187" t="s">
        <v>79</v>
      </c>
      <c r="AY97" s="186" t="s">
        <v>168</v>
      </c>
      <c r="BK97" s="188">
        <f>BK98+BK200+BK219+BK242+BK253+BK396+BK416</f>
        <v>0</v>
      </c>
    </row>
    <row r="98" spans="1:65" s="12" customFormat="1" ht="22.9" customHeight="1">
      <c r="B98" s="174"/>
      <c r="C98" s="175"/>
      <c r="D98" s="176" t="s">
        <v>78</v>
      </c>
      <c r="E98" s="189" t="s">
        <v>87</v>
      </c>
      <c r="F98" s="189" t="s">
        <v>225</v>
      </c>
      <c r="G98" s="175"/>
      <c r="H98" s="175"/>
      <c r="I98" s="178"/>
      <c r="J98" s="178"/>
      <c r="K98" s="190">
        <f>BK98</f>
        <v>0</v>
      </c>
      <c r="L98" s="175"/>
      <c r="M98" s="180"/>
      <c r="N98" s="181"/>
      <c r="O98" s="182"/>
      <c r="P98" s="182"/>
      <c r="Q98" s="183">
        <f>SUM(Q99:Q199)</f>
        <v>0</v>
      </c>
      <c r="R98" s="183">
        <f>SUM(R99:R199)</f>
        <v>0</v>
      </c>
      <c r="S98" s="182"/>
      <c r="T98" s="184">
        <f>SUM(T99:T199)</f>
        <v>0</v>
      </c>
      <c r="U98" s="182"/>
      <c r="V98" s="184">
        <f>SUM(V99:V199)</f>
        <v>24.708191200000002</v>
      </c>
      <c r="W98" s="182"/>
      <c r="X98" s="185">
        <f>SUM(X99:X199)</f>
        <v>0</v>
      </c>
      <c r="AR98" s="186" t="s">
        <v>87</v>
      </c>
      <c r="AT98" s="187" t="s">
        <v>78</v>
      </c>
      <c r="AU98" s="187" t="s">
        <v>87</v>
      </c>
      <c r="AY98" s="186" t="s">
        <v>168</v>
      </c>
      <c r="BK98" s="188">
        <f>SUM(BK99:BK199)</f>
        <v>0</v>
      </c>
    </row>
    <row r="99" spans="1:65" s="2" customFormat="1" ht="24" customHeight="1">
      <c r="A99" s="33"/>
      <c r="B99" s="34"/>
      <c r="C99" s="191" t="s">
        <v>87</v>
      </c>
      <c r="D99" s="191" t="s">
        <v>171</v>
      </c>
      <c r="E99" s="192" t="s">
        <v>226</v>
      </c>
      <c r="F99" s="193" t="s">
        <v>227</v>
      </c>
      <c r="G99" s="194" t="s">
        <v>228</v>
      </c>
      <c r="H99" s="195">
        <v>240</v>
      </c>
      <c r="I99" s="196"/>
      <c r="J99" s="196"/>
      <c r="K99" s="197">
        <f>ROUND(P99*H99,2)</f>
        <v>0</v>
      </c>
      <c r="L99" s="193" t="s">
        <v>175</v>
      </c>
      <c r="M99" s="38"/>
      <c r="N99" s="198" t="s">
        <v>20</v>
      </c>
      <c r="O99" s="199" t="s">
        <v>48</v>
      </c>
      <c r="P99" s="200">
        <f>I99+J99</f>
        <v>0</v>
      </c>
      <c r="Q99" s="200">
        <f>ROUND(I99*H99,2)</f>
        <v>0</v>
      </c>
      <c r="R99" s="200">
        <f>ROUND(J99*H99,2)</f>
        <v>0</v>
      </c>
      <c r="S99" s="62"/>
      <c r="T99" s="201">
        <f>S99*H99</f>
        <v>0</v>
      </c>
      <c r="U99" s="201">
        <v>0</v>
      </c>
      <c r="V99" s="201">
        <f>U99*H99</f>
        <v>0</v>
      </c>
      <c r="W99" s="201">
        <v>0</v>
      </c>
      <c r="X99" s="202">
        <f>W99*H99</f>
        <v>0</v>
      </c>
      <c r="Y99" s="33"/>
      <c r="Z99" s="33"/>
      <c r="AA99" s="33"/>
      <c r="AB99" s="33"/>
      <c r="AC99" s="33"/>
      <c r="AD99" s="33"/>
      <c r="AE99" s="33"/>
      <c r="AR99" s="203" t="s">
        <v>191</v>
      </c>
      <c r="AT99" s="203" t="s">
        <v>171</v>
      </c>
      <c r="AU99" s="203" t="s">
        <v>89</v>
      </c>
      <c r="AY99" s="17" t="s">
        <v>168</v>
      </c>
      <c r="BE99" s="204">
        <f>IF(O99="základní",K99,0)</f>
        <v>0</v>
      </c>
      <c r="BF99" s="204">
        <f>IF(O99="snížená",K99,0)</f>
        <v>0</v>
      </c>
      <c r="BG99" s="204">
        <f>IF(O99="zákl. přenesená",K99,0)</f>
        <v>0</v>
      </c>
      <c r="BH99" s="204">
        <f>IF(O99="sníž. přenesená",K99,0)</f>
        <v>0</v>
      </c>
      <c r="BI99" s="204">
        <f>IF(O99="nulová",K99,0)</f>
        <v>0</v>
      </c>
      <c r="BJ99" s="17" t="s">
        <v>87</v>
      </c>
      <c r="BK99" s="204">
        <f>ROUND(P99*H99,2)</f>
        <v>0</v>
      </c>
      <c r="BL99" s="17" t="s">
        <v>191</v>
      </c>
      <c r="BM99" s="203" t="s">
        <v>4243</v>
      </c>
    </row>
    <row r="100" spans="1:65" s="2" customFormat="1" ht="19.5">
      <c r="A100" s="33"/>
      <c r="B100" s="34"/>
      <c r="C100" s="35"/>
      <c r="D100" s="205" t="s">
        <v>178</v>
      </c>
      <c r="E100" s="35"/>
      <c r="F100" s="206" t="s">
        <v>230</v>
      </c>
      <c r="G100" s="35"/>
      <c r="H100" s="35"/>
      <c r="I100" s="107"/>
      <c r="J100" s="107"/>
      <c r="K100" s="35"/>
      <c r="L100" s="35"/>
      <c r="M100" s="38"/>
      <c r="N100" s="207"/>
      <c r="O100" s="208"/>
      <c r="P100" s="62"/>
      <c r="Q100" s="62"/>
      <c r="R100" s="62"/>
      <c r="S100" s="62"/>
      <c r="T100" s="62"/>
      <c r="U100" s="62"/>
      <c r="V100" s="62"/>
      <c r="W100" s="62"/>
      <c r="X100" s="63"/>
      <c r="Y100" s="33"/>
      <c r="Z100" s="33"/>
      <c r="AA100" s="33"/>
      <c r="AB100" s="33"/>
      <c r="AC100" s="33"/>
      <c r="AD100" s="33"/>
      <c r="AE100" s="33"/>
      <c r="AT100" s="17" t="s">
        <v>178</v>
      </c>
      <c r="AU100" s="17" t="s">
        <v>89</v>
      </c>
    </row>
    <row r="101" spans="1:65" s="2" customFormat="1" ht="321.75">
      <c r="A101" s="33"/>
      <c r="B101" s="34"/>
      <c r="C101" s="35"/>
      <c r="D101" s="205" t="s">
        <v>231</v>
      </c>
      <c r="E101" s="35"/>
      <c r="F101" s="209" t="s">
        <v>232</v>
      </c>
      <c r="G101" s="35"/>
      <c r="H101" s="35"/>
      <c r="I101" s="107"/>
      <c r="J101" s="107"/>
      <c r="K101" s="35"/>
      <c r="L101" s="35"/>
      <c r="M101" s="38"/>
      <c r="N101" s="207"/>
      <c r="O101" s="208"/>
      <c r="P101" s="62"/>
      <c r="Q101" s="62"/>
      <c r="R101" s="62"/>
      <c r="S101" s="62"/>
      <c r="T101" s="62"/>
      <c r="U101" s="62"/>
      <c r="V101" s="62"/>
      <c r="W101" s="62"/>
      <c r="X101" s="63"/>
      <c r="Y101" s="33"/>
      <c r="Z101" s="33"/>
      <c r="AA101" s="33"/>
      <c r="AB101" s="33"/>
      <c r="AC101" s="33"/>
      <c r="AD101" s="33"/>
      <c r="AE101" s="33"/>
      <c r="AT101" s="17" t="s">
        <v>231</v>
      </c>
      <c r="AU101" s="17" t="s">
        <v>89</v>
      </c>
    </row>
    <row r="102" spans="1:65" s="13" customFormat="1">
      <c r="B102" s="210"/>
      <c r="C102" s="211"/>
      <c r="D102" s="205" t="s">
        <v>181</v>
      </c>
      <c r="E102" s="212" t="s">
        <v>20</v>
      </c>
      <c r="F102" s="213" t="s">
        <v>4244</v>
      </c>
      <c r="G102" s="211"/>
      <c r="H102" s="214">
        <v>240</v>
      </c>
      <c r="I102" s="215"/>
      <c r="J102" s="215"/>
      <c r="K102" s="211"/>
      <c r="L102" s="211"/>
      <c r="M102" s="216"/>
      <c r="N102" s="217"/>
      <c r="O102" s="218"/>
      <c r="P102" s="218"/>
      <c r="Q102" s="218"/>
      <c r="R102" s="218"/>
      <c r="S102" s="218"/>
      <c r="T102" s="218"/>
      <c r="U102" s="218"/>
      <c r="V102" s="218"/>
      <c r="W102" s="218"/>
      <c r="X102" s="219"/>
      <c r="AT102" s="220" t="s">
        <v>181</v>
      </c>
      <c r="AU102" s="220" t="s">
        <v>89</v>
      </c>
      <c r="AV102" s="13" t="s">
        <v>89</v>
      </c>
      <c r="AW102" s="13" t="s">
        <v>5</v>
      </c>
      <c r="AX102" s="13" t="s">
        <v>79</v>
      </c>
      <c r="AY102" s="220" t="s">
        <v>168</v>
      </c>
    </row>
    <row r="103" spans="1:65" s="2" customFormat="1" ht="24" customHeight="1">
      <c r="A103" s="33"/>
      <c r="B103" s="34"/>
      <c r="C103" s="191" t="s">
        <v>89</v>
      </c>
      <c r="D103" s="191" t="s">
        <v>171</v>
      </c>
      <c r="E103" s="192" t="s">
        <v>234</v>
      </c>
      <c r="F103" s="193" t="s">
        <v>235</v>
      </c>
      <c r="G103" s="194" t="s">
        <v>236</v>
      </c>
      <c r="H103" s="195">
        <v>240</v>
      </c>
      <c r="I103" s="196"/>
      <c r="J103" s="196"/>
      <c r="K103" s="197">
        <f>ROUND(P103*H103,2)</f>
        <v>0</v>
      </c>
      <c r="L103" s="193" t="s">
        <v>175</v>
      </c>
      <c r="M103" s="38"/>
      <c r="N103" s="198" t="s">
        <v>20</v>
      </c>
      <c r="O103" s="199" t="s">
        <v>48</v>
      </c>
      <c r="P103" s="200">
        <f>I103+J103</f>
        <v>0</v>
      </c>
      <c r="Q103" s="200">
        <f>ROUND(I103*H103,2)</f>
        <v>0</v>
      </c>
      <c r="R103" s="200">
        <f>ROUND(J103*H103,2)</f>
        <v>0</v>
      </c>
      <c r="S103" s="62"/>
      <c r="T103" s="201">
        <f>S103*H103</f>
        <v>0</v>
      </c>
      <c r="U103" s="201">
        <v>0</v>
      </c>
      <c r="V103" s="201">
        <f>U103*H103</f>
        <v>0</v>
      </c>
      <c r="W103" s="201">
        <v>0</v>
      </c>
      <c r="X103" s="202">
        <f>W103*H103</f>
        <v>0</v>
      </c>
      <c r="Y103" s="33"/>
      <c r="Z103" s="33"/>
      <c r="AA103" s="33"/>
      <c r="AB103" s="33"/>
      <c r="AC103" s="33"/>
      <c r="AD103" s="33"/>
      <c r="AE103" s="33"/>
      <c r="AR103" s="203" t="s">
        <v>191</v>
      </c>
      <c r="AT103" s="203" t="s">
        <v>171</v>
      </c>
      <c r="AU103" s="203" t="s">
        <v>89</v>
      </c>
      <c r="AY103" s="17" t="s">
        <v>168</v>
      </c>
      <c r="BE103" s="204">
        <f>IF(O103="základní",K103,0)</f>
        <v>0</v>
      </c>
      <c r="BF103" s="204">
        <f>IF(O103="snížená",K103,0)</f>
        <v>0</v>
      </c>
      <c r="BG103" s="204">
        <f>IF(O103="zákl. přenesená",K103,0)</f>
        <v>0</v>
      </c>
      <c r="BH103" s="204">
        <f>IF(O103="sníž. přenesená",K103,0)</f>
        <v>0</v>
      </c>
      <c r="BI103" s="204">
        <f>IF(O103="nulová",K103,0)</f>
        <v>0</v>
      </c>
      <c r="BJ103" s="17" t="s">
        <v>87</v>
      </c>
      <c r="BK103" s="204">
        <f>ROUND(P103*H103,2)</f>
        <v>0</v>
      </c>
      <c r="BL103" s="17" t="s">
        <v>191</v>
      </c>
      <c r="BM103" s="203" t="s">
        <v>4245</v>
      </c>
    </row>
    <row r="104" spans="1:65" s="2" customFormat="1" ht="19.5">
      <c r="A104" s="33"/>
      <c r="B104" s="34"/>
      <c r="C104" s="35"/>
      <c r="D104" s="205" t="s">
        <v>178</v>
      </c>
      <c r="E104" s="35"/>
      <c r="F104" s="206" t="s">
        <v>238</v>
      </c>
      <c r="G104" s="35"/>
      <c r="H104" s="35"/>
      <c r="I104" s="107"/>
      <c r="J104" s="107"/>
      <c r="K104" s="35"/>
      <c r="L104" s="35"/>
      <c r="M104" s="38"/>
      <c r="N104" s="207"/>
      <c r="O104" s="208"/>
      <c r="P104" s="62"/>
      <c r="Q104" s="62"/>
      <c r="R104" s="62"/>
      <c r="S104" s="62"/>
      <c r="T104" s="62"/>
      <c r="U104" s="62"/>
      <c r="V104" s="62"/>
      <c r="W104" s="62"/>
      <c r="X104" s="63"/>
      <c r="Y104" s="33"/>
      <c r="Z104" s="33"/>
      <c r="AA104" s="33"/>
      <c r="AB104" s="33"/>
      <c r="AC104" s="33"/>
      <c r="AD104" s="33"/>
      <c r="AE104" s="33"/>
      <c r="AT104" s="17" t="s">
        <v>178</v>
      </c>
      <c r="AU104" s="17" t="s">
        <v>89</v>
      </c>
    </row>
    <row r="105" spans="1:65" s="2" customFormat="1" ht="185.25">
      <c r="A105" s="33"/>
      <c r="B105" s="34"/>
      <c r="C105" s="35"/>
      <c r="D105" s="205" t="s">
        <v>231</v>
      </c>
      <c r="E105" s="35"/>
      <c r="F105" s="209" t="s">
        <v>239</v>
      </c>
      <c r="G105" s="35"/>
      <c r="H105" s="35"/>
      <c r="I105" s="107"/>
      <c r="J105" s="107"/>
      <c r="K105" s="35"/>
      <c r="L105" s="35"/>
      <c r="M105" s="38"/>
      <c r="N105" s="207"/>
      <c r="O105" s="208"/>
      <c r="P105" s="62"/>
      <c r="Q105" s="62"/>
      <c r="R105" s="62"/>
      <c r="S105" s="62"/>
      <c r="T105" s="62"/>
      <c r="U105" s="62"/>
      <c r="V105" s="62"/>
      <c r="W105" s="62"/>
      <c r="X105" s="63"/>
      <c r="Y105" s="33"/>
      <c r="Z105" s="33"/>
      <c r="AA105" s="33"/>
      <c r="AB105" s="33"/>
      <c r="AC105" s="33"/>
      <c r="AD105" s="33"/>
      <c r="AE105" s="33"/>
      <c r="AT105" s="17" t="s">
        <v>231</v>
      </c>
      <c r="AU105" s="17" t="s">
        <v>89</v>
      </c>
    </row>
    <row r="106" spans="1:65" s="13" customFormat="1">
      <c r="B106" s="210"/>
      <c r="C106" s="211"/>
      <c r="D106" s="205" t="s">
        <v>181</v>
      </c>
      <c r="E106" s="212" t="s">
        <v>20</v>
      </c>
      <c r="F106" s="213" t="s">
        <v>4244</v>
      </c>
      <c r="G106" s="211"/>
      <c r="H106" s="214">
        <v>240</v>
      </c>
      <c r="I106" s="215"/>
      <c r="J106" s="215"/>
      <c r="K106" s="211"/>
      <c r="L106" s="211"/>
      <c r="M106" s="216"/>
      <c r="N106" s="217"/>
      <c r="O106" s="218"/>
      <c r="P106" s="218"/>
      <c r="Q106" s="218"/>
      <c r="R106" s="218"/>
      <c r="S106" s="218"/>
      <c r="T106" s="218"/>
      <c r="U106" s="218"/>
      <c r="V106" s="218"/>
      <c r="W106" s="218"/>
      <c r="X106" s="219"/>
      <c r="AT106" s="220" t="s">
        <v>181</v>
      </c>
      <c r="AU106" s="220" t="s">
        <v>89</v>
      </c>
      <c r="AV106" s="13" t="s">
        <v>89</v>
      </c>
      <c r="AW106" s="13" t="s">
        <v>5</v>
      </c>
      <c r="AX106" s="13" t="s">
        <v>79</v>
      </c>
      <c r="AY106" s="220" t="s">
        <v>168</v>
      </c>
    </row>
    <row r="107" spans="1:65" s="2" customFormat="1" ht="24" customHeight="1">
      <c r="A107" s="33"/>
      <c r="B107" s="34"/>
      <c r="C107" s="191" t="s">
        <v>186</v>
      </c>
      <c r="D107" s="191" t="s">
        <v>171</v>
      </c>
      <c r="E107" s="192" t="s">
        <v>4246</v>
      </c>
      <c r="F107" s="193" t="s">
        <v>4247</v>
      </c>
      <c r="G107" s="194" t="s">
        <v>255</v>
      </c>
      <c r="H107" s="195">
        <v>30.172999999999998</v>
      </c>
      <c r="I107" s="196"/>
      <c r="J107" s="196"/>
      <c r="K107" s="197">
        <f>ROUND(P107*H107,2)</f>
        <v>0</v>
      </c>
      <c r="L107" s="193" t="s">
        <v>175</v>
      </c>
      <c r="M107" s="38"/>
      <c r="N107" s="198" t="s">
        <v>20</v>
      </c>
      <c r="O107" s="199" t="s">
        <v>48</v>
      </c>
      <c r="P107" s="200">
        <f>I107+J107</f>
        <v>0</v>
      </c>
      <c r="Q107" s="200">
        <f>ROUND(I107*H107,2)</f>
        <v>0</v>
      </c>
      <c r="R107" s="200">
        <f>ROUND(J107*H107,2)</f>
        <v>0</v>
      </c>
      <c r="S107" s="62"/>
      <c r="T107" s="201">
        <f>S107*H107</f>
        <v>0</v>
      </c>
      <c r="U107" s="201">
        <v>0</v>
      </c>
      <c r="V107" s="201">
        <f>U107*H107</f>
        <v>0</v>
      </c>
      <c r="W107" s="201">
        <v>0</v>
      </c>
      <c r="X107" s="202">
        <f>W107*H107</f>
        <v>0</v>
      </c>
      <c r="Y107" s="33"/>
      <c r="Z107" s="33"/>
      <c r="AA107" s="33"/>
      <c r="AB107" s="33"/>
      <c r="AC107" s="33"/>
      <c r="AD107" s="33"/>
      <c r="AE107" s="33"/>
      <c r="AR107" s="203" t="s">
        <v>191</v>
      </c>
      <c r="AT107" s="203" t="s">
        <v>171</v>
      </c>
      <c r="AU107" s="203" t="s">
        <v>89</v>
      </c>
      <c r="AY107" s="17" t="s">
        <v>168</v>
      </c>
      <c r="BE107" s="204">
        <f>IF(O107="základní",K107,0)</f>
        <v>0</v>
      </c>
      <c r="BF107" s="204">
        <f>IF(O107="snížená",K107,0)</f>
        <v>0</v>
      </c>
      <c r="BG107" s="204">
        <f>IF(O107="zákl. přenesená",K107,0)</f>
        <v>0</v>
      </c>
      <c r="BH107" s="204">
        <f>IF(O107="sníž. přenesená",K107,0)</f>
        <v>0</v>
      </c>
      <c r="BI107" s="204">
        <f>IF(O107="nulová",K107,0)</f>
        <v>0</v>
      </c>
      <c r="BJ107" s="17" t="s">
        <v>87</v>
      </c>
      <c r="BK107" s="204">
        <f>ROUND(P107*H107,2)</f>
        <v>0</v>
      </c>
      <c r="BL107" s="17" t="s">
        <v>191</v>
      </c>
      <c r="BM107" s="203" t="s">
        <v>4248</v>
      </c>
    </row>
    <row r="108" spans="1:65" s="2" customFormat="1" ht="29.25">
      <c r="A108" s="33"/>
      <c r="B108" s="34"/>
      <c r="C108" s="35"/>
      <c r="D108" s="205" t="s">
        <v>178</v>
      </c>
      <c r="E108" s="35"/>
      <c r="F108" s="206" t="s">
        <v>4249</v>
      </c>
      <c r="G108" s="35"/>
      <c r="H108" s="35"/>
      <c r="I108" s="107"/>
      <c r="J108" s="107"/>
      <c r="K108" s="35"/>
      <c r="L108" s="35"/>
      <c r="M108" s="38"/>
      <c r="N108" s="207"/>
      <c r="O108" s="208"/>
      <c r="P108" s="62"/>
      <c r="Q108" s="62"/>
      <c r="R108" s="62"/>
      <c r="S108" s="62"/>
      <c r="T108" s="62"/>
      <c r="U108" s="62"/>
      <c r="V108" s="62"/>
      <c r="W108" s="62"/>
      <c r="X108" s="63"/>
      <c r="Y108" s="33"/>
      <c r="Z108" s="33"/>
      <c r="AA108" s="33"/>
      <c r="AB108" s="33"/>
      <c r="AC108" s="33"/>
      <c r="AD108" s="33"/>
      <c r="AE108" s="33"/>
      <c r="AT108" s="17" t="s">
        <v>178</v>
      </c>
      <c r="AU108" s="17" t="s">
        <v>89</v>
      </c>
    </row>
    <row r="109" spans="1:65" s="13" customFormat="1">
      <c r="B109" s="210"/>
      <c r="C109" s="211"/>
      <c r="D109" s="205" t="s">
        <v>181</v>
      </c>
      <c r="E109" s="212" t="s">
        <v>20</v>
      </c>
      <c r="F109" s="213" t="s">
        <v>4250</v>
      </c>
      <c r="G109" s="211"/>
      <c r="H109" s="214">
        <v>19.497</v>
      </c>
      <c r="I109" s="215"/>
      <c r="J109" s="215"/>
      <c r="K109" s="211"/>
      <c r="L109" s="211"/>
      <c r="M109" s="216"/>
      <c r="N109" s="217"/>
      <c r="O109" s="218"/>
      <c r="P109" s="218"/>
      <c r="Q109" s="218"/>
      <c r="R109" s="218"/>
      <c r="S109" s="218"/>
      <c r="T109" s="218"/>
      <c r="U109" s="218"/>
      <c r="V109" s="218"/>
      <c r="W109" s="218"/>
      <c r="X109" s="219"/>
      <c r="AT109" s="220" t="s">
        <v>181</v>
      </c>
      <c r="AU109" s="220" t="s">
        <v>89</v>
      </c>
      <c r="AV109" s="13" t="s">
        <v>89</v>
      </c>
      <c r="AW109" s="13" t="s">
        <v>5</v>
      </c>
      <c r="AX109" s="13" t="s">
        <v>79</v>
      </c>
      <c r="AY109" s="220" t="s">
        <v>168</v>
      </c>
    </row>
    <row r="110" spans="1:65" s="13" customFormat="1">
      <c r="B110" s="210"/>
      <c r="C110" s="211"/>
      <c r="D110" s="205" t="s">
        <v>181</v>
      </c>
      <c r="E110" s="212" t="s">
        <v>20</v>
      </c>
      <c r="F110" s="213" t="s">
        <v>4251</v>
      </c>
      <c r="G110" s="211"/>
      <c r="H110" s="214">
        <v>6.3650000000000002</v>
      </c>
      <c r="I110" s="215"/>
      <c r="J110" s="215"/>
      <c r="K110" s="211"/>
      <c r="L110" s="211"/>
      <c r="M110" s="216"/>
      <c r="N110" s="217"/>
      <c r="O110" s="218"/>
      <c r="P110" s="218"/>
      <c r="Q110" s="218"/>
      <c r="R110" s="218"/>
      <c r="S110" s="218"/>
      <c r="T110" s="218"/>
      <c r="U110" s="218"/>
      <c r="V110" s="218"/>
      <c r="W110" s="218"/>
      <c r="X110" s="219"/>
      <c r="AT110" s="220" t="s">
        <v>181</v>
      </c>
      <c r="AU110" s="220" t="s">
        <v>89</v>
      </c>
      <c r="AV110" s="13" t="s">
        <v>89</v>
      </c>
      <c r="AW110" s="13" t="s">
        <v>5</v>
      </c>
      <c r="AX110" s="13" t="s">
        <v>79</v>
      </c>
      <c r="AY110" s="220" t="s">
        <v>168</v>
      </c>
    </row>
    <row r="111" spans="1:65" s="13" customFormat="1">
      <c r="B111" s="210"/>
      <c r="C111" s="211"/>
      <c r="D111" s="205" t="s">
        <v>181</v>
      </c>
      <c r="E111" s="212" t="s">
        <v>20</v>
      </c>
      <c r="F111" s="213" t="s">
        <v>4252</v>
      </c>
      <c r="G111" s="211"/>
      <c r="H111" s="214">
        <v>3.0670000000000002</v>
      </c>
      <c r="I111" s="215"/>
      <c r="J111" s="215"/>
      <c r="K111" s="211"/>
      <c r="L111" s="211"/>
      <c r="M111" s="216"/>
      <c r="N111" s="217"/>
      <c r="O111" s="218"/>
      <c r="P111" s="218"/>
      <c r="Q111" s="218"/>
      <c r="R111" s="218"/>
      <c r="S111" s="218"/>
      <c r="T111" s="218"/>
      <c r="U111" s="218"/>
      <c r="V111" s="218"/>
      <c r="W111" s="218"/>
      <c r="X111" s="219"/>
      <c r="AT111" s="220" t="s">
        <v>181</v>
      </c>
      <c r="AU111" s="220" t="s">
        <v>89</v>
      </c>
      <c r="AV111" s="13" t="s">
        <v>89</v>
      </c>
      <c r="AW111" s="13" t="s">
        <v>5</v>
      </c>
      <c r="AX111" s="13" t="s">
        <v>79</v>
      </c>
      <c r="AY111" s="220" t="s">
        <v>168</v>
      </c>
    </row>
    <row r="112" spans="1:65" s="13" customFormat="1">
      <c r="B112" s="210"/>
      <c r="C112" s="211"/>
      <c r="D112" s="205" t="s">
        <v>181</v>
      </c>
      <c r="E112" s="212" t="s">
        <v>20</v>
      </c>
      <c r="F112" s="213" t="s">
        <v>4253</v>
      </c>
      <c r="G112" s="211"/>
      <c r="H112" s="214">
        <v>1.244</v>
      </c>
      <c r="I112" s="215"/>
      <c r="J112" s="215"/>
      <c r="K112" s="211"/>
      <c r="L112" s="211"/>
      <c r="M112" s="216"/>
      <c r="N112" s="217"/>
      <c r="O112" s="218"/>
      <c r="P112" s="218"/>
      <c r="Q112" s="218"/>
      <c r="R112" s="218"/>
      <c r="S112" s="218"/>
      <c r="T112" s="218"/>
      <c r="U112" s="218"/>
      <c r="V112" s="218"/>
      <c r="W112" s="218"/>
      <c r="X112" s="219"/>
      <c r="AT112" s="220" t="s">
        <v>181</v>
      </c>
      <c r="AU112" s="220" t="s">
        <v>89</v>
      </c>
      <c r="AV112" s="13" t="s">
        <v>89</v>
      </c>
      <c r="AW112" s="13" t="s">
        <v>5</v>
      </c>
      <c r="AX112" s="13" t="s">
        <v>79</v>
      </c>
      <c r="AY112" s="220" t="s">
        <v>168</v>
      </c>
    </row>
    <row r="113" spans="1:65" s="2" customFormat="1" ht="24" customHeight="1">
      <c r="A113" s="33"/>
      <c r="B113" s="34"/>
      <c r="C113" s="191" t="s">
        <v>191</v>
      </c>
      <c r="D113" s="191" t="s">
        <v>171</v>
      </c>
      <c r="E113" s="192" t="s">
        <v>4254</v>
      </c>
      <c r="F113" s="193" t="s">
        <v>4255</v>
      </c>
      <c r="G113" s="194" t="s">
        <v>255</v>
      </c>
      <c r="H113" s="195">
        <v>6.0350000000000001</v>
      </c>
      <c r="I113" s="196"/>
      <c r="J113" s="196"/>
      <c r="K113" s="197">
        <f>ROUND(P113*H113,2)</f>
        <v>0</v>
      </c>
      <c r="L113" s="193" t="s">
        <v>175</v>
      </c>
      <c r="M113" s="38"/>
      <c r="N113" s="198" t="s">
        <v>20</v>
      </c>
      <c r="O113" s="199" t="s">
        <v>48</v>
      </c>
      <c r="P113" s="200">
        <f>I113+J113</f>
        <v>0</v>
      </c>
      <c r="Q113" s="200">
        <f>ROUND(I113*H113,2)</f>
        <v>0</v>
      </c>
      <c r="R113" s="200">
        <f>ROUND(J113*H113,2)</f>
        <v>0</v>
      </c>
      <c r="S113" s="62"/>
      <c r="T113" s="201">
        <f>S113*H113</f>
        <v>0</v>
      </c>
      <c r="U113" s="201">
        <v>0</v>
      </c>
      <c r="V113" s="201">
        <f>U113*H113</f>
        <v>0</v>
      </c>
      <c r="W113" s="201">
        <v>0</v>
      </c>
      <c r="X113" s="202">
        <f>W113*H113</f>
        <v>0</v>
      </c>
      <c r="Y113" s="33"/>
      <c r="Z113" s="33"/>
      <c r="AA113" s="33"/>
      <c r="AB113" s="33"/>
      <c r="AC113" s="33"/>
      <c r="AD113" s="33"/>
      <c r="AE113" s="33"/>
      <c r="AR113" s="203" t="s">
        <v>191</v>
      </c>
      <c r="AT113" s="203" t="s">
        <v>171</v>
      </c>
      <c r="AU113" s="203" t="s">
        <v>89</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191</v>
      </c>
      <c r="BM113" s="203" t="s">
        <v>4256</v>
      </c>
    </row>
    <row r="114" spans="1:65" s="2" customFormat="1" ht="29.25">
      <c r="A114" s="33"/>
      <c r="B114" s="34"/>
      <c r="C114" s="35"/>
      <c r="D114" s="205" t="s">
        <v>178</v>
      </c>
      <c r="E114" s="35"/>
      <c r="F114" s="206" t="s">
        <v>4257</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89</v>
      </c>
    </row>
    <row r="115" spans="1:65" s="13" customFormat="1">
      <c r="B115" s="210"/>
      <c r="C115" s="211"/>
      <c r="D115" s="205" t="s">
        <v>181</v>
      </c>
      <c r="E115" s="211"/>
      <c r="F115" s="213" t="s">
        <v>4258</v>
      </c>
      <c r="G115" s="211"/>
      <c r="H115" s="214">
        <v>6.0350000000000001</v>
      </c>
      <c r="I115" s="215"/>
      <c r="J115" s="215"/>
      <c r="K115" s="211"/>
      <c r="L115" s="211"/>
      <c r="M115" s="216"/>
      <c r="N115" s="217"/>
      <c r="O115" s="218"/>
      <c r="P115" s="218"/>
      <c r="Q115" s="218"/>
      <c r="R115" s="218"/>
      <c r="S115" s="218"/>
      <c r="T115" s="218"/>
      <c r="U115" s="218"/>
      <c r="V115" s="218"/>
      <c r="W115" s="218"/>
      <c r="X115" s="219"/>
      <c r="AT115" s="220" t="s">
        <v>181</v>
      </c>
      <c r="AU115" s="220" t="s">
        <v>89</v>
      </c>
      <c r="AV115" s="13" t="s">
        <v>89</v>
      </c>
      <c r="AW115" s="13" t="s">
        <v>4</v>
      </c>
      <c r="AX115" s="13" t="s">
        <v>87</v>
      </c>
      <c r="AY115" s="220" t="s">
        <v>168</v>
      </c>
    </row>
    <row r="116" spans="1:65" s="2" customFormat="1" ht="24" customHeight="1">
      <c r="A116" s="33"/>
      <c r="B116" s="34"/>
      <c r="C116" s="191" t="s">
        <v>167</v>
      </c>
      <c r="D116" s="191" t="s">
        <v>171</v>
      </c>
      <c r="E116" s="192" t="s">
        <v>4259</v>
      </c>
      <c r="F116" s="193" t="s">
        <v>4260</v>
      </c>
      <c r="G116" s="194" t="s">
        <v>255</v>
      </c>
      <c r="H116" s="195">
        <v>13.194000000000001</v>
      </c>
      <c r="I116" s="196"/>
      <c r="J116" s="196"/>
      <c r="K116" s="197">
        <f>ROUND(P116*H116,2)</f>
        <v>0</v>
      </c>
      <c r="L116" s="193" t="s">
        <v>175</v>
      </c>
      <c r="M116" s="38"/>
      <c r="N116" s="198" t="s">
        <v>20</v>
      </c>
      <c r="O116" s="199" t="s">
        <v>48</v>
      </c>
      <c r="P116" s="200">
        <f>I116+J116</f>
        <v>0</v>
      </c>
      <c r="Q116" s="200">
        <f>ROUND(I116*H116,2)</f>
        <v>0</v>
      </c>
      <c r="R116" s="200">
        <f>ROUND(J116*H116,2)</f>
        <v>0</v>
      </c>
      <c r="S116" s="62"/>
      <c r="T116" s="201">
        <f>S116*H116</f>
        <v>0</v>
      </c>
      <c r="U116" s="201">
        <v>0</v>
      </c>
      <c r="V116" s="201">
        <f>U116*H116</f>
        <v>0</v>
      </c>
      <c r="W116" s="201">
        <v>0</v>
      </c>
      <c r="X116" s="202">
        <f>W116*H116</f>
        <v>0</v>
      </c>
      <c r="Y116" s="33"/>
      <c r="Z116" s="33"/>
      <c r="AA116" s="33"/>
      <c r="AB116" s="33"/>
      <c r="AC116" s="33"/>
      <c r="AD116" s="33"/>
      <c r="AE116" s="33"/>
      <c r="AR116" s="203" t="s">
        <v>191</v>
      </c>
      <c r="AT116" s="203" t="s">
        <v>171</v>
      </c>
      <c r="AU116" s="203" t="s">
        <v>89</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191</v>
      </c>
      <c r="BM116" s="203" t="s">
        <v>4261</v>
      </c>
    </row>
    <row r="117" spans="1:65" s="2" customFormat="1" ht="19.5">
      <c r="A117" s="33"/>
      <c r="B117" s="34"/>
      <c r="C117" s="35"/>
      <c r="D117" s="205" t="s">
        <v>178</v>
      </c>
      <c r="E117" s="35"/>
      <c r="F117" s="206" t="s">
        <v>4262</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89</v>
      </c>
    </row>
    <row r="118" spans="1:65" s="13" customFormat="1">
      <c r="B118" s="210"/>
      <c r="C118" s="211"/>
      <c r="D118" s="205" t="s">
        <v>181</v>
      </c>
      <c r="E118" s="212" t="s">
        <v>20</v>
      </c>
      <c r="F118" s="213" t="s">
        <v>4263</v>
      </c>
      <c r="G118" s="211"/>
      <c r="H118" s="214">
        <v>5.5330000000000004</v>
      </c>
      <c r="I118" s="215"/>
      <c r="J118" s="215"/>
      <c r="K118" s="211"/>
      <c r="L118" s="211"/>
      <c r="M118" s="216"/>
      <c r="N118" s="217"/>
      <c r="O118" s="218"/>
      <c r="P118" s="218"/>
      <c r="Q118" s="218"/>
      <c r="R118" s="218"/>
      <c r="S118" s="218"/>
      <c r="T118" s="218"/>
      <c r="U118" s="218"/>
      <c r="V118" s="218"/>
      <c r="W118" s="218"/>
      <c r="X118" s="219"/>
      <c r="AT118" s="220" t="s">
        <v>181</v>
      </c>
      <c r="AU118" s="220" t="s">
        <v>89</v>
      </c>
      <c r="AV118" s="13" t="s">
        <v>89</v>
      </c>
      <c r="AW118" s="13" t="s">
        <v>5</v>
      </c>
      <c r="AX118" s="13" t="s">
        <v>79</v>
      </c>
      <c r="AY118" s="220" t="s">
        <v>168</v>
      </c>
    </row>
    <row r="119" spans="1:65" s="13" customFormat="1">
      <c r="B119" s="210"/>
      <c r="C119" s="211"/>
      <c r="D119" s="205" t="s">
        <v>181</v>
      </c>
      <c r="E119" s="212" t="s">
        <v>20</v>
      </c>
      <c r="F119" s="213" t="s">
        <v>4264</v>
      </c>
      <c r="G119" s="211"/>
      <c r="H119" s="214">
        <v>2.2330000000000001</v>
      </c>
      <c r="I119" s="215"/>
      <c r="J119" s="215"/>
      <c r="K119" s="211"/>
      <c r="L119" s="211"/>
      <c r="M119" s="216"/>
      <c r="N119" s="217"/>
      <c r="O119" s="218"/>
      <c r="P119" s="218"/>
      <c r="Q119" s="218"/>
      <c r="R119" s="218"/>
      <c r="S119" s="218"/>
      <c r="T119" s="218"/>
      <c r="U119" s="218"/>
      <c r="V119" s="218"/>
      <c r="W119" s="218"/>
      <c r="X119" s="219"/>
      <c r="AT119" s="220" t="s">
        <v>181</v>
      </c>
      <c r="AU119" s="220" t="s">
        <v>89</v>
      </c>
      <c r="AV119" s="13" t="s">
        <v>89</v>
      </c>
      <c r="AW119" s="13" t="s">
        <v>5</v>
      </c>
      <c r="AX119" s="13" t="s">
        <v>79</v>
      </c>
      <c r="AY119" s="220" t="s">
        <v>168</v>
      </c>
    </row>
    <row r="120" spans="1:65" s="13" customFormat="1">
      <c r="B120" s="210"/>
      <c r="C120" s="211"/>
      <c r="D120" s="205" t="s">
        <v>181</v>
      </c>
      <c r="E120" s="212" t="s">
        <v>20</v>
      </c>
      <c r="F120" s="213" t="s">
        <v>4265</v>
      </c>
      <c r="G120" s="211"/>
      <c r="H120" s="214">
        <v>4.1950000000000003</v>
      </c>
      <c r="I120" s="215"/>
      <c r="J120" s="215"/>
      <c r="K120" s="211"/>
      <c r="L120" s="211"/>
      <c r="M120" s="216"/>
      <c r="N120" s="217"/>
      <c r="O120" s="218"/>
      <c r="P120" s="218"/>
      <c r="Q120" s="218"/>
      <c r="R120" s="218"/>
      <c r="S120" s="218"/>
      <c r="T120" s="218"/>
      <c r="U120" s="218"/>
      <c r="V120" s="218"/>
      <c r="W120" s="218"/>
      <c r="X120" s="219"/>
      <c r="AT120" s="220" t="s">
        <v>181</v>
      </c>
      <c r="AU120" s="220" t="s">
        <v>89</v>
      </c>
      <c r="AV120" s="13" t="s">
        <v>89</v>
      </c>
      <c r="AW120" s="13" t="s">
        <v>5</v>
      </c>
      <c r="AX120" s="13" t="s">
        <v>79</v>
      </c>
      <c r="AY120" s="220" t="s">
        <v>168</v>
      </c>
    </row>
    <row r="121" spans="1:65" s="13" customFormat="1">
      <c r="B121" s="210"/>
      <c r="C121" s="211"/>
      <c r="D121" s="205" t="s">
        <v>181</v>
      </c>
      <c r="E121" s="212" t="s">
        <v>20</v>
      </c>
      <c r="F121" s="213" t="s">
        <v>4266</v>
      </c>
      <c r="G121" s="211"/>
      <c r="H121" s="214">
        <v>0.60299999999999998</v>
      </c>
      <c r="I121" s="215"/>
      <c r="J121" s="215"/>
      <c r="K121" s="211"/>
      <c r="L121" s="211"/>
      <c r="M121" s="216"/>
      <c r="N121" s="217"/>
      <c r="O121" s="218"/>
      <c r="P121" s="218"/>
      <c r="Q121" s="218"/>
      <c r="R121" s="218"/>
      <c r="S121" s="218"/>
      <c r="T121" s="218"/>
      <c r="U121" s="218"/>
      <c r="V121" s="218"/>
      <c r="W121" s="218"/>
      <c r="X121" s="219"/>
      <c r="AT121" s="220" t="s">
        <v>181</v>
      </c>
      <c r="AU121" s="220" t="s">
        <v>89</v>
      </c>
      <c r="AV121" s="13" t="s">
        <v>89</v>
      </c>
      <c r="AW121" s="13" t="s">
        <v>5</v>
      </c>
      <c r="AX121" s="13" t="s">
        <v>79</v>
      </c>
      <c r="AY121" s="220" t="s">
        <v>168</v>
      </c>
    </row>
    <row r="122" spans="1:65" s="13" customFormat="1">
      <c r="B122" s="210"/>
      <c r="C122" s="211"/>
      <c r="D122" s="205" t="s">
        <v>181</v>
      </c>
      <c r="E122" s="212" t="s">
        <v>20</v>
      </c>
      <c r="F122" s="213" t="s">
        <v>4267</v>
      </c>
      <c r="G122" s="211"/>
      <c r="H122" s="214">
        <v>0.63</v>
      </c>
      <c r="I122" s="215"/>
      <c r="J122" s="215"/>
      <c r="K122" s="211"/>
      <c r="L122" s="211"/>
      <c r="M122" s="216"/>
      <c r="N122" s="217"/>
      <c r="O122" s="218"/>
      <c r="P122" s="218"/>
      <c r="Q122" s="218"/>
      <c r="R122" s="218"/>
      <c r="S122" s="218"/>
      <c r="T122" s="218"/>
      <c r="U122" s="218"/>
      <c r="V122" s="218"/>
      <c r="W122" s="218"/>
      <c r="X122" s="219"/>
      <c r="AT122" s="220" t="s">
        <v>181</v>
      </c>
      <c r="AU122" s="220" t="s">
        <v>89</v>
      </c>
      <c r="AV122" s="13" t="s">
        <v>89</v>
      </c>
      <c r="AW122" s="13" t="s">
        <v>5</v>
      </c>
      <c r="AX122" s="13" t="s">
        <v>79</v>
      </c>
      <c r="AY122" s="220" t="s">
        <v>168</v>
      </c>
    </row>
    <row r="123" spans="1:65" s="2" customFormat="1" ht="24" customHeight="1">
      <c r="A123" s="33"/>
      <c r="B123" s="34"/>
      <c r="C123" s="191" t="s">
        <v>260</v>
      </c>
      <c r="D123" s="191" t="s">
        <v>171</v>
      </c>
      <c r="E123" s="192" t="s">
        <v>276</v>
      </c>
      <c r="F123" s="193" t="s">
        <v>277</v>
      </c>
      <c r="G123" s="194" t="s">
        <v>278</v>
      </c>
      <c r="H123" s="195">
        <v>81.180000000000007</v>
      </c>
      <c r="I123" s="196"/>
      <c r="J123" s="196"/>
      <c r="K123" s="197">
        <f>ROUND(P123*H123,2)</f>
        <v>0</v>
      </c>
      <c r="L123" s="193" t="s">
        <v>175</v>
      </c>
      <c r="M123" s="38"/>
      <c r="N123" s="198" t="s">
        <v>20</v>
      </c>
      <c r="O123" s="199" t="s">
        <v>48</v>
      </c>
      <c r="P123" s="200">
        <f>I123+J123</f>
        <v>0</v>
      </c>
      <c r="Q123" s="200">
        <f>ROUND(I123*H123,2)</f>
        <v>0</v>
      </c>
      <c r="R123" s="200">
        <f>ROUND(J123*H123,2)</f>
        <v>0</v>
      </c>
      <c r="S123" s="62"/>
      <c r="T123" s="201">
        <f>S123*H123</f>
        <v>0</v>
      </c>
      <c r="U123" s="201">
        <v>8.4000000000000003E-4</v>
      </c>
      <c r="V123" s="201">
        <f>U123*H123</f>
        <v>6.8191200000000007E-2</v>
      </c>
      <c r="W123" s="201">
        <v>0</v>
      </c>
      <c r="X123" s="202">
        <f>W123*H123</f>
        <v>0</v>
      </c>
      <c r="Y123" s="33"/>
      <c r="Z123" s="33"/>
      <c r="AA123" s="33"/>
      <c r="AB123" s="33"/>
      <c r="AC123" s="33"/>
      <c r="AD123" s="33"/>
      <c r="AE123" s="33"/>
      <c r="AR123" s="203" t="s">
        <v>191</v>
      </c>
      <c r="AT123" s="203" t="s">
        <v>171</v>
      </c>
      <c r="AU123" s="203" t="s">
        <v>89</v>
      </c>
      <c r="AY123" s="17" t="s">
        <v>168</v>
      </c>
      <c r="BE123" s="204">
        <f>IF(O123="základní",K123,0)</f>
        <v>0</v>
      </c>
      <c r="BF123" s="204">
        <f>IF(O123="snížená",K123,0)</f>
        <v>0</v>
      </c>
      <c r="BG123" s="204">
        <f>IF(O123="zákl. přenesená",K123,0)</f>
        <v>0</v>
      </c>
      <c r="BH123" s="204">
        <f>IF(O123="sníž. přenesená",K123,0)</f>
        <v>0</v>
      </c>
      <c r="BI123" s="204">
        <f>IF(O123="nulová",K123,0)</f>
        <v>0</v>
      </c>
      <c r="BJ123" s="17" t="s">
        <v>87</v>
      </c>
      <c r="BK123" s="204">
        <f>ROUND(P123*H123,2)</f>
        <v>0</v>
      </c>
      <c r="BL123" s="17" t="s">
        <v>191</v>
      </c>
      <c r="BM123" s="203" t="s">
        <v>4268</v>
      </c>
    </row>
    <row r="124" spans="1:65" s="2" customFormat="1" ht="29.25">
      <c r="A124" s="33"/>
      <c r="B124" s="34"/>
      <c r="C124" s="35"/>
      <c r="D124" s="205" t="s">
        <v>178</v>
      </c>
      <c r="E124" s="35"/>
      <c r="F124" s="206" t="s">
        <v>280</v>
      </c>
      <c r="G124" s="35"/>
      <c r="H124" s="35"/>
      <c r="I124" s="107"/>
      <c r="J124" s="107"/>
      <c r="K124" s="35"/>
      <c r="L124" s="35"/>
      <c r="M124" s="38"/>
      <c r="N124" s="207"/>
      <c r="O124" s="208"/>
      <c r="P124" s="62"/>
      <c r="Q124" s="62"/>
      <c r="R124" s="62"/>
      <c r="S124" s="62"/>
      <c r="T124" s="62"/>
      <c r="U124" s="62"/>
      <c r="V124" s="62"/>
      <c r="W124" s="62"/>
      <c r="X124" s="63"/>
      <c r="Y124" s="33"/>
      <c r="Z124" s="33"/>
      <c r="AA124" s="33"/>
      <c r="AB124" s="33"/>
      <c r="AC124" s="33"/>
      <c r="AD124" s="33"/>
      <c r="AE124" s="33"/>
      <c r="AT124" s="17" t="s">
        <v>178</v>
      </c>
      <c r="AU124" s="17" t="s">
        <v>89</v>
      </c>
    </row>
    <row r="125" spans="1:65" s="2" customFormat="1" ht="185.25">
      <c r="A125" s="33"/>
      <c r="B125" s="34"/>
      <c r="C125" s="35"/>
      <c r="D125" s="205" t="s">
        <v>231</v>
      </c>
      <c r="E125" s="35"/>
      <c r="F125" s="209" t="s">
        <v>281</v>
      </c>
      <c r="G125" s="35"/>
      <c r="H125" s="35"/>
      <c r="I125" s="107"/>
      <c r="J125" s="107"/>
      <c r="K125" s="35"/>
      <c r="L125" s="35"/>
      <c r="M125" s="38"/>
      <c r="N125" s="207"/>
      <c r="O125" s="208"/>
      <c r="P125" s="62"/>
      <c r="Q125" s="62"/>
      <c r="R125" s="62"/>
      <c r="S125" s="62"/>
      <c r="T125" s="62"/>
      <c r="U125" s="62"/>
      <c r="V125" s="62"/>
      <c r="W125" s="62"/>
      <c r="X125" s="63"/>
      <c r="Y125" s="33"/>
      <c r="Z125" s="33"/>
      <c r="AA125" s="33"/>
      <c r="AB125" s="33"/>
      <c r="AC125" s="33"/>
      <c r="AD125" s="33"/>
      <c r="AE125" s="33"/>
      <c r="AT125" s="17" t="s">
        <v>231</v>
      </c>
      <c r="AU125" s="17" t="s">
        <v>89</v>
      </c>
    </row>
    <row r="126" spans="1:65" s="13" customFormat="1">
      <c r="B126" s="210"/>
      <c r="C126" s="211"/>
      <c r="D126" s="205" t="s">
        <v>181</v>
      </c>
      <c r="E126" s="212" t="s">
        <v>20</v>
      </c>
      <c r="F126" s="213" t="s">
        <v>4269</v>
      </c>
      <c r="G126" s="211"/>
      <c r="H126" s="214">
        <v>49.872</v>
      </c>
      <c r="I126" s="215"/>
      <c r="J126" s="215"/>
      <c r="K126" s="211"/>
      <c r="L126" s="211"/>
      <c r="M126" s="216"/>
      <c r="N126" s="217"/>
      <c r="O126" s="218"/>
      <c r="P126" s="218"/>
      <c r="Q126" s="218"/>
      <c r="R126" s="218"/>
      <c r="S126" s="218"/>
      <c r="T126" s="218"/>
      <c r="U126" s="218"/>
      <c r="V126" s="218"/>
      <c r="W126" s="218"/>
      <c r="X126" s="219"/>
      <c r="AT126" s="220" t="s">
        <v>181</v>
      </c>
      <c r="AU126" s="220" t="s">
        <v>89</v>
      </c>
      <c r="AV126" s="13" t="s">
        <v>89</v>
      </c>
      <c r="AW126" s="13" t="s">
        <v>5</v>
      </c>
      <c r="AX126" s="13" t="s">
        <v>79</v>
      </c>
      <c r="AY126" s="220" t="s">
        <v>168</v>
      </c>
    </row>
    <row r="127" spans="1:65" s="13" customFormat="1">
      <c r="B127" s="210"/>
      <c r="C127" s="211"/>
      <c r="D127" s="205" t="s">
        <v>181</v>
      </c>
      <c r="E127" s="212" t="s">
        <v>20</v>
      </c>
      <c r="F127" s="213" t="s">
        <v>4270</v>
      </c>
      <c r="G127" s="211"/>
      <c r="H127" s="214">
        <v>18.489999999999998</v>
      </c>
      <c r="I127" s="215"/>
      <c r="J127" s="215"/>
      <c r="K127" s="211"/>
      <c r="L127" s="211"/>
      <c r="M127" s="216"/>
      <c r="N127" s="217"/>
      <c r="O127" s="218"/>
      <c r="P127" s="218"/>
      <c r="Q127" s="218"/>
      <c r="R127" s="218"/>
      <c r="S127" s="218"/>
      <c r="T127" s="218"/>
      <c r="U127" s="218"/>
      <c r="V127" s="218"/>
      <c r="W127" s="218"/>
      <c r="X127" s="219"/>
      <c r="AT127" s="220" t="s">
        <v>181</v>
      </c>
      <c r="AU127" s="220" t="s">
        <v>89</v>
      </c>
      <c r="AV127" s="13" t="s">
        <v>89</v>
      </c>
      <c r="AW127" s="13" t="s">
        <v>5</v>
      </c>
      <c r="AX127" s="13" t="s">
        <v>79</v>
      </c>
      <c r="AY127" s="220" t="s">
        <v>168</v>
      </c>
    </row>
    <row r="128" spans="1:65" s="13" customFormat="1">
      <c r="B128" s="210"/>
      <c r="C128" s="211"/>
      <c r="D128" s="205" t="s">
        <v>181</v>
      </c>
      <c r="E128" s="212" t="s">
        <v>20</v>
      </c>
      <c r="F128" s="213" t="s">
        <v>4271</v>
      </c>
      <c r="G128" s="211"/>
      <c r="H128" s="214">
        <v>9.173</v>
      </c>
      <c r="I128" s="215"/>
      <c r="J128" s="215"/>
      <c r="K128" s="211"/>
      <c r="L128" s="211"/>
      <c r="M128" s="216"/>
      <c r="N128" s="217"/>
      <c r="O128" s="218"/>
      <c r="P128" s="218"/>
      <c r="Q128" s="218"/>
      <c r="R128" s="218"/>
      <c r="S128" s="218"/>
      <c r="T128" s="218"/>
      <c r="U128" s="218"/>
      <c r="V128" s="218"/>
      <c r="W128" s="218"/>
      <c r="X128" s="219"/>
      <c r="AT128" s="220" t="s">
        <v>181</v>
      </c>
      <c r="AU128" s="220" t="s">
        <v>89</v>
      </c>
      <c r="AV128" s="13" t="s">
        <v>89</v>
      </c>
      <c r="AW128" s="13" t="s">
        <v>5</v>
      </c>
      <c r="AX128" s="13" t="s">
        <v>79</v>
      </c>
      <c r="AY128" s="220" t="s">
        <v>168</v>
      </c>
    </row>
    <row r="129" spans="1:65" s="13" customFormat="1">
      <c r="B129" s="210"/>
      <c r="C129" s="211"/>
      <c r="D129" s="205" t="s">
        <v>181</v>
      </c>
      <c r="E129" s="212" t="s">
        <v>20</v>
      </c>
      <c r="F129" s="213" t="s">
        <v>4272</v>
      </c>
      <c r="G129" s="211"/>
      <c r="H129" s="214">
        <v>3.645</v>
      </c>
      <c r="I129" s="215"/>
      <c r="J129" s="215"/>
      <c r="K129" s="211"/>
      <c r="L129" s="211"/>
      <c r="M129" s="216"/>
      <c r="N129" s="217"/>
      <c r="O129" s="218"/>
      <c r="P129" s="218"/>
      <c r="Q129" s="218"/>
      <c r="R129" s="218"/>
      <c r="S129" s="218"/>
      <c r="T129" s="218"/>
      <c r="U129" s="218"/>
      <c r="V129" s="218"/>
      <c r="W129" s="218"/>
      <c r="X129" s="219"/>
      <c r="AT129" s="220" t="s">
        <v>181</v>
      </c>
      <c r="AU129" s="220" t="s">
        <v>89</v>
      </c>
      <c r="AV129" s="13" t="s">
        <v>89</v>
      </c>
      <c r="AW129" s="13" t="s">
        <v>5</v>
      </c>
      <c r="AX129" s="13" t="s">
        <v>79</v>
      </c>
      <c r="AY129" s="220" t="s">
        <v>168</v>
      </c>
    </row>
    <row r="130" spans="1:65" s="2" customFormat="1" ht="24" customHeight="1">
      <c r="A130" s="33"/>
      <c r="B130" s="34"/>
      <c r="C130" s="191" t="s">
        <v>269</v>
      </c>
      <c r="D130" s="191" t="s">
        <v>171</v>
      </c>
      <c r="E130" s="192" t="s">
        <v>286</v>
      </c>
      <c r="F130" s="193" t="s">
        <v>287</v>
      </c>
      <c r="G130" s="194" t="s">
        <v>278</v>
      </c>
      <c r="H130" s="195">
        <v>81.180000000000007</v>
      </c>
      <c r="I130" s="196"/>
      <c r="J130" s="196"/>
      <c r="K130" s="197">
        <f>ROUND(P130*H130,2)</f>
        <v>0</v>
      </c>
      <c r="L130" s="193" t="s">
        <v>175</v>
      </c>
      <c r="M130" s="38"/>
      <c r="N130" s="198" t="s">
        <v>20</v>
      </c>
      <c r="O130" s="199" t="s">
        <v>48</v>
      </c>
      <c r="P130" s="200">
        <f>I130+J130</f>
        <v>0</v>
      </c>
      <c r="Q130" s="200">
        <f>ROUND(I130*H130,2)</f>
        <v>0</v>
      </c>
      <c r="R130" s="200">
        <f>ROUND(J130*H130,2)</f>
        <v>0</v>
      </c>
      <c r="S130" s="62"/>
      <c r="T130" s="201">
        <f>S130*H130</f>
        <v>0</v>
      </c>
      <c r="U130" s="201">
        <v>0</v>
      </c>
      <c r="V130" s="201">
        <f>U130*H130</f>
        <v>0</v>
      </c>
      <c r="W130" s="201">
        <v>0</v>
      </c>
      <c r="X130" s="202">
        <f>W130*H130</f>
        <v>0</v>
      </c>
      <c r="Y130" s="33"/>
      <c r="Z130" s="33"/>
      <c r="AA130" s="33"/>
      <c r="AB130" s="33"/>
      <c r="AC130" s="33"/>
      <c r="AD130" s="33"/>
      <c r="AE130" s="33"/>
      <c r="AR130" s="203" t="s">
        <v>191</v>
      </c>
      <c r="AT130" s="203" t="s">
        <v>171</v>
      </c>
      <c r="AU130" s="203" t="s">
        <v>89</v>
      </c>
      <c r="AY130" s="17" t="s">
        <v>168</v>
      </c>
      <c r="BE130" s="204">
        <f>IF(O130="základní",K130,0)</f>
        <v>0</v>
      </c>
      <c r="BF130" s="204">
        <f>IF(O130="snížená",K130,0)</f>
        <v>0</v>
      </c>
      <c r="BG130" s="204">
        <f>IF(O130="zákl. přenesená",K130,0)</f>
        <v>0</v>
      </c>
      <c r="BH130" s="204">
        <f>IF(O130="sníž. přenesená",K130,0)</f>
        <v>0</v>
      </c>
      <c r="BI130" s="204">
        <f>IF(O130="nulová",K130,0)</f>
        <v>0</v>
      </c>
      <c r="BJ130" s="17" t="s">
        <v>87</v>
      </c>
      <c r="BK130" s="204">
        <f>ROUND(P130*H130,2)</f>
        <v>0</v>
      </c>
      <c r="BL130" s="17" t="s">
        <v>191</v>
      </c>
      <c r="BM130" s="203" t="s">
        <v>4273</v>
      </c>
    </row>
    <row r="131" spans="1:65" s="2" customFormat="1" ht="29.25">
      <c r="A131" s="33"/>
      <c r="B131" s="34"/>
      <c r="C131" s="35"/>
      <c r="D131" s="205" t="s">
        <v>178</v>
      </c>
      <c r="E131" s="35"/>
      <c r="F131" s="206" t="s">
        <v>289</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178</v>
      </c>
      <c r="AU131" s="17" t="s">
        <v>89</v>
      </c>
    </row>
    <row r="132" spans="1:65" s="2" customFormat="1" ht="24" customHeight="1">
      <c r="A132" s="33"/>
      <c r="B132" s="34"/>
      <c r="C132" s="191" t="s">
        <v>275</v>
      </c>
      <c r="D132" s="191" t="s">
        <v>171</v>
      </c>
      <c r="E132" s="192" t="s">
        <v>291</v>
      </c>
      <c r="F132" s="193" t="s">
        <v>292</v>
      </c>
      <c r="G132" s="194" t="s">
        <v>255</v>
      </c>
      <c r="H132" s="195">
        <v>15.539</v>
      </c>
      <c r="I132" s="196"/>
      <c r="J132" s="196"/>
      <c r="K132" s="197">
        <f>ROUND(P132*H132,2)</f>
        <v>0</v>
      </c>
      <c r="L132" s="193" t="s">
        <v>175</v>
      </c>
      <c r="M132" s="38"/>
      <c r="N132" s="198" t="s">
        <v>20</v>
      </c>
      <c r="O132" s="199" t="s">
        <v>48</v>
      </c>
      <c r="P132" s="200">
        <f>I132+J132</f>
        <v>0</v>
      </c>
      <c r="Q132" s="200">
        <f>ROUND(I132*H132,2)</f>
        <v>0</v>
      </c>
      <c r="R132" s="200">
        <f>ROUND(J132*H132,2)</f>
        <v>0</v>
      </c>
      <c r="S132" s="62"/>
      <c r="T132" s="201">
        <f>S132*H132</f>
        <v>0</v>
      </c>
      <c r="U132" s="201">
        <v>0</v>
      </c>
      <c r="V132" s="201">
        <f>U132*H132</f>
        <v>0</v>
      </c>
      <c r="W132" s="201">
        <v>0</v>
      </c>
      <c r="X132" s="202">
        <f>W132*H132</f>
        <v>0</v>
      </c>
      <c r="Y132" s="33"/>
      <c r="Z132" s="33"/>
      <c r="AA132" s="33"/>
      <c r="AB132" s="33"/>
      <c r="AC132" s="33"/>
      <c r="AD132" s="33"/>
      <c r="AE132" s="33"/>
      <c r="AR132" s="203" t="s">
        <v>191</v>
      </c>
      <c r="AT132" s="203" t="s">
        <v>171</v>
      </c>
      <c r="AU132" s="203" t="s">
        <v>89</v>
      </c>
      <c r="AY132" s="17" t="s">
        <v>168</v>
      </c>
      <c r="BE132" s="204">
        <f>IF(O132="základní",K132,0)</f>
        <v>0</v>
      </c>
      <c r="BF132" s="204">
        <f>IF(O132="snížená",K132,0)</f>
        <v>0</v>
      </c>
      <c r="BG132" s="204">
        <f>IF(O132="zákl. přenesená",K132,0)</f>
        <v>0</v>
      </c>
      <c r="BH132" s="204">
        <f>IF(O132="sníž. přenesená",K132,0)</f>
        <v>0</v>
      </c>
      <c r="BI132" s="204">
        <f>IF(O132="nulová",K132,0)</f>
        <v>0</v>
      </c>
      <c r="BJ132" s="17" t="s">
        <v>87</v>
      </c>
      <c r="BK132" s="204">
        <f>ROUND(P132*H132,2)</f>
        <v>0</v>
      </c>
      <c r="BL132" s="17" t="s">
        <v>191</v>
      </c>
      <c r="BM132" s="203" t="s">
        <v>4274</v>
      </c>
    </row>
    <row r="133" spans="1:65" s="2" customFormat="1" ht="29.25">
      <c r="A133" s="33"/>
      <c r="B133" s="34"/>
      <c r="C133" s="35"/>
      <c r="D133" s="205" t="s">
        <v>178</v>
      </c>
      <c r="E133" s="35"/>
      <c r="F133" s="206" t="s">
        <v>294</v>
      </c>
      <c r="G133" s="35"/>
      <c r="H133" s="35"/>
      <c r="I133" s="107"/>
      <c r="J133" s="107"/>
      <c r="K133" s="35"/>
      <c r="L133" s="35"/>
      <c r="M133" s="38"/>
      <c r="N133" s="207"/>
      <c r="O133" s="208"/>
      <c r="P133" s="62"/>
      <c r="Q133" s="62"/>
      <c r="R133" s="62"/>
      <c r="S133" s="62"/>
      <c r="T133" s="62"/>
      <c r="U133" s="62"/>
      <c r="V133" s="62"/>
      <c r="W133" s="62"/>
      <c r="X133" s="63"/>
      <c r="Y133" s="33"/>
      <c r="Z133" s="33"/>
      <c r="AA133" s="33"/>
      <c r="AB133" s="33"/>
      <c r="AC133" s="33"/>
      <c r="AD133" s="33"/>
      <c r="AE133" s="33"/>
      <c r="AT133" s="17" t="s">
        <v>178</v>
      </c>
      <c r="AU133" s="17" t="s">
        <v>89</v>
      </c>
    </row>
    <row r="134" spans="1:65" s="2" customFormat="1" ht="97.5">
      <c r="A134" s="33"/>
      <c r="B134" s="34"/>
      <c r="C134" s="35"/>
      <c r="D134" s="205" t="s">
        <v>231</v>
      </c>
      <c r="E134" s="35"/>
      <c r="F134" s="209" t="s">
        <v>295</v>
      </c>
      <c r="G134" s="35"/>
      <c r="H134" s="35"/>
      <c r="I134" s="107"/>
      <c r="J134" s="107"/>
      <c r="K134" s="35"/>
      <c r="L134" s="35"/>
      <c r="M134" s="38"/>
      <c r="N134" s="207"/>
      <c r="O134" s="208"/>
      <c r="P134" s="62"/>
      <c r="Q134" s="62"/>
      <c r="R134" s="62"/>
      <c r="S134" s="62"/>
      <c r="T134" s="62"/>
      <c r="U134" s="62"/>
      <c r="V134" s="62"/>
      <c r="W134" s="62"/>
      <c r="X134" s="63"/>
      <c r="Y134" s="33"/>
      <c r="Z134" s="33"/>
      <c r="AA134" s="33"/>
      <c r="AB134" s="33"/>
      <c r="AC134" s="33"/>
      <c r="AD134" s="33"/>
      <c r="AE134" s="33"/>
      <c r="AT134" s="17" t="s">
        <v>231</v>
      </c>
      <c r="AU134" s="17" t="s">
        <v>89</v>
      </c>
    </row>
    <row r="135" spans="1:65" s="13" customFormat="1">
      <c r="B135" s="210"/>
      <c r="C135" s="211"/>
      <c r="D135" s="205" t="s">
        <v>181</v>
      </c>
      <c r="E135" s="212" t="s">
        <v>20</v>
      </c>
      <c r="F135" s="213" t="s">
        <v>4275</v>
      </c>
      <c r="G135" s="211"/>
      <c r="H135" s="214">
        <v>0.44500000000000001</v>
      </c>
      <c r="I135" s="215"/>
      <c r="J135" s="215"/>
      <c r="K135" s="211"/>
      <c r="L135" s="211"/>
      <c r="M135" s="216"/>
      <c r="N135" s="217"/>
      <c r="O135" s="218"/>
      <c r="P135" s="218"/>
      <c r="Q135" s="218"/>
      <c r="R135" s="218"/>
      <c r="S135" s="218"/>
      <c r="T135" s="218"/>
      <c r="U135" s="218"/>
      <c r="V135" s="218"/>
      <c r="W135" s="218"/>
      <c r="X135" s="219"/>
      <c r="AT135" s="220" t="s">
        <v>181</v>
      </c>
      <c r="AU135" s="220" t="s">
        <v>89</v>
      </c>
      <c r="AV135" s="13" t="s">
        <v>89</v>
      </c>
      <c r="AW135" s="13" t="s">
        <v>5</v>
      </c>
      <c r="AX135" s="13" t="s">
        <v>79</v>
      </c>
      <c r="AY135" s="220" t="s">
        <v>168</v>
      </c>
    </row>
    <row r="136" spans="1:65" s="13" customFormat="1">
      <c r="B136" s="210"/>
      <c r="C136" s="211"/>
      <c r="D136" s="205" t="s">
        <v>181</v>
      </c>
      <c r="E136" s="212" t="s">
        <v>20</v>
      </c>
      <c r="F136" s="213" t="s">
        <v>4276</v>
      </c>
      <c r="G136" s="211"/>
      <c r="H136" s="214">
        <v>0.54700000000000004</v>
      </c>
      <c r="I136" s="215"/>
      <c r="J136" s="215"/>
      <c r="K136" s="211"/>
      <c r="L136" s="211"/>
      <c r="M136" s="216"/>
      <c r="N136" s="217"/>
      <c r="O136" s="218"/>
      <c r="P136" s="218"/>
      <c r="Q136" s="218"/>
      <c r="R136" s="218"/>
      <c r="S136" s="218"/>
      <c r="T136" s="218"/>
      <c r="U136" s="218"/>
      <c r="V136" s="218"/>
      <c r="W136" s="218"/>
      <c r="X136" s="219"/>
      <c r="AT136" s="220" t="s">
        <v>181</v>
      </c>
      <c r="AU136" s="220" t="s">
        <v>89</v>
      </c>
      <c r="AV136" s="13" t="s">
        <v>89</v>
      </c>
      <c r="AW136" s="13" t="s">
        <v>5</v>
      </c>
      <c r="AX136" s="13" t="s">
        <v>79</v>
      </c>
      <c r="AY136" s="220" t="s">
        <v>168</v>
      </c>
    </row>
    <row r="137" spans="1:65" s="13" customFormat="1">
      <c r="B137" s="210"/>
      <c r="C137" s="211"/>
      <c r="D137" s="205" t="s">
        <v>181</v>
      </c>
      <c r="E137" s="212" t="s">
        <v>20</v>
      </c>
      <c r="F137" s="213" t="s">
        <v>4277</v>
      </c>
      <c r="G137" s="211"/>
      <c r="H137" s="214">
        <v>11.339</v>
      </c>
      <c r="I137" s="215"/>
      <c r="J137" s="215"/>
      <c r="K137" s="211"/>
      <c r="L137" s="211"/>
      <c r="M137" s="216"/>
      <c r="N137" s="217"/>
      <c r="O137" s="218"/>
      <c r="P137" s="218"/>
      <c r="Q137" s="218"/>
      <c r="R137" s="218"/>
      <c r="S137" s="218"/>
      <c r="T137" s="218"/>
      <c r="U137" s="218"/>
      <c r="V137" s="218"/>
      <c r="W137" s="218"/>
      <c r="X137" s="219"/>
      <c r="AT137" s="220" t="s">
        <v>181</v>
      </c>
      <c r="AU137" s="220" t="s">
        <v>89</v>
      </c>
      <c r="AV137" s="13" t="s">
        <v>89</v>
      </c>
      <c r="AW137" s="13" t="s">
        <v>5</v>
      </c>
      <c r="AX137" s="13" t="s">
        <v>79</v>
      </c>
      <c r="AY137" s="220" t="s">
        <v>168</v>
      </c>
    </row>
    <row r="138" spans="1:65" s="13" customFormat="1">
      <c r="B138" s="210"/>
      <c r="C138" s="211"/>
      <c r="D138" s="205" t="s">
        <v>181</v>
      </c>
      <c r="E138" s="212" t="s">
        <v>20</v>
      </c>
      <c r="F138" s="213" t="s">
        <v>4278</v>
      </c>
      <c r="G138" s="211"/>
      <c r="H138" s="214">
        <v>2.0449999999999999</v>
      </c>
      <c r="I138" s="215"/>
      <c r="J138" s="215"/>
      <c r="K138" s="211"/>
      <c r="L138" s="211"/>
      <c r="M138" s="216"/>
      <c r="N138" s="217"/>
      <c r="O138" s="218"/>
      <c r="P138" s="218"/>
      <c r="Q138" s="218"/>
      <c r="R138" s="218"/>
      <c r="S138" s="218"/>
      <c r="T138" s="218"/>
      <c r="U138" s="218"/>
      <c r="V138" s="218"/>
      <c r="W138" s="218"/>
      <c r="X138" s="219"/>
      <c r="AT138" s="220" t="s">
        <v>181</v>
      </c>
      <c r="AU138" s="220" t="s">
        <v>89</v>
      </c>
      <c r="AV138" s="13" t="s">
        <v>89</v>
      </c>
      <c r="AW138" s="13" t="s">
        <v>5</v>
      </c>
      <c r="AX138" s="13" t="s">
        <v>79</v>
      </c>
      <c r="AY138" s="220" t="s">
        <v>168</v>
      </c>
    </row>
    <row r="139" spans="1:65" s="13" customFormat="1">
      <c r="B139" s="210"/>
      <c r="C139" s="211"/>
      <c r="D139" s="205" t="s">
        <v>181</v>
      </c>
      <c r="E139" s="212" t="s">
        <v>20</v>
      </c>
      <c r="F139" s="213" t="s">
        <v>4279</v>
      </c>
      <c r="G139" s="211"/>
      <c r="H139" s="214">
        <v>0.78700000000000003</v>
      </c>
      <c r="I139" s="215"/>
      <c r="J139" s="215"/>
      <c r="K139" s="211"/>
      <c r="L139" s="211"/>
      <c r="M139" s="216"/>
      <c r="N139" s="217"/>
      <c r="O139" s="218"/>
      <c r="P139" s="218"/>
      <c r="Q139" s="218"/>
      <c r="R139" s="218"/>
      <c r="S139" s="218"/>
      <c r="T139" s="218"/>
      <c r="U139" s="218"/>
      <c r="V139" s="218"/>
      <c r="W139" s="218"/>
      <c r="X139" s="219"/>
      <c r="AT139" s="220" t="s">
        <v>181</v>
      </c>
      <c r="AU139" s="220" t="s">
        <v>89</v>
      </c>
      <c r="AV139" s="13" t="s">
        <v>89</v>
      </c>
      <c r="AW139" s="13" t="s">
        <v>5</v>
      </c>
      <c r="AX139" s="13" t="s">
        <v>79</v>
      </c>
      <c r="AY139" s="220" t="s">
        <v>168</v>
      </c>
    </row>
    <row r="140" spans="1:65" s="13" customFormat="1">
      <c r="B140" s="210"/>
      <c r="C140" s="211"/>
      <c r="D140" s="205" t="s">
        <v>181</v>
      </c>
      <c r="E140" s="212" t="s">
        <v>20</v>
      </c>
      <c r="F140" s="213" t="s">
        <v>4280</v>
      </c>
      <c r="G140" s="211"/>
      <c r="H140" s="214">
        <v>0.376</v>
      </c>
      <c r="I140" s="215"/>
      <c r="J140" s="215"/>
      <c r="K140" s="211"/>
      <c r="L140" s="211"/>
      <c r="M140" s="216"/>
      <c r="N140" s="217"/>
      <c r="O140" s="218"/>
      <c r="P140" s="218"/>
      <c r="Q140" s="218"/>
      <c r="R140" s="218"/>
      <c r="S140" s="218"/>
      <c r="T140" s="218"/>
      <c r="U140" s="218"/>
      <c r="V140" s="218"/>
      <c r="W140" s="218"/>
      <c r="X140" s="219"/>
      <c r="AT140" s="220" t="s">
        <v>181</v>
      </c>
      <c r="AU140" s="220" t="s">
        <v>89</v>
      </c>
      <c r="AV140" s="13" t="s">
        <v>89</v>
      </c>
      <c r="AW140" s="13" t="s">
        <v>5</v>
      </c>
      <c r="AX140" s="13" t="s">
        <v>79</v>
      </c>
      <c r="AY140" s="220" t="s">
        <v>168</v>
      </c>
    </row>
    <row r="141" spans="1:65" s="2" customFormat="1" ht="24" customHeight="1">
      <c r="A141" s="33"/>
      <c r="B141" s="34"/>
      <c r="C141" s="191" t="s">
        <v>285</v>
      </c>
      <c r="D141" s="191" t="s">
        <v>171</v>
      </c>
      <c r="E141" s="192" t="s">
        <v>301</v>
      </c>
      <c r="F141" s="193" t="s">
        <v>302</v>
      </c>
      <c r="G141" s="194" t="s">
        <v>255</v>
      </c>
      <c r="H141" s="195">
        <v>22.649000000000001</v>
      </c>
      <c r="I141" s="196"/>
      <c r="J141" s="196"/>
      <c r="K141" s="197">
        <f>ROUND(P141*H141,2)</f>
        <v>0</v>
      </c>
      <c r="L141" s="193" t="s">
        <v>175</v>
      </c>
      <c r="M141" s="38"/>
      <c r="N141" s="198" t="s">
        <v>20</v>
      </c>
      <c r="O141" s="199" t="s">
        <v>48</v>
      </c>
      <c r="P141" s="200">
        <f>I141+J141</f>
        <v>0</v>
      </c>
      <c r="Q141" s="200">
        <f>ROUND(I141*H141,2)</f>
        <v>0</v>
      </c>
      <c r="R141" s="200">
        <f>ROUND(J141*H141,2)</f>
        <v>0</v>
      </c>
      <c r="S141" s="62"/>
      <c r="T141" s="201">
        <f>S141*H141</f>
        <v>0</v>
      </c>
      <c r="U141" s="201">
        <v>0</v>
      </c>
      <c r="V141" s="201">
        <f>U141*H141</f>
        <v>0</v>
      </c>
      <c r="W141" s="201">
        <v>0</v>
      </c>
      <c r="X141" s="202">
        <f>W141*H141</f>
        <v>0</v>
      </c>
      <c r="Y141" s="33"/>
      <c r="Z141" s="33"/>
      <c r="AA141" s="33"/>
      <c r="AB141" s="33"/>
      <c r="AC141" s="33"/>
      <c r="AD141" s="33"/>
      <c r="AE141" s="33"/>
      <c r="AR141" s="203" t="s">
        <v>191</v>
      </c>
      <c r="AT141" s="203" t="s">
        <v>171</v>
      </c>
      <c r="AU141" s="203" t="s">
        <v>89</v>
      </c>
      <c r="AY141" s="17" t="s">
        <v>168</v>
      </c>
      <c r="BE141" s="204">
        <f>IF(O141="základní",K141,0)</f>
        <v>0</v>
      </c>
      <c r="BF141" s="204">
        <f>IF(O141="snížená",K141,0)</f>
        <v>0</v>
      </c>
      <c r="BG141" s="204">
        <f>IF(O141="zákl. přenesená",K141,0)</f>
        <v>0</v>
      </c>
      <c r="BH141" s="204">
        <f>IF(O141="sníž. přenesená",K141,0)</f>
        <v>0</v>
      </c>
      <c r="BI141" s="204">
        <f>IF(O141="nulová",K141,0)</f>
        <v>0</v>
      </c>
      <c r="BJ141" s="17" t="s">
        <v>87</v>
      </c>
      <c r="BK141" s="204">
        <f>ROUND(P141*H141,2)</f>
        <v>0</v>
      </c>
      <c r="BL141" s="17" t="s">
        <v>191</v>
      </c>
      <c r="BM141" s="203" t="s">
        <v>4281</v>
      </c>
    </row>
    <row r="142" spans="1:65" s="2" customFormat="1" ht="39">
      <c r="A142" s="33"/>
      <c r="B142" s="34"/>
      <c r="C142" s="35"/>
      <c r="D142" s="205" t="s">
        <v>178</v>
      </c>
      <c r="E142" s="35"/>
      <c r="F142" s="206" t="s">
        <v>304</v>
      </c>
      <c r="G142" s="35"/>
      <c r="H142" s="35"/>
      <c r="I142" s="107"/>
      <c r="J142" s="107"/>
      <c r="K142" s="35"/>
      <c r="L142" s="35"/>
      <c r="M142" s="38"/>
      <c r="N142" s="207"/>
      <c r="O142" s="208"/>
      <c r="P142" s="62"/>
      <c r="Q142" s="62"/>
      <c r="R142" s="62"/>
      <c r="S142" s="62"/>
      <c r="T142" s="62"/>
      <c r="U142" s="62"/>
      <c r="V142" s="62"/>
      <c r="W142" s="62"/>
      <c r="X142" s="63"/>
      <c r="Y142" s="33"/>
      <c r="Z142" s="33"/>
      <c r="AA142" s="33"/>
      <c r="AB142" s="33"/>
      <c r="AC142" s="33"/>
      <c r="AD142" s="33"/>
      <c r="AE142" s="33"/>
      <c r="AT142" s="17" t="s">
        <v>178</v>
      </c>
      <c r="AU142" s="17" t="s">
        <v>89</v>
      </c>
    </row>
    <row r="143" spans="1:65" s="2" customFormat="1" ht="224.25">
      <c r="A143" s="33"/>
      <c r="B143" s="34"/>
      <c r="C143" s="35"/>
      <c r="D143" s="205" t="s">
        <v>231</v>
      </c>
      <c r="E143" s="35"/>
      <c r="F143" s="209" t="s">
        <v>305</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231</v>
      </c>
      <c r="AU143" s="17" t="s">
        <v>89</v>
      </c>
    </row>
    <row r="144" spans="1:65" s="2" customFormat="1" ht="24" customHeight="1">
      <c r="A144" s="33"/>
      <c r="B144" s="34"/>
      <c r="C144" s="191" t="s">
        <v>290</v>
      </c>
      <c r="D144" s="191" t="s">
        <v>171</v>
      </c>
      <c r="E144" s="192" t="s">
        <v>310</v>
      </c>
      <c r="F144" s="193" t="s">
        <v>311</v>
      </c>
      <c r="G144" s="194" t="s">
        <v>255</v>
      </c>
      <c r="H144" s="195">
        <v>452.98</v>
      </c>
      <c r="I144" s="196"/>
      <c r="J144" s="196"/>
      <c r="K144" s="197">
        <f>ROUND(P144*H144,2)</f>
        <v>0</v>
      </c>
      <c r="L144" s="193" t="s">
        <v>175</v>
      </c>
      <c r="M144" s="38"/>
      <c r="N144" s="198" t="s">
        <v>20</v>
      </c>
      <c r="O144" s="199" t="s">
        <v>48</v>
      </c>
      <c r="P144" s="200">
        <f>I144+J144</f>
        <v>0</v>
      </c>
      <c r="Q144" s="200">
        <f>ROUND(I144*H144,2)</f>
        <v>0</v>
      </c>
      <c r="R144" s="200">
        <f>ROUND(J144*H144,2)</f>
        <v>0</v>
      </c>
      <c r="S144" s="62"/>
      <c r="T144" s="201">
        <f>S144*H144</f>
        <v>0</v>
      </c>
      <c r="U144" s="201">
        <v>0</v>
      </c>
      <c r="V144" s="201">
        <f>U144*H144</f>
        <v>0</v>
      </c>
      <c r="W144" s="201">
        <v>0</v>
      </c>
      <c r="X144" s="202">
        <f>W144*H144</f>
        <v>0</v>
      </c>
      <c r="Y144" s="33"/>
      <c r="Z144" s="33"/>
      <c r="AA144" s="33"/>
      <c r="AB144" s="33"/>
      <c r="AC144" s="33"/>
      <c r="AD144" s="33"/>
      <c r="AE144" s="33"/>
      <c r="AR144" s="203" t="s">
        <v>191</v>
      </c>
      <c r="AT144" s="203" t="s">
        <v>171</v>
      </c>
      <c r="AU144" s="203" t="s">
        <v>89</v>
      </c>
      <c r="AY144" s="17" t="s">
        <v>168</v>
      </c>
      <c r="BE144" s="204">
        <f>IF(O144="základní",K144,0)</f>
        <v>0</v>
      </c>
      <c r="BF144" s="204">
        <f>IF(O144="snížená",K144,0)</f>
        <v>0</v>
      </c>
      <c r="BG144" s="204">
        <f>IF(O144="zákl. přenesená",K144,0)</f>
        <v>0</v>
      </c>
      <c r="BH144" s="204">
        <f>IF(O144="sníž. přenesená",K144,0)</f>
        <v>0</v>
      </c>
      <c r="BI144" s="204">
        <f>IF(O144="nulová",K144,0)</f>
        <v>0</v>
      </c>
      <c r="BJ144" s="17" t="s">
        <v>87</v>
      </c>
      <c r="BK144" s="204">
        <f>ROUND(P144*H144,2)</f>
        <v>0</v>
      </c>
      <c r="BL144" s="17" t="s">
        <v>191</v>
      </c>
      <c r="BM144" s="203" t="s">
        <v>4282</v>
      </c>
    </row>
    <row r="145" spans="1:65" s="2" customFormat="1" ht="39">
      <c r="A145" s="33"/>
      <c r="B145" s="34"/>
      <c r="C145" s="35"/>
      <c r="D145" s="205" t="s">
        <v>178</v>
      </c>
      <c r="E145" s="35"/>
      <c r="F145" s="206" t="s">
        <v>313</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178</v>
      </c>
      <c r="AU145" s="17" t="s">
        <v>89</v>
      </c>
    </row>
    <row r="146" spans="1:65" s="2" customFormat="1" ht="224.25">
      <c r="A146" s="33"/>
      <c r="B146" s="34"/>
      <c r="C146" s="35"/>
      <c r="D146" s="205" t="s">
        <v>231</v>
      </c>
      <c r="E146" s="35"/>
      <c r="F146" s="209" t="s">
        <v>305</v>
      </c>
      <c r="G146" s="35"/>
      <c r="H146" s="35"/>
      <c r="I146" s="107"/>
      <c r="J146" s="107"/>
      <c r="K146" s="35"/>
      <c r="L146" s="35"/>
      <c r="M146" s="38"/>
      <c r="N146" s="207"/>
      <c r="O146" s="208"/>
      <c r="P146" s="62"/>
      <c r="Q146" s="62"/>
      <c r="R146" s="62"/>
      <c r="S146" s="62"/>
      <c r="T146" s="62"/>
      <c r="U146" s="62"/>
      <c r="V146" s="62"/>
      <c r="W146" s="62"/>
      <c r="X146" s="63"/>
      <c r="Y146" s="33"/>
      <c r="Z146" s="33"/>
      <c r="AA146" s="33"/>
      <c r="AB146" s="33"/>
      <c r="AC146" s="33"/>
      <c r="AD146" s="33"/>
      <c r="AE146" s="33"/>
      <c r="AT146" s="17" t="s">
        <v>231</v>
      </c>
      <c r="AU146" s="17" t="s">
        <v>89</v>
      </c>
    </row>
    <row r="147" spans="1:65" s="13" customFormat="1">
      <c r="B147" s="210"/>
      <c r="C147" s="211"/>
      <c r="D147" s="205" t="s">
        <v>181</v>
      </c>
      <c r="E147" s="211"/>
      <c r="F147" s="213" t="s">
        <v>4283</v>
      </c>
      <c r="G147" s="211"/>
      <c r="H147" s="214">
        <v>452.98</v>
      </c>
      <c r="I147" s="215"/>
      <c r="J147" s="215"/>
      <c r="K147" s="211"/>
      <c r="L147" s="211"/>
      <c r="M147" s="216"/>
      <c r="N147" s="217"/>
      <c r="O147" s="218"/>
      <c r="P147" s="218"/>
      <c r="Q147" s="218"/>
      <c r="R147" s="218"/>
      <c r="S147" s="218"/>
      <c r="T147" s="218"/>
      <c r="U147" s="218"/>
      <c r="V147" s="218"/>
      <c r="W147" s="218"/>
      <c r="X147" s="219"/>
      <c r="AT147" s="220" t="s">
        <v>181</v>
      </c>
      <c r="AU147" s="220" t="s">
        <v>89</v>
      </c>
      <c r="AV147" s="13" t="s">
        <v>89</v>
      </c>
      <c r="AW147" s="13" t="s">
        <v>4</v>
      </c>
      <c r="AX147" s="13" t="s">
        <v>87</v>
      </c>
      <c r="AY147" s="220" t="s">
        <v>168</v>
      </c>
    </row>
    <row r="148" spans="1:65" s="2" customFormat="1" ht="24" customHeight="1">
      <c r="A148" s="33"/>
      <c r="B148" s="34"/>
      <c r="C148" s="191" t="s">
        <v>296</v>
      </c>
      <c r="D148" s="191" t="s">
        <v>171</v>
      </c>
      <c r="E148" s="192" t="s">
        <v>4284</v>
      </c>
      <c r="F148" s="193" t="s">
        <v>4285</v>
      </c>
      <c r="G148" s="194" t="s">
        <v>255</v>
      </c>
      <c r="H148" s="195">
        <v>22.649000000000001</v>
      </c>
      <c r="I148" s="196"/>
      <c r="J148" s="196"/>
      <c r="K148" s="197">
        <f>ROUND(P148*H148,2)</f>
        <v>0</v>
      </c>
      <c r="L148" s="193" t="s">
        <v>175</v>
      </c>
      <c r="M148" s="38"/>
      <c r="N148" s="198" t="s">
        <v>20</v>
      </c>
      <c r="O148" s="199" t="s">
        <v>48</v>
      </c>
      <c r="P148" s="200">
        <f>I148+J148</f>
        <v>0</v>
      </c>
      <c r="Q148" s="200">
        <f>ROUND(I148*H148,2)</f>
        <v>0</v>
      </c>
      <c r="R148" s="200">
        <f>ROUND(J148*H148,2)</f>
        <v>0</v>
      </c>
      <c r="S148" s="62"/>
      <c r="T148" s="201">
        <f>S148*H148</f>
        <v>0</v>
      </c>
      <c r="U148" s="201">
        <v>0</v>
      </c>
      <c r="V148" s="201">
        <f>U148*H148</f>
        <v>0</v>
      </c>
      <c r="W148" s="201">
        <v>0</v>
      </c>
      <c r="X148" s="202">
        <f>W148*H148</f>
        <v>0</v>
      </c>
      <c r="Y148" s="33"/>
      <c r="Z148" s="33"/>
      <c r="AA148" s="33"/>
      <c r="AB148" s="33"/>
      <c r="AC148" s="33"/>
      <c r="AD148" s="33"/>
      <c r="AE148" s="33"/>
      <c r="AR148" s="203" t="s">
        <v>191</v>
      </c>
      <c r="AT148" s="203" t="s">
        <v>171</v>
      </c>
      <c r="AU148" s="203" t="s">
        <v>89</v>
      </c>
      <c r="AY148" s="17" t="s">
        <v>168</v>
      </c>
      <c r="BE148" s="204">
        <f>IF(O148="základní",K148,0)</f>
        <v>0</v>
      </c>
      <c r="BF148" s="204">
        <f>IF(O148="snížená",K148,0)</f>
        <v>0</v>
      </c>
      <c r="BG148" s="204">
        <f>IF(O148="zákl. přenesená",K148,0)</f>
        <v>0</v>
      </c>
      <c r="BH148" s="204">
        <f>IF(O148="sníž. přenesená",K148,0)</f>
        <v>0</v>
      </c>
      <c r="BI148" s="204">
        <f>IF(O148="nulová",K148,0)</f>
        <v>0</v>
      </c>
      <c r="BJ148" s="17" t="s">
        <v>87</v>
      </c>
      <c r="BK148" s="204">
        <f>ROUND(P148*H148,2)</f>
        <v>0</v>
      </c>
      <c r="BL148" s="17" t="s">
        <v>191</v>
      </c>
      <c r="BM148" s="203" t="s">
        <v>4286</v>
      </c>
    </row>
    <row r="149" spans="1:65" s="2" customFormat="1" ht="19.5">
      <c r="A149" s="33"/>
      <c r="B149" s="34"/>
      <c r="C149" s="35"/>
      <c r="D149" s="205" t="s">
        <v>178</v>
      </c>
      <c r="E149" s="35"/>
      <c r="F149" s="206" t="s">
        <v>4287</v>
      </c>
      <c r="G149" s="35"/>
      <c r="H149" s="35"/>
      <c r="I149" s="107"/>
      <c r="J149" s="107"/>
      <c r="K149" s="35"/>
      <c r="L149" s="35"/>
      <c r="M149" s="38"/>
      <c r="N149" s="207"/>
      <c r="O149" s="208"/>
      <c r="P149" s="62"/>
      <c r="Q149" s="62"/>
      <c r="R149" s="62"/>
      <c r="S149" s="62"/>
      <c r="T149" s="62"/>
      <c r="U149" s="62"/>
      <c r="V149" s="62"/>
      <c r="W149" s="62"/>
      <c r="X149" s="63"/>
      <c r="Y149" s="33"/>
      <c r="Z149" s="33"/>
      <c r="AA149" s="33"/>
      <c r="AB149" s="33"/>
      <c r="AC149" s="33"/>
      <c r="AD149" s="33"/>
      <c r="AE149" s="33"/>
      <c r="AT149" s="17" t="s">
        <v>178</v>
      </c>
      <c r="AU149" s="17" t="s">
        <v>89</v>
      </c>
    </row>
    <row r="150" spans="1:65" s="13" customFormat="1">
      <c r="B150" s="210"/>
      <c r="C150" s="211"/>
      <c r="D150" s="205" t="s">
        <v>181</v>
      </c>
      <c r="E150" s="212" t="s">
        <v>20</v>
      </c>
      <c r="F150" s="213" t="s">
        <v>4288</v>
      </c>
      <c r="G150" s="211"/>
      <c r="H150" s="214">
        <v>4.274</v>
      </c>
      <c r="I150" s="215"/>
      <c r="J150" s="215"/>
      <c r="K150" s="211"/>
      <c r="L150" s="211"/>
      <c r="M150" s="216"/>
      <c r="N150" s="217"/>
      <c r="O150" s="218"/>
      <c r="P150" s="218"/>
      <c r="Q150" s="218"/>
      <c r="R150" s="218"/>
      <c r="S150" s="218"/>
      <c r="T150" s="218"/>
      <c r="U150" s="218"/>
      <c r="V150" s="218"/>
      <c r="W150" s="218"/>
      <c r="X150" s="219"/>
      <c r="AT150" s="220" t="s">
        <v>181</v>
      </c>
      <c r="AU150" s="220" t="s">
        <v>89</v>
      </c>
      <c r="AV150" s="13" t="s">
        <v>89</v>
      </c>
      <c r="AW150" s="13" t="s">
        <v>5</v>
      </c>
      <c r="AX150" s="13" t="s">
        <v>79</v>
      </c>
      <c r="AY150" s="220" t="s">
        <v>168</v>
      </c>
    </row>
    <row r="151" spans="1:65" s="13" customFormat="1">
      <c r="B151" s="210"/>
      <c r="C151" s="211"/>
      <c r="D151" s="205" t="s">
        <v>181</v>
      </c>
      <c r="E151" s="212" t="s">
        <v>20</v>
      </c>
      <c r="F151" s="213" t="s">
        <v>4289</v>
      </c>
      <c r="G151" s="211"/>
      <c r="H151" s="214">
        <v>7.01</v>
      </c>
      <c r="I151" s="215"/>
      <c r="J151" s="215"/>
      <c r="K151" s="211"/>
      <c r="L151" s="211"/>
      <c r="M151" s="216"/>
      <c r="N151" s="217"/>
      <c r="O151" s="218"/>
      <c r="P151" s="218"/>
      <c r="Q151" s="218"/>
      <c r="R151" s="218"/>
      <c r="S151" s="218"/>
      <c r="T151" s="218"/>
      <c r="U151" s="218"/>
      <c r="V151" s="218"/>
      <c r="W151" s="218"/>
      <c r="X151" s="219"/>
      <c r="AT151" s="220" t="s">
        <v>181</v>
      </c>
      <c r="AU151" s="220" t="s">
        <v>89</v>
      </c>
      <c r="AV151" s="13" t="s">
        <v>89</v>
      </c>
      <c r="AW151" s="13" t="s">
        <v>5</v>
      </c>
      <c r="AX151" s="13" t="s">
        <v>79</v>
      </c>
      <c r="AY151" s="220" t="s">
        <v>168</v>
      </c>
    </row>
    <row r="152" spans="1:65" s="13" customFormat="1">
      <c r="B152" s="210"/>
      <c r="C152" s="211"/>
      <c r="D152" s="205" t="s">
        <v>181</v>
      </c>
      <c r="E152" s="212" t="s">
        <v>20</v>
      </c>
      <c r="F152" s="213" t="s">
        <v>4290</v>
      </c>
      <c r="G152" s="211"/>
      <c r="H152" s="214">
        <v>11.233000000000001</v>
      </c>
      <c r="I152" s="215"/>
      <c r="J152" s="215"/>
      <c r="K152" s="211"/>
      <c r="L152" s="211"/>
      <c r="M152" s="216"/>
      <c r="N152" s="217"/>
      <c r="O152" s="218"/>
      <c r="P152" s="218"/>
      <c r="Q152" s="218"/>
      <c r="R152" s="218"/>
      <c r="S152" s="218"/>
      <c r="T152" s="218"/>
      <c r="U152" s="218"/>
      <c r="V152" s="218"/>
      <c r="W152" s="218"/>
      <c r="X152" s="219"/>
      <c r="AT152" s="220" t="s">
        <v>181</v>
      </c>
      <c r="AU152" s="220" t="s">
        <v>89</v>
      </c>
      <c r="AV152" s="13" t="s">
        <v>89</v>
      </c>
      <c r="AW152" s="13" t="s">
        <v>5</v>
      </c>
      <c r="AX152" s="13" t="s">
        <v>79</v>
      </c>
      <c r="AY152" s="220" t="s">
        <v>168</v>
      </c>
    </row>
    <row r="153" spans="1:65" s="13" customFormat="1">
      <c r="B153" s="210"/>
      <c r="C153" s="211"/>
      <c r="D153" s="205" t="s">
        <v>181</v>
      </c>
      <c r="E153" s="212" t="s">
        <v>20</v>
      </c>
      <c r="F153" s="213" t="s">
        <v>4291</v>
      </c>
      <c r="G153" s="211"/>
      <c r="H153" s="214">
        <v>0.13200000000000001</v>
      </c>
      <c r="I153" s="215"/>
      <c r="J153" s="215"/>
      <c r="K153" s="211"/>
      <c r="L153" s="211"/>
      <c r="M153" s="216"/>
      <c r="N153" s="217"/>
      <c r="O153" s="218"/>
      <c r="P153" s="218"/>
      <c r="Q153" s="218"/>
      <c r="R153" s="218"/>
      <c r="S153" s="218"/>
      <c r="T153" s="218"/>
      <c r="U153" s="218"/>
      <c r="V153" s="218"/>
      <c r="W153" s="218"/>
      <c r="X153" s="219"/>
      <c r="AT153" s="220" t="s">
        <v>181</v>
      </c>
      <c r="AU153" s="220" t="s">
        <v>89</v>
      </c>
      <c r="AV153" s="13" t="s">
        <v>89</v>
      </c>
      <c r="AW153" s="13" t="s">
        <v>5</v>
      </c>
      <c r="AX153" s="13" t="s">
        <v>79</v>
      </c>
      <c r="AY153" s="220" t="s">
        <v>168</v>
      </c>
    </row>
    <row r="154" spans="1:65" s="2" customFormat="1" ht="24" customHeight="1">
      <c r="A154" s="33"/>
      <c r="B154" s="34"/>
      <c r="C154" s="191" t="s">
        <v>22</v>
      </c>
      <c r="D154" s="191" t="s">
        <v>171</v>
      </c>
      <c r="E154" s="192" t="s">
        <v>316</v>
      </c>
      <c r="F154" s="193" t="s">
        <v>317</v>
      </c>
      <c r="G154" s="194" t="s">
        <v>255</v>
      </c>
      <c r="H154" s="195">
        <v>22.649000000000001</v>
      </c>
      <c r="I154" s="196"/>
      <c r="J154" s="196"/>
      <c r="K154" s="197">
        <f>ROUND(P154*H154,2)</f>
        <v>0</v>
      </c>
      <c r="L154" s="193" t="s">
        <v>175</v>
      </c>
      <c r="M154" s="38"/>
      <c r="N154" s="198" t="s">
        <v>20</v>
      </c>
      <c r="O154" s="199" t="s">
        <v>48</v>
      </c>
      <c r="P154" s="200">
        <f>I154+J154</f>
        <v>0</v>
      </c>
      <c r="Q154" s="200">
        <f>ROUND(I154*H154,2)</f>
        <v>0</v>
      </c>
      <c r="R154" s="200">
        <f>ROUND(J154*H154,2)</f>
        <v>0</v>
      </c>
      <c r="S154" s="62"/>
      <c r="T154" s="201">
        <f>S154*H154</f>
        <v>0</v>
      </c>
      <c r="U154" s="201">
        <v>0</v>
      </c>
      <c r="V154" s="201">
        <f>U154*H154</f>
        <v>0</v>
      </c>
      <c r="W154" s="201">
        <v>0</v>
      </c>
      <c r="X154" s="202">
        <f>W154*H154</f>
        <v>0</v>
      </c>
      <c r="Y154" s="33"/>
      <c r="Z154" s="33"/>
      <c r="AA154" s="33"/>
      <c r="AB154" s="33"/>
      <c r="AC154" s="33"/>
      <c r="AD154" s="33"/>
      <c r="AE154" s="33"/>
      <c r="AR154" s="203" t="s">
        <v>191</v>
      </c>
      <c r="AT154" s="203" t="s">
        <v>171</v>
      </c>
      <c r="AU154" s="203" t="s">
        <v>89</v>
      </c>
      <c r="AY154" s="17" t="s">
        <v>168</v>
      </c>
      <c r="BE154" s="204">
        <f>IF(O154="základní",K154,0)</f>
        <v>0</v>
      </c>
      <c r="BF154" s="204">
        <f>IF(O154="snížená",K154,0)</f>
        <v>0</v>
      </c>
      <c r="BG154" s="204">
        <f>IF(O154="zákl. přenesená",K154,0)</f>
        <v>0</v>
      </c>
      <c r="BH154" s="204">
        <f>IF(O154="sníž. přenesená",K154,0)</f>
        <v>0</v>
      </c>
      <c r="BI154" s="204">
        <f>IF(O154="nulová",K154,0)</f>
        <v>0</v>
      </c>
      <c r="BJ154" s="17" t="s">
        <v>87</v>
      </c>
      <c r="BK154" s="204">
        <f>ROUND(P154*H154,2)</f>
        <v>0</v>
      </c>
      <c r="BL154" s="17" t="s">
        <v>191</v>
      </c>
      <c r="BM154" s="203" t="s">
        <v>4292</v>
      </c>
    </row>
    <row r="155" spans="1:65" s="2" customFormat="1">
      <c r="A155" s="33"/>
      <c r="B155" s="34"/>
      <c r="C155" s="35"/>
      <c r="D155" s="205" t="s">
        <v>178</v>
      </c>
      <c r="E155" s="35"/>
      <c r="F155" s="206" t="s">
        <v>317</v>
      </c>
      <c r="G155" s="35"/>
      <c r="H155" s="35"/>
      <c r="I155" s="107"/>
      <c r="J155" s="107"/>
      <c r="K155" s="35"/>
      <c r="L155" s="35"/>
      <c r="M155" s="38"/>
      <c r="N155" s="207"/>
      <c r="O155" s="208"/>
      <c r="P155" s="62"/>
      <c r="Q155" s="62"/>
      <c r="R155" s="62"/>
      <c r="S155" s="62"/>
      <c r="T155" s="62"/>
      <c r="U155" s="62"/>
      <c r="V155" s="62"/>
      <c r="W155" s="62"/>
      <c r="X155" s="63"/>
      <c r="Y155" s="33"/>
      <c r="Z155" s="33"/>
      <c r="AA155" s="33"/>
      <c r="AB155" s="33"/>
      <c r="AC155" s="33"/>
      <c r="AD155" s="33"/>
      <c r="AE155" s="33"/>
      <c r="AT155" s="17" t="s">
        <v>178</v>
      </c>
      <c r="AU155" s="17" t="s">
        <v>89</v>
      </c>
    </row>
    <row r="156" spans="1:65" s="2" customFormat="1" ht="360.75">
      <c r="A156" s="33"/>
      <c r="B156" s="34"/>
      <c r="C156" s="35"/>
      <c r="D156" s="205" t="s">
        <v>231</v>
      </c>
      <c r="E156" s="35"/>
      <c r="F156" s="209" t="s">
        <v>319</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231</v>
      </c>
      <c r="AU156" s="17" t="s">
        <v>89</v>
      </c>
    </row>
    <row r="157" spans="1:65" s="2" customFormat="1" ht="24" customHeight="1">
      <c r="A157" s="33"/>
      <c r="B157" s="34"/>
      <c r="C157" s="191" t="s">
        <v>309</v>
      </c>
      <c r="D157" s="191" t="s">
        <v>171</v>
      </c>
      <c r="E157" s="192" t="s">
        <v>320</v>
      </c>
      <c r="F157" s="193" t="s">
        <v>321</v>
      </c>
      <c r="G157" s="194" t="s">
        <v>322</v>
      </c>
      <c r="H157" s="195">
        <v>22.649000000000001</v>
      </c>
      <c r="I157" s="196"/>
      <c r="J157" s="196"/>
      <c r="K157" s="197">
        <f>ROUND(P157*H157,2)</f>
        <v>0</v>
      </c>
      <c r="L157" s="193" t="s">
        <v>175</v>
      </c>
      <c r="M157" s="38"/>
      <c r="N157" s="198" t="s">
        <v>20</v>
      </c>
      <c r="O157" s="199" t="s">
        <v>48</v>
      </c>
      <c r="P157" s="200">
        <f>I157+J157</f>
        <v>0</v>
      </c>
      <c r="Q157" s="200">
        <f>ROUND(I157*H157,2)</f>
        <v>0</v>
      </c>
      <c r="R157" s="200">
        <f>ROUND(J157*H157,2)</f>
        <v>0</v>
      </c>
      <c r="S157" s="62"/>
      <c r="T157" s="201">
        <f>S157*H157</f>
        <v>0</v>
      </c>
      <c r="U157" s="201">
        <v>0</v>
      </c>
      <c r="V157" s="201">
        <f>U157*H157</f>
        <v>0</v>
      </c>
      <c r="W157" s="201">
        <v>0</v>
      </c>
      <c r="X157" s="202">
        <f>W157*H157</f>
        <v>0</v>
      </c>
      <c r="Y157" s="33"/>
      <c r="Z157" s="33"/>
      <c r="AA157" s="33"/>
      <c r="AB157" s="33"/>
      <c r="AC157" s="33"/>
      <c r="AD157" s="33"/>
      <c r="AE157" s="33"/>
      <c r="AR157" s="203" t="s">
        <v>191</v>
      </c>
      <c r="AT157" s="203" t="s">
        <v>171</v>
      </c>
      <c r="AU157" s="203" t="s">
        <v>89</v>
      </c>
      <c r="AY157" s="17" t="s">
        <v>168</v>
      </c>
      <c r="BE157" s="204">
        <f>IF(O157="základní",K157,0)</f>
        <v>0</v>
      </c>
      <c r="BF157" s="204">
        <f>IF(O157="snížená",K157,0)</f>
        <v>0</v>
      </c>
      <c r="BG157" s="204">
        <f>IF(O157="zákl. přenesená",K157,0)</f>
        <v>0</v>
      </c>
      <c r="BH157" s="204">
        <f>IF(O157="sníž. přenesená",K157,0)</f>
        <v>0</v>
      </c>
      <c r="BI157" s="204">
        <f>IF(O157="nulová",K157,0)</f>
        <v>0</v>
      </c>
      <c r="BJ157" s="17" t="s">
        <v>87</v>
      </c>
      <c r="BK157" s="204">
        <f>ROUND(P157*H157,2)</f>
        <v>0</v>
      </c>
      <c r="BL157" s="17" t="s">
        <v>191</v>
      </c>
      <c r="BM157" s="203" t="s">
        <v>4293</v>
      </c>
    </row>
    <row r="158" spans="1:65" s="2" customFormat="1" ht="29.25">
      <c r="A158" s="33"/>
      <c r="B158" s="34"/>
      <c r="C158" s="35"/>
      <c r="D158" s="205" t="s">
        <v>178</v>
      </c>
      <c r="E158" s="35"/>
      <c r="F158" s="206" t="s">
        <v>324</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178</v>
      </c>
      <c r="AU158" s="17" t="s">
        <v>89</v>
      </c>
    </row>
    <row r="159" spans="1:65" s="2" customFormat="1" ht="39">
      <c r="A159" s="33"/>
      <c r="B159" s="34"/>
      <c r="C159" s="35"/>
      <c r="D159" s="205" t="s">
        <v>231</v>
      </c>
      <c r="E159" s="35"/>
      <c r="F159" s="209" t="s">
        <v>325</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231</v>
      </c>
      <c r="AU159" s="17" t="s">
        <v>89</v>
      </c>
    </row>
    <row r="160" spans="1:65" s="2" customFormat="1" ht="24" customHeight="1">
      <c r="A160" s="33"/>
      <c r="B160" s="34"/>
      <c r="C160" s="191" t="s">
        <v>315</v>
      </c>
      <c r="D160" s="191" t="s">
        <v>171</v>
      </c>
      <c r="E160" s="192" t="s">
        <v>328</v>
      </c>
      <c r="F160" s="193" t="s">
        <v>329</v>
      </c>
      <c r="G160" s="194" t="s">
        <v>255</v>
      </c>
      <c r="H160" s="195">
        <v>16.202999999999999</v>
      </c>
      <c r="I160" s="196"/>
      <c r="J160" s="196"/>
      <c r="K160" s="197">
        <f>ROUND(P160*H160,2)</f>
        <v>0</v>
      </c>
      <c r="L160" s="193" t="s">
        <v>175</v>
      </c>
      <c r="M160" s="38"/>
      <c r="N160" s="198" t="s">
        <v>20</v>
      </c>
      <c r="O160" s="199" t="s">
        <v>48</v>
      </c>
      <c r="P160" s="200">
        <f>I160+J160</f>
        <v>0</v>
      </c>
      <c r="Q160" s="200">
        <f>ROUND(I160*H160,2)</f>
        <v>0</v>
      </c>
      <c r="R160" s="200">
        <f>ROUND(J160*H160,2)</f>
        <v>0</v>
      </c>
      <c r="S160" s="62"/>
      <c r="T160" s="201">
        <f>S160*H160</f>
        <v>0</v>
      </c>
      <c r="U160" s="201">
        <v>0</v>
      </c>
      <c r="V160" s="201">
        <f>U160*H160</f>
        <v>0</v>
      </c>
      <c r="W160" s="201">
        <v>0</v>
      </c>
      <c r="X160" s="202">
        <f>W160*H160</f>
        <v>0</v>
      </c>
      <c r="Y160" s="33"/>
      <c r="Z160" s="33"/>
      <c r="AA160" s="33"/>
      <c r="AB160" s="33"/>
      <c r="AC160" s="33"/>
      <c r="AD160" s="33"/>
      <c r="AE160" s="33"/>
      <c r="AR160" s="203" t="s">
        <v>191</v>
      </c>
      <c r="AT160" s="203" t="s">
        <v>171</v>
      </c>
      <c r="AU160" s="203" t="s">
        <v>89</v>
      </c>
      <c r="AY160" s="17" t="s">
        <v>168</v>
      </c>
      <c r="BE160" s="204">
        <f>IF(O160="základní",K160,0)</f>
        <v>0</v>
      </c>
      <c r="BF160" s="204">
        <f>IF(O160="snížená",K160,0)</f>
        <v>0</v>
      </c>
      <c r="BG160" s="204">
        <f>IF(O160="zákl. přenesená",K160,0)</f>
        <v>0</v>
      </c>
      <c r="BH160" s="204">
        <f>IF(O160="sníž. přenesená",K160,0)</f>
        <v>0</v>
      </c>
      <c r="BI160" s="204">
        <f>IF(O160="nulová",K160,0)</f>
        <v>0</v>
      </c>
      <c r="BJ160" s="17" t="s">
        <v>87</v>
      </c>
      <c r="BK160" s="204">
        <f>ROUND(P160*H160,2)</f>
        <v>0</v>
      </c>
      <c r="BL160" s="17" t="s">
        <v>191</v>
      </c>
      <c r="BM160" s="203" t="s">
        <v>4294</v>
      </c>
    </row>
    <row r="161" spans="1:65" s="2" customFormat="1" ht="29.25">
      <c r="A161" s="33"/>
      <c r="B161" s="34"/>
      <c r="C161" s="35"/>
      <c r="D161" s="205" t="s">
        <v>178</v>
      </c>
      <c r="E161" s="35"/>
      <c r="F161" s="206" t="s">
        <v>331</v>
      </c>
      <c r="G161" s="35"/>
      <c r="H161" s="35"/>
      <c r="I161" s="107"/>
      <c r="J161" s="107"/>
      <c r="K161" s="35"/>
      <c r="L161" s="35"/>
      <c r="M161" s="38"/>
      <c r="N161" s="207"/>
      <c r="O161" s="208"/>
      <c r="P161" s="62"/>
      <c r="Q161" s="62"/>
      <c r="R161" s="62"/>
      <c r="S161" s="62"/>
      <c r="T161" s="62"/>
      <c r="U161" s="62"/>
      <c r="V161" s="62"/>
      <c r="W161" s="62"/>
      <c r="X161" s="63"/>
      <c r="Y161" s="33"/>
      <c r="Z161" s="33"/>
      <c r="AA161" s="33"/>
      <c r="AB161" s="33"/>
      <c r="AC161" s="33"/>
      <c r="AD161" s="33"/>
      <c r="AE161" s="33"/>
      <c r="AT161" s="17" t="s">
        <v>178</v>
      </c>
      <c r="AU161" s="17" t="s">
        <v>89</v>
      </c>
    </row>
    <row r="162" spans="1:65" s="2" customFormat="1" ht="409.5">
      <c r="A162" s="33"/>
      <c r="B162" s="34"/>
      <c r="C162" s="35"/>
      <c r="D162" s="205" t="s">
        <v>231</v>
      </c>
      <c r="E162" s="35"/>
      <c r="F162" s="224" t="s">
        <v>332</v>
      </c>
      <c r="G162" s="35"/>
      <c r="H162" s="35"/>
      <c r="I162" s="107"/>
      <c r="J162" s="107"/>
      <c r="K162" s="35"/>
      <c r="L162" s="35"/>
      <c r="M162" s="38"/>
      <c r="N162" s="207"/>
      <c r="O162" s="208"/>
      <c r="P162" s="62"/>
      <c r="Q162" s="62"/>
      <c r="R162" s="62"/>
      <c r="S162" s="62"/>
      <c r="T162" s="62"/>
      <c r="U162" s="62"/>
      <c r="V162" s="62"/>
      <c r="W162" s="62"/>
      <c r="X162" s="63"/>
      <c r="Y162" s="33"/>
      <c r="Z162" s="33"/>
      <c r="AA162" s="33"/>
      <c r="AB162" s="33"/>
      <c r="AC162" s="33"/>
      <c r="AD162" s="33"/>
      <c r="AE162" s="33"/>
      <c r="AT162" s="17" t="s">
        <v>231</v>
      </c>
      <c r="AU162" s="17" t="s">
        <v>89</v>
      </c>
    </row>
    <row r="163" spans="1:65" s="13" customFormat="1">
      <c r="B163" s="210"/>
      <c r="C163" s="211"/>
      <c r="D163" s="205" t="s">
        <v>181</v>
      </c>
      <c r="E163" s="212" t="s">
        <v>20</v>
      </c>
      <c r="F163" s="213" t="s">
        <v>4295</v>
      </c>
      <c r="G163" s="211"/>
      <c r="H163" s="214">
        <v>30.172999999999998</v>
      </c>
      <c r="I163" s="215"/>
      <c r="J163" s="215"/>
      <c r="K163" s="211"/>
      <c r="L163" s="211"/>
      <c r="M163" s="216"/>
      <c r="N163" s="217"/>
      <c r="O163" s="218"/>
      <c r="P163" s="218"/>
      <c r="Q163" s="218"/>
      <c r="R163" s="218"/>
      <c r="S163" s="218"/>
      <c r="T163" s="218"/>
      <c r="U163" s="218"/>
      <c r="V163" s="218"/>
      <c r="W163" s="218"/>
      <c r="X163" s="219"/>
      <c r="AT163" s="220" t="s">
        <v>181</v>
      </c>
      <c r="AU163" s="220" t="s">
        <v>89</v>
      </c>
      <c r="AV163" s="13" t="s">
        <v>89</v>
      </c>
      <c r="AW163" s="13" t="s">
        <v>5</v>
      </c>
      <c r="AX163" s="13" t="s">
        <v>79</v>
      </c>
      <c r="AY163" s="220" t="s">
        <v>168</v>
      </c>
    </row>
    <row r="164" spans="1:65" s="13" customFormat="1">
      <c r="B164" s="210"/>
      <c r="C164" s="211"/>
      <c r="D164" s="205" t="s">
        <v>181</v>
      </c>
      <c r="E164" s="212" t="s">
        <v>20</v>
      </c>
      <c r="F164" s="213" t="s">
        <v>4296</v>
      </c>
      <c r="G164" s="211"/>
      <c r="H164" s="214">
        <v>-2.605</v>
      </c>
      <c r="I164" s="215"/>
      <c r="J164" s="215"/>
      <c r="K164" s="211"/>
      <c r="L164" s="211"/>
      <c r="M164" s="216"/>
      <c r="N164" s="217"/>
      <c r="O164" s="218"/>
      <c r="P164" s="218"/>
      <c r="Q164" s="218"/>
      <c r="R164" s="218"/>
      <c r="S164" s="218"/>
      <c r="T164" s="218"/>
      <c r="U164" s="218"/>
      <c r="V164" s="218"/>
      <c r="W164" s="218"/>
      <c r="X164" s="219"/>
      <c r="AT164" s="220" t="s">
        <v>181</v>
      </c>
      <c r="AU164" s="220" t="s">
        <v>89</v>
      </c>
      <c r="AV164" s="13" t="s">
        <v>89</v>
      </c>
      <c r="AW164" s="13" t="s">
        <v>5</v>
      </c>
      <c r="AX164" s="13" t="s">
        <v>79</v>
      </c>
      <c r="AY164" s="220" t="s">
        <v>168</v>
      </c>
    </row>
    <row r="165" spans="1:65" s="13" customFormat="1">
      <c r="B165" s="210"/>
      <c r="C165" s="211"/>
      <c r="D165" s="205" t="s">
        <v>181</v>
      </c>
      <c r="E165" s="212" t="s">
        <v>20</v>
      </c>
      <c r="F165" s="213" t="s">
        <v>4297</v>
      </c>
      <c r="G165" s="211"/>
      <c r="H165" s="214">
        <v>-11.233000000000001</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13" customFormat="1">
      <c r="B166" s="210"/>
      <c r="C166" s="211"/>
      <c r="D166" s="205" t="s">
        <v>181</v>
      </c>
      <c r="E166" s="212" t="s">
        <v>20</v>
      </c>
      <c r="F166" s="213" t="s">
        <v>4298</v>
      </c>
      <c r="G166" s="211"/>
      <c r="H166" s="214">
        <v>-0.13200000000000001</v>
      </c>
      <c r="I166" s="215"/>
      <c r="J166" s="215"/>
      <c r="K166" s="211"/>
      <c r="L166" s="211"/>
      <c r="M166" s="216"/>
      <c r="N166" s="217"/>
      <c r="O166" s="218"/>
      <c r="P166" s="218"/>
      <c r="Q166" s="218"/>
      <c r="R166" s="218"/>
      <c r="S166" s="218"/>
      <c r="T166" s="218"/>
      <c r="U166" s="218"/>
      <c r="V166" s="218"/>
      <c r="W166" s="218"/>
      <c r="X166" s="219"/>
      <c r="AT166" s="220" t="s">
        <v>181</v>
      </c>
      <c r="AU166" s="220" t="s">
        <v>89</v>
      </c>
      <c r="AV166" s="13" t="s">
        <v>89</v>
      </c>
      <c r="AW166" s="13" t="s">
        <v>5</v>
      </c>
      <c r="AX166" s="13" t="s">
        <v>79</v>
      </c>
      <c r="AY166" s="220" t="s">
        <v>168</v>
      </c>
    </row>
    <row r="167" spans="1:65" s="2" customFormat="1" ht="24" customHeight="1">
      <c r="A167" s="33"/>
      <c r="B167" s="34"/>
      <c r="C167" s="191" t="s">
        <v>9</v>
      </c>
      <c r="D167" s="191" t="s">
        <v>171</v>
      </c>
      <c r="E167" s="192" t="s">
        <v>4299</v>
      </c>
      <c r="F167" s="193" t="s">
        <v>4300</v>
      </c>
      <c r="G167" s="194" t="s">
        <v>255</v>
      </c>
      <c r="H167" s="195">
        <v>10.047000000000001</v>
      </c>
      <c r="I167" s="196"/>
      <c r="J167" s="196"/>
      <c r="K167" s="197">
        <f>ROUND(P167*H167,2)</f>
        <v>0</v>
      </c>
      <c r="L167" s="193" t="s">
        <v>175</v>
      </c>
      <c r="M167" s="38"/>
      <c r="N167" s="198" t="s">
        <v>20</v>
      </c>
      <c r="O167" s="199" t="s">
        <v>48</v>
      </c>
      <c r="P167" s="200">
        <f>I167+J167</f>
        <v>0</v>
      </c>
      <c r="Q167" s="200">
        <f>ROUND(I167*H167,2)</f>
        <v>0</v>
      </c>
      <c r="R167" s="200">
        <f>ROUND(J167*H167,2)</f>
        <v>0</v>
      </c>
      <c r="S167" s="62"/>
      <c r="T167" s="201">
        <f>S167*H167</f>
        <v>0</v>
      </c>
      <c r="U167" s="201">
        <v>0</v>
      </c>
      <c r="V167" s="201">
        <f>U167*H167</f>
        <v>0</v>
      </c>
      <c r="W167" s="201">
        <v>0</v>
      </c>
      <c r="X167" s="202">
        <f>W167*H167</f>
        <v>0</v>
      </c>
      <c r="Y167" s="33"/>
      <c r="Z167" s="33"/>
      <c r="AA167" s="33"/>
      <c r="AB167" s="33"/>
      <c r="AC167" s="33"/>
      <c r="AD167" s="33"/>
      <c r="AE167" s="33"/>
      <c r="AR167" s="203" t="s">
        <v>191</v>
      </c>
      <c r="AT167" s="203" t="s">
        <v>171</v>
      </c>
      <c r="AU167" s="203" t="s">
        <v>89</v>
      </c>
      <c r="AY167" s="17" t="s">
        <v>168</v>
      </c>
      <c r="BE167" s="204">
        <f>IF(O167="základní",K167,0)</f>
        <v>0</v>
      </c>
      <c r="BF167" s="204">
        <f>IF(O167="snížená",K167,0)</f>
        <v>0</v>
      </c>
      <c r="BG167" s="204">
        <f>IF(O167="zákl. přenesená",K167,0)</f>
        <v>0</v>
      </c>
      <c r="BH167" s="204">
        <f>IF(O167="sníž. přenesená",K167,0)</f>
        <v>0</v>
      </c>
      <c r="BI167" s="204">
        <f>IF(O167="nulová",K167,0)</f>
        <v>0</v>
      </c>
      <c r="BJ167" s="17" t="s">
        <v>87</v>
      </c>
      <c r="BK167" s="204">
        <f>ROUND(P167*H167,2)</f>
        <v>0</v>
      </c>
      <c r="BL167" s="17" t="s">
        <v>191</v>
      </c>
      <c r="BM167" s="203" t="s">
        <v>4301</v>
      </c>
    </row>
    <row r="168" spans="1:65" s="2" customFormat="1" ht="29.25">
      <c r="A168" s="33"/>
      <c r="B168" s="34"/>
      <c r="C168" s="35"/>
      <c r="D168" s="205" t="s">
        <v>178</v>
      </c>
      <c r="E168" s="35"/>
      <c r="F168" s="206" t="s">
        <v>4302</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178</v>
      </c>
      <c r="AU168" s="17" t="s">
        <v>89</v>
      </c>
    </row>
    <row r="169" spans="1:65" s="13" customFormat="1">
      <c r="B169" s="210"/>
      <c r="C169" s="211"/>
      <c r="D169" s="205" t="s">
        <v>181</v>
      </c>
      <c r="E169" s="212" t="s">
        <v>20</v>
      </c>
      <c r="F169" s="213" t="s">
        <v>4303</v>
      </c>
      <c r="G169" s="211"/>
      <c r="H169" s="214">
        <v>13.194000000000001</v>
      </c>
      <c r="I169" s="215"/>
      <c r="J169" s="215"/>
      <c r="K169" s="211"/>
      <c r="L169" s="211"/>
      <c r="M169" s="216"/>
      <c r="N169" s="217"/>
      <c r="O169" s="218"/>
      <c r="P169" s="218"/>
      <c r="Q169" s="218"/>
      <c r="R169" s="218"/>
      <c r="S169" s="218"/>
      <c r="T169" s="218"/>
      <c r="U169" s="218"/>
      <c r="V169" s="218"/>
      <c r="W169" s="218"/>
      <c r="X169" s="219"/>
      <c r="AT169" s="220" t="s">
        <v>181</v>
      </c>
      <c r="AU169" s="220" t="s">
        <v>89</v>
      </c>
      <c r="AV169" s="13" t="s">
        <v>89</v>
      </c>
      <c r="AW169" s="13" t="s">
        <v>5</v>
      </c>
      <c r="AX169" s="13" t="s">
        <v>79</v>
      </c>
      <c r="AY169" s="220" t="s">
        <v>168</v>
      </c>
    </row>
    <row r="170" spans="1:65" s="13" customFormat="1">
      <c r="B170" s="210"/>
      <c r="C170" s="211"/>
      <c r="D170" s="205" t="s">
        <v>181</v>
      </c>
      <c r="E170" s="212" t="s">
        <v>20</v>
      </c>
      <c r="F170" s="213" t="s">
        <v>4304</v>
      </c>
      <c r="G170" s="211"/>
      <c r="H170" s="214">
        <v>-1.669</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4305</v>
      </c>
      <c r="G171" s="211"/>
      <c r="H171" s="214">
        <v>-1.478</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2" customFormat="1" ht="24" customHeight="1">
      <c r="A172" s="33"/>
      <c r="B172" s="34"/>
      <c r="C172" s="191" t="s">
        <v>327</v>
      </c>
      <c r="D172" s="191" t="s">
        <v>171</v>
      </c>
      <c r="E172" s="192" t="s">
        <v>4306</v>
      </c>
      <c r="F172" s="193" t="s">
        <v>4307</v>
      </c>
      <c r="G172" s="194" t="s">
        <v>255</v>
      </c>
      <c r="H172" s="195">
        <v>1.478</v>
      </c>
      <c r="I172" s="196"/>
      <c r="J172" s="196"/>
      <c r="K172" s="197">
        <f>ROUND(P172*H172,2)</f>
        <v>0</v>
      </c>
      <c r="L172" s="193" t="s">
        <v>175</v>
      </c>
      <c r="M172" s="38"/>
      <c r="N172" s="198" t="s">
        <v>20</v>
      </c>
      <c r="O172" s="199" t="s">
        <v>48</v>
      </c>
      <c r="P172" s="200">
        <f>I172+J172</f>
        <v>0</v>
      </c>
      <c r="Q172" s="200">
        <f>ROUND(I172*H172,2)</f>
        <v>0</v>
      </c>
      <c r="R172" s="200">
        <f>ROUND(J172*H172,2)</f>
        <v>0</v>
      </c>
      <c r="S172" s="62"/>
      <c r="T172" s="201">
        <f>S172*H172</f>
        <v>0</v>
      </c>
      <c r="U172" s="201">
        <v>0</v>
      </c>
      <c r="V172" s="201">
        <f>U172*H172</f>
        <v>0</v>
      </c>
      <c r="W172" s="201">
        <v>0</v>
      </c>
      <c r="X172" s="202">
        <f>W172*H172</f>
        <v>0</v>
      </c>
      <c r="Y172" s="33"/>
      <c r="Z172" s="33"/>
      <c r="AA172" s="33"/>
      <c r="AB172" s="33"/>
      <c r="AC172" s="33"/>
      <c r="AD172" s="33"/>
      <c r="AE172" s="33"/>
      <c r="AR172" s="203" t="s">
        <v>191</v>
      </c>
      <c r="AT172" s="203" t="s">
        <v>171</v>
      </c>
      <c r="AU172" s="203" t="s">
        <v>89</v>
      </c>
      <c r="AY172" s="17" t="s">
        <v>168</v>
      </c>
      <c r="BE172" s="204">
        <f>IF(O172="základní",K172,0)</f>
        <v>0</v>
      </c>
      <c r="BF172" s="204">
        <f>IF(O172="snížená",K172,0)</f>
        <v>0</v>
      </c>
      <c r="BG172" s="204">
        <f>IF(O172="zákl. přenesená",K172,0)</f>
        <v>0</v>
      </c>
      <c r="BH172" s="204">
        <f>IF(O172="sníž. přenesená",K172,0)</f>
        <v>0</v>
      </c>
      <c r="BI172" s="204">
        <f>IF(O172="nulová",K172,0)</f>
        <v>0</v>
      </c>
      <c r="BJ172" s="17" t="s">
        <v>87</v>
      </c>
      <c r="BK172" s="204">
        <f>ROUND(P172*H172,2)</f>
        <v>0</v>
      </c>
      <c r="BL172" s="17" t="s">
        <v>191</v>
      </c>
      <c r="BM172" s="203" t="s">
        <v>4308</v>
      </c>
    </row>
    <row r="173" spans="1:65" s="2" customFormat="1" ht="39">
      <c r="A173" s="33"/>
      <c r="B173" s="34"/>
      <c r="C173" s="35"/>
      <c r="D173" s="205" t="s">
        <v>178</v>
      </c>
      <c r="E173" s="35"/>
      <c r="F173" s="206" t="s">
        <v>4309</v>
      </c>
      <c r="G173" s="35"/>
      <c r="H173" s="35"/>
      <c r="I173" s="107"/>
      <c r="J173" s="107"/>
      <c r="K173" s="35"/>
      <c r="L173" s="35"/>
      <c r="M173" s="38"/>
      <c r="N173" s="207"/>
      <c r="O173" s="208"/>
      <c r="P173" s="62"/>
      <c r="Q173" s="62"/>
      <c r="R173" s="62"/>
      <c r="S173" s="62"/>
      <c r="T173" s="62"/>
      <c r="U173" s="62"/>
      <c r="V173" s="62"/>
      <c r="W173" s="62"/>
      <c r="X173" s="63"/>
      <c r="Y173" s="33"/>
      <c r="Z173" s="33"/>
      <c r="AA173" s="33"/>
      <c r="AB173" s="33"/>
      <c r="AC173" s="33"/>
      <c r="AD173" s="33"/>
      <c r="AE173" s="33"/>
      <c r="AT173" s="17" t="s">
        <v>178</v>
      </c>
      <c r="AU173" s="17" t="s">
        <v>89</v>
      </c>
    </row>
    <row r="174" spans="1:65" s="13" customFormat="1">
      <c r="B174" s="210"/>
      <c r="C174" s="211"/>
      <c r="D174" s="205" t="s">
        <v>181</v>
      </c>
      <c r="E174" s="212" t="s">
        <v>20</v>
      </c>
      <c r="F174" s="213" t="s">
        <v>4310</v>
      </c>
      <c r="G174" s="211"/>
      <c r="H174" s="214">
        <v>2.9260000000000002</v>
      </c>
      <c r="I174" s="215"/>
      <c r="J174" s="215"/>
      <c r="K174" s="211"/>
      <c r="L174" s="211"/>
      <c r="M174" s="216"/>
      <c r="N174" s="217"/>
      <c r="O174" s="218"/>
      <c r="P174" s="218"/>
      <c r="Q174" s="218"/>
      <c r="R174" s="218"/>
      <c r="S174" s="218"/>
      <c r="T174" s="218"/>
      <c r="U174" s="218"/>
      <c r="V174" s="218"/>
      <c r="W174" s="218"/>
      <c r="X174" s="219"/>
      <c r="AT174" s="220" t="s">
        <v>181</v>
      </c>
      <c r="AU174" s="220" t="s">
        <v>89</v>
      </c>
      <c r="AV174" s="13" t="s">
        <v>89</v>
      </c>
      <c r="AW174" s="13" t="s">
        <v>5</v>
      </c>
      <c r="AX174" s="13" t="s">
        <v>79</v>
      </c>
      <c r="AY174" s="220" t="s">
        <v>168</v>
      </c>
    </row>
    <row r="175" spans="1:65" s="13" customFormat="1">
      <c r="B175" s="210"/>
      <c r="C175" s="211"/>
      <c r="D175" s="205" t="s">
        <v>181</v>
      </c>
      <c r="E175" s="212" t="s">
        <v>20</v>
      </c>
      <c r="F175" s="213" t="s">
        <v>4311</v>
      </c>
      <c r="G175" s="211"/>
      <c r="H175" s="214">
        <v>1.5009999999999999</v>
      </c>
      <c r="I175" s="215"/>
      <c r="J175" s="215"/>
      <c r="K175" s="211"/>
      <c r="L175" s="211"/>
      <c r="M175" s="216"/>
      <c r="N175" s="217"/>
      <c r="O175" s="218"/>
      <c r="P175" s="218"/>
      <c r="Q175" s="218"/>
      <c r="R175" s="218"/>
      <c r="S175" s="218"/>
      <c r="T175" s="218"/>
      <c r="U175" s="218"/>
      <c r="V175" s="218"/>
      <c r="W175" s="218"/>
      <c r="X175" s="219"/>
      <c r="AT175" s="220" t="s">
        <v>181</v>
      </c>
      <c r="AU175" s="220" t="s">
        <v>89</v>
      </c>
      <c r="AV175" s="13" t="s">
        <v>89</v>
      </c>
      <c r="AW175" s="13" t="s">
        <v>5</v>
      </c>
      <c r="AX175" s="13" t="s">
        <v>79</v>
      </c>
      <c r="AY175" s="220" t="s">
        <v>168</v>
      </c>
    </row>
    <row r="176" spans="1:65" s="13" customFormat="1">
      <c r="B176" s="210"/>
      <c r="C176" s="211"/>
      <c r="D176" s="205" t="s">
        <v>181</v>
      </c>
      <c r="E176" s="212" t="s">
        <v>20</v>
      </c>
      <c r="F176" s="213" t="s">
        <v>4312</v>
      </c>
      <c r="G176" s="211"/>
      <c r="H176" s="214">
        <v>1.87</v>
      </c>
      <c r="I176" s="215"/>
      <c r="J176" s="215"/>
      <c r="K176" s="211"/>
      <c r="L176" s="211"/>
      <c r="M176" s="216"/>
      <c r="N176" s="217"/>
      <c r="O176" s="218"/>
      <c r="P176" s="218"/>
      <c r="Q176" s="218"/>
      <c r="R176" s="218"/>
      <c r="S176" s="218"/>
      <c r="T176" s="218"/>
      <c r="U176" s="218"/>
      <c r="V176" s="218"/>
      <c r="W176" s="218"/>
      <c r="X176" s="219"/>
      <c r="AT176" s="220" t="s">
        <v>181</v>
      </c>
      <c r="AU176" s="220" t="s">
        <v>89</v>
      </c>
      <c r="AV176" s="13" t="s">
        <v>89</v>
      </c>
      <c r="AW176" s="13" t="s">
        <v>5</v>
      </c>
      <c r="AX176" s="13" t="s">
        <v>79</v>
      </c>
      <c r="AY176" s="220" t="s">
        <v>168</v>
      </c>
    </row>
    <row r="177" spans="1:65" s="13" customFormat="1">
      <c r="B177" s="210"/>
      <c r="C177" s="211"/>
      <c r="D177" s="205" t="s">
        <v>181</v>
      </c>
      <c r="E177" s="212" t="s">
        <v>20</v>
      </c>
      <c r="F177" s="213" t="s">
        <v>4313</v>
      </c>
      <c r="G177" s="211"/>
      <c r="H177" s="214">
        <v>0.36899999999999999</v>
      </c>
      <c r="I177" s="215"/>
      <c r="J177" s="215"/>
      <c r="K177" s="211"/>
      <c r="L177" s="211"/>
      <c r="M177" s="216"/>
      <c r="N177" s="217"/>
      <c r="O177" s="218"/>
      <c r="P177" s="218"/>
      <c r="Q177" s="218"/>
      <c r="R177" s="218"/>
      <c r="S177" s="218"/>
      <c r="T177" s="218"/>
      <c r="U177" s="218"/>
      <c r="V177" s="218"/>
      <c r="W177" s="218"/>
      <c r="X177" s="219"/>
      <c r="AT177" s="220" t="s">
        <v>181</v>
      </c>
      <c r="AU177" s="220" t="s">
        <v>89</v>
      </c>
      <c r="AV177" s="13" t="s">
        <v>89</v>
      </c>
      <c r="AW177" s="13" t="s">
        <v>5</v>
      </c>
      <c r="AX177" s="13" t="s">
        <v>79</v>
      </c>
      <c r="AY177" s="220" t="s">
        <v>168</v>
      </c>
    </row>
    <row r="178" spans="1:65" s="13" customFormat="1">
      <c r="B178" s="210"/>
      <c r="C178" s="211"/>
      <c r="D178" s="205" t="s">
        <v>181</v>
      </c>
      <c r="E178" s="212" t="s">
        <v>20</v>
      </c>
      <c r="F178" s="213" t="s">
        <v>4314</v>
      </c>
      <c r="G178" s="211"/>
      <c r="H178" s="214">
        <v>0.34399999999999997</v>
      </c>
      <c r="I178" s="215"/>
      <c r="J178" s="215"/>
      <c r="K178" s="211"/>
      <c r="L178" s="211"/>
      <c r="M178" s="216"/>
      <c r="N178" s="217"/>
      <c r="O178" s="218"/>
      <c r="P178" s="218"/>
      <c r="Q178" s="218"/>
      <c r="R178" s="218"/>
      <c r="S178" s="218"/>
      <c r="T178" s="218"/>
      <c r="U178" s="218"/>
      <c r="V178" s="218"/>
      <c r="W178" s="218"/>
      <c r="X178" s="219"/>
      <c r="AT178" s="220" t="s">
        <v>181</v>
      </c>
      <c r="AU178" s="220" t="s">
        <v>89</v>
      </c>
      <c r="AV178" s="13" t="s">
        <v>89</v>
      </c>
      <c r="AW178" s="13" t="s">
        <v>5</v>
      </c>
      <c r="AX178" s="13" t="s">
        <v>79</v>
      </c>
      <c r="AY178" s="220" t="s">
        <v>168</v>
      </c>
    </row>
    <row r="179" spans="1:65" s="14" customFormat="1">
      <c r="B179" s="235"/>
      <c r="C179" s="236"/>
      <c r="D179" s="205" t="s">
        <v>181</v>
      </c>
      <c r="E179" s="237" t="s">
        <v>20</v>
      </c>
      <c r="F179" s="238" t="s">
        <v>4315</v>
      </c>
      <c r="G179" s="236"/>
      <c r="H179" s="237" t="s">
        <v>20</v>
      </c>
      <c r="I179" s="239"/>
      <c r="J179" s="239"/>
      <c r="K179" s="236"/>
      <c r="L179" s="236"/>
      <c r="M179" s="240"/>
      <c r="N179" s="241"/>
      <c r="O179" s="242"/>
      <c r="P179" s="242"/>
      <c r="Q179" s="242"/>
      <c r="R179" s="242"/>
      <c r="S179" s="242"/>
      <c r="T179" s="242"/>
      <c r="U179" s="242"/>
      <c r="V179" s="242"/>
      <c r="W179" s="242"/>
      <c r="X179" s="243"/>
      <c r="AT179" s="244" t="s">
        <v>181</v>
      </c>
      <c r="AU179" s="244" t="s">
        <v>89</v>
      </c>
      <c r="AV179" s="14" t="s">
        <v>87</v>
      </c>
      <c r="AW179" s="14" t="s">
        <v>5</v>
      </c>
      <c r="AX179" s="14" t="s">
        <v>79</v>
      </c>
      <c r="AY179" s="244" t="s">
        <v>168</v>
      </c>
    </row>
    <row r="180" spans="1:65" s="13" customFormat="1">
      <c r="B180" s="210"/>
      <c r="C180" s="211"/>
      <c r="D180" s="205" t="s">
        <v>181</v>
      </c>
      <c r="E180" s="212" t="s">
        <v>20</v>
      </c>
      <c r="F180" s="213" t="s">
        <v>4316</v>
      </c>
      <c r="G180" s="211"/>
      <c r="H180" s="214">
        <v>-2.6640000000000001</v>
      </c>
      <c r="I180" s="215"/>
      <c r="J180" s="215"/>
      <c r="K180" s="211"/>
      <c r="L180" s="211"/>
      <c r="M180" s="216"/>
      <c r="N180" s="217"/>
      <c r="O180" s="218"/>
      <c r="P180" s="218"/>
      <c r="Q180" s="218"/>
      <c r="R180" s="218"/>
      <c r="S180" s="218"/>
      <c r="T180" s="218"/>
      <c r="U180" s="218"/>
      <c r="V180" s="218"/>
      <c r="W180" s="218"/>
      <c r="X180" s="219"/>
      <c r="AT180" s="220" t="s">
        <v>181</v>
      </c>
      <c r="AU180" s="220" t="s">
        <v>89</v>
      </c>
      <c r="AV180" s="13" t="s">
        <v>89</v>
      </c>
      <c r="AW180" s="13" t="s">
        <v>5</v>
      </c>
      <c r="AX180" s="13" t="s">
        <v>79</v>
      </c>
      <c r="AY180" s="220" t="s">
        <v>168</v>
      </c>
    </row>
    <row r="181" spans="1:65" s="13" customFormat="1">
      <c r="B181" s="210"/>
      <c r="C181" s="211"/>
      <c r="D181" s="205" t="s">
        <v>181</v>
      </c>
      <c r="E181" s="212" t="s">
        <v>20</v>
      </c>
      <c r="F181" s="213" t="s">
        <v>4317</v>
      </c>
      <c r="G181" s="211"/>
      <c r="H181" s="214">
        <v>-2.367</v>
      </c>
      <c r="I181" s="215"/>
      <c r="J181" s="215"/>
      <c r="K181" s="211"/>
      <c r="L181" s="211"/>
      <c r="M181" s="216"/>
      <c r="N181" s="217"/>
      <c r="O181" s="218"/>
      <c r="P181" s="218"/>
      <c r="Q181" s="218"/>
      <c r="R181" s="218"/>
      <c r="S181" s="218"/>
      <c r="T181" s="218"/>
      <c r="U181" s="218"/>
      <c r="V181" s="218"/>
      <c r="W181" s="218"/>
      <c r="X181" s="219"/>
      <c r="AT181" s="220" t="s">
        <v>181</v>
      </c>
      <c r="AU181" s="220" t="s">
        <v>89</v>
      </c>
      <c r="AV181" s="13" t="s">
        <v>89</v>
      </c>
      <c r="AW181" s="13" t="s">
        <v>5</v>
      </c>
      <c r="AX181" s="13" t="s">
        <v>79</v>
      </c>
      <c r="AY181" s="220" t="s">
        <v>168</v>
      </c>
    </row>
    <row r="182" spans="1:65" s="13" customFormat="1">
      <c r="B182" s="210"/>
      <c r="C182" s="211"/>
      <c r="D182" s="205" t="s">
        <v>181</v>
      </c>
      <c r="E182" s="212" t="s">
        <v>20</v>
      </c>
      <c r="F182" s="213" t="s">
        <v>4318</v>
      </c>
      <c r="G182" s="211"/>
      <c r="H182" s="214">
        <v>-0.25900000000000001</v>
      </c>
      <c r="I182" s="215"/>
      <c r="J182" s="215"/>
      <c r="K182" s="211"/>
      <c r="L182" s="211"/>
      <c r="M182" s="216"/>
      <c r="N182" s="217"/>
      <c r="O182" s="218"/>
      <c r="P182" s="218"/>
      <c r="Q182" s="218"/>
      <c r="R182" s="218"/>
      <c r="S182" s="218"/>
      <c r="T182" s="218"/>
      <c r="U182" s="218"/>
      <c r="V182" s="218"/>
      <c r="W182" s="218"/>
      <c r="X182" s="219"/>
      <c r="AT182" s="220" t="s">
        <v>181</v>
      </c>
      <c r="AU182" s="220" t="s">
        <v>89</v>
      </c>
      <c r="AV182" s="13" t="s">
        <v>89</v>
      </c>
      <c r="AW182" s="13" t="s">
        <v>5</v>
      </c>
      <c r="AX182" s="13" t="s">
        <v>79</v>
      </c>
      <c r="AY182" s="220" t="s">
        <v>168</v>
      </c>
    </row>
    <row r="183" spans="1:65" s="13" customFormat="1">
      <c r="B183" s="210"/>
      <c r="C183" s="211"/>
      <c r="D183" s="205" t="s">
        <v>181</v>
      </c>
      <c r="E183" s="212" t="s">
        <v>20</v>
      </c>
      <c r="F183" s="213" t="s">
        <v>4319</v>
      </c>
      <c r="G183" s="211"/>
      <c r="H183" s="214">
        <v>-0.24199999999999999</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2" customFormat="1" ht="24" customHeight="1">
      <c r="A184" s="33"/>
      <c r="B184" s="34"/>
      <c r="C184" s="225" t="s">
        <v>337</v>
      </c>
      <c r="D184" s="225" t="s">
        <v>346</v>
      </c>
      <c r="E184" s="226" t="s">
        <v>4320</v>
      </c>
      <c r="F184" s="227" t="s">
        <v>4321</v>
      </c>
      <c r="G184" s="228" t="s">
        <v>322</v>
      </c>
      <c r="H184" s="229">
        <v>2.956</v>
      </c>
      <c r="I184" s="230"/>
      <c r="J184" s="231"/>
      <c r="K184" s="232">
        <f>ROUND(P184*H184,2)</f>
        <v>0</v>
      </c>
      <c r="L184" s="227" t="s">
        <v>175</v>
      </c>
      <c r="M184" s="233"/>
      <c r="N184" s="234" t="s">
        <v>20</v>
      </c>
      <c r="O184" s="199" t="s">
        <v>48</v>
      </c>
      <c r="P184" s="200">
        <f>I184+J184</f>
        <v>0</v>
      </c>
      <c r="Q184" s="200">
        <f>ROUND(I184*H184,2)</f>
        <v>0</v>
      </c>
      <c r="R184" s="200">
        <f>ROUND(J184*H184,2)</f>
        <v>0</v>
      </c>
      <c r="S184" s="62"/>
      <c r="T184" s="201">
        <f>S184*H184</f>
        <v>0</v>
      </c>
      <c r="U184" s="201">
        <v>1</v>
      </c>
      <c r="V184" s="201">
        <f>U184*H184</f>
        <v>2.956</v>
      </c>
      <c r="W184" s="201">
        <v>0</v>
      </c>
      <c r="X184" s="202">
        <f>W184*H184</f>
        <v>0</v>
      </c>
      <c r="Y184" s="33"/>
      <c r="Z184" s="33"/>
      <c r="AA184" s="33"/>
      <c r="AB184" s="33"/>
      <c r="AC184" s="33"/>
      <c r="AD184" s="33"/>
      <c r="AE184" s="33"/>
      <c r="AR184" s="203" t="s">
        <v>275</v>
      </c>
      <c r="AT184" s="203" t="s">
        <v>346</v>
      </c>
      <c r="AU184" s="203" t="s">
        <v>89</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191</v>
      </c>
      <c r="BM184" s="203" t="s">
        <v>4322</v>
      </c>
    </row>
    <row r="185" spans="1:65" s="2" customFormat="1">
      <c r="A185" s="33"/>
      <c r="B185" s="34"/>
      <c r="C185" s="35"/>
      <c r="D185" s="205" t="s">
        <v>178</v>
      </c>
      <c r="E185" s="35"/>
      <c r="F185" s="206" t="s">
        <v>4321</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89</v>
      </c>
    </row>
    <row r="186" spans="1:65" s="13" customFormat="1">
      <c r="B186" s="210"/>
      <c r="C186" s="211"/>
      <c r="D186" s="205" t="s">
        <v>181</v>
      </c>
      <c r="E186" s="211"/>
      <c r="F186" s="213" t="s">
        <v>4323</v>
      </c>
      <c r="G186" s="211"/>
      <c r="H186" s="214">
        <v>2.956</v>
      </c>
      <c r="I186" s="215"/>
      <c r="J186" s="215"/>
      <c r="K186" s="211"/>
      <c r="L186" s="211"/>
      <c r="M186" s="216"/>
      <c r="N186" s="217"/>
      <c r="O186" s="218"/>
      <c r="P186" s="218"/>
      <c r="Q186" s="218"/>
      <c r="R186" s="218"/>
      <c r="S186" s="218"/>
      <c r="T186" s="218"/>
      <c r="U186" s="218"/>
      <c r="V186" s="218"/>
      <c r="W186" s="218"/>
      <c r="X186" s="219"/>
      <c r="AT186" s="220" t="s">
        <v>181</v>
      </c>
      <c r="AU186" s="220" t="s">
        <v>89</v>
      </c>
      <c r="AV186" s="13" t="s">
        <v>89</v>
      </c>
      <c r="AW186" s="13" t="s">
        <v>4</v>
      </c>
      <c r="AX186" s="13" t="s">
        <v>87</v>
      </c>
      <c r="AY186" s="220" t="s">
        <v>168</v>
      </c>
    </row>
    <row r="187" spans="1:65" s="2" customFormat="1" ht="24" customHeight="1">
      <c r="A187" s="33"/>
      <c r="B187" s="34"/>
      <c r="C187" s="191" t="s">
        <v>345</v>
      </c>
      <c r="D187" s="191" t="s">
        <v>171</v>
      </c>
      <c r="E187" s="192" t="s">
        <v>4324</v>
      </c>
      <c r="F187" s="193" t="s">
        <v>4325</v>
      </c>
      <c r="G187" s="194" t="s">
        <v>255</v>
      </c>
      <c r="H187" s="195">
        <v>10.842000000000001</v>
      </c>
      <c r="I187" s="196"/>
      <c r="J187" s="196"/>
      <c r="K187" s="197">
        <f>ROUND(P187*H187,2)</f>
        <v>0</v>
      </c>
      <c r="L187" s="193" t="s">
        <v>175</v>
      </c>
      <c r="M187" s="38"/>
      <c r="N187" s="198" t="s">
        <v>20</v>
      </c>
      <c r="O187" s="199" t="s">
        <v>48</v>
      </c>
      <c r="P187" s="200">
        <f>I187+J187</f>
        <v>0</v>
      </c>
      <c r="Q187" s="200">
        <f>ROUND(I187*H187,2)</f>
        <v>0</v>
      </c>
      <c r="R187" s="200">
        <f>ROUND(J187*H187,2)</f>
        <v>0</v>
      </c>
      <c r="S187" s="62"/>
      <c r="T187" s="201">
        <f>S187*H187</f>
        <v>0</v>
      </c>
      <c r="U187" s="201">
        <v>0</v>
      </c>
      <c r="V187" s="201">
        <f>U187*H187</f>
        <v>0</v>
      </c>
      <c r="W187" s="201">
        <v>0</v>
      </c>
      <c r="X187" s="202">
        <f>W187*H187</f>
        <v>0</v>
      </c>
      <c r="Y187" s="33"/>
      <c r="Z187" s="33"/>
      <c r="AA187" s="33"/>
      <c r="AB187" s="33"/>
      <c r="AC187" s="33"/>
      <c r="AD187" s="33"/>
      <c r="AE187" s="33"/>
      <c r="AR187" s="203" t="s">
        <v>191</v>
      </c>
      <c r="AT187" s="203" t="s">
        <v>171</v>
      </c>
      <c r="AU187" s="203" t="s">
        <v>89</v>
      </c>
      <c r="AY187" s="17" t="s">
        <v>168</v>
      </c>
      <c r="BE187" s="204">
        <f>IF(O187="základní",K187,0)</f>
        <v>0</v>
      </c>
      <c r="BF187" s="204">
        <f>IF(O187="snížená",K187,0)</f>
        <v>0</v>
      </c>
      <c r="BG187" s="204">
        <f>IF(O187="zákl. přenesená",K187,0)</f>
        <v>0</v>
      </c>
      <c r="BH187" s="204">
        <f>IF(O187="sníž. přenesená",K187,0)</f>
        <v>0</v>
      </c>
      <c r="BI187" s="204">
        <f>IF(O187="nulová",K187,0)</f>
        <v>0</v>
      </c>
      <c r="BJ187" s="17" t="s">
        <v>87</v>
      </c>
      <c r="BK187" s="204">
        <f>ROUND(P187*H187,2)</f>
        <v>0</v>
      </c>
      <c r="BL187" s="17" t="s">
        <v>191</v>
      </c>
      <c r="BM187" s="203" t="s">
        <v>4326</v>
      </c>
    </row>
    <row r="188" spans="1:65" s="2" customFormat="1" ht="39">
      <c r="A188" s="33"/>
      <c r="B188" s="34"/>
      <c r="C188" s="35"/>
      <c r="D188" s="205" t="s">
        <v>178</v>
      </c>
      <c r="E188" s="35"/>
      <c r="F188" s="206" t="s">
        <v>4327</v>
      </c>
      <c r="G188" s="35"/>
      <c r="H188" s="35"/>
      <c r="I188" s="107"/>
      <c r="J188" s="107"/>
      <c r="K188" s="35"/>
      <c r="L188" s="35"/>
      <c r="M188" s="38"/>
      <c r="N188" s="207"/>
      <c r="O188" s="208"/>
      <c r="P188" s="62"/>
      <c r="Q188" s="62"/>
      <c r="R188" s="62"/>
      <c r="S188" s="62"/>
      <c r="T188" s="62"/>
      <c r="U188" s="62"/>
      <c r="V188" s="62"/>
      <c r="W188" s="62"/>
      <c r="X188" s="63"/>
      <c r="Y188" s="33"/>
      <c r="Z188" s="33"/>
      <c r="AA188" s="33"/>
      <c r="AB188" s="33"/>
      <c r="AC188" s="33"/>
      <c r="AD188" s="33"/>
      <c r="AE188" s="33"/>
      <c r="AT188" s="17" t="s">
        <v>178</v>
      </c>
      <c r="AU188" s="17" t="s">
        <v>89</v>
      </c>
    </row>
    <row r="189" spans="1:65" s="13" customFormat="1">
      <c r="B189" s="210"/>
      <c r="C189" s="211"/>
      <c r="D189" s="205" t="s">
        <v>181</v>
      </c>
      <c r="E189" s="212" t="s">
        <v>20</v>
      </c>
      <c r="F189" s="213" t="s">
        <v>4328</v>
      </c>
      <c r="G189" s="211"/>
      <c r="H189" s="214">
        <v>6.2539999999999996</v>
      </c>
      <c r="I189" s="215"/>
      <c r="J189" s="215"/>
      <c r="K189" s="211"/>
      <c r="L189" s="211"/>
      <c r="M189" s="216"/>
      <c r="N189" s="217"/>
      <c r="O189" s="218"/>
      <c r="P189" s="218"/>
      <c r="Q189" s="218"/>
      <c r="R189" s="218"/>
      <c r="S189" s="218"/>
      <c r="T189" s="218"/>
      <c r="U189" s="218"/>
      <c r="V189" s="218"/>
      <c r="W189" s="218"/>
      <c r="X189" s="219"/>
      <c r="AT189" s="220" t="s">
        <v>181</v>
      </c>
      <c r="AU189" s="220" t="s">
        <v>89</v>
      </c>
      <c r="AV189" s="13" t="s">
        <v>89</v>
      </c>
      <c r="AW189" s="13" t="s">
        <v>5</v>
      </c>
      <c r="AX189" s="13" t="s">
        <v>79</v>
      </c>
      <c r="AY189" s="220" t="s">
        <v>168</v>
      </c>
    </row>
    <row r="190" spans="1:65" s="13" customFormat="1">
      <c r="B190" s="210"/>
      <c r="C190" s="211"/>
      <c r="D190" s="205" t="s">
        <v>181</v>
      </c>
      <c r="E190" s="212" t="s">
        <v>20</v>
      </c>
      <c r="F190" s="213" t="s">
        <v>4329</v>
      </c>
      <c r="G190" s="211"/>
      <c r="H190" s="214">
        <v>2.88</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13" customFormat="1">
      <c r="B191" s="210"/>
      <c r="C191" s="211"/>
      <c r="D191" s="205" t="s">
        <v>181</v>
      </c>
      <c r="E191" s="212" t="s">
        <v>20</v>
      </c>
      <c r="F191" s="213" t="s">
        <v>4330</v>
      </c>
      <c r="G191" s="211"/>
      <c r="H191" s="214">
        <v>1.52</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13" customFormat="1">
      <c r="B192" s="210"/>
      <c r="C192" s="211"/>
      <c r="D192" s="205" t="s">
        <v>181</v>
      </c>
      <c r="E192" s="212" t="s">
        <v>20</v>
      </c>
      <c r="F192" s="213" t="s">
        <v>4331</v>
      </c>
      <c r="G192" s="211"/>
      <c r="H192" s="214">
        <v>0.57899999999999996</v>
      </c>
      <c r="I192" s="215"/>
      <c r="J192" s="215"/>
      <c r="K192" s="211"/>
      <c r="L192" s="211"/>
      <c r="M192" s="216"/>
      <c r="N192" s="217"/>
      <c r="O192" s="218"/>
      <c r="P192" s="218"/>
      <c r="Q192" s="218"/>
      <c r="R192" s="218"/>
      <c r="S192" s="218"/>
      <c r="T192" s="218"/>
      <c r="U192" s="218"/>
      <c r="V192" s="218"/>
      <c r="W192" s="218"/>
      <c r="X192" s="219"/>
      <c r="AT192" s="220" t="s">
        <v>181</v>
      </c>
      <c r="AU192" s="220" t="s">
        <v>89</v>
      </c>
      <c r="AV192" s="13" t="s">
        <v>89</v>
      </c>
      <c r="AW192" s="13" t="s">
        <v>5</v>
      </c>
      <c r="AX192" s="13" t="s">
        <v>79</v>
      </c>
      <c r="AY192" s="220" t="s">
        <v>168</v>
      </c>
    </row>
    <row r="193" spans="1:65" s="13" customFormat="1">
      <c r="B193" s="210"/>
      <c r="C193" s="211"/>
      <c r="D193" s="205" t="s">
        <v>181</v>
      </c>
      <c r="E193" s="212" t="s">
        <v>20</v>
      </c>
      <c r="F193" s="213" t="s">
        <v>4332</v>
      </c>
      <c r="G193" s="211"/>
      <c r="H193" s="214">
        <v>-0.27300000000000002</v>
      </c>
      <c r="I193" s="215"/>
      <c r="J193" s="215"/>
      <c r="K193" s="211"/>
      <c r="L193" s="211"/>
      <c r="M193" s="216"/>
      <c r="N193" s="217"/>
      <c r="O193" s="218"/>
      <c r="P193" s="218"/>
      <c r="Q193" s="218"/>
      <c r="R193" s="218"/>
      <c r="S193" s="218"/>
      <c r="T193" s="218"/>
      <c r="U193" s="218"/>
      <c r="V193" s="218"/>
      <c r="W193" s="218"/>
      <c r="X193" s="219"/>
      <c r="AT193" s="220" t="s">
        <v>181</v>
      </c>
      <c r="AU193" s="220" t="s">
        <v>89</v>
      </c>
      <c r="AV193" s="13" t="s">
        <v>89</v>
      </c>
      <c r="AW193" s="13" t="s">
        <v>5</v>
      </c>
      <c r="AX193" s="13" t="s">
        <v>79</v>
      </c>
      <c r="AY193" s="220" t="s">
        <v>168</v>
      </c>
    </row>
    <row r="194" spans="1:65" s="13" customFormat="1">
      <c r="B194" s="210"/>
      <c r="C194" s="211"/>
      <c r="D194" s="205" t="s">
        <v>181</v>
      </c>
      <c r="E194" s="212" t="s">
        <v>20</v>
      </c>
      <c r="F194" s="213" t="s">
        <v>4333</v>
      </c>
      <c r="G194" s="211"/>
      <c r="H194" s="214">
        <v>-6.8000000000000005E-2</v>
      </c>
      <c r="I194" s="215"/>
      <c r="J194" s="215"/>
      <c r="K194" s="211"/>
      <c r="L194" s="211"/>
      <c r="M194" s="216"/>
      <c r="N194" s="217"/>
      <c r="O194" s="218"/>
      <c r="P194" s="218"/>
      <c r="Q194" s="218"/>
      <c r="R194" s="218"/>
      <c r="S194" s="218"/>
      <c r="T194" s="218"/>
      <c r="U194" s="218"/>
      <c r="V194" s="218"/>
      <c r="W194" s="218"/>
      <c r="X194" s="219"/>
      <c r="AT194" s="220" t="s">
        <v>181</v>
      </c>
      <c r="AU194" s="220" t="s">
        <v>89</v>
      </c>
      <c r="AV194" s="13" t="s">
        <v>89</v>
      </c>
      <c r="AW194" s="13" t="s">
        <v>5</v>
      </c>
      <c r="AX194" s="13" t="s">
        <v>79</v>
      </c>
      <c r="AY194" s="220" t="s">
        <v>168</v>
      </c>
    </row>
    <row r="195" spans="1:65" s="13" customFormat="1">
      <c r="B195" s="210"/>
      <c r="C195" s="211"/>
      <c r="D195" s="205" t="s">
        <v>181</v>
      </c>
      <c r="E195" s="212" t="s">
        <v>20</v>
      </c>
      <c r="F195" s="213" t="s">
        <v>4334</v>
      </c>
      <c r="G195" s="211"/>
      <c r="H195" s="214">
        <v>-3.5999999999999997E-2</v>
      </c>
      <c r="I195" s="215"/>
      <c r="J195" s="215"/>
      <c r="K195" s="211"/>
      <c r="L195" s="211"/>
      <c r="M195" s="216"/>
      <c r="N195" s="217"/>
      <c r="O195" s="218"/>
      <c r="P195" s="218"/>
      <c r="Q195" s="218"/>
      <c r="R195" s="218"/>
      <c r="S195" s="218"/>
      <c r="T195" s="218"/>
      <c r="U195" s="218"/>
      <c r="V195" s="218"/>
      <c r="W195" s="218"/>
      <c r="X195" s="219"/>
      <c r="AT195" s="220" t="s">
        <v>181</v>
      </c>
      <c r="AU195" s="220" t="s">
        <v>89</v>
      </c>
      <c r="AV195" s="13" t="s">
        <v>89</v>
      </c>
      <c r="AW195" s="13" t="s">
        <v>5</v>
      </c>
      <c r="AX195" s="13" t="s">
        <v>79</v>
      </c>
      <c r="AY195" s="220" t="s">
        <v>168</v>
      </c>
    </row>
    <row r="196" spans="1:65" s="13" customFormat="1">
      <c r="B196" s="210"/>
      <c r="C196" s="211"/>
      <c r="D196" s="205" t="s">
        <v>181</v>
      </c>
      <c r="E196" s="212" t="s">
        <v>20</v>
      </c>
      <c r="F196" s="213" t="s">
        <v>4335</v>
      </c>
      <c r="G196" s="211"/>
      <c r="H196" s="214">
        <v>-1.4E-2</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2" customFormat="1" ht="24" customHeight="1">
      <c r="A197" s="33"/>
      <c r="B197" s="34"/>
      <c r="C197" s="225" t="s">
        <v>351</v>
      </c>
      <c r="D197" s="225" t="s">
        <v>346</v>
      </c>
      <c r="E197" s="226" t="s">
        <v>4320</v>
      </c>
      <c r="F197" s="227" t="s">
        <v>4321</v>
      </c>
      <c r="G197" s="228" t="s">
        <v>322</v>
      </c>
      <c r="H197" s="229">
        <v>21.684000000000001</v>
      </c>
      <c r="I197" s="230"/>
      <c r="J197" s="231"/>
      <c r="K197" s="232">
        <f>ROUND(P197*H197,2)</f>
        <v>0</v>
      </c>
      <c r="L197" s="227" t="s">
        <v>175</v>
      </c>
      <c r="M197" s="233"/>
      <c r="N197" s="234" t="s">
        <v>20</v>
      </c>
      <c r="O197" s="199" t="s">
        <v>48</v>
      </c>
      <c r="P197" s="200">
        <f>I197+J197</f>
        <v>0</v>
      </c>
      <c r="Q197" s="200">
        <f>ROUND(I197*H197,2)</f>
        <v>0</v>
      </c>
      <c r="R197" s="200">
        <f>ROUND(J197*H197,2)</f>
        <v>0</v>
      </c>
      <c r="S197" s="62"/>
      <c r="T197" s="201">
        <f>S197*H197</f>
        <v>0</v>
      </c>
      <c r="U197" s="201">
        <v>1</v>
      </c>
      <c r="V197" s="201">
        <f>U197*H197</f>
        <v>21.684000000000001</v>
      </c>
      <c r="W197" s="201">
        <v>0</v>
      </c>
      <c r="X197" s="202">
        <f>W197*H197</f>
        <v>0</v>
      </c>
      <c r="Y197" s="33"/>
      <c r="Z197" s="33"/>
      <c r="AA197" s="33"/>
      <c r="AB197" s="33"/>
      <c r="AC197" s="33"/>
      <c r="AD197" s="33"/>
      <c r="AE197" s="33"/>
      <c r="AR197" s="203" t="s">
        <v>275</v>
      </c>
      <c r="AT197" s="203" t="s">
        <v>346</v>
      </c>
      <c r="AU197" s="203" t="s">
        <v>89</v>
      </c>
      <c r="AY197" s="17" t="s">
        <v>168</v>
      </c>
      <c r="BE197" s="204">
        <f>IF(O197="základní",K197,0)</f>
        <v>0</v>
      </c>
      <c r="BF197" s="204">
        <f>IF(O197="snížená",K197,0)</f>
        <v>0</v>
      </c>
      <c r="BG197" s="204">
        <f>IF(O197="zákl. přenesená",K197,0)</f>
        <v>0</v>
      </c>
      <c r="BH197" s="204">
        <f>IF(O197="sníž. přenesená",K197,0)</f>
        <v>0</v>
      </c>
      <c r="BI197" s="204">
        <f>IF(O197="nulová",K197,0)</f>
        <v>0</v>
      </c>
      <c r="BJ197" s="17" t="s">
        <v>87</v>
      </c>
      <c r="BK197" s="204">
        <f>ROUND(P197*H197,2)</f>
        <v>0</v>
      </c>
      <c r="BL197" s="17" t="s">
        <v>191</v>
      </c>
      <c r="BM197" s="203" t="s">
        <v>4336</v>
      </c>
    </row>
    <row r="198" spans="1:65" s="2" customFormat="1">
      <c r="A198" s="33"/>
      <c r="B198" s="34"/>
      <c r="C198" s="35"/>
      <c r="D198" s="205" t="s">
        <v>178</v>
      </c>
      <c r="E198" s="35"/>
      <c r="F198" s="206" t="s">
        <v>4321</v>
      </c>
      <c r="G198" s="35"/>
      <c r="H198" s="35"/>
      <c r="I198" s="107"/>
      <c r="J198" s="107"/>
      <c r="K198" s="35"/>
      <c r="L198" s="35"/>
      <c r="M198" s="38"/>
      <c r="N198" s="207"/>
      <c r="O198" s="208"/>
      <c r="P198" s="62"/>
      <c r="Q198" s="62"/>
      <c r="R198" s="62"/>
      <c r="S198" s="62"/>
      <c r="T198" s="62"/>
      <c r="U198" s="62"/>
      <c r="V198" s="62"/>
      <c r="W198" s="62"/>
      <c r="X198" s="63"/>
      <c r="Y198" s="33"/>
      <c r="Z198" s="33"/>
      <c r="AA198" s="33"/>
      <c r="AB198" s="33"/>
      <c r="AC198" s="33"/>
      <c r="AD198" s="33"/>
      <c r="AE198" s="33"/>
      <c r="AT198" s="17" t="s">
        <v>178</v>
      </c>
      <c r="AU198" s="17" t="s">
        <v>89</v>
      </c>
    </row>
    <row r="199" spans="1:65" s="13" customFormat="1">
      <c r="B199" s="210"/>
      <c r="C199" s="211"/>
      <c r="D199" s="205" t="s">
        <v>181</v>
      </c>
      <c r="E199" s="211"/>
      <c r="F199" s="213" t="s">
        <v>4337</v>
      </c>
      <c r="G199" s="211"/>
      <c r="H199" s="214">
        <v>21.684000000000001</v>
      </c>
      <c r="I199" s="215"/>
      <c r="J199" s="215"/>
      <c r="K199" s="211"/>
      <c r="L199" s="211"/>
      <c r="M199" s="216"/>
      <c r="N199" s="217"/>
      <c r="O199" s="218"/>
      <c r="P199" s="218"/>
      <c r="Q199" s="218"/>
      <c r="R199" s="218"/>
      <c r="S199" s="218"/>
      <c r="T199" s="218"/>
      <c r="U199" s="218"/>
      <c r="V199" s="218"/>
      <c r="W199" s="218"/>
      <c r="X199" s="219"/>
      <c r="AT199" s="220" t="s">
        <v>181</v>
      </c>
      <c r="AU199" s="220" t="s">
        <v>89</v>
      </c>
      <c r="AV199" s="13" t="s">
        <v>89</v>
      </c>
      <c r="AW199" s="13" t="s">
        <v>4</v>
      </c>
      <c r="AX199" s="13" t="s">
        <v>87</v>
      </c>
      <c r="AY199" s="220" t="s">
        <v>168</v>
      </c>
    </row>
    <row r="200" spans="1:65" s="12" customFormat="1" ht="22.9" customHeight="1">
      <c r="B200" s="174"/>
      <c r="C200" s="175"/>
      <c r="D200" s="176" t="s">
        <v>78</v>
      </c>
      <c r="E200" s="189" t="s">
        <v>191</v>
      </c>
      <c r="F200" s="189" t="s">
        <v>577</v>
      </c>
      <c r="G200" s="175"/>
      <c r="H200" s="175"/>
      <c r="I200" s="178"/>
      <c r="J200" s="178"/>
      <c r="K200" s="190">
        <f>BK200</f>
        <v>0</v>
      </c>
      <c r="L200" s="175"/>
      <c r="M200" s="180"/>
      <c r="N200" s="181"/>
      <c r="O200" s="182"/>
      <c r="P200" s="182"/>
      <c r="Q200" s="183">
        <f>SUM(Q201:Q218)</f>
        <v>0</v>
      </c>
      <c r="R200" s="183">
        <f>SUM(R201:R218)</f>
        <v>0</v>
      </c>
      <c r="S200" s="182"/>
      <c r="T200" s="184">
        <f>SUM(T201:T218)</f>
        <v>0</v>
      </c>
      <c r="U200" s="182"/>
      <c r="V200" s="184">
        <f>SUM(V201:V218)</f>
        <v>5.856900000000001E-2</v>
      </c>
      <c r="W200" s="182"/>
      <c r="X200" s="185">
        <f>SUM(X201:X218)</f>
        <v>0</v>
      </c>
      <c r="AR200" s="186" t="s">
        <v>87</v>
      </c>
      <c r="AT200" s="187" t="s">
        <v>78</v>
      </c>
      <c r="AU200" s="187" t="s">
        <v>87</v>
      </c>
      <c r="AY200" s="186" t="s">
        <v>168</v>
      </c>
      <c r="BK200" s="188">
        <f>SUM(BK201:BK218)</f>
        <v>0</v>
      </c>
    </row>
    <row r="201" spans="1:65" s="2" customFormat="1" ht="24" customHeight="1">
      <c r="A201" s="33"/>
      <c r="B201" s="34"/>
      <c r="C201" s="191" t="s">
        <v>360</v>
      </c>
      <c r="D201" s="191" t="s">
        <v>171</v>
      </c>
      <c r="E201" s="192" t="s">
        <v>4338</v>
      </c>
      <c r="F201" s="193" t="s">
        <v>4339</v>
      </c>
      <c r="G201" s="194" t="s">
        <v>255</v>
      </c>
      <c r="H201" s="195">
        <v>2.5000000000000001E-2</v>
      </c>
      <c r="I201" s="196"/>
      <c r="J201" s="196"/>
      <c r="K201" s="197">
        <f>ROUND(P201*H201,2)</f>
        <v>0</v>
      </c>
      <c r="L201" s="193" t="s">
        <v>175</v>
      </c>
      <c r="M201" s="38"/>
      <c r="N201" s="198" t="s">
        <v>20</v>
      </c>
      <c r="O201" s="199" t="s">
        <v>48</v>
      </c>
      <c r="P201" s="200">
        <f>I201+J201</f>
        <v>0</v>
      </c>
      <c r="Q201" s="200">
        <f>ROUND(I201*H201,2)</f>
        <v>0</v>
      </c>
      <c r="R201" s="200">
        <f>ROUND(J201*H201,2)</f>
        <v>0</v>
      </c>
      <c r="S201" s="62"/>
      <c r="T201" s="201">
        <f>S201*H201</f>
        <v>0</v>
      </c>
      <c r="U201" s="201">
        <v>2.3427600000000002</v>
      </c>
      <c r="V201" s="201">
        <f>U201*H201</f>
        <v>5.856900000000001E-2</v>
      </c>
      <c r="W201" s="201">
        <v>0</v>
      </c>
      <c r="X201" s="202">
        <f>W201*H201</f>
        <v>0</v>
      </c>
      <c r="Y201" s="33"/>
      <c r="Z201" s="33"/>
      <c r="AA201" s="33"/>
      <c r="AB201" s="33"/>
      <c r="AC201" s="33"/>
      <c r="AD201" s="33"/>
      <c r="AE201" s="33"/>
      <c r="AR201" s="203" t="s">
        <v>191</v>
      </c>
      <c r="AT201" s="203" t="s">
        <v>171</v>
      </c>
      <c r="AU201" s="203" t="s">
        <v>89</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191</v>
      </c>
      <c r="BM201" s="203" t="s">
        <v>4340</v>
      </c>
    </row>
    <row r="202" spans="1:65" s="2" customFormat="1" ht="29.25">
      <c r="A202" s="33"/>
      <c r="B202" s="34"/>
      <c r="C202" s="35"/>
      <c r="D202" s="205" t="s">
        <v>178</v>
      </c>
      <c r="E202" s="35"/>
      <c r="F202" s="206" t="s">
        <v>4341</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89</v>
      </c>
    </row>
    <row r="203" spans="1:65" s="13" customFormat="1">
      <c r="B203" s="210"/>
      <c r="C203" s="211"/>
      <c r="D203" s="205" t="s">
        <v>181</v>
      </c>
      <c r="E203" s="212" t="s">
        <v>20</v>
      </c>
      <c r="F203" s="213" t="s">
        <v>4342</v>
      </c>
      <c r="G203" s="211"/>
      <c r="H203" s="214">
        <v>3.0000000000000001E-3</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13" customFormat="1">
      <c r="B204" s="210"/>
      <c r="C204" s="211"/>
      <c r="D204" s="205" t="s">
        <v>181</v>
      </c>
      <c r="E204" s="212" t="s">
        <v>20</v>
      </c>
      <c r="F204" s="213" t="s">
        <v>4343</v>
      </c>
      <c r="G204" s="211"/>
      <c r="H204" s="214">
        <v>5.0000000000000001E-3</v>
      </c>
      <c r="I204" s="215"/>
      <c r="J204" s="215"/>
      <c r="K204" s="211"/>
      <c r="L204" s="211"/>
      <c r="M204" s="216"/>
      <c r="N204" s="217"/>
      <c r="O204" s="218"/>
      <c r="P204" s="218"/>
      <c r="Q204" s="218"/>
      <c r="R204" s="218"/>
      <c r="S204" s="218"/>
      <c r="T204" s="218"/>
      <c r="U204" s="218"/>
      <c r="V204" s="218"/>
      <c r="W204" s="218"/>
      <c r="X204" s="219"/>
      <c r="AT204" s="220" t="s">
        <v>181</v>
      </c>
      <c r="AU204" s="220" t="s">
        <v>89</v>
      </c>
      <c r="AV204" s="13" t="s">
        <v>89</v>
      </c>
      <c r="AW204" s="13" t="s">
        <v>5</v>
      </c>
      <c r="AX204" s="13" t="s">
        <v>79</v>
      </c>
      <c r="AY204" s="220" t="s">
        <v>168</v>
      </c>
    </row>
    <row r="205" spans="1:65" s="13" customFormat="1">
      <c r="B205" s="210"/>
      <c r="C205" s="211"/>
      <c r="D205" s="205" t="s">
        <v>181</v>
      </c>
      <c r="E205" s="212" t="s">
        <v>20</v>
      </c>
      <c r="F205" s="213" t="s">
        <v>4344</v>
      </c>
      <c r="G205" s="211"/>
      <c r="H205" s="214">
        <v>1.0999999999999999E-2</v>
      </c>
      <c r="I205" s="215"/>
      <c r="J205" s="215"/>
      <c r="K205" s="211"/>
      <c r="L205" s="211"/>
      <c r="M205" s="216"/>
      <c r="N205" s="217"/>
      <c r="O205" s="218"/>
      <c r="P205" s="218"/>
      <c r="Q205" s="218"/>
      <c r="R205" s="218"/>
      <c r="S205" s="218"/>
      <c r="T205" s="218"/>
      <c r="U205" s="218"/>
      <c r="V205" s="218"/>
      <c r="W205" s="218"/>
      <c r="X205" s="219"/>
      <c r="AT205" s="220" t="s">
        <v>181</v>
      </c>
      <c r="AU205" s="220" t="s">
        <v>89</v>
      </c>
      <c r="AV205" s="13" t="s">
        <v>89</v>
      </c>
      <c r="AW205" s="13" t="s">
        <v>5</v>
      </c>
      <c r="AX205" s="13" t="s">
        <v>79</v>
      </c>
      <c r="AY205" s="220" t="s">
        <v>168</v>
      </c>
    </row>
    <row r="206" spans="1:65" s="13" customFormat="1">
      <c r="B206" s="210"/>
      <c r="C206" s="211"/>
      <c r="D206" s="205" t="s">
        <v>181</v>
      </c>
      <c r="E206" s="212" t="s">
        <v>20</v>
      </c>
      <c r="F206" s="213" t="s">
        <v>4345</v>
      </c>
      <c r="G206" s="211"/>
      <c r="H206" s="214">
        <v>3.0000000000000001E-3</v>
      </c>
      <c r="I206" s="215"/>
      <c r="J206" s="215"/>
      <c r="K206" s="211"/>
      <c r="L206" s="211"/>
      <c r="M206" s="216"/>
      <c r="N206" s="217"/>
      <c r="O206" s="218"/>
      <c r="P206" s="218"/>
      <c r="Q206" s="218"/>
      <c r="R206" s="218"/>
      <c r="S206" s="218"/>
      <c r="T206" s="218"/>
      <c r="U206" s="218"/>
      <c r="V206" s="218"/>
      <c r="W206" s="218"/>
      <c r="X206" s="219"/>
      <c r="AT206" s="220" t="s">
        <v>181</v>
      </c>
      <c r="AU206" s="220" t="s">
        <v>89</v>
      </c>
      <c r="AV206" s="13" t="s">
        <v>89</v>
      </c>
      <c r="AW206" s="13" t="s">
        <v>5</v>
      </c>
      <c r="AX206" s="13" t="s">
        <v>79</v>
      </c>
      <c r="AY206" s="220" t="s">
        <v>168</v>
      </c>
    </row>
    <row r="207" spans="1:65" s="13" customFormat="1">
      <c r="B207" s="210"/>
      <c r="C207" s="211"/>
      <c r="D207" s="205" t="s">
        <v>181</v>
      </c>
      <c r="E207" s="212" t="s">
        <v>20</v>
      </c>
      <c r="F207" s="213" t="s">
        <v>4346</v>
      </c>
      <c r="G207" s="211"/>
      <c r="H207" s="214">
        <v>3.0000000000000001E-3</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5</v>
      </c>
      <c r="AX207" s="13" t="s">
        <v>79</v>
      </c>
      <c r="AY207" s="220" t="s">
        <v>168</v>
      </c>
    </row>
    <row r="208" spans="1:65" s="2" customFormat="1" ht="24" customHeight="1">
      <c r="A208" s="33"/>
      <c r="B208" s="34"/>
      <c r="C208" s="191" t="s">
        <v>8</v>
      </c>
      <c r="D208" s="191" t="s">
        <v>171</v>
      </c>
      <c r="E208" s="192" t="s">
        <v>4347</v>
      </c>
      <c r="F208" s="193" t="s">
        <v>4348</v>
      </c>
      <c r="G208" s="194" t="s">
        <v>255</v>
      </c>
      <c r="H208" s="195">
        <v>4.274</v>
      </c>
      <c r="I208" s="196"/>
      <c r="J208" s="196"/>
      <c r="K208" s="197">
        <f>ROUND(P208*H208,2)</f>
        <v>0</v>
      </c>
      <c r="L208" s="193" t="s">
        <v>175</v>
      </c>
      <c r="M208" s="38"/>
      <c r="N208" s="198" t="s">
        <v>20</v>
      </c>
      <c r="O208" s="199" t="s">
        <v>48</v>
      </c>
      <c r="P208" s="200">
        <f>I208+J208</f>
        <v>0</v>
      </c>
      <c r="Q208" s="200">
        <f>ROUND(I208*H208,2)</f>
        <v>0</v>
      </c>
      <c r="R208" s="200">
        <f>ROUND(J208*H208,2)</f>
        <v>0</v>
      </c>
      <c r="S208" s="62"/>
      <c r="T208" s="201">
        <f>S208*H208</f>
        <v>0</v>
      </c>
      <c r="U208" s="201">
        <v>0</v>
      </c>
      <c r="V208" s="201">
        <f>U208*H208</f>
        <v>0</v>
      </c>
      <c r="W208" s="201">
        <v>0</v>
      </c>
      <c r="X208" s="202">
        <f>W208*H208</f>
        <v>0</v>
      </c>
      <c r="Y208" s="33"/>
      <c r="Z208" s="33"/>
      <c r="AA208" s="33"/>
      <c r="AB208" s="33"/>
      <c r="AC208" s="33"/>
      <c r="AD208" s="33"/>
      <c r="AE208" s="33"/>
      <c r="AR208" s="203" t="s">
        <v>191</v>
      </c>
      <c r="AT208" s="203" t="s">
        <v>171</v>
      </c>
      <c r="AU208" s="203" t="s">
        <v>89</v>
      </c>
      <c r="AY208" s="17" t="s">
        <v>168</v>
      </c>
      <c r="BE208" s="204">
        <f>IF(O208="základní",K208,0)</f>
        <v>0</v>
      </c>
      <c r="BF208" s="204">
        <f>IF(O208="snížená",K208,0)</f>
        <v>0</v>
      </c>
      <c r="BG208" s="204">
        <f>IF(O208="zákl. přenesená",K208,0)</f>
        <v>0</v>
      </c>
      <c r="BH208" s="204">
        <f>IF(O208="sníž. přenesená",K208,0)</f>
        <v>0</v>
      </c>
      <c r="BI208" s="204">
        <f>IF(O208="nulová",K208,0)</f>
        <v>0</v>
      </c>
      <c r="BJ208" s="17" t="s">
        <v>87</v>
      </c>
      <c r="BK208" s="204">
        <f>ROUND(P208*H208,2)</f>
        <v>0</v>
      </c>
      <c r="BL208" s="17" t="s">
        <v>191</v>
      </c>
      <c r="BM208" s="203" t="s">
        <v>4349</v>
      </c>
    </row>
    <row r="209" spans="1:65" s="2" customFormat="1" ht="19.5">
      <c r="A209" s="33"/>
      <c r="B209" s="34"/>
      <c r="C209" s="35"/>
      <c r="D209" s="205" t="s">
        <v>178</v>
      </c>
      <c r="E209" s="35"/>
      <c r="F209" s="206" t="s">
        <v>4350</v>
      </c>
      <c r="G209" s="35"/>
      <c r="H209" s="35"/>
      <c r="I209" s="107"/>
      <c r="J209" s="107"/>
      <c r="K209" s="35"/>
      <c r="L209" s="35"/>
      <c r="M209" s="38"/>
      <c r="N209" s="207"/>
      <c r="O209" s="208"/>
      <c r="P209" s="62"/>
      <c r="Q209" s="62"/>
      <c r="R209" s="62"/>
      <c r="S209" s="62"/>
      <c r="T209" s="62"/>
      <c r="U209" s="62"/>
      <c r="V209" s="62"/>
      <c r="W209" s="62"/>
      <c r="X209" s="63"/>
      <c r="Y209" s="33"/>
      <c r="Z209" s="33"/>
      <c r="AA209" s="33"/>
      <c r="AB209" s="33"/>
      <c r="AC209" s="33"/>
      <c r="AD209" s="33"/>
      <c r="AE209" s="33"/>
      <c r="AT209" s="17" t="s">
        <v>178</v>
      </c>
      <c r="AU209" s="17" t="s">
        <v>89</v>
      </c>
    </row>
    <row r="210" spans="1:65" s="13" customFormat="1">
      <c r="B210" s="210"/>
      <c r="C210" s="211"/>
      <c r="D210" s="205" t="s">
        <v>181</v>
      </c>
      <c r="E210" s="212" t="s">
        <v>20</v>
      </c>
      <c r="F210" s="213" t="s">
        <v>4351</v>
      </c>
      <c r="G210" s="211"/>
      <c r="H210" s="214">
        <v>1.36</v>
      </c>
      <c r="I210" s="215"/>
      <c r="J210" s="215"/>
      <c r="K210" s="211"/>
      <c r="L210" s="211"/>
      <c r="M210" s="216"/>
      <c r="N210" s="217"/>
      <c r="O210" s="218"/>
      <c r="P210" s="218"/>
      <c r="Q210" s="218"/>
      <c r="R210" s="218"/>
      <c r="S210" s="218"/>
      <c r="T210" s="218"/>
      <c r="U210" s="218"/>
      <c r="V210" s="218"/>
      <c r="W210" s="218"/>
      <c r="X210" s="219"/>
      <c r="AT210" s="220" t="s">
        <v>181</v>
      </c>
      <c r="AU210" s="220" t="s">
        <v>89</v>
      </c>
      <c r="AV210" s="13" t="s">
        <v>89</v>
      </c>
      <c r="AW210" s="13" t="s">
        <v>5</v>
      </c>
      <c r="AX210" s="13" t="s">
        <v>79</v>
      </c>
      <c r="AY210" s="220" t="s">
        <v>168</v>
      </c>
    </row>
    <row r="211" spans="1:65" s="13" customFormat="1">
      <c r="B211" s="210"/>
      <c r="C211" s="211"/>
      <c r="D211" s="205" t="s">
        <v>181</v>
      </c>
      <c r="E211" s="212" t="s">
        <v>20</v>
      </c>
      <c r="F211" s="213" t="s">
        <v>4352</v>
      </c>
      <c r="G211" s="211"/>
      <c r="H211" s="214">
        <v>0.72</v>
      </c>
      <c r="I211" s="215"/>
      <c r="J211" s="215"/>
      <c r="K211" s="211"/>
      <c r="L211" s="211"/>
      <c r="M211" s="216"/>
      <c r="N211" s="217"/>
      <c r="O211" s="218"/>
      <c r="P211" s="218"/>
      <c r="Q211" s="218"/>
      <c r="R211" s="218"/>
      <c r="S211" s="218"/>
      <c r="T211" s="218"/>
      <c r="U211" s="218"/>
      <c r="V211" s="218"/>
      <c r="W211" s="218"/>
      <c r="X211" s="219"/>
      <c r="AT211" s="220" t="s">
        <v>181</v>
      </c>
      <c r="AU211" s="220" t="s">
        <v>89</v>
      </c>
      <c r="AV211" s="13" t="s">
        <v>89</v>
      </c>
      <c r="AW211" s="13" t="s">
        <v>5</v>
      </c>
      <c r="AX211" s="13" t="s">
        <v>79</v>
      </c>
      <c r="AY211" s="220" t="s">
        <v>168</v>
      </c>
    </row>
    <row r="212" spans="1:65" s="13" customFormat="1">
      <c r="B212" s="210"/>
      <c r="C212" s="211"/>
      <c r="D212" s="205" t="s">
        <v>181</v>
      </c>
      <c r="E212" s="212" t="s">
        <v>20</v>
      </c>
      <c r="F212" s="213" t="s">
        <v>4353</v>
      </c>
      <c r="G212" s="211"/>
      <c r="H212" s="214">
        <v>0.38</v>
      </c>
      <c r="I212" s="215"/>
      <c r="J212" s="215"/>
      <c r="K212" s="211"/>
      <c r="L212" s="211"/>
      <c r="M212" s="216"/>
      <c r="N212" s="217"/>
      <c r="O212" s="218"/>
      <c r="P212" s="218"/>
      <c r="Q212" s="218"/>
      <c r="R212" s="218"/>
      <c r="S212" s="218"/>
      <c r="T212" s="218"/>
      <c r="U212" s="218"/>
      <c r="V212" s="218"/>
      <c r="W212" s="218"/>
      <c r="X212" s="219"/>
      <c r="AT212" s="220" t="s">
        <v>181</v>
      </c>
      <c r="AU212" s="220" t="s">
        <v>89</v>
      </c>
      <c r="AV212" s="13" t="s">
        <v>89</v>
      </c>
      <c r="AW212" s="13" t="s">
        <v>5</v>
      </c>
      <c r="AX212" s="13" t="s">
        <v>79</v>
      </c>
      <c r="AY212" s="220" t="s">
        <v>168</v>
      </c>
    </row>
    <row r="213" spans="1:65" s="13" customFormat="1">
      <c r="B213" s="210"/>
      <c r="C213" s="211"/>
      <c r="D213" s="205" t="s">
        <v>181</v>
      </c>
      <c r="E213" s="212" t="s">
        <v>20</v>
      </c>
      <c r="F213" s="213" t="s">
        <v>4354</v>
      </c>
      <c r="G213" s="211"/>
      <c r="H213" s="214">
        <v>0.14499999999999999</v>
      </c>
      <c r="I213" s="215"/>
      <c r="J213" s="215"/>
      <c r="K213" s="211"/>
      <c r="L213" s="211"/>
      <c r="M213" s="216"/>
      <c r="N213" s="217"/>
      <c r="O213" s="218"/>
      <c r="P213" s="218"/>
      <c r="Q213" s="218"/>
      <c r="R213" s="218"/>
      <c r="S213" s="218"/>
      <c r="T213" s="218"/>
      <c r="U213" s="218"/>
      <c r="V213" s="218"/>
      <c r="W213" s="218"/>
      <c r="X213" s="219"/>
      <c r="AT213" s="220" t="s">
        <v>181</v>
      </c>
      <c r="AU213" s="220" t="s">
        <v>89</v>
      </c>
      <c r="AV213" s="13" t="s">
        <v>89</v>
      </c>
      <c r="AW213" s="13" t="s">
        <v>5</v>
      </c>
      <c r="AX213" s="13" t="s">
        <v>79</v>
      </c>
      <c r="AY213" s="220" t="s">
        <v>168</v>
      </c>
    </row>
    <row r="214" spans="1:65" s="13" customFormat="1">
      <c r="B214" s="210"/>
      <c r="C214" s="211"/>
      <c r="D214" s="205" t="s">
        <v>181</v>
      </c>
      <c r="E214" s="212" t="s">
        <v>20</v>
      </c>
      <c r="F214" s="213" t="s">
        <v>4355</v>
      </c>
      <c r="G214" s="211"/>
      <c r="H214" s="214">
        <v>0.63600000000000001</v>
      </c>
      <c r="I214" s="215"/>
      <c r="J214" s="215"/>
      <c r="K214" s="211"/>
      <c r="L214" s="211"/>
      <c r="M214" s="216"/>
      <c r="N214" s="217"/>
      <c r="O214" s="218"/>
      <c r="P214" s="218"/>
      <c r="Q214" s="218"/>
      <c r="R214" s="218"/>
      <c r="S214" s="218"/>
      <c r="T214" s="218"/>
      <c r="U214" s="218"/>
      <c r="V214" s="218"/>
      <c r="W214" s="218"/>
      <c r="X214" s="219"/>
      <c r="AT214" s="220" t="s">
        <v>181</v>
      </c>
      <c r="AU214" s="220" t="s">
        <v>89</v>
      </c>
      <c r="AV214" s="13" t="s">
        <v>89</v>
      </c>
      <c r="AW214" s="13" t="s">
        <v>5</v>
      </c>
      <c r="AX214" s="13" t="s">
        <v>79</v>
      </c>
      <c r="AY214" s="220" t="s">
        <v>168</v>
      </c>
    </row>
    <row r="215" spans="1:65" s="13" customFormat="1">
      <c r="B215" s="210"/>
      <c r="C215" s="211"/>
      <c r="D215" s="205" t="s">
        <v>181</v>
      </c>
      <c r="E215" s="212" t="s">
        <v>20</v>
      </c>
      <c r="F215" s="213" t="s">
        <v>4356</v>
      </c>
      <c r="G215" s="211"/>
      <c r="H215" s="214">
        <v>0.40300000000000002</v>
      </c>
      <c r="I215" s="215"/>
      <c r="J215" s="215"/>
      <c r="K215" s="211"/>
      <c r="L215" s="211"/>
      <c r="M215" s="216"/>
      <c r="N215" s="217"/>
      <c r="O215" s="218"/>
      <c r="P215" s="218"/>
      <c r="Q215" s="218"/>
      <c r="R215" s="218"/>
      <c r="S215" s="218"/>
      <c r="T215" s="218"/>
      <c r="U215" s="218"/>
      <c r="V215" s="218"/>
      <c r="W215" s="218"/>
      <c r="X215" s="219"/>
      <c r="AT215" s="220" t="s">
        <v>181</v>
      </c>
      <c r="AU215" s="220" t="s">
        <v>89</v>
      </c>
      <c r="AV215" s="13" t="s">
        <v>89</v>
      </c>
      <c r="AW215" s="13" t="s">
        <v>5</v>
      </c>
      <c r="AX215" s="13" t="s">
        <v>79</v>
      </c>
      <c r="AY215" s="220" t="s">
        <v>168</v>
      </c>
    </row>
    <row r="216" spans="1:65" s="13" customFormat="1">
      <c r="B216" s="210"/>
      <c r="C216" s="211"/>
      <c r="D216" s="205" t="s">
        <v>181</v>
      </c>
      <c r="E216" s="212" t="s">
        <v>20</v>
      </c>
      <c r="F216" s="213" t="s">
        <v>4357</v>
      </c>
      <c r="G216" s="211"/>
      <c r="H216" s="214">
        <v>0.45600000000000002</v>
      </c>
      <c r="I216" s="215"/>
      <c r="J216" s="215"/>
      <c r="K216" s="211"/>
      <c r="L216" s="211"/>
      <c r="M216" s="216"/>
      <c r="N216" s="217"/>
      <c r="O216" s="218"/>
      <c r="P216" s="218"/>
      <c r="Q216" s="218"/>
      <c r="R216" s="218"/>
      <c r="S216" s="218"/>
      <c r="T216" s="218"/>
      <c r="U216" s="218"/>
      <c r="V216" s="218"/>
      <c r="W216" s="218"/>
      <c r="X216" s="219"/>
      <c r="AT216" s="220" t="s">
        <v>181</v>
      </c>
      <c r="AU216" s="220" t="s">
        <v>89</v>
      </c>
      <c r="AV216" s="13" t="s">
        <v>89</v>
      </c>
      <c r="AW216" s="13" t="s">
        <v>5</v>
      </c>
      <c r="AX216" s="13" t="s">
        <v>79</v>
      </c>
      <c r="AY216" s="220" t="s">
        <v>168</v>
      </c>
    </row>
    <row r="217" spans="1:65" s="13" customFormat="1">
      <c r="B217" s="210"/>
      <c r="C217" s="211"/>
      <c r="D217" s="205" t="s">
        <v>181</v>
      </c>
      <c r="E217" s="212" t="s">
        <v>20</v>
      </c>
      <c r="F217" s="213" t="s">
        <v>4358</v>
      </c>
      <c r="G217" s="211"/>
      <c r="H217" s="214">
        <v>0.09</v>
      </c>
      <c r="I217" s="215"/>
      <c r="J217" s="215"/>
      <c r="K217" s="211"/>
      <c r="L217" s="211"/>
      <c r="M217" s="216"/>
      <c r="N217" s="217"/>
      <c r="O217" s="218"/>
      <c r="P217" s="218"/>
      <c r="Q217" s="218"/>
      <c r="R217" s="218"/>
      <c r="S217" s="218"/>
      <c r="T217" s="218"/>
      <c r="U217" s="218"/>
      <c r="V217" s="218"/>
      <c r="W217" s="218"/>
      <c r="X217" s="219"/>
      <c r="AT217" s="220" t="s">
        <v>181</v>
      </c>
      <c r="AU217" s="220" t="s">
        <v>89</v>
      </c>
      <c r="AV217" s="13" t="s">
        <v>89</v>
      </c>
      <c r="AW217" s="13" t="s">
        <v>5</v>
      </c>
      <c r="AX217" s="13" t="s">
        <v>79</v>
      </c>
      <c r="AY217" s="220" t="s">
        <v>168</v>
      </c>
    </row>
    <row r="218" spans="1:65" s="13" customFormat="1">
      <c r="B218" s="210"/>
      <c r="C218" s="211"/>
      <c r="D218" s="205" t="s">
        <v>181</v>
      </c>
      <c r="E218" s="212" t="s">
        <v>20</v>
      </c>
      <c r="F218" s="213" t="s">
        <v>4359</v>
      </c>
      <c r="G218" s="211"/>
      <c r="H218" s="214">
        <v>8.4000000000000005E-2</v>
      </c>
      <c r="I218" s="215"/>
      <c r="J218" s="215"/>
      <c r="K218" s="211"/>
      <c r="L218" s="211"/>
      <c r="M218" s="216"/>
      <c r="N218" s="217"/>
      <c r="O218" s="218"/>
      <c r="P218" s="218"/>
      <c r="Q218" s="218"/>
      <c r="R218" s="218"/>
      <c r="S218" s="218"/>
      <c r="T218" s="218"/>
      <c r="U218" s="218"/>
      <c r="V218" s="218"/>
      <c r="W218" s="218"/>
      <c r="X218" s="219"/>
      <c r="AT218" s="220" t="s">
        <v>181</v>
      </c>
      <c r="AU218" s="220" t="s">
        <v>89</v>
      </c>
      <c r="AV218" s="13" t="s">
        <v>89</v>
      </c>
      <c r="AW218" s="13" t="s">
        <v>5</v>
      </c>
      <c r="AX218" s="13" t="s">
        <v>79</v>
      </c>
      <c r="AY218" s="220" t="s">
        <v>168</v>
      </c>
    </row>
    <row r="219" spans="1:65" s="12" customFormat="1" ht="22.9" customHeight="1">
      <c r="B219" s="174"/>
      <c r="C219" s="175"/>
      <c r="D219" s="176" t="s">
        <v>78</v>
      </c>
      <c r="E219" s="189" t="s">
        <v>260</v>
      </c>
      <c r="F219" s="189" t="s">
        <v>741</v>
      </c>
      <c r="G219" s="175"/>
      <c r="H219" s="175"/>
      <c r="I219" s="178"/>
      <c r="J219" s="178"/>
      <c r="K219" s="190">
        <f>BK219</f>
        <v>0</v>
      </c>
      <c r="L219" s="175"/>
      <c r="M219" s="180"/>
      <c r="N219" s="181"/>
      <c r="O219" s="182"/>
      <c r="P219" s="182"/>
      <c r="Q219" s="183">
        <f>SUM(Q220:Q241)</f>
        <v>0</v>
      </c>
      <c r="R219" s="183">
        <f>SUM(R220:R241)</f>
        <v>0</v>
      </c>
      <c r="S219" s="182"/>
      <c r="T219" s="184">
        <f>SUM(T220:T241)</f>
        <v>0</v>
      </c>
      <c r="U219" s="182"/>
      <c r="V219" s="184">
        <f>SUM(V220:V241)</f>
        <v>6.7616289900000002</v>
      </c>
      <c r="W219" s="182"/>
      <c r="X219" s="185">
        <f>SUM(X220:X241)</f>
        <v>0</v>
      </c>
      <c r="AR219" s="186" t="s">
        <v>87</v>
      </c>
      <c r="AT219" s="187" t="s">
        <v>78</v>
      </c>
      <c r="AU219" s="187" t="s">
        <v>87</v>
      </c>
      <c r="AY219" s="186" t="s">
        <v>168</v>
      </c>
      <c r="BK219" s="188">
        <f>SUM(BK220:BK241)</f>
        <v>0</v>
      </c>
    </row>
    <row r="220" spans="1:65" s="2" customFormat="1" ht="24" customHeight="1">
      <c r="A220" s="33"/>
      <c r="B220" s="34"/>
      <c r="C220" s="191" t="s">
        <v>373</v>
      </c>
      <c r="D220" s="191" t="s">
        <v>171</v>
      </c>
      <c r="E220" s="192" t="s">
        <v>4360</v>
      </c>
      <c r="F220" s="193" t="s">
        <v>4361</v>
      </c>
      <c r="G220" s="194" t="s">
        <v>278</v>
      </c>
      <c r="H220" s="195">
        <v>9.9749999999999996</v>
      </c>
      <c r="I220" s="196"/>
      <c r="J220" s="196"/>
      <c r="K220" s="197">
        <f>ROUND(P220*H220,2)</f>
        <v>0</v>
      </c>
      <c r="L220" s="193" t="s">
        <v>175</v>
      </c>
      <c r="M220" s="38"/>
      <c r="N220" s="198" t="s">
        <v>20</v>
      </c>
      <c r="O220" s="199" t="s">
        <v>48</v>
      </c>
      <c r="P220" s="200">
        <f>I220+J220</f>
        <v>0</v>
      </c>
      <c r="Q220" s="200">
        <f>ROUND(I220*H220,2)</f>
        <v>0</v>
      </c>
      <c r="R220" s="200">
        <f>ROUND(J220*H220,2)</f>
        <v>0</v>
      </c>
      <c r="S220" s="62"/>
      <c r="T220" s="201">
        <f>S220*H220</f>
        <v>0</v>
      </c>
      <c r="U220" s="201">
        <v>4.1529999999999997E-2</v>
      </c>
      <c r="V220" s="201">
        <f>U220*H220</f>
        <v>0.41426174999999998</v>
      </c>
      <c r="W220" s="201">
        <v>0</v>
      </c>
      <c r="X220" s="202">
        <f>W220*H220</f>
        <v>0</v>
      </c>
      <c r="Y220" s="33"/>
      <c r="Z220" s="33"/>
      <c r="AA220" s="33"/>
      <c r="AB220" s="33"/>
      <c r="AC220" s="33"/>
      <c r="AD220" s="33"/>
      <c r="AE220" s="33"/>
      <c r="AR220" s="203" t="s">
        <v>191</v>
      </c>
      <c r="AT220" s="203" t="s">
        <v>171</v>
      </c>
      <c r="AU220" s="203" t="s">
        <v>89</v>
      </c>
      <c r="AY220" s="17" t="s">
        <v>168</v>
      </c>
      <c r="BE220" s="204">
        <f>IF(O220="základní",K220,0)</f>
        <v>0</v>
      </c>
      <c r="BF220" s="204">
        <f>IF(O220="snížená",K220,0)</f>
        <v>0</v>
      </c>
      <c r="BG220" s="204">
        <f>IF(O220="zákl. přenesená",K220,0)</f>
        <v>0</v>
      </c>
      <c r="BH220" s="204">
        <f>IF(O220="sníž. přenesená",K220,0)</f>
        <v>0</v>
      </c>
      <c r="BI220" s="204">
        <f>IF(O220="nulová",K220,0)</f>
        <v>0</v>
      </c>
      <c r="BJ220" s="17" t="s">
        <v>87</v>
      </c>
      <c r="BK220" s="204">
        <f>ROUND(P220*H220,2)</f>
        <v>0</v>
      </c>
      <c r="BL220" s="17" t="s">
        <v>191</v>
      </c>
      <c r="BM220" s="203" t="s">
        <v>4362</v>
      </c>
    </row>
    <row r="221" spans="1:65" s="2" customFormat="1" ht="19.5">
      <c r="A221" s="33"/>
      <c r="B221" s="34"/>
      <c r="C221" s="35"/>
      <c r="D221" s="205" t="s">
        <v>178</v>
      </c>
      <c r="E221" s="35"/>
      <c r="F221" s="206" t="s">
        <v>4363</v>
      </c>
      <c r="G221" s="35"/>
      <c r="H221" s="35"/>
      <c r="I221" s="107"/>
      <c r="J221" s="107"/>
      <c r="K221" s="35"/>
      <c r="L221" s="35"/>
      <c r="M221" s="38"/>
      <c r="N221" s="207"/>
      <c r="O221" s="208"/>
      <c r="P221" s="62"/>
      <c r="Q221" s="62"/>
      <c r="R221" s="62"/>
      <c r="S221" s="62"/>
      <c r="T221" s="62"/>
      <c r="U221" s="62"/>
      <c r="V221" s="62"/>
      <c r="W221" s="62"/>
      <c r="X221" s="63"/>
      <c r="Y221" s="33"/>
      <c r="Z221" s="33"/>
      <c r="AA221" s="33"/>
      <c r="AB221" s="33"/>
      <c r="AC221" s="33"/>
      <c r="AD221" s="33"/>
      <c r="AE221" s="33"/>
      <c r="AT221" s="17" t="s">
        <v>178</v>
      </c>
      <c r="AU221" s="17" t="s">
        <v>89</v>
      </c>
    </row>
    <row r="222" spans="1:65" s="13" customFormat="1">
      <c r="B222" s="210"/>
      <c r="C222" s="211"/>
      <c r="D222" s="205" t="s">
        <v>181</v>
      </c>
      <c r="E222" s="212" t="s">
        <v>20</v>
      </c>
      <c r="F222" s="213" t="s">
        <v>4364</v>
      </c>
      <c r="G222" s="211"/>
      <c r="H222" s="214">
        <v>4.8719999999999999</v>
      </c>
      <c r="I222" s="215"/>
      <c r="J222" s="215"/>
      <c r="K222" s="211"/>
      <c r="L222" s="211"/>
      <c r="M222" s="216"/>
      <c r="N222" s="217"/>
      <c r="O222" s="218"/>
      <c r="P222" s="218"/>
      <c r="Q222" s="218"/>
      <c r="R222" s="218"/>
      <c r="S222" s="218"/>
      <c r="T222" s="218"/>
      <c r="U222" s="218"/>
      <c r="V222" s="218"/>
      <c r="W222" s="218"/>
      <c r="X222" s="219"/>
      <c r="AT222" s="220" t="s">
        <v>181</v>
      </c>
      <c r="AU222" s="220" t="s">
        <v>89</v>
      </c>
      <c r="AV222" s="13" t="s">
        <v>89</v>
      </c>
      <c r="AW222" s="13" t="s">
        <v>5</v>
      </c>
      <c r="AX222" s="13" t="s">
        <v>79</v>
      </c>
      <c r="AY222" s="220" t="s">
        <v>168</v>
      </c>
    </row>
    <row r="223" spans="1:65" s="13" customFormat="1">
      <c r="B223" s="210"/>
      <c r="C223" s="211"/>
      <c r="D223" s="205" t="s">
        <v>181</v>
      </c>
      <c r="E223" s="212" t="s">
        <v>20</v>
      </c>
      <c r="F223" s="213" t="s">
        <v>4365</v>
      </c>
      <c r="G223" s="211"/>
      <c r="H223" s="214">
        <v>1.022</v>
      </c>
      <c r="I223" s="215"/>
      <c r="J223" s="215"/>
      <c r="K223" s="211"/>
      <c r="L223" s="211"/>
      <c r="M223" s="216"/>
      <c r="N223" s="217"/>
      <c r="O223" s="218"/>
      <c r="P223" s="218"/>
      <c r="Q223" s="218"/>
      <c r="R223" s="218"/>
      <c r="S223" s="218"/>
      <c r="T223" s="218"/>
      <c r="U223" s="218"/>
      <c r="V223" s="218"/>
      <c r="W223" s="218"/>
      <c r="X223" s="219"/>
      <c r="AT223" s="220" t="s">
        <v>181</v>
      </c>
      <c r="AU223" s="220" t="s">
        <v>89</v>
      </c>
      <c r="AV223" s="13" t="s">
        <v>89</v>
      </c>
      <c r="AW223" s="13" t="s">
        <v>5</v>
      </c>
      <c r="AX223" s="13" t="s">
        <v>79</v>
      </c>
      <c r="AY223" s="220" t="s">
        <v>168</v>
      </c>
    </row>
    <row r="224" spans="1:65" s="13" customFormat="1">
      <c r="B224" s="210"/>
      <c r="C224" s="211"/>
      <c r="D224" s="205" t="s">
        <v>181</v>
      </c>
      <c r="E224" s="212" t="s">
        <v>20</v>
      </c>
      <c r="F224" s="213" t="s">
        <v>4366</v>
      </c>
      <c r="G224" s="211"/>
      <c r="H224" s="214">
        <v>0.72</v>
      </c>
      <c r="I224" s="215"/>
      <c r="J224" s="215"/>
      <c r="K224" s="211"/>
      <c r="L224" s="211"/>
      <c r="M224" s="216"/>
      <c r="N224" s="217"/>
      <c r="O224" s="218"/>
      <c r="P224" s="218"/>
      <c r="Q224" s="218"/>
      <c r="R224" s="218"/>
      <c r="S224" s="218"/>
      <c r="T224" s="218"/>
      <c r="U224" s="218"/>
      <c r="V224" s="218"/>
      <c r="W224" s="218"/>
      <c r="X224" s="219"/>
      <c r="AT224" s="220" t="s">
        <v>181</v>
      </c>
      <c r="AU224" s="220" t="s">
        <v>89</v>
      </c>
      <c r="AV224" s="13" t="s">
        <v>89</v>
      </c>
      <c r="AW224" s="13" t="s">
        <v>5</v>
      </c>
      <c r="AX224" s="13" t="s">
        <v>79</v>
      </c>
      <c r="AY224" s="220" t="s">
        <v>168</v>
      </c>
    </row>
    <row r="225" spans="1:65" s="13" customFormat="1">
      <c r="B225" s="210"/>
      <c r="C225" s="211"/>
      <c r="D225" s="205" t="s">
        <v>181</v>
      </c>
      <c r="E225" s="212" t="s">
        <v>20</v>
      </c>
      <c r="F225" s="213" t="s">
        <v>4367</v>
      </c>
      <c r="G225" s="211"/>
      <c r="H225" s="214">
        <v>1.96</v>
      </c>
      <c r="I225" s="215"/>
      <c r="J225" s="215"/>
      <c r="K225" s="211"/>
      <c r="L225" s="211"/>
      <c r="M225" s="216"/>
      <c r="N225" s="217"/>
      <c r="O225" s="218"/>
      <c r="P225" s="218"/>
      <c r="Q225" s="218"/>
      <c r="R225" s="218"/>
      <c r="S225" s="218"/>
      <c r="T225" s="218"/>
      <c r="U225" s="218"/>
      <c r="V225" s="218"/>
      <c r="W225" s="218"/>
      <c r="X225" s="219"/>
      <c r="AT225" s="220" t="s">
        <v>181</v>
      </c>
      <c r="AU225" s="220" t="s">
        <v>89</v>
      </c>
      <c r="AV225" s="13" t="s">
        <v>89</v>
      </c>
      <c r="AW225" s="13" t="s">
        <v>5</v>
      </c>
      <c r="AX225" s="13" t="s">
        <v>79</v>
      </c>
      <c r="AY225" s="220" t="s">
        <v>168</v>
      </c>
    </row>
    <row r="226" spans="1:65" s="13" customFormat="1">
      <c r="B226" s="210"/>
      <c r="C226" s="211"/>
      <c r="D226" s="205" t="s">
        <v>181</v>
      </c>
      <c r="E226" s="212" t="s">
        <v>20</v>
      </c>
      <c r="F226" s="213" t="s">
        <v>4368</v>
      </c>
      <c r="G226" s="211"/>
      <c r="H226" s="214">
        <v>0.96</v>
      </c>
      <c r="I226" s="215"/>
      <c r="J226" s="215"/>
      <c r="K226" s="211"/>
      <c r="L226" s="211"/>
      <c r="M226" s="216"/>
      <c r="N226" s="217"/>
      <c r="O226" s="218"/>
      <c r="P226" s="218"/>
      <c r="Q226" s="218"/>
      <c r="R226" s="218"/>
      <c r="S226" s="218"/>
      <c r="T226" s="218"/>
      <c r="U226" s="218"/>
      <c r="V226" s="218"/>
      <c r="W226" s="218"/>
      <c r="X226" s="219"/>
      <c r="AT226" s="220" t="s">
        <v>181</v>
      </c>
      <c r="AU226" s="220" t="s">
        <v>89</v>
      </c>
      <c r="AV226" s="13" t="s">
        <v>89</v>
      </c>
      <c r="AW226" s="13" t="s">
        <v>5</v>
      </c>
      <c r="AX226" s="13" t="s">
        <v>79</v>
      </c>
      <c r="AY226" s="220" t="s">
        <v>168</v>
      </c>
    </row>
    <row r="227" spans="1:65" s="13" customFormat="1">
      <c r="B227" s="210"/>
      <c r="C227" s="211"/>
      <c r="D227" s="205" t="s">
        <v>181</v>
      </c>
      <c r="E227" s="212" t="s">
        <v>20</v>
      </c>
      <c r="F227" s="213" t="s">
        <v>4369</v>
      </c>
      <c r="G227" s="211"/>
      <c r="H227" s="214">
        <v>0.441</v>
      </c>
      <c r="I227" s="215"/>
      <c r="J227" s="215"/>
      <c r="K227" s="211"/>
      <c r="L227" s="211"/>
      <c r="M227" s="216"/>
      <c r="N227" s="217"/>
      <c r="O227" s="218"/>
      <c r="P227" s="218"/>
      <c r="Q227" s="218"/>
      <c r="R227" s="218"/>
      <c r="S227" s="218"/>
      <c r="T227" s="218"/>
      <c r="U227" s="218"/>
      <c r="V227" s="218"/>
      <c r="W227" s="218"/>
      <c r="X227" s="219"/>
      <c r="AT227" s="220" t="s">
        <v>181</v>
      </c>
      <c r="AU227" s="220" t="s">
        <v>89</v>
      </c>
      <c r="AV227" s="13" t="s">
        <v>89</v>
      </c>
      <c r="AW227" s="13" t="s">
        <v>5</v>
      </c>
      <c r="AX227" s="13" t="s">
        <v>79</v>
      </c>
      <c r="AY227" s="220" t="s">
        <v>168</v>
      </c>
    </row>
    <row r="228" spans="1:65" s="2" customFormat="1" ht="24" customHeight="1">
      <c r="A228" s="33"/>
      <c r="B228" s="34"/>
      <c r="C228" s="191" t="s">
        <v>379</v>
      </c>
      <c r="D228" s="191" t="s">
        <v>171</v>
      </c>
      <c r="E228" s="192" t="s">
        <v>4370</v>
      </c>
      <c r="F228" s="193" t="s">
        <v>4371</v>
      </c>
      <c r="G228" s="194" t="s">
        <v>255</v>
      </c>
      <c r="H228" s="195">
        <v>2.5470000000000002</v>
      </c>
      <c r="I228" s="196"/>
      <c r="J228" s="196"/>
      <c r="K228" s="197">
        <f>ROUND(P228*H228,2)</f>
        <v>0</v>
      </c>
      <c r="L228" s="193" t="s">
        <v>175</v>
      </c>
      <c r="M228" s="38"/>
      <c r="N228" s="198" t="s">
        <v>20</v>
      </c>
      <c r="O228" s="199" t="s">
        <v>48</v>
      </c>
      <c r="P228" s="200">
        <f>I228+J228</f>
        <v>0</v>
      </c>
      <c r="Q228" s="200">
        <f>ROUND(I228*H228,2)</f>
        <v>0</v>
      </c>
      <c r="R228" s="200">
        <f>ROUND(J228*H228,2)</f>
        <v>0</v>
      </c>
      <c r="S228" s="62"/>
      <c r="T228" s="201">
        <f>S228*H228</f>
        <v>0</v>
      </c>
      <c r="U228" s="201">
        <v>2.45329</v>
      </c>
      <c r="V228" s="201">
        <f>U228*H228</f>
        <v>6.2485296300000002</v>
      </c>
      <c r="W228" s="201">
        <v>0</v>
      </c>
      <c r="X228" s="202">
        <f>W228*H228</f>
        <v>0</v>
      </c>
      <c r="Y228" s="33"/>
      <c r="Z228" s="33"/>
      <c r="AA228" s="33"/>
      <c r="AB228" s="33"/>
      <c r="AC228" s="33"/>
      <c r="AD228" s="33"/>
      <c r="AE228" s="33"/>
      <c r="AR228" s="203" t="s">
        <v>191</v>
      </c>
      <c r="AT228" s="203" t="s">
        <v>171</v>
      </c>
      <c r="AU228" s="203" t="s">
        <v>89</v>
      </c>
      <c r="AY228" s="17" t="s">
        <v>168</v>
      </c>
      <c r="BE228" s="204">
        <f>IF(O228="základní",K228,0)</f>
        <v>0</v>
      </c>
      <c r="BF228" s="204">
        <f>IF(O228="snížená",K228,0)</f>
        <v>0</v>
      </c>
      <c r="BG228" s="204">
        <f>IF(O228="zákl. přenesená",K228,0)</f>
        <v>0</v>
      </c>
      <c r="BH228" s="204">
        <f>IF(O228="sníž. přenesená",K228,0)</f>
        <v>0</v>
      </c>
      <c r="BI228" s="204">
        <f>IF(O228="nulová",K228,0)</f>
        <v>0</v>
      </c>
      <c r="BJ228" s="17" t="s">
        <v>87</v>
      </c>
      <c r="BK228" s="204">
        <f>ROUND(P228*H228,2)</f>
        <v>0</v>
      </c>
      <c r="BL228" s="17" t="s">
        <v>191</v>
      </c>
      <c r="BM228" s="203" t="s">
        <v>4372</v>
      </c>
    </row>
    <row r="229" spans="1:65" s="2" customFormat="1" ht="19.5">
      <c r="A229" s="33"/>
      <c r="B229" s="34"/>
      <c r="C229" s="35"/>
      <c r="D229" s="205" t="s">
        <v>178</v>
      </c>
      <c r="E229" s="35"/>
      <c r="F229" s="206" t="s">
        <v>4373</v>
      </c>
      <c r="G229" s="35"/>
      <c r="H229" s="35"/>
      <c r="I229" s="107"/>
      <c r="J229" s="107"/>
      <c r="K229" s="35"/>
      <c r="L229" s="35"/>
      <c r="M229" s="38"/>
      <c r="N229" s="207"/>
      <c r="O229" s="208"/>
      <c r="P229" s="62"/>
      <c r="Q229" s="62"/>
      <c r="R229" s="62"/>
      <c r="S229" s="62"/>
      <c r="T229" s="62"/>
      <c r="U229" s="62"/>
      <c r="V229" s="62"/>
      <c r="W229" s="62"/>
      <c r="X229" s="63"/>
      <c r="Y229" s="33"/>
      <c r="Z229" s="33"/>
      <c r="AA229" s="33"/>
      <c r="AB229" s="33"/>
      <c r="AC229" s="33"/>
      <c r="AD229" s="33"/>
      <c r="AE229" s="33"/>
      <c r="AT229" s="17" t="s">
        <v>178</v>
      </c>
      <c r="AU229" s="17" t="s">
        <v>89</v>
      </c>
    </row>
    <row r="230" spans="1:65" s="13" customFormat="1">
      <c r="B230" s="210"/>
      <c r="C230" s="211"/>
      <c r="D230" s="205" t="s">
        <v>181</v>
      </c>
      <c r="E230" s="212" t="s">
        <v>20</v>
      </c>
      <c r="F230" s="213" t="s">
        <v>4374</v>
      </c>
      <c r="G230" s="211"/>
      <c r="H230" s="214">
        <v>3.7</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4375</v>
      </c>
      <c r="G231" s="211"/>
      <c r="H231" s="214">
        <v>6.6</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13" customFormat="1">
      <c r="B232" s="210"/>
      <c r="C232" s="211"/>
      <c r="D232" s="205" t="s">
        <v>181</v>
      </c>
      <c r="E232" s="212" t="s">
        <v>20</v>
      </c>
      <c r="F232" s="213" t="s">
        <v>4376</v>
      </c>
      <c r="G232" s="211"/>
      <c r="H232" s="214">
        <v>6.5</v>
      </c>
      <c r="I232" s="215"/>
      <c r="J232" s="215"/>
      <c r="K232" s="211"/>
      <c r="L232" s="211"/>
      <c r="M232" s="216"/>
      <c r="N232" s="217"/>
      <c r="O232" s="218"/>
      <c r="P232" s="218"/>
      <c r="Q232" s="218"/>
      <c r="R232" s="218"/>
      <c r="S232" s="218"/>
      <c r="T232" s="218"/>
      <c r="U232" s="218"/>
      <c r="V232" s="218"/>
      <c r="W232" s="218"/>
      <c r="X232" s="219"/>
      <c r="AT232" s="220" t="s">
        <v>181</v>
      </c>
      <c r="AU232" s="220" t="s">
        <v>89</v>
      </c>
      <c r="AV232" s="13" t="s">
        <v>89</v>
      </c>
      <c r="AW232" s="13" t="s">
        <v>5</v>
      </c>
      <c r="AX232" s="13" t="s">
        <v>79</v>
      </c>
      <c r="AY232" s="220" t="s">
        <v>168</v>
      </c>
    </row>
    <row r="233" spans="1:65" s="13" customFormat="1">
      <c r="B233" s="210"/>
      <c r="C233" s="211"/>
      <c r="D233" s="205" t="s">
        <v>181</v>
      </c>
      <c r="E233" s="212" t="s">
        <v>20</v>
      </c>
      <c r="F233" s="213" t="s">
        <v>4377</v>
      </c>
      <c r="G233" s="211"/>
      <c r="H233" s="214">
        <v>0.09</v>
      </c>
      <c r="I233" s="215"/>
      <c r="J233" s="215"/>
      <c r="K233" s="211"/>
      <c r="L233" s="211"/>
      <c r="M233" s="216"/>
      <c r="N233" s="217"/>
      <c r="O233" s="218"/>
      <c r="P233" s="218"/>
      <c r="Q233" s="218"/>
      <c r="R233" s="218"/>
      <c r="S233" s="218"/>
      <c r="T233" s="218"/>
      <c r="U233" s="218"/>
      <c r="V233" s="218"/>
      <c r="W233" s="218"/>
      <c r="X233" s="219"/>
      <c r="AT233" s="220" t="s">
        <v>181</v>
      </c>
      <c r="AU233" s="220" t="s">
        <v>89</v>
      </c>
      <c r="AV233" s="13" t="s">
        <v>89</v>
      </c>
      <c r="AW233" s="13" t="s">
        <v>5</v>
      </c>
      <c r="AX233" s="13" t="s">
        <v>79</v>
      </c>
      <c r="AY233" s="220" t="s">
        <v>168</v>
      </c>
    </row>
    <row r="234" spans="1:65" s="13" customFormat="1">
      <c r="B234" s="210"/>
      <c r="C234" s="211"/>
      <c r="D234" s="205" t="s">
        <v>181</v>
      </c>
      <c r="E234" s="212" t="s">
        <v>20</v>
      </c>
      <c r="F234" s="213" t="s">
        <v>4378</v>
      </c>
      <c r="G234" s="211"/>
      <c r="H234" s="214">
        <v>0.09</v>
      </c>
      <c r="I234" s="215"/>
      <c r="J234" s="215"/>
      <c r="K234" s="211"/>
      <c r="L234" s="211"/>
      <c r="M234" s="216"/>
      <c r="N234" s="217"/>
      <c r="O234" s="218"/>
      <c r="P234" s="218"/>
      <c r="Q234" s="218"/>
      <c r="R234" s="218"/>
      <c r="S234" s="218"/>
      <c r="T234" s="218"/>
      <c r="U234" s="218"/>
      <c r="V234" s="218"/>
      <c r="W234" s="218"/>
      <c r="X234" s="219"/>
      <c r="AT234" s="220" t="s">
        <v>181</v>
      </c>
      <c r="AU234" s="220" t="s">
        <v>89</v>
      </c>
      <c r="AV234" s="13" t="s">
        <v>89</v>
      </c>
      <c r="AW234" s="13" t="s">
        <v>5</v>
      </c>
      <c r="AX234" s="13" t="s">
        <v>79</v>
      </c>
      <c r="AY234" s="220" t="s">
        <v>168</v>
      </c>
    </row>
    <row r="235" spans="1:65" s="13" customFormat="1">
      <c r="B235" s="210"/>
      <c r="C235" s="211"/>
      <c r="D235" s="205" t="s">
        <v>181</v>
      </c>
      <c r="E235" s="211"/>
      <c r="F235" s="213" t="s">
        <v>4379</v>
      </c>
      <c r="G235" s="211"/>
      <c r="H235" s="214">
        <v>2.5470000000000002</v>
      </c>
      <c r="I235" s="215"/>
      <c r="J235" s="215"/>
      <c r="K235" s="211"/>
      <c r="L235" s="211"/>
      <c r="M235" s="216"/>
      <c r="N235" s="217"/>
      <c r="O235" s="218"/>
      <c r="P235" s="218"/>
      <c r="Q235" s="218"/>
      <c r="R235" s="218"/>
      <c r="S235" s="218"/>
      <c r="T235" s="218"/>
      <c r="U235" s="218"/>
      <c r="V235" s="218"/>
      <c r="W235" s="218"/>
      <c r="X235" s="219"/>
      <c r="AT235" s="220" t="s">
        <v>181</v>
      </c>
      <c r="AU235" s="220" t="s">
        <v>89</v>
      </c>
      <c r="AV235" s="13" t="s">
        <v>89</v>
      </c>
      <c r="AW235" s="13" t="s">
        <v>4</v>
      </c>
      <c r="AX235" s="13" t="s">
        <v>87</v>
      </c>
      <c r="AY235" s="220" t="s">
        <v>168</v>
      </c>
    </row>
    <row r="236" spans="1:65" s="2" customFormat="1" ht="24" customHeight="1">
      <c r="A236" s="33"/>
      <c r="B236" s="34"/>
      <c r="C236" s="191" t="s">
        <v>388</v>
      </c>
      <c r="D236" s="191" t="s">
        <v>171</v>
      </c>
      <c r="E236" s="192" t="s">
        <v>1267</v>
      </c>
      <c r="F236" s="193" t="s">
        <v>1268</v>
      </c>
      <c r="G236" s="194" t="s">
        <v>322</v>
      </c>
      <c r="H236" s="195">
        <v>9.2999999999999999E-2</v>
      </c>
      <c r="I236" s="196"/>
      <c r="J236" s="196"/>
      <c r="K236" s="197">
        <f>ROUND(P236*H236,2)</f>
        <v>0</v>
      </c>
      <c r="L236" s="193" t="s">
        <v>175</v>
      </c>
      <c r="M236" s="38"/>
      <c r="N236" s="198" t="s">
        <v>20</v>
      </c>
      <c r="O236" s="199" t="s">
        <v>48</v>
      </c>
      <c r="P236" s="200">
        <f>I236+J236</f>
        <v>0</v>
      </c>
      <c r="Q236" s="200">
        <f>ROUND(I236*H236,2)</f>
        <v>0</v>
      </c>
      <c r="R236" s="200">
        <f>ROUND(J236*H236,2)</f>
        <v>0</v>
      </c>
      <c r="S236" s="62"/>
      <c r="T236" s="201">
        <f>S236*H236</f>
        <v>0</v>
      </c>
      <c r="U236" s="201">
        <v>1.06277</v>
      </c>
      <c r="V236" s="201">
        <f>U236*H236</f>
        <v>9.8837609999999992E-2</v>
      </c>
      <c r="W236" s="201">
        <v>0</v>
      </c>
      <c r="X236" s="202">
        <f>W236*H236</f>
        <v>0</v>
      </c>
      <c r="Y236" s="33"/>
      <c r="Z236" s="33"/>
      <c r="AA236" s="33"/>
      <c r="AB236" s="33"/>
      <c r="AC236" s="33"/>
      <c r="AD236" s="33"/>
      <c r="AE236" s="33"/>
      <c r="AR236" s="203" t="s">
        <v>191</v>
      </c>
      <c r="AT236" s="203" t="s">
        <v>171</v>
      </c>
      <c r="AU236" s="203" t="s">
        <v>89</v>
      </c>
      <c r="AY236" s="17" t="s">
        <v>168</v>
      </c>
      <c r="BE236" s="204">
        <f>IF(O236="základní",K236,0)</f>
        <v>0</v>
      </c>
      <c r="BF236" s="204">
        <f>IF(O236="snížená",K236,0)</f>
        <v>0</v>
      </c>
      <c r="BG236" s="204">
        <f>IF(O236="zákl. přenesená",K236,0)</f>
        <v>0</v>
      </c>
      <c r="BH236" s="204">
        <f>IF(O236="sníž. přenesená",K236,0)</f>
        <v>0</v>
      </c>
      <c r="BI236" s="204">
        <f>IF(O236="nulová",K236,0)</f>
        <v>0</v>
      </c>
      <c r="BJ236" s="17" t="s">
        <v>87</v>
      </c>
      <c r="BK236" s="204">
        <f>ROUND(P236*H236,2)</f>
        <v>0</v>
      </c>
      <c r="BL236" s="17" t="s">
        <v>191</v>
      </c>
      <c r="BM236" s="203" t="s">
        <v>4380</v>
      </c>
    </row>
    <row r="237" spans="1:65" s="2" customFormat="1">
      <c r="A237" s="33"/>
      <c r="B237" s="34"/>
      <c r="C237" s="35"/>
      <c r="D237" s="205" t="s">
        <v>178</v>
      </c>
      <c r="E237" s="35"/>
      <c r="F237" s="206" t="s">
        <v>1270</v>
      </c>
      <c r="G237" s="35"/>
      <c r="H237" s="35"/>
      <c r="I237" s="107"/>
      <c r="J237" s="107"/>
      <c r="K237" s="35"/>
      <c r="L237" s="35"/>
      <c r="M237" s="38"/>
      <c r="N237" s="207"/>
      <c r="O237" s="208"/>
      <c r="P237" s="62"/>
      <c r="Q237" s="62"/>
      <c r="R237" s="62"/>
      <c r="S237" s="62"/>
      <c r="T237" s="62"/>
      <c r="U237" s="62"/>
      <c r="V237" s="62"/>
      <c r="W237" s="62"/>
      <c r="X237" s="63"/>
      <c r="Y237" s="33"/>
      <c r="Z237" s="33"/>
      <c r="AA237" s="33"/>
      <c r="AB237" s="33"/>
      <c r="AC237" s="33"/>
      <c r="AD237" s="33"/>
      <c r="AE237" s="33"/>
      <c r="AT237" s="17" t="s">
        <v>178</v>
      </c>
      <c r="AU237" s="17" t="s">
        <v>89</v>
      </c>
    </row>
    <row r="238" spans="1:65" s="13" customFormat="1">
      <c r="B238" s="210"/>
      <c r="C238" s="211"/>
      <c r="D238" s="205" t="s">
        <v>181</v>
      </c>
      <c r="E238" s="212" t="s">
        <v>20</v>
      </c>
      <c r="F238" s="213" t="s">
        <v>4381</v>
      </c>
      <c r="G238" s="211"/>
      <c r="H238" s="214">
        <v>1.6E-2</v>
      </c>
      <c r="I238" s="215"/>
      <c r="J238" s="215"/>
      <c r="K238" s="211"/>
      <c r="L238" s="211"/>
      <c r="M238" s="216"/>
      <c r="N238" s="217"/>
      <c r="O238" s="218"/>
      <c r="P238" s="218"/>
      <c r="Q238" s="218"/>
      <c r="R238" s="218"/>
      <c r="S238" s="218"/>
      <c r="T238" s="218"/>
      <c r="U238" s="218"/>
      <c r="V238" s="218"/>
      <c r="W238" s="218"/>
      <c r="X238" s="219"/>
      <c r="AT238" s="220" t="s">
        <v>181</v>
      </c>
      <c r="AU238" s="220" t="s">
        <v>89</v>
      </c>
      <c r="AV238" s="13" t="s">
        <v>89</v>
      </c>
      <c r="AW238" s="13" t="s">
        <v>5</v>
      </c>
      <c r="AX238" s="13" t="s">
        <v>79</v>
      </c>
      <c r="AY238" s="220" t="s">
        <v>168</v>
      </c>
    </row>
    <row r="239" spans="1:65" s="13" customFormat="1">
      <c r="B239" s="210"/>
      <c r="C239" s="211"/>
      <c r="D239" s="205" t="s">
        <v>181</v>
      </c>
      <c r="E239" s="212" t="s">
        <v>20</v>
      </c>
      <c r="F239" s="213" t="s">
        <v>4382</v>
      </c>
      <c r="G239" s="211"/>
      <c r="H239" s="214">
        <v>2.9000000000000001E-2</v>
      </c>
      <c r="I239" s="215"/>
      <c r="J239" s="215"/>
      <c r="K239" s="211"/>
      <c r="L239" s="211"/>
      <c r="M239" s="216"/>
      <c r="N239" s="217"/>
      <c r="O239" s="218"/>
      <c r="P239" s="218"/>
      <c r="Q239" s="218"/>
      <c r="R239" s="218"/>
      <c r="S239" s="218"/>
      <c r="T239" s="218"/>
      <c r="U239" s="218"/>
      <c r="V239" s="218"/>
      <c r="W239" s="218"/>
      <c r="X239" s="219"/>
      <c r="AT239" s="220" t="s">
        <v>181</v>
      </c>
      <c r="AU239" s="220" t="s">
        <v>89</v>
      </c>
      <c r="AV239" s="13" t="s">
        <v>89</v>
      </c>
      <c r="AW239" s="13" t="s">
        <v>5</v>
      </c>
      <c r="AX239" s="13" t="s">
        <v>79</v>
      </c>
      <c r="AY239" s="220" t="s">
        <v>168</v>
      </c>
    </row>
    <row r="240" spans="1:65" s="13" customFormat="1">
      <c r="B240" s="210"/>
      <c r="C240" s="211"/>
      <c r="D240" s="205" t="s">
        <v>181</v>
      </c>
      <c r="E240" s="212" t="s">
        <v>20</v>
      </c>
      <c r="F240" s="213" t="s">
        <v>4383</v>
      </c>
      <c r="G240" s="211"/>
      <c r="H240" s="214">
        <v>2.9000000000000001E-2</v>
      </c>
      <c r="I240" s="215"/>
      <c r="J240" s="215"/>
      <c r="K240" s="211"/>
      <c r="L240" s="211"/>
      <c r="M240" s="216"/>
      <c r="N240" s="217"/>
      <c r="O240" s="218"/>
      <c r="P240" s="218"/>
      <c r="Q240" s="218"/>
      <c r="R240" s="218"/>
      <c r="S240" s="218"/>
      <c r="T240" s="218"/>
      <c r="U240" s="218"/>
      <c r="V240" s="218"/>
      <c r="W240" s="218"/>
      <c r="X240" s="219"/>
      <c r="AT240" s="220" t="s">
        <v>181</v>
      </c>
      <c r="AU240" s="220" t="s">
        <v>89</v>
      </c>
      <c r="AV240" s="13" t="s">
        <v>89</v>
      </c>
      <c r="AW240" s="13" t="s">
        <v>5</v>
      </c>
      <c r="AX240" s="13" t="s">
        <v>79</v>
      </c>
      <c r="AY240" s="220" t="s">
        <v>168</v>
      </c>
    </row>
    <row r="241" spans="1:65" s="13" customFormat="1">
      <c r="B241" s="210"/>
      <c r="C241" s="211"/>
      <c r="D241" s="205" t="s">
        <v>181</v>
      </c>
      <c r="E241" s="211"/>
      <c r="F241" s="213" t="s">
        <v>4384</v>
      </c>
      <c r="G241" s="211"/>
      <c r="H241" s="214">
        <v>9.2999999999999999E-2</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4</v>
      </c>
      <c r="AX241" s="13" t="s">
        <v>87</v>
      </c>
      <c r="AY241" s="220" t="s">
        <v>168</v>
      </c>
    </row>
    <row r="242" spans="1:65" s="12" customFormat="1" ht="22.9" customHeight="1">
      <c r="B242" s="174"/>
      <c r="C242" s="175"/>
      <c r="D242" s="176" t="s">
        <v>78</v>
      </c>
      <c r="E242" s="189" t="s">
        <v>275</v>
      </c>
      <c r="F242" s="189" t="s">
        <v>4385</v>
      </c>
      <c r="G242" s="175"/>
      <c r="H242" s="175"/>
      <c r="I242" s="178"/>
      <c r="J242" s="178"/>
      <c r="K242" s="190">
        <f>BK242</f>
        <v>0</v>
      </c>
      <c r="L242" s="175"/>
      <c r="M242" s="180"/>
      <c r="N242" s="181"/>
      <c r="O242" s="182"/>
      <c r="P242" s="182"/>
      <c r="Q242" s="183">
        <f>SUM(Q243:Q252)</f>
        <v>0</v>
      </c>
      <c r="R242" s="183">
        <f>SUM(R243:R252)</f>
        <v>0</v>
      </c>
      <c r="S242" s="182"/>
      <c r="T242" s="184">
        <f>SUM(T243:T252)</f>
        <v>0</v>
      </c>
      <c r="U242" s="182"/>
      <c r="V242" s="184">
        <f>SUM(V243:V252)</f>
        <v>0.11618000000000001</v>
      </c>
      <c r="W242" s="182"/>
      <c r="X242" s="185">
        <f>SUM(X243:X252)</f>
        <v>0</v>
      </c>
      <c r="AR242" s="186" t="s">
        <v>87</v>
      </c>
      <c r="AT242" s="187" t="s">
        <v>78</v>
      </c>
      <c r="AU242" s="187" t="s">
        <v>87</v>
      </c>
      <c r="AY242" s="186" t="s">
        <v>168</v>
      </c>
      <c r="BK242" s="188">
        <f>SUM(BK243:BK252)</f>
        <v>0</v>
      </c>
    </row>
    <row r="243" spans="1:65" s="2" customFormat="1" ht="24" customHeight="1">
      <c r="A243" s="33"/>
      <c r="B243" s="34"/>
      <c r="C243" s="191" t="s">
        <v>397</v>
      </c>
      <c r="D243" s="191" t="s">
        <v>171</v>
      </c>
      <c r="E243" s="192" t="s">
        <v>4386</v>
      </c>
      <c r="F243" s="193" t="s">
        <v>4387</v>
      </c>
      <c r="G243" s="194" t="s">
        <v>460</v>
      </c>
      <c r="H243" s="195">
        <v>1</v>
      </c>
      <c r="I243" s="196"/>
      <c r="J243" s="196"/>
      <c r="K243" s="197">
        <f>ROUND(P243*H243,2)</f>
        <v>0</v>
      </c>
      <c r="L243" s="193" t="s">
        <v>175</v>
      </c>
      <c r="M243" s="38"/>
      <c r="N243" s="198" t="s">
        <v>20</v>
      </c>
      <c r="O243" s="199" t="s">
        <v>48</v>
      </c>
      <c r="P243" s="200">
        <f>I243+J243</f>
        <v>0</v>
      </c>
      <c r="Q243" s="200">
        <f>ROUND(I243*H243,2)</f>
        <v>0</v>
      </c>
      <c r="R243" s="200">
        <f>ROUND(J243*H243,2)</f>
        <v>0</v>
      </c>
      <c r="S243" s="62"/>
      <c r="T243" s="201">
        <f>S243*H243</f>
        <v>0</v>
      </c>
      <c r="U243" s="201">
        <v>6.9470000000000004E-2</v>
      </c>
      <c r="V243" s="201">
        <f>U243*H243</f>
        <v>6.9470000000000004E-2</v>
      </c>
      <c r="W243" s="201">
        <v>0</v>
      </c>
      <c r="X243" s="202">
        <f>W243*H243</f>
        <v>0</v>
      </c>
      <c r="Y243" s="33"/>
      <c r="Z243" s="33"/>
      <c r="AA243" s="33"/>
      <c r="AB243" s="33"/>
      <c r="AC243" s="33"/>
      <c r="AD243" s="33"/>
      <c r="AE243" s="33"/>
      <c r="AR243" s="203" t="s">
        <v>191</v>
      </c>
      <c r="AT243" s="203" t="s">
        <v>171</v>
      </c>
      <c r="AU243" s="203" t="s">
        <v>89</v>
      </c>
      <c r="AY243" s="17" t="s">
        <v>168</v>
      </c>
      <c r="BE243" s="204">
        <f>IF(O243="základní",K243,0)</f>
        <v>0</v>
      </c>
      <c r="BF243" s="204">
        <f>IF(O243="snížená",K243,0)</f>
        <v>0</v>
      </c>
      <c r="BG243" s="204">
        <f>IF(O243="zákl. přenesená",K243,0)</f>
        <v>0</v>
      </c>
      <c r="BH243" s="204">
        <f>IF(O243="sníž. přenesená",K243,0)</f>
        <v>0</v>
      </c>
      <c r="BI243" s="204">
        <f>IF(O243="nulová",K243,0)</f>
        <v>0</v>
      </c>
      <c r="BJ243" s="17" t="s">
        <v>87</v>
      </c>
      <c r="BK243" s="204">
        <f>ROUND(P243*H243,2)</f>
        <v>0</v>
      </c>
      <c r="BL243" s="17" t="s">
        <v>191</v>
      </c>
      <c r="BM243" s="203" t="s">
        <v>4388</v>
      </c>
    </row>
    <row r="244" spans="1:65" s="2" customFormat="1" ht="29.25">
      <c r="A244" s="33"/>
      <c r="B244" s="34"/>
      <c r="C244" s="35"/>
      <c r="D244" s="205" t="s">
        <v>178</v>
      </c>
      <c r="E244" s="35"/>
      <c r="F244" s="206" t="s">
        <v>4389</v>
      </c>
      <c r="G244" s="35"/>
      <c r="H244" s="35"/>
      <c r="I244" s="107"/>
      <c r="J244" s="107"/>
      <c r="K244" s="35"/>
      <c r="L244" s="35"/>
      <c r="M244" s="38"/>
      <c r="N244" s="207"/>
      <c r="O244" s="208"/>
      <c r="P244" s="62"/>
      <c r="Q244" s="62"/>
      <c r="R244" s="62"/>
      <c r="S244" s="62"/>
      <c r="T244" s="62"/>
      <c r="U244" s="62"/>
      <c r="V244" s="62"/>
      <c r="W244" s="62"/>
      <c r="X244" s="63"/>
      <c r="Y244" s="33"/>
      <c r="Z244" s="33"/>
      <c r="AA244" s="33"/>
      <c r="AB244" s="33"/>
      <c r="AC244" s="33"/>
      <c r="AD244" s="33"/>
      <c r="AE244" s="33"/>
      <c r="AT244" s="17" t="s">
        <v>178</v>
      </c>
      <c r="AU244" s="17" t="s">
        <v>89</v>
      </c>
    </row>
    <row r="245" spans="1:65" s="13" customFormat="1">
      <c r="B245" s="210"/>
      <c r="C245" s="211"/>
      <c r="D245" s="205" t="s">
        <v>181</v>
      </c>
      <c r="E245" s="212" t="s">
        <v>20</v>
      </c>
      <c r="F245" s="213" t="s">
        <v>4390</v>
      </c>
      <c r="G245" s="211"/>
      <c r="H245" s="214">
        <v>1</v>
      </c>
      <c r="I245" s="215"/>
      <c r="J245" s="215"/>
      <c r="K245" s="211"/>
      <c r="L245" s="211"/>
      <c r="M245" s="216"/>
      <c r="N245" s="217"/>
      <c r="O245" s="218"/>
      <c r="P245" s="218"/>
      <c r="Q245" s="218"/>
      <c r="R245" s="218"/>
      <c r="S245" s="218"/>
      <c r="T245" s="218"/>
      <c r="U245" s="218"/>
      <c r="V245" s="218"/>
      <c r="W245" s="218"/>
      <c r="X245" s="219"/>
      <c r="AT245" s="220" t="s">
        <v>181</v>
      </c>
      <c r="AU245" s="220" t="s">
        <v>89</v>
      </c>
      <c r="AV245" s="13" t="s">
        <v>89</v>
      </c>
      <c r="AW245" s="13" t="s">
        <v>5</v>
      </c>
      <c r="AX245" s="13" t="s">
        <v>79</v>
      </c>
      <c r="AY245" s="220" t="s">
        <v>168</v>
      </c>
    </row>
    <row r="246" spans="1:65" s="2" customFormat="1" ht="24" customHeight="1">
      <c r="A246" s="33"/>
      <c r="B246" s="34"/>
      <c r="C246" s="191" t="s">
        <v>406</v>
      </c>
      <c r="D246" s="191" t="s">
        <v>171</v>
      </c>
      <c r="E246" s="192" t="s">
        <v>4391</v>
      </c>
      <c r="F246" s="193" t="s">
        <v>4392</v>
      </c>
      <c r="G246" s="194" t="s">
        <v>460</v>
      </c>
      <c r="H246" s="195">
        <v>1</v>
      </c>
      <c r="I246" s="196"/>
      <c r="J246" s="196"/>
      <c r="K246" s="197">
        <f>ROUND(P246*H246,2)</f>
        <v>0</v>
      </c>
      <c r="L246" s="193" t="s">
        <v>175</v>
      </c>
      <c r="M246" s="38"/>
      <c r="N246" s="198" t="s">
        <v>20</v>
      </c>
      <c r="O246" s="199" t="s">
        <v>48</v>
      </c>
      <c r="P246" s="200">
        <f>I246+J246</f>
        <v>0</v>
      </c>
      <c r="Q246" s="200">
        <f>ROUND(I246*H246,2)</f>
        <v>0</v>
      </c>
      <c r="R246" s="200">
        <f>ROUND(J246*H246,2)</f>
        <v>0</v>
      </c>
      <c r="S246" s="62"/>
      <c r="T246" s="201">
        <f>S246*H246</f>
        <v>0</v>
      </c>
      <c r="U246" s="201">
        <v>1.136E-2</v>
      </c>
      <c r="V246" s="201">
        <f>U246*H246</f>
        <v>1.136E-2</v>
      </c>
      <c r="W246" s="201">
        <v>0</v>
      </c>
      <c r="X246" s="202">
        <f>W246*H246</f>
        <v>0</v>
      </c>
      <c r="Y246" s="33"/>
      <c r="Z246" s="33"/>
      <c r="AA246" s="33"/>
      <c r="AB246" s="33"/>
      <c r="AC246" s="33"/>
      <c r="AD246" s="33"/>
      <c r="AE246" s="33"/>
      <c r="AR246" s="203" t="s">
        <v>191</v>
      </c>
      <c r="AT246" s="203" t="s">
        <v>171</v>
      </c>
      <c r="AU246" s="203" t="s">
        <v>89</v>
      </c>
      <c r="AY246" s="17" t="s">
        <v>168</v>
      </c>
      <c r="BE246" s="204">
        <f>IF(O246="základní",K246,0)</f>
        <v>0</v>
      </c>
      <c r="BF246" s="204">
        <f>IF(O246="snížená",K246,0)</f>
        <v>0</v>
      </c>
      <c r="BG246" s="204">
        <f>IF(O246="zákl. přenesená",K246,0)</f>
        <v>0</v>
      </c>
      <c r="BH246" s="204">
        <f>IF(O246="sníž. přenesená",K246,0)</f>
        <v>0</v>
      </c>
      <c r="BI246" s="204">
        <f>IF(O246="nulová",K246,0)</f>
        <v>0</v>
      </c>
      <c r="BJ246" s="17" t="s">
        <v>87</v>
      </c>
      <c r="BK246" s="204">
        <f>ROUND(P246*H246,2)</f>
        <v>0</v>
      </c>
      <c r="BL246" s="17" t="s">
        <v>191</v>
      </c>
      <c r="BM246" s="203" t="s">
        <v>4393</v>
      </c>
    </row>
    <row r="247" spans="1:65" s="2" customFormat="1" ht="19.5">
      <c r="A247" s="33"/>
      <c r="B247" s="34"/>
      <c r="C247" s="35"/>
      <c r="D247" s="205" t="s">
        <v>178</v>
      </c>
      <c r="E247" s="35"/>
      <c r="F247" s="206" t="s">
        <v>4394</v>
      </c>
      <c r="G247" s="35"/>
      <c r="H247" s="35"/>
      <c r="I247" s="107"/>
      <c r="J247" s="107"/>
      <c r="K247" s="35"/>
      <c r="L247" s="35"/>
      <c r="M247" s="38"/>
      <c r="N247" s="207"/>
      <c r="O247" s="208"/>
      <c r="P247" s="62"/>
      <c r="Q247" s="62"/>
      <c r="R247" s="62"/>
      <c r="S247" s="62"/>
      <c r="T247" s="62"/>
      <c r="U247" s="62"/>
      <c r="V247" s="62"/>
      <c r="W247" s="62"/>
      <c r="X247" s="63"/>
      <c r="Y247" s="33"/>
      <c r="Z247" s="33"/>
      <c r="AA247" s="33"/>
      <c r="AB247" s="33"/>
      <c r="AC247" s="33"/>
      <c r="AD247" s="33"/>
      <c r="AE247" s="33"/>
      <c r="AT247" s="17" t="s">
        <v>178</v>
      </c>
      <c r="AU247" s="17" t="s">
        <v>89</v>
      </c>
    </row>
    <row r="248" spans="1:65" s="13" customFormat="1">
      <c r="B248" s="210"/>
      <c r="C248" s="211"/>
      <c r="D248" s="205" t="s">
        <v>181</v>
      </c>
      <c r="E248" s="212" t="s">
        <v>20</v>
      </c>
      <c r="F248" s="213" t="s">
        <v>4390</v>
      </c>
      <c r="G248" s="211"/>
      <c r="H248" s="214">
        <v>1</v>
      </c>
      <c r="I248" s="215"/>
      <c r="J248" s="215"/>
      <c r="K248" s="211"/>
      <c r="L248" s="211"/>
      <c r="M248" s="216"/>
      <c r="N248" s="217"/>
      <c r="O248" s="218"/>
      <c r="P248" s="218"/>
      <c r="Q248" s="218"/>
      <c r="R248" s="218"/>
      <c r="S248" s="218"/>
      <c r="T248" s="218"/>
      <c r="U248" s="218"/>
      <c r="V248" s="218"/>
      <c r="W248" s="218"/>
      <c r="X248" s="219"/>
      <c r="AT248" s="220" t="s">
        <v>181</v>
      </c>
      <c r="AU248" s="220" t="s">
        <v>89</v>
      </c>
      <c r="AV248" s="13" t="s">
        <v>89</v>
      </c>
      <c r="AW248" s="13" t="s">
        <v>5</v>
      </c>
      <c r="AX248" s="13" t="s">
        <v>79</v>
      </c>
      <c r="AY248" s="220" t="s">
        <v>168</v>
      </c>
    </row>
    <row r="249" spans="1:65" s="2" customFormat="1" ht="24" customHeight="1">
      <c r="A249" s="33"/>
      <c r="B249" s="34"/>
      <c r="C249" s="191" t="s">
        <v>415</v>
      </c>
      <c r="D249" s="191" t="s">
        <v>171</v>
      </c>
      <c r="E249" s="192" t="s">
        <v>4395</v>
      </c>
      <c r="F249" s="193" t="s">
        <v>4396</v>
      </c>
      <c r="G249" s="194" t="s">
        <v>460</v>
      </c>
      <c r="H249" s="195">
        <v>1</v>
      </c>
      <c r="I249" s="196"/>
      <c r="J249" s="196"/>
      <c r="K249" s="197">
        <f>ROUND(P249*H249,2)</f>
        <v>0</v>
      </c>
      <c r="L249" s="193" t="s">
        <v>175</v>
      </c>
      <c r="M249" s="38"/>
      <c r="N249" s="198" t="s">
        <v>20</v>
      </c>
      <c r="O249" s="199" t="s">
        <v>48</v>
      </c>
      <c r="P249" s="200">
        <f>I249+J249</f>
        <v>0</v>
      </c>
      <c r="Q249" s="200">
        <f>ROUND(I249*H249,2)</f>
        <v>0</v>
      </c>
      <c r="R249" s="200">
        <f>ROUND(J249*H249,2)</f>
        <v>0</v>
      </c>
      <c r="S249" s="62"/>
      <c r="T249" s="201">
        <f>S249*H249</f>
        <v>0</v>
      </c>
      <c r="U249" s="201">
        <v>0</v>
      </c>
      <c r="V249" s="201">
        <f>U249*H249</f>
        <v>0</v>
      </c>
      <c r="W249" s="201">
        <v>0</v>
      </c>
      <c r="X249" s="202">
        <f>W249*H249</f>
        <v>0</v>
      </c>
      <c r="Y249" s="33"/>
      <c r="Z249" s="33"/>
      <c r="AA249" s="33"/>
      <c r="AB249" s="33"/>
      <c r="AC249" s="33"/>
      <c r="AD249" s="33"/>
      <c r="AE249" s="33"/>
      <c r="AR249" s="203" t="s">
        <v>191</v>
      </c>
      <c r="AT249" s="203" t="s">
        <v>171</v>
      </c>
      <c r="AU249" s="203" t="s">
        <v>89</v>
      </c>
      <c r="AY249" s="17" t="s">
        <v>168</v>
      </c>
      <c r="BE249" s="204">
        <f>IF(O249="základní",K249,0)</f>
        <v>0</v>
      </c>
      <c r="BF249" s="204">
        <f>IF(O249="snížená",K249,0)</f>
        <v>0</v>
      </c>
      <c r="BG249" s="204">
        <f>IF(O249="zákl. přenesená",K249,0)</f>
        <v>0</v>
      </c>
      <c r="BH249" s="204">
        <f>IF(O249="sníž. přenesená",K249,0)</f>
        <v>0</v>
      </c>
      <c r="BI249" s="204">
        <f>IF(O249="nulová",K249,0)</f>
        <v>0</v>
      </c>
      <c r="BJ249" s="17" t="s">
        <v>87</v>
      </c>
      <c r="BK249" s="204">
        <f>ROUND(P249*H249,2)</f>
        <v>0</v>
      </c>
      <c r="BL249" s="17" t="s">
        <v>191</v>
      </c>
      <c r="BM249" s="203" t="s">
        <v>4397</v>
      </c>
    </row>
    <row r="250" spans="1:65" s="2" customFormat="1" ht="29.25">
      <c r="A250" s="33"/>
      <c r="B250" s="34"/>
      <c r="C250" s="35"/>
      <c r="D250" s="205" t="s">
        <v>178</v>
      </c>
      <c r="E250" s="35"/>
      <c r="F250" s="206" t="s">
        <v>4398</v>
      </c>
      <c r="G250" s="35"/>
      <c r="H250" s="35"/>
      <c r="I250" s="107"/>
      <c r="J250" s="107"/>
      <c r="K250" s="35"/>
      <c r="L250" s="35"/>
      <c r="M250" s="38"/>
      <c r="N250" s="207"/>
      <c r="O250" s="208"/>
      <c r="P250" s="62"/>
      <c r="Q250" s="62"/>
      <c r="R250" s="62"/>
      <c r="S250" s="62"/>
      <c r="T250" s="62"/>
      <c r="U250" s="62"/>
      <c r="V250" s="62"/>
      <c r="W250" s="62"/>
      <c r="X250" s="63"/>
      <c r="Y250" s="33"/>
      <c r="Z250" s="33"/>
      <c r="AA250" s="33"/>
      <c r="AB250" s="33"/>
      <c r="AC250" s="33"/>
      <c r="AD250" s="33"/>
      <c r="AE250" s="33"/>
      <c r="AT250" s="17" t="s">
        <v>178</v>
      </c>
      <c r="AU250" s="17" t="s">
        <v>89</v>
      </c>
    </row>
    <row r="251" spans="1:65" s="2" customFormat="1" ht="24" customHeight="1">
      <c r="A251" s="33"/>
      <c r="B251" s="34"/>
      <c r="C251" s="191" t="s">
        <v>420</v>
      </c>
      <c r="D251" s="191" t="s">
        <v>171</v>
      </c>
      <c r="E251" s="192" t="s">
        <v>4399</v>
      </c>
      <c r="F251" s="193" t="s">
        <v>4400</v>
      </c>
      <c r="G251" s="194" t="s">
        <v>460</v>
      </c>
      <c r="H251" s="195">
        <v>1</v>
      </c>
      <c r="I251" s="196"/>
      <c r="J251" s="196"/>
      <c r="K251" s="197">
        <f>ROUND(P251*H251,2)</f>
        <v>0</v>
      </c>
      <c r="L251" s="193" t="s">
        <v>175</v>
      </c>
      <c r="M251" s="38"/>
      <c r="N251" s="198" t="s">
        <v>20</v>
      </c>
      <c r="O251" s="199" t="s">
        <v>48</v>
      </c>
      <c r="P251" s="200">
        <f>I251+J251</f>
        <v>0</v>
      </c>
      <c r="Q251" s="200">
        <f>ROUND(I251*H251,2)</f>
        <v>0</v>
      </c>
      <c r="R251" s="200">
        <f>ROUND(J251*H251,2)</f>
        <v>0</v>
      </c>
      <c r="S251" s="62"/>
      <c r="T251" s="201">
        <f>S251*H251</f>
        <v>0</v>
      </c>
      <c r="U251" s="201">
        <v>3.5349999999999999E-2</v>
      </c>
      <c r="V251" s="201">
        <f>U251*H251</f>
        <v>3.5349999999999999E-2</v>
      </c>
      <c r="W251" s="201">
        <v>0</v>
      </c>
      <c r="X251" s="202">
        <f>W251*H251</f>
        <v>0</v>
      </c>
      <c r="Y251" s="33"/>
      <c r="Z251" s="33"/>
      <c r="AA251" s="33"/>
      <c r="AB251" s="33"/>
      <c r="AC251" s="33"/>
      <c r="AD251" s="33"/>
      <c r="AE251" s="33"/>
      <c r="AR251" s="203" t="s">
        <v>191</v>
      </c>
      <c r="AT251" s="203" t="s">
        <v>171</v>
      </c>
      <c r="AU251" s="203" t="s">
        <v>89</v>
      </c>
      <c r="AY251" s="17" t="s">
        <v>168</v>
      </c>
      <c r="BE251" s="204">
        <f>IF(O251="základní",K251,0)</f>
        <v>0</v>
      </c>
      <c r="BF251" s="204">
        <f>IF(O251="snížená",K251,0)</f>
        <v>0</v>
      </c>
      <c r="BG251" s="204">
        <f>IF(O251="zákl. přenesená",K251,0)</f>
        <v>0</v>
      </c>
      <c r="BH251" s="204">
        <f>IF(O251="sníž. přenesená",K251,0)</f>
        <v>0</v>
      </c>
      <c r="BI251" s="204">
        <f>IF(O251="nulová",K251,0)</f>
        <v>0</v>
      </c>
      <c r="BJ251" s="17" t="s">
        <v>87</v>
      </c>
      <c r="BK251" s="204">
        <f>ROUND(P251*H251,2)</f>
        <v>0</v>
      </c>
      <c r="BL251" s="17" t="s">
        <v>191</v>
      </c>
      <c r="BM251" s="203" t="s">
        <v>4401</v>
      </c>
    </row>
    <row r="252" spans="1:65" s="2" customFormat="1" ht="29.25">
      <c r="A252" s="33"/>
      <c r="B252" s="34"/>
      <c r="C252" s="35"/>
      <c r="D252" s="205" t="s">
        <v>178</v>
      </c>
      <c r="E252" s="35"/>
      <c r="F252" s="206" t="s">
        <v>4402</v>
      </c>
      <c r="G252" s="35"/>
      <c r="H252" s="35"/>
      <c r="I252" s="107"/>
      <c r="J252" s="107"/>
      <c r="K252" s="35"/>
      <c r="L252" s="35"/>
      <c r="M252" s="38"/>
      <c r="N252" s="207"/>
      <c r="O252" s="208"/>
      <c r="P252" s="62"/>
      <c r="Q252" s="62"/>
      <c r="R252" s="62"/>
      <c r="S252" s="62"/>
      <c r="T252" s="62"/>
      <c r="U252" s="62"/>
      <c r="V252" s="62"/>
      <c r="W252" s="62"/>
      <c r="X252" s="63"/>
      <c r="Y252" s="33"/>
      <c r="Z252" s="33"/>
      <c r="AA252" s="33"/>
      <c r="AB252" s="33"/>
      <c r="AC252" s="33"/>
      <c r="AD252" s="33"/>
      <c r="AE252" s="33"/>
      <c r="AT252" s="17" t="s">
        <v>178</v>
      </c>
      <c r="AU252" s="17" t="s">
        <v>89</v>
      </c>
    </row>
    <row r="253" spans="1:65" s="12" customFormat="1" ht="22.9" customHeight="1">
      <c r="B253" s="174"/>
      <c r="C253" s="175"/>
      <c r="D253" s="176" t="s">
        <v>78</v>
      </c>
      <c r="E253" s="189" t="s">
        <v>285</v>
      </c>
      <c r="F253" s="189" t="s">
        <v>1407</v>
      </c>
      <c r="G253" s="175"/>
      <c r="H253" s="175"/>
      <c r="I253" s="178"/>
      <c r="J253" s="178"/>
      <c r="K253" s="190">
        <f>BK253</f>
        <v>0</v>
      </c>
      <c r="L253" s="175"/>
      <c r="M253" s="180"/>
      <c r="N253" s="181"/>
      <c r="O253" s="182"/>
      <c r="P253" s="182"/>
      <c r="Q253" s="183">
        <f>SUM(Q254:Q395)</f>
        <v>0</v>
      </c>
      <c r="R253" s="183">
        <f>SUM(R254:R395)</f>
        <v>0</v>
      </c>
      <c r="S253" s="182"/>
      <c r="T253" s="184">
        <f>SUM(T254:T395)</f>
        <v>0</v>
      </c>
      <c r="U253" s="182"/>
      <c r="V253" s="184">
        <f>SUM(V254:V395)</f>
        <v>0</v>
      </c>
      <c r="W253" s="182"/>
      <c r="X253" s="185">
        <f>SUM(X254:X395)</f>
        <v>11.0588</v>
      </c>
      <c r="AR253" s="186" t="s">
        <v>87</v>
      </c>
      <c r="AT253" s="187" t="s">
        <v>78</v>
      </c>
      <c r="AU253" s="187" t="s">
        <v>87</v>
      </c>
      <c r="AY253" s="186" t="s">
        <v>168</v>
      </c>
      <c r="BK253" s="188">
        <f>SUM(BK254:BK395)</f>
        <v>0</v>
      </c>
    </row>
    <row r="254" spans="1:65" s="2" customFormat="1" ht="36" customHeight="1">
      <c r="A254" s="33"/>
      <c r="B254" s="34"/>
      <c r="C254" s="191" t="s">
        <v>428</v>
      </c>
      <c r="D254" s="191" t="s">
        <v>171</v>
      </c>
      <c r="E254" s="192" t="s">
        <v>4403</v>
      </c>
      <c r="F254" s="193" t="s">
        <v>4404</v>
      </c>
      <c r="G254" s="194" t="s">
        <v>255</v>
      </c>
      <c r="H254" s="195">
        <v>2.8000000000000001E-2</v>
      </c>
      <c r="I254" s="196"/>
      <c r="J254" s="196"/>
      <c r="K254" s="197">
        <f>ROUND(P254*H254,2)</f>
        <v>0</v>
      </c>
      <c r="L254" s="193" t="s">
        <v>175</v>
      </c>
      <c r="M254" s="38"/>
      <c r="N254" s="198" t="s">
        <v>20</v>
      </c>
      <c r="O254" s="199" t="s">
        <v>48</v>
      </c>
      <c r="P254" s="200">
        <f>I254+J254</f>
        <v>0</v>
      </c>
      <c r="Q254" s="200">
        <f>ROUND(I254*H254,2)</f>
        <v>0</v>
      </c>
      <c r="R254" s="200">
        <f>ROUND(J254*H254,2)</f>
        <v>0</v>
      </c>
      <c r="S254" s="62"/>
      <c r="T254" s="201">
        <f>S254*H254</f>
        <v>0</v>
      </c>
      <c r="U254" s="201">
        <v>0</v>
      </c>
      <c r="V254" s="201">
        <f>U254*H254</f>
        <v>0</v>
      </c>
      <c r="W254" s="201">
        <v>2.2000000000000002</v>
      </c>
      <c r="X254" s="202">
        <f>W254*H254</f>
        <v>6.1600000000000009E-2</v>
      </c>
      <c r="Y254" s="33"/>
      <c r="Z254" s="33"/>
      <c r="AA254" s="33"/>
      <c r="AB254" s="33"/>
      <c r="AC254" s="33"/>
      <c r="AD254" s="33"/>
      <c r="AE254" s="33"/>
      <c r="AR254" s="203" t="s">
        <v>191</v>
      </c>
      <c r="AT254" s="203" t="s">
        <v>171</v>
      </c>
      <c r="AU254" s="203" t="s">
        <v>89</v>
      </c>
      <c r="AY254" s="17" t="s">
        <v>168</v>
      </c>
      <c r="BE254" s="204">
        <f>IF(O254="základní",K254,0)</f>
        <v>0</v>
      </c>
      <c r="BF254" s="204">
        <f>IF(O254="snížená",K254,0)</f>
        <v>0</v>
      </c>
      <c r="BG254" s="204">
        <f>IF(O254="zákl. přenesená",K254,0)</f>
        <v>0</v>
      </c>
      <c r="BH254" s="204">
        <f>IF(O254="sníž. přenesená",K254,0)</f>
        <v>0</v>
      </c>
      <c r="BI254" s="204">
        <f>IF(O254="nulová",K254,0)</f>
        <v>0</v>
      </c>
      <c r="BJ254" s="17" t="s">
        <v>87</v>
      </c>
      <c r="BK254" s="204">
        <f>ROUND(P254*H254,2)</f>
        <v>0</v>
      </c>
      <c r="BL254" s="17" t="s">
        <v>191</v>
      </c>
      <c r="BM254" s="203" t="s">
        <v>4405</v>
      </c>
    </row>
    <row r="255" spans="1:65" s="2" customFormat="1" ht="19.5">
      <c r="A255" s="33"/>
      <c r="B255" s="34"/>
      <c r="C255" s="35"/>
      <c r="D255" s="205" t="s">
        <v>178</v>
      </c>
      <c r="E255" s="35"/>
      <c r="F255" s="206" t="s">
        <v>4406</v>
      </c>
      <c r="G255" s="35"/>
      <c r="H255" s="35"/>
      <c r="I255" s="107"/>
      <c r="J255" s="107"/>
      <c r="K255" s="35"/>
      <c r="L255" s="35"/>
      <c r="M255" s="38"/>
      <c r="N255" s="207"/>
      <c r="O255" s="208"/>
      <c r="P255" s="62"/>
      <c r="Q255" s="62"/>
      <c r="R255" s="62"/>
      <c r="S255" s="62"/>
      <c r="T255" s="62"/>
      <c r="U255" s="62"/>
      <c r="V255" s="62"/>
      <c r="W255" s="62"/>
      <c r="X255" s="63"/>
      <c r="Y255" s="33"/>
      <c r="Z255" s="33"/>
      <c r="AA255" s="33"/>
      <c r="AB255" s="33"/>
      <c r="AC255" s="33"/>
      <c r="AD255" s="33"/>
      <c r="AE255" s="33"/>
      <c r="AT255" s="17" t="s">
        <v>178</v>
      </c>
      <c r="AU255" s="17" t="s">
        <v>89</v>
      </c>
    </row>
    <row r="256" spans="1:65" s="13" customFormat="1">
      <c r="B256" s="210"/>
      <c r="C256" s="211"/>
      <c r="D256" s="205" t="s">
        <v>181</v>
      </c>
      <c r="E256" s="212" t="s">
        <v>20</v>
      </c>
      <c r="F256" s="213" t="s">
        <v>4407</v>
      </c>
      <c r="G256" s="211"/>
      <c r="H256" s="214">
        <v>1.4E-2</v>
      </c>
      <c r="I256" s="215"/>
      <c r="J256" s="215"/>
      <c r="K256" s="211"/>
      <c r="L256" s="211"/>
      <c r="M256" s="216"/>
      <c r="N256" s="217"/>
      <c r="O256" s="218"/>
      <c r="P256" s="218"/>
      <c r="Q256" s="218"/>
      <c r="R256" s="218"/>
      <c r="S256" s="218"/>
      <c r="T256" s="218"/>
      <c r="U256" s="218"/>
      <c r="V256" s="218"/>
      <c r="W256" s="218"/>
      <c r="X256" s="219"/>
      <c r="AT256" s="220" t="s">
        <v>181</v>
      </c>
      <c r="AU256" s="220" t="s">
        <v>89</v>
      </c>
      <c r="AV256" s="13" t="s">
        <v>89</v>
      </c>
      <c r="AW256" s="13" t="s">
        <v>5</v>
      </c>
      <c r="AX256" s="13" t="s">
        <v>79</v>
      </c>
      <c r="AY256" s="220" t="s">
        <v>168</v>
      </c>
    </row>
    <row r="257" spans="1:65" s="13" customFormat="1">
      <c r="B257" s="210"/>
      <c r="C257" s="211"/>
      <c r="D257" s="205" t="s">
        <v>181</v>
      </c>
      <c r="E257" s="212" t="s">
        <v>20</v>
      </c>
      <c r="F257" s="213" t="s">
        <v>4408</v>
      </c>
      <c r="G257" s="211"/>
      <c r="H257" s="214">
        <v>1.4E-2</v>
      </c>
      <c r="I257" s="215"/>
      <c r="J257" s="215"/>
      <c r="K257" s="211"/>
      <c r="L257" s="211"/>
      <c r="M257" s="216"/>
      <c r="N257" s="217"/>
      <c r="O257" s="218"/>
      <c r="P257" s="218"/>
      <c r="Q257" s="218"/>
      <c r="R257" s="218"/>
      <c r="S257" s="218"/>
      <c r="T257" s="218"/>
      <c r="U257" s="218"/>
      <c r="V257" s="218"/>
      <c r="W257" s="218"/>
      <c r="X257" s="219"/>
      <c r="AT257" s="220" t="s">
        <v>181</v>
      </c>
      <c r="AU257" s="220" t="s">
        <v>89</v>
      </c>
      <c r="AV257" s="13" t="s">
        <v>89</v>
      </c>
      <c r="AW257" s="13" t="s">
        <v>5</v>
      </c>
      <c r="AX257" s="13" t="s">
        <v>79</v>
      </c>
      <c r="AY257" s="220" t="s">
        <v>168</v>
      </c>
    </row>
    <row r="258" spans="1:65" s="2" customFormat="1" ht="36" customHeight="1">
      <c r="A258" s="33"/>
      <c r="B258" s="34"/>
      <c r="C258" s="191" t="s">
        <v>435</v>
      </c>
      <c r="D258" s="191" t="s">
        <v>171</v>
      </c>
      <c r="E258" s="192" t="s">
        <v>4409</v>
      </c>
      <c r="F258" s="193" t="s">
        <v>4410</v>
      </c>
      <c r="G258" s="194" t="s">
        <v>255</v>
      </c>
      <c r="H258" s="195">
        <v>2.52</v>
      </c>
      <c r="I258" s="196"/>
      <c r="J258" s="196"/>
      <c r="K258" s="197">
        <f>ROUND(P258*H258,2)</f>
        <v>0</v>
      </c>
      <c r="L258" s="193" t="s">
        <v>175</v>
      </c>
      <c r="M258" s="38"/>
      <c r="N258" s="198" t="s">
        <v>20</v>
      </c>
      <c r="O258" s="199" t="s">
        <v>48</v>
      </c>
      <c r="P258" s="200">
        <f>I258+J258</f>
        <v>0</v>
      </c>
      <c r="Q258" s="200">
        <f>ROUND(I258*H258,2)</f>
        <v>0</v>
      </c>
      <c r="R258" s="200">
        <f>ROUND(J258*H258,2)</f>
        <v>0</v>
      </c>
      <c r="S258" s="62"/>
      <c r="T258" s="201">
        <f>S258*H258</f>
        <v>0</v>
      </c>
      <c r="U258" s="201">
        <v>0</v>
      </c>
      <c r="V258" s="201">
        <f>U258*H258</f>
        <v>0</v>
      </c>
      <c r="W258" s="201">
        <v>2.2000000000000002</v>
      </c>
      <c r="X258" s="202">
        <f>W258*H258</f>
        <v>5.5440000000000005</v>
      </c>
      <c r="Y258" s="33"/>
      <c r="Z258" s="33"/>
      <c r="AA258" s="33"/>
      <c r="AB258" s="33"/>
      <c r="AC258" s="33"/>
      <c r="AD258" s="33"/>
      <c r="AE258" s="33"/>
      <c r="AR258" s="203" t="s">
        <v>191</v>
      </c>
      <c r="AT258" s="203" t="s">
        <v>171</v>
      </c>
      <c r="AU258" s="203" t="s">
        <v>89</v>
      </c>
      <c r="AY258" s="17" t="s">
        <v>168</v>
      </c>
      <c r="BE258" s="204">
        <f>IF(O258="základní",K258,0)</f>
        <v>0</v>
      </c>
      <c r="BF258" s="204">
        <f>IF(O258="snížená",K258,0)</f>
        <v>0</v>
      </c>
      <c r="BG258" s="204">
        <f>IF(O258="zákl. přenesená",K258,0)</f>
        <v>0</v>
      </c>
      <c r="BH258" s="204">
        <f>IF(O258="sníž. přenesená",K258,0)</f>
        <v>0</v>
      </c>
      <c r="BI258" s="204">
        <f>IF(O258="nulová",K258,0)</f>
        <v>0</v>
      </c>
      <c r="BJ258" s="17" t="s">
        <v>87</v>
      </c>
      <c r="BK258" s="204">
        <f>ROUND(P258*H258,2)</f>
        <v>0</v>
      </c>
      <c r="BL258" s="17" t="s">
        <v>191</v>
      </c>
      <c r="BM258" s="203" t="s">
        <v>4411</v>
      </c>
    </row>
    <row r="259" spans="1:65" s="2" customFormat="1" ht="19.5">
      <c r="A259" s="33"/>
      <c r="B259" s="34"/>
      <c r="C259" s="35"/>
      <c r="D259" s="205" t="s">
        <v>178</v>
      </c>
      <c r="E259" s="35"/>
      <c r="F259" s="206" t="s">
        <v>4412</v>
      </c>
      <c r="G259" s="35"/>
      <c r="H259" s="35"/>
      <c r="I259" s="107"/>
      <c r="J259" s="107"/>
      <c r="K259" s="35"/>
      <c r="L259" s="35"/>
      <c r="M259" s="38"/>
      <c r="N259" s="207"/>
      <c r="O259" s="208"/>
      <c r="P259" s="62"/>
      <c r="Q259" s="62"/>
      <c r="R259" s="62"/>
      <c r="S259" s="62"/>
      <c r="T259" s="62"/>
      <c r="U259" s="62"/>
      <c r="V259" s="62"/>
      <c r="W259" s="62"/>
      <c r="X259" s="63"/>
      <c r="Y259" s="33"/>
      <c r="Z259" s="33"/>
      <c r="AA259" s="33"/>
      <c r="AB259" s="33"/>
      <c r="AC259" s="33"/>
      <c r="AD259" s="33"/>
      <c r="AE259" s="33"/>
      <c r="AT259" s="17" t="s">
        <v>178</v>
      </c>
      <c r="AU259" s="17" t="s">
        <v>89</v>
      </c>
    </row>
    <row r="260" spans="1:65" s="13" customFormat="1">
      <c r="B260" s="210"/>
      <c r="C260" s="211"/>
      <c r="D260" s="205" t="s">
        <v>181</v>
      </c>
      <c r="E260" s="212" t="s">
        <v>20</v>
      </c>
      <c r="F260" s="213" t="s">
        <v>4374</v>
      </c>
      <c r="G260" s="211"/>
      <c r="H260" s="214">
        <v>3.7</v>
      </c>
      <c r="I260" s="215"/>
      <c r="J260" s="215"/>
      <c r="K260" s="211"/>
      <c r="L260" s="211"/>
      <c r="M260" s="216"/>
      <c r="N260" s="217"/>
      <c r="O260" s="218"/>
      <c r="P260" s="218"/>
      <c r="Q260" s="218"/>
      <c r="R260" s="218"/>
      <c r="S260" s="218"/>
      <c r="T260" s="218"/>
      <c r="U260" s="218"/>
      <c r="V260" s="218"/>
      <c r="W260" s="218"/>
      <c r="X260" s="219"/>
      <c r="AT260" s="220" t="s">
        <v>181</v>
      </c>
      <c r="AU260" s="220" t="s">
        <v>89</v>
      </c>
      <c r="AV260" s="13" t="s">
        <v>89</v>
      </c>
      <c r="AW260" s="13" t="s">
        <v>5</v>
      </c>
      <c r="AX260" s="13" t="s">
        <v>79</v>
      </c>
      <c r="AY260" s="220" t="s">
        <v>168</v>
      </c>
    </row>
    <row r="261" spans="1:65" s="13" customFormat="1">
      <c r="B261" s="210"/>
      <c r="C261" s="211"/>
      <c r="D261" s="205" t="s">
        <v>181</v>
      </c>
      <c r="E261" s="212" t="s">
        <v>20</v>
      </c>
      <c r="F261" s="213" t="s">
        <v>4375</v>
      </c>
      <c r="G261" s="211"/>
      <c r="H261" s="214">
        <v>6.6</v>
      </c>
      <c r="I261" s="215"/>
      <c r="J261" s="215"/>
      <c r="K261" s="211"/>
      <c r="L261" s="211"/>
      <c r="M261" s="216"/>
      <c r="N261" s="217"/>
      <c r="O261" s="218"/>
      <c r="P261" s="218"/>
      <c r="Q261" s="218"/>
      <c r="R261" s="218"/>
      <c r="S261" s="218"/>
      <c r="T261" s="218"/>
      <c r="U261" s="218"/>
      <c r="V261" s="218"/>
      <c r="W261" s="218"/>
      <c r="X261" s="219"/>
      <c r="AT261" s="220" t="s">
        <v>181</v>
      </c>
      <c r="AU261" s="220" t="s">
        <v>89</v>
      </c>
      <c r="AV261" s="13" t="s">
        <v>89</v>
      </c>
      <c r="AW261" s="13" t="s">
        <v>5</v>
      </c>
      <c r="AX261" s="13" t="s">
        <v>79</v>
      </c>
      <c r="AY261" s="220" t="s">
        <v>168</v>
      </c>
    </row>
    <row r="262" spans="1:65" s="13" customFormat="1">
      <c r="B262" s="210"/>
      <c r="C262" s="211"/>
      <c r="D262" s="205" t="s">
        <v>181</v>
      </c>
      <c r="E262" s="212" t="s">
        <v>20</v>
      </c>
      <c r="F262" s="213" t="s">
        <v>4376</v>
      </c>
      <c r="G262" s="211"/>
      <c r="H262" s="214">
        <v>6.5</v>
      </c>
      <c r="I262" s="215"/>
      <c r="J262" s="215"/>
      <c r="K262" s="211"/>
      <c r="L262" s="211"/>
      <c r="M262" s="216"/>
      <c r="N262" s="217"/>
      <c r="O262" s="218"/>
      <c r="P262" s="218"/>
      <c r="Q262" s="218"/>
      <c r="R262" s="218"/>
      <c r="S262" s="218"/>
      <c r="T262" s="218"/>
      <c r="U262" s="218"/>
      <c r="V262" s="218"/>
      <c r="W262" s="218"/>
      <c r="X262" s="219"/>
      <c r="AT262" s="220" t="s">
        <v>181</v>
      </c>
      <c r="AU262" s="220" t="s">
        <v>89</v>
      </c>
      <c r="AV262" s="13" t="s">
        <v>89</v>
      </c>
      <c r="AW262" s="13" t="s">
        <v>5</v>
      </c>
      <c r="AX262" s="13" t="s">
        <v>79</v>
      </c>
      <c r="AY262" s="220" t="s">
        <v>168</v>
      </c>
    </row>
    <row r="263" spans="1:65" s="13" customFormat="1">
      <c r="B263" s="210"/>
      <c r="C263" s="211"/>
      <c r="D263" s="205" t="s">
        <v>181</v>
      </c>
      <c r="E263" s="211"/>
      <c r="F263" s="213" t="s">
        <v>4413</v>
      </c>
      <c r="G263" s="211"/>
      <c r="H263" s="214">
        <v>2.52</v>
      </c>
      <c r="I263" s="215"/>
      <c r="J263" s="215"/>
      <c r="K263" s="211"/>
      <c r="L263" s="211"/>
      <c r="M263" s="216"/>
      <c r="N263" s="217"/>
      <c r="O263" s="218"/>
      <c r="P263" s="218"/>
      <c r="Q263" s="218"/>
      <c r="R263" s="218"/>
      <c r="S263" s="218"/>
      <c r="T263" s="218"/>
      <c r="U263" s="218"/>
      <c r="V263" s="218"/>
      <c r="W263" s="218"/>
      <c r="X263" s="219"/>
      <c r="AT263" s="220" t="s">
        <v>181</v>
      </c>
      <c r="AU263" s="220" t="s">
        <v>89</v>
      </c>
      <c r="AV263" s="13" t="s">
        <v>89</v>
      </c>
      <c r="AW263" s="13" t="s">
        <v>4</v>
      </c>
      <c r="AX263" s="13" t="s">
        <v>87</v>
      </c>
      <c r="AY263" s="220" t="s">
        <v>168</v>
      </c>
    </row>
    <row r="264" spans="1:65" s="2" customFormat="1" ht="24" customHeight="1">
      <c r="A264" s="33"/>
      <c r="B264" s="34"/>
      <c r="C264" s="191" t="s">
        <v>449</v>
      </c>
      <c r="D264" s="191" t="s">
        <v>171</v>
      </c>
      <c r="E264" s="192" t="s">
        <v>4414</v>
      </c>
      <c r="F264" s="193" t="s">
        <v>4415</v>
      </c>
      <c r="G264" s="194" t="s">
        <v>278</v>
      </c>
      <c r="H264" s="195">
        <v>33.292999999999999</v>
      </c>
      <c r="I264" s="196"/>
      <c r="J264" s="196"/>
      <c r="K264" s="197">
        <f>ROUND(P264*H264,2)</f>
        <v>0</v>
      </c>
      <c r="L264" s="193" t="s">
        <v>175</v>
      </c>
      <c r="M264" s="38"/>
      <c r="N264" s="198" t="s">
        <v>20</v>
      </c>
      <c r="O264" s="199" t="s">
        <v>48</v>
      </c>
      <c r="P264" s="200">
        <f>I264+J264</f>
        <v>0</v>
      </c>
      <c r="Q264" s="200">
        <f>ROUND(I264*H264,2)</f>
        <v>0</v>
      </c>
      <c r="R264" s="200">
        <f>ROUND(J264*H264,2)</f>
        <v>0</v>
      </c>
      <c r="S264" s="62"/>
      <c r="T264" s="201">
        <f>S264*H264</f>
        <v>0</v>
      </c>
      <c r="U264" s="201">
        <v>0</v>
      </c>
      <c r="V264" s="201">
        <f>U264*H264</f>
        <v>0</v>
      </c>
      <c r="W264" s="201">
        <v>0.09</v>
      </c>
      <c r="X264" s="202">
        <f>W264*H264</f>
        <v>2.9963699999999998</v>
      </c>
      <c r="Y264" s="33"/>
      <c r="Z264" s="33"/>
      <c r="AA264" s="33"/>
      <c r="AB264" s="33"/>
      <c r="AC264" s="33"/>
      <c r="AD264" s="33"/>
      <c r="AE264" s="33"/>
      <c r="AR264" s="203" t="s">
        <v>191</v>
      </c>
      <c r="AT264" s="203" t="s">
        <v>171</v>
      </c>
      <c r="AU264" s="203" t="s">
        <v>89</v>
      </c>
      <c r="AY264" s="17" t="s">
        <v>168</v>
      </c>
      <c r="BE264" s="204">
        <f>IF(O264="základní",K264,0)</f>
        <v>0</v>
      </c>
      <c r="BF264" s="204">
        <f>IF(O264="snížená",K264,0)</f>
        <v>0</v>
      </c>
      <c r="BG264" s="204">
        <f>IF(O264="zákl. přenesená",K264,0)</f>
        <v>0</v>
      </c>
      <c r="BH264" s="204">
        <f>IF(O264="sníž. přenesená",K264,0)</f>
        <v>0</v>
      </c>
      <c r="BI264" s="204">
        <f>IF(O264="nulová",K264,0)</f>
        <v>0</v>
      </c>
      <c r="BJ264" s="17" t="s">
        <v>87</v>
      </c>
      <c r="BK264" s="204">
        <f>ROUND(P264*H264,2)</f>
        <v>0</v>
      </c>
      <c r="BL264" s="17" t="s">
        <v>191</v>
      </c>
      <c r="BM264" s="203" t="s">
        <v>4416</v>
      </c>
    </row>
    <row r="265" spans="1:65" s="2" customFormat="1" ht="19.5">
      <c r="A265" s="33"/>
      <c r="B265" s="34"/>
      <c r="C265" s="35"/>
      <c r="D265" s="205" t="s">
        <v>178</v>
      </c>
      <c r="E265" s="35"/>
      <c r="F265" s="206" t="s">
        <v>4417</v>
      </c>
      <c r="G265" s="35"/>
      <c r="H265" s="35"/>
      <c r="I265" s="107"/>
      <c r="J265" s="107"/>
      <c r="K265" s="35"/>
      <c r="L265" s="35"/>
      <c r="M265" s="38"/>
      <c r="N265" s="207"/>
      <c r="O265" s="208"/>
      <c r="P265" s="62"/>
      <c r="Q265" s="62"/>
      <c r="R265" s="62"/>
      <c r="S265" s="62"/>
      <c r="T265" s="62"/>
      <c r="U265" s="62"/>
      <c r="V265" s="62"/>
      <c r="W265" s="62"/>
      <c r="X265" s="63"/>
      <c r="Y265" s="33"/>
      <c r="Z265" s="33"/>
      <c r="AA265" s="33"/>
      <c r="AB265" s="33"/>
      <c r="AC265" s="33"/>
      <c r="AD265" s="33"/>
      <c r="AE265" s="33"/>
      <c r="AT265" s="17" t="s">
        <v>178</v>
      </c>
      <c r="AU265" s="17" t="s">
        <v>89</v>
      </c>
    </row>
    <row r="266" spans="1:65" s="13" customFormat="1">
      <c r="B266" s="210"/>
      <c r="C266" s="211"/>
      <c r="D266" s="205" t="s">
        <v>181</v>
      </c>
      <c r="E266" s="212" t="s">
        <v>20</v>
      </c>
      <c r="F266" s="213" t="s">
        <v>4418</v>
      </c>
      <c r="G266" s="211"/>
      <c r="H266" s="214">
        <v>8.84</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5</v>
      </c>
      <c r="AX266" s="13" t="s">
        <v>79</v>
      </c>
      <c r="AY266" s="220" t="s">
        <v>168</v>
      </c>
    </row>
    <row r="267" spans="1:65" s="13" customFormat="1">
      <c r="B267" s="210"/>
      <c r="C267" s="211"/>
      <c r="D267" s="205" t="s">
        <v>181</v>
      </c>
      <c r="E267" s="212" t="s">
        <v>20</v>
      </c>
      <c r="F267" s="213" t="s">
        <v>4419</v>
      </c>
      <c r="G267" s="211"/>
      <c r="H267" s="214">
        <v>24.452999999999999</v>
      </c>
      <c r="I267" s="215"/>
      <c r="J267" s="215"/>
      <c r="K267" s="211"/>
      <c r="L267" s="211"/>
      <c r="M267" s="216"/>
      <c r="N267" s="217"/>
      <c r="O267" s="218"/>
      <c r="P267" s="218"/>
      <c r="Q267" s="218"/>
      <c r="R267" s="218"/>
      <c r="S267" s="218"/>
      <c r="T267" s="218"/>
      <c r="U267" s="218"/>
      <c r="V267" s="218"/>
      <c r="W267" s="218"/>
      <c r="X267" s="219"/>
      <c r="AT267" s="220" t="s">
        <v>181</v>
      </c>
      <c r="AU267" s="220" t="s">
        <v>89</v>
      </c>
      <c r="AV267" s="13" t="s">
        <v>89</v>
      </c>
      <c r="AW267" s="13" t="s">
        <v>5</v>
      </c>
      <c r="AX267" s="13" t="s">
        <v>79</v>
      </c>
      <c r="AY267" s="220" t="s">
        <v>168</v>
      </c>
    </row>
    <row r="268" spans="1:65" s="2" customFormat="1" ht="24" customHeight="1">
      <c r="A268" s="33"/>
      <c r="B268" s="34"/>
      <c r="C268" s="191" t="s">
        <v>457</v>
      </c>
      <c r="D268" s="191" t="s">
        <v>171</v>
      </c>
      <c r="E268" s="192" t="s">
        <v>4420</v>
      </c>
      <c r="F268" s="193" t="s">
        <v>4421</v>
      </c>
      <c r="G268" s="194" t="s">
        <v>255</v>
      </c>
      <c r="H268" s="195">
        <v>2.52</v>
      </c>
      <c r="I268" s="196"/>
      <c r="J268" s="196"/>
      <c r="K268" s="197">
        <f>ROUND(P268*H268,2)</f>
        <v>0</v>
      </c>
      <c r="L268" s="193" t="s">
        <v>175</v>
      </c>
      <c r="M268" s="38"/>
      <c r="N268" s="198" t="s">
        <v>20</v>
      </c>
      <c r="O268" s="199" t="s">
        <v>48</v>
      </c>
      <c r="P268" s="200">
        <f>I268+J268</f>
        <v>0</v>
      </c>
      <c r="Q268" s="200">
        <f>ROUND(I268*H268,2)</f>
        <v>0</v>
      </c>
      <c r="R268" s="200">
        <f>ROUND(J268*H268,2)</f>
        <v>0</v>
      </c>
      <c r="S268" s="62"/>
      <c r="T268" s="201">
        <f>S268*H268</f>
        <v>0</v>
      </c>
      <c r="U268" s="201">
        <v>0</v>
      </c>
      <c r="V268" s="201">
        <f>U268*H268</f>
        <v>0</v>
      </c>
      <c r="W268" s="201">
        <v>2.9000000000000001E-2</v>
      </c>
      <c r="X268" s="202">
        <f>W268*H268</f>
        <v>7.3080000000000006E-2</v>
      </c>
      <c r="Y268" s="33"/>
      <c r="Z268" s="33"/>
      <c r="AA268" s="33"/>
      <c r="AB268" s="33"/>
      <c r="AC268" s="33"/>
      <c r="AD268" s="33"/>
      <c r="AE268" s="33"/>
      <c r="AR268" s="203" t="s">
        <v>191</v>
      </c>
      <c r="AT268" s="203" t="s">
        <v>171</v>
      </c>
      <c r="AU268" s="203" t="s">
        <v>89</v>
      </c>
      <c r="AY268" s="17" t="s">
        <v>168</v>
      </c>
      <c r="BE268" s="204">
        <f>IF(O268="základní",K268,0)</f>
        <v>0</v>
      </c>
      <c r="BF268" s="204">
        <f>IF(O268="snížená",K268,0)</f>
        <v>0</v>
      </c>
      <c r="BG268" s="204">
        <f>IF(O268="zákl. přenesená",K268,0)</f>
        <v>0</v>
      </c>
      <c r="BH268" s="204">
        <f>IF(O268="sníž. přenesená",K268,0)</f>
        <v>0</v>
      </c>
      <c r="BI268" s="204">
        <f>IF(O268="nulová",K268,0)</f>
        <v>0</v>
      </c>
      <c r="BJ268" s="17" t="s">
        <v>87</v>
      </c>
      <c r="BK268" s="204">
        <f>ROUND(P268*H268,2)</f>
        <v>0</v>
      </c>
      <c r="BL268" s="17" t="s">
        <v>191</v>
      </c>
      <c r="BM268" s="203" t="s">
        <v>4422</v>
      </c>
    </row>
    <row r="269" spans="1:65" s="2" customFormat="1" ht="19.5">
      <c r="A269" s="33"/>
      <c r="B269" s="34"/>
      <c r="C269" s="35"/>
      <c r="D269" s="205" t="s">
        <v>178</v>
      </c>
      <c r="E269" s="35"/>
      <c r="F269" s="206" t="s">
        <v>4423</v>
      </c>
      <c r="G269" s="35"/>
      <c r="H269" s="35"/>
      <c r="I269" s="107"/>
      <c r="J269" s="107"/>
      <c r="K269" s="35"/>
      <c r="L269" s="35"/>
      <c r="M269" s="38"/>
      <c r="N269" s="207"/>
      <c r="O269" s="208"/>
      <c r="P269" s="62"/>
      <c r="Q269" s="62"/>
      <c r="R269" s="62"/>
      <c r="S269" s="62"/>
      <c r="T269" s="62"/>
      <c r="U269" s="62"/>
      <c r="V269" s="62"/>
      <c r="W269" s="62"/>
      <c r="X269" s="63"/>
      <c r="Y269" s="33"/>
      <c r="Z269" s="33"/>
      <c r="AA269" s="33"/>
      <c r="AB269" s="33"/>
      <c r="AC269" s="33"/>
      <c r="AD269" s="33"/>
      <c r="AE269" s="33"/>
      <c r="AT269" s="17" t="s">
        <v>178</v>
      </c>
      <c r="AU269" s="17" t="s">
        <v>89</v>
      </c>
    </row>
    <row r="270" spans="1:65" s="13" customFormat="1">
      <c r="B270" s="210"/>
      <c r="C270" s="211"/>
      <c r="D270" s="205" t="s">
        <v>181</v>
      </c>
      <c r="E270" s="212" t="s">
        <v>20</v>
      </c>
      <c r="F270" s="213" t="s">
        <v>4374</v>
      </c>
      <c r="G270" s="211"/>
      <c r="H270" s="214">
        <v>3.7</v>
      </c>
      <c r="I270" s="215"/>
      <c r="J270" s="215"/>
      <c r="K270" s="211"/>
      <c r="L270" s="211"/>
      <c r="M270" s="216"/>
      <c r="N270" s="217"/>
      <c r="O270" s="218"/>
      <c r="P270" s="218"/>
      <c r="Q270" s="218"/>
      <c r="R270" s="218"/>
      <c r="S270" s="218"/>
      <c r="T270" s="218"/>
      <c r="U270" s="218"/>
      <c r="V270" s="218"/>
      <c r="W270" s="218"/>
      <c r="X270" s="219"/>
      <c r="AT270" s="220" t="s">
        <v>181</v>
      </c>
      <c r="AU270" s="220" t="s">
        <v>89</v>
      </c>
      <c r="AV270" s="13" t="s">
        <v>89</v>
      </c>
      <c r="AW270" s="13" t="s">
        <v>5</v>
      </c>
      <c r="AX270" s="13" t="s">
        <v>79</v>
      </c>
      <c r="AY270" s="220" t="s">
        <v>168</v>
      </c>
    </row>
    <row r="271" spans="1:65" s="13" customFormat="1">
      <c r="B271" s="210"/>
      <c r="C271" s="211"/>
      <c r="D271" s="205" t="s">
        <v>181</v>
      </c>
      <c r="E271" s="212" t="s">
        <v>20</v>
      </c>
      <c r="F271" s="213" t="s">
        <v>4375</v>
      </c>
      <c r="G271" s="211"/>
      <c r="H271" s="214">
        <v>6.6</v>
      </c>
      <c r="I271" s="215"/>
      <c r="J271" s="215"/>
      <c r="K271" s="211"/>
      <c r="L271" s="211"/>
      <c r="M271" s="216"/>
      <c r="N271" s="217"/>
      <c r="O271" s="218"/>
      <c r="P271" s="218"/>
      <c r="Q271" s="218"/>
      <c r="R271" s="218"/>
      <c r="S271" s="218"/>
      <c r="T271" s="218"/>
      <c r="U271" s="218"/>
      <c r="V271" s="218"/>
      <c r="W271" s="218"/>
      <c r="X271" s="219"/>
      <c r="AT271" s="220" t="s">
        <v>181</v>
      </c>
      <c r="AU271" s="220" t="s">
        <v>89</v>
      </c>
      <c r="AV271" s="13" t="s">
        <v>89</v>
      </c>
      <c r="AW271" s="13" t="s">
        <v>5</v>
      </c>
      <c r="AX271" s="13" t="s">
        <v>79</v>
      </c>
      <c r="AY271" s="220" t="s">
        <v>168</v>
      </c>
    </row>
    <row r="272" spans="1:65" s="13" customFormat="1">
      <c r="B272" s="210"/>
      <c r="C272" s="211"/>
      <c r="D272" s="205" t="s">
        <v>181</v>
      </c>
      <c r="E272" s="212" t="s">
        <v>20</v>
      </c>
      <c r="F272" s="213" t="s">
        <v>4376</v>
      </c>
      <c r="G272" s="211"/>
      <c r="H272" s="214">
        <v>6.5</v>
      </c>
      <c r="I272" s="215"/>
      <c r="J272" s="215"/>
      <c r="K272" s="211"/>
      <c r="L272" s="211"/>
      <c r="M272" s="216"/>
      <c r="N272" s="217"/>
      <c r="O272" s="218"/>
      <c r="P272" s="218"/>
      <c r="Q272" s="218"/>
      <c r="R272" s="218"/>
      <c r="S272" s="218"/>
      <c r="T272" s="218"/>
      <c r="U272" s="218"/>
      <c r="V272" s="218"/>
      <c r="W272" s="218"/>
      <c r="X272" s="219"/>
      <c r="AT272" s="220" t="s">
        <v>181</v>
      </c>
      <c r="AU272" s="220" t="s">
        <v>89</v>
      </c>
      <c r="AV272" s="13" t="s">
        <v>89</v>
      </c>
      <c r="AW272" s="13" t="s">
        <v>5</v>
      </c>
      <c r="AX272" s="13" t="s">
        <v>79</v>
      </c>
      <c r="AY272" s="220" t="s">
        <v>168</v>
      </c>
    </row>
    <row r="273" spans="1:65" s="13" customFormat="1">
      <c r="B273" s="210"/>
      <c r="C273" s="211"/>
      <c r="D273" s="205" t="s">
        <v>181</v>
      </c>
      <c r="E273" s="211"/>
      <c r="F273" s="213" t="s">
        <v>4413</v>
      </c>
      <c r="G273" s="211"/>
      <c r="H273" s="214">
        <v>2.52</v>
      </c>
      <c r="I273" s="215"/>
      <c r="J273" s="215"/>
      <c r="K273" s="211"/>
      <c r="L273" s="211"/>
      <c r="M273" s="216"/>
      <c r="N273" s="217"/>
      <c r="O273" s="218"/>
      <c r="P273" s="218"/>
      <c r="Q273" s="218"/>
      <c r="R273" s="218"/>
      <c r="S273" s="218"/>
      <c r="T273" s="218"/>
      <c r="U273" s="218"/>
      <c r="V273" s="218"/>
      <c r="W273" s="218"/>
      <c r="X273" s="219"/>
      <c r="AT273" s="220" t="s">
        <v>181</v>
      </c>
      <c r="AU273" s="220" t="s">
        <v>89</v>
      </c>
      <c r="AV273" s="13" t="s">
        <v>89</v>
      </c>
      <c r="AW273" s="13" t="s">
        <v>4</v>
      </c>
      <c r="AX273" s="13" t="s">
        <v>87</v>
      </c>
      <c r="AY273" s="220" t="s">
        <v>168</v>
      </c>
    </row>
    <row r="274" spans="1:65" s="2" customFormat="1" ht="24" customHeight="1">
      <c r="A274" s="33"/>
      <c r="B274" s="34"/>
      <c r="C274" s="191" t="s">
        <v>465</v>
      </c>
      <c r="D274" s="191" t="s">
        <v>171</v>
      </c>
      <c r="E274" s="192" t="s">
        <v>4424</v>
      </c>
      <c r="F274" s="193" t="s">
        <v>4425</v>
      </c>
      <c r="G274" s="194" t="s">
        <v>460</v>
      </c>
      <c r="H274" s="195">
        <v>7</v>
      </c>
      <c r="I274" s="196"/>
      <c r="J274" s="196"/>
      <c r="K274" s="197">
        <f>ROUND(P274*H274,2)</f>
        <v>0</v>
      </c>
      <c r="L274" s="193" t="s">
        <v>175</v>
      </c>
      <c r="M274" s="38"/>
      <c r="N274" s="198" t="s">
        <v>20</v>
      </c>
      <c r="O274" s="199" t="s">
        <v>48</v>
      </c>
      <c r="P274" s="200">
        <f>I274+J274</f>
        <v>0</v>
      </c>
      <c r="Q274" s="200">
        <f>ROUND(I274*H274,2)</f>
        <v>0</v>
      </c>
      <c r="R274" s="200">
        <f>ROUND(J274*H274,2)</f>
        <v>0</v>
      </c>
      <c r="S274" s="62"/>
      <c r="T274" s="201">
        <f>S274*H274</f>
        <v>0</v>
      </c>
      <c r="U274" s="201">
        <v>0</v>
      </c>
      <c r="V274" s="201">
        <f>U274*H274</f>
        <v>0</v>
      </c>
      <c r="W274" s="201">
        <v>1E-3</v>
      </c>
      <c r="X274" s="202">
        <f>W274*H274</f>
        <v>7.0000000000000001E-3</v>
      </c>
      <c r="Y274" s="33"/>
      <c r="Z274" s="33"/>
      <c r="AA274" s="33"/>
      <c r="AB274" s="33"/>
      <c r="AC274" s="33"/>
      <c r="AD274" s="33"/>
      <c r="AE274" s="33"/>
      <c r="AR274" s="203" t="s">
        <v>191</v>
      </c>
      <c r="AT274" s="203" t="s">
        <v>171</v>
      </c>
      <c r="AU274" s="203" t="s">
        <v>89</v>
      </c>
      <c r="AY274" s="17" t="s">
        <v>168</v>
      </c>
      <c r="BE274" s="204">
        <f>IF(O274="základní",K274,0)</f>
        <v>0</v>
      </c>
      <c r="BF274" s="204">
        <f>IF(O274="snížená",K274,0)</f>
        <v>0</v>
      </c>
      <c r="BG274" s="204">
        <f>IF(O274="zákl. přenesená",K274,0)</f>
        <v>0</v>
      </c>
      <c r="BH274" s="204">
        <f>IF(O274="sníž. přenesená",K274,0)</f>
        <v>0</v>
      </c>
      <c r="BI274" s="204">
        <f>IF(O274="nulová",K274,0)</f>
        <v>0</v>
      </c>
      <c r="BJ274" s="17" t="s">
        <v>87</v>
      </c>
      <c r="BK274" s="204">
        <f>ROUND(P274*H274,2)</f>
        <v>0</v>
      </c>
      <c r="BL274" s="17" t="s">
        <v>191</v>
      </c>
      <c r="BM274" s="203" t="s">
        <v>4426</v>
      </c>
    </row>
    <row r="275" spans="1:65" s="2" customFormat="1" ht="29.25">
      <c r="A275" s="33"/>
      <c r="B275" s="34"/>
      <c r="C275" s="35"/>
      <c r="D275" s="205" t="s">
        <v>178</v>
      </c>
      <c r="E275" s="35"/>
      <c r="F275" s="206" t="s">
        <v>4427</v>
      </c>
      <c r="G275" s="35"/>
      <c r="H275" s="35"/>
      <c r="I275" s="107"/>
      <c r="J275" s="107"/>
      <c r="K275" s="35"/>
      <c r="L275" s="35"/>
      <c r="M275" s="38"/>
      <c r="N275" s="207"/>
      <c r="O275" s="208"/>
      <c r="P275" s="62"/>
      <c r="Q275" s="62"/>
      <c r="R275" s="62"/>
      <c r="S275" s="62"/>
      <c r="T275" s="62"/>
      <c r="U275" s="62"/>
      <c r="V275" s="62"/>
      <c r="W275" s="62"/>
      <c r="X275" s="63"/>
      <c r="Y275" s="33"/>
      <c r="Z275" s="33"/>
      <c r="AA275" s="33"/>
      <c r="AB275" s="33"/>
      <c r="AC275" s="33"/>
      <c r="AD275" s="33"/>
      <c r="AE275" s="33"/>
      <c r="AT275" s="17" t="s">
        <v>178</v>
      </c>
      <c r="AU275" s="17" t="s">
        <v>89</v>
      </c>
    </row>
    <row r="276" spans="1:65" s="13" customFormat="1">
      <c r="B276" s="210"/>
      <c r="C276" s="211"/>
      <c r="D276" s="205" t="s">
        <v>181</v>
      </c>
      <c r="E276" s="212" t="s">
        <v>20</v>
      </c>
      <c r="F276" s="213" t="s">
        <v>4428</v>
      </c>
      <c r="G276" s="211"/>
      <c r="H276" s="214">
        <v>1</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5</v>
      </c>
      <c r="AX276" s="13" t="s">
        <v>79</v>
      </c>
      <c r="AY276" s="220" t="s">
        <v>168</v>
      </c>
    </row>
    <row r="277" spans="1:65" s="13" customFormat="1">
      <c r="B277" s="210"/>
      <c r="C277" s="211"/>
      <c r="D277" s="205" t="s">
        <v>181</v>
      </c>
      <c r="E277" s="212" t="s">
        <v>20</v>
      </c>
      <c r="F277" s="213" t="s">
        <v>4429</v>
      </c>
      <c r="G277" s="211"/>
      <c r="H277" s="214">
        <v>1</v>
      </c>
      <c r="I277" s="215"/>
      <c r="J277" s="215"/>
      <c r="K277" s="211"/>
      <c r="L277" s="211"/>
      <c r="M277" s="216"/>
      <c r="N277" s="217"/>
      <c r="O277" s="218"/>
      <c r="P277" s="218"/>
      <c r="Q277" s="218"/>
      <c r="R277" s="218"/>
      <c r="S277" s="218"/>
      <c r="T277" s="218"/>
      <c r="U277" s="218"/>
      <c r="V277" s="218"/>
      <c r="W277" s="218"/>
      <c r="X277" s="219"/>
      <c r="AT277" s="220" t="s">
        <v>181</v>
      </c>
      <c r="AU277" s="220" t="s">
        <v>89</v>
      </c>
      <c r="AV277" s="13" t="s">
        <v>89</v>
      </c>
      <c r="AW277" s="13" t="s">
        <v>5</v>
      </c>
      <c r="AX277" s="13" t="s">
        <v>79</v>
      </c>
      <c r="AY277" s="220" t="s">
        <v>168</v>
      </c>
    </row>
    <row r="278" spans="1:65" s="13" customFormat="1">
      <c r="B278" s="210"/>
      <c r="C278" s="211"/>
      <c r="D278" s="205" t="s">
        <v>181</v>
      </c>
      <c r="E278" s="212" t="s">
        <v>20</v>
      </c>
      <c r="F278" s="213" t="s">
        <v>4430</v>
      </c>
      <c r="G278" s="211"/>
      <c r="H278" s="214">
        <v>1</v>
      </c>
      <c r="I278" s="215"/>
      <c r="J278" s="215"/>
      <c r="K278" s="211"/>
      <c r="L278" s="211"/>
      <c r="M278" s="216"/>
      <c r="N278" s="217"/>
      <c r="O278" s="218"/>
      <c r="P278" s="218"/>
      <c r="Q278" s="218"/>
      <c r="R278" s="218"/>
      <c r="S278" s="218"/>
      <c r="T278" s="218"/>
      <c r="U278" s="218"/>
      <c r="V278" s="218"/>
      <c r="W278" s="218"/>
      <c r="X278" s="219"/>
      <c r="AT278" s="220" t="s">
        <v>181</v>
      </c>
      <c r="AU278" s="220" t="s">
        <v>89</v>
      </c>
      <c r="AV278" s="13" t="s">
        <v>89</v>
      </c>
      <c r="AW278" s="13" t="s">
        <v>5</v>
      </c>
      <c r="AX278" s="13" t="s">
        <v>79</v>
      </c>
      <c r="AY278" s="220" t="s">
        <v>168</v>
      </c>
    </row>
    <row r="279" spans="1:65" s="13" customFormat="1">
      <c r="B279" s="210"/>
      <c r="C279" s="211"/>
      <c r="D279" s="205" t="s">
        <v>181</v>
      </c>
      <c r="E279" s="212" t="s">
        <v>20</v>
      </c>
      <c r="F279" s="213" t="s">
        <v>4431</v>
      </c>
      <c r="G279" s="211"/>
      <c r="H279" s="214">
        <v>1</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79</v>
      </c>
      <c r="AY279" s="220" t="s">
        <v>168</v>
      </c>
    </row>
    <row r="280" spans="1:65" s="13" customFormat="1">
      <c r="B280" s="210"/>
      <c r="C280" s="211"/>
      <c r="D280" s="205" t="s">
        <v>181</v>
      </c>
      <c r="E280" s="212" t="s">
        <v>20</v>
      </c>
      <c r="F280" s="213" t="s">
        <v>4432</v>
      </c>
      <c r="G280" s="211"/>
      <c r="H280" s="214">
        <v>1</v>
      </c>
      <c r="I280" s="215"/>
      <c r="J280" s="215"/>
      <c r="K280" s="211"/>
      <c r="L280" s="211"/>
      <c r="M280" s="216"/>
      <c r="N280" s="217"/>
      <c r="O280" s="218"/>
      <c r="P280" s="218"/>
      <c r="Q280" s="218"/>
      <c r="R280" s="218"/>
      <c r="S280" s="218"/>
      <c r="T280" s="218"/>
      <c r="U280" s="218"/>
      <c r="V280" s="218"/>
      <c r="W280" s="218"/>
      <c r="X280" s="219"/>
      <c r="AT280" s="220" t="s">
        <v>181</v>
      </c>
      <c r="AU280" s="220" t="s">
        <v>89</v>
      </c>
      <c r="AV280" s="13" t="s">
        <v>89</v>
      </c>
      <c r="AW280" s="13" t="s">
        <v>5</v>
      </c>
      <c r="AX280" s="13" t="s">
        <v>79</v>
      </c>
      <c r="AY280" s="220" t="s">
        <v>168</v>
      </c>
    </row>
    <row r="281" spans="1:65" s="13" customFormat="1">
      <c r="B281" s="210"/>
      <c r="C281" s="211"/>
      <c r="D281" s="205" t="s">
        <v>181</v>
      </c>
      <c r="E281" s="212" t="s">
        <v>20</v>
      </c>
      <c r="F281" s="213" t="s">
        <v>4433</v>
      </c>
      <c r="G281" s="211"/>
      <c r="H281" s="214">
        <v>2</v>
      </c>
      <c r="I281" s="215"/>
      <c r="J281" s="215"/>
      <c r="K281" s="211"/>
      <c r="L281" s="211"/>
      <c r="M281" s="216"/>
      <c r="N281" s="217"/>
      <c r="O281" s="218"/>
      <c r="P281" s="218"/>
      <c r="Q281" s="218"/>
      <c r="R281" s="218"/>
      <c r="S281" s="218"/>
      <c r="T281" s="218"/>
      <c r="U281" s="218"/>
      <c r="V281" s="218"/>
      <c r="W281" s="218"/>
      <c r="X281" s="219"/>
      <c r="AT281" s="220" t="s">
        <v>181</v>
      </c>
      <c r="AU281" s="220" t="s">
        <v>89</v>
      </c>
      <c r="AV281" s="13" t="s">
        <v>89</v>
      </c>
      <c r="AW281" s="13" t="s">
        <v>5</v>
      </c>
      <c r="AX281" s="13" t="s">
        <v>79</v>
      </c>
      <c r="AY281" s="220" t="s">
        <v>168</v>
      </c>
    </row>
    <row r="282" spans="1:65" s="2" customFormat="1" ht="24" customHeight="1">
      <c r="A282" s="33"/>
      <c r="B282" s="34"/>
      <c r="C282" s="191" t="s">
        <v>473</v>
      </c>
      <c r="D282" s="191" t="s">
        <v>171</v>
      </c>
      <c r="E282" s="192" t="s">
        <v>4434</v>
      </c>
      <c r="F282" s="193" t="s">
        <v>4435</v>
      </c>
      <c r="G282" s="194" t="s">
        <v>460</v>
      </c>
      <c r="H282" s="195">
        <v>3</v>
      </c>
      <c r="I282" s="196"/>
      <c r="J282" s="196"/>
      <c r="K282" s="197">
        <f>ROUND(P282*H282,2)</f>
        <v>0</v>
      </c>
      <c r="L282" s="193" t="s">
        <v>175</v>
      </c>
      <c r="M282" s="38"/>
      <c r="N282" s="198" t="s">
        <v>20</v>
      </c>
      <c r="O282" s="199" t="s">
        <v>48</v>
      </c>
      <c r="P282" s="200">
        <f>I282+J282</f>
        <v>0</v>
      </c>
      <c r="Q282" s="200">
        <f>ROUND(I282*H282,2)</f>
        <v>0</v>
      </c>
      <c r="R282" s="200">
        <f>ROUND(J282*H282,2)</f>
        <v>0</v>
      </c>
      <c r="S282" s="62"/>
      <c r="T282" s="201">
        <f>S282*H282</f>
        <v>0</v>
      </c>
      <c r="U282" s="201">
        <v>0</v>
      </c>
      <c r="V282" s="201">
        <f>U282*H282</f>
        <v>0</v>
      </c>
      <c r="W282" s="201">
        <v>1E-3</v>
      </c>
      <c r="X282" s="202">
        <f>W282*H282</f>
        <v>3.0000000000000001E-3</v>
      </c>
      <c r="Y282" s="33"/>
      <c r="Z282" s="33"/>
      <c r="AA282" s="33"/>
      <c r="AB282" s="33"/>
      <c r="AC282" s="33"/>
      <c r="AD282" s="33"/>
      <c r="AE282" s="33"/>
      <c r="AR282" s="203" t="s">
        <v>191</v>
      </c>
      <c r="AT282" s="203" t="s">
        <v>171</v>
      </c>
      <c r="AU282" s="203" t="s">
        <v>89</v>
      </c>
      <c r="AY282" s="17" t="s">
        <v>168</v>
      </c>
      <c r="BE282" s="204">
        <f>IF(O282="základní",K282,0)</f>
        <v>0</v>
      </c>
      <c r="BF282" s="204">
        <f>IF(O282="snížená",K282,0)</f>
        <v>0</v>
      </c>
      <c r="BG282" s="204">
        <f>IF(O282="zákl. přenesená",K282,0)</f>
        <v>0</v>
      </c>
      <c r="BH282" s="204">
        <f>IF(O282="sníž. přenesená",K282,0)</f>
        <v>0</v>
      </c>
      <c r="BI282" s="204">
        <f>IF(O282="nulová",K282,0)</f>
        <v>0</v>
      </c>
      <c r="BJ282" s="17" t="s">
        <v>87</v>
      </c>
      <c r="BK282" s="204">
        <f>ROUND(P282*H282,2)</f>
        <v>0</v>
      </c>
      <c r="BL282" s="17" t="s">
        <v>191</v>
      </c>
      <c r="BM282" s="203" t="s">
        <v>4436</v>
      </c>
    </row>
    <row r="283" spans="1:65" s="2" customFormat="1" ht="29.25">
      <c r="A283" s="33"/>
      <c r="B283" s="34"/>
      <c r="C283" s="35"/>
      <c r="D283" s="205" t="s">
        <v>178</v>
      </c>
      <c r="E283" s="35"/>
      <c r="F283" s="206" t="s">
        <v>4437</v>
      </c>
      <c r="G283" s="35"/>
      <c r="H283" s="35"/>
      <c r="I283" s="107"/>
      <c r="J283" s="107"/>
      <c r="K283" s="35"/>
      <c r="L283" s="35"/>
      <c r="M283" s="38"/>
      <c r="N283" s="207"/>
      <c r="O283" s="208"/>
      <c r="P283" s="62"/>
      <c r="Q283" s="62"/>
      <c r="R283" s="62"/>
      <c r="S283" s="62"/>
      <c r="T283" s="62"/>
      <c r="U283" s="62"/>
      <c r="V283" s="62"/>
      <c r="W283" s="62"/>
      <c r="X283" s="63"/>
      <c r="Y283" s="33"/>
      <c r="Z283" s="33"/>
      <c r="AA283" s="33"/>
      <c r="AB283" s="33"/>
      <c r="AC283" s="33"/>
      <c r="AD283" s="33"/>
      <c r="AE283" s="33"/>
      <c r="AT283" s="17" t="s">
        <v>178</v>
      </c>
      <c r="AU283" s="17" t="s">
        <v>89</v>
      </c>
    </row>
    <row r="284" spans="1:65" s="13" customFormat="1">
      <c r="B284" s="210"/>
      <c r="C284" s="211"/>
      <c r="D284" s="205" t="s">
        <v>181</v>
      </c>
      <c r="E284" s="212" t="s">
        <v>20</v>
      </c>
      <c r="F284" s="213" t="s">
        <v>4438</v>
      </c>
      <c r="G284" s="211"/>
      <c r="H284" s="214">
        <v>1</v>
      </c>
      <c r="I284" s="215"/>
      <c r="J284" s="215"/>
      <c r="K284" s="211"/>
      <c r="L284" s="211"/>
      <c r="M284" s="216"/>
      <c r="N284" s="217"/>
      <c r="O284" s="218"/>
      <c r="P284" s="218"/>
      <c r="Q284" s="218"/>
      <c r="R284" s="218"/>
      <c r="S284" s="218"/>
      <c r="T284" s="218"/>
      <c r="U284" s="218"/>
      <c r="V284" s="218"/>
      <c r="W284" s="218"/>
      <c r="X284" s="219"/>
      <c r="AT284" s="220" t="s">
        <v>181</v>
      </c>
      <c r="AU284" s="220" t="s">
        <v>89</v>
      </c>
      <c r="AV284" s="13" t="s">
        <v>89</v>
      </c>
      <c r="AW284" s="13" t="s">
        <v>5</v>
      </c>
      <c r="AX284" s="13" t="s">
        <v>79</v>
      </c>
      <c r="AY284" s="220" t="s">
        <v>168</v>
      </c>
    </row>
    <row r="285" spans="1:65" s="13" customFormat="1">
      <c r="B285" s="210"/>
      <c r="C285" s="211"/>
      <c r="D285" s="205" t="s">
        <v>181</v>
      </c>
      <c r="E285" s="212" t="s">
        <v>20</v>
      </c>
      <c r="F285" s="213" t="s">
        <v>4439</v>
      </c>
      <c r="G285" s="211"/>
      <c r="H285" s="214">
        <v>1</v>
      </c>
      <c r="I285" s="215"/>
      <c r="J285" s="215"/>
      <c r="K285" s="211"/>
      <c r="L285" s="211"/>
      <c r="M285" s="216"/>
      <c r="N285" s="217"/>
      <c r="O285" s="218"/>
      <c r="P285" s="218"/>
      <c r="Q285" s="218"/>
      <c r="R285" s="218"/>
      <c r="S285" s="218"/>
      <c r="T285" s="218"/>
      <c r="U285" s="218"/>
      <c r="V285" s="218"/>
      <c r="W285" s="218"/>
      <c r="X285" s="219"/>
      <c r="AT285" s="220" t="s">
        <v>181</v>
      </c>
      <c r="AU285" s="220" t="s">
        <v>89</v>
      </c>
      <c r="AV285" s="13" t="s">
        <v>89</v>
      </c>
      <c r="AW285" s="13" t="s">
        <v>5</v>
      </c>
      <c r="AX285" s="13" t="s">
        <v>79</v>
      </c>
      <c r="AY285" s="220" t="s">
        <v>168</v>
      </c>
    </row>
    <row r="286" spans="1:65" s="13" customFormat="1">
      <c r="B286" s="210"/>
      <c r="C286" s="211"/>
      <c r="D286" s="205" t="s">
        <v>181</v>
      </c>
      <c r="E286" s="212" t="s">
        <v>20</v>
      </c>
      <c r="F286" s="213" t="s">
        <v>4440</v>
      </c>
      <c r="G286" s="211"/>
      <c r="H286" s="214">
        <v>1</v>
      </c>
      <c r="I286" s="215"/>
      <c r="J286" s="215"/>
      <c r="K286" s="211"/>
      <c r="L286" s="211"/>
      <c r="M286" s="216"/>
      <c r="N286" s="217"/>
      <c r="O286" s="218"/>
      <c r="P286" s="218"/>
      <c r="Q286" s="218"/>
      <c r="R286" s="218"/>
      <c r="S286" s="218"/>
      <c r="T286" s="218"/>
      <c r="U286" s="218"/>
      <c r="V286" s="218"/>
      <c r="W286" s="218"/>
      <c r="X286" s="219"/>
      <c r="AT286" s="220" t="s">
        <v>181</v>
      </c>
      <c r="AU286" s="220" t="s">
        <v>89</v>
      </c>
      <c r="AV286" s="13" t="s">
        <v>89</v>
      </c>
      <c r="AW286" s="13" t="s">
        <v>5</v>
      </c>
      <c r="AX286" s="13" t="s">
        <v>79</v>
      </c>
      <c r="AY286" s="220" t="s">
        <v>168</v>
      </c>
    </row>
    <row r="287" spans="1:65" s="2" customFormat="1" ht="24" customHeight="1">
      <c r="A287" s="33"/>
      <c r="B287" s="34"/>
      <c r="C287" s="191" t="s">
        <v>480</v>
      </c>
      <c r="D287" s="191" t="s">
        <v>171</v>
      </c>
      <c r="E287" s="192" t="s">
        <v>4441</v>
      </c>
      <c r="F287" s="193" t="s">
        <v>4442</v>
      </c>
      <c r="G287" s="194" t="s">
        <v>460</v>
      </c>
      <c r="H287" s="195">
        <v>3</v>
      </c>
      <c r="I287" s="196"/>
      <c r="J287" s="196"/>
      <c r="K287" s="197">
        <f>ROUND(P287*H287,2)</f>
        <v>0</v>
      </c>
      <c r="L287" s="193" t="s">
        <v>175</v>
      </c>
      <c r="M287" s="38"/>
      <c r="N287" s="198" t="s">
        <v>20</v>
      </c>
      <c r="O287" s="199" t="s">
        <v>48</v>
      </c>
      <c r="P287" s="200">
        <f>I287+J287</f>
        <v>0</v>
      </c>
      <c r="Q287" s="200">
        <f>ROUND(I287*H287,2)</f>
        <v>0</v>
      </c>
      <c r="R287" s="200">
        <f>ROUND(J287*H287,2)</f>
        <v>0</v>
      </c>
      <c r="S287" s="62"/>
      <c r="T287" s="201">
        <f>S287*H287</f>
        <v>0</v>
      </c>
      <c r="U287" s="201">
        <v>0</v>
      </c>
      <c r="V287" s="201">
        <f>U287*H287</f>
        <v>0</v>
      </c>
      <c r="W287" s="201">
        <v>2E-3</v>
      </c>
      <c r="X287" s="202">
        <f>W287*H287</f>
        <v>6.0000000000000001E-3</v>
      </c>
      <c r="Y287" s="33"/>
      <c r="Z287" s="33"/>
      <c r="AA287" s="33"/>
      <c r="AB287" s="33"/>
      <c r="AC287" s="33"/>
      <c r="AD287" s="33"/>
      <c r="AE287" s="33"/>
      <c r="AR287" s="203" t="s">
        <v>191</v>
      </c>
      <c r="AT287" s="203" t="s">
        <v>171</v>
      </c>
      <c r="AU287" s="203" t="s">
        <v>89</v>
      </c>
      <c r="AY287" s="17" t="s">
        <v>168</v>
      </c>
      <c r="BE287" s="204">
        <f>IF(O287="základní",K287,0)</f>
        <v>0</v>
      </c>
      <c r="BF287" s="204">
        <f>IF(O287="snížená",K287,0)</f>
        <v>0</v>
      </c>
      <c r="BG287" s="204">
        <f>IF(O287="zákl. přenesená",K287,0)</f>
        <v>0</v>
      </c>
      <c r="BH287" s="204">
        <f>IF(O287="sníž. přenesená",K287,0)</f>
        <v>0</v>
      </c>
      <c r="BI287" s="204">
        <f>IF(O287="nulová",K287,0)</f>
        <v>0</v>
      </c>
      <c r="BJ287" s="17" t="s">
        <v>87</v>
      </c>
      <c r="BK287" s="204">
        <f>ROUND(P287*H287,2)</f>
        <v>0</v>
      </c>
      <c r="BL287" s="17" t="s">
        <v>191</v>
      </c>
      <c r="BM287" s="203" t="s">
        <v>4443</v>
      </c>
    </row>
    <row r="288" spans="1:65" s="2" customFormat="1" ht="29.25">
      <c r="A288" s="33"/>
      <c r="B288" s="34"/>
      <c r="C288" s="35"/>
      <c r="D288" s="205" t="s">
        <v>178</v>
      </c>
      <c r="E288" s="35"/>
      <c r="F288" s="206" t="s">
        <v>4444</v>
      </c>
      <c r="G288" s="35"/>
      <c r="H288" s="35"/>
      <c r="I288" s="107"/>
      <c r="J288" s="107"/>
      <c r="K288" s="35"/>
      <c r="L288" s="35"/>
      <c r="M288" s="38"/>
      <c r="N288" s="207"/>
      <c r="O288" s="208"/>
      <c r="P288" s="62"/>
      <c r="Q288" s="62"/>
      <c r="R288" s="62"/>
      <c r="S288" s="62"/>
      <c r="T288" s="62"/>
      <c r="U288" s="62"/>
      <c r="V288" s="62"/>
      <c r="W288" s="62"/>
      <c r="X288" s="63"/>
      <c r="Y288" s="33"/>
      <c r="Z288" s="33"/>
      <c r="AA288" s="33"/>
      <c r="AB288" s="33"/>
      <c r="AC288" s="33"/>
      <c r="AD288" s="33"/>
      <c r="AE288" s="33"/>
      <c r="AT288" s="17" t="s">
        <v>178</v>
      </c>
      <c r="AU288" s="17" t="s">
        <v>89</v>
      </c>
    </row>
    <row r="289" spans="1:65" s="13" customFormat="1">
      <c r="B289" s="210"/>
      <c r="C289" s="211"/>
      <c r="D289" s="205" t="s">
        <v>181</v>
      </c>
      <c r="E289" s="212" t="s">
        <v>20</v>
      </c>
      <c r="F289" s="213" t="s">
        <v>4445</v>
      </c>
      <c r="G289" s="211"/>
      <c r="H289" s="214">
        <v>1</v>
      </c>
      <c r="I289" s="215"/>
      <c r="J289" s="215"/>
      <c r="K289" s="211"/>
      <c r="L289" s="211"/>
      <c r="M289" s="216"/>
      <c r="N289" s="217"/>
      <c r="O289" s="218"/>
      <c r="P289" s="218"/>
      <c r="Q289" s="218"/>
      <c r="R289" s="218"/>
      <c r="S289" s="218"/>
      <c r="T289" s="218"/>
      <c r="U289" s="218"/>
      <c r="V289" s="218"/>
      <c r="W289" s="218"/>
      <c r="X289" s="219"/>
      <c r="AT289" s="220" t="s">
        <v>181</v>
      </c>
      <c r="AU289" s="220" t="s">
        <v>89</v>
      </c>
      <c r="AV289" s="13" t="s">
        <v>89</v>
      </c>
      <c r="AW289" s="13" t="s">
        <v>5</v>
      </c>
      <c r="AX289" s="13" t="s">
        <v>79</v>
      </c>
      <c r="AY289" s="220" t="s">
        <v>168</v>
      </c>
    </row>
    <row r="290" spans="1:65" s="13" customFormat="1">
      <c r="B290" s="210"/>
      <c r="C290" s="211"/>
      <c r="D290" s="205" t="s">
        <v>181</v>
      </c>
      <c r="E290" s="212" t="s">
        <v>20</v>
      </c>
      <c r="F290" s="213" t="s">
        <v>4446</v>
      </c>
      <c r="G290" s="211"/>
      <c r="H290" s="214">
        <v>1</v>
      </c>
      <c r="I290" s="215"/>
      <c r="J290" s="215"/>
      <c r="K290" s="211"/>
      <c r="L290" s="211"/>
      <c r="M290" s="216"/>
      <c r="N290" s="217"/>
      <c r="O290" s="218"/>
      <c r="P290" s="218"/>
      <c r="Q290" s="218"/>
      <c r="R290" s="218"/>
      <c r="S290" s="218"/>
      <c r="T290" s="218"/>
      <c r="U290" s="218"/>
      <c r="V290" s="218"/>
      <c r="W290" s="218"/>
      <c r="X290" s="219"/>
      <c r="AT290" s="220" t="s">
        <v>181</v>
      </c>
      <c r="AU290" s="220" t="s">
        <v>89</v>
      </c>
      <c r="AV290" s="13" t="s">
        <v>89</v>
      </c>
      <c r="AW290" s="13" t="s">
        <v>5</v>
      </c>
      <c r="AX290" s="13" t="s">
        <v>79</v>
      </c>
      <c r="AY290" s="220" t="s">
        <v>168</v>
      </c>
    </row>
    <row r="291" spans="1:65" s="13" customFormat="1">
      <c r="B291" s="210"/>
      <c r="C291" s="211"/>
      <c r="D291" s="205" t="s">
        <v>181</v>
      </c>
      <c r="E291" s="212" t="s">
        <v>20</v>
      </c>
      <c r="F291" s="213" t="s">
        <v>4447</v>
      </c>
      <c r="G291" s="211"/>
      <c r="H291" s="214">
        <v>1</v>
      </c>
      <c r="I291" s="215"/>
      <c r="J291" s="215"/>
      <c r="K291" s="211"/>
      <c r="L291" s="211"/>
      <c r="M291" s="216"/>
      <c r="N291" s="217"/>
      <c r="O291" s="218"/>
      <c r="P291" s="218"/>
      <c r="Q291" s="218"/>
      <c r="R291" s="218"/>
      <c r="S291" s="218"/>
      <c r="T291" s="218"/>
      <c r="U291" s="218"/>
      <c r="V291" s="218"/>
      <c r="W291" s="218"/>
      <c r="X291" s="219"/>
      <c r="AT291" s="220" t="s">
        <v>181</v>
      </c>
      <c r="AU291" s="220" t="s">
        <v>89</v>
      </c>
      <c r="AV291" s="13" t="s">
        <v>89</v>
      </c>
      <c r="AW291" s="13" t="s">
        <v>5</v>
      </c>
      <c r="AX291" s="13" t="s">
        <v>79</v>
      </c>
      <c r="AY291" s="220" t="s">
        <v>168</v>
      </c>
    </row>
    <row r="292" spans="1:65" s="2" customFormat="1" ht="24" customHeight="1">
      <c r="A292" s="33"/>
      <c r="B292" s="34"/>
      <c r="C292" s="191" t="s">
        <v>487</v>
      </c>
      <c r="D292" s="191" t="s">
        <v>171</v>
      </c>
      <c r="E292" s="192" t="s">
        <v>4448</v>
      </c>
      <c r="F292" s="193" t="s">
        <v>4449</v>
      </c>
      <c r="G292" s="194" t="s">
        <v>460</v>
      </c>
      <c r="H292" s="195">
        <v>1</v>
      </c>
      <c r="I292" s="196"/>
      <c r="J292" s="196"/>
      <c r="K292" s="197">
        <f>ROUND(P292*H292,2)</f>
        <v>0</v>
      </c>
      <c r="L292" s="193" t="s">
        <v>175</v>
      </c>
      <c r="M292" s="38"/>
      <c r="N292" s="198" t="s">
        <v>20</v>
      </c>
      <c r="O292" s="199" t="s">
        <v>48</v>
      </c>
      <c r="P292" s="200">
        <f>I292+J292</f>
        <v>0</v>
      </c>
      <c r="Q292" s="200">
        <f>ROUND(I292*H292,2)</f>
        <v>0</v>
      </c>
      <c r="R292" s="200">
        <f>ROUND(J292*H292,2)</f>
        <v>0</v>
      </c>
      <c r="S292" s="62"/>
      <c r="T292" s="201">
        <f>S292*H292</f>
        <v>0</v>
      </c>
      <c r="U292" s="201">
        <v>0</v>
      </c>
      <c r="V292" s="201">
        <f>U292*H292</f>
        <v>0</v>
      </c>
      <c r="W292" s="201">
        <v>3.0000000000000001E-3</v>
      </c>
      <c r="X292" s="202">
        <f>W292*H292</f>
        <v>3.0000000000000001E-3</v>
      </c>
      <c r="Y292" s="33"/>
      <c r="Z292" s="33"/>
      <c r="AA292" s="33"/>
      <c r="AB292" s="33"/>
      <c r="AC292" s="33"/>
      <c r="AD292" s="33"/>
      <c r="AE292" s="33"/>
      <c r="AR292" s="203" t="s">
        <v>191</v>
      </c>
      <c r="AT292" s="203" t="s">
        <v>171</v>
      </c>
      <c r="AU292" s="203" t="s">
        <v>89</v>
      </c>
      <c r="AY292" s="17" t="s">
        <v>168</v>
      </c>
      <c r="BE292" s="204">
        <f>IF(O292="základní",K292,0)</f>
        <v>0</v>
      </c>
      <c r="BF292" s="204">
        <f>IF(O292="snížená",K292,0)</f>
        <v>0</v>
      </c>
      <c r="BG292" s="204">
        <f>IF(O292="zákl. přenesená",K292,0)</f>
        <v>0</v>
      </c>
      <c r="BH292" s="204">
        <f>IF(O292="sníž. přenesená",K292,0)</f>
        <v>0</v>
      </c>
      <c r="BI292" s="204">
        <f>IF(O292="nulová",K292,0)</f>
        <v>0</v>
      </c>
      <c r="BJ292" s="17" t="s">
        <v>87</v>
      </c>
      <c r="BK292" s="204">
        <f>ROUND(P292*H292,2)</f>
        <v>0</v>
      </c>
      <c r="BL292" s="17" t="s">
        <v>191</v>
      </c>
      <c r="BM292" s="203" t="s">
        <v>4450</v>
      </c>
    </row>
    <row r="293" spans="1:65" s="2" customFormat="1" ht="29.25">
      <c r="A293" s="33"/>
      <c r="B293" s="34"/>
      <c r="C293" s="35"/>
      <c r="D293" s="205" t="s">
        <v>178</v>
      </c>
      <c r="E293" s="35"/>
      <c r="F293" s="206" t="s">
        <v>4451</v>
      </c>
      <c r="G293" s="35"/>
      <c r="H293" s="35"/>
      <c r="I293" s="107"/>
      <c r="J293" s="107"/>
      <c r="K293" s="35"/>
      <c r="L293" s="35"/>
      <c r="M293" s="38"/>
      <c r="N293" s="207"/>
      <c r="O293" s="208"/>
      <c r="P293" s="62"/>
      <c r="Q293" s="62"/>
      <c r="R293" s="62"/>
      <c r="S293" s="62"/>
      <c r="T293" s="62"/>
      <c r="U293" s="62"/>
      <c r="V293" s="62"/>
      <c r="W293" s="62"/>
      <c r="X293" s="63"/>
      <c r="Y293" s="33"/>
      <c r="Z293" s="33"/>
      <c r="AA293" s="33"/>
      <c r="AB293" s="33"/>
      <c r="AC293" s="33"/>
      <c r="AD293" s="33"/>
      <c r="AE293" s="33"/>
      <c r="AT293" s="17" t="s">
        <v>178</v>
      </c>
      <c r="AU293" s="17" t="s">
        <v>89</v>
      </c>
    </row>
    <row r="294" spans="1:65" s="13" customFormat="1">
      <c r="B294" s="210"/>
      <c r="C294" s="211"/>
      <c r="D294" s="205" t="s">
        <v>181</v>
      </c>
      <c r="E294" s="212" t="s">
        <v>20</v>
      </c>
      <c r="F294" s="213" t="s">
        <v>4452</v>
      </c>
      <c r="G294" s="211"/>
      <c r="H294" s="214">
        <v>1</v>
      </c>
      <c r="I294" s="215"/>
      <c r="J294" s="215"/>
      <c r="K294" s="211"/>
      <c r="L294" s="211"/>
      <c r="M294" s="216"/>
      <c r="N294" s="217"/>
      <c r="O294" s="218"/>
      <c r="P294" s="218"/>
      <c r="Q294" s="218"/>
      <c r="R294" s="218"/>
      <c r="S294" s="218"/>
      <c r="T294" s="218"/>
      <c r="U294" s="218"/>
      <c r="V294" s="218"/>
      <c r="W294" s="218"/>
      <c r="X294" s="219"/>
      <c r="AT294" s="220" t="s">
        <v>181</v>
      </c>
      <c r="AU294" s="220" t="s">
        <v>89</v>
      </c>
      <c r="AV294" s="13" t="s">
        <v>89</v>
      </c>
      <c r="AW294" s="13" t="s">
        <v>5</v>
      </c>
      <c r="AX294" s="13" t="s">
        <v>79</v>
      </c>
      <c r="AY294" s="220" t="s">
        <v>168</v>
      </c>
    </row>
    <row r="295" spans="1:65" s="2" customFormat="1" ht="24" customHeight="1">
      <c r="A295" s="33"/>
      <c r="B295" s="34"/>
      <c r="C295" s="191" t="s">
        <v>493</v>
      </c>
      <c r="D295" s="191" t="s">
        <v>171</v>
      </c>
      <c r="E295" s="192" t="s">
        <v>4453</v>
      </c>
      <c r="F295" s="193" t="s">
        <v>4454</v>
      </c>
      <c r="G295" s="194" t="s">
        <v>255</v>
      </c>
      <c r="H295" s="195">
        <v>0.27800000000000002</v>
      </c>
      <c r="I295" s="196"/>
      <c r="J295" s="196"/>
      <c r="K295" s="197">
        <f>ROUND(P295*H295,2)</f>
        <v>0</v>
      </c>
      <c r="L295" s="193" t="s">
        <v>175</v>
      </c>
      <c r="M295" s="38"/>
      <c r="N295" s="198" t="s">
        <v>20</v>
      </c>
      <c r="O295" s="199" t="s">
        <v>48</v>
      </c>
      <c r="P295" s="200">
        <f>I295+J295</f>
        <v>0</v>
      </c>
      <c r="Q295" s="200">
        <f>ROUND(I295*H295,2)</f>
        <v>0</v>
      </c>
      <c r="R295" s="200">
        <f>ROUND(J295*H295,2)</f>
        <v>0</v>
      </c>
      <c r="S295" s="62"/>
      <c r="T295" s="201">
        <f>S295*H295</f>
        <v>0</v>
      </c>
      <c r="U295" s="201">
        <v>0</v>
      </c>
      <c r="V295" s="201">
        <f>U295*H295</f>
        <v>0</v>
      </c>
      <c r="W295" s="201">
        <v>2.2000000000000002</v>
      </c>
      <c r="X295" s="202">
        <f>W295*H295</f>
        <v>0.61160000000000014</v>
      </c>
      <c r="Y295" s="33"/>
      <c r="Z295" s="33"/>
      <c r="AA295" s="33"/>
      <c r="AB295" s="33"/>
      <c r="AC295" s="33"/>
      <c r="AD295" s="33"/>
      <c r="AE295" s="33"/>
      <c r="AR295" s="203" t="s">
        <v>191</v>
      </c>
      <c r="AT295" s="203" t="s">
        <v>171</v>
      </c>
      <c r="AU295" s="203" t="s">
        <v>89</v>
      </c>
      <c r="AY295" s="17" t="s">
        <v>168</v>
      </c>
      <c r="BE295" s="204">
        <f>IF(O295="základní",K295,0)</f>
        <v>0</v>
      </c>
      <c r="BF295" s="204">
        <f>IF(O295="snížená",K295,0)</f>
        <v>0</v>
      </c>
      <c r="BG295" s="204">
        <f>IF(O295="zákl. přenesená",K295,0)</f>
        <v>0</v>
      </c>
      <c r="BH295" s="204">
        <f>IF(O295="sníž. přenesená",K295,0)</f>
        <v>0</v>
      </c>
      <c r="BI295" s="204">
        <f>IF(O295="nulová",K295,0)</f>
        <v>0</v>
      </c>
      <c r="BJ295" s="17" t="s">
        <v>87</v>
      </c>
      <c r="BK295" s="204">
        <f>ROUND(P295*H295,2)</f>
        <v>0</v>
      </c>
      <c r="BL295" s="17" t="s">
        <v>191</v>
      </c>
      <c r="BM295" s="203" t="s">
        <v>4455</v>
      </c>
    </row>
    <row r="296" spans="1:65" s="2" customFormat="1" ht="19.5">
      <c r="A296" s="33"/>
      <c r="B296" s="34"/>
      <c r="C296" s="35"/>
      <c r="D296" s="205" t="s">
        <v>178</v>
      </c>
      <c r="E296" s="35"/>
      <c r="F296" s="206" t="s">
        <v>4456</v>
      </c>
      <c r="G296" s="35"/>
      <c r="H296" s="35"/>
      <c r="I296" s="107"/>
      <c r="J296" s="107"/>
      <c r="K296" s="35"/>
      <c r="L296" s="35"/>
      <c r="M296" s="38"/>
      <c r="N296" s="207"/>
      <c r="O296" s="208"/>
      <c r="P296" s="62"/>
      <c r="Q296" s="62"/>
      <c r="R296" s="62"/>
      <c r="S296" s="62"/>
      <c r="T296" s="62"/>
      <c r="U296" s="62"/>
      <c r="V296" s="62"/>
      <c r="W296" s="62"/>
      <c r="X296" s="63"/>
      <c r="Y296" s="33"/>
      <c r="Z296" s="33"/>
      <c r="AA296" s="33"/>
      <c r="AB296" s="33"/>
      <c r="AC296" s="33"/>
      <c r="AD296" s="33"/>
      <c r="AE296" s="33"/>
      <c r="AT296" s="17" t="s">
        <v>178</v>
      </c>
      <c r="AU296" s="17" t="s">
        <v>89</v>
      </c>
    </row>
    <row r="297" spans="1:65" s="13" customFormat="1">
      <c r="B297" s="210"/>
      <c r="C297" s="211"/>
      <c r="D297" s="205" t="s">
        <v>181</v>
      </c>
      <c r="E297" s="212" t="s">
        <v>20</v>
      </c>
      <c r="F297" s="213" t="s">
        <v>4457</v>
      </c>
      <c r="G297" s="211"/>
      <c r="H297" s="214">
        <v>4.2999999999999997E-2</v>
      </c>
      <c r="I297" s="215"/>
      <c r="J297" s="215"/>
      <c r="K297" s="211"/>
      <c r="L297" s="211"/>
      <c r="M297" s="216"/>
      <c r="N297" s="217"/>
      <c r="O297" s="218"/>
      <c r="P297" s="218"/>
      <c r="Q297" s="218"/>
      <c r="R297" s="218"/>
      <c r="S297" s="218"/>
      <c r="T297" s="218"/>
      <c r="U297" s="218"/>
      <c r="V297" s="218"/>
      <c r="W297" s="218"/>
      <c r="X297" s="219"/>
      <c r="AT297" s="220" t="s">
        <v>181</v>
      </c>
      <c r="AU297" s="220" t="s">
        <v>89</v>
      </c>
      <c r="AV297" s="13" t="s">
        <v>89</v>
      </c>
      <c r="AW297" s="13" t="s">
        <v>5</v>
      </c>
      <c r="AX297" s="13" t="s">
        <v>79</v>
      </c>
      <c r="AY297" s="220" t="s">
        <v>168</v>
      </c>
    </row>
    <row r="298" spans="1:65" s="13" customFormat="1">
      <c r="B298" s="210"/>
      <c r="C298" s="211"/>
      <c r="D298" s="205" t="s">
        <v>181</v>
      </c>
      <c r="E298" s="212" t="s">
        <v>20</v>
      </c>
      <c r="F298" s="213" t="s">
        <v>4458</v>
      </c>
      <c r="G298" s="211"/>
      <c r="H298" s="214">
        <v>4.2999999999999997E-2</v>
      </c>
      <c r="I298" s="215"/>
      <c r="J298" s="215"/>
      <c r="K298" s="211"/>
      <c r="L298" s="211"/>
      <c r="M298" s="216"/>
      <c r="N298" s="217"/>
      <c r="O298" s="218"/>
      <c r="P298" s="218"/>
      <c r="Q298" s="218"/>
      <c r="R298" s="218"/>
      <c r="S298" s="218"/>
      <c r="T298" s="218"/>
      <c r="U298" s="218"/>
      <c r="V298" s="218"/>
      <c r="W298" s="218"/>
      <c r="X298" s="219"/>
      <c r="AT298" s="220" t="s">
        <v>181</v>
      </c>
      <c r="AU298" s="220" t="s">
        <v>89</v>
      </c>
      <c r="AV298" s="13" t="s">
        <v>89</v>
      </c>
      <c r="AW298" s="13" t="s">
        <v>5</v>
      </c>
      <c r="AX298" s="13" t="s">
        <v>79</v>
      </c>
      <c r="AY298" s="220" t="s">
        <v>168</v>
      </c>
    </row>
    <row r="299" spans="1:65" s="13" customFormat="1">
      <c r="B299" s="210"/>
      <c r="C299" s="211"/>
      <c r="D299" s="205" t="s">
        <v>181</v>
      </c>
      <c r="E299" s="212" t="s">
        <v>20</v>
      </c>
      <c r="F299" s="213" t="s">
        <v>4459</v>
      </c>
      <c r="G299" s="211"/>
      <c r="H299" s="214">
        <v>0.192</v>
      </c>
      <c r="I299" s="215"/>
      <c r="J299" s="215"/>
      <c r="K299" s="211"/>
      <c r="L299" s="211"/>
      <c r="M299" s="216"/>
      <c r="N299" s="217"/>
      <c r="O299" s="218"/>
      <c r="P299" s="218"/>
      <c r="Q299" s="218"/>
      <c r="R299" s="218"/>
      <c r="S299" s="218"/>
      <c r="T299" s="218"/>
      <c r="U299" s="218"/>
      <c r="V299" s="218"/>
      <c r="W299" s="218"/>
      <c r="X299" s="219"/>
      <c r="AT299" s="220" t="s">
        <v>181</v>
      </c>
      <c r="AU299" s="220" t="s">
        <v>89</v>
      </c>
      <c r="AV299" s="13" t="s">
        <v>89</v>
      </c>
      <c r="AW299" s="13" t="s">
        <v>5</v>
      </c>
      <c r="AX299" s="13" t="s">
        <v>79</v>
      </c>
      <c r="AY299" s="220" t="s">
        <v>168</v>
      </c>
    </row>
    <row r="300" spans="1:65" s="2" customFormat="1" ht="24" customHeight="1">
      <c r="A300" s="33"/>
      <c r="B300" s="34"/>
      <c r="C300" s="191" t="s">
        <v>500</v>
      </c>
      <c r="D300" s="191" t="s">
        <v>171</v>
      </c>
      <c r="E300" s="192" t="s">
        <v>4460</v>
      </c>
      <c r="F300" s="193" t="s">
        <v>4461</v>
      </c>
      <c r="G300" s="194" t="s">
        <v>460</v>
      </c>
      <c r="H300" s="195">
        <v>4</v>
      </c>
      <c r="I300" s="196"/>
      <c r="J300" s="196"/>
      <c r="K300" s="197">
        <f>ROUND(P300*H300,2)</f>
        <v>0</v>
      </c>
      <c r="L300" s="193" t="s">
        <v>175</v>
      </c>
      <c r="M300" s="38"/>
      <c r="N300" s="198" t="s">
        <v>20</v>
      </c>
      <c r="O300" s="199" t="s">
        <v>48</v>
      </c>
      <c r="P300" s="200">
        <f>I300+J300</f>
        <v>0</v>
      </c>
      <c r="Q300" s="200">
        <f>ROUND(I300*H300,2)</f>
        <v>0</v>
      </c>
      <c r="R300" s="200">
        <f>ROUND(J300*H300,2)</f>
        <v>0</v>
      </c>
      <c r="S300" s="62"/>
      <c r="T300" s="201">
        <f>S300*H300</f>
        <v>0</v>
      </c>
      <c r="U300" s="201">
        <v>0</v>
      </c>
      <c r="V300" s="201">
        <f>U300*H300</f>
        <v>0</v>
      </c>
      <c r="W300" s="201">
        <v>8.9999999999999993E-3</v>
      </c>
      <c r="X300" s="202">
        <f>W300*H300</f>
        <v>3.5999999999999997E-2</v>
      </c>
      <c r="Y300" s="33"/>
      <c r="Z300" s="33"/>
      <c r="AA300" s="33"/>
      <c r="AB300" s="33"/>
      <c r="AC300" s="33"/>
      <c r="AD300" s="33"/>
      <c r="AE300" s="33"/>
      <c r="AR300" s="203" t="s">
        <v>191</v>
      </c>
      <c r="AT300" s="203" t="s">
        <v>171</v>
      </c>
      <c r="AU300" s="203" t="s">
        <v>89</v>
      </c>
      <c r="AY300" s="17" t="s">
        <v>168</v>
      </c>
      <c r="BE300" s="204">
        <f>IF(O300="základní",K300,0)</f>
        <v>0</v>
      </c>
      <c r="BF300" s="204">
        <f>IF(O300="snížená",K300,0)</f>
        <v>0</v>
      </c>
      <c r="BG300" s="204">
        <f>IF(O300="zákl. přenesená",K300,0)</f>
        <v>0</v>
      </c>
      <c r="BH300" s="204">
        <f>IF(O300="sníž. přenesená",K300,0)</f>
        <v>0</v>
      </c>
      <c r="BI300" s="204">
        <f>IF(O300="nulová",K300,0)</f>
        <v>0</v>
      </c>
      <c r="BJ300" s="17" t="s">
        <v>87</v>
      </c>
      <c r="BK300" s="204">
        <f>ROUND(P300*H300,2)</f>
        <v>0</v>
      </c>
      <c r="BL300" s="17" t="s">
        <v>191</v>
      </c>
      <c r="BM300" s="203" t="s">
        <v>4462</v>
      </c>
    </row>
    <row r="301" spans="1:65" s="2" customFormat="1" ht="19.5">
      <c r="A301" s="33"/>
      <c r="B301" s="34"/>
      <c r="C301" s="35"/>
      <c r="D301" s="205" t="s">
        <v>178</v>
      </c>
      <c r="E301" s="35"/>
      <c r="F301" s="206" t="s">
        <v>4463</v>
      </c>
      <c r="G301" s="35"/>
      <c r="H301" s="35"/>
      <c r="I301" s="107"/>
      <c r="J301" s="107"/>
      <c r="K301" s="35"/>
      <c r="L301" s="35"/>
      <c r="M301" s="38"/>
      <c r="N301" s="207"/>
      <c r="O301" s="208"/>
      <c r="P301" s="62"/>
      <c r="Q301" s="62"/>
      <c r="R301" s="62"/>
      <c r="S301" s="62"/>
      <c r="T301" s="62"/>
      <c r="U301" s="62"/>
      <c r="V301" s="62"/>
      <c r="W301" s="62"/>
      <c r="X301" s="63"/>
      <c r="Y301" s="33"/>
      <c r="Z301" s="33"/>
      <c r="AA301" s="33"/>
      <c r="AB301" s="33"/>
      <c r="AC301" s="33"/>
      <c r="AD301" s="33"/>
      <c r="AE301" s="33"/>
      <c r="AT301" s="17" t="s">
        <v>178</v>
      </c>
      <c r="AU301" s="17" t="s">
        <v>89</v>
      </c>
    </row>
    <row r="302" spans="1:65" s="13" customFormat="1">
      <c r="B302" s="210"/>
      <c r="C302" s="211"/>
      <c r="D302" s="205" t="s">
        <v>181</v>
      </c>
      <c r="E302" s="212" t="s">
        <v>20</v>
      </c>
      <c r="F302" s="213" t="s">
        <v>4464</v>
      </c>
      <c r="G302" s="211"/>
      <c r="H302" s="214">
        <v>2</v>
      </c>
      <c r="I302" s="215"/>
      <c r="J302" s="215"/>
      <c r="K302" s="211"/>
      <c r="L302" s="211"/>
      <c r="M302" s="216"/>
      <c r="N302" s="217"/>
      <c r="O302" s="218"/>
      <c r="P302" s="218"/>
      <c r="Q302" s="218"/>
      <c r="R302" s="218"/>
      <c r="S302" s="218"/>
      <c r="T302" s="218"/>
      <c r="U302" s="218"/>
      <c r="V302" s="218"/>
      <c r="W302" s="218"/>
      <c r="X302" s="219"/>
      <c r="AT302" s="220" t="s">
        <v>181</v>
      </c>
      <c r="AU302" s="220" t="s">
        <v>89</v>
      </c>
      <c r="AV302" s="13" t="s">
        <v>89</v>
      </c>
      <c r="AW302" s="13" t="s">
        <v>5</v>
      </c>
      <c r="AX302" s="13" t="s">
        <v>79</v>
      </c>
      <c r="AY302" s="220" t="s">
        <v>168</v>
      </c>
    </row>
    <row r="303" spans="1:65" s="13" customFormat="1">
      <c r="B303" s="210"/>
      <c r="C303" s="211"/>
      <c r="D303" s="205" t="s">
        <v>181</v>
      </c>
      <c r="E303" s="212" t="s">
        <v>20</v>
      </c>
      <c r="F303" s="213" t="s">
        <v>4465</v>
      </c>
      <c r="G303" s="211"/>
      <c r="H303" s="214">
        <v>2</v>
      </c>
      <c r="I303" s="215"/>
      <c r="J303" s="215"/>
      <c r="K303" s="211"/>
      <c r="L303" s="211"/>
      <c r="M303" s="216"/>
      <c r="N303" s="217"/>
      <c r="O303" s="218"/>
      <c r="P303" s="218"/>
      <c r="Q303" s="218"/>
      <c r="R303" s="218"/>
      <c r="S303" s="218"/>
      <c r="T303" s="218"/>
      <c r="U303" s="218"/>
      <c r="V303" s="218"/>
      <c r="W303" s="218"/>
      <c r="X303" s="219"/>
      <c r="AT303" s="220" t="s">
        <v>181</v>
      </c>
      <c r="AU303" s="220" t="s">
        <v>89</v>
      </c>
      <c r="AV303" s="13" t="s">
        <v>89</v>
      </c>
      <c r="AW303" s="13" t="s">
        <v>5</v>
      </c>
      <c r="AX303" s="13" t="s">
        <v>79</v>
      </c>
      <c r="AY303" s="220" t="s">
        <v>168</v>
      </c>
    </row>
    <row r="304" spans="1:65" s="2" customFormat="1" ht="24" customHeight="1">
      <c r="A304" s="33"/>
      <c r="B304" s="34"/>
      <c r="C304" s="191" t="s">
        <v>504</v>
      </c>
      <c r="D304" s="191" t="s">
        <v>171</v>
      </c>
      <c r="E304" s="192" t="s">
        <v>4466</v>
      </c>
      <c r="F304" s="193" t="s">
        <v>4467</v>
      </c>
      <c r="G304" s="194" t="s">
        <v>460</v>
      </c>
      <c r="H304" s="195">
        <v>7</v>
      </c>
      <c r="I304" s="196"/>
      <c r="J304" s="196"/>
      <c r="K304" s="197">
        <f>ROUND(P304*H304,2)</f>
        <v>0</v>
      </c>
      <c r="L304" s="193" t="s">
        <v>20</v>
      </c>
      <c r="M304" s="38"/>
      <c r="N304" s="198" t="s">
        <v>20</v>
      </c>
      <c r="O304" s="199" t="s">
        <v>48</v>
      </c>
      <c r="P304" s="200">
        <f>I304+J304</f>
        <v>0</v>
      </c>
      <c r="Q304" s="200">
        <f>ROUND(I304*H304,2)</f>
        <v>0</v>
      </c>
      <c r="R304" s="200">
        <f>ROUND(J304*H304,2)</f>
        <v>0</v>
      </c>
      <c r="S304" s="62"/>
      <c r="T304" s="201">
        <f>S304*H304</f>
        <v>0</v>
      </c>
      <c r="U304" s="201">
        <v>0</v>
      </c>
      <c r="V304" s="201">
        <f>U304*H304</f>
        <v>0</v>
      </c>
      <c r="W304" s="201">
        <v>8.0000000000000002E-3</v>
      </c>
      <c r="X304" s="202">
        <f>W304*H304</f>
        <v>5.6000000000000001E-2</v>
      </c>
      <c r="Y304" s="33"/>
      <c r="Z304" s="33"/>
      <c r="AA304" s="33"/>
      <c r="AB304" s="33"/>
      <c r="AC304" s="33"/>
      <c r="AD304" s="33"/>
      <c r="AE304" s="33"/>
      <c r="AR304" s="203" t="s">
        <v>191</v>
      </c>
      <c r="AT304" s="203" t="s">
        <v>171</v>
      </c>
      <c r="AU304" s="203" t="s">
        <v>89</v>
      </c>
      <c r="AY304" s="17" t="s">
        <v>168</v>
      </c>
      <c r="BE304" s="204">
        <f>IF(O304="základní",K304,0)</f>
        <v>0</v>
      </c>
      <c r="BF304" s="204">
        <f>IF(O304="snížená",K304,0)</f>
        <v>0</v>
      </c>
      <c r="BG304" s="204">
        <f>IF(O304="zákl. přenesená",K304,0)</f>
        <v>0</v>
      </c>
      <c r="BH304" s="204">
        <f>IF(O304="sníž. přenesená",K304,0)</f>
        <v>0</v>
      </c>
      <c r="BI304" s="204">
        <f>IF(O304="nulová",K304,0)</f>
        <v>0</v>
      </c>
      <c r="BJ304" s="17" t="s">
        <v>87</v>
      </c>
      <c r="BK304" s="204">
        <f>ROUND(P304*H304,2)</f>
        <v>0</v>
      </c>
      <c r="BL304" s="17" t="s">
        <v>191</v>
      </c>
      <c r="BM304" s="203" t="s">
        <v>4468</v>
      </c>
    </row>
    <row r="305" spans="1:65" s="2" customFormat="1" ht="19.5">
      <c r="A305" s="33"/>
      <c r="B305" s="34"/>
      <c r="C305" s="35"/>
      <c r="D305" s="205" t="s">
        <v>178</v>
      </c>
      <c r="E305" s="35"/>
      <c r="F305" s="206" t="s">
        <v>4467</v>
      </c>
      <c r="G305" s="35"/>
      <c r="H305" s="35"/>
      <c r="I305" s="107"/>
      <c r="J305" s="107"/>
      <c r="K305" s="35"/>
      <c r="L305" s="35"/>
      <c r="M305" s="38"/>
      <c r="N305" s="207"/>
      <c r="O305" s="208"/>
      <c r="P305" s="62"/>
      <c r="Q305" s="62"/>
      <c r="R305" s="62"/>
      <c r="S305" s="62"/>
      <c r="T305" s="62"/>
      <c r="U305" s="62"/>
      <c r="V305" s="62"/>
      <c r="W305" s="62"/>
      <c r="X305" s="63"/>
      <c r="Y305" s="33"/>
      <c r="Z305" s="33"/>
      <c r="AA305" s="33"/>
      <c r="AB305" s="33"/>
      <c r="AC305" s="33"/>
      <c r="AD305" s="33"/>
      <c r="AE305" s="33"/>
      <c r="AT305" s="17" t="s">
        <v>178</v>
      </c>
      <c r="AU305" s="17" t="s">
        <v>89</v>
      </c>
    </row>
    <row r="306" spans="1:65" s="13" customFormat="1">
      <c r="B306" s="210"/>
      <c r="C306" s="211"/>
      <c r="D306" s="205" t="s">
        <v>181</v>
      </c>
      <c r="E306" s="212" t="s">
        <v>20</v>
      </c>
      <c r="F306" s="213" t="s">
        <v>4469</v>
      </c>
      <c r="G306" s="211"/>
      <c r="H306" s="214">
        <v>1</v>
      </c>
      <c r="I306" s="215"/>
      <c r="J306" s="215"/>
      <c r="K306" s="211"/>
      <c r="L306" s="211"/>
      <c r="M306" s="216"/>
      <c r="N306" s="217"/>
      <c r="O306" s="218"/>
      <c r="P306" s="218"/>
      <c r="Q306" s="218"/>
      <c r="R306" s="218"/>
      <c r="S306" s="218"/>
      <c r="T306" s="218"/>
      <c r="U306" s="218"/>
      <c r="V306" s="218"/>
      <c r="W306" s="218"/>
      <c r="X306" s="219"/>
      <c r="AT306" s="220" t="s">
        <v>181</v>
      </c>
      <c r="AU306" s="220" t="s">
        <v>89</v>
      </c>
      <c r="AV306" s="13" t="s">
        <v>89</v>
      </c>
      <c r="AW306" s="13" t="s">
        <v>5</v>
      </c>
      <c r="AX306" s="13" t="s">
        <v>79</v>
      </c>
      <c r="AY306" s="220" t="s">
        <v>168</v>
      </c>
    </row>
    <row r="307" spans="1:65" s="13" customFormat="1">
      <c r="B307" s="210"/>
      <c r="C307" s="211"/>
      <c r="D307" s="205" t="s">
        <v>181</v>
      </c>
      <c r="E307" s="212" t="s">
        <v>20</v>
      </c>
      <c r="F307" s="213" t="s">
        <v>4470</v>
      </c>
      <c r="G307" s="211"/>
      <c r="H307" s="214">
        <v>2</v>
      </c>
      <c r="I307" s="215"/>
      <c r="J307" s="215"/>
      <c r="K307" s="211"/>
      <c r="L307" s="211"/>
      <c r="M307" s="216"/>
      <c r="N307" s="217"/>
      <c r="O307" s="218"/>
      <c r="P307" s="218"/>
      <c r="Q307" s="218"/>
      <c r="R307" s="218"/>
      <c r="S307" s="218"/>
      <c r="T307" s="218"/>
      <c r="U307" s="218"/>
      <c r="V307" s="218"/>
      <c r="W307" s="218"/>
      <c r="X307" s="219"/>
      <c r="AT307" s="220" t="s">
        <v>181</v>
      </c>
      <c r="AU307" s="220" t="s">
        <v>89</v>
      </c>
      <c r="AV307" s="13" t="s">
        <v>89</v>
      </c>
      <c r="AW307" s="13" t="s">
        <v>5</v>
      </c>
      <c r="AX307" s="13" t="s">
        <v>79</v>
      </c>
      <c r="AY307" s="220" t="s">
        <v>168</v>
      </c>
    </row>
    <row r="308" spans="1:65" s="13" customFormat="1">
      <c r="B308" s="210"/>
      <c r="C308" s="211"/>
      <c r="D308" s="205" t="s">
        <v>181</v>
      </c>
      <c r="E308" s="212" t="s">
        <v>20</v>
      </c>
      <c r="F308" s="213" t="s">
        <v>4471</v>
      </c>
      <c r="G308" s="211"/>
      <c r="H308" s="214">
        <v>2</v>
      </c>
      <c r="I308" s="215"/>
      <c r="J308" s="215"/>
      <c r="K308" s="211"/>
      <c r="L308" s="211"/>
      <c r="M308" s="216"/>
      <c r="N308" s="217"/>
      <c r="O308" s="218"/>
      <c r="P308" s="218"/>
      <c r="Q308" s="218"/>
      <c r="R308" s="218"/>
      <c r="S308" s="218"/>
      <c r="T308" s="218"/>
      <c r="U308" s="218"/>
      <c r="V308" s="218"/>
      <c r="W308" s="218"/>
      <c r="X308" s="219"/>
      <c r="AT308" s="220" t="s">
        <v>181</v>
      </c>
      <c r="AU308" s="220" t="s">
        <v>89</v>
      </c>
      <c r="AV308" s="13" t="s">
        <v>89</v>
      </c>
      <c r="AW308" s="13" t="s">
        <v>5</v>
      </c>
      <c r="AX308" s="13" t="s">
        <v>79</v>
      </c>
      <c r="AY308" s="220" t="s">
        <v>168</v>
      </c>
    </row>
    <row r="309" spans="1:65" s="13" customFormat="1">
      <c r="B309" s="210"/>
      <c r="C309" s="211"/>
      <c r="D309" s="205" t="s">
        <v>181</v>
      </c>
      <c r="E309" s="212" t="s">
        <v>20</v>
      </c>
      <c r="F309" s="213" t="s">
        <v>4472</v>
      </c>
      <c r="G309" s="211"/>
      <c r="H309" s="214">
        <v>1</v>
      </c>
      <c r="I309" s="215"/>
      <c r="J309" s="215"/>
      <c r="K309" s="211"/>
      <c r="L309" s="211"/>
      <c r="M309" s="216"/>
      <c r="N309" s="217"/>
      <c r="O309" s="218"/>
      <c r="P309" s="218"/>
      <c r="Q309" s="218"/>
      <c r="R309" s="218"/>
      <c r="S309" s="218"/>
      <c r="T309" s="218"/>
      <c r="U309" s="218"/>
      <c r="V309" s="218"/>
      <c r="W309" s="218"/>
      <c r="X309" s="219"/>
      <c r="AT309" s="220" t="s">
        <v>181</v>
      </c>
      <c r="AU309" s="220" t="s">
        <v>89</v>
      </c>
      <c r="AV309" s="13" t="s">
        <v>89</v>
      </c>
      <c r="AW309" s="13" t="s">
        <v>5</v>
      </c>
      <c r="AX309" s="13" t="s">
        <v>79</v>
      </c>
      <c r="AY309" s="220" t="s">
        <v>168</v>
      </c>
    </row>
    <row r="310" spans="1:65" s="13" customFormat="1">
      <c r="B310" s="210"/>
      <c r="C310" s="211"/>
      <c r="D310" s="205" t="s">
        <v>181</v>
      </c>
      <c r="E310" s="212" t="s">
        <v>20</v>
      </c>
      <c r="F310" s="213" t="s">
        <v>4473</v>
      </c>
      <c r="G310" s="211"/>
      <c r="H310" s="214">
        <v>1</v>
      </c>
      <c r="I310" s="215"/>
      <c r="J310" s="215"/>
      <c r="K310" s="211"/>
      <c r="L310" s="211"/>
      <c r="M310" s="216"/>
      <c r="N310" s="217"/>
      <c r="O310" s="218"/>
      <c r="P310" s="218"/>
      <c r="Q310" s="218"/>
      <c r="R310" s="218"/>
      <c r="S310" s="218"/>
      <c r="T310" s="218"/>
      <c r="U310" s="218"/>
      <c r="V310" s="218"/>
      <c r="W310" s="218"/>
      <c r="X310" s="219"/>
      <c r="AT310" s="220" t="s">
        <v>181</v>
      </c>
      <c r="AU310" s="220" t="s">
        <v>89</v>
      </c>
      <c r="AV310" s="13" t="s">
        <v>89</v>
      </c>
      <c r="AW310" s="13" t="s">
        <v>5</v>
      </c>
      <c r="AX310" s="13" t="s">
        <v>79</v>
      </c>
      <c r="AY310" s="220" t="s">
        <v>168</v>
      </c>
    </row>
    <row r="311" spans="1:65" s="2" customFormat="1" ht="24" customHeight="1">
      <c r="A311" s="33"/>
      <c r="B311" s="34"/>
      <c r="C311" s="191" t="s">
        <v>513</v>
      </c>
      <c r="D311" s="191" t="s">
        <v>171</v>
      </c>
      <c r="E311" s="192" t="s">
        <v>4474</v>
      </c>
      <c r="F311" s="193" t="s">
        <v>4475</v>
      </c>
      <c r="G311" s="194" t="s">
        <v>243</v>
      </c>
      <c r="H311" s="195">
        <v>74.2</v>
      </c>
      <c r="I311" s="196"/>
      <c r="J311" s="196"/>
      <c r="K311" s="197">
        <f>ROUND(P311*H311,2)</f>
        <v>0</v>
      </c>
      <c r="L311" s="193" t="s">
        <v>175</v>
      </c>
      <c r="M311" s="38"/>
      <c r="N311" s="198" t="s">
        <v>20</v>
      </c>
      <c r="O311" s="199" t="s">
        <v>48</v>
      </c>
      <c r="P311" s="200">
        <f>I311+J311</f>
        <v>0</v>
      </c>
      <c r="Q311" s="200">
        <f>ROUND(I311*H311,2)</f>
        <v>0</v>
      </c>
      <c r="R311" s="200">
        <f>ROUND(J311*H311,2)</f>
        <v>0</v>
      </c>
      <c r="S311" s="62"/>
      <c r="T311" s="201">
        <f>S311*H311</f>
        <v>0</v>
      </c>
      <c r="U311" s="201">
        <v>0</v>
      </c>
      <c r="V311" s="201">
        <f>U311*H311</f>
        <v>0</v>
      </c>
      <c r="W311" s="201">
        <v>6.0000000000000001E-3</v>
      </c>
      <c r="X311" s="202">
        <f>W311*H311</f>
        <v>0.44520000000000004</v>
      </c>
      <c r="Y311" s="33"/>
      <c r="Z311" s="33"/>
      <c r="AA311" s="33"/>
      <c r="AB311" s="33"/>
      <c r="AC311" s="33"/>
      <c r="AD311" s="33"/>
      <c r="AE311" s="33"/>
      <c r="AR311" s="203" t="s">
        <v>191</v>
      </c>
      <c r="AT311" s="203" t="s">
        <v>171</v>
      </c>
      <c r="AU311" s="203" t="s">
        <v>89</v>
      </c>
      <c r="AY311" s="17" t="s">
        <v>168</v>
      </c>
      <c r="BE311" s="204">
        <f>IF(O311="základní",K311,0)</f>
        <v>0</v>
      </c>
      <c r="BF311" s="204">
        <f>IF(O311="snížená",K311,0)</f>
        <v>0</v>
      </c>
      <c r="BG311" s="204">
        <f>IF(O311="zákl. přenesená",K311,0)</f>
        <v>0</v>
      </c>
      <c r="BH311" s="204">
        <f>IF(O311="sníž. přenesená",K311,0)</f>
        <v>0</v>
      </c>
      <c r="BI311" s="204">
        <f>IF(O311="nulová",K311,0)</f>
        <v>0</v>
      </c>
      <c r="BJ311" s="17" t="s">
        <v>87</v>
      </c>
      <c r="BK311" s="204">
        <f>ROUND(P311*H311,2)</f>
        <v>0</v>
      </c>
      <c r="BL311" s="17" t="s">
        <v>191</v>
      </c>
      <c r="BM311" s="203" t="s">
        <v>4476</v>
      </c>
    </row>
    <row r="312" spans="1:65" s="2" customFormat="1" ht="19.5">
      <c r="A312" s="33"/>
      <c r="B312" s="34"/>
      <c r="C312" s="35"/>
      <c r="D312" s="205" t="s">
        <v>178</v>
      </c>
      <c r="E312" s="35"/>
      <c r="F312" s="206" t="s">
        <v>4477</v>
      </c>
      <c r="G312" s="35"/>
      <c r="H312" s="35"/>
      <c r="I312" s="107"/>
      <c r="J312" s="107"/>
      <c r="K312" s="35"/>
      <c r="L312" s="35"/>
      <c r="M312" s="38"/>
      <c r="N312" s="207"/>
      <c r="O312" s="208"/>
      <c r="P312" s="62"/>
      <c r="Q312" s="62"/>
      <c r="R312" s="62"/>
      <c r="S312" s="62"/>
      <c r="T312" s="62"/>
      <c r="U312" s="62"/>
      <c r="V312" s="62"/>
      <c r="W312" s="62"/>
      <c r="X312" s="63"/>
      <c r="Y312" s="33"/>
      <c r="Z312" s="33"/>
      <c r="AA312" s="33"/>
      <c r="AB312" s="33"/>
      <c r="AC312" s="33"/>
      <c r="AD312" s="33"/>
      <c r="AE312" s="33"/>
      <c r="AT312" s="17" t="s">
        <v>178</v>
      </c>
      <c r="AU312" s="17" t="s">
        <v>89</v>
      </c>
    </row>
    <row r="313" spans="1:65" s="13" customFormat="1">
      <c r="B313" s="210"/>
      <c r="C313" s="211"/>
      <c r="D313" s="205" t="s">
        <v>181</v>
      </c>
      <c r="E313" s="212" t="s">
        <v>20</v>
      </c>
      <c r="F313" s="213" t="s">
        <v>4478</v>
      </c>
      <c r="G313" s="211"/>
      <c r="H313" s="214">
        <v>1.9</v>
      </c>
      <c r="I313" s="215"/>
      <c r="J313" s="215"/>
      <c r="K313" s="211"/>
      <c r="L313" s="211"/>
      <c r="M313" s="216"/>
      <c r="N313" s="217"/>
      <c r="O313" s="218"/>
      <c r="P313" s="218"/>
      <c r="Q313" s="218"/>
      <c r="R313" s="218"/>
      <c r="S313" s="218"/>
      <c r="T313" s="218"/>
      <c r="U313" s="218"/>
      <c r="V313" s="218"/>
      <c r="W313" s="218"/>
      <c r="X313" s="219"/>
      <c r="AT313" s="220" t="s">
        <v>181</v>
      </c>
      <c r="AU313" s="220" t="s">
        <v>89</v>
      </c>
      <c r="AV313" s="13" t="s">
        <v>89</v>
      </c>
      <c r="AW313" s="13" t="s">
        <v>5</v>
      </c>
      <c r="AX313" s="13" t="s">
        <v>79</v>
      </c>
      <c r="AY313" s="220" t="s">
        <v>168</v>
      </c>
    </row>
    <row r="314" spans="1:65" s="13" customFormat="1">
      <c r="B314" s="210"/>
      <c r="C314" s="211"/>
      <c r="D314" s="205" t="s">
        <v>181</v>
      </c>
      <c r="E314" s="212" t="s">
        <v>20</v>
      </c>
      <c r="F314" s="213" t="s">
        <v>4479</v>
      </c>
      <c r="G314" s="211"/>
      <c r="H314" s="214">
        <v>2.7</v>
      </c>
      <c r="I314" s="215"/>
      <c r="J314" s="215"/>
      <c r="K314" s="211"/>
      <c r="L314" s="211"/>
      <c r="M314" s="216"/>
      <c r="N314" s="217"/>
      <c r="O314" s="218"/>
      <c r="P314" s="218"/>
      <c r="Q314" s="218"/>
      <c r="R314" s="218"/>
      <c r="S314" s="218"/>
      <c r="T314" s="218"/>
      <c r="U314" s="218"/>
      <c r="V314" s="218"/>
      <c r="W314" s="218"/>
      <c r="X314" s="219"/>
      <c r="AT314" s="220" t="s">
        <v>181</v>
      </c>
      <c r="AU314" s="220" t="s">
        <v>89</v>
      </c>
      <c r="AV314" s="13" t="s">
        <v>89</v>
      </c>
      <c r="AW314" s="13" t="s">
        <v>5</v>
      </c>
      <c r="AX314" s="13" t="s">
        <v>79</v>
      </c>
      <c r="AY314" s="220" t="s">
        <v>168</v>
      </c>
    </row>
    <row r="315" spans="1:65" s="13" customFormat="1">
      <c r="B315" s="210"/>
      <c r="C315" s="211"/>
      <c r="D315" s="205" t="s">
        <v>181</v>
      </c>
      <c r="E315" s="212" t="s">
        <v>20</v>
      </c>
      <c r="F315" s="213" t="s">
        <v>4480</v>
      </c>
      <c r="G315" s="211"/>
      <c r="H315" s="214">
        <v>0.4</v>
      </c>
      <c r="I315" s="215"/>
      <c r="J315" s="215"/>
      <c r="K315" s="211"/>
      <c r="L315" s="211"/>
      <c r="M315" s="216"/>
      <c r="N315" s="217"/>
      <c r="O315" s="218"/>
      <c r="P315" s="218"/>
      <c r="Q315" s="218"/>
      <c r="R315" s="218"/>
      <c r="S315" s="218"/>
      <c r="T315" s="218"/>
      <c r="U315" s="218"/>
      <c r="V315" s="218"/>
      <c r="W315" s="218"/>
      <c r="X315" s="219"/>
      <c r="AT315" s="220" t="s">
        <v>181</v>
      </c>
      <c r="AU315" s="220" t="s">
        <v>89</v>
      </c>
      <c r="AV315" s="13" t="s">
        <v>89</v>
      </c>
      <c r="AW315" s="13" t="s">
        <v>5</v>
      </c>
      <c r="AX315" s="13" t="s">
        <v>79</v>
      </c>
      <c r="AY315" s="220" t="s">
        <v>168</v>
      </c>
    </row>
    <row r="316" spans="1:65" s="13" customFormat="1">
      <c r="B316" s="210"/>
      <c r="C316" s="211"/>
      <c r="D316" s="205" t="s">
        <v>181</v>
      </c>
      <c r="E316" s="212" t="s">
        <v>20</v>
      </c>
      <c r="F316" s="213" t="s">
        <v>4481</v>
      </c>
      <c r="G316" s="211"/>
      <c r="H316" s="214">
        <v>3.3</v>
      </c>
      <c r="I316" s="215"/>
      <c r="J316" s="215"/>
      <c r="K316" s="211"/>
      <c r="L316" s="211"/>
      <c r="M316" s="216"/>
      <c r="N316" s="217"/>
      <c r="O316" s="218"/>
      <c r="P316" s="218"/>
      <c r="Q316" s="218"/>
      <c r="R316" s="218"/>
      <c r="S316" s="218"/>
      <c r="T316" s="218"/>
      <c r="U316" s="218"/>
      <c r="V316" s="218"/>
      <c r="W316" s="218"/>
      <c r="X316" s="219"/>
      <c r="AT316" s="220" t="s">
        <v>181</v>
      </c>
      <c r="AU316" s="220" t="s">
        <v>89</v>
      </c>
      <c r="AV316" s="13" t="s">
        <v>89</v>
      </c>
      <c r="AW316" s="13" t="s">
        <v>5</v>
      </c>
      <c r="AX316" s="13" t="s">
        <v>79</v>
      </c>
      <c r="AY316" s="220" t="s">
        <v>168</v>
      </c>
    </row>
    <row r="317" spans="1:65" s="14" customFormat="1">
      <c r="B317" s="235"/>
      <c r="C317" s="236"/>
      <c r="D317" s="205" t="s">
        <v>181</v>
      </c>
      <c r="E317" s="237" t="s">
        <v>20</v>
      </c>
      <c r="F317" s="238" t="s">
        <v>4482</v>
      </c>
      <c r="G317" s="236"/>
      <c r="H317" s="237" t="s">
        <v>20</v>
      </c>
      <c r="I317" s="239"/>
      <c r="J317" s="239"/>
      <c r="K317" s="236"/>
      <c r="L317" s="236"/>
      <c r="M317" s="240"/>
      <c r="N317" s="241"/>
      <c r="O317" s="242"/>
      <c r="P317" s="242"/>
      <c r="Q317" s="242"/>
      <c r="R317" s="242"/>
      <c r="S317" s="242"/>
      <c r="T317" s="242"/>
      <c r="U317" s="242"/>
      <c r="V317" s="242"/>
      <c r="W317" s="242"/>
      <c r="X317" s="243"/>
      <c r="AT317" s="244" t="s">
        <v>181</v>
      </c>
      <c r="AU317" s="244" t="s">
        <v>89</v>
      </c>
      <c r="AV317" s="14" t="s">
        <v>87</v>
      </c>
      <c r="AW317" s="14" t="s">
        <v>5</v>
      </c>
      <c r="AX317" s="14" t="s">
        <v>79</v>
      </c>
      <c r="AY317" s="244" t="s">
        <v>168</v>
      </c>
    </row>
    <row r="318" spans="1:65" s="13" customFormat="1">
      <c r="B318" s="210"/>
      <c r="C318" s="211"/>
      <c r="D318" s="205" t="s">
        <v>181</v>
      </c>
      <c r="E318" s="212" t="s">
        <v>20</v>
      </c>
      <c r="F318" s="213" t="s">
        <v>4483</v>
      </c>
      <c r="G318" s="211"/>
      <c r="H318" s="214">
        <v>3.3</v>
      </c>
      <c r="I318" s="215"/>
      <c r="J318" s="215"/>
      <c r="K318" s="211"/>
      <c r="L318" s="211"/>
      <c r="M318" s="216"/>
      <c r="N318" s="217"/>
      <c r="O318" s="218"/>
      <c r="P318" s="218"/>
      <c r="Q318" s="218"/>
      <c r="R318" s="218"/>
      <c r="S318" s="218"/>
      <c r="T318" s="218"/>
      <c r="U318" s="218"/>
      <c r="V318" s="218"/>
      <c r="W318" s="218"/>
      <c r="X318" s="219"/>
      <c r="AT318" s="220" t="s">
        <v>181</v>
      </c>
      <c r="AU318" s="220" t="s">
        <v>89</v>
      </c>
      <c r="AV318" s="13" t="s">
        <v>89</v>
      </c>
      <c r="AW318" s="13" t="s">
        <v>5</v>
      </c>
      <c r="AX318" s="13" t="s">
        <v>79</v>
      </c>
      <c r="AY318" s="220" t="s">
        <v>168</v>
      </c>
    </row>
    <row r="319" spans="1:65" s="13" customFormat="1">
      <c r="B319" s="210"/>
      <c r="C319" s="211"/>
      <c r="D319" s="205" t="s">
        <v>181</v>
      </c>
      <c r="E319" s="212" t="s">
        <v>20</v>
      </c>
      <c r="F319" s="213" t="s">
        <v>4484</v>
      </c>
      <c r="G319" s="211"/>
      <c r="H319" s="214">
        <v>0.4</v>
      </c>
      <c r="I319" s="215"/>
      <c r="J319" s="215"/>
      <c r="K319" s="211"/>
      <c r="L319" s="211"/>
      <c r="M319" s="216"/>
      <c r="N319" s="217"/>
      <c r="O319" s="218"/>
      <c r="P319" s="218"/>
      <c r="Q319" s="218"/>
      <c r="R319" s="218"/>
      <c r="S319" s="218"/>
      <c r="T319" s="218"/>
      <c r="U319" s="218"/>
      <c r="V319" s="218"/>
      <c r="W319" s="218"/>
      <c r="X319" s="219"/>
      <c r="AT319" s="220" t="s">
        <v>181</v>
      </c>
      <c r="AU319" s="220" t="s">
        <v>89</v>
      </c>
      <c r="AV319" s="13" t="s">
        <v>89</v>
      </c>
      <c r="AW319" s="13" t="s">
        <v>5</v>
      </c>
      <c r="AX319" s="13" t="s">
        <v>79</v>
      </c>
      <c r="AY319" s="220" t="s">
        <v>168</v>
      </c>
    </row>
    <row r="320" spans="1:65" s="13" customFormat="1">
      <c r="B320" s="210"/>
      <c r="C320" s="211"/>
      <c r="D320" s="205" t="s">
        <v>181</v>
      </c>
      <c r="E320" s="212" t="s">
        <v>20</v>
      </c>
      <c r="F320" s="213" t="s">
        <v>4485</v>
      </c>
      <c r="G320" s="211"/>
      <c r="H320" s="214">
        <v>0.4</v>
      </c>
      <c r="I320" s="215"/>
      <c r="J320" s="215"/>
      <c r="K320" s="211"/>
      <c r="L320" s="211"/>
      <c r="M320" s="216"/>
      <c r="N320" s="217"/>
      <c r="O320" s="218"/>
      <c r="P320" s="218"/>
      <c r="Q320" s="218"/>
      <c r="R320" s="218"/>
      <c r="S320" s="218"/>
      <c r="T320" s="218"/>
      <c r="U320" s="218"/>
      <c r="V320" s="218"/>
      <c r="W320" s="218"/>
      <c r="X320" s="219"/>
      <c r="AT320" s="220" t="s">
        <v>181</v>
      </c>
      <c r="AU320" s="220" t="s">
        <v>89</v>
      </c>
      <c r="AV320" s="13" t="s">
        <v>89</v>
      </c>
      <c r="AW320" s="13" t="s">
        <v>5</v>
      </c>
      <c r="AX320" s="13" t="s">
        <v>79</v>
      </c>
      <c r="AY320" s="220" t="s">
        <v>168</v>
      </c>
    </row>
    <row r="321" spans="2:51" s="14" customFormat="1">
      <c r="B321" s="235"/>
      <c r="C321" s="236"/>
      <c r="D321" s="205" t="s">
        <v>181</v>
      </c>
      <c r="E321" s="237" t="s">
        <v>20</v>
      </c>
      <c r="F321" s="238" t="s">
        <v>4486</v>
      </c>
      <c r="G321" s="236"/>
      <c r="H321" s="237" t="s">
        <v>20</v>
      </c>
      <c r="I321" s="239"/>
      <c r="J321" s="239"/>
      <c r="K321" s="236"/>
      <c r="L321" s="236"/>
      <c r="M321" s="240"/>
      <c r="N321" s="241"/>
      <c r="O321" s="242"/>
      <c r="P321" s="242"/>
      <c r="Q321" s="242"/>
      <c r="R321" s="242"/>
      <c r="S321" s="242"/>
      <c r="T321" s="242"/>
      <c r="U321" s="242"/>
      <c r="V321" s="242"/>
      <c r="W321" s="242"/>
      <c r="X321" s="243"/>
      <c r="AT321" s="244" t="s">
        <v>181</v>
      </c>
      <c r="AU321" s="244" t="s">
        <v>89</v>
      </c>
      <c r="AV321" s="14" t="s">
        <v>87</v>
      </c>
      <c r="AW321" s="14" t="s">
        <v>5</v>
      </c>
      <c r="AX321" s="14" t="s">
        <v>79</v>
      </c>
      <c r="AY321" s="244" t="s">
        <v>168</v>
      </c>
    </row>
    <row r="322" spans="2:51" s="13" customFormat="1">
      <c r="B322" s="210"/>
      <c r="C322" s="211"/>
      <c r="D322" s="205" t="s">
        <v>181</v>
      </c>
      <c r="E322" s="212" t="s">
        <v>20</v>
      </c>
      <c r="F322" s="213" t="s">
        <v>4487</v>
      </c>
      <c r="G322" s="211"/>
      <c r="H322" s="214">
        <v>1.9</v>
      </c>
      <c r="I322" s="215"/>
      <c r="J322" s="215"/>
      <c r="K322" s="211"/>
      <c r="L322" s="211"/>
      <c r="M322" s="216"/>
      <c r="N322" s="217"/>
      <c r="O322" s="218"/>
      <c r="P322" s="218"/>
      <c r="Q322" s="218"/>
      <c r="R322" s="218"/>
      <c r="S322" s="218"/>
      <c r="T322" s="218"/>
      <c r="U322" s="218"/>
      <c r="V322" s="218"/>
      <c r="W322" s="218"/>
      <c r="X322" s="219"/>
      <c r="AT322" s="220" t="s">
        <v>181</v>
      </c>
      <c r="AU322" s="220" t="s">
        <v>89</v>
      </c>
      <c r="AV322" s="13" t="s">
        <v>89</v>
      </c>
      <c r="AW322" s="13" t="s">
        <v>5</v>
      </c>
      <c r="AX322" s="13" t="s">
        <v>79</v>
      </c>
      <c r="AY322" s="220" t="s">
        <v>168</v>
      </c>
    </row>
    <row r="323" spans="2:51" s="13" customFormat="1">
      <c r="B323" s="210"/>
      <c r="C323" s="211"/>
      <c r="D323" s="205" t="s">
        <v>181</v>
      </c>
      <c r="E323" s="212" t="s">
        <v>20</v>
      </c>
      <c r="F323" s="213" t="s">
        <v>4488</v>
      </c>
      <c r="G323" s="211"/>
      <c r="H323" s="214">
        <v>0.3</v>
      </c>
      <c r="I323" s="215"/>
      <c r="J323" s="215"/>
      <c r="K323" s="211"/>
      <c r="L323" s="211"/>
      <c r="M323" s="216"/>
      <c r="N323" s="217"/>
      <c r="O323" s="218"/>
      <c r="P323" s="218"/>
      <c r="Q323" s="218"/>
      <c r="R323" s="218"/>
      <c r="S323" s="218"/>
      <c r="T323" s="218"/>
      <c r="U323" s="218"/>
      <c r="V323" s="218"/>
      <c r="W323" s="218"/>
      <c r="X323" s="219"/>
      <c r="AT323" s="220" t="s">
        <v>181</v>
      </c>
      <c r="AU323" s="220" t="s">
        <v>89</v>
      </c>
      <c r="AV323" s="13" t="s">
        <v>89</v>
      </c>
      <c r="AW323" s="13" t="s">
        <v>5</v>
      </c>
      <c r="AX323" s="13" t="s">
        <v>79</v>
      </c>
      <c r="AY323" s="220" t="s">
        <v>168</v>
      </c>
    </row>
    <row r="324" spans="2:51" s="13" customFormat="1">
      <c r="B324" s="210"/>
      <c r="C324" s="211"/>
      <c r="D324" s="205" t="s">
        <v>181</v>
      </c>
      <c r="E324" s="212" t="s">
        <v>20</v>
      </c>
      <c r="F324" s="213" t="s">
        <v>4489</v>
      </c>
      <c r="G324" s="211"/>
      <c r="H324" s="214">
        <v>4</v>
      </c>
      <c r="I324" s="215"/>
      <c r="J324" s="215"/>
      <c r="K324" s="211"/>
      <c r="L324" s="211"/>
      <c r="M324" s="216"/>
      <c r="N324" s="217"/>
      <c r="O324" s="218"/>
      <c r="P324" s="218"/>
      <c r="Q324" s="218"/>
      <c r="R324" s="218"/>
      <c r="S324" s="218"/>
      <c r="T324" s="218"/>
      <c r="U324" s="218"/>
      <c r="V324" s="218"/>
      <c r="W324" s="218"/>
      <c r="X324" s="219"/>
      <c r="AT324" s="220" t="s">
        <v>181</v>
      </c>
      <c r="AU324" s="220" t="s">
        <v>89</v>
      </c>
      <c r="AV324" s="13" t="s">
        <v>89</v>
      </c>
      <c r="AW324" s="13" t="s">
        <v>5</v>
      </c>
      <c r="AX324" s="13" t="s">
        <v>79</v>
      </c>
      <c r="AY324" s="220" t="s">
        <v>168</v>
      </c>
    </row>
    <row r="325" spans="2:51" s="13" customFormat="1">
      <c r="B325" s="210"/>
      <c r="C325" s="211"/>
      <c r="D325" s="205" t="s">
        <v>181</v>
      </c>
      <c r="E325" s="212" t="s">
        <v>20</v>
      </c>
      <c r="F325" s="213" t="s">
        <v>4490</v>
      </c>
      <c r="G325" s="211"/>
      <c r="H325" s="214">
        <v>4.8</v>
      </c>
      <c r="I325" s="215"/>
      <c r="J325" s="215"/>
      <c r="K325" s="211"/>
      <c r="L325" s="211"/>
      <c r="M325" s="216"/>
      <c r="N325" s="217"/>
      <c r="O325" s="218"/>
      <c r="P325" s="218"/>
      <c r="Q325" s="218"/>
      <c r="R325" s="218"/>
      <c r="S325" s="218"/>
      <c r="T325" s="218"/>
      <c r="U325" s="218"/>
      <c r="V325" s="218"/>
      <c r="W325" s="218"/>
      <c r="X325" s="219"/>
      <c r="AT325" s="220" t="s">
        <v>181</v>
      </c>
      <c r="AU325" s="220" t="s">
        <v>89</v>
      </c>
      <c r="AV325" s="13" t="s">
        <v>89</v>
      </c>
      <c r="AW325" s="13" t="s">
        <v>5</v>
      </c>
      <c r="AX325" s="13" t="s">
        <v>79</v>
      </c>
      <c r="AY325" s="220" t="s">
        <v>168</v>
      </c>
    </row>
    <row r="326" spans="2:51" s="13" customFormat="1">
      <c r="B326" s="210"/>
      <c r="C326" s="211"/>
      <c r="D326" s="205" t="s">
        <v>181</v>
      </c>
      <c r="E326" s="212" t="s">
        <v>20</v>
      </c>
      <c r="F326" s="213" t="s">
        <v>4491</v>
      </c>
      <c r="G326" s="211"/>
      <c r="H326" s="214">
        <v>0.3</v>
      </c>
      <c r="I326" s="215"/>
      <c r="J326" s="215"/>
      <c r="K326" s="211"/>
      <c r="L326" s="211"/>
      <c r="M326" s="216"/>
      <c r="N326" s="217"/>
      <c r="O326" s="218"/>
      <c r="P326" s="218"/>
      <c r="Q326" s="218"/>
      <c r="R326" s="218"/>
      <c r="S326" s="218"/>
      <c r="T326" s="218"/>
      <c r="U326" s="218"/>
      <c r="V326" s="218"/>
      <c r="W326" s="218"/>
      <c r="X326" s="219"/>
      <c r="AT326" s="220" t="s">
        <v>181</v>
      </c>
      <c r="AU326" s="220" t="s">
        <v>89</v>
      </c>
      <c r="AV326" s="13" t="s">
        <v>89</v>
      </c>
      <c r="AW326" s="13" t="s">
        <v>5</v>
      </c>
      <c r="AX326" s="13" t="s">
        <v>79</v>
      </c>
      <c r="AY326" s="220" t="s">
        <v>168</v>
      </c>
    </row>
    <row r="327" spans="2:51" s="13" customFormat="1">
      <c r="B327" s="210"/>
      <c r="C327" s="211"/>
      <c r="D327" s="205" t="s">
        <v>181</v>
      </c>
      <c r="E327" s="212" t="s">
        <v>20</v>
      </c>
      <c r="F327" s="213" t="s">
        <v>4492</v>
      </c>
      <c r="G327" s="211"/>
      <c r="H327" s="214">
        <v>3.7</v>
      </c>
      <c r="I327" s="215"/>
      <c r="J327" s="215"/>
      <c r="K327" s="211"/>
      <c r="L327" s="211"/>
      <c r="M327" s="216"/>
      <c r="N327" s="217"/>
      <c r="O327" s="218"/>
      <c r="P327" s="218"/>
      <c r="Q327" s="218"/>
      <c r="R327" s="218"/>
      <c r="S327" s="218"/>
      <c r="T327" s="218"/>
      <c r="U327" s="218"/>
      <c r="V327" s="218"/>
      <c r="W327" s="218"/>
      <c r="X327" s="219"/>
      <c r="AT327" s="220" t="s">
        <v>181</v>
      </c>
      <c r="AU327" s="220" t="s">
        <v>89</v>
      </c>
      <c r="AV327" s="13" t="s">
        <v>89</v>
      </c>
      <c r="AW327" s="13" t="s">
        <v>5</v>
      </c>
      <c r="AX327" s="13" t="s">
        <v>79</v>
      </c>
      <c r="AY327" s="220" t="s">
        <v>168</v>
      </c>
    </row>
    <row r="328" spans="2:51" s="13" customFormat="1">
      <c r="B328" s="210"/>
      <c r="C328" s="211"/>
      <c r="D328" s="205" t="s">
        <v>181</v>
      </c>
      <c r="E328" s="212" t="s">
        <v>20</v>
      </c>
      <c r="F328" s="213" t="s">
        <v>4493</v>
      </c>
      <c r="G328" s="211"/>
      <c r="H328" s="214">
        <v>0.5</v>
      </c>
      <c r="I328" s="215"/>
      <c r="J328" s="215"/>
      <c r="K328" s="211"/>
      <c r="L328" s="211"/>
      <c r="M328" s="216"/>
      <c r="N328" s="217"/>
      <c r="O328" s="218"/>
      <c r="P328" s="218"/>
      <c r="Q328" s="218"/>
      <c r="R328" s="218"/>
      <c r="S328" s="218"/>
      <c r="T328" s="218"/>
      <c r="U328" s="218"/>
      <c r="V328" s="218"/>
      <c r="W328" s="218"/>
      <c r="X328" s="219"/>
      <c r="AT328" s="220" t="s">
        <v>181</v>
      </c>
      <c r="AU328" s="220" t="s">
        <v>89</v>
      </c>
      <c r="AV328" s="13" t="s">
        <v>89</v>
      </c>
      <c r="AW328" s="13" t="s">
        <v>5</v>
      </c>
      <c r="AX328" s="13" t="s">
        <v>79</v>
      </c>
      <c r="AY328" s="220" t="s">
        <v>168</v>
      </c>
    </row>
    <row r="329" spans="2:51" s="13" customFormat="1">
      <c r="B329" s="210"/>
      <c r="C329" s="211"/>
      <c r="D329" s="205" t="s">
        <v>181</v>
      </c>
      <c r="E329" s="212" t="s">
        <v>20</v>
      </c>
      <c r="F329" s="213" t="s">
        <v>4494</v>
      </c>
      <c r="G329" s="211"/>
      <c r="H329" s="214">
        <v>3.2</v>
      </c>
      <c r="I329" s="215"/>
      <c r="J329" s="215"/>
      <c r="K329" s="211"/>
      <c r="L329" s="211"/>
      <c r="M329" s="216"/>
      <c r="N329" s="217"/>
      <c r="O329" s="218"/>
      <c r="P329" s="218"/>
      <c r="Q329" s="218"/>
      <c r="R329" s="218"/>
      <c r="S329" s="218"/>
      <c r="T329" s="218"/>
      <c r="U329" s="218"/>
      <c r="V329" s="218"/>
      <c r="W329" s="218"/>
      <c r="X329" s="219"/>
      <c r="AT329" s="220" t="s">
        <v>181</v>
      </c>
      <c r="AU329" s="220" t="s">
        <v>89</v>
      </c>
      <c r="AV329" s="13" t="s">
        <v>89</v>
      </c>
      <c r="AW329" s="13" t="s">
        <v>5</v>
      </c>
      <c r="AX329" s="13" t="s">
        <v>79</v>
      </c>
      <c r="AY329" s="220" t="s">
        <v>168</v>
      </c>
    </row>
    <row r="330" spans="2:51" s="14" customFormat="1">
      <c r="B330" s="235"/>
      <c r="C330" s="236"/>
      <c r="D330" s="205" t="s">
        <v>181</v>
      </c>
      <c r="E330" s="237" t="s">
        <v>20</v>
      </c>
      <c r="F330" s="238" t="s">
        <v>4495</v>
      </c>
      <c r="G330" s="236"/>
      <c r="H330" s="237" t="s">
        <v>20</v>
      </c>
      <c r="I330" s="239"/>
      <c r="J330" s="239"/>
      <c r="K330" s="236"/>
      <c r="L330" s="236"/>
      <c r="M330" s="240"/>
      <c r="N330" s="241"/>
      <c r="O330" s="242"/>
      <c r="P330" s="242"/>
      <c r="Q330" s="242"/>
      <c r="R330" s="242"/>
      <c r="S330" s="242"/>
      <c r="T330" s="242"/>
      <c r="U330" s="242"/>
      <c r="V330" s="242"/>
      <c r="W330" s="242"/>
      <c r="X330" s="243"/>
      <c r="AT330" s="244" t="s">
        <v>181</v>
      </c>
      <c r="AU330" s="244" t="s">
        <v>89</v>
      </c>
      <c r="AV330" s="14" t="s">
        <v>87</v>
      </c>
      <c r="AW330" s="14" t="s">
        <v>5</v>
      </c>
      <c r="AX330" s="14" t="s">
        <v>79</v>
      </c>
      <c r="AY330" s="244" t="s">
        <v>168</v>
      </c>
    </row>
    <row r="331" spans="2:51" s="13" customFormat="1">
      <c r="B331" s="210"/>
      <c r="C331" s="211"/>
      <c r="D331" s="205" t="s">
        <v>181</v>
      </c>
      <c r="E331" s="212" t="s">
        <v>20</v>
      </c>
      <c r="F331" s="213" t="s">
        <v>4496</v>
      </c>
      <c r="G331" s="211"/>
      <c r="H331" s="214">
        <v>4.5</v>
      </c>
      <c r="I331" s="215"/>
      <c r="J331" s="215"/>
      <c r="K331" s="211"/>
      <c r="L331" s="211"/>
      <c r="M331" s="216"/>
      <c r="N331" s="217"/>
      <c r="O331" s="218"/>
      <c r="P331" s="218"/>
      <c r="Q331" s="218"/>
      <c r="R331" s="218"/>
      <c r="S331" s="218"/>
      <c r="T331" s="218"/>
      <c r="U331" s="218"/>
      <c r="V331" s="218"/>
      <c r="W331" s="218"/>
      <c r="X331" s="219"/>
      <c r="AT331" s="220" t="s">
        <v>181</v>
      </c>
      <c r="AU331" s="220" t="s">
        <v>89</v>
      </c>
      <c r="AV331" s="13" t="s">
        <v>89</v>
      </c>
      <c r="AW331" s="13" t="s">
        <v>5</v>
      </c>
      <c r="AX331" s="13" t="s">
        <v>79</v>
      </c>
      <c r="AY331" s="220" t="s">
        <v>168</v>
      </c>
    </row>
    <row r="332" spans="2:51" s="14" customFormat="1">
      <c r="B332" s="235"/>
      <c r="C332" s="236"/>
      <c r="D332" s="205" t="s">
        <v>181</v>
      </c>
      <c r="E332" s="237" t="s">
        <v>20</v>
      </c>
      <c r="F332" s="238" t="s">
        <v>4497</v>
      </c>
      <c r="G332" s="236"/>
      <c r="H332" s="237" t="s">
        <v>20</v>
      </c>
      <c r="I332" s="239"/>
      <c r="J332" s="239"/>
      <c r="K332" s="236"/>
      <c r="L332" s="236"/>
      <c r="M332" s="240"/>
      <c r="N332" s="241"/>
      <c r="O332" s="242"/>
      <c r="P332" s="242"/>
      <c r="Q332" s="242"/>
      <c r="R332" s="242"/>
      <c r="S332" s="242"/>
      <c r="T332" s="242"/>
      <c r="U332" s="242"/>
      <c r="V332" s="242"/>
      <c r="W332" s="242"/>
      <c r="X332" s="243"/>
      <c r="AT332" s="244" t="s">
        <v>181</v>
      </c>
      <c r="AU332" s="244" t="s">
        <v>89</v>
      </c>
      <c r="AV332" s="14" t="s">
        <v>87</v>
      </c>
      <c r="AW332" s="14" t="s">
        <v>5</v>
      </c>
      <c r="AX332" s="14" t="s">
        <v>79</v>
      </c>
      <c r="AY332" s="244" t="s">
        <v>168</v>
      </c>
    </row>
    <row r="333" spans="2:51" s="13" customFormat="1">
      <c r="B333" s="210"/>
      <c r="C333" s="211"/>
      <c r="D333" s="205" t="s">
        <v>181</v>
      </c>
      <c r="E333" s="212" t="s">
        <v>20</v>
      </c>
      <c r="F333" s="213" t="s">
        <v>4498</v>
      </c>
      <c r="G333" s="211"/>
      <c r="H333" s="214">
        <v>2.7</v>
      </c>
      <c r="I333" s="215"/>
      <c r="J333" s="215"/>
      <c r="K333" s="211"/>
      <c r="L333" s="211"/>
      <c r="M333" s="216"/>
      <c r="N333" s="217"/>
      <c r="O333" s="218"/>
      <c r="P333" s="218"/>
      <c r="Q333" s="218"/>
      <c r="R333" s="218"/>
      <c r="S333" s="218"/>
      <c r="T333" s="218"/>
      <c r="U333" s="218"/>
      <c r="V333" s="218"/>
      <c r="W333" s="218"/>
      <c r="X333" s="219"/>
      <c r="AT333" s="220" t="s">
        <v>181</v>
      </c>
      <c r="AU333" s="220" t="s">
        <v>89</v>
      </c>
      <c r="AV333" s="13" t="s">
        <v>89</v>
      </c>
      <c r="AW333" s="13" t="s">
        <v>5</v>
      </c>
      <c r="AX333" s="13" t="s">
        <v>79</v>
      </c>
      <c r="AY333" s="220" t="s">
        <v>168</v>
      </c>
    </row>
    <row r="334" spans="2:51" s="13" customFormat="1">
      <c r="B334" s="210"/>
      <c r="C334" s="211"/>
      <c r="D334" s="205" t="s">
        <v>181</v>
      </c>
      <c r="E334" s="212" t="s">
        <v>20</v>
      </c>
      <c r="F334" s="213" t="s">
        <v>4499</v>
      </c>
      <c r="G334" s="211"/>
      <c r="H334" s="214">
        <v>1.5</v>
      </c>
      <c r="I334" s="215"/>
      <c r="J334" s="215"/>
      <c r="K334" s="211"/>
      <c r="L334" s="211"/>
      <c r="M334" s="216"/>
      <c r="N334" s="217"/>
      <c r="O334" s="218"/>
      <c r="P334" s="218"/>
      <c r="Q334" s="218"/>
      <c r="R334" s="218"/>
      <c r="S334" s="218"/>
      <c r="T334" s="218"/>
      <c r="U334" s="218"/>
      <c r="V334" s="218"/>
      <c r="W334" s="218"/>
      <c r="X334" s="219"/>
      <c r="AT334" s="220" t="s">
        <v>181</v>
      </c>
      <c r="AU334" s="220" t="s">
        <v>89</v>
      </c>
      <c r="AV334" s="13" t="s">
        <v>89</v>
      </c>
      <c r="AW334" s="13" t="s">
        <v>5</v>
      </c>
      <c r="AX334" s="13" t="s">
        <v>79</v>
      </c>
      <c r="AY334" s="220" t="s">
        <v>168</v>
      </c>
    </row>
    <row r="335" spans="2:51" s="13" customFormat="1">
      <c r="B335" s="210"/>
      <c r="C335" s="211"/>
      <c r="D335" s="205" t="s">
        <v>181</v>
      </c>
      <c r="E335" s="212" t="s">
        <v>20</v>
      </c>
      <c r="F335" s="213" t="s">
        <v>4500</v>
      </c>
      <c r="G335" s="211"/>
      <c r="H335" s="214">
        <v>0.5</v>
      </c>
      <c r="I335" s="215"/>
      <c r="J335" s="215"/>
      <c r="K335" s="211"/>
      <c r="L335" s="211"/>
      <c r="M335" s="216"/>
      <c r="N335" s="217"/>
      <c r="O335" s="218"/>
      <c r="P335" s="218"/>
      <c r="Q335" s="218"/>
      <c r="R335" s="218"/>
      <c r="S335" s="218"/>
      <c r="T335" s="218"/>
      <c r="U335" s="218"/>
      <c r="V335" s="218"/>
      <c r="W335" s="218"/>
      <c r="X335" s="219"/>
      <c r="AT335" s="220" t="s">
        <v>181</v>
      </c>
      <c r="AU335" s="220" t="s">
        <v>89</v>
      </c>
      <c r="AV335" s="13" t="s">
        <v>89</v>
      </c>
      <c r="AW335" s="13" t="s">
        <v>5</v>
      </c>
      <c r="AX335" s="13" t="s">
        <v>79</v>
      </c>
      <c r="AY335" s="220" t="s">
        <v>168</v>
      </c>
    </row>
    <row r="336" spans="2:51" s="13" customFormat="1">
      <c r="B336" s="210"/>
      <c r="C336" s="211"/>
      <c r="D336" s="205" t="s">
        <v>181</v>
      </c>
      <c r="E336" s="212" t="s">
        <v>20</v>
      </c>
      <c r="F336" s="213" t="s">
        <v>4501</v>
      </c>
      <c r="G336" s="211"/>
      <c r="H336" s="214">
        <v>0.6</v>
      </c>
      <c r="I336" s="215"/>
      <c r="J336" s="215"/>
      <c r="K336" s="211"/>
      <c r="L336" s="211"/>
      <c r="M336" s="216"/>
      <c r="N336" s="217"/>
      <c r="O336" s="218"/>
      <c r="P336" s="218"/>
      <c r="Q336" s="218"/>
      <c r="R336" s="218"/>
      <c r="S336" s="218"/>
      <c r="T336" s="218"/>
      <c r="U336" s="218"/>
      <c r="V336" s="218"/>
      <c r="W336" s="218"/>
      <c r="X336" s="219"/>
      <c r="AT336" s="220" t="s">
        <v>181</v>
      </c>
      <c r="AU336" s="220" t="s">
        <v>89</v>
      </c>
      <c r="AV336" s="13" t="s">
        <v>89</v>
      </c>
      <c r="AW336" s="13" t="s">
        <v>5</v>
      </c>
      <c r="AX336" s="13" t="s">
        <v>79</v>
      </c>
      <c r="AY336" s="220" t="s">
        <v>168</v>
      </c>
    </row>
    <row r="337" spans="1:65" s="14" customFormat="1">
      <c r="B337" s="235"/>
      <c r="C337" s="236"/>
      <c r="D337" s="205" t="s">
        <v>181</v>
      </c>
      <c r="E337" s="237" t="s">
        <v>20</v>
      </c>
      <c r="F337" s="238" t="s">
        <v>4502</v>
      </c>
      <c r="G337" s="236"/>
      <c r="H337" s="237" t="s">
        <v>20</v>
      </c>
      <c r="I337" s="239"/>
      <c r="J337" s="239"/>
      <c r="K337" s="236"/>
      <c r="L337" s="236"/>
      <c r="M337" s="240"/>
      <c r="N337" s="241"/>
      <c r="O337" s="242"/>
      <c r="P337" s="242"/>
      <c r="Q337" s="242"/>
      <c r="R337" s="242"/>
      <c r="S337" s="242"/>
      <c r="T337" s="242"/>
      <c r="U337" s="242"/>
      <c r="V337" s="242"/>
      <c r="W337" s="242"/>
      <c r="X337" s="243"/>
      <c r="AT337" s="244" t="s">
        <v>181</v>
      </c>
      <c r="AU337" s="244" t="s">
        <v>89</v>
      </c>
      <c r="AV337" s="14" t="s">
        <v>87</v>
      </c>
      <c r="AW337" s="14" t="s">
        <v>5</v>
      </c>
      <c r="AX337" s="14" t="s">
        <v>79</v>
      </c>
      <c r="AY337" s="244" t="s">
        <v>168</v>
      </c>
    </row>
    <row r="338" spans="1:65" s="13" customFormat="1">
      <c r="B338" s="210"/>
      <c r="C338" s="211"/>
      <c r="D338" s="205" t="s">
        <v>181</v>
      </c>
      <c r="E338" s="212" t="s">
        <v>20</v>
      </c>
      <c r="F338" s="213" t="s">
        <v>4503</v>
      </c>
      <c r="G338" s="211"/>
      <c r="H338" s="214">
        <v>9.9</v>
      </c>
      <c r="I338" s="215"/>
      <c r="J338" s="215"/>
      <c r="K338" s="211"/>
      <c r="L338" s="211"/>
      <c r="M338" s="216"/>
      <c r="N338" s="217"/>
      <c r="O338" s="218"/>
      <c r="P338" s="218"/>
      <c r="Q338" s="218"/>
      <c r="R338" s="218"/>
      <c r="S338" s="218"/>
      <c r="T338" s="218"/>
      <c r="U338" s="218"/>
      <c r="V338" s="218"/>
      <c r="W338" s="218"/>
      <c r="X338" s="219"/>
      <c r="AT338" s="220" t="s">
        <v>181</v>
      </c>
      <c r="AU338" s="220" t="s">
        <v>89</v>
      </c>
      <c r="AV338" s="13" t="s">
        <v>89</v>
      </c>
      <c r="AW338" s="13" t="s">
        <v>5</v>
      </c>
      <c r="AX338" s="13" t="s">
        <v>79</v>
      </c>
      <c r="AY338" s="220" t="s">
        <v>168</v>
      </c>
    </row>
    <row r="339" spans="1:65" s="13" customFormat="1">
      <c r="B339" s="210"/>
      <c r="C339" s="211"/>
      <c r="D339" s="205" t="s">
        <v>181</v>
      </c>
      <c r="E339" s="212" t="s">
        <v>20</v>
      </c>
      <c r="F339" s="213" t="s">
        <v>4504</v>
      </c>
      <c r="G339" s="211"/>
      <c r="H339" s="214">
        <v>1.2</v>
      </c>
      <c r="I339" s="215"/>
      <c r="J339" s="215"/>
      <c r="K339" s="211"/>
      <c r="L339" s="211"/>
      <c r="M339" s="216"/>
      <c r="N339" s="217"/>
      <c r="O339" s="218"/>
      <c r="P339" s="218"/>
      <c r="Q339" s="218"/>
      <c r="R339" s="218"/>
      <c r="S339" s="218"/>
      <c r="T339" s="218"/>
      <c r="U339" s="218"/>
      <c r="V339" s="218"/>
      <c r="W339" s="218"/>
      <c r="X339" s="219"/>
      <c r="AT339" s="220" t="s">
        <v>181</v>
      </c>
      <c r="AU339" s="220" t="s">
        <v>89</v>
      </c>
      <c r="AV339" s="13" t="s">
        <v>89</v>
      </c>
      <c r="AW339" s="13" t="s">
        <v>5</v>
      </c>
      <c r="AX339" s="13" t="s">
        <v>79</v>
      </c>
      <c r="AY339" s="220" t="s">
        <v>168</v>
      </c>
    </row>
    <row r="340" spans="1:65" s="13" customFormat="1">
      <c r="B340" s="210"/>
      <c r="C340" s="211"/>
      <c r="D340" s="205" t="s">
        <v>181</v>
      </c>
      <c r="E340" s="212" t="s">
        <v>20</v>
      </c>
      <c r="F340" s="213" t="s">
        <v>4505</v>
      </c>
      <c r="G340" s="211"/>
      <c r="H340" s="214">
        <v>4.0999999999999996</v>
      </c>
      <c r="I340" s="215"/>
      <c r="J340" s="215"/>
      <c r="K340" s="211"/>
      <c r="L340" s="211"/>
      <c r="M340" s="216"/>
      <c r="N340" s="217"/>
      <c r="O340" s="218"/>
      <c r="P340" s="218"/>
      <c r="Q340" s="218"/>
      <c r="R340" s="218"/>
      <c r="S340" s="218"/>
      <c r="T340" s="218"/>
      <c r="U340" s="218"/>
      <c r="V340" s="218"/>
      <c r="W340" s="218"/>
      <c r="X340" s="219"/>
      <c r="AT340" s="220" t="s">
        <v>181</v>
      </c>
      <c r="AU340" s="220" t="s">
        <v>89</v>
      </c>
      <c r="AV340" s="13" t="s">
        <v>89</v>
      </c>
      <c r="AW340" s="13" t="s">
        <v>5</v>
      </c>
      <c r="AX340" s="13" t="s">
        <v>79</v>
      </c>
      <c r="AY340" s="220" t="s">
        <v>168</v>
      </c>
    </row>
    <row r="341" spans="1:65" s="13" customFormat="1">
      <c r="B341" s="210"/>
      <c r="C341" s="211"/>
      <c r="D341" s="205" t="s">
        <v>181</v>
      </c>
      <c r="E341" s="212" t="s">
        <v>20</v>
      </c>
      <c r="F341" s="213" t="s">
        <v>4506</v>
      </c>
      <c r="G341" s="211"/>
      <c r="H341" s="214">
        <v>8.4</v>
      </c>
      <c r="I341" s="215"/>
      <c r="J341" s="215"/>
      <c r="K341" s="211"/>
      <c r="L341" s="211"/>
      <c r="M341" s="216"/>
      <c r="N341" s="217"/>
      <c r="O341" s="218"/>
      <c r="P341" s="218"/>
      <c r="Q341" s="218"/>
      <c r="R341" s="218"/>
      <c r="S341" s="218"/>
      <c r="T341" s="218"/>
      <c r="U341" s="218"/>
      <c r="V341" s="218"/>
      <c r="W341" s="218"/>
      <c r="X341" s="219"/>
      <c r="AT341" s="220" t="s">
        <v>181</v>
      </c>
      <c r="AU341" s="220" t="s">
        <v>89</v>
      </c>
      <c r="AV341" s="13" t="s">
        <v>89</v>
      </c>
      <c r="AW341" s="13" t="s">
        <v>5</v>
      </c>
      <c r="AX341" s="13" t="s">
        <v>79</v>
      </c>
      <c r="AY341" s="220" t="s">
        <v>168</v>
      </c>
    </row>
    <row r="342" spans="1:65" s="14" customFormat="1">
      <c r="B342" s="235"/>
      <c r="C342" s="236"/>
      <c r="D342" s="205" t="s">
        <v>181</v>
      </c>
      <c r="E342" s="237" t="s">
        <v>20</v>
      </c>
      <c r="F342" s="238" t="s">
        <v>4507</v>
      </c>
      <c r="G342" s="236"/>
      <c r="H342" s="237" t="s">
        <v>20</v>
      </c>
      <c r="I342" s="239"/>
      <c r="J342" s="239"/>
      <c r="K342" s="236"/>
      <c r="L342" s="236"/>
      <c r="M342" s="240"/>
      <c r="N342" s="241"/>
      <c r="O342" s="242"/>
      <c r="P342" s="242"/>
      <c r="Q342" s="242"/>
      <c r="R342" s="242"/>
      <c r="S342" s="242"/>
      <c r="T342" s="242"/>
      <c r="U342" s="242"/>
      <c r="V342" s="242"/>
      <c r="W342" s="242"/>
      <c r="X342" s="243"/>
      <c r="AT342" s="244" t="s">
        <v>181</v>
      </c>
      <c r="AU342" s="244" t="s">
        <v>89</v>
      </c>
      <c r="AV342" s="14" t="s">
        <v>87</v>
      </c>
      <c r="AW342" s="14" t="s">
        <v>5</v>
      </c>
      <c r="AX342" s="14" t="s">
        <v>79</v>
      </c>
      <c r="AY342" s="244" t="s">
        <v>168</v>
      </c>
    </row>
    <row r="343" spans="1:65" s="13" customFormat="1">
      <c r="B343" s="210"/>
      <c r="C343" s="211"/>
      <c r="D343" s="205" t="s">
        <v>181</v>
      </c>
      <c r="E343" s="212" t="s">
        <v>20</v>
      </c>
      <c r="F343" s="213" t="s">
        <v>4508</v>
      </c>
      <c r="G343" s="211"/>
      <c r="H343" s="214">
        <v>0.4</v>
      </c>
      <c r="I343" s="215"/>
      <c r="J343" s="215"/>
      <c r="K343" s="211"/>
      <c r="L343" s="211"/>
      <c r="M343" s="216"/>
      <c r="N343" s="217"/>
      <c r="O343" s="218"/>
      <c r="P343" s="218"/>
      <c r="Q343" s="218"/>
      <c r="R343" s="218"/>
      <c r="S343" s="218"/>
      <c r="T343" s="218"/>
      <c r="U343" s="218"/>
      <c r="V343" s="218"/>
      <c r="W343" s="218"/>
      <c r="X343" s="219"/>
      <c r="AT343" s="220" t="s">
        <v>181</v>
      </c>
      <c r="AU343" s="220" t="s">
        <v>89</v>
      </c>
      <c r="AV343" s="13" t="s">
        <v>89</v>
      </c>
      <c r="AW343" s="13" t="s">
        <v>5</v>
      </c>
      <c r="AX343" s="13" t="s">
        <v>79</v>
      </c>
      <c r="AY343" s="220" t="s">
        <v>168</v>
      </c>
    </row>
    <row r="344" spans="1:65" s="13" customFormat="1">
      <c r="B344" s="210"/>
      <c r="C344" s="211"/>
      <c r="D344" s="205" t="s">
        <v>181</v>
      </c>
      <c r="E344" s="212" t="s">
        <v>20</v>
      </c>
      <c r="F344" s="213" t="s">
        <v>4509</v>
      </c>
      <c r="G344" s="211"/>
      <c r="H344" s="214">
        <v>6.9</v>
      </c>
      <c r="I344" s="215"/>
      <c r="J344" s="215"/>
      <c r="K344" s="211"/>
      <c r="L344" s="211"/>
      <c r="M344" s="216"/>
      <c r="N344" s="217"/>
      <c r="O344" s="218"/>
      <c r="P344" s="218"/>
      <c r="Q344" s="218"/>
      <c r="R344" s="218"/>
      <c r="S344" s="218"/>
      <c r="T344" s="218"/>
      <c r="U344" s="218"/>
      <c r="V344" s="218"/>
      <c r="W344" s="218"/>
      <c r="X344" s="219"/>
      <c r="AT344" s="220" t="s">
        <v>181</v>
      </c>
      <c r="AU344" s="220" t="s">
        <v>89</v>
      </c>
      <c r="AV344" s="13" t="s">
        <v>89</v>
      </c>
      <c r="AW344" s="13" t="s">
        <v>5</v>
      </c>
      <c r="AX344" s="13" t="s">
        <v>79</v>
      </c>
      <c r="AY344" s="220" t="s">
        <v>168</v>
      </c>
    </row>
    <row r="345" spans="1:65" s="14" customFormat="1">
      <c r="B345" s="235"/>
      <c r="C345" s="236"/>
      <c r="D345" s="205" t="s">
        <v>181</v>
      </c>
      <c r="E345" s="237" t="s">
        <v>20</v>
      </c>
      <c r="F345" s="238" t="s">
        <v>4510</v>
      </c>
      <c r="G345" s="236"/>
      <c r="H345" s="237" t="s">
        <v>20</v>
      </c>
      <c r="I345" s="239"/>
      <c r="J345" s="239"/>
      <c r="K345" s="236"/>
      <c r="L345" s="236"/>
      <c r="M345" s="240"/>
      <c r="N345" s="241"/>
      <c r="O345" s="242"/>
      <c r="P345" s="242"/>
      <c r="Q345" s="242"/>
      <c r="R345" s="242"/>
      <c r="S345" s="242"/>
      <c r="T345" s="242"/>
      <c r="U345" s="242"/>
      <c r="V345" s="242"/>
      <c r="W345" s="242"/>
      <c r="X345" s="243"/>
      <c r="AT345" s="244" t="s">
        <v>181</v>
      </c>
      <c r="AU345" s="244" t="s">
        <v>89</v>
      </c>
      <c r="AV345" s="14" t="s">
        <v>87</v>
      </c>
      <c r="AW345" s="14" t="s">
        <v>5</v>
      </c>
      <c r="AX345" s="14" t="s">
        <v>79</v>
      </c>
      <c r="AY345" s="244" t="s">
        <v>168</v>
      </c>
    </row>
    <row r="346" spans="1:65" s="13" customFormat="1">
      <c r="B346" s="210"/>
      <c r="C346" s="211"/>
      <c r="D346" s="205" t="s">
        <v>181</v>
      </c>
      <c r="E346" s="212" t="s">
        <v>20</v>
      </c>
      <c r="F346" s="213" t="s">
        <v>4511</v>
      </c>
      <c r="G346" s="211"/>
      <c r="H346" s="214">
        <v>0.9</v>
      </c>
      <c r="I346" s="215"/>
      <c r="J346" s="215"/>
      <c r="K346" s="211"/>
      <c r="L346" s="211"/>
      <c r="M346" s="216"/>
      <c r="N346" s="217"/>
      <c r="O346" s="218"/>
      <c r="P346" s="218"/>
      <c r="Q346" s="218"/>
      <c r="R346" s="218"/>
      <c r="S346" s="218"/>
      <c r="T346" s="218"/>
      <c r="U346" s="218"/>
      <c r="V346" s="218"/>
      <c r="W346" s="218"/>
      <c r="X346" s="219"/>
      <c r="AT346" s="220" t="s">
        <v>181</v>
      </c>
      <c r="AU346" s="220" t="s">
        <v>89</v>
      </c>
      <c r="AV346" s="13" t="s">
        <v>89</v>
      </c>
      <c r="AW346" s="13" t="s">
        <v>5</v>
      </c>
      <c r="AX346" s="13" t="s">
        <v>79</v>
      </c>
      <c r="AY346" s="220" t="s">
        <v>168</v>
      </c>
    </row>
    <row r="347" spans="1:65" s="13" customFormat="1">
      <c r="B347" s="210"/>
      <c r="C347" s="211"/>
      <c r="D347" s="205" t="s">
        <v>181</v>
      </c>
      <c r="E347" s="212" t="s">
        <v>20</v>
      </c>
      <c r="F347" s="213" t="s">
        <v>4512</v>
      </c>
      <c r="G347" s="211"/>
      <c r="H347" s="214">
        <v>1.5</v>
      </c>
      <c r="I347" s="215"/>
      <c r="J347" s="215"/>
      <c r="K347" s="211"/>
      <c r="L347" s="211"/>
      <c r="M347" s="216"/>
      <c r="N347" s="217"/>
      <c r="O347" s="218"/>
      <c r="P347" s="218"/>
      <c r="Q347" s="218"/>
      <c r="R347" s="218"/>
      <c r="S347" s="218"/>
      <c r="T347" s="218"/>
      <c r="U347" s="218"/>
      <c r="V347" s="218"/>
      <c r="W347" s="218"/>
      <c r="X347" s="219"/>
      <c r="AT347" s="220" t="s">
        <v>181</v>
      </c>
      <c r="AU347" s="220" t="s">
        <v>89</v>
      </c>
      <c r="AV347" s="13" t="s">
        <v>89</v>
      </c>
      <c r="AW347" s="13" t="s">
        <v>5</v>
      </c>
      <c r="AX347" s="13" t="s">
        <v>79</v>
      </c>
      <c r="AY347" s="220" t="s">
        <v>168</v>
      </c>
    </row>
    <row r="348" spans="1:65" s="2" customFormat="1" ht="24" customHeight="1">
      <c r="A348" s="33"/>
      <c r="B348" s="34"/>
      <c r="C348" s="191" t="s">
        <v>522</v>
      </c>
      <c r="D348" s="191" t="s">
        <v>171</v>
      </c>
      <c r="E348" s="192" t="s">
        <v>4513</v>
      </c>
      <c r="F348" s="193" t="s">
        <v>4514</v>
      </c>
      <c r="G348" s="194" t="s">
        <v>243</v>
      </c>
      <c r="H348" s="195">
        <v>14.6</v>
      </c>
      <c r="I348" s="196"/>
      <c r="J348" s="196"/>
      <c r="K348" s="197">
        <f>ROUND(P348*H348,2)</f>
        <v>0</v>
      </c>
      <c r="L348" s="193" t="s">
        <v>175</v>
      </c>
      <c r="M348" s="38"/>
      <c r="N348" s="198" t="s">
        <v>20</v>
      </c>
      <c r="O348" s="199" t="s">
        <v>48</v>
      </c>
      <c r="P348" s="200">
        <f>I348+J348</f>
        <v>0</v>
      </c>
      <c r="Q348" s="200">
        <f>ROUND(I348*H348,2)</f>
        <v>0</v>
      </c>
      <c r="R348" s="200">
        <f>ROUND(J348*H348,2)</f>
        <v>0</v>
      </c>
      <c r="S348" s="62"/>
      <c r="T348" s="201">
        <f>S348*H348</f>
        <v>0</v>
      </c>
      <c r="U348" s="201">
        <v>0</v>
      </c>
      <c r="V348" s="201">
        <f>U348*H348</f>
        <v>0</v>
      </c>
      <c r="W348" s="201">
        <v>8.9999999999999993E-3</v>
      </c>
      <c r="X348" s="202">
        <f>W348*H348</f>
        <v>0.13139999999999999</v>
      </c>
      <c r="Y348" s="33"/>
      <c r="Z348" s="33"/>
      <c r="AA348" s="33"/>
      <c r="AB348" s="33"/>
      <c r="AC348" s="33"/>
      <c r="AD348" s="33"/>
      <c r="AE348" s="33"/>
      <c r="AR348" s="203" t="s">
        <v>191</v>
      </c>
      <c r="AT348" s="203" t="s">
        <v>171</v>
      </c>
      <c r="AU348" s="203" t="s">
        <v>89</v>
      </c>
      <c r="AY348" s="17" t="s">
        <v>168</v>
      </c>
      <c r="BE348" s="204">
        <f>IF(O348="základní",K348,0)</f>
        <v>0</v>
      </c>
      <c r="BF348" s="204">
        <f>IF(O348="snížená",K348,0)</f>
        <v>0</v>
      </c>
      <c r="BG348" s="204">
        <f>IF(O348="zákl. přenesená",K348,0)</f>
        <v>0</v>
      </c>
      <c r="BH348" s="204">
        <f>IF(O348="sníž. přenesená",K348,0)</f>
        <v>0</v>
      </c>
      <c r="BI348" s="204">
        <f>IF(O348="nulová",K348,0)</f>
        <v>0</v>
      </c>
      <c r="BJ348" s="17" t="s">
        <v>87</v>
      </c>
      <c r="BK348" s="204">
        <f>ROUND(P348*H348,2)</f>
        <v>0</v>
      </c>
      <c r="BL348" s="17" t="s">
        <v>191</v>
      </c>
      <c r="BM348" s="203" t="s">
        <v>4515</v>
      </c>
    </row>
    <row r="349" spans="1:65" s="2" customFormat="1" ht="19.5">
      <c r="A349" s="33"/>
      <c r="B349" s="34"/>
      <c r="C349" s="35"/>
      <c r="D349" s="205" t="s">
        <v>178</v>
      </c>
      <c r="E349" s="35"/>
      <c r="F349" s="206" t="s">
        <v>4516</v>
      </c>
      <c r="G349" s="35"/>
      <c r="H349" s="35"/>
      <c r="I349" s="107"/>
      <c r="J349" s="107"/>
      <c r="K349" s="35"/>
      <c r="L349" s="35"/>
      <c r="M349" s="38"/>
      <c r="N349" s="207"/>
      <c r="O349" s="208"/>
      <c r="P349" s="62"/>
      <c r="Q349" s="62"/>
      <c r="R349" s="62"/>
      <c r="S349" s="62"/>
      <c r="T349" s="62"/>
      <c r="U349" s="62"/>
      <c r="V349" s="62"/>
      <c r="W349" s="62"/>
      <c r="X349" s="63"/>
      <c r="Y349" s="33"/>
      <c r="Z349" s="33"/>
      <c r="AA349" s="33"/>
      <c r="AB349" s="33"/>
      <c r="AC349" s="33"/>
      <c r="AD349" s="33"/>
      <c r="AE349" s="33"/>
      <c r="AT349" s="17" t="s">
        <v>178</v>
      </c>
      <c r="AU349" s="17" t="s">
        <v>89</v>
      </c>
    </row>
    <row r="350" spans="1:65" s="13" customFormat="1">
      <c r="B350" s="210"/>
      <c r="C350" s="211"/>
      <c r="D350" s="205" t="s">
        <v>181</v>
      </c>
      <c r="E350" s="212" t="s">
        <v>20</v>
      </c>
      <c r="F350" s="213" t="s">
        <v>4517</v>
      </c>
      <c r="G350" s="211"/>
      <c r="H350" s="214">
        <v>6.3</v>
      </c>
      <c r="I350" s="215"/>
      <c r="J350" s="215"/>
      <c r="K350" s="211"/>
      <c r="L350" s="211"/>
      <c r="M350" s="216"/>
      <c r="N350" s="217"/>
      <c r="O350" s="218"/>
      <c r="P350" s="218"/>
      <c r="Q350" s="218"/>
      <c r="R350" s="218"/>
      <c r="S350" s="218"/>
      <c r="T350" s="218"/>
      <c r="U350" s="218"/>
      <c r="V350" s="218"/>
      <c r="W350" s="218"/>
      <c r="X350" s="219"/>
      <c r="AT350" s="220" t="s">
        <v>181</v>
      </c>
      <c r="AU350" s="220" t="s">
        <v>89</v>
      </c>
      <c r="AV350" s="13" t="s">
        <v>89</v>
      </c>
      <c r="AW350" s="13" t="s">
        <v>5</v>
      </c>
      <c r="AX350" s="13" t="s">
        <v>79</v>
      </c>
      <c r="AY350" s="220" t="s">
        <v>168</v>
      </c>
    </row>
    <row r="351" spans="1:65" s="13" customFormat="1">
      <c r="B351" s="210"/>
      <c r="C351" s="211"/>
      <c r="D351" s="205" t="s">
        <v>181</v>
      </c>
      <c r="E351" s="212" t="s">
        <v>20</v>
      </c>
      <c r="F351" s="213" t="s">
        <v>4518</v>
      </c>
      <c r="G351" s="211"/>
      <c r="H351" s="214">
        <v>6.3</v>
      </c>
      <c r="I351" s="215"/>
      <c r="J351" s="215"/>
      <c r="K351" s="211"/>
      <c r="L351" s="211"/>
      <c r="M351" s="216"/>
      <c r="N351" s="217"/>
      <c r="O351" s="218"/>
      <c r="P351" s="218"/>
      <c r="Q351" s="218"/>
      <c r="R351" s="218"/>
      <c r="S351" s="218"/>
      <c r="T351" s="218"/>
      <c r="U351" s="218"/>
      <c r="V351" s="218"/>
      <c r="W351" s="218"/>
      <c r="X351" s="219"/>
      <c r="AT351" s="220" t="s">
        <v>181</v>
      </c>
      <c r="AU351" s="220" t="s">
        <v>89</v>
      </c>
      <c r="AV351" s="13" t="s">
        <v>89</v>
      </c>
      <c r="AW351" s="13" t="s">
        <v>5</v>
      </c>
      <c r="AX351" s="13" t="s">
        <v>79</v>
      </c>
      <c r="AY351" s="220" t="s">
        <v>168</v>
      </c>
    </row>
    <row r="352" spans="1:65" s="13" customFormat="1">
      <c r="B352" s="210"/>
      <c r="C352" s="211"/>
      <c r="D352" s="205" t="s">
        <v>181</v>
      </c>
      <c r="E352" s="212" t="s">
        <v>20</v>
      </c>
      <c r="F352" s="213" t="s">
        <v>4470</v>
      </c>
      <c r="G352" s="211"/>
      <c r="H352" s="214">
        <v>2</v>
      </c>
      <c r="I352" s="215"/>
      <c r="J352" s="215"/>
      <c r="K352" s="211"/>
      <c r="L352" s="211"/>
      <c r="M352" s="216"/>
      <c r="N352" s="217"/>
      <c r="O352" s="218"/>
      <c r="P352" s="218"/>
      <c r="Q352" s="218"/>
      <c r="R352" s="218"/>
      <c r="S352" s="218"/>
      <c r="T352" s="218"/>
      <c r="U352" s="218"/>
      <c r="V352" s="218"/>
      <c r="W352" s="218"/>
      <c r="X352" s="219"/>
      <c r="AT352" s="220" t="s">
        <v>181</v>
      </c>
      <c r="AU352" s="220" t="s">
        <v>89</v>
      </c>
      <c r="AV352" s="13" t="s">
        <v>89</v>
      </c>
      <c r="AW352" s="13" t="s">
        <v>5</v>
      </c>
      <c r="AX352" s="13" t="s">
        <v>79</v>
      </c>
      <c r="AY352" s="220" t="s">
        <v>168</v>
      </c>
    </row>
    <row r="353" spans="1:65" s="2" customFormat="1" ht="24" customHeight="1">
      <c r="A353" s="33"/>
      <c r="B353" s="34"/>
      <c r="C353" s="191" t="s">
        <v>528</v>
      </c>
      <c r="D353" s="191" t="s">
        <v>171</v>
      </c>
      <c r="E353" s="192" t="s">
        <v>4519</v>
      </c>
      <c r="F353" s="193" t="s">
        <v>4520</v>
      </c>
      <c r="G353" s="194" t="s">
        <v>243</v>
      </c>
      <c r="H353" s="195">
        <v>4.8</v>
      </c>
      <c r="I353" s="196"/>
      <c r="J353" s="196"/>
      <c r="K353" s="197">
        <f>ROUND(P353*H353,2)</f>
        <v>0</v>
      </c>
      <c r="L353" s="193" t="s">
        <v>175</v>
      </c>
      <c r="M353" s="38"/>
      <c r="N353" s="198" t="s">
        <v>20</v>
      </c>
      <c r="O353" s="199" t="s">
        <v>48</v>
      </c>
      <c r="P353" s="200">
        <f>I353+J353</f>
        <v>0</v>
      </c>
      <c r="Q353" s="200">
        <f>ROUND(I353*H353,2)</f>
        <v>0</v>
      </c>
      <c r="R353" s="200">
        <f>ROUND(J353*H353,2)</f>
        <v>0</v>
      </c>
      <c r="S353" s="62"/>
      <c r="T353" s="201">
        <f>S353*H353</f>
        <v>0</v>
      </c>
      <c r="U353" s="201">
        <v>0</v>
      </c>
      <c r="V353" s="201">
        <f>U353*H353</f>
        <v>0</v>
      </c>
      <c r="W353" s="201">
        <v>1.9E-2</v>
      </c>
      <c r="X353" s="202">
        <f>W353*H353</f>
        <v>9.1199999999999989E-2</v>
      </c>
      <c r="Y353" s="33"/>
      <c r="Z353" s="33"/>
      <c r="AA353" s="33"/>
      <c r="AB353" s="33"/>
      <c r="AC353" s="33"/>
      <c r="AD353" s="33"/>
      <c r="AE353" s="33"/>
      <c r="AR353" s="203" t="s">
        <v>191</v>
      </c>
      <c r="AT353" s="203" t="s">
        <v>171</v>
      </c>
      <c r="AU353" s="203" t="s">
        <v>89</v>
      </c>
      <c r="AY353" s="17" t="s">
        <v>168</v>
      </c>
      <c r="BE353" s="204">
        <f>IF(O353="základní",K353,0)</f>
        <v>0</v>
      </c>
      <c r="BF353" s="204">
        <f>IF(O353="snížená",K353,0)</f>
        <v>0</v>
      </c>
      <c r="BG353" s="204">
        <f>IF(O353="zákl. přenesená",K353,0)</f>
        <v>0</v>
      </c>
      <c r="BH353" s="204">
        <f>IF(O353="sníž. přenesená",K353,0)</f>
        <v>0</v>
      </c>
      <c r="BI353" s="204">
        <f>IF(O353="nulová",K353,0)</f>
        <v>0</v>
      </c>
      <c r="BJ353" s="17" t="s">
        <v>87</v>
      </c>
      <c r="BK353" s="204">
        <f>ROUND(P353*H353,2)</f>
        <v>0</v>
      </c>
      <c r="BL353" s="17" t="s">
        <v>191</v>
      </c>
      <c r="BM353" s="203" t="s">
        <v>4521</v>
      </c>
    </row>
    <row r="354" spans="1:65" s="2" customFormat="1" ht="19.5">
      <c r="A354" s="33"/>
      <c r="B354" s="34"/>
      <c r="C354" s="35"/>
      <c r="D354" s="205" t="s">
        <v>178</v>
      </c>
      <c r="E354" s="35"/>
      <c r="F354" s="206" t="s">
        <v>4522</v>
      </c>
      <c r="G354" s="35"/>
      <c r="H354" s="35"/>
      <c r="I354" s="107"/>
      <c r="J354" s="107"/>
      <c r="K354" s="35"/>
      <c r="L354" s="35"/>
      <c r="M354" s="38"/>
      <c r="N354" s="207"/>
      <c r="O354" s="208"/>
      <c r="P354" s="62"/>
      <c r="Q354" s="62"/>
      <c r="R354" s="62"/>
      <c r="S354" s="62"/>
      <c r="T354" s="62"/>
      <c r="U354" s="62"/>
      <c r="V354" s="62"/>
      <c r="W354" s="62"/>
      <c r="X354" s="63"/>
      <c r="Y354" s="33"/>
      <c r="Z354" s="33"/>
      <c r="AA354" s="33"/>
      <c r="AB354" s="33"/>
      <c r="AC354" s="33"/>
      <c r="AD354" s="33"/>
      <c r="AE354" s="33"/>
      <c r="AT354" s="17" t="s">
        <v>178</v>
      </c>
      <c r="AU354" s="17" t="s">
        <v>89</v>
      </c>
    </row>
    <row r="355" spans="1:65" s="13" customFormat="1">
      <c r="B355" s="210"/>
      <c r="C355" s="211"/>
      <c r="D355" s="205" t="s">
        <v>181</v>
      </c>
      <c r="E355" s="212" t="s">
        <v>20</v>
      </c>
      <c r="F355" s="213" t="s">
        <v>4523</v>
      </c>
      <c r="G355" s="211"/>
      <c r="H355" s="214">
        <v>4.8</v>
      </c>
      <c r="I355" s="215"/>
      <c r="J355" s="215"/>
      <c r="K355" s="211"/>
      <c r="L355" s="211"/>
      <c r="M355" s="216"/>
      <c r="N355" s="217"/>
      <c r="O355" s="218"/>
      <c r="P355" s="218"/>
      <c r="Q355" s="218"/>
      <c r="R355" s="218"/>
      <c r="S355" s="218"/>
      <c r="T355" s="218"/>
      <c r="U355" s="218"/>
      <c r="V355" s="218"/>
      <c r="W355" s="218"/>
      <c r="X355" s="219"/>
      <c r="AT355" s="220" t="s">
        <v>181</v>
      </c>
      <c r="AU355" s="220" t="s">
        <v>89</v>
      </c>
      <c r="AV355" s="13" t="s">
        <v>89</v>
      </c>
      <c r="AW355" s="13" t="s">
        <v>5</v>
      </c>
      <c r="AX355" s="13" t="s">
        <v>79</v>
      </c>
      <c r="AY355" s="220" t="s">
        <v>168</v>
      </c>
    </row>
    <row r="356" spans="1:65" s="2" customFormat="1" ht="24" customHeight="1">
      <c r="A356" s="33"/>
      <c r="B356" s="34"/>
      <c r="C356" s="191" t="s">
        <v>534</v>
      </c>
      <c r="D356" s="191" t="s">
        <v>171</v>
      </c>
      <c r="E356" s="192" t="s">
        <v>4524</v>
      </c>
      <c r="F356" s="193" t="s">
        <v>4525</v>
      </c>
      <c r="G356" s="194" t="s">
        <v>243</v>
      </c>
      <c r="H356" s="195">
        <v>19.600000000000001</v>
      </c>
      <c r="I356" s="196"/>
      <c r="J356" s="196"/>
      <c r="K356" s="197">
        <f>ROUND(P356*H356,2)</f>
        <v>0</v>
      </c>
      <c r="L356" s="193" t="s">
        <v>175</v>
      </c>
      <c r="M356" s="38"/>
      <c r="N356" s="198" t="s">
        <v>20</v>
      </c>
      <c r="O356" s="199" t="s">
        <v>48</v>
      </c>
      <c r="P356" s="200">
        <f>I356+J356</f>
        <v>0</v>
      </c>
      <c r="Q356" s="200">
        <f>ROUND(I356*H356,2)</f>
        <v>0</v>
      </c>
      <c r="R356" s="200">
        <f>ROUND(J356*H356,2)</f>
        <v>0</v>
      </c>
      <c r="S356" s="62"/>
      <c r="T356" s="201">
        <f>S356*H356</f>
        <v>0</v>
      </c>
      <c r="U356" s="201">
        <v>0</v>
      </c>
      <c r="V356" s="201">
        <f>U356*H356</f>
        <v>0</v>
      </c>
      <c r="W356" s="201">
        <v>1.7999999999999999E-2</v>
      </c>
      <c r="X356" s="202">
        <f>W356*H356</f>
        <v>0.3528</v>
      </c>
      <c r="Y356" s="33"/>
      <c r="Z356" s="33"/>
      <c r="AA356" s="33"/>
      <c r="AB356" s="33"/>
      <c r="AC356" s="33"/>
      <c r="AD356" s="33"/>
      <c r="AE356" s="33"/>
      <c r="AR356" s="203" t="s">
        <v>191</v>
      </c>
      <c r="AT356" s="203" t="s">
        <v>171</v>
      </c>
      <c r="AU356" s="203" t="s">
        <v>89</v>
      </c>
      <c r="AY356" s="17" t="s">
        <v>168</v>
      </c>
      <c r="BE356" s="204">
        <f>IF(O356="základní",K356,0)</f>
        <v>0</v>
      </c>
      <c r="BF356" s="204">
        <f>IF(O356="snížená",K356,0)</f>
        <v>0</v>
      </c>
      <c r="BG356" s="204">
        <f>IF(O356="zákl. přenesená",K356,0)</f>
        <v>0</v>
      </c>
      <c r="BH356" s="204">
        <f>IF(O356="sníž. přenesená",K356,0)</f>
        <v>0</v>
      </c>
      <c r="BI356" s="204">
        <f>IF(O356="nulová",K356,0)</f>
        <v>0</v>
      </c>
      <c r="BJ356" s="17" t="s">
        <v>87</v>
      </c>
      <c r="BK356" s="204">
        <f>ROUND(P356*H356,2)</f>
        <v>0</v>
      </c>
      <c r="BL356" s="17" t="s">
        <v>191</v>
      </c>
      <c r="BM356" s="203" t="s">
        <v>4526</v>
      </c>
    </row>
    <row r="357" spans="1:65" s="2" customFormat="1" ht="19.5">
      <c r="A357" s="33"/>
      <c r="B357" s="34"/>
      <c r="C357" s="35"/>
      <c r="D357" s="205" t="s">
        <v>178</v>
      </c>
      <c r="E357" s="35"/>
      <c r="F357" s="206" t="s">
        <v>4527</v>
      </c>
      <c r="G357" s="35"/>
      <c r="H357" s="35"/>
      <c r="I357" s="107"/>
      <c r="J357" s="107"/>
      <c r="K357" s="35"/>
      <c r="L357" s="35"/>
      <c r="M357" s="38"/>
      <c r="N357" s="207"/>
      <c r="O357" s="208"/>
      <c r="P357" s="62"/>
      <c r="Q357" s="62"/>
      <c r="R357" s="62"/>
      <c r="S357" s="62"/>
      <c r="T357" s="62"/>
      <c r="U357" s="62"/>
      <c r="V357" s="62"/>
      <c r="W357" s="62"/>
      <c r="X357" s="63"/>
      <c r="Y357" s="33"/>
      <c r="Z357" s="33"/>
      <c r="AA357" s="33"/>
      <c r="AB357" s="33"/>
      <c r="AC357" s="33"/>
      <c r="AD357" s="33"/>
      <c r="AE357" s="33"/>
      <c r="AT357" s="17" t="s">
        <v>178</v>
      </c>
      <c r="AU357" s="17" t="s">
        <v>89</v>
      </c>
    </row>
    <row r="358" spans="1:65" s="13" customFormat="1">
      <c r="B358" s="210"/>
      <c r="C358" s="211"/>
      <c r="D358" s="205" t="s">
        <v>181</v>
      </c>
      <c r="E358" s="212" t="s">
        <v>20</v>
      </c>
      <c r="F358" s="213" t="s">
        <v>4528</v>
      </c>
      <c r="G358" s="211"/>
      <c r="H358" s="214">
        <v>9.3000000000000007</v>
      </c>
      <c r="I358" s="215"/>
      <c r="J358" s="215"/>
      <c r="K358" s="211"/>
      <c r="L358" s="211"/>
      <c r="M358" s="216"/>
      <c r="N358" s="217"/>
      <c r="O358" s="218"/>
      <c r="P358" s="218"/>
      <c r="Q358" s="218"/>
      <c r="R358" s="218"/>
      <c r="S358" s="218"/>
      <c r="T358" s="218"/>
      <c r="U358" s="218"/>
      <c r="V358" s="218"/>
      <c r="W358" s="218"/>
      <c r="X358" s="219"/>
      <c r="AT358" s="220" t="s">
        <v>181</v>
      </c>
      <c r="AU358" s="220" t="s">
        <v>89</v>
      </c>
      <c r="AV358" s="13" t="s">
        <v>89</v>
      </c>
      <c r="AW358" s="13" t="s">
        <v>5</v>
      </c>
      <c r="AX358" s="13" t="s">
        <v>79</v>
      </c>
      <c r="AY358" s="220" t="s">
        <v>168</v>
      </c>
    </row>
    <row r="359" spans="1:65" s="13" customFormat="1">
      <c r="B359" s="210"/>
      <c r="C359" s="211"/>
      <c r="D359" s="205" t="s">
        <v>181</v>
      </c>
      <c r="E359" s="212" t="s">
        <v>20</v>
      </c>
      <c r="F359" s="213" t="s">
        <v>4529</v>
      </c>
      <c r="G359" s="211"/>
      <c r="H359" s="214">
        <v>6.2</v>
      </c>
      <c r="I359" s="215"/>
      <c r="J359" s="215"/>
      <c r="K359" s="211"/>
      <c r="L359" s="211"/>
      <c r="M359" s="216"/>
      <c r="N359" s="217"/>
      <c r="O359" s="218"/>
      <c r="P359" s="218"/>
      <c r="Q359" s="218"/>
      <c r="R359" s="218"/>
      <c r="S359" s="218"/>
      <c r="T359" s="218"/>
      <c r="U359" s="218"/>
      <c r="V359" s="218"/>
      <c r="W359" s="218"/>
      <c r="X359" s="219"/>
      <c r="AT359" s="220" t="s">
        <v>181</v>
      </c>
      <c r="AU359" s="220" t="s">
        <v>89</v>
      </c>
      <c r="AV359" s="13" t="s">
        <v>89</v>
      </c>
      <c r="AW359" s="13" t="s">
        <v>5</v>
      </c>
      <c r="AX359" s="13" t="s">
        <v>79</v>
      </c>
      <c r="AY359" s="220" t="s">
        <v>168</v>
      </c>
    </row>
    <row r="360" spans="1:65" s="13" customFormat="1">
      <c r="B360" s="210"/>
      <c r="C360" s="211"/>
      <c r="D360" s="205" t="s">
        <v>181</v>
      </c>
      <c r="E360" s="212" t="s">
        <v>20</v>
      </c>
      <c r="F360" s="213" t="s">
        <v>4530</v>
      </c>
      <c r="G360" s="211"/>
      <c r="H360" s="214">
        <v>1.1000000000000001</v>
      </c>
      <c r="I360" s="215"/>
      <c r="J360" s="215"/>
      <c r="K360" s="211"/>
      <c r="L360" s="211"/>
      <c r="M360" s="216"/>
      <c r="N360" s="217"/>
      <c r="O360" s="218"/>
      <c r="P360" s="218"/>
      <c r="Q360" s="218"/>
      <c r="R360" s="218"/>
      <c r="S360" s="218"/>
      <c r="T360" s="218"/>
      <c r="U360" s="218"/>
      <c r="V360" s="218"/>
      <c r="W360" s="218"/>
      <c r="X360" s="219"/>
      <c r="AT360" s="220" t="s">
        <v>181</v>
      </c>
      <c r="AU360" s="220" t="s">
        <v>89</v>
      </c>
      <c r="AV360" s="13" t="s">
        <v>89</v>
      </c>
      <c r="AW360" s="13" t="s">
        <v>5</v>
      </c>
      <c r="AX360" s="13" t="s">
        <v>79</v>
      </c>
      <c r="AY360" s="220" t="s">
        <v>168</v>
      </c>
    </row>
    <row r="361" spans="1:65" s="14" customFormat="1">
      <c r="B361" s="235"/>
      <c r="C361" s="236"/>
      <c r="D361" s="205" t="s">
        <v>181</v>
      </c>
      <c r="E361" s="237" t="s">
        <v>20</v>
      </c>
      <c r="F361" s="238" t="s">
        <v>4531</v>
      </c>
      <c r="G361" s="236"/>
      <c r="H361" s="237" t="s">
        <v>20</v>
      </c>
      <c r="I361" s="239"/>
      <c r="J361" s="239"/>
      <c r="K361" s="236"/>
      <c r="L361" s="236"/>
      <c r="M361" s="240"/>
      <c r="N361" s="241"/>
      <c r="O361" s="242"/>
      <c r="P361" s="242"/>
      <c r="Q361" s="242"/>
      <c r="R361" s="242"/>
      <c r="S361" s="242"/>
      <c r="T361" s="242"/>
      <c r="U361" s="242"/>
      <c r="V361" s="242"/>
      <c r="W361" s="242"/>
      <c r="X361" s="243"/>
      <c r="AT361" s="244" t="s">
        <v>181</v>
      </c>
      <c r="AU361" s="244" t="s">
        <v>89</v>
      </c>
      <c r="AV361" s="14" t="s">
        <v>87</v>
      </c>
      <c r="AW361" s="14" t="s">
        <v>5</v>
      </c>
      <c r="AX361" s="14" t="s">
        <v>79</v>
      </c>
      <c r="AY361" s="244" t="s">
        <v>168</v>
      </c>
    </row>
    <row r="362" spans="1:65" s="13" customFormat="1">
      <c r="B362" s="210"/>
      <c r="C362" s="211"/>
      <c r="D362" s="205" t="s">
        <v>181</v>
      </c>
      <c r="E362" s="212" t="s">
        <v>20</v>
      </c>
      <c r="F362" s="213" t="s">
        <v>4532</v>
      </c>
      <c r="G362" s="211"/>
      <c r="H362" s="214">
        <v>3</v>
      </c>
      <c r="I362" s="215"/>
      <c r="J362" s="215"/>
      <c r="K362" s="211"/>
      <c r="L362" s="211"/>
      <c r="M362" s="216"/>
      <c r="N362" s="217"/>
      <c r="O362" s="218"/>
      <c r="P362" s="218"/>
      <c r="Q362" s="218"/>
      <c r="R362" s="218"/>
      <c r="S362" s="218"/>
      <c r="T362" s="218"/>
      <c r="U362" s="218"/>
      <c r="V362" s="218"/>
      <c r="W362" s="218"/>
      <c r="X362" s="219"/>
      <c r="AT362" s="220" t="s">
        <v>181</v>
      </c>
      <c r="AU362" s="220" t="s">
        <v>89</v>
      </c>
      <c r="AV362" s="13" t="s">
        <v>89</v>
      </c>
      <c r="AW362" s="13" t="s">
        <v>5</v>
      </c>
      <c r="AX362" s="13" t="s">
        <v>79</v>
      </c>
      <c r="AY362" s="220" t="s">
        <v>168</v>
      </c>
    </row>
    <row r="363" spans="1:65" s="2" customFormat="1" ht="24" customHeight="1">
      <c r="A363" s="33"/>
      <c r="B363" s="34"/>
      <c r="C363" s="191" t="s">
        <v>540</v>
      </c>
      <c r="D363" s="191" t="s">
        <v>171</v>
      </c>
      <c r="E363" s="192" t="s">
        <v>4533</v>
      </c>
      <c r="F363" s="193" t="s">
        <v>4534</v>
      </c>
      <c r="G363" s="194" t="s">
        <v>243</v>
      </c>
      <c r="H363" s="195">
        <v>6.4</v>
      </c>
      <c r="I363" s="196"/>
      <c r="J363" s="196"/>
      <c r="K363" s="197">
        <f>ROUND(P363*H363,2)</f>
        <v>0</v>
      </c>
      <c r="L363" s="193" t="s">
        <v>175</v>
      </c>
      <c r="M363" s="38"/>
      <c r="N363" s="198" t="s">
        <v>20</v>
      </c>
      <c r="O363" s="199" t="s">
        <v>48</v>
      </c>
      <c r="P363" s="200">
        <f>I363+J363</f>
        <v>0</v>
      </c>
      <c r="Q363" s="200">
        <f>ROUND(I363*H363,2)</f>
        <v>0</v>
      </c>
      <c r="R363" s="200">
        <f>ROUND(J363*H363,2)</f>
        <v>0</v>
      </c>
      <c r="S363" s="62"/>
      <c r="T363" s="201">
        <f>S363*H363</f>
        <v>0</v>
      </c>
      <c r="U363" s="201">
        <v>0</v>
      </c>
      <c r="V363" s="201">
        <f>U363*H363</f>
        <v>0</v>
      </c>
      <c r="W363" s="201">
        <v>0.04</v>
      </c>
      <c r="X363" s="202">
        <f>W363*H363</f>
        <v>0.25600000000000001</v>
      </c>
      <c r="Y363" s="33"/>
      <c r="Z363" s="33"/>
      <c r="AA363" s="33"/>
      <c r="AB363" s="33"/>
      <c r="AC363" s="33"/>
      <c r="AD363" s="33"/>
      <c r="AE363" s="33"/>
      <c r="AR363" s="203" t="s">
        <v>191</v>
      </c>
      <c r="AT363" s="203" t="s">
        <v>171</v>
      </c>
      <c r="AU363" s="203" t="s">
        <v>89</v>
      </c>
      <c r="AY363" s="17" t="s">
        <v>168</v>
      </c>
      <c r="BE363" s="204">
        <f>IF(O363="základní",K363,0)</f>
        <v>0</v>
      </c>
      <c r="BF363" s="204">
        <f>IF(O363="snížená",K363,0)</f>
        <v>0</v>
      </c>
      <c r="BG363" s="204">
        <f>IF(O363="zákl. přenesená",K363,0)</f>
        <v>0</v>
      </c>
      <c r="BH363" s="204">
        <f>IF(O363="sníž. přenesená",K363,0)</f>
        <v>0</v>
      </c>
      <c r="BI363" s="204">
        <f>IF(O363="nulová",K363,0)</f>
        <v>0</v>
      </c>
      <c r="BJ363" s="17" t="s">
        <v>87</v>
      </c>
      <c r="BK363" s="204">
        <f>ROUND(P363*H363,2)</f>
        <v>0</v>
      </c>
      <c r="BL363" s="17" t="s">
        <v>191</v>
      </c>
      <c r="BM363" s="203" t="s">
        <v>4535</v>
      </c>
    </row>
    <row r="364" spans="1:65" s="2" customFormat="1" ht="19.5">
      <c r="A364" s="33"/>
      <c r="B364" s="34"/>
      <c r="C364" s="35"/>
      <c r="D364" s="205" t="s">
        <v>178</v>
      </c>
      <c r="E364" s="35"/>
      <c r="F364" s="206" t="s">
        <v>4536</v>
      </c>
      <c r="G364" s="35"/>
      <c r="H364" s="35"/>
      <c r="I364" s="107"/>
      <c r="J364" s="107"/>
      <c r="K364" s="35"/>
      <c r="L364" s="35"/>
      <c r="M364" s="38"/>
      <c r="N364" s="207"/>
      <c r="O364" s="208"/>
      <c r="P364" s="62"/>
      <c r="Q364" s="62"/>
      <c r="R364" s="62"/>
      <c r="S364" s="62"/>
      <c r="T364" s="62"/>
      <c r="U364" s="62"/>
      <c r="V364" s="62"/>
      <c r="W364" s="62"/>
      <c r="X364" s="63"/>
      <c r="Y364" s="33"/>
      <c r="Z364" s="33"/>
      <c r="AA364" s="33"/>
      <c r="AB364" s="33"/>
      <c r="AC364" s="33"/>
      <c r="AD364" s="33"/>
      <c r="AE364" s="33"/>
      <c r="AT364" s="17" t="s">
        <v>178</v>
      </c>
      <c r="AU364" s="17" t="s">
        <v>89</v>
      </c>
    </row>
    <row r="365" spans="1:65" s="13" customFormat="1">
      <c r="B365" s="210"/>
      <c r="C365" s="211"/>
      <c r="D365" s="205" t="s">
        <v>181</v>
      </c>
      <c r="E365" s="212" t="s">
        <v>20</v>
      </c>
      <c r="F365" s="213" t="s">
        <v>4537</v>
      </c>
      <c r="G365" s="211"/>
      <c r="H365" s="214">
        <v>6.4</v>
      </c>
      <c r="I365" s="215"/>
      <c r="J365" s="215"/>
      <c r="K365" s="211"/>
      <c r="L365" s="211"/>
      <c r="M365" s="216"/>
      <c r="N365" s="217"/>
      <c r="O365" s="218"/>
      <c r="P365" s="218"/>
      <c r="Q365" s="218"/>
      <c r="R365" s="218"/>
      <c r="S365" s="218"/>
      <c r="T365" s="218"/>
      <c r="U365" s="218"/>
      <c r="V365" s="218"/>
      <c r="W365" s="218"/>
      <c r="X365" s="219"/>
      <c r="AT365" s="220" t="s">
        <v>181</v>
      </c>
      <c r="AU365" s="220" t="s">
        <v>89</v>
      </c>
      <c r="AV365" s="13" t="s">
        <v>89</v>
      </c>
      <c r="AW365" s="13" t="s">
        <v>5</v>
      </c>
      <c r="AX365" s="13" t="s">
        <v>79</v>
      </c>
      <c r="AY365" s="220" t="s">
        <v>168</v>
      </c>
    </row>
    <row r="366" spans="1:65" s="2" customFormat="1" ht="24" customHeight="1">
      <c r="A366" s="33"/>
      <c r="B366" s="34"/>
      <c r="C366" s="191" t="s">
        <v>547</v>
      </c>
      <c r="D366" s="191" t="s">
        <v>171</v>
      </c>
      <c r="E366" s="192" t="s">
        <v>4538</v>
      </c>
      <c r="F366" s="193" t="s">
        <v>4539</v>
      </c>
      <c r="G366" s="194" t="s">
        <v>243</v>
      </c>
      <c r="H366" s="195">
        <v>6.3</v>
      </c>
      <c r="I366" s="196"/>
      <c r="J366" s="196"/>
      <c r="K366" s="197">
        <f>ROUND(P366*H366,2)</f>
        <v>0</v>
      </c>
      <c r="L366" s="193" t="s">
        <v>175</v>
      </c>
      <c r="M366" s="38"/>
      <c r="N366" s="198" t="s">
        <v>20</v>
      </c>
      <c r="O366" s="199" t="s">
        <v>48</v>
      </c>
      <c r="P366" s="200">
        <f>I366+J366</f>
        <v>0</v>
      </c>
      <c r="Q366" s="200">
        <f>ROUND(I366*H366,2)</f>
        <v>0</v>
      </c>
      <c r="R366" s="200">
        <f>ROUND(J366*H366,2)</f>
        <v>0</v>
      </c>
      <c r="S366" s="62"/>
      <c r="T366" s="201">
        <f>S366*H366</f>
        <v>0</v>
      </c>
      <c r="U366" s="201">
        <v>0</v>
      </c>
      <c r="V366" s="201">
        <f>U366*H366</f>
        <v>0</v>
      </c>
      <c r="W366" s="201">
        <v>6.0000000000000001E-3</v>
      </c>
      <c r="X366" s="202">
        <f>W366*H366</f>
        <v>3.78E-2</v>
      </c>
      <c r="Y366" s="33"/>
      <c r="Z366" s="33"/>
      <c r="AA366" s="33"/>
      <c r="AB366" s="33"/>
      <c r="AC366" s="33"/>
      <c r="AD366" s="33"/>
      <c r="AE366" s="33"/>
      <c r="AR366" s="203" t="s">
        <v>191</v>
      </c>
      <c r="AT366" s="203" t="s">
        <v>171</v>
      </c>
      <c r="AU366" s="203" t="s">
        <v>89</v>
      </c>
      <c r="AY366" s="17" t="s">
        <v>168</v>
      </c>
      <c r="BE366" s="204">
        <f>IF(O366="základní",K366,0)</f>
        <v>0</v>
      </c>
      <c r="BF366" s="204">
        <f>IF(O366="snížená",K366,0)</f>
        <v>0</v>
      </c>
      <c r="BG366" s="204">
        <f>IF(O366="zákl. přenesená",K366,0)</f>
        <v>0</v>
      </c>
      <c r="BH366" s="204">
        <f>IF(O366="sníž. přenesená",K366,0)</f>
        <v>0</v>
      </c>
      <c r="BI366" s="204">
        <f>IF(O366="nulová",K366,0)</f>
        <v>0</v>
      </c>
      <c r="BJ366" s="17" t="s">
        <v>87</v>
      </c>
      <c r="BK366" s="204">
        <f>ROUND(P366*H366,2)</f>
        <v>0</v>
      </c>
      <c r="BL366" s="17" t="s">
        <v>191</v>
      </c>
      <c r="BM366" s="203" t="s">
        <v>4540</v>
      </c>
    </row>
    <row r="367" spans="1:65" s="2" customFormat="1" ht="29.25">
      <c r="A367" s="33"/>
      <c r="B367" s="34"/>
      <c r="C367" s="35"/>
      <c r="D367" s="205" t="s">
        <v>178</v>
      </c>
      <c r="E367" s="35"/>
      <c r="F367" s="206" t="s">
        <v>4541</v>
      </c>
      <c r="G367" s="35"/>
      <c r="H367" s="35"/>
      <c r="I367" s="107"/>
      <c r="J367" s="107"/>
      <c r="K367" s="35"/>
      <c r="L367" s="35"/>
      <c r="M367" s="38"/>
      <c r="N367" s="207"/>
      <c r="O367" s="208"/>
      <c r="P367" s="62"/>
      <c r="Q367" s="62"/>
      <c r="R367" s="62"/>
      <c r="S367" s="62"/>
      <c r="T367" s="62"/>
      <c r="U367" s="62"/>
      <c r="V367" s="62"/>
      <c r="W367" s="62"/>
      <c r="X367" s="63"/>
      <c r="Y367" s="33"/>
      <c r="Z367" s="33"/>
      <c r="AA367" s="33"/>
      <c r="AB367" s="33"/>
      <c r="AC367" s="33"/>
      <c r="AD367" s="33"/>
      <c r="AE367" s="33"/>
      <c r="AT367" s="17" t="s">
        <v>178</v>
      </c>
      <c r="AU367" s="17" t="s">
        <v>89</v>
      </c>
    </row>
    <row r="368" spans="1:65" s="13" customFormat="1">
      <c r="B368" s="210"/>
      <c r="C368" s="211"/>
      <c r="D368" s="205" t="s">
        <v>181</v>
      </c>
      <c r="E368" s="212" t="s">
        <v>20</v>
      </c>
      <c r="F368" s="213" t="s">
        <v>4542</v>
      </c>
      <c r="G368" s="211"/>
      <c r="H368" s="214">
        <v>6.3</v>
      </c>
      <c r="I368" s="215"/>
      <c r="J368" s="215"/>
      <c r="K368" s="211"/>
      <c r="L368" s="211"/>
      <c r="M368" s="216"/>
      <c r="N368" s="217"/>
      <c r="O368" s="218"/>
      <c r="P368" s="218"/>
      <c r="Q368" s="218"/>
      <c r="R368" s="218"/>
      <c r="S368" s="218"/>
      <c r="T368" s="218"/>
      <c r="U368" s="218"/>
      <c r="V368" s="218"/>
      <c r="W368" s="218"/>
      <c r="X368" s="219"/>
      <c r="AT368" s="220" t="s">
        <v>181</v>
      </c>
      <c r="AU368" s="220" t="s">
        <v>89</v>
      </c>
      <c r="AV368" s="13" t="s">
        <v>89</v>
      </c>
      <c r="AW368" s="13" t="s">
        <v>5</v>
      </c>
      <c r="AX368" s="13" t="s">
        <v>79</v>
      </c>
      <c r="AY368" s="220" t="s">
        <v>168</v>
      </c>
    </row>
    <row r="369" spans="1:65" s="2" customFormat="1" ht="24" customHeight="1">
      <c r="A369" s="33"/>
      <c r="B369" s="34"/>
      <c r="C369" s="191" t="s">
        <v>556</v>
      </c>
      <c r="D369" s="191" t="s">
        <v>171</v>
      </c>
      <c r="E369" s="192" t="s">
        <v>4543</v>
      </c>
      <c r="F369" s="193" t="s">
        <v>4544</v>
      </c>
      <c r="G369" s="194" t="s">
        <v>243</v>
      </c>
      <c r="H369" s="195">
        <v>33.65</v>
      </c>
      <c r="I369" s="196"/>
      <c r="J369" s="196"/>
      <c r="K369" s="197">
        <f>ROUND(P369*H369,2)</f>
        <v>0</v>
      </c>
      <c r="L369" s="193" t="s">
        <v>175</v>
      </c>
      <c r="M369" s="38"/>
      <c r="N369" s="198" t="s">
        <v>20</v>
      </c>
      <c r="O369" s="199" t="s">
        <v>48</v>
      </c>
      <c r="P369" s="200">
        <f>I369+J369</f>
        <v>0</v>
      </c>
      <c r="Q369" s="200">
        <f>ROUND(I369*H369,2)</f>
        <v>0</v>
      </c>
      <c r="R369" s="200">
        <f>ROUND(J369*H369,2)</f>
        <v>0</v>
      </c>
      <c r="S369" s="62"/>
      <c r="T369" s="201">
        <f>S369*H369</f>
        <v>0</v>
      </c>
      <c r="U369" s="201">
        <v>0</v>
      </c>
      <c r="V369" s="201">
        <f>U369*H369</f>
        <v>0</v>
      </c>
      <c r="W369" s="201">
        <v>5.0000000000000001E-3</v>
      </c>
      <c r="X369" s="202">
        <f>W369*H369</f>
        <v>0.16824999999999998</v>
      </c>
      <c r="Y369" s="33"/>
      <c r="Z369" s="33"/>
      <c r="AA369" s="33"/>
      <c r="AB369" s="33"/>
      <c r="AC369" s="33"/>
      <c r="AD369" s="33"/>
      <c r="AE369" s="33"/>
      <c r="AR369" s="203" t="s">
        <v>191</v>
      </c>
      <c r="AT369" s="203" t="s">
        <v>171</v>
      </c>
      <c r="AU369" s="203" t="s">
        <v>89</v>
      </c>
      <c r="AY369" s="17" t="s">
        <v>168</v>
      </c>
      <c r="BE369" s="204">
        <f>IF(O369="základní",K369,0)</f>
        <v>0</v>
      </c>
      <c r="BF369" s="204">
        <f>IF(O369="snížená",K369,0)</f>
        <v>0</v>
      </c>
      <c r="BG369" s="204">
        <f>IF(O369="zákl. přenesená",K369,0)</f>
        <v>0</v>
      </c>
      <c r="BH369" s="204">
        <f>IF(O369="sníž. přenesená",K369,0)</f>
        <v>0</v>
      </c>
      <c r="BI369" s="204">
        <f>IF(O369="nulová",K369,0)</f>
        <v>0</v>
      </c>
      <c r="BJ369" s="17" t="s">
        <v>87</v>
      </c>
      <c r="BK369" s="204">
        <f>ROUND(P369*H369,2)</f>
        <v>0</v>
      </c>
      <c r="BL369" s="17" t="s">
        <v>191</v>
      </c>
      <c r="BM369" s="203" t="s">
        <v>4545</v>
      </c>
    </row>
    <row r="370" spans="1:65" s="2" customFormat="1" ht="19.5">
      <c r="A370" s="33"/>
      <c r="B370" s="34"/>
      <c r="C370" s="35"/>
      <c r="D370" s="205" t="s">
        <v>178</v>
      </c>
      <c r="E370" s="35"/>
      <c r="F370" s="206" t="s">
        <v>4546</v>
      </c>
      <c r="G370" s="35"/>
      <c r="H370" s="35"/>
      <c r="I370" s="107"/>
      <c r="J370" s="107"/>
      <c r="K370" s="35"/>
      <c r="L370" s="35"/>
      <c r="M370" s="38"/>
      <c r="N370" s="207"/>
      <c r="O370" s="208"/>
      <c r="P370" s="62"/>
      <c r="Q370" s="62"/>
      <c r="R370" s="62"/>
      <c r="S370" s="62"/>
      <c r="T370" s="62"/>
      <c r="U370" s="62"/>
      <c r="V370" s="62"/>
      <c r="W370" s="62"/>
      <c r="X370" s="63"/>
      <c r="Y370" s="33"/>
      <c r="Z370" s="33"/>
      <c r="AA370" s="33"/>
      <c r="AB370" s="33"/>
      <c r="AC370" s="33"/>
      <c r="AD370" s="33"/>
      <c r="AE370" s="33"/>
      <c r="AT370" s="17" t="s">
        <v>178</v>
      </c>
      <c r="AU370" s="17" t="s">
        <v>89</v>
      </c>
    </row>
    <row r="371" spans="1:65" s="13" customFormat="1">
      <c r="B371" s="210"/>
      <c r="C371" s="211"/>
      <c r="D371" s="205" t="s">
        <v>181</v>
      </c>
      <c r="E371" s="212" t="s">
        <v>20</v>
      </c>
      <c r="F371" s="213" t="s">
        <v>4547</v>
      </c>
      <c r="G371" s="211"/>
      <c r="H371" s="214">
        <v>0.4</v>
      </c>
      <c r="I371" s="215"/>
      <c r="J371" s="215"/>
      <c r="K371" s="211"/>
      <c r="L371" s="211"/>
      <c r="M371" s="216"/>
      <c r="N371" s="217"/>
      <c r="O371" s="218"/>
      <c r="P371" s="218"/>
      <c r="Q371" s="218"/>
      <c r="R371" s="218"/>
      <c r="S371" s="218"/>
      <c r="T371" s="218"/>
      <c r="U371" s="218"/>
      <c r="V371" s="218"/>
      <c r="W371" s="218"/>
      <c r="X371" s="219"/>
      <c r="AT371" s="220" t="s">
        <v>181</v>
      </c>
      <c r="AU371" s="220" t="s">
        <v>89</v>
      </c>
      <c r="AV371" s="13" t="s">
        <v>89</v>
      </c>
      <c r="AW371" s="13" t="s">
        <v>5</v>
      </c>
      <c r="AX371" s="13" t="s">
        <v>79</v>
      </c>
      <c r="AY371" s="220" t="s">
        <v>168</v>
      </c>
    </row>
    <row r="372" spans="1:65" s="13" customFormat="1">
      <c r="B372" s="210"/>
      <c r="C372" s="211"/>
      <c r="D372" s="205" t="s">
        <v>181</v>
      </c>
      <c r="E372" s="212" t="s">
        <v>20</v>
      </c>
      <c r="F372" s="213" t="s">
        <v>4548</v>
      </c>
      <c r="G372" s="211"/>
      <c r="H372" s="214">
        <v>1.75</v>
      </c>
      <c r="I372" s="215"/>
      <c r="J372" s="215"/>
      <c r="K372" s="211"/>
      <c r="L372" s="211"/>
      <c r="M372" s="216"/>
      <c r="N372" s="217"/>
      <c r="O372" s="218"/>
      <c r="P372" s="218"/>
      <c r="Q372" s="218"/>
      <c r="R372" s="218"/>
      <c r="S372" s="218"/>
      <c r="T372" s="218"/>
      <c r="U372" s="218"/>
      <c r="V372" s="218"/>
      <c r="W372" s="218"/>
      <c r="X372" s="219"/>
      <c r="AT372" s="220" t="s">
        <v>181</v>
      </c>
      <c r="AU372" s="220" t="s">
        <v>89</v>
      </c>
      <c r="AV372" s="13" t="s">
        <v>89</v>
      </c>
      <c r="AW372" s="13" t="s">
        <v>5</v>
      </c>
      <c r="AX372" s="13" t="s">
        <v>79</v>
      </c>
      <c r="AY372" s="220" t="s">
        <v>168</v>
      </c>
    </row>
    <row r="373" spans="1:65" s="13" customFormat="1">
      <c r="B373" s="210"/>
      <c r="C373" s="211"/>
      <c r="D373" s="205" t="s">
        <v>181</v>
      </c>
      <c r="E373" s="212" t="s">
        <v>20</v>
      </c>
      <c r="F373" s="213" t="s">
        <v>4549</v>
      </c>
      <c r="G373" s="211"/>
      <c r="H373" s="214">
        <v>3.8</v>
      </c>
      <c r="I373" s="215"/>
      <c r="J373" s="215"/>
      <c r="K373" s="211"/>
      <c r="L373" s="211"/>
      <c r="M373" s="216"/>
      <c r="N373" s="217"/>
      <c r="O373" s="218"/>
      <c r="P373" s="218"/>
      <c r="Q373" s="218"/>
      <c r="R373" s="218"/>
      <c r="S373" s="218"/>
      <c r="T373" s="218"/>
      <c r="U373" s="218"/>
      <c r="V373" s="218"/>
      <c r="W373" s="218"/>
      <c r="X373" s="219"/>
      <c r="AT373" s="220" t="s">
        <v>181</v>
      </c>
      <c r="AU373" s="220" t="s">
        <v>89</v>
      </c>
      <c r="AV373" s="13" t="s">
        <v>89</v>
      </c>
      <c r="AW373" s="13" t="s">
        <v>5</v>
      </c>
      <c r="AX373" s="13" t="s">
        <v>79</v>
      </c>
      <c r="AY373" s="220" t="s">
        <v>168</v>
      </c>
    </row>
    <row r="374" spans="1:65" s="14" customFormat="1">
      <c r="B374" s="235"/>
      <c r="C374" s="236"/>
      <c r="D374" s="205" t="s">
        <v>181</v>
      </c>
      <c r="E374" s="237" t="s">
        <v>20</v>
      </c>
      <c r="F374" s="238" t="s">
        <v>4486</v>
      </c>
      <c r="G374" s="236"/>
      <c r="H374" s="237" t="s">
        <v>20</v>
      </c>
      <c r="I374" s="239"/>
      <c r="J374" s="239"/>
      <c r="K374" s="236"/>
      <c r="L374" s="236"/>
      <c r="M374" s="240"/>
      <c r="N374" s="241"/>
      <c r="O374" s="242"/>
      <c r="P374" s="242"/>
      <c r="Q374" s="242"/>
      <c r="R374" s="242"/>
      <c r="S374" s="242"/>
      <c r="T374" s="242"/>
      <c r="U374" s="242"/>
      <c r="V374" s="242"/>
      <c r="W374" s="242"/>
      <c r="X374" s="243"/>
      <c r="AT374" s="244" t="s">
        <v>181</v>
      </c>
      <c r="AU374" s="244" t="s">
        <v>89</v>
      </c>
      <c r="AV374" s="14" t="s">
        <v>87</v>
      </c>
      <c r="AW374" s="14" t="s">
        <v>5</v>
      </c>
      <c r="AX374" s="14" t="s">
        <v>79</v>
      </c>
      <c r="AY374" s="244" t="s">
        <v>168</v>
      </c>
    </row>
    <row r="375" spans="1:65" s="13" customFormat="1">
      <c r="B375" s="210"/>
      <c r="C375" s="211"/>
      <c r="D375" s="205" t="s">
        <v>181</v>
      </c>
      <c r="E375" s="212" t="s">
        <v>20</v>
      </c>
      <c r="F375" s="213" t="s">
        <v>4550</v>
      </c>
      <c r="G375" s="211"/>
      <c r="H375" s="214">
        <v>4.3</v>
      </c>
      <c r="I375" s="215"/>
      <c r="J375" s="215"/>
      <c r="K375" s="211"/>
      <c r="L375" s="211"/>
      <c r="M375" s="216"/>
      <c r="N375" s="217"/>
      <c r="O375" s="218"/>
      <c r="P375" s="218"/>
      <c r="Q375" s="218"/>
      <c r="R375" s="218"/>
      <c r="S375" s="218"/>
      <c r="T375" s="218"/>
      <c r="U375" s="218"/>
      <c r="V375" s="218"/>
      <c r="W375" s="218"/>
      <c r="X375" s="219"/>
      <c r="AT375" s="220" t="s">
        <v>181</v>
      </c>
      <c r="AU375" s="220" t="s">
        <v>89</v>
      </c>
      <c r="AV375" s="13" t="s">
        <v>89</v>
      </c>
      <c r="AW375" s="13" t="s">
        <v>5</v>
      </c>
      <c r="AX375" s="13" t="s">
        <v>79</v>
      </c>
      <c r="AY375" s="220" t="s">
        <v>168</v>
      </c>
    </row>
    <row r="376" spans="1:65" s="13" customFormat="1">
      <c r="B376" s="210"/>
      <c r="C376" s="211"/>
      <c r="D376" s="205" t="s">
        <v>181</v>
      </c>
      <c r="E376" s="212" t="s">
        <v>20</v>
      </c>
      <c r="F376" s="213" t="s">
        <v>4551</v>
      </c>
      <c r="G376" s="211"/>
      <c r="H376" s="214">
        <v>1.1000000000000001</v>
      </c>
      <c r="I376" s="215"/>
      <c r="J376" s="215"/>
      <c r="K376" s="211"/>
      <c r="L376" s="211"/>
      <c r="M376" s="216"/>
      <c r="N376" s="217"/>
      <c r="O376" s="218"/>
      <c r="P376" s="218"/>
      <c r="Q376" s="218"/>
      <c r="R376" s="218"/>
      <c r="S376" s="218"/>
      <c r="T376" s="218"/>
      <c r="U376" s="218"/>
      <c r="V376" s="218"/>
      <c r="W376" s="218"/>
      <c r="X376" s="219"/>
      <c r="AT376" s="220" t="s">
        <v>181</v>
      </c>
      <c r="AU376" s="220" t="s">
        <v>89</v>
      </c>
      <c r="AV376" s="13" t="s">
        <v>89</v>
      </c>
      <c r="AW376" s="13" t="s">
        <v>5</v>
      </c>
      <c r="AX376" s="13" t="s">
        <v>79</v>
      </c>
      <c r="AY376" s="220" t="s">
        <v>168</v>
      </c>
    </row>
    <row r="377" spans="1:65" s="14" customFormat="1">
      <c r="B377" s="235"/>
      <c r="C377" s="236"/>
      <c r="D377" s="205" t="s">
        <v>181</v>
      </c>
      <c r="E377" s="237" t="s">
        <v>20</v>
      </c>
      <c r="F377" s="238" t="s">
        <v>4495</v>
      </c>
      <c r="G377" s="236"/>
      <c r="H377" s="237" t="s">
        <v>20</v>
      </c>
      <c r="I377" s="239"/>
      <c r="J377" s="239"/>
      <c r="K377" s="236"/>
      <c r="L377" s="236"/>
      <c r="M377" s="240"/>
      <c r="N377" s="241"/>
      <c r="O377" s="242"/>
      <c r="P377" s="242"/>
      <c r="Q377" s="242"/>
      <c r="R377" s="242"/>
      <c r="S377" s="242"/>
      <c r="T377" s="242"/>
      <c r="U377" s="242"/>
      <c r="V377" s="242"/>
      <c r="W377" s="242"/>
      <c r="X377" s="243"/>
      <c r="AT377" s="244" t="s">
        <v>181</v>
      </c>
      <c r="AU377" s="244" t="s">
        <v>89</v>
      </c>
      <c r="AV377" s="14" t="s">
        <v>87</v>
      </c>
      <c r="AW377" s="14" t="s">
        <v>5</v>
      </c>
      <c r="AX377" s="14" t="s">
        <v>79</v>
      </c>
      <c r="AY377" s="244" t="s">
        <v>168</v>
      </c>
    </row>
    <row r="378" spans="1:65" s="13" customFormat="1">
      <c r="B378" s="210"/>
      <c r="C378" s="211"/>
      <c r="D378" s="205" t="s">
        <v>181</v>
      </c>
      <c r="E378" s="212" t="s">
        <v>20</v>
      </c>
      <c r="F378" s="213" t="s">
        <v>4498</v>
      </c>
      <c r="G378" s="211"/>
      <c r="H378" s="214">
        <v>2.7</v>
      </c>
      <c r="I378" s="215"/>
      <c r="J378" s="215"/>
      <c r="K378" s="211"/>
      <c r="L378" s="211"/>
      <c r="M378" s="216"/>
      <c r="N378" s="217"/>
      <c r="O378" s="218"/>
      <c r="P378" s="218"/>
      <c r="Q378" s="218"/>
      <c r="R378" s="218"/>
      <c r="S378" s="218"/>
      <c r="T378" s="218"/>
      <c r="U378" s="218"/>
      <c r="V378" s="218"/>
      <c r="W378" s="218"/>
      <c r="X378" s="219"/>
      <c r="AT378" s="220" t="s">
        <v>181</v>
      </c>
      <c r="AU378" s="220" t="s">
        <v>89</v>
      </c>
      <c r="AV378" s="13" t="s">
        <v>89</v>
      </c>
      <c r="AW378" s="13" t="s">
        <v>5</v>
      </c>
      <c r="AX378" s="13" t="s">
        <v>79</v>
      </c>
      <c r="AY378" s="220" t="s">
        <v>168</v>
      </c>
    </row>
    <row r="379" spans="1:65" s="13" customFormat="1">
      <c r="B379" s="210"/>
      <c r="C379" s="211"/>
      <c r="D379" s="205" t="s">
        <v>181</v>
      </c>
      <c r="E379" s="212" t="s">
        <v>20</v>
      </c>
      <c r="F379" s="213" t="s">
        <v>4552</v>
      </c>
      <c r="G379" s="211"/>
      <c r="H379" s="214">
        <v>1.9</v>
      </c>
      <c r="I379" s="215"/>
      <c r="J379" s="215"/>
      <c r="K379" s="211"/>
      <c r="L379" s="211"/>
      <c r="M379" s="216"/>
      <c r="N379" s="217"/>
      <c r="O379" s="218"/>
      <c r="P379" s="218"/>
      <c r="Q379" s="218"/>
      <c r="R379" s="218"/>
      <c r="S379" s="218"/>
      <c r="T379" s="218"/>
      <c r="U379" s="218"/>
      <c r="V379" s="218"/>
      <c r="W379" s="218"/>
      <c r="X379" s="219"/>
      <c r="AT379" s="220" t="s">
        <v>181</v>
      </c>
      <c r="AU379" s="220" t="s">
        <v>89</v>
      </c>
      <c r="AV379" s="13" t="s">
        <v>89</v>
      </c>
      <c r="AW379" s="13" t="s">
        <v>5</v>
      </c>
      <c r="AX379" s="13" t="s">
        <v>79</v>
      </c>
      <c r="AY379" s="220" t="s">
        <v>168</v>
      </c>
    </row>
    <row r="380" spans="1:65" s="14" customFormat="1">
      <c r="B380" s="235"/>
      <c r="C380" s="236"/>
      <c r="D380" s="205" t="s">
        <v>181</v>
      </c>
      <c r="E380" s="237" t="s">
        <v>20</v>
      </c>
      <c r="F380" s="238" t="s">
        <v>4502</v>
      </c>
      <c r="G380" s="236"/>
      <c r="H380" s="237" t="s">
        <v>20</v>
      </c>
      <c r="I380" s="239"/>
      <c r="J380" s="239"/>
      <c r="K380" s="236"/>
      <c r="L380" s="236"/>
      <c r="M380" s="240"/>
      <c r="N380" s="241"/>
      <c r="O380" s="242"/>
      <c r="P380" s="242"/>
      <c r="Q380" s="242"/>
      <c r="R380" s="242"/>
      <c r="S380" s="242"/>
      <c r="T380" s="242"/>
      <c r="U380" s="242"/>
      <c r="V380" s="242"/>
      <c r="W380" s="242"/>
      <c r="X380" s="243"/>
      <c r="AT380" s="244" t="s">
        <v>181</v>
      </c>
      <c r="AU380" s="244" t="s">
        <v>89</v>
      </c>
      <c r="AV380" s="14" t="s">
        <v>87</v>
      </c>
      <c r="AW380" s="14" t="s">
        <v>5</v>
      </c>
      <c r="AX380" s="14" t="s">
        <v>79</v>
      </c>
      <c r="AY380" s="244" t="s">
        <v>168</v>
      </c>
    </row>
    <row r="381" spans="1:65" s="13" customFormat="1">
      <c r="B381" s="210"/>
      <c r="C381" s="211"/>
      <c r="D381" s="205" t="s">
        <v>181</v>
      </c>
      <c r="E381" s="212" t="s">
        <v>20</v>
      </c>
      <c r="F381" s="213" t="s">
        <v>4505</v>
      </c>
      <c r="G381" s="211"/>
      <c r="H381" s="214">
        <v>4.0999999999999996</v>
      </c>
      <c r="I381" s="215"/>
      <c r="J381" s="215"/>
      <c r="K381" s="211"/>
      <c r="L381" s="211"/>
      <c r="M381" s="216"/>
      <c r="N381" s="217"/>
      <c r="O381" s="218"/>
      <c r="P381" s="218"/>
      <c r="Q381" s="218"/>
      <c r="R381" s="218"/>
      <c r="S381" s="218"/>
      <c r="T381" s="218"/>
      <c r="U381" s="218"/>
      <c r="V381" s="218"/>
      <c r="W381" s="218"/>
      <c r="X381" s="219"/>
      <c r="AT381" s="220" t="s">
        <v>181</v>
      </c>
      <c r="AU381" s="220" t="s">
        <v>89</v>
      </c>
      <c r="AV381" s="13" t="s">
        <v>89</v>
      </c>
      <c r="AW381" s="13" t="s">
        <v>5</v>
      </c>
      <c r="AX381" s="13" t="s">
        <v>79</v>
      </c>
      <c r="AY381" s="220" t="s">
        <v>168</v>
      </c>
    </row>
    <row r="382" spans="1:65" s="13" customFormat="1">
      <c r="B382" s="210"/>
      <c r="C382" s="211"/>
      <c r="D382" s="205" t="s">
        <v>181</v>
      </c>
      <c r="E382" s="212" t="s">
        <v>20</v>
      </c>
      <c r="F382" s="213" t="s">
        <v>4553</v>
      </c>
      <c r="G382" s="211"/>
      <c r="H382" s="214">
        <v>5.2</v>
      </c>
      <c r="I382" s="215"/>
      <c r="J382" s="215"/>
      <c r="K382" s="211"/>
      <c r="L382" s="211"/>
      <c r="M382" s="216"/>
      <c r="N382" s="217"/>
      <c r="O382" s="218"/>
      <c r="P382" s="218"/>
      <c r="Q382" s="218"/>
      <c r="R382" s="218"/>
      <c r="S382" s="218"/>
      <c r="T382" s="218"/>
      <c r="U382" s="218"/>
      <c r="V382" s="218"/>
      <c r="W382" s="218"/>
      <c r="X382" s="219"/>
      <c r="AT382" s="220" t="s">
        <v>181</v>
      </c>
      <c r="AU382" s="220" t="s">
        <v>89</v>
      </c>
      <c r="AV382" s="13" t="s">
        <v>89</v>
      </c>
      <c r="AW382" s="13" t="s">
        <v>5</v>
      </c>
      <c r="AX382" s="13" t="s">
        <v>79</v>
      </c>
      <c r="AY382" s="220" t="s">
        <v>168</v>
      </c>
    </row>
    <row r="383" spans="1:65" s="13" customFormat="1">
      <c r="B383" s="210"/>
      <c r="C383" s="211"/>
      <c r="D383" s="205" t="s">
        <v>181</v>
      </c>
      <c r="E383" s="212" t="s">
        <v>20</v>
      </c>
      <c r="F383" s="213" t="s">
        <v>4506</v>
      </c>
      <c r="G383" s="211"/>
      <c r="H383" s="214">
        <v>8.4</v>
      </c>
      <c r="I383" s="215"/>
      <c r="J383" s="215"/>
      <c r="K383" s="211"/>
      <c r="L383" s="211"/>
      <c r="M383" s="216"/>
      <c r="N383" s="217"/>
      <c r="O383" s="218"/>
      <c r="P383" s="218"/>
      <c r="Q383" s="218"/>
      <c r="R383" s="218"/>
      <c r="S383" s="218"/>
      <c r="T383" s="218"/>
      <c r="U383" s="218"/>
      <c r="V383" s="218"/>
      <c r="W383" s="218"/>
      <c r="X383" s="219"/>
      <c r="AT383" s="220" t="s">
        <v>181</v>
      </c>
      <c r="AU383" s="220" t="s">
        <v>89</v>
      </c>
      <c r="AV383" s="13" t="s">
        <v>89</v>
      </c>
      <c r="AW383" s="13" t="s">
        <v>5</v>
      </c>
      <c r="AX383" s="13" t="s">
        <v>79</v>
      </c>
      <c r="AY383" s="220" t="s">
        <v>168</v>
      </c>
    </row>
    <row r="384" spans="1:65" s="2" customFormat="1" ht="24" customHeight="1">
      <c r="A384" s="33"/>
      <c r="B384" s="34"/>
      <c r="C384" s="191" t="s">
        <v>567</v>
      </c>
      <c r="D384" s="191" t="s">
        <v>171</v>
      </c>
      <c r="E384" s="192" t="s">
        <v>4554</v>
      </c>
      <c r="F384" s="193" t="s">
        <v>4555</v>
      </c>
      <c r="G384" s="194" t="s">
        <v>243</v>
      </c>
      <c r="H384" s="195">
        <v>11.9</v>
      </c>
      <c r="I384" s="196"/>
      <c r="J384" s="196"/>
      <c r="K384" s="197">
        <f>ROUND(P384*H384,2)</f>
        <v>0</v>
      </c>
      <c r="L384" s="193" t="s">
        <v>175</v>
      </c>
      <c r="M384" s="38"/>
      <c r="N384" s="198" t="s">
        <v>20</v>
      </c>
      <c r="O384" s="199" t="s">
        <v>48</v>
      </c>
      <c r="P384" s="200">
        <f>I384+J384</f>
        <v>0</v>
      </c>
      <c r="Q384" s="200">
        <f>ROUND(I384*H384,2)</f>
        <v>0</v>
      </c>
      <c r="R384" s="200">
        <f>ROUND(J384*H384,2)</f>
        <v>0</v>
      </c>
      <c r="S384" s="62"/>
      <c r="T384" s="201">
        <f>S384*H384</f>
        <v>0</v>
      </c>
      <c r="U384" s="201">
        <v>0</v>
      </c>
      <c r="V384" s="201">
        <f>U384*H384</f>
        <v>0</v>
      </c>
      <c r="W384" s="201">
        <v>1.4999999999999999E-2</v>
      </c>
      <c r="X384" s="202">
        <f>W384*H384</f>
        <v>0.17849999999999999</v>
      </c>
      <c r="Y384" s="33"/>
      <c r="Z384" s="33"/>
      <c r="AA384" s="33"/>
      <c r="AB384" s="33"/>
      <c r="AC384" s="33"/>
      <c r="AD384" s="33"/>
      <c r="AE384" s="33"/>
      <c r="AR384" s="203" t="s">
        <v>191</v>
      </c>
      <c r="AT384" s="203" t="s">
        <v>171</v>
      </c>
      <c r="AU384" s="203" t="s">
        <v>89</v>
      </c>
      <c r="AY384" s="17" t="s">
        <v>168</v>
      </c>
      <c r="BE384" s="204">
        <f>IF(O384="základní",K384,0)</f>
        <v>0</v>
      </c>
      <c r="BF384" s="204">
        <f>IF(O384="snížená",K384,0)</f>
        <v>0</v>
      </c>
      <c r="BG384" s="204">
        <f>IF(O384="zákl. přenesená",K384,0)</f>
        <v>0</v>
      </c>
      <c r="BH384" s="204">
        <f>IF(O384="sníž. přenesená",K384,0)</f>
        <v>0</v>
      </c>
      <c r="BI384" s="204">
        <f>IF(O384="nulová",K384,0)</f>
        <v>0</v>
      </c>
      <c r="BJ384" s="17" t="s">
        <v>87</v>
      </c>
      <c r="BK384" s="204">
        <f>ROUND(P384*H384,2)</f>
        <v>0</v>
      </c>
      <c r="BL384" s="17" t="s">
        <v>191</v>
      </c>
      <c r="BM384" s="203" t="s">
        <v>4556</v>
      </c>
    </row>
    <row r="385" spans="1:65" s="2" customFormat="1" ht="19.5">
      <c r="A385" s="33"/>
      <c r="B385" s="34"/>
      <c r="C385" s="35"/>
      <c r="D385" s="205" t="s">
        <v>178</v>
      </c>
      <c r="E385" s="35"/>
      <c r="F385" s="206" t="s">
        <v>4557</v>
      </c>
      <c r="G385" s="35"/>
      <c r="H385" s="35"/>
      <c r="I385" s="107"/>
      <c r="J385" s="107"/>
      <c r="K385" s="35"/>
      <c r="L385" s="35"/>
      <c r="M385" s="38"/>
      <c r="N385" s="207"/>
      <c r="O385" s="208"/>
      <c r="P385" s="62"/>
      <c r="Q385" s="62"/>
      <c r="R385" s="62"/>
      <c r="S385" s="62"/>
      <c r="T385" s="62"/>
      <c r="U385" s="62"/>
      <c r="V385" s="62"/>
      <c r="W385" s="62"/>
      <c r="X385" s="63"/>
      <c r="Y385" s="33"/>
      <c r="Z385" s="33"/>
      <c r="AA385" s="33"/>
      <c r="AB385" s="33"/>
      <c r="AC385" s="33"/>
      <c r="AD385" s="33"/>
      <c r="AE385" s="33"/>
      <c r="AT385" s="17" t="s">
        <v>178</v>
      </c>
      <c r="AU385" s="17" t="s">
        <v>89</v>
      </c>
    </row>
    <row r="386" spans="1:65" s="13" customFormat="1">
      <c r="B386" s="210"/>
      <c r="C386" s="211"/>
      <c r="D386" s="205" t="s">
        <v>181</v>
      </c>
      <c r="E386" s="212" t="s">
        <v>20</v>
      </c>
      <c r="F386" s="213" t="s">
        <v>4558</v>
      </c>
      <c r="G386" s="211"/>
      <c r="H386" s="214">
        <v>11.9</v>
      </c>
      <c r="I386" s="215"/>
      <c r="J386" s="215"/>
      <c r="K386" s="211"/>
      <c r="L386" s="211"/>
      <c r="M386" s="216"/>
      <c r="N386" s="217"/>
      <c r="O386" s="218"/>
      <c r="P386" s="218"/>
      <c r="Q386" s="218"/>
      <c r="R386" s="218"/>
      <c r="S386" s="218"/>
      <c r="T386" s="218"/>
      <c r="U386" s="218"/>
      <c r="V386" s="218"/>
      <c r="W386" s="218"/>
      <c r="X386" s="219"/>
      <c r="AT386" s="220" t="s">
        <v>181</v>
      </c>
      <c r="AU386" s="220" t="s">
        <v>89</v>
      </c>
      <c r="AV386" s="13" t="s">
        <v>89</v>
      </c>
      <c r="AW386" s="13" t="s">
        <v>5</v>
      </c>
      <c r="AX386" s="13" t="s">
        <v>79</v>
      </c>
      <c r="AY386" s="220" t="s">
        <v>168</v>
      </c>
    </row>
    <row r="387" spans="1:65" s="2" customFormat="1" ht="24" customHeight="1">
      <c r="A387" s="33"/>
      <c r="B387" s="34"/>
      <c r="C387" s="191" t="s">
        <v>578</v>
      </c>
      <c r="D387" s="191" t="s">
        <v>171</v>
      </c>
      <c r="E387" s="192" t="s">
        <v>4559</v>
      </c>
      <c r="F387" s="193" t="s">
        <v>4560</v>
      </c>
      <c r="G387" s="194" t="s">
        <v>243</v>
      </c>
      <c r="H387" s="195">
        <v>33.020000000000003</v>
      </c>
      <c r="I387" s="196"/>
      <c r="J387" s="196"/>
      <c r="K387" s="197">
        <f>ROUND(P387*H387,2)</f>
        <v>0</v>
      </c>
      <c r="L387" s="193" t="s">
        <v>175</v>
      </c>
      <c r="M387" s="38"/>
      <c r="N387" s="198" t="s">
        <v>20</v>
      </c>
      <c r="O387" s="199" t="s">
        <v>48</v>
      </c>
      <c r="P387" s="200">
        <f>I387+J387</f>
        <v>0</v>
      </c>
      <c r="Q387" s="200">
        <f>ROUND(I387*H387,2)</f>
        <v>0</v>
      </c>
      <c r="R387" s="200">
        <f>ROUND(J387*H387,2)</f>
        <v>0</v>
      </c>
      <c r="S387" s="62"/>
      <c r="T387" s="201">
        <f>S387*H387</f>
        <v>0</v>
      </c>
      <c r="U387" s="201">
        <v>0</v>
      </c>
      <c r="V387" s="201">
        <f>U387*H387</f>
        <v>0</v>
      </c>
      <c r="W387" s="201">
        <v>0</v>
      </c>
      <c r="X387" s="202">
        <f>W387*H387</f>
        <v>0</v>
      </c>
      <c r="Y387" s="33"/>
      <c r="Z387" s="33"/>
      <c r="AA387" s="33"/>
      <c r="AB387" s="33"/>
      <c r="AC387" s="33"/>
      <c r="AD387" s="33"/>
      <c r="AE387" s="33"/>
      <c r="AR387" s="203" t="s">
        <v>191</v>
      </c>
      <c r="AT387" s="203" t="s">
        <v>171</v>
      </c>
      <c r="AU387" s="203" t="s">
        <v>89</v>
      </c>
      <c r="AY387" s="17" t="s">
        <v>168</v>
      </c>
      <c r="BE387" s="204">
        <f>IF(O387="základní",K387,0)</f>
        <v>0</v>
      </c>
      <c r="BF387" s="204">
        <f>IF(O387="snížená",K387,0)</f>
        <v>0</v>
      </c>
      <c r="BG387" s="204">
        <f>IF(O387="zákl. přenesená",K387,0)</f>
        <v>0</v>
      </c>
      <c r="BH387" s="204">
        <f>IF(O387="sníž. přenesená",K387,0)</f>
        <v>0</v>
      </c>
      <c r="BI387" s="204">
        <f>IF(O387="nulová",K387,0)</f>
        <v>0</v>
      </c>
      <c r="BJ387" s="17" t="s">
        <v>87</v>
      </c>
      <c r="BK387" s="204">
        <f>ROUND(P387*H387,2)</f>
        <v>0</v>
      </c>
      <c r="BL387" s="17" t="s">
        <v>191</v>
      </c>
      <c r="BM387" s="203" t="s">
        <v>4561</v>
      </c>
    </row>
    <row r="388" spans="1:65" s="2" customFormat="1" ht="19.5">
      <c r="A388" s="33"/>
      <c r="B388" s="34"/>
      <c r="C388" s="35"/>
      <c r="D388" s="205" t="s">
        <v>178</v>
      </c>
      <c r="E388" s="35"/>
      <c r="F388" s="206" t="s">
        <v>4562</v>
      </c>
      <c r="G388" s="35"/>
      <c r="H388" s="35"/>
      <c r="I388" s="107"/>
      <c r="J388" s="107"/>
      <c r="K388" s="35"/>
      <c r="L388" s="35"/>
      <c r="M388" s="38"/>
      <c r="N388" s="207"/>
      <c r="O388" s="208"/>
      <c r="P388" s="62"/>
      <c r="Q388" s="62"/>
      <c r="R388" s="62"/>
      <c r="S388" s="62"/>
      <c r="T388" s="62"/>
      <c r="U388" s="62"/>
      <c r="V388" s="62"/>
      <c r="W388" s="62"/>
      <c r="X388" s="63"/>
      <c r="Y388" s="33"/>
      <c r="Z388" s="33"/>
      <c r="AA388" s="33"/>
      <c r="AB388" s="33"/>
      <c r="AC388" s="33"/>
      <c r="AD388" s="33"/>
      <c r="AE388" s="33"/>
      <c r="AT388" s="17" t="s">
        <v>178</v>
      </c>
      <c r="AU388" s="17" t="s">
        <v>89</v>
      </c>
    </row>
    <row r="389" spans="1:65" s="13" customFormat="1">
      <c r="B389" s="210"/>
      <c r="C389" s="211"/>
      <c r="D389" s="205" t="s">
        <v>181</v>
      </c>
      <c r="E389" s="212" t="s">
        <v>20</v>
      </c>
      <c r="F389" s="213" t="s">
        <v>4563</v>
      </c>
      <c r="G389" s="211"/>
      <c r="H389" s="214">
        <v>11.38</v>
      </c>
      <c r="I389" s="215"/>
      <c r="J389" s="215"/>
      <c r="K389" s="211"/>
      <c r="L389" s="211"/>
      <c r="M389" s="216"/>
      <c r="N389" s="217"/>
      <c r="O389" s="218"/>
      <c r="P389" s="218"/>
      <c r="Q389" s="218"/>
      <c r="R389" s="218"/>
      <c r="S389" s="218"/>
      <c r="T389" s="218"/>
      <c r="U389" s="218"/>
      <c r="V389" s="218"/>
      <c r="W389" s="218"/>
      <c r="X389" s="219"/>
      <c r="AT389" s="220" t="s">
        <v>181</v>
      </c>
      <c r="AU389" s="220" t="s">
        <v>89</v>
      </c>
      <c r="AV389" s="13" t="s">
        <v>89</v>
      </c>
      <c r="AW389" s="13" t="s">
        <v>5</v>
      </c>
      <c r="AX389" s="13" t="s">
        <v>79</v>
      </c>
      <c r="AY389" s="220" t="s">
        <v>168</v>
      </c>
    </row>
    <row r="390" spans="1:65" s="13" customFormat="1">
      <c r="B390" s="210"/>
      <c r="C390" s="211"/>
      <c r="D390" s="205" t="s">
        <v>181</v>
      </c>
      <c r="E390" s="212" t="s">
        <v>20</v>
      </c>
      <c r="F390" s="213" t="s">
        <v>4564</v>
      </c>
      <c r="G390" s="211"/>
      <c r="H390" s="214">
        <v>21.64</v>
      </c>
      <c r="I390" s="215"/>
      <c r="J390" s="215"/>
      <c r="K390" s="211"/>
      <c r="L390" s="211"/>
      <c r="M390" s="216"/>
      <c r="N390" s="217"/>
      <c r="O390" s="218"/>
      <c r="P390" s="218"/>
      <c r="Q390" s="218"/>
      <c r="R390" s="218"/>
      <c r="S390" s="218"/>
      <c r="T390" s="218"/>
      <c r="U390" s="218"/>
      <c r="V390" s="218"/>
      <c r="W390" s="218"/>
      <c r="X390" s="219"/>
      <c r="AT390" s="220" t="s">
        <v>181</v>
      </c>
      <c r="AU390" s="220" t="s">
        <v>89</v>
      </c>
      <c r="AV390" s="13" t="s">
        <v>89</v>
      </c>
      <c r="AW390" s="13" t="s">
        <v>5</v>
      </c>
      <c r="AX390" s="13" t="s">
        <v>79</v>
      </c>
      <c r="AY390" s="220" t="s">
        <v>168</v>
      </c>
    </row>
    <row r="391" spans="1:65" s="2" customFormat="1" ht="24" customHeight="1">
      <c r="A391" s="33"/>
      <c r="B391" s="34"/>
      <c r="C391" s="191" t="s">
        <v>592</v>
      </c>
      <c r="D391" s="191" t="s">
        <v>171</v>
      </c>
      <c r="E391" s="192" t="s">
        <v>4565</v>
      </c>
      <c r="F391" s="193" t="s">
        <v>4566</v>
      </c>
      <c r="G391" s="194" t="s">
        <v>243</v>
      </c>
      <c r="H391" s="195">
        <v>61.7</v>
      </c>
      <c r="I391" s="196"/>
      <c r="J391" s="196"/>
      <c r="K391" s="197">
        <f>ROUND(P391*H391,2)</f>
        <v>0</v>
      </c>
      <c r="L391" s="193" t="s">
        <v>175</v>
      </c>
      <c r="M391" s="38"/>
      <c r="N391" s="198" t="s">
        <v>20</v>
      </c>
      <c r="O391" s="199" t="s">
        <v>48</v>
      </c>
      <c r="P391" s="200">
        <f>I391+J391</f>
        <v>0</v>
      </c>
      <c r="Q391" s="200">
        <f>ROUND(I391*H391,2)</f>
        <v>0</v>
      </c>
      <c r="R391" s="200">
        <f>ROUND(J391*H391,2)</f>
        <v>0</v>
      </c>
      <c r="S391" s="62"/>
      <c r="T391" s="201">
        <f>S391*H391</f>
        <v>0</v>
      </c>
      <c r="U391" s="201">
        <v>0</v>
      </c>
      <c r="V391" s="201">
        <f>U391*H391</f>
        <v>0</v>
      </c>
      <c r="W391" s="201">
        <v>0</v>
      </c>
      <c r="X391" s="202">
        <f>W391*H391</f>
        <v>0</v>
      </c>
      <c r="Y391" s="33"/>
      <c r="Z391" s="33"/>
      <c r="AA391" s="33"/>
      <c r="AB391" s="33"/>
      <c r="AC391" s="33"/>
      <c r="AD391" s="33"/>
      <c r="AE391" s="33"/>
      <c r="AR391" s="203" t="s">
        <v>191</v>
      </c>
      <c r="AT391" s="203" t="s">
        <v>171</v>
      </c>
      <c r="AU391" s="203" t="s">
        <v>89</v>
      </c>
      <c r="AY391" s="17" t="s">
        <v>168</v>
      </c>
      <c r="BE391" s="204">
        <f>IF(O391="základní",K391,0)</f>
        <v>0</v>
      </c>
      <c r="BF391" s="204">
        <f>IF(O391="snížená",K391,0)</f>
        <v>0</v>
      </c>
      <c r="BG391" s="204">
        <f>IF(O391="zákl. přenesená",K391,0)</f>
        <v>0</v>
      </c>
      <c r="BH391" s="204">
        <f>IF(O391="sníž. přenesená",K391,0)</f>
        <v>0</v>
      </c>
      <c r="BI391" s="204">
        <f>IF(O391="nulová",K391,0)</f>
        <v>0</v>
      </c>
      <c r="BJ391" s="17" t="s">
        <v>87</v>
      </c>
      <c r="BK391" s="204">
        <f>ROUND(P391*H391,2)</f>
        <v>0</v>
      </c>
      <c r="BL391" s="17" t="s">
        <v>191</v>
      </c>
      <c r="BM391" s="203" t="s">
        <v>4567</v>
      </c>
    </row>
    <row r="392" spans="1:65" s="2" customFormat="1" ht="19.5">
      <c r="A392" s="33"/>
      <c r="B392" s="34"/>
      <c r="C392" s="35"/>
      <c r="D392" s="205" t="s">
        <v>178</v>
      </c>
      <c r="E392" s="35"/>
      <c r="F392" s="206" t="s">
        <v>4568</v>
      </c>
      <c r="G392" s="35"/>
      <c r="H392" s="35"/>
      <c r="I392" s="107"/>
      <c r="J392" s="107"/>
      <c r="K392" s="35"/>
      <c r="L392" s="35"/>
      <c r="M392" s="38"/>
      <c r="N392" s="207"/>
      <c r="O392" s="208"/>
      <c r="P392" s="62"/>
      <c r="Q392" s="62"/>
      <c r="R392" s="62"/>
      <c r="S392" s="62"/>
      <c r="T392" s="62"/>
      <c r="U392" s="62"/>
      <c r="V392" s="62"/>
      <c r="W392" s="62"/>
      <c r="X392" s="63"/>
      <c r="Y392" s="33"/>
      <c r="Z392" s="33"/>
      <c r="AA392" s="33"/>
      <c r="AB392" s="33"/>
      <c r="AC392" s="33"/>
      <c r="AD392" s="33"/>
      <c r="AE392" s="33"/>
      <c r="AT392" s="17" t="s">
        <v>178</v>
      </c>
      <c r="AU392" s="17" t="s">
        <v>89</v>
      </c>
    </row>
    <row r="393" spans="1:65" s="13" customFormat="1">
      <c r="B393" s="210"/>
      <c r="C393" s="211"/>
      <c r="D393" s="205" t="s">
        <v>181</v>
      </c>
      <c r="E393" s="212" t="s">
        <v>20</v>
      </c>
      <c r="F393" s="213" t="s">
        <v>4569</v>
      </c>
      <c r="G393" s="211"/>
      <c r="H393" s="214">
        <v>15</v>
      </c>
      <c r="I393" s="215"/>
      <c r="J393" s="215"/>
      <c r="K393" s="211"/>
      <c r="L393" s="211"/>
      <c r="M393" s="216"/>
      <c r="N393" s="217"/>
      <c r="O393" s="218"/>
      <c r="P393" s="218"/>
      <c r="Q393" s="218"/>
      <c r="R393" s="218"/>
      <c r="S393" s="218"/>
      <c r="T393" s="218"/>
      <c r="U393" s="218"/>
      <c r="V393" s="218"/>
      <c r="W393" s="218"/>
      <c r="X393" s="219"/>
      <c r="AT393" s="220" t="s">
        <v>181</v>
      </c>
      <c r="AU393" s="220" t="s">
        <v>89</v>
      </c>
      <c r="AV393" s="13" t="s">
        <v>89</v>
      </c>
      <c r="AW393" s="13" t="s">
        <v>5</v>
      </c>
      <c r="AX393" s="13" t="s">
        <v>79</v>
      </c>
      <c r="AY393" s="220" t="s">
        <v>168</v>
      </c>
    </row>
    <row r="394" spans="1:65" s="13" customFormat="1">
      <c r="B394" s="210"/>
      <c r="C394" s="211"/>
      <c r="D394" s="205" t="s">
        <v>181</v>
      </c>
      <c r="E394" s="212" t="s">
        <v>20</v>
      </c>
      <c r="F394" s="213" t="s">
        <v>4570</v>
      </c>
      <c r="G394" s="211"/>
      <c r="H394" s="214">
        <v>21.4</v>
      </c>
      <c r="I394" s="215"/>
      <c r="J394" s="215"/>
      <c r="K394" s="211"/>
      <c r="L394" s="211"/>
      <c r="M394" s="216"/>
      <c r="N394" s="217"/>
      <c r="O394" s="218"/>
      <c r="P394" s="218"/>
      <c r="Q394" s="218"/>
      <c r="R394" s="218"/>
      <c r="S394" s="218"/>
      <c r="T394" s="218"/>
      <c r="U394" s="218"/>
      <c r="V394" s="218"/>
      <c r="W394" s="218"/>
      <c r="X394" s="219"/>
      <c r="AT394" s="220" t="s">
        <v>181</v>
      </c>
      <c r="AU394" s="220" t="s">
        <v>89</v>
      </c>
      <c r="AV394" s="13" t="s">
        <v>89</v>
      </c>
      <c r="AW394" s="13" t="s">
        <v>5</v>
      </c>
      <c r="AX394" s="13" t="s">
        <v>79</v>
      </c>
      <c r="AY394" s="220" t="s">
        <v>168</v>
      </c>
    </row>
    <row r="395" spans="1:65" s="13" customFormat="1">
      <c r="B395" s="210"/>
      <c r="C395" s="211"/>
      <c r="D395" s="205" t="s">
        <v>181</v>
      </c>
      <c r="E395" s="212" t="s">
        <v>20</v>
      </c>
      <c r="F395" s="213" t="s">
        <v>4571</v>
      </c>
      <c r="G395" s="211"/>
      <c r="H395" s="214">
        <v>25.3</v>
      </c>
      <c r="I395" s="215"/>
      <c r="J395" s="215"/>
      <c r="K395" s="211"/>
      <c r="L395" s="211"/>
      <c r="M395" s="216"/>
      <c r="N395" s="217"/>
      <c r="O395" s="218"/>
      <c r="P395" s="218"/>
      <c r="Q395" s="218"/>
      <c r="R395" s="218"/>
      <c r="S395" s="218"/>
      <c r="T395" s="218"/>
      <c r="U395" s="218"/>
      <c r="V395" s="218"/>
      <c r="W395" s="218"/>
      <c r="X395" s="219"/>
      <c r="AT395" s="220" t="s">
        <v>181</v>
      </c>
      <c r="AU395" s="220" t="s">
        <v>89</v>
      </c>
      <c r="AV395" s="13" t="s">
        <v>89</v>
      </c>
      <c r="AW395" s="13" t="s">
        <v>5</v>
      </c>
      <c r="AX395" s="13" t="s">
        <v>79</v>
      </c>
      <c r="AY395" s="220" t="s">
        <v>168</v>
      </c>
    </row>
    <row r="396" spans="1:65" s="12" customFormat="1" ht="22.9" customHeight="1">
      <c r="B396" s="174"/>
      <c r="C396" s="175"/>
      <c r="D396" s="176" t="s">
        <v>78</v>
      </c>
      <c r="E396" s="189" t="s">
        <v>1798</v>
      </c>
      <c r="F396" s="189" t="s">
        <v>1799</v>
      </c>
      <c r="G396" s="175"/>
      <c r="H396" s="175"/>
      <c r="I396" s="178"/>
      <c r="J396" s="178"/>
      <c r="K396" s="190">
        <f>BK396</f>
        <v>0</v>
      </c>
      <c r="L396" s="175"/>
      <c r="M396" s="180"/>
      <c r="N396" s="181"/>
      <c r="O396" s="182"/>
      <c r="P396" s="182"/>
      <c r="Q396" s="183">
        <f>SUM(Q397:Q415)</f>
        <v>0</v>
      </c>
      <c r="R396" s="183">
        <f>SUM(R397:R415)</f>
        <v>0</v>
      </c>
      <c r="S396" s="182"/>
      <c r="T396" s="184">
        <f>SUM(T397:T415)</f>
        <v>0</v>
      </c>
      <c r="U396" s="182"/>
      <c r="V396" s="184">
        <f>SUM(V397:V415)</f>
        <v>0</v>
      </c>
      <c r="W396" s="182"/>
      <c r="X396" s="185">
        <f>SUM(X397:X415)</f>
        <v>0</v>
      </c>
      <c r="AR396" s="186" t="s">
        <v>87</v>
      </c>
      <c r="AT396" s="187" t="s">
        <v>78</v>
      </c>
      <c r="AU396" s="187" t="s">
        <v>87</v>
      </c>
      <c r="AY396" s="186" t="s">
        <v>168</v>
      </c>
      <c r="BK396" s="188">
        <f>SUM(BK397:BK415)</f>
        <v>0</v>
      </c>
    </row>
    <row r="397" spans="1:65" s="2" customFormat="1" ht="24" customHeight="1">
      <c r="A397" s="33"/>
      <c r="B397" s="34"/>
      <c r="C397" s="191" t="s">
        <v>600</v>
      </c>
      <c r="D397" s="191" t="s">
        <v>171</v>
      </c>
      <c r="E397" s="192" t="s">
        <v>1819</v>
      </c>
      <c r="F397" s="193" t="s">
        <v>1820</v>
      </c>
      <c r="G397" s="194" t="s">
        <v>322</v>
      </c>
      <c r="H397" s="195">
        <v>11.254</v>
      </c>
      <c r="I397" s="196"/>
      <c r="J397" s="196"/>
      <c r="K397" s="197">
        <f>ROUND(P397*H397,2)</f>
        <v>0</v>
      </c>
      <c r="L397" s="193" t="s">
        <v>175</v>
      </c>
      <c r="M397" s="38"/>
      <c r="N397" s="198" t="s">
        <v>20</v>
      </c>
      <c r="O397" s="199" t="s">
        <v>48</v>
      </c>
      <c r="P397" s="200">
        <f>I397+J397</f>
        <v>0</v>
      </c>
      <c r="Q397" s="200">
        <f>ROUND(I397*H397,2)</f>
        <v>0</v>
      </c>
      <c r="R397" s="200">
        <f>ROUND(J397*H397,2)</f>
        <v>0</v>
      </c>
      <c r="S397" s="62"/>
      <c r="T397" s="201">
        <f>S397*H397</f>
        <v>0</v>
      </c>
      <c r="U397" s="201">
        <v>0</v>
      </c>
      <c r="V397" s="201">
        <f>U397*H397</f>
        <v>0</v>
      </c>
      <c r="W397" s="201">
        <v>0</v>
      </c>
      <c r="X397" s="202">
        <f>W397*H397</f>
        <v>0</v>
      </c>
      <c r="Y397" s="33"/>
      <c r="Z397" s="33"/>
      <c r="AA397" s="33"/>
      <c r="AB397" s="33"/>
      <c r="AC397" s="33"/>
      <c r="AD397" s="33"/>
      <c r="AE397" s="33"/>
      <c r="AR397" s="203" t="s">
        <v>191</v>
      </c>
      <c r="AT397" s="203" t="s">
        <v>171</v>
      </c>
      <c r="AU397" s="203" t="s">
        <v>89</v>
      </c>
      <c r="AY397" s="17" t="s">
        <v>168</v>
      </c>
      <c r="BE397" s="204">
        <f>IF(O397="základní",K397,0)</f>
        <v>0</v>
      </c>
      <c r="BF397" s="204">
        <f>IF(O397="snížená",K397,0)</f>
        <v>0</v>
      </c>
      <c r="BG397" s="204">
        <f>IF(O397="zákl. přenesená",K397,0)</f>
        <v>0</v>
      </c>
      <c r="BH397" s="204">
        <f>IF(O397="sníž. přenesená",K397,0)</f>
        <v>0</v>
      </c>
      <c r="BI397" s="204">
        <f>IF(O397="nulová",K397,0)</f>
        <v>0</v>
      </c>
      <c r="BJ397" s="17" t="s">
        <v>87</v>
      </c>
      <c r="BK397" s="204">
        <f>ROUND(P397*H397,2)</f>
        <v>0</v>
      </c>
      <c r="BL397" s="17" t="s">
        <v>191</v>
      </c>
      <c r="BM397" s="203" t="s">
        <v>4572</v>
      </c>
    </row>
    <row r="398" spans="1:65" s="2" customFormat="1" ht="19.5">
      <c r="A398" s="33"/>
      <c r="B398" s="34"/>
      <c r="C398" s="35"/>
      <c r="D398" s="205" t="s">
        <v>178</v>
      </c>
      <c r="E398" s="35"/>
      <c r="F398" s="206" t="s">
        <v>1822</v>
      </c>
      <c r="G398" s="35"/>
      <c r="H398" s="35"/>
      <c r="I398" s="107"/>
      <c r="J398" s="107"/>
      <c r="K398" s="35"/>
      <c r="L398" s="35"/>
      <c r="M398" s="38"/>
      <c r="N398" s="207"/>
      <c r="O398" s="208"/>
      <c r="P398" s="62"/>
      <c r="Q398" s="62"/>
      <c r="R398" s="62"/>
      <c r="S398" s="62"/>
      <c r="T398" s="62"/>
      <c r="U398" s="62"/>
      <c r="V398" s="62"/>
      <c r="W398" s="62"/>
      <c r="X398" s="63"/>
      <c r="Y398" s="33"/>
      <c r="Z398" s="33"/>
      <c r="AA398" s="33"/>
      <c r="AB398" s="33"/>
      <c r="AC398" s="33"/>
      <c r="AD398" s="33"/>
      <c r="AE398" s="33"/>
      <c r="AT398" s="17" t="s">
        <v>178</v>
      </c>
      <c r="AU398" s="17" t="s">
        <v>89</v>
      </c>
    </row>
    <row r="399" spans="1:65" s="2" customFormat="1" ht="87.75">
      <c r="A399" s="33"/>
      <c r="B399" s="34"/>
      <c r="C399" s="35"/>
      <c r="D399" s="205" t="s">
        <v>231</v>
      </c>
      <c r="E399" s="35"/>
      <c r="F399" s="209" t="s">
        <v>1823</v>
      </c>
      <c r="G399" s="35"/>
      <c r="H399" s="35"/>
      <c r="I399" s="107"/>
      <c r="J399" s="107"/>
      <c r="K399" s="35"/>
      <c r="L399" s="35"/>
      <c r="M399" s="38"/>
      <c r="N399" s="207"/>
      <c r="O399" s="208"/>
      <c r="P399" s="62"/>
      <c r="Q399" s="62"/>
      <c r="R399" s="62"/>
      <c r="S399" s="62"/>
      <c r="T399" s="62"/>
      <c r="U399" s="62"/>
      <c r="V399" s="62"/>
      <c r="W399" s="62"/>
      <c r="X399" s="63"/>
      <c r="Y399" s="33"/>
      <c r="Z399" s="33"/>
      <c r="AA399" s="33"/>
      <c r="AB399" s="33"/>
      <c r="AC399" s="33"/>
      <c r="AD399" s="33"/>
      <c r="AE399" s="33"/>
      <c r="AT399" s="17" t="s">
        <v>231</v>
      </c>
      <c r="AU399" s="17" t="s">
        <v>89</v>
      </c>
    </row>
    <row r="400" spans="1:65" s="2" customFormat="1" ht="24" customHeight="1">
      <c r="A400" s="33"/>
      <c r="B400" s="34"/>
      <c r="C400" s="191" t="s">
        <v>606</v>
      </c>
      <c r="D400" s="191" t="s">
        <v>171</v>
      </c>
      <c r="E400" s="192" t="s">
        <v>1825</v>
      </c>
      <c r="F400" s="193" t="s">
        <v>1826</v>
      </c>
      <c r="G400" s="194" t="s">
        <v>322</v>
      </c>
      <c r="H400" s="195">
        <v>326.36599999999999</v>
      </c>
      <c r="I400" s="196"/>
      <c r="J400" s="196"/>
      <c r="K400" s="197">
        <f>ROUND(P400*H400,2)</f>
        <v>0</v>
      </c>
      <c r="L400" s="193" t="s">
        <v>175</v>
      </c>
      <c r="M400" s="38"/>
      <c r="N400" s="198" t="s">
        <v>20</v>
      </c>
      <c r="O400" s="199" t="s">
        <v>48</v>
      </c>
      <c r="P400" s="200">
        <f>I400+J400</f>
        <v>0</v>
      </c>
      <c r="Q400" s="200">
        <f>ROUND(I400*H400,2)</f>
        <v>0</v>
      </c>
      <c r="R400" s="200">
        <f>ROUND(J400*H400,2)</f>
        <v>0</v>
      </c>
      <c r="S400" s="62"/>
      <c r="T400" s="201">
        <f>S400*H400</f>
        <v>0</v>
      </c>
      <c r="U400" s="201">
        <v>0</v>
      </c>
      <c r="V400" s="201">
        <f>U400*H400</f>
        <v>0</v>
      </c>
      <c r="W400" s="201">
        <v>0</v>
      </c>
      <c r="X400" s="202">
        <f>W400*H400</f>
        <v>0</v>
      </c>
      <c r="Y400" s="33"/>
      <c r="Z400" s="33"/>
      <c r="AA400" s="33"/>
      <c r="AB400" s="33"/>
      <c r="AC400" s="33"/>
      <c r="AD400" s="33"/>
      <c r="AE400" s="33"/>
      <c r="AR400" s="203" t="s">
        <v>191</v>
      </c>
      <c r="AT400" s="203" t="s">
        <v>171</v>
      </c>
      <c r="AU400" s="203" t="s">
        <v>89</v>
      </c>
      <c r="AY400" s="17" t="s">
        <v>168</v>
      </c>
      <c r="BE400" s="204">
        <f>IF(O400="základní",K400,0)</f>
        <v>0</v>
      </c>
      <c r="BF400" s="204">
        <f>IF(O400="snížená",K400,0)</f>
        <v>0</v>
      </c>
      <c r="BG400" s="204">
        <f>IF(O400="zákl. přenesená",K400,0)</f>
        <v>0</v>
      </c>
      <c r="BH400" s="204">
        <f>IF(O400="sníž. přenesená",K400,0)</f>
        <v>0</v>
      </c>
      <c r="BI400" s="204">
        <f>IF(O400="nulová",K400,0)</f>
        <v>0</v>
      </c>
      <c r="BJ400" s="17" t="s">
        <v>87</v>
      </c>
      <c r="BK400" s="204">
        <f>ROUND(P400*H400,2)</f>
        <v>0</v>
      </c>
      <c r="BL400" s="17" t="s">
        <v>191</v>
      </c>
      <c r="BM400" s="203" t="s">
        <v>4573</v>
      </c>
    </row>
    <row r="401" spans="1:65" s="2" customFormat="1" ht="29.25">
      <c r="A401" s="33"/>
      <c r="B401" s="34"/>
      <c r="C401" s="35"/>
      <c r="D401" s="205" t="s">
        <v>178</v>
      </c>
      <c r="E401" s="35"/>
      <c r="F401" s="206" t="s">
        <v>1828</v>
      </c>
      <c r="G401" s="35"/>
      <c r="H401" s="35"/>
      <c r="I401" s="107"/>
      <c r="J401" s="107"/>
      <c r="K401" s="35"/>
      <c r="L401" s="35"/>
      <c r="M401" s="38"/>
      <c r="N401" s="207"/>
      <c r="O401" s="208"/>
      <c r="P401" s="62"/>
      <c r="Q401" s="62"/>
      <c r="R401" s="62"/>
      <c r="S401" s="62"/>
      <c r="T401" s="62"/>
      <c r="U401" s="62"/>
      <c r="V401" s="62"/>
      <c r="W401" s="62"/>
      <c r="X401" s="63"/>
      <c r="Y401" s="33"/>
      <c r="Z401" s="33"/>
      <c r="AA401" s="33"/>
      <c r="AB401" s="33"/>
      <c r="AC401" s="33"/>
      <c r="AD401" s="33"/>
      <c r="AE401" s="33"/>
      <c r="AT401" s="17" t="s">
        <v>178</v>
      </c>
      <c r="AU401" s="17" t="s">
        <v>89</v>
      </c>
    </row>
    <row r="402" spans="1:65" s="2" customFormat="1" ht="87.75">
      <c r="A402" s="33"/>
      <c r="B402" s="34"/>
      <c r="C402" s="35"/>
      <c r="D402" s="205" t="s">
        <v>231</v>
      </c>
      <c r="E402" s="35"/>
      <c r="F402" s="209" t="s">
        <v>1823</v>
      </c>
      <c r="G402" s="35"/>
      <c r="H402" s="35"/>
      <c r="I402" s="107"/>
      <c r="J402" s="107"/>
      <c r="K402" s="35"/>
      <c r="L402" s="35"/>
      <c r="M402" s="38"/>
      <c r="N402" s="207"/>
      <c r="O402" s="208"/>
      <c r="P402" s="62"/>
      <c r="Q402" s="62"/>
      <c r="R402" s="62"/>
      <c r="S402" s="62"/>
      <c r="T402" s="62"/>
      <c r="U402" s="62"/>
      <c r="V402" s="62"/>
      <c r="W402" s="62"/>
      <c r="X402" s="63"/>
      <c r="Y402" s="33"/>
      <c r="Z402" s="33"/>
      <c r="AA402" s="33"/>
      <c r="AB402" s="33"/>
      <c r="AC402" s="33"/>
      <c r="AD402" s="33"/>
      <c r="AE402" s="33"/>
      <c r="AT402" s="17" t="s">
        <v>231</v>
      </c>
      <c r="AU402" s="17" t="s">
        <v>89</v>
      </c>
    </row>
    <row r="403" spans="1:65" s="13" customFormat="1">
      <c r="B403" s="210"/>
      <c r="C403" s="211"/>
      <c r="D403" s="205" t="s">
        <v>181</v>
      </c>
      <c r="E403" s="211"/>
      <c r="F403" s="213" t="s">
        <v>4574</v>
      </c>
      <c r="G403" s="211"/>
      <c r="H403" s="214">
        <v>326.36599999999999</v>
      </c>
      <c r="I403" s="215"/>
      <c r="J403" s="215"/>
      <c r="K403" s="211"/>
      <c r="L403" s="211"/>
      <c r="M403" s="216"/>
      <c r="N403" s="217"/>
      <c r="O403" s="218"/>
      <c r="P403" s="218"/>
      <c r="Q403" s="218"/>
      <c r="R403" s="218"/>
      <c r="S403" s="218"/>
      <c r="T403" s="218"/>
      <c r="U403" s="218"/>
      <c r="V403" s="218"/>
      <c r="W403" s="218"/>
      <c r="X403" s="219"/>
      <c r="AT403" s="220" t="s">
        <v>181</v>
      </c>
      <c r="AU403" s="220" t="s">
        <v>89</v>
      </c>
      <c r="AV403" s="13" t="s">
        <v>89</v>
      </c>
      <c r="AW403" s="13" t="s">
        <v>4</v>
      </c>
      <c r="AX403" s="13" t="s">
        <v>87</v>
      </c>
      <c r="AY403" s="220" t="s">
        <v>168</v>
      </c>
    </row>
    <row r="404" spans="1:65" s="2" customFormat="1" ht="36" customHeight="1">
      <c r="A404" s="33"/>
      <c r="B404" s="34"/>
      <c r="C404" s="191" t="s">
        <v>611</v>
      </c>
      <c r="D404" s="191" t="s">
        <v>171</v>
      </c>
      <c r="E404" s="192" t="s">
        <v>1838</v>
      </c>
      <c r="F404" s="193" t="s">
        <v>1839</v>
      </c>
      <c r="G404" s="194" t="s">
        <v>322</v>
      </c>
      <c r="H404" s="195">
        <v>8.7309999999999999</v>
      </c>
      <c r="I404" s="196"/>
      <c r="J404" s="196"/>
      <c r="K404" s="197">
        <f>ROUND(P404*H404,2)</f>
        <v>0</v>
      </c>
      <c r="L404" s="193" t="s">
        <v>175</v>
      </c>
      <c r="M404" s="38"/>
      <c r="N404" s="198" t="s">
        <v>20</v>
      </c>
      <c r="O404" s="199" t="s">
        <v>48</v>
      </c>
      <c r="P404" s="200">
        <f>I404+J404</f>
        <v>0</v>
      </c>
      <c r="Q404" s="200">
        <f>ROUND(I404*H404,2)</f>
        <v>0</v>
      </c>
      <c r="R404" s="200">
        <f>ROUND(J404*H404,2)</f>
        <v>0</v>
      </c>
      <c r="S404" s="62"/>
      <c r="T404" s="201">
        <f>S404*H404</f>
        <v>0</v>
      </c>
      <c r="U404" s="201">
        <v>0</v>
      </c>
      <c r="V404" s="201">
        <f>U404*H404</f>
        <v>0</v>
      </c>
      <c r="W404" s="201">
        <v>0</v>
      </c>
      <c r="X404" s="202">
        <f>W404*H404</f>
        <v>0</v>
      </c>
      <c r="Y404" s="33"/>
      <c r="Z404" s="33"/>
      <c r="AA404" s="33"/>
      <c r="AB404" s="33"/>
      <c r="AC404" s="33"/>
      <c r="AD404" s="33"/>
      <c r="AE404" s="33"/>
      <c r="AR404" s="203" t="s">
        <v>191</v>
      </c>
      <c r="AT404" s="203" t="s">
        <v>171</v>
      </c>
      <c r="AU404" s="203" t="s">
        <v>89</v>
      </c>
      <c r="AY404" s="17" t="s">
        <v>168</v>
      </c>
      <c r="BE404" s="204">
        <f>IF(O404="základní",K404,0)</f>
        <v>0</v>
      </c>
      <c r="BF404" s="204">
        <f>IF(O404="snížená",K404,0)</f>
        <v>0</v>
      </c>
      <c r="BG404" s="204">
        <f>IF(O404="zákl. přenesená",K404,0)</f>
        <v>0</v>
      </c>
      <c r="BH404" s="204">
        <f>IF(O404="sníž. přenesená",K404,0)</f>
        <v>0</v>
      </c>
      <c r="BI404" s="204">
        <f>IF(O404="nulová",K404,0)</f>
        <v>0</v>
      </c>
      <c r="BJ404" s="17" t="s">
        <v>87</v>
      </c>
      <c r="BK404" s="204">
        <f>ROUND(P404*H404,2)</f>
        <v>0</v>
      </c>
      <c r="BL404" s="17" t="s">
        <v>191</v>
      </c>
      <c r="BM404" s="203" t="s">
        <v>4575</v>
      </c>
    </row>
    <row r="405" spans="1:65" s="2" customFormat="1" ht="29.25">
      <c r="A405" s="33"/>
      <c r="B405" s="34"/>
      <c r="C405" s="35"/>
      <c r="D405" s="205" t="s">
        <v>178</v>
      </c>
      <c r="E405" s="35"/>
      <c r="F405" s="206" t="s">
        <v>1841</v>
      </c>
      <c r="G405" s="35"/>
      <c r="H405" s="35"/>
      <c r="I405" s="107"/>
      <c r="J405" s="107"/>
      <c r="K405" s="35"/>
      <c r="L405" s="35"/>
      <c r="M405" s="38"/>
      <c r="N405" s="207"/>
      <c r="O405" s="208"/>
      <c r="P405" s="62"/>
      <c r="Q405" s="62"/>
      <c r="R405" s="62"/>
      <c r="S405" s="62"/>
      <c r="T405" s="62"/>
      <c r="U405" s="62"/>
      <c r="V405" s="62"/>
      <c r="W405" s="62"/>
      <c r="X405" s="63"/>
      <c r="Y405" s="33"/>
      <c r="Z405" s="33"/>
      <c r="AA405" s="33"/>
      <c r="AB405" s="33"/>
      <c r="AC405" s="33"/>
      <c r="AD405" s="33"/>
      <c r="AE405" s="33"/>
      <c r="AT405" s="17" t="s">
        <v>178</v>
      </c>
      <c r="AU405" s="17" t="s">
        <v>89</v>
      </c>
    </row>
    <row r="406" spans="1:65" s="2" customFormat="1" ht="97.5">
      <c r="A406" s="33"/>
      <c r="B406" s="34"/>
      <c r="C406" s="35"/>
      <c r="D406" s="205" t="s">
        <v>231</v>
      </c>
      <c r="E406" s="35"/>
      <c r="F406" s="209" t="s">
        <v>1835</v>
      </c>
      <c r="G406" s="35"/>
      <c r="H406" s="35"/>
      <c r="I406" s="107"/>
      <c r="J406" s="107"/>
      <c r="K406" s="35"/>
      <c r="L406" s="35"/>
      <c r="M406" s="38"/>
      <c r="N406" s="207"/>
      <c r="O406" s="208"/>
      <c r="P406" s="62"/>
      <c r="Q406" s="62"/>
      <c r="R406" s="62"/>
      <c r="S406" s="62"/>
      <c r="T406" s="62"/>
      <c r="U406" s="62"/>
      <c r="V406" s="62"/>
      <c r="W406" s="62"/>
      <c r="X406" s="63"/>
      <c r="Y406" s="33"/>
      <c r="Z406" s="33"/>
      <c r="AA406" s="33"/>
      <c r="AB406" s="33"/>
      <c r="AC406" s="33"/>
      <c r="AD406" s="33"/>
      <c r="AE406" s="33"/>
      <c r="AT406" s="17" t="s">
        <v>231</v>
      </c>
      <c r="AU406" s="17" t="s">
        <v>89</v>
      </c>
    </row>
    <row r="407" spans="1:65" s="2" customFormat="1" ht="24" customHeight="1">
      <c r="A407" s="33"/>
      <c r="B407" s="34"/>
      <c r="C407" s="191" t="s">
        <v>621</v>
      </c>
      <c r="D407" s="191" t="s">
        <v>171</v>
      </c>
      <c r="E407" s="192" t="s">
        <v>1844</v>
      </c>
      <c r="F407" s="193" t="s">
        <v>1845</v>
      </c>
      <c r="G407" s="194" t="s">
        <v>322</v>
      </c>
      <c r="H407" s="195">
        <v>1.917</v>
      </c>
      <c r="I407" s="196"/>
      <c r="J407" s="196"/>
      <c r="K407" s="197">
        <f>ROUND(P407*H407,2)</f>
        <v>0</v>
      </c>
      <c r="L407" s="193" t="s">
        <v>175</v>
      </c>
      <c r="M407" s="38"/>
      <c r="N407" s="198" t="s">
        <v>20</v>
      </c>
      <c r="O407" s="199" t="s">
        <v>48</v>
      </c>
      <c r="P407" s="200">
        <f>I407+J407</f>
        <v>0</v>
      </c>
      <c r="Q407" s="200">
        <f>ROUND(I407*H407,2)</f>
        <v>0</v>
      </c>
      <c r="R407" s="200">
        <f>ROUND(J407*H407,2)</f>
        <v>0</v>
      </c>
      <c r="S407" s="62"/>
      <c r="T407" s="201">
        <f>S407*H407</f>
        <v>0</v>
      </c>
      <c r="U407" s="201">
        <v>0</v>
      </c>
      <c r="V407" s="201">
        <f>U407*H407</f>
        <v>0</v>
      </c>
      <c r="W407" s="201">
        <v>0</v>
      </c>
      <c r="X407" s="202">
        <f>W407*H407</f>
        <v>0</v>
      </c>
      <c r="Y407" s="33"/>
      <c r="Z407" s="33"/>
      <c r="AA407" s="33"/>
      <c r="AB407" s="33"/>
      <c r="AC407" s="33"/>
      <c r="AD407" s="33"/>
      <c r="AE407" s="33"/>
      <c r="AR407" s="203" t="s">
        <v>191</v>
      </c>
      <c r="AT407" s="203" t="s">
        <v>171</v>
      </c>
      <c r="AU407" s="203" t="s">
        <v>89</v>
      </c>
      <c r="AY407" s="17" t="s">
        <v>168</v>
      </c>
      <c r="BE407" s="204">
        <f>IF(O407="základní",K407,0)</f>
        <v>0</v>
      </c>
      <c r="BF407" s="204">
        <f>IF(O407="snížená",K407,0)</f>
        <v>0</v>
      </c>
      <c r="BG407" s="204">
        <f>IF(O407="zákl. přenesená",K407,0)</f>
        <v>0</v>
      </c>
      <c r="BH407" s="204">
        <f>IF(O407="sníž. přenesená",K407,0)</f>
        <v>0</v>
      </c>
      <c r="BI407" s="204">
        <f>IF(O407="nulová",K407,0)</f>
        <v>0</v>
      </c>
      <c r="BJ407" s="17" t="s">
        <v>87</v>
      </c>
      <c r="BK407" s="204">
        <f>ROUND(P407*H407,2)</f>
        <v>0</v>
      </c>
      <c r="BL407" s="17" t="s">
        <v>191</v>
      </c>
      <c r="BM407" s="203" t="s">
        <v>4576</v>
      </c>
    </row>
    <row r="408" spans="1:65" s="2" customFormat="1" ht="19.5">
      <c r="A408" s="33"/>
      <c r="B408" s="34"/>
      <c r="C408" s="35"/>
      <c r="D408" s="205" t="s">
        <v>178</v>
      </c>
      <c r="E408" s="35"/>
      <c r="F408" s="206" t="s">
        <v>1847</v>
      </c>
      <c r="G408" s="35"/>
      <c r="H408" s="35"/>
      <c r="I408" s="107"/>
      <c r="J408" s="107"/>
      <c r="K408" s="35"/>
      <c r="L408" s="35"/>
      <c r="M408" s="38"/>
      <c r="N408" s="207"/>
      <c r="O408" s="208"/>
      <c r="P408" s="62"/>
      <c r="Q408" s="62"/>
      <c r="R408" s="62"/>
      <c r="S408" s="62"/>
      <c r="T408" s="62"/>
      <c r="U408" s="62"/>
      <c r="V408" s="62"/>
      <c r="W408" s="62"/>
      <c r="X408" s="63"/>
      <c r="Y408" s="33"/>
      <c r="Z408" s="33"/>
      <c r="AA408" s="33"/>
      <c r="AB408" s="33"/>
      <c r="AC408" s="33"/>
      <c r="AD408" s="33"/>
      <c r="AE408" s="33"/>
      <c r="AT408" s="17" t="s">
        <v>178</v>
      </c>
      <c r="AU408" s="17" t="s">
        <v>89</v>
      </c>
    </row>
    <row r="409" spans="1:65" s="2" customFormat="1" ht="97.5">
      <c r="A409" s="33"/>
      <c r="B409" s="34"/>
      <c r="C409" s="35"/>
      <c r="D409" s="205" t="s">
        <v>231</v>
      </c>
      <c r="E409" s="35"/>
      <c r="F409" s="209" t="s">
        <v>1835</v>
      </c>
      <c r="G409" s="35"/>
      <c r="H409" s="35"/>
      <c r="I409" s="107"/>
      <c r="J409" s="107"/>
      <c r="K409" s="35"/>
      <c r="L409" s="35"/>
      <c r="M409" s="38"/>
      <c r="N409" s="207"/>
      <c r="O409" s="208"/>
      <c r="P409" s="62"/>
      <c r="Q409" s="62"/>
      <c r="R409" s="62"/>
      <c r="S409" s="62"/>
      <c r="T409" s="62"/>
      <c r="U409" s="62"/>
      <c r="V409" s="62"/>
      <c r="W409" s="62"/>
      <c r="X409" s="63"/>
      <c r="Y409" s="33"/>
      <c r="Z409" s="33"/>
      <c r="AA409" s="33"/>
      <c r="AB409" s="33"/>
      <c r="AC409" s="33"/>
      <c r="AD409" s="33"/>
      <c r="AE409" s="33"/>
      <c r="AT409" s="17" t="s">
        <v>231</v>
      </c>
      <c r="AU409" s="17" t="s">
        <v>89</v>
      </c>
    </row>
    <row r="410" spans="1:65" s="2" customFormat="1" ht="24" customHeight="1">
      <c r="A410" s="33"/>
      <c r="B410" s="34"/>
      <c r="C410" s="191" t="s">
        <v>630</v>
      </c>
      <c r="D410" s="191" t="s">
        <v>171</v>
      </c>
      <c r="E410" s="192" t="s">
        <v>1856</v>
      </c>
      <c r="F410" s="193" t="s">
        <v>1857</v>
      </c>
      <c r="G410" s="194" t="s">
        <v>322</v>
      </c>
      <c r="H410" s="195">
        <v>0.34699999999999998</v>
      </c>
      <c r="I410" s="196"/>
      <c r="J410" s="196"/>
      <c r="K410" s="197">
        <f>ROUND(P410*H410,2)</f>
        <v>0</v>
      </c>
      <c r="L410" s="193" t="s">
        <v>175</v>
      </c>
      <c r="M410" s="38"/>
      <c r="N410" s="198" t="s">
        <v>20</v>
      </c>
      <c r="O410" s="199" t="s">
        <v>48</v>
      </c>
      <c r="P410" s="200">
        <f>I410+J410</f>
        <v>0</v>
      </c>
      <c r="Q410" s="200">
        <f>ROUND(I410*H410,2)</f>
        <v>0</v>
      </c>
      <c r="R410" s="200">
        <f>ROUND(J410*H410,2)</f>
        <v>0</v>
      </c>
      <c r="S410" s="62"/>
      <c r="T410" s="201">
        <f>S410*H410</f>
        <v>0</v>
      </c>
      <c r="U410" s="201">
        <v>0</v>
      </c>
      <c r="V410" s="201">
        <f>U410*H410</f>
        <v>0</v>
      </c>
      <c r="W410" s="201">
        <v>0</v>
      </c>
      <c r="X410" s="202">
        <f>W410*H410</f>
        <v>0</v>
      </c>
      <c r="Y410" s="33"/>
      <c r="Z410" s="33"/>
      <c r="AA410" s="33"/>
      <c r="AB410" s="33"/>
      <c r="AC410" s="33"/>
      <c r="AD410" s="33"/>
      <c r="AE410" s="33"/>
      <c r="AR410" s="203" t="s">
        <v>191</v>
      </c>
      <c r="AT410" s="203" t="s">
        <v>171</v>
      </c>
      <c r="AU410" s="203" t="s">
        <v>89</v>
      </c>
      <c r="AY410" s="17" t="s">
        <v>168</v>
      </c>
      <c r="BE410" s="204">
        <f>IF(O410="základní",K410,0)</f>
        <v>0</v>
      </c>
      <c r="BF410" s="204">
        <f>IF(O410="snížená",K410,0)</f>
        <v>0</v>
      </c>
      <c r="BG410" s="204">
        <f>IF(O410="zákl. přenesená",K410,0)</f>
        <v>0</v>
      </c>
      <c r="BH410" s="204">
        <f>IF(O410="sníž. přenesená",K410,0)</f>
        <v>0</v>
      </c>
      <c r="BI410" s="204">
        <f>IF(O410="nulová",K410,0)</f>
        <v>0</v>
      </c>
      <c r="BJ410" s="17" t="s">
        <v>87</v>
      </c>
      <c r="BK410" s="204">
        <f>ROUND(P410*H410,2)</f>
        <v>0</v>
      </c>
      <c r="BL410" s="17" t="s">
        <v>191</v>
      </c>
      <c r="BM410" s="203" t="s">
        <v>4577</v>
      </c>
    </row>
    <row r="411" spans="1:65" s="2" customFormat="1" ht="29.25">
      <c r="A411" s="33"/>
      <c r="B411" s="34"/>
      <c r="C411" s="35"/>
      <c r="D411" s="205" t="s">
        <v>178</v>
      </c>
      <c r="E411" s="35"/>
      <c r="F411" s="206" t="s">
        <v>1859</v>
      </c>
      <c r="G411" s="35"/>
      <c r="H411" s="35"/>
      <c r="I411" s="107"/>
      <c r="J411" s="107"/>
      <c r="K411" s="35"/>
      <c r="L411" s="35"/>
      <c r="M411" s="38"/>
      <c r="N411" s="207"/>
      <c r="O411" s="208"/>
      <c r="P411" s="62"/>
      <c r="Q411" s="62"/>
      <c r="R411" s="62"/>
      <c r="S411" s="62"/>
      <c r="T411" s="62"/>
      <c r="U411" s="62"/>
      <c r="V411" s="62"/>
      <c r="W411" s="62"/>
      <c r="X411" s="63"/>
      <c r="Y411" s="33"/>
      <c r="Z411" s="33"/>
      <c r="AA411" s="33"/>
      <c r="AB411" s="33"/>
      <c r="AC411" s="33"/>
      <c r="AD411" s="33"/>
      <c r="AE411" s="33"/>
      <c r="AT411" s="17" t="s">
        <v>178</v>
      </c>
      <c r="AU411" s="17" t="s">
        <v>89</v>
      </c>
    </row>
    <row r="412" spans="1:65" s="2" customFormat="1" ht="97.5">
      <c r="A412" s="33"/>
      <c r="B412" s="34"/>
      <c r="C412" s="35"/>
      <c r="D412" s="205" t="s">
        <v>231</v>
      </c>
      <c r="E412" s="35"/>
      <c r="F412" s="209" t="s">
        <v>1835</v>
      </c>
      <c r="G412" s="35"/>
      <c r="H412" s="35"/>
      <c r="I412" s="107"/>
      <c r="J412" s="107"/>
      <c r="K412" s="35"/>
      <c r="L412" s="35"/>
      <c r="M412" s="38"/>
      <c r="N412" s="207"/>
      <c r="O412" s="208"/>
      <c r="P412" s="62"/>
      <c r="Q412" s="62"/>
      <c r="R412" s="62"/>
      <c r="S412" s="62"/>
      <c r="T412" s="62"/>
      <c r="U412" s="62"/>
      <c r="V412" s="62"/>
      <c r="W412" s="62"/>
      <c r="X412" s="63"/>
      <c r="Y412" s="33"/>
      <c r="Z412" s="33"/>
      <c r="AA412" s="33"/>
      <c r="AB412" s="33"/>
      <c r="AC412" s="33"/>
      <c r="AD412" s="33"/>
      <c r="AE412" s="33"/>
      <c r="AT412" s="17" t="s">
        <v>231</v>
      </c>
      <c r="AU412" s="17" t="s">
        <v>89</v>
      </c>
    </row>
    <row r="413" spans="1:65" s="2" customFormat="1" ht="24" customHeight="1">
      <c r="A413" s="33"/>
      <c r="B413" s="34"/>
      <c r="C413" s="191" t="s">
        <v>638</v>
      </c>
      <c r="D413" s="191" t="s">
        <v>171</v>
      </c>
      <c r="E413" s="192" t="s">
        <v>1874</v>
      </c>
      <c r="F413" s="193" t="s">
        <v>1875</v>
      </c>
      <c r="G413" s="194" t="s">
        <v>322</v>
      </c>
      <c r="H413" s="195">
        <v>0.23200000000000001</v>
      </c>
      <c r="I413" s="196"/>
      <c r="J413" s="196"/>
      <c r="K413" s="197">
        <f>ROUND(P413*H413,2)</f>
        <v>0</v>
      </c>
      <c r="L413" s="193" t="s">
        <v>175</v>
      </c>
      <c r="M413" s="38"/>
      <c r="N413" s="198" t="s">
        <v>20</v>
      </c>
      <c r="O413" s="199" t="s">
        <v>48</v>
      </c>
      <c r="P413" s="200">
        <f>I413+J413</f>
        <v>0</v>
      </c>
      <c r="Q413" s="200">
        <f>ROUND(I413*H413,2)</f>
        <v>0</v>
      </c>
      <c r="R413" s="200">
        <f>ROUND(J413*H413,2)</f>
        <v>0</v>
      </c>
      <c r="S413" s="62"/>
      <c r="T413" s="201">
        <f>S413*H413</f>
        <v>0</v>
      </c>
      <c r="U413" s="201">
        <v>0</v>
      </c>
      <c r="V413" s="201">
        <f>U413*H413</f>
        <v>0</v>
      </c>
      <c r="W413" s="201">
        <v>0</v>
      </c>
      <c r="X413" s="202">
        <f>W413*H413</f>
        <v>0</v>
      </c>
      <c r="Y413" s="33"/>
      <c r="Z413" s="33"/>
      <c r="AA413" s="33"/>
      <c r="AB413" s="33"/>
      <c r="AC413" s="33"/>
      <c r="AD413" s="33"/>
      <c r="AE413" s="33"/>
      <c r="AR413" s="203" t="s">
        <v>191</v>
      </c>
      <c r="AT413" s="203" t="s">
        <v>171</v>
      </c>
      <c r="AU413" s="203" t="s">
        <v>89</v>
      </c>
      <c r="AY413" s="17" t="s">
        <v>168</v>
      </c>
      <c r="BE413" s="204">
        <f>IF(O413="základní",K413,0)</f>
        <v>0</v>
      </c>
      <c r="BF413" s="204">
        <f>IF(O413="snížená",K413,0)</f>
        <v>0</v>
      </c>
      <c r="BG413" s="204">
        <f>IF(O413="zákl. přenesená",K413,0)</f>
        <v>0</v>
      </c>
      <c r="BH413" s="204">
        <f>IF(O413="sníž. přenesená",K413,0)</f>
        <v>0</v>
      </c>
      <c r="BI413" s="204">
        <f>IF(O413="nulová",K413,0)</f>
        <v>0</v>
      </c>
      <c r="BJ413" s="17" t="s">
        <v>87</v>
      </c>
      <c r="BK413" s="204">
        <f>ROUND(P413*H413,2)</f>
        <v>0</v>
      </c>
      <c r="BL413" s="17" t="s">
        <v>191</v>
      </c>
      <c r="BM413" s="203" t="s">
        <v>4578</v>
      </c>
    </row>
    <row r="414" spans="1:65" s="2" customFormat="1" ht="29.25">
      <c r="A414" s="33"/>
      <c r="B414" s="34"/>
      <c r="C414" s="35"/>
      <c r="D414" s="205" t="s">
        <v>178</v>
      </c>
      <c r="E414" s="35"/>
      <c r="F414" s="206" t="s">
        <v>1877</v>
      </c>
      <c r="G414" s="35"/>
      <c r="H414" s="35"/>
      <c r="I414" s="107"/>
      <c r="J414" s="107"/>
      <c r="K414" s="35"/>
      <c r="L414" s="35"/>
      <c r="M414" s="38"/>
      <c r="N414" s="207"/>
      <c r="O414" s="208"/>
      <c r="P414" s="62"/>
      <c r="Q414" s="62"/>
      <c r="R414" s="62"/>
      <c r="S414" s="62"/>
      <c r="T414" s="62"/>
      <c r="U414" s="62"/>
      <c r="V414" s="62"/>
      <c r="W414" s="62"/>
      <c r="X414" s="63"/>
      <c r="Y414" s="33"/>
      <c r="Z414" s="33"/>
      <c r="AA414" s="33"/>
      <c r="AB414" s="33"/>
      <c r="AC414" s="33"/>
      <c r="AD414" s="33"/>
      <c r="AE414" s="33"/>
      <c r="AT414" s="17" t="s">
        <v>178</v>
      </c>
      <c r="AU414" s="17" t="s">
        <v>89</v>
      </c>
    </row>
    <row r="415" spans="1:65" s="13" customFormat="1">
      <c r="B415" s="210"/>
      <c r="C415" s="211"/>
      <c r="D415" s="205" t="s">
        <v>181</v>
      </c>
      <c r="E415" s="212" t="s">
        <v>20</v>
      </c>
      <c r="F415" s="213" t="s">
        <v>4579</v>
      </c>
      <c r="G415" s="211"/>
      <c r="H415" s="214">
        <v>0.23200000000000001</v>
      </c>
      <c r="I415" s="215"/>
      <c r="J415" s="215"/>
      <c r="K415" s="211"/>
      <c r="L415" s="211"/>
      <c r="M415" s="216"/>
      <c r="N415" s="217"/>
      <c r="O415" s="218"/>
      <c r="P415" s="218"/>
      <c r="Q415" s="218"/>
      <c r="R415" s="218"/>
      <c r="S415" s="218"/>
      <c r="T415" s="218"/>
      <c r="U415" s="218"/>
      <c r="V415" s="218"/>
      <c r="W415" s="218"/>
      <c r="X415" s="219"/>
      <c r="AT415" s="220" t="s">
        <v>181</v>
      </c>
      <c r="AU415" s="220" t="s">
        <v>89</v>
      </c>
      <c r="AV415" s="13" t="s">
        <v>89</v>
      </c>
      <c r="AW415" s="13" t="s">
        <v>5</v>
      </c>
      <c r="AX415" s="13" t="s">
        <v>79</v>
      </c>
      <c r="AY415" s="220" t="s">
        <v>168</v>
      </c>
    </row>
    <row r="416" spans="1:65" s="12" customFormat="1" ht="22.9" customHeight="1">
      <c r="B416" s="174"/>
      <c r="C416" s="175"/>
      <c r="D416" s="176" t="s">
        <v>78</v>
      </c>
      <c r="E416" s="189" t="s">
        <v>1893</v>
      </c>
      <c r="F416" s="189" t="s">
        <v>1894</v>
      </c>
      <c r="G416" s="175"/>
      <c r="H416" s="175"/>
      <c r="I416" s="178"/>
      <c r="J416" s="178"/>
      <c r="K416" s="190">
        <f>BK416</f>
        <v>0</v>
      </c>
      <c r="L416" s="175"/>
      <c r="M416" s="180"/>
      <c r="N416" s="181"/>
      <c r="O416" s="182"/>
      <c r="P416" s="182"/>
      <c r="Q416" s="183">
        <f>SUM(Q417:Q419)</f>
        <v>0</v>
      </c>
      <c r="R416" s="183">
        <f>SUM(R417:R419)</f>
        <v>0</v>
      </c>
      <c r="S416" s="182"/>
      <c r="T416" s="184">
        <f>SUM(T417:T419)</f>
        <v>0</v>
      </c>
      <c r="U416" s="182"/>
      <c r="V416" s="184">
        <f>SUM(V417:V419)</f>
        <v>0</v>
      </c>
      <c r="W416" s="182"/>
      <c r="X416" s="185">
        <f>SUM(X417:X419)</f>
        <v>0</v>
      </c>
      <c r="AR416" s="186" t="s">
        <v>87</v>
      </c>
      <c r="AT416" s="187" t="s">
        <v>78</v>
      </c>
      <c r="AU416" s="187" t="s">
        <v>87</v>
      </c>
      <c r="AY416" s="186" t="s">
        <v>168</v>
      </c>
      <c r="BK416" s="188">
        <f>SUM(BK417:BK419)</f>
        <v>0</v>
      </c>
    </row>
    <row r="417" spans="1:65" s="2" customFormat="1" ht="24" customHeight="1">
      <c r="A417" s="33"/>
      <c r="B417" s="34"/>
      <c r="C417" s="191" t="s">
        <v>643</v>
      </c>
      <c r="D417" s="191" t="s">
        <v>171</v>
      </c>
      <c r="E417" s="192" t="s">
        <v>1896</v>
      </c>
      <c r="F417" s="193" t="s">
        <v>1897</v>
      </c>
      <c r="G417" s="194" t="s">
        <v>322</v>
      </c>
      <c r="H417" s="195">
        <v>31.645</v>
      </c>
      <c r="I417" s="196"/>
      <c r="J417" s="196"/>
      <c r="K417" s="197">
        <f>ROUND(P417*H417,2)</f>
        <v>0</v>
      </c>
      <c r="L417" s="193" t="s">
        <v>175</v>
      </c>
      <c r="M417" s="38"/>
      <c r="N417" s="198" t="s">
        <v>20</v>
      </c>
      <c r="O417" s="199" t="s">
        <v>48</v>
      </c>
      <c r="P417" s="200">
        <f>I417+J417</f>
        <v>0</v>
      </c>
      <c r="Q417" s="200">
        <f>ROUND(I417*H417,2)</f>
        <v>0</v>
      </c>
      <c r="R417" s="200">
        <f>ROUND(J417*H417,2)</f>
        <v>0</v>
      </c>
      <c r="S417" s="62"/>
      <c r="T417" s="201">
        <f>S417*H417</f>
        <v>0</v>
      </c>
      <c r="U417" s="201">
        <v>0</v>
      </c>
      <c r="V417" s="201">
        <f>U417*H417</f>
        <v>0</v>
      </c>
      <c r="W417" s="201">
        <v>0</v>
      </c>
      <c r="X417" s="202">
        <f>W417*H417</f>
        <v>0</v>
      </c>
      <c r="Y417" s="33"/>
      <c r="Z417" s="33"/>
      <c r="AA417" s="33"/>
      <c r="AB417" s="33"/>
      <c r="AC417" s="33"/>
      <c r="AD417" s="33"/>
      <c r="AE417" s="33"/>
      <c r="AR417" s="203" t="s">
        <v>191</v>
      </c>
      <c r="AT417" s="203" t="s">
        <v>171</v>
      </c>
      <c r="AU417" s="203" t="s">
        <v>89</v>
      </c>
      <c r="AY417" s="17" t="s">
        <v>168</v>
      </c>
      <c r="BE417" s="204">
        <f>IF(O417="základní",K417,0)</f>
        <v>0</v>
      </c>
      <c r="BF417" s="204">
        <f>IF(O417="snížená",K417,0)</f>
        <v>0</v>
      </c>
      <c r="BG417" s="204">
        <f>IF(O417="zákl. přenesená",K417,0)</f>
        <v>0</v>
      </c>
      <c r="BH417" s="204">
        <f>IF(O417="sníž. přenesená",K417,0)</f>
        <v>0</v>
      </c>
      <c r="BI417" s="204">
        <f>IF(O417="nulová",K417,0)</f>
        <v>0</v>
      </c>
      <c r="BJ417" s="17" t="s">
        <v>87</v>
      </c>
      <c r="BK417" s="204">
        <f>ROUND(P417*H417,2)</f>
        <v>0</v>
      </c>
      <c r="BL417" s="17" t="s">
        <v>191</v>
      </c>
      <c r="BM417" s="203" t="s">
        <v>4580</v>
      </c>
    </row>
    <row r="418" spans="1:65" s="2" customFormat="1" ht="39">
      <c r="A418" s="33"/>
      <c r="B418" s="34"/>
      <c r="C418" s="35"/>
      <c r="D418" s="205" t="s">
        <v>178</v>
      </c>
      <c r="E418" s="35"/>
      <c r="F418" s="206" t="s">
        <v>1899</v>
      </c>
      <c r="G418" s="35"/>
      <c r="H418" s="35"/>
      <c r="I418" s="107"/>
      <c r="J418" s="107"/>
      <c r="K418" s="35"/>
      <c r="L418" s="35"/>
      <c r="M418" s="38"/>
      <c r="N418" s="207"/>
      <c r="O418" s="208"/>
      <c r="P418" s="62"/>
      <c r="Q418" s="62"/>
      <c r="R418" s="62"/>
      <c r="S418" s="62"/>
      <c r="T418" s="62"/>
      <c r="U418" s="62"/>
      <c r="V418" s="62"/>
      <c r="W418" s="62"/>
      <c r="X418" s="63"/>
      <c r="Y418" s="33"/>
      <c r="Z418" s="33"/>
      <c r="AA418" s="33"/>
      <c r="AB418" s="33"/>
      <c r="AC418" s="33"/>
      <c r="AD418" s="33"/>
      <c r="AE418" s="33"/>
      <c r="AT418" s="17" t="s">
        <v>178</v>
      </c>
      <c r="AU418" s="17" t="s">
        <v>89</v>
      </c>
    </row>
    <row r="419" spans="1:65" s="2" customFormat="1" ht="87.75">
      <c r="A419" s="33"/>
      <c r="B419" s="34"/>
      <c r="C419" s="35"/>
      <c r="D419" s="205" t="s">
        <v>231</v>
      </c>
      <c r="E419" s="35"/>
      <c r="F419" s="209" t="s">
        <v>1900</v>
      </c>
      <c r="G419" s="35"/>
      <c r="H419" s="35"/>
      <c r="I419" s="107"/>
      <c r="J419" s="107"/>
      <c r="K419" s="35"/>
      <c r="L419" s="35"/>
      <c r="M419" s="38"/>
      <c r="N419" s="207"/>
      <c r="O419" s="208"/>
      <c r="P419" s="62"/>
      <c r="Q419" s="62"/>
      <c r="R419" s="62"/>
      <c r="S419" s="62"/>
      <c r="T419" s="62"/>
      <c r="U419" s="62"/>
      <c r="V419" s="62"/>
      <c r="W419" s="62"/>
      <c r="X419" s="63"/>
      <c r="Y419" s="33"/>
      <c r="Z419" s="33"/>
      <c r="AA419" s="33"/>
      <c r="AB419" s="33"/>
      <c r="AC419" s="33"/>
      <c r="AD419" s="33"/>
      <c r="AE419" s="33"/>
      <c r="AT419" s="17" t="s">
        <v>231</v>
      </c>
      <c r="AU419" s="17" t="s">
        <v>89</v>
      </c>
    </row>
    <row r="420" spans="1:65" s="12" customFormat="1" ht="25.9" customHeight="1">
      <c r="B420" s="174"/>
      <c r="C420" s="175"/>
      <c r="D420" s="176" t="s">
        <v>78</v>
      </c>
      <c r="E420" s="177" t="s">
        <v>1901</v>
      </c>
      <c r="F420" s="177" t="s">
        <v>1902</v>
      </c>
      <c r="G420" s="175"/>
      <c r="H420" s="175"/>
      <c r="I420" s="178"/>
      <c r="J420" s="178"/>
      <c r="K420" s="179">
        <f>BK420</f>
        <v>0</v>
      </c>
      <c r="L420" s="175"/>
      <c r="M420" s="180"/>
      <c r="N420" s="181"/>
      <c r="O420" s="182"/>
      <c r="P420" s="182"/>
      <c r="Q420" s="183">
        <f>Q421+Q569+Q690+Q821+Q829+Q834</f>
        <v>0</v>
      </c>
      <c r="R420" s="183">
        <f>R421+R569+R690+R821+R829+R834</f>
        <v>0</v>
      </c>
      <c r="S420" s="182"/>
      <c r="T420" s="184">
        <f>T421+T569+T690+T821+T829+T834</f>
        <v>0</v>
      </c>
      <c r="U420" s="182"/>
      <c r="V420" s="184">
        <f>V421+V569+V690+V821+V829+V834</f>
        <v>0.84781731999999987</v>
      </c>
      <c r="W420" s="182"/>
      <c r="X420" s="185">
        <f>X421+X569+X690+X821+X829+X834</f>
        <v>0.195548</v>
      </c>
      <c r="AR420" s="186" t="s">
        <v>89</v>
      </c>
      <c r="AT420" s="187" t="s">
        <v>78</v>
      </c>
      <c r="AU420" s="187" t="s">
        <v>79</v>
      </c>
      <c r="AY420" s="186" t="s">
        <v>168</v>
      </c>
      <c r="BK420" s="188">
        <f>BK421+BK569+BK690+BK821+BK829+BK834</f>
        <v>0</v>
      </c>
    </row>
    <row r="421" spans="1:65" s="12" customFormat="1" ht="22.9" customHeight="1">
      <c r="B421" s="174"/>
      <c r="C421" s="175"/>
      <c r="D421" s="176" t="s">
        <v>78</v>
      </c>
      <c r="E421" s="189" t="s">
        <v>4581</v>
      </c>
      <c r="F421" s="189" t="s">
        <v>4582</v>
      </c>
      <c r="G421" s="175"/>
      <c r="H421" s="175"/>
      <c r="I421" s="178"/>
      <c r="J421" s="178"/>
      <c r="K421" s="190">
        <f>BK421</f>
        <v>0</v>
      </c>
      <c r="L421" s="175"/>
      <c r="M421" s="180"/>
      <c r="N421" s="181"/>
      <c r="O421" s="182"/>
      <c r="P421" s="182"/>
      <c r="Q421" s="183">
        <f>SUM(Q422:Q568)</f>
        <v>0</v>
      </c>
      <c r="R421" s="183">
        <f>SUM(R422:R568)</f>
        <v>0</v>
      </c>
      <c r="S421" s="182"/>
      <c r="T421" s="184">
        <f>SUM(T422:T568)</f>
        <v>0</v>
      </c>
      <c r="U421" s="182"/>
      <c r="V421" s="184">
        <f>SUM(V422:V568)</f>
        <v>0.2692505</v>
      </c>
      <c r="W421" s="182"/>
      <c r="X421" s="185">
        <f>SUM(X422:X568)</f>
        <v>6.1999999999999998E-3</v>
      </c>
      <c r="AR421" s="186" t="s">
        <v>89</v>
      </c>
      <c r="AT421" s="187" t="s">
        <v>78</v>
      </c>
      <c r="AU421" s="187" t="s">
        <v>87</v>
      </c>
      <c r="AY421" s="186" t="s">
        <v>168</v>
      </c>
      <c r="BK421" s="188">
        <f>SUM(BK422:BK568)</f>
        <v>0</v>
      </c>
    </row>
    <row r="422" spans="1:65" s="2" customFormat="1" ht="24" customHeight="1">
      <c r="A422" s="33"/>
      <c r="B422" s="34"/>
      <c r="C422" s="191" t="s">
        <v>651</v>
      </c>
      <c r="D422" s="191" t="s">
        <v>171</v>
      </c>
      <c r="E422" s="192" t="s">
        <v>4583</v>
      </c>
      <c r="F422" s="193" t="s">
        <v>4584</v>
      </c>
      <c r="G422" s="194" t="s">
        <v>460</v>
      </c>
      <c r="H422" s="195">
        <v>1</v>
      </c>
      <c r="I422" s="196"/>
      <c r="J422" s="196"/>
      <c r="K422" s="197">
        <f>ROUND(P422*H422,2)</f>
        <v>0</v>
      </c>
      <c r="L422" s="193" t="s">
        <v>175</v>
      </c>
      <c r="M422" s="38"/>
      <c r="N422" s="198" t="s">
        <v>20</v>
      </c>
      <c r="O422" s="199" t="s">
        <v>48</v>
      </c>
      <c r="P422" s="200">
        <f>I422+J422</f>
        <v>0</v>
      </c>
      <c r="Q422" s="200">
        <f>ROUND(I422*H422,2)</f>
        <v>0</v>
      </c>
      <c r="R422" s="200">
        <f>ROUND(J422*H422,2)</f>
        <v>0</v>
      </c>
      <c r="S422" s="62"/>
      <c r="T422" s="201">
        <f>S422*H422</f>
        <v>0</v>
      </c>
      <c r="U422" s="201">
        <v>1.2019999999999999E-2</v>
      </c>
      <c r="V422" s="201">
        <f>U422*H422</f>
        <v>1.2019999999999999E-2</v>
      </c>
      <c r="W422" s="201">
        <v>0</v>
      </c>
      <c r="X422" s="202">
        <f>W422*H422</f>
        <v>0</v>
      </c>
      <c r="Y422" s="33"/>
      <c r="Z422" s="33"/>
      <c r="AA422" s="33"/>
      <c r="AB422" s="33"/>
      <c r="AC422" s="33"/>
      <c r="AD422" s="33"/>
      <c r="AE422" s="33"/>
      <c r="AR422" s="203" t="s">
        <v>327</v>
      </c>
      <c r="AT422" s="203" t="s">
        <v>171</v>
      </c>
      <c r="AU422" s="203" t="s">
        <v>89</v>
      </c>
      <c r="AY422" s="17" t="s">
        <v>168</v>
      </c>
      <c r="BE422" s="204">
        <f>IF(O422="základní",K422,0)</f>
        <v>0</v>
      </c>
      <c r="BF422" s="204">
        <f>IF(O422="snížená",K422,0)</f>
        <v>0</v>
      </c>
      <c r="BG422" s="204">
        <f>IF(O422="zákl. přenesená",K422,0)</f>
        <v>0</v>
      </c>
      <c r="BH422" s="204">
        <f>IF(O422="sníž. přenesená",K422,0)</f>
        <v>0</v>
      </c>
      <c r="BI422" s="204">
        <f>IF(O422="nulová",K422,0)</f>
        <v>0</v>
      </c>
      <c r="BJ422" s="17" t="s">
        <v>87</v>
      </c>
      <c r="BK422" s="204">
        <f>ROUND(P422*H422,2)</f>
        <v>0</v>
      </c>
      <c r="BL422" s="17" t="s">
        <v>327</v>
      </c>
      <c r="BM422" s="203" t="s">
        <v>4585</v>
      </c>
    </row>
    <row r="423" spans="1:65" s="2" customFormat="1" ht="19.5">
      <c r="A423" s="33"/>
      <c r="B423" s="34"/>
      <c r="C423" s="35"/>
      <c r="D423" s="205" t="s">
        <v>178</v>
      </c>
      <c r="E423" s="35"/>
      <c r="F423" s="206" t="s">
        <v>4586</v>
      </c>
      <c r="G423" s="35"/>
      <c r="H423" s="35"/>
      <c r="I423" s="107"/>
      <c r="J423" s="107"/>
      <c r="K423" s="35"/>
      <c r="L423" s="35"/>
      <c r="M423" s="38"/>
      <c r="N423" s="207"/>
      <c r="O423" s="208"/>
      <c r="P423" s="62"/>
      <c r="Q423" s="62"/>
      <c r="R423" s="62"/>
      <c r="S423" s="62"/>
      <c r="T423" s="62"/>
      <c r="U423" s="62"/>
      <c r="V423" s="62"/>
      <c r="W423" s="62"/>
      <c r="X423" s="63"/>
      <c r="Y423" s="33"/>
      <c r="Z423" s="33"/>
      <c r="AA423" s="33"/>
      <c r="AB423" s="33"/>
      <c r="AC423" s="33"/>
      <c r="AD423" s="33"/>
      <c r="AE423" s="33"/>
      <c r="AT423" s="17" t="s">
        <v>178</v>
      </c>
      <c r="AU423" s="17" t="s">
        <v>89</v>
      </c>
    </row>
    <row r="424" spans="1:65" s="13" customFormat="1">
      <c r="B424" s="210"/>
      <c r="C424" s="211"/>
      <c r="D424" s="205" t="s">
        <v>181</v>
      </c>
      <c r="E424" s="212" t="s">
        <v>20</v>
      </c>
      <c r="F424" s="213" t="s">
        <v>4469</v>
      </c>
      <c r="G424" s="211"/>
      <c r="H424" s="214">
        <v>1</v>
      </c>
      <c r="I424" s="215"/>
      <c r="J424" s="215"/>
      <c r="K424" s="211"/>
      <c r="L424" s="211"/>
      <c r="M424" s="216"/>
      <c r="N424" s="217"/>
      <c r="O424" s="218"/>
      <c r="P424" s="218"/>
      <c r="Q424" s="218"/>
      <c r="R424" s="218"/>
      <c r="S424" s="218"/>
      <c r="T424" s="218"/>
      <c r="U424" s="218"/>
      <c r="V424" s="218"/>
      <c r="W424" s="218"/>
      <c r="X424" s="219"/>
      <c r="AT424" s="220" t="s">
        <v>181</v>
      </c>
      <c r="AU424" s="220" t="s">
        <v>89</v>
      </c>
      <c r="AV424" s="13" t="s">
        <v>89</v>
      </c>
      <c r="AW424" s="13" t="s">
        <v>5</v>
      </c>
      <c r="AX424" s="13" t="s">
        <v>79</v>
      </c>
      <c r="AY424" s="220" t="s">
        <v>168</v>
      </c>
    </row>
    <row r="425" spans="1:65" s="2" customFormat="1" ht="24" customHeight="1">
      <c r="A425" s="33"/>
      <c r="B425" s="34"/>
      <c r="C425" s="191" t="s">
        <v>656</v>
      </c>
      <c r="D425" s="191" t="s">
        <v>171</v>
      </c>
      <c r="E425" s="192" t="s">
        <v>4587</v>
      </c>
      <c r="F425" s="193" t="s">
        <v>4588</v>
      </c>
      <c r="G425" s="194" t="s">
        <v>460</v>
      </c>
      <c r="H425" s="195">
        <v>3</v>
      </c>
      <c r="I425" s="196"/>
      <c r="J425" s="196"/>
      <c r="K425" s="197">
        <f>ROUND(P425*H425,2)</f>
        <v>0</v>
      </c>
      <c r="L425" s="193" t="s">
        <v>175</v>
      </c>
      <c r="M425" s="38"/>
      <c r="N425" s="198" t="s">
        <v>20</v>
      </c>
      <c r="O425" s="199" t="s">
        <v>48</v>
      </c>
      <c r="P425" s="200">
        <f>I425+J425</f>
        <v>0</v>
      </c>
      <c r="Q425" s="200">
        <f>ROUND(I425*H425,2)</f>
        <v>0</v>
      </c>
      <c r="R425" s="200">
        <f>ROUND(J425*H425,2)</f>
        <v>0</v>
      </c>
      <c r="S425" s="62"/>
      <c r="T425" s="201">
        <f>S425*H425</f>
        <v>0</v>
      </c>
      <c r="U425" s="201">
        <v>1.1270000000000001E-2</v>
      </c>
      <c r="V425" s="201">
        <f>U425*H425</f>
        <v>3.381E-2</v>
      </c>
      <c r="W425" s="201">
        <v>0</v>
      </c>
      <c r="X425" s="202">
        <f>W425*H425</f>
        <v>0</v>
      </c>
      <c r="Y425" s="33"/>
      <c r="Z425" s="33"/>
      <c r="AA425" s="33"/>
      <c r="AB425" s="33"/>
      <c r="AC425" s="33"/>
      <c r="AD425" s="33"/>
      <c r="AE425" s="33"/>
      <c r="AR425" s="203" t="s">
        <v>327</v>
      </c>
      <c r="AT425" s="203" t="s">
        <v>171</v>
      </c>
      <c r="AU425" s="203" t="s">
        <v>89</v>
      </c>
      <c r="AY425" s="17" t="s">
        <v>168</v>
      </c>
      <c r="BE425" s="204">
        <f>IF(O425="základní",K425,0)</f>
        <v>0</v>
      </c>
      <c r="BF425" s="204">
        <f>IF(O425="snížená",K425,0)</f>
        <v>0</v>
      </c>
      <c r="BG425" s="204">
        <f>IF(O425="zákl. přenesená",K425,0)</f>
        <v>0</v>
      </c>
      <c r="BH425" s="204">
        <f>IF(O425="sníž. přenesená",K425,0)</f>
        <v>0</v>
      </c>
      <c r="BI425" s="204">
        <f>IF(O425="nulová",K425,0)</f>
        <v>0</v>
      </c>
      <c r="BJ425" s="17" t="s">
        <v>87</v>
      </c>
      <c r="BK425" s="204">
        <f>ROUND(P425*H425,2)</f>
        <v>0</v>
      </c>
      <c r="BL425" s="17" t="s">
        <v>327</v>
      </c>
      <c r="BM425" s="203" t="s">
        <v>4589</v>
      </c>
    </row>
    <row r="426" spans="1:65" s="2" customFormat="1" ht="19.5">
      <c r="A426" s="33"/>
      <c r="B426" s="34"/>
      <c r="C426" s="35"/>
      <c r="D426" s="205" t="s">
        <v>178</v>
      </c>
      <c r="E426" s="35"/>
      <c r="F426" s="206" t="s">
        <v>4590</v>
      </c>
      <c r="G426" s="35"/>
      <c r="H426" s="35"/>
      <c r="I426" s="107"/>
      <c r="J426" s="107"/>
      <c r="K426" s="35"/>
      <c r="L426" s="35"/>
      <c r="M426" s="38"/>
      <c r="N426" s="207"/>
      <c r="O426" s="208"/>
      <c r="P426" s="62"/>
      <c r="Q426" s="62"/>
      <c r="R426" s="62"/>
      <c r="S426" s="62"/>
      <c r="T426" s="62"/>
      <c r="U426" s="62"/>
      <c r="V426" s="62"/>
      <c r="W426" s="62"/>
      <c r="X426" s="63"/>
      <c r="Y426" s="33"/>
      <c r="Z426" s="33"/>
      <c r="AA426" s="33"/>
      <c r="AB426" s="33"/>
      <c r="AC426" s="33"/>
      <c r="AD426" s="33"/>
      <c r="AE426" s="33"/>
      <c r="AT426" s="17" t="s">
        <v>178</v>
      </c>
      <c r="AU426" s="17" t="s">
        <v>89</v>
      </c>
    </row>
    <row r="427" spans="1:65" s="13" customFormat="1">
      <c r="B427" s="210"/>
      <c r="C427" s="211"/>
      <c r="D427" s="205" t="s">
        <v>181</v>
      </c>
      <c r="E427" s="212" t="s">
        <v>20</v>
      </c>
      <c r="F427" s="213" t="s">
        <v>4591</v>
      </c>
      <c r="G427" s="211"/>
      <c r="H427" s="214">
        <v>1</v>
      </c>
      <c r="I427" s="215"/>
      <c r="J427" s="215"/>
      <c r="K427" s="211"/>
      <c r="L427" s="211"/>
      <c r="M427" s="216"/>
      <c r="N427" s="217"/>
      <c r="O427" s="218"/>
      <c r="P427" s="218"/>
      <c r="Q427" s="218"/>
      <c r="R427" s="218"/>
      <c r="S427" s="218"/>
      <c r="T427" s="218"/>
      <c r="U427" s="218"/>
      <c r="V427" s="218"/>
      <c r="W427" s="218"/>
      <c r="X427" s="219"/>
      <c r="AT427" s="220" t="s">
        <v>181</v>
      </c>
      <c r="AU427" s="220" t="s">
        <v>89</v>
      </c>
      <c r="AV427" s="13" t="s">
        <v>89</v>
      </c>
      <c r="AW427" s="13" t="s">
        <v>5</v>
      </c>
      <c r="AX427" s="13" t="s">
        <v>79</v>
      </c>
      <c r="AY427" s="220" t="s">
        <v>168</v>
      </c>
    </row>
    <row r="428" spans="1:65" s="13" customFormat="1">
      <c r="B428" s="210"/>
      <c r="C428" s="211"/>
      <c r="D428" s="205" t="s">
        <v>181</v>
      </c>
      <c r="E428" s="212" t="s">
        <v>20</v>
      </c>
      <c r="F428" s="213" t="s">
        <v>4592</v>
      </c>
      <c r="G428" s="211"/>
      <c r="H428" s="214">
        <v>1</v>
      </c>
      <c r="I428" s="215"/>
      <c r="J428" s="215"/>
      <c r="K428" s="211"/>
      <c r="L428" s="211"/>
      <c r="M428" s="216"/>
      <c r="N428" s="217"/>
      <c r="O428" s="218"/>
      <c r="P428" s="218"/>
      <c r="Q428" s="218"/>
      <c r="R428" s="218"/>
      <c r="S428" s="218"/>
      <c r="T428" s="218"/>
      <c r="U428" s="218"/>
      <c r="V428" s="218"/>
      <c r="W428" s="218"/>
      <c r="X428" s="219"/>
      <c r="AT428" s="220" t="s">
        <v>181</v>
      </c>
      <c r="AU428" s="220" t="s">
        <v>89</v>
      </c>
      <c r="AV428" s="13" t="s">
        <v>89</v>
      </c>
      <c r="AW428" s="13" t="s">
        <v>5</v>
      </c>
      <c r="AX428" s="13" t="s">
        <v>79</v>
      </c>
      <c r="AY428" s="220" t="s">
        <v>168</v>
      </c>
    </row>
    <row r="429" spans="1:65" s="13" customFormat="1">
      <c r="B429" s="210"/>
      <c r="C429" s="211"/>
      <c r="D429" s="205" t="s">
        <v>181</v>
      </c>
      <c r="E429" s="212" t="s">
        <v>20</v>
      </c>
      <c r="F429" s="213" t="s">
        <v>4593</v>
      </c>
      <c r="G429" s="211"/>
      <c r="H429" s="214">
        <v>1</v>
      </c>
      <c r="I429" s="215"/>
      <c r="J429" s="215"/>
      <c r="K429" s="211"/>
      <c r="L429" s="211"/>
      <c r="M429" s="216"/>
      <c r="N429" s="217"/>
      <c r="O429" s="218"/>
      <c r="P429" s="218"/>
      <c r="Q429" s="218"/>
      <c r="R429" s="218"/>
      <c r="S429" s="218"/>
      <c r="T429" s="218"/>
      <c r="U429" s="218"/>
      <c r="V429" s="218"/>
      <c r="W429" s="218"/>
      <c r="X429" s="219"/>
      <c r="AT429" s="220" t="s">
        <v>181</v>
      </c>
      <c r="AU429" s="220" t="s">
        <v>89</v>
      </c>
      <c r="AV429" s="13" t="s">
        <v>89</v>
      </c>
      <c r="AW429" s="13" t="s">
        <v>5</v>
      </c>
      <c r="AX429" s="13" t="s">
        <v>79</v>
      </c>
      <c r="AY429" s="220" t="s">
        <v>168</v>
      </c>
    </row>
    <row r="430" spans="1:65" s="2" customFormat="1" ht="24" customHeight="1">
      <c r="A430" s="33"/>
      <c r="B430" s="34"/>
      <c r="C430" s="191" t="s">
        <v>662</v>
      </c>
      <c r="D430" s="191" t="s">
        <v>171</v>
      </c>
      <c r="E430" s="192" t="s">
        <v>4594</v>
      </c>
      <c r="F430" s="193" t="s">
        <v>4595</v>
      </c>
      <c r="G430" s="194" t="s">
        <v>243</v>
      </c>
      <c r="H430" s="195">
        <v>27.7</v>
      </c>
      <c r="I430" s="196"/>
      <c r="J430" s="196"/>
      <c r="K430" s="197">
        <f>ROUND(P430*H430,2)</f>
        <v>0</v>
      </c>
      <c r="L430" s="193" t="s">
        <v>175</v>
      </c>
      <c r="M430" s="38"/>
      <c r="N430" s="198" t="s">
        <v>20</v>
      </c>
      <c r="O430" s="199" t="s">
        <v>48</v>
      </c>
      <c r="P430" s="200">
        <f>I430+J430</f>
        <v>0</v>
      </c>
      <c r="Q430" s="200">
        <f>ROUND(I430*H430,2)</f>
        <v>0</v>
      </c>
      <c r="R430" s="200">
        <f>ROUND(J430*H430,2)</f>
        <v>0</v>
      </c>
      <c r="S430" s="62"/>
      <c r="T430" s="201">
        <f>S430*H430</f>
        <v>0</v>
      </c>
      <c r="U430" s="201">
        <v>1.2600000000000001E-3</v>
      </c>
      <c r="V430" s="201">
        <f>U430*H430</f>
        <v>3.4902000000000002E-2</v>
      </c>
      <c r="W430" s="201">
        <v>0</v>
      </c>
      <c r="X430" s="202">
        <f>W430*H430</f>
        <v>0</v>
      </c>
      <c r="Y430" s="33"/>
      <c r="Z430" s="33"/>
      <c r="AA430" s="33"/>
      <c r="AB430" s="33"/>
      <c r="AC430" s="33"/>
      <c r="AD430" s="33"/>
      <c r="AE430" s="33"/>
      <c r="AR430" s="203" t="s">
        <v>327</v>
      </c>
      <c r="AT430" s="203" t="s">
        <v>171</v>
      </c>
      <c r="AU430" s="203" t="s">
        <v>89</v>
      </c>
      <c r="AY430" s="17" t="s">
        <v>168</v>
      </c>
      <c r="BE430" s="204">
        <f>IF(O430="základní",K430,0)</f>
        <v>0</v>
      </c>
      <c r="BF430" s="204">
        <f>IF(O430="snížená",K430,0)</f>
        <v>0</v>
      </c>
      <c r="BG430" s="204">
        <f>IF(O430="zákl. přenesená",K430,0)</f>
        <v>0</v>
      </c>
      <c r="BH430" s="204">
        <f>IF(O430="sníž. přenesená",K430,0)</f>
        <v>0</v>
      </c>
      <c r="BI430" s="204">
        <f>IF(O430="nulová",K430,0)</f>
        <v>0</v>
      </c>
      <c r="BJ430" s="17" t="s">
        <v>87</v>
      </c>
      <c r="BK430" s="204">
        <f>ROUND(P430*H430,2)</f>
        <v>0</v>
      </c>
      <c r="BL430" s="17" t="s">
        <v>327</v>
      </c>
      <c r="BM430" s="203" t="s">
        <v>4596</v>
      </c>
    </row>
    <row r="431" spans="1:65" s="2" customFormat="1">
      <c r="A431" s="33"/>
      <c r="B431" s="34"/>
      <c r="C431" s="35"/>
      <c r="D431" s="205" t="s">
        <v>178</v>
      </c>
      <c r="E431" s="35"/>
      <c r="F431" s="206" t="s">
        <v>4597</v>
      </c>
      <c r="G431" s="35"/>
      <c r="H431" s="35"/>
      <c r="I431" s="107"/>
      <c r="J431" s="107"/>
      <c r="K431" s="35"/>
      <c r="L431" s="35"/>
      <c r="M431" s="38"/>
      <c r="N431" s="207"/>
      <c r="O431" s="208"/>
      <c r="P431" s="62"/>
      <c r="Q431" s="62"/>
      <c r="R431" s="62"/>
      <c r="S431" s="62"/>
      <c r="T431" s="62"/>
      <c r="U431" s="62"/>
      <c r="V431" s="62"/>
      <c r="W431" s="62"/>
      <c r="X431" s="63"/>
      <c r="Y431" s="33"/>
      <c r="Z431" s="33"/>
      <c r="AA431" s="33"/>
      <c r="AB431" s="33"/>
      <c r="AC431" s="33"/>
      <c r="AD431" s="33"/>
      <c r="AE431" s="33"/>
      <c r="AT431" s="17" t="s">
        <v>178</v>
      </c>
      <c r="AU431" s="17" t="s">
        <v>89</v>
      </c>
    </row>
    <row r="432" spans="1:65" s="13" customFormat="1">
      <c r="B432" s="210"/>
      <c r="C432" s="211"/>
      <c r="D432" s="205" t="s">
        <v>181</v>
      </c>
      <c r="E432" s="212" t="s">
        <v>20</v>
      </c>
      <c r="F432" s="213" t="s">
        <v>4598</v>
      </c>
      <c r="G432" s="211"/>
      <c r="H432" s="214">
        <v>0.9</v>
      </c>
      <c r="I432" s="215"/>
      <c r="J432" s="215"/>
      <c r="K432" s="211"/>
      <c r="L432" s="211"/>
      <c r="M432" s="216"/>
      <c r="N432" s="217"/>
      <c r="O432" s="218"/>
      <c r="P432" s="218"/>
      <c r="Q432" s="218"/>
      <c r="R432" s="218"/>
      <c r="S432" s="218"/>
      <c r="T432" s="218"/>
      <c r="U432" s="218"/>
      <c r="V432" s="218"/>
      <c r="W432" s="218"/>
      <c r="X432" s="219"/>
      <c r="AT432" s="220" t="s">
        <v>181</v>
      </c>
      <c r="AU432" s="220" t="s">
        <v>89</v>
      </c>
      <c r="AV432" s="13" t="s">
        <v>89</v>
      </c>
      <c r="AW432" s="13" t="s">
        <v>5</v>
      </c>
      <c r="AX432" s="13" t="s">
        <v>79</v>
      </c>
      <c r="AY432" s="220" t="s">
        <v>168</v>
      </c>
    </row>
    <row r="433" spans="1:65" s="13" customFormat="1">
      <c r="B433" s="210"/>
      <c r="C433" s="211"/>
      <c r="D433" s="205" t="s">
        <v>181</v>
      </c>
      <c r="E433" s="212" t="s">
        <v>20</v>
      </c>
      <c r="F433" s="213" t="s">
        <v>4599</v>
      </c>
      <c r="G433" s="211"/>
      <c r="H433" s="214">
        <v>23.6</v>
      </c>
      <c r="I433" s="215"/>
      <c r="J433" s="215"/>
      <c r="K433" s="211"/>
      <c r="L433" s="211"/>
      <c r="M433" s="216"/>
      <c r="N433" s="217"/>
      <c r="O433" s="218"/>
      <c r="P433" s="218"/>
      <c r="Q433" s="218"/>
      <c r="R433" s="218"/>
      <c r="S433" s="218"/>
      <c r="T433" s="218"/>
      <c r="U433" s="218"/>
      <c r="V433" s="218"/>
      <c r="W433" s="218"/>
      <c r="X433" s="219"/>
      <c r="AT433" s="220" t="s">
        <v>181</v>
      </c>
      <c r="AU433" s="220" t="s">
        <v>89</v>
      </c>
      <c r="AV433" s="13" t="s">
        <v>89</v>
      </c>
      <c r="AW433" s="13" t="s">
        <v>5</v>
      </c>
      <c r="AX433" s="13" t="s">
        <v>79</v>
      </c>
      <c r="AY433" s="220" t="s">
        <v>168</v>
      </c>
    </row>
    <row r="434" spans="1:65" s="13" customFormat="1">
      <c r="B434" s="210"/>
      <c r="C434" s="211"/>
      <c r="D434" s="205" t="s">
        <v>181</v>
      </c>
      <c r="E434" s="212" t="s">
        <v>20</v>
      </c>
      <c r="F434" s="213" t="s">
        <v>4600</v>
      </c>
      <c r="G434" s="211"/>
      <c r="H434" s="214">
        <v>1.6</v>
      </c>
      <c r="I434" s="215"/>
      <c r="J434" s="215"/>
      <c r="K434" s="211"/>
      <c r="L434" s="211"/>
      <c r="M434" s="216"/>
      <c r="N434" s="217"/>
      <c r="O434" s="218"/>
      <c r="P434" s="218"/>
      <c r="Q434" s="218"/>
      <c r="R434" s="218"/>
      <c r="S434" s="218"/>
      <c r="T434" s="218"/>
      <c r="U434" s="218"/>
      <c r="V434" s="218"/>
      <c r="W434" s="218"/>
      <c r="X434" s="219"/>
      <c r="AT434" s="220" t="s">
        <v>181</v>
      </c>
      <c r="AU434" s="220" t="s">
        <v>89</v>
      </c>
      <c r="AV434" s="13" t="s">
        <v>89</v>
      </c>
      <c r="AW434" s="13" t="s">
        <v>5</v>
      </c>
      <c r="AX434" s="13" t="s">
        <v>79</v>
      </c>
      <c r="AY434" s="220" t="s">
        <v>168</v>
      </c>
    </row>
    <row r="435" spans="1:65" s="13" customFormat="1">
      <c r="B435" s="210"/>
      <c r="C435" s="211"/>
      <c r="D435" s="205" t="s">
        <v>181</v>
      </c>
      <c r="E435" s="212" t="s">
        <v>20</v>
      </c>
      <c r="F435" s="213" t="s">
        <v>4601</v>
      </c>
      <c r="G435" s="211"/>
      <c r="H435" s="214">
        <v>1.6</v>
      </c>
      <c r="I435" s="215"/>
      <c r="J435" s="215"/>
      <c r="K435" s="211"/>
      <c r="L435" s="211"/>
      <c r="M435" s="216"/>
      <c r="N435" s="217"/>
      <c r="O435" s="218"/>
      <c r="P435" s="218"/>
      <c r="Q435" s="218"/>
      <c r="R435" s="218"/>
      <c r="S435" s="218"/>
      <c r="T435" s="218"/>
      <c r="U435" s="218"/>
      <c r="V435" s="218"/>
      <c r="W435" s="218"/>
      <c r="X435" s="219"/>
      <c r="AT435" s="220" t="s">
        <v>181</v>
      </c>
      <c r="AU435" s="220" t="s">
        <v>89</v>
      </c>
      <c r="AV435" s="13" t="s">
        <v>89</v>
      </c>
      <c r="AW435" s="13" t="s">
        <v>5</v>
      </c>
      <c r="AX435" s="13" t="s">
        <v>79</v>
      </c>
      <c r="AY435" s="220" t="s">
        <v>168</v>
      </c>
    </row>
    <row r="436" spans="1:65" s="2" customFormat="1" ht="24" customHeight="1">
      <c r="A436" s="33"/>
      <c r="B436" s="34"/>
      <c r="C436" s="191" t="s">
        <v>667</v>
      </c>
      <c r="D436" s="191" t="s">
        <v>171</v>
      </c>
      <c r="E436" s="192" t="s">
        <v>4602</v>
      </c>
      <c r="F436" s="193" t="s">
        <v>4603</v>
      </c>
      <c r="G436" s="194" t="s">
        <v>243</v>
      </c>
      <c r="H436" s="195">
        <v>32.9</v>
      </c>
      <c r="I436" s="196"/>
      <c r="J436" s="196"/>
      <c r="K436" s="197">
        <f>ROUND(P436*H436,2)</f>
        <v>0</v>
      </c>
      <c r="L436" s="193" t="s">
        <v>175</v>
      </c>
      <c r="M436" s="38"/>
      <c r="N436" s="198" t="s">
        <v>20</v>
      </c>
      <c r="O436" s="199" t="s">
        <v>48</v>
      </c>
      <c r="P436" s="200">
        <f>I436+J436</f>
        <v>0</v>
      </c>
      <c r="Q436" s="200">
        <f>ROUND(I436*H436,2)</f>
        <v>0</v>
      </c>
      <c r="R436" s="200">
        <f>ROUND(J436*H436,2)</f>
        <v>0</v>
      </c>
      <c r="S436" s="62"/>
      <c r="T436" s="201">
        <f>S436*H436</f>
        <v>0</v>
      </c>
      <c r="U436" s="201">
        <v>2.7399999999999998E-3</v>
      </c>
      <c r="V436" s="201">
        <f>U436*H436</f>
        <v>9.014599999999999E-2</v>
      </c>
      <c r="W436" s="201">
        <v>0</v>
      </c>
      <c r="X436" s="202">
        <f>W436*H436</f>
        <v>0</v>
      </c>
      <c r="Y436" s="33"/>
      <c r="Z436" s="33"/>
      <c r="AA436" s="33"/>
      <c r="AB436" s="33"/>
      <c r="AC436" s="33"/>
      <c r="AD436" s="33"/>
      <c r="AE436" s="33"/>
      <c r="AR436" s="203" t="s">
        <v>327</v>
      </c>
      <c r="AT436" s="203" t="s">
        <v>171</v>
      </c>
      <c r="AU436" s="203" t="s">
        <v>89</v>
      </c>
      <c r="AY436" s="17" t="s">
        <v>168</v>
      </c>
      <c r="BE436" s="204">
        <f>IF(O436="základní",K436,0)</f>
        <v>0</v>
      </c>
      <c r="BF436" s="204">
        <f>IF(O436="snížená",K436,0)</f>
        <v>0</v>
      </c>
      <c r="BG436" s="204">
        <f>IF(O436="zákl. přenesená",K436,0)</f>
        <v>0</v>
      </c>
      <c r="BH436" s="204">
        <f>IF(O436="sníž. přenesená",K436,0)</f>
        <v>0</v>
      </c>
      <c r="BI436" s="204">
        <f>IF(O436="nulová",K436,0)</f>
        <v>0</v>
      </c>
      <c r="BJ436" s="17" t="s">
        <v>87</v>
      </c>
      <c r="BK436" s="204">
        <f>ROUND(P436*H436,2)</f>
        <v>0</v>
      </c>
      <c r="BL436" s="17" t="s">
        <v>327</v>
      </c>
      <c r="BM436" s="203" t="s">
        <v>4604</v>
      </c>
    </row>
    <row r="437" spans="1:65" s="2" customFormat="1">
      <c r="A437" s="33"/>
      <c r="B437" s="34"/>
      <c r="C437" s="35"/>
      <c r="D437" s="205" t="s">
        <v>178</v>
      </c>
      <c r="E437" s="35"/>
      <c r="F437" s="206" t="s">
        <v>4605</v>
      </c>
      <c r="G437" s="35"/>
      <c r="H437" s="35"/>
      <c r="I437" s="107"/>
      <c r="J437" s="107"/>
      <c r="K437" s="35"/>
      <c r="L437" s="35"/>
      <c r="M437" s="38"/>
      <c r="N437" s="207"/>
      <c r="O437" s="208"/>
      <c r="P437" s="62"/>
      <c r="Q437" s="62"/>
      <c r="R437" s="62"/>
      <c r="S437" s="62"/>
      <c r="T437" s="62"/>
      <c r="U437" s="62"/>
      <c r="V437" s="62"/>
      <c r="W437" s="62"/>
      <c r="X437" s="63"/>
      <c r="Y437" s="33"/>
      <c r="Z437" s="33"/>
      <c r="AA437" s="33"/>
      <c r="AB437" s="33"/>
      <c r="AC437" s="33"/>
      <c r="AD437" s="33"/>
      <c r="AE437" s="33"/>
      <c r="AT437" s="17" t="s">
        <v>178</v>
      </c>
      <c r="AU437" s="17" t="s">
        <v>89</v>
      </c>
    </row>
    <row r="438" spans="1:65" s="13" customFormat="1">
      <c r="B438" s="210"/>
      <c r="C438" s="211"/>
      <c r="D438" s="205" t="s">
        <v>181</v>
      </c>
      <c r="E438" s="212" t="s">
        <v>20</v>
      </c>
      <c r="F438" s="213" t="s">
        <v>4606</v>
      </c>
      <c r="G438" s="211"/>
      <c r="H438" s="214">
        <v>4.5</v>
      </c>
      <c r="I438" s="215"/>
      <c r="J438" s="215"/>
      <c r="K438" s="211"/>
      <c r="L438" s="211"/>
      <c r="M438" s="216"/>
      <c r="N438" s="217"/>
      <c r="O438" s="218"/>
      <c r="P438" s="218"/>
      <c r="Q438" s="218"/>
      <c r="R438" s="218"/>
      <c r="S438" s="218"/>
      <c r="T438" s="218"/>
      <c r="U438" s="218"/>
      <c r="V438" s="218"/>
      <c r="W438" s="218"/>
      <c r="X438" s="219"/>
      <c r="AT438" s="220" t="s">
        <v>181</v>
      </c>
      <c r="AU438" s="220" t="s">
        <v>89</v>
      </c>
      <c r="AV438" s="13" t="s">
        <v>89</v>
      </c>
      <c r="AW438" s="13" t="s">
        <v>5</v>
      </c>
      <c r="AX438" s="13" t="s">
        <v>79</v>
      </c>
      <c r="AY438" s="220" t="s">
        <v>168</v>
      </c>
    </row>
    <row r="439" spans="1:65" s="13" customFormat="1">
      <c r="B439" s="210"/>
      <c r="C439" s="211"/>
      <c r="D439" s="205" t="s">
        <v>181</v>
      </c>
      <c r="E439" s="212" t="s">
        <v>20</v>
      </c>
      <c r="F439" s="213" t="s">
        <v>4607</v>
      </c>
      <c r="G439" s="211"/>
      <c r="H439" s="214">
        <v>2.8</v>
      </c>
      <c r="I439" s="215"/>
      <c r="J439" s="215"/>
      <c r="K439" s="211"/>
      <c r="L439" s="211"/>
      <c r="M439" s="216"/>
      <c r="N439" s="217"/>
      <c r="O439" s="218"/>
      <c r="P439" s="218"/>
      <c r="Q439" s="218"/>
      <c r="R439" s="218"/>
      <c r="S439" s="218"/>
      <c r="T439" s="218"/>
      <c r="U439" s="218"/>
      <c r="V439" s="218"/>
      <c r="W439" s="218"/>
      <c r="X439" s="219"/>
      <c r="AT439" s="220" t="s">
        <v>181</v>
      </c>
      <c r="AU439" s="220" t="s">
        <v>89</v>
      </c>
      <c r="AV439" s="13" t="s">
        <v>89</v>
      </c>
      <c r="AW439" s="13" t="s">
        <v>5</v>
      </c>
      <c r="AX439" s="13" t="s">
        <v>79</v>
      </c>
      <c r="AY439" s="220" t="s">
        <v>168</v>
      </c>
    </row>
    <row r="440" spans="1:65" s="13" customFormat="1">
      <c r="B440" s="210"/>
      <c r="C440" s="211"/>
      <c r="D440" s="205" t="s">
        <v>181</v>
      </c>
      <c r="E440" s="212" t="s">
        <v>20</v>
      </c>
      <c r="F440" s="213" t="s">
        <v>4608</v>
      </c>
      <c r="G440" s="211"/>
      <c r="H440" s="214">
        <v>25.6</v>
      </c>
      <c r="I440" s="215"/>
      <c r="J440" s="215"/>
      <c r="K440" s="211"/>
      <c r="L440" s="211"/>
      <c r="M440" s="216"/>
      <c r="N440" s="217"/>
      <c r="O440" s="218"/>
      <c r="P440" s="218"/>
      <c r="Q440" s="218"/>
      <c r="R440" s="218"/>
      <c r="S440" s="218"/>
      <c r="T440" s="218"/>
      <c r="U440" s="218"/>
      <c r="V440" s="218"/>
      <c r="W440" s="218"/>
      <c r="X440" s="219"/>
      <c r="AT440" s="220" t="s">
        <v>181</v>
      </c>
      <c r="AU440" s="220" t="s">
        <v>89</v>
      </c>
      <c r="AV440" s="13" t="s">
        <v>89</v>
      </c>
      <c r="AW440" s="13" t="s">
        <v>5</v>
      </c>
      <c r="AX440" s="13" t="s">
        <v>79</v>
      </c>
      <c r="AY440" s="220" t="s">
        <v>168</v>
      </c>
    </row>
    <row r="441" spans="1:65" s="2" customFormat="1" ht="24" customHeight="1">
      <c r="A441" s="33"/>
      <c r="B441" s="34"/>
      <c r="C441" s="191" t="s">
        <v>676</v>
      </c>
      <c r="D441" s="191" t="s">
        <v>171</v>
      </c>
      <c r="E441" s="192" t="s">
        <v>4609</v>
      </c>
      <c r="F441" s="193" t="s">
        <v>4610</v>
      </c>
      <c r="G441" s="194" t="s">
        <v>243</v>
      </c>
      <c r="H441" s="195">
        <v>28.5</v>
      </c>
      <c r="I441" s="196"/>
      <c r="J441" s="196"/>
      <c r="K441" s="197">
        <f>ROUND(P441*H441,2)</f>
        <v>0</v>
      </c>
      <c r="L441" s="193" t="s">
        <v>175</v>
      </c>
      <c r="M441" s="38"/>
      <c r="N441" s="198" t="s">
        <v>20</v>
      </c>
      <c r="O441" s="199" t="s">
        <v>48</v>
      </c>
      <c r="P441" s="200">
        <f>I441+J441</f>
        <v>0</v>
      </c>
      <c r="Q441" s="200">
        <f>ROUND(I441*H441,2)</f>
        <v>0</v>
      </c>
      <c r="R441" s="200">
        <f>ROUND(J441*H441,2)</f>
        <v>0</v>
      </c>
      <c r="S441" s="62"/>
      <c r="T441" s="201">
        <f>S441*H441</f>
        <v>0</v>
      </c>
      <c r="U441" s="201">
        <v>5.9000000000000003E-4</v>
      </c>
      <c r="V441" s="201">
        <f>U441*H441</f>
        <v>1.6815E-2</v>
      </c>
      <c r="W441" s="201">
        <v>0</v>
      </c>
      <c r="X441" s="202">
        <f>W441*H441</f>
        <v>0</v>
      </c>
      <c r="Y441" s="33"/>
      <c r="Z441" s="33"/>
      <c r="AA441" s="33"/>
      <c r="AB441" s="33"/>
      <c r="AC441" s="33"/>
      <c r="AD441" s="33"/>
      <c r="AE441" s="33"/>
      <c r="AR441" s="203" t="s">
        <v>327</v>
      </c>
      <c r="AT441" s="203" t="s">
        <v>171</v>
      </c>
      <c r="AU441" s="203" t="s">
        <v>89</v>
      </c>
      <c r="AY441" s="17" t="s">
        <v>168</v>
      </c>
      <c r="BE441" s="204">
        <f>IF(O441="základní",K441,0)</f>
        <v>0</v>
      </c>
      <c r="BF441" s="204">
        <f>IF(O441="snížená",K441,0)</f>
        <v>0</v>
      </c>
      <c r="BG441" s="204">
        <f>IF(O441="zákl. přenesená",K441,0)</f>
        <v>0</v>
      </c>
      <c r="BH441" s="204">
        <f>IF(O441="sníž. přenesená",K441,0)</f>
        <v>0</v>
      </c>
      <c r="BI441" s="204">
        <f>IF(O441="nulová",K441,0)</f>
        <v>0</v>
      </c>
      <c r="BJ441" s="17" t="s">
        <v>87</v>
      </c>
      <c r="BK441" s="204">
        <f>ROUND(P441*H441,2)</f>
        <v>0</v>
      </c>
      <c r="BL441" s="17" t="s">
        <v>327</v>
      </c>
      <c r="BM441" s="203" t="s">
        <v>4611</v>
      </c>
    </row>
    <row r="442" spans="1:65" s="2" customFormat="1">
      <c r="A442" s="33"/>
      <c r="B442" s="34"/>
      <c r="C442" s="35"/>
      <c r="D442" s="205" t="s">
        <v>178</v>
      </c>
      <c r="E442" s="35"/>
      <c r="F442" s="206" t="s">
        <v>4612</v>
      </c>
      <c r="G442" s="35"/>
      <c r="H442" s="35"/>
      <c r="I442" s="107"/>
      <c r="J442" s="107"/>
      <c r="K442" s="35"/>
      <c r="L442" s="35"/>
      <c r="M442" s="38"/>
      <c r="N442" s="207"/>
      <c r="O442" s="208"/>
      <c r="P442" s="62"/>
      <c r="Q442" s="62"/>
      <c r="R442" s="62"/>
      <c r="S442" s="62"/>
      <c r="T442" s="62"/>
      <c r="U442" s="62"/>
      <c r="V442" s="62"/>
      <c r="W442" s="62"/>
      <c r="X442" s="63"/>
      <c r="Y442" s="33"/>
      <c r="Z442" s="33"/>
      <c r="AA442" s="33"/>
      <c r="AB442" s="33"/>
      <c r="AC442" s="33"/>
      <c r="AD442" s="33"/>
      <c r="AE442" s="33"/>
      <c r="AT442" s="17" t="s">
        <v>178</v>
      </c>
      <c r="AU442" s="17" t="s">
        <v>89</v>
      </c>
    </row>
    <row r="443" spans="1:65" s="13" customFormat="1">
      <c r="B443" s="210"/>
      <c r="C443" s="211"/>
      <c r="D443" s="205" t="s">
        <v>181</v>
      </c>
      <c r="E443" s="212" t="s">
        <v>20</v>
      </c>
      <c r="F443" s="213" t="s">
        <v>4558</v>
      </c>
      <c r="G443" s="211"/>
      <c r="H443" s="214">
        <v>11.9</v>
      </c>
      <c r="I443" s="215"/>
      <c r="J443" s="215"/>
      <c r="K443" s="211"/>
      <c r="L443" s="211"/>
      <c r="M443" s="216"/>
      <c r="N443" s="217"/>
      <c r="O443" s="218"/>
      <c r="P443" s="218"/>
      <c r="Q443" s="218"/>
      <c r="R443" s="218"/>
      <c r="S443" s="218"/>
      <c r="T443" s="218"/>
      <c r="U443" s="218"/>
      <c r="V443" s="218"/>
      <c r="W443" s="218"/>
      <c r="X443" s="219"/>
      <c r="AT443" s="220" t="s">
        <v>181</v>
      </c>
      <c r="AU443" s="220" t="s">
        <v>89</v>
      </c>
      <c r="AV443" s="13" t="s">
        <v>89</v>
      </c>
      <c r="AW443" s="13" t="s">
        <v>5</v>
      </c>
      <c r="AX443" s="13" t="s">
        <v>79</v>
      </c>
      <c r="AY443" s="220" t="s">
        <v>168</v>
      </c>
    </row>
    <row r="444" spans="1:65" s="13" customFormat="1">
      <c r="B444" s="210"/>
      <c r="C444" s="211"/>
      <c r="D444" s="205" t="s">
        <v>181</v>
      </c>
      <c r="E444" s="212" t="s">
        <v>20</v>
      </c>
      <c r="F444" s="213" t="s">
        <v>4528</v>
      </c>
      <c r="G444" s="211"/>
      <c r="H444" s="214">
        <v>9.3000000000000007</v>
      </c>
      <c r="I444" s="215"/>
      <c r="J444" s="215"/>
      <c r="K444" s="211"/>
      <c r="L444" s="211"/>
      <c r="M444" s="216"/>
      <c r="N444" s="217"/>
      <c r="O444" s="218"/>
      <c r="P444" s="218"/>
      <c r="Q444" s="218"/>
      <c r="R444" s="218"/>
      <c r="S444" s="218"/>
      <c r="T444" s="218"/>
      <c r="U444" s="218"/>
      <c r="V444" s="218"/>
      <c r="W444" s="218"/>
      <c r="X444" s="219"/>
      <c r="AT444" s="220" t="s">
        <v>181</v>
      </c>
      <c r="AU444" s="220" t="s">
        <v>89</v>
      </c>
      <c r="AV444" s="13" t="s">
        <v>89</v>
      </c>
      <c r="AW444" s="13" t="s">
        <v>5</v>
      </c>
      <c r="AX444" s="13" t="s">
        <v>79</v>
      </c>
      <c r="AY444" s="220" t="s">
        <v>168</v>
      </c>
    </row>
    <row r="445" spans="1:65" s="13" customFormat="1">
      <c r="B445" s="210"/>
      <c r="C445" s="211"/>
      <c r="D445" s="205" t="s">
        <v>181</v>
      </c>
      <c r="E445" s="212" t="s">
        <v>20</v>
      </c>
      <c r="F445" s="213" t="s">
        <v>4529</v>
      </c>
      <c r="G445" s="211"/>
      <c r="H445" s="214">
        <v>6.2</v>
      </c>
      <c r="I445" s="215"/>
      <c r="J445" s="215"/>
      <c r="K445" s="211"/>
      <c r="L445" s="211"/>
      <c r="M445" s="216"/>
      <c r="N445" s="217"/>
      <c r="O445" s="218"/>
      <c r="P445" s="218"/>
      <c r="Q445" s="218"/>
      <c r="R445" s="218"/>
      <c r="S445" s="218"/>
      <c r="T445" s="218"/>
      <c r="U445" s="218"/>
      <c r="V445" s="218"/>
      <c r="W445" s="218"/>
      <c r="X445" s="219"/>
      <c r="AT445" s="220" t="s">
        <v>181</v>
      </c>
      <c r="AU445" s="220" t="s">
        <v>89</v>
      </c>
      <c r="AV445" s="13" t="s">
        <v>89</v>
      </c>
      <c r="AW445" s="13" t="s">
        <v>5</v>
      </c>
      <c r="AX445" s="13" t="s">
        <v>79</v>
      </c>
      <c r="AY445" s="220" t="s">
        <v>168</v>
      </c>
    </row>
    <row r="446" spans="1:65" s="13" customFormat="1">
      <c r="B446" s="210"/>
      <c r="C446" s="211"/>
      <c r="D446" s="205" t="s">
        <v>181</v>
      </c>
      <c r="E446" s="212" t="s">
        <v>20</v>
      </c>
      <c r="F446" s="213" t="s">
        <v>4530</v>
      </c>
      <c r="G446" s="211"/>
      <c r="H446" s="214">
        <v>1.1000000000000001</v>
      </c>
      <c r="I446" s="215"/>
      <c r="J446" s="215"/>
      <c r="K446" s="211"/>
      <c r="L446" s="211"/>
      <c r="M446" s="216"/>
      <c r="N446" s="217"/>
      <c r="O446" s="218"/>
      <c r="P446" s="218"/>
      <c r="Q446" s="218"/>
      <c r="R446" s="218"/>
      <c r="S446" s="218"/>
      <c r="T446" s="218"/>
      <c r="U446" s="218"/>
      <c r="V446" s="218"/>
      <c r="W446" s="218"/>
      <c r="X446" s="219"/>
      <c r="AT446" s="220" t="s">
        <v>181</v>
      </c>
      <c r="AU446" s="220" t="s">
        <v>89</v>
      </c>
      <c r="AV446" s="13" t="s">
        <v>89</v>
      </c>
      <c r="AW446" s="13" t="s">
        <v>5</v>
      </c>
      <c r="AX446" s="13" t="s">
        <v>79</v>
      </c>
      <c r="AY446" s="220" t="s">
        <v>168</v>
      </c>
    </row>
    <row r="447" spans="1:65" s="2" customFormat="1" ht="24" customHeight="1">
      <c r="A447" s="33"/>
      <c r="B447" s="34"/>
      <c r="C447" s="191" t="s">
        <v>685</v>
      </c>
      <c r="D447" s="191" t="s">
        <v>171</v>
      </c>
      <c r="E447" s="192" t="s">
        <v>4613</v>
      </c>
      <c r="F447" s="193" t="s">
        <v>4614</v>
      </c>
      <c r="G447" s="194" t="s">
        <v>243</v>
      </c>
      <c r="H447" s="195">
        <v>10.5</v>
      </c>
      <c r="I447" s="196"/>
      <c r="J447" s="196"/>
      <c r="K447" s="197">
        <f>ROUND(P447*H447,2)</f>
        <v>0</v>
      </c>
      <c r="L447" s="193" t="s">
        <v>175</v>
      </c>
      <c r="M447" s="38"/>
      <c r="N447" s="198" t="s">
        <v>20</v>
      </c>
      <c r="O447" s="199" t="s">
        <v>48</v>
      </c>
      <c r="P447" s="200">
        <f>I447+J447</f>
        <v>0</v>
      </c>
      <c r="Q447" s="200">
        <f>ROUND(I447*H447,2)</f>
        <v>0</v>
      </c>
      <c r="R447" s="200">
        <f>ROUND(J447*H447,2)</f>
        <v>0</v>
      </c>
      <c r="S447" s="62"/>
      <c r="T447" s="201">
        <f>S447*H447</f>
        <v>0</v>
      </c>
      <c r="U447" s="201">
        <v>1.2099999999999999E-3</v>
      </c>
      <c r="V447" s="201">
        <f>U447*H447</f>
        <v>1.2704999999999999E-2</v>
      </c>
      <c r="W447" s="201">
        <v>0</v>
      </c>
      <c r="X447" s="202">
        <f>W447*H447</f>
        <v>0</v>
      </c>
      <c r="Y447" s="33"/>
      <c r="Z447" s="33"/>
      <c r="AA447" s="33"/>
      <c r="AB447" s="33"/>
      <c r="AC447" s="33"/>
      <c r="AD447" s="33"/>
      <c r="AE447" s="33"/>
      <c r="AR447" s="203" t="s">
        <v>327</v>
      </c>
      <c r="AT447" s="203" t="s">
        <v>171</v>
      </c>
      <c r="AU447" s="203" t="s">
        <v>89</v>
      </c>
      <c r="AY447" s="17" t="s">
        <v>168</v>
      </c>
      <c r="BE447" s="204">
        <f>IF(O447="základní",K447,0)</f>
        <v>0</v>
      </c>
      <c r="BF447" s="204">
        <f>IF(O447="snížená",K447,0)</f>
        <v>0</v>
      </c>
      <c r="BG447" s="204">
        <f>IF(O447="zákl. přenesená",K447,0)</f>
        <v>0</v>
      </c>
      <c r="BH447" s="204">
        <f>IF(O447="sníž. přenesená",K447,0)</f>
        <v>0</v>
      </c>
      <c r="BI447" s="204">
        <f>IF(O447="nulová",K447,0)</f>
        <v>0</v>
      </c>
      <c r="BJ447" s="17" t="s">
        <v>87</v>
      </c>
      <c r="BK447" s="204">
        <f>ROUND(P447*H447,2)</f>
        <v>0</v>
      </c>
      <c r="BL447" s="17" t="s">
        <v>327</v>
      </c>
      <c r="BM447" s="203" t="s">
        <v>4615</v>
      </c>
    </row>
    <row r="448" spans="1:65" s="2" customFormat="1">
      <c r="A448" s="33"/>
      <c r="B448" s="34"/>
      <c r="C448" s="35"/>
      <c r="D448" s="205" t="s">
        <v>178</v>
      </c>
      <c r="E448" s="35"/>
      <c r="F448" s="206" t="s">
        <v>4616</v>
      </c>
      <c r="G448" s="35"/>
      <c r="H448" s="35"/>
      <c r="I448" s="107"/>
      <c r="J448" s="107"/>
      <c r="K448" s="35"/>
      <c r="L448" s="35"/>
      <c r="M448" s="38"/>
      <c r="N448" s="207"/>
      <c r="O448" s="208"/>
      <c r="P448" s="62"/>
      <c r="Q448" s="62"/>
      <c r="R448" s="62"/>
      <c r="S448" s="62"/>
      <c r="T448" s="62"/>
      <c r="U448" s="62"/>
      <c r="V448" s="62"/>
      <c r="W448" s="62"/>
      <c r="X448" s="63"/>
      <c r="Y448" s="33"/>
      <c r="Z448" s="33"/>
      <c r="AA448" s="33"/>
      <c r="AB448" s="33"/>
      <c r="AC448" s="33"/>
      <c r="AD448" s="33"/>
      <c r="AE448" s="33"/>
      <c r="AT448" s="17" t="s">
        <v>178</v>
      </c>
      <c r="AU448" s="17" t="s">
        <v>89</v>
      </c>
    </row>
    <row r="449" spans="1:65" s="13" customFormat="1">
      <c r="B449" s="210"/>
      <c r="C449" s="211"/>
      <c r="D449" s="205" t="s">
        <v>181</v>
      </c>
      <c r="E449" s="212" t="s">
        <v>20</v>
      </c>
      <c r="F449" s="213" t="s">
        <v>4617</v>
      </c>
      <c r="G449" s="211"/>
      <c r="H449" s="214">
        <v>7.4</v>
      </c>
      <c r="I449" s="215"/>
      <c r="J449" s="215"/>
      <c r="K449" s="211"/>
      <c r="L449" s="211"/>
      <c r="M449" s="216"/>
      <c r="N449" s="217"/>
      <c r="O449" s="218"/>
      <c r="P449" s="218"/>
      <c r="Q449" s="218"/>
      <c r="R449" s="218"/>
      <c r="S449" s="218"/>
      <c r="T449" s="218"/>
      <c r="U449" s="218"/>
      <c r="V449" s="218"/>
      <c r="W449" s="218"/>
      <c r="X449" s="219"/>
      <c r="AT449" s="220" t="s">
        <v>181</v>
      </c>
      <c r="AU449" s="220" t="s">
        <v>89</v>
      </c>
      <c r="AV449" s="13" t="s">
        <v>89</v>
      </c>
      <c r="AW449" s="13" t="s">
        <v>5</v>
      </c>
      <c r="AX449" s="13" t="s">
        <v>79</v>
      </c>
      <c r="AY449" s="220" t="s">
        <v>168</v>
      </c>
    </row>
    <row r="450" spans="1:65" s="13" customFormat="1">
      <c r="B450" s="210"/>
      <c r="C450" s="211"/>
      <c r="D450" s="205" t="s">
        <v>181</v>
      </c>
      <c r="E450" s="212" t="s">
        <v>20</v>
      </c>
      <c r="F450" s="213" t="s">
        <v>4618</v>
      </c>
      <c r="G450" s="211"/>
      <c r="H450" s="214">
        <v>3.1</v>
      </c>
      <c r="I450" s="215"/>
      <c r="J450" s="215"/>
      <c r="K450" s="211"/>
      <c r="L450" s="211"/>
      <c r="M450" s="216"/>
      <c r="N450" s="217"/>
      <c r="O450" s="218"/>
      <c r="P450" s="218"/>
      <c r="Q450" s="218"/>
      <c r="R450" s="218"/>
      <c r="S450" s="218"/>
      <c r="T450" s="218"/>
      <c r="U450" s="218"/>
      <c r="V450" s="218"/>
      <c r="W450" s="218"/>
      <c r="X450" s="219"/>
      <c r="AT450" s="220" t="s">
        <v>181</v>
      </c>
      <c r="AU450" s="220" t="s">
        <v>89</v>
      </c>
      <c r="AV450" s="13" t="s">
        <v>89</v>
      </c>
      <c r="AW450" s="13" t="s">
        <v>5</v>
      </c>
      <c r="AX450" s="13" t="s">
        <v>79</v>
      </c>
      <c r="AY450" s="220" t="s">
        <v>168</v>
      </c>
    </row>
    <row r="451" spans="1:65" s="2" customFormat="1" ht="24" customHeight="1">
      <c r="A451" s="33"/>
      <c r="B451" s="34"/>
      <c r="C451" s="191" t="s">
        <v>690</v>
      </c>
      <c r="D451" s="191" t="s">
        <v>171</v>
      </c>
      <c r="E451" s="192" t="s">
        <v>4619</v>
      </c>
      <c r="F451" s="193" t="s">
        <v>4620</v>
      </c>
      <c r="G451" s="194" t="s">
        <v>243</v>
      </c>
      <c r="H451" s="195">
        <v>94.05</v>
      </c>
      <c r="I451" s="196"/>
      <c r="J451" s="196"/>
      <c r="K451" s="197">
        <f>ROUND(P451*H451,2)</f>
        <v>0</v>
      </c>
      <c r="L451" s="193" t="s">
        <v>175</v>
      </c>
      <c r="M451" s="38"/>
      <c r="N451" s="198" t="s">
        <v>20</v>
      </c>
      <c r="O451" s="199" t="s">
        <v>48</v>
      </c>
      <c r="P451" s="200">
        <f>I451+J451</f>
        <v>0</v>
      </c>
      <c r="Q451" s="200">
        <f>ROUND(I451*H451,2)</f>
        <v>0</v>
      </c>
      <c r="R451" s="200">
        <f>ROUND(J451*H451,2)</f>
        <v>0</v>
      </c>
      <c r="S451" s="62"/>
      <c r="T451" s="201">
        <f>S451*H451</f>
        <v>0</v>
      </c>
      <c r="U451" s="201">
        <v>2.9E-4</v>
      </c>
      <c r="V451" s="201">
        <f>U451*H451</f>
        <v>2.72745E-2</v>
      </c>
      <c r="W451" s="201">
        <v>0</v>
      </c>
      <c r="X451" s="202">
        <f>W451*H451</f>
        <v>0</v>
      </c>
      <c r="Y451" s="33"/>
      <c r="Z451" s="33"/>
      <c r="AA451" s="33"/>
      <c r="AB451" s="33"/>
      <c r="AC451" s="33"/>
      <c r="AD451" s="33"/>
      <c r="AE451" s="33"/>
      <c r="AR451" s="203" t="s">
        <v>327</v>
      </c>
      <c r="AT451" s="203" t="s">
        <v>171</v>
      </c>
      <c r="AU451" s="203" t="s">
        <v>89</v>
      </c>
      <c r="AY451" s="17" t="s">
        <v>168</v>
      </c>
      <c r="BE451" s="204">
        <f>IF(O451="základní",K451,0)</f>
        <v>0</v>
      </c>
      <c r="BF451" s="204">
        <f>IF(O451="snížená",K451,0)</f>
        <v>0</v>
      </c>
      <c r="BG451" s="204">
        <f>IF(O451="zákl. přenesená",K451,0)</f>
        <v>0</v>
      </c>
      <c r="BH451" s="204">
        <f>IF(O451="sníž. přenesená",K451,0)</f>
        <v>0</v>
      </c>
      <c r="BI451" s="204">
        <f>IF(O451="nulová",K451,0)</f>
        <v>0</v>
      </c>
      <c r="BJ451" s="17" t="s">
        <v>87</v>
      </c>
      <c r="BK451" s="204">
        <f>ROUND(P451*H451,2)</f>
        <v>0</v>
      </c>
      <c r="BL451" s="17" t="s">
        <v>327</v>
      </c>
      <c r="BM451" s="203" t="s">
        <v>4621</v>
      </c>
    </row>
    <row r="452" spans="1:65" s="2" customFormat="1">
      <c r="A452" s="33"/>
      <c r="B452" s="34"/>
      <c r="C452" s="35"/>
      <c r="D452" s="205" t="s">
        <v>178</v>
      </c>
      <c r="E452" s="35"/>
      <c r="F452" s="206" t="s">
        <v>4622</v>
      </c>
      <c r="G452" s="35"/>
      <c r="H452" s="35"/>
      <c r="I452" s="107"/>
      <c r="J452" s="107"/>
      <c r="K452" s="35"/>
      <c r="L452" s="35"/>
      <c r="M452" s="38"/>
      <c r="N452" s="207"/>
      <c r="O452" s="208"/>
      <c r="P452" s="62"/>
      <c r="Q452" s="62"/>
      <c r="R452" s="62"/>
      <c r="S452" s="62"/>
      <c r="T452" s="62"/>
      <c r="U452" s="62"/>
      <c r="V452" s="62"/>
      <c r="W452" s="62"/>
      <c r="X452" s="63"/>
      <c r="Y452" s="33"/>
      <c r="Z452" s="33"/>
      <c r="AA452" s="33"/>
      <c r="AB452" s="33"/>
      <c r="AC452" s="33"/>
      <c r="AD452" s="33"/>
      <c r="AE452" s="33"/>
      <c r="AT452" s="17" t="s">
        <v>178</v>
      </c>
      <c r="AU452" s="17" t="s">
        <v>89</v>
      </c>
    </row>
    <row r="453" spans="1:65" s="13" customFormat="1">
      <c r="B453" s="210"/>
      <c r="C453" s="211"/>
      <c r="D453" s="205" t="s">
        <v>181</v>
      </c>
      <c r="E453" s="212" t="s">
        <v>20</v>
      </c>
      <c r="F453" s="213" t="s">
        <v>4480</v>
      </c>
      <c r="G453" s="211"/>
      <c r="H453" s="214">
        <v>0.4</v>
      </c>
      <c r="I453" s="215"/>
      <c r="J453" s="215"/>
      <c r="K453" s="211"/>
      <c r="L453" s="211"/>
      <c r="M453" s="216"/>
      <c r="N453" s="217"/>
      <c r="O453" s="218"/>
      <c r="P453" s="218"/>
      <c r="Q453" s="218"/>
      <c r="R453" s="218"/>
      <c r="S453" s="218"/>
      <c r="T453" s="218"/>
      <c r="U453" s="218"/>
      <c r="V453" s="218"/>
      <c r="W453" s="218"/>
      <c r="X453" s="219"/>
      <c r="AT453" s="220" t="s">
        <v>181</v>
      </c>
      <c r="AU453" s="220" t="s">
        <v>89</v>
      </c>
      <c r="AV453" s="13" t="s">
        <v>89</v>
      </c>
      <c r="AW453" s="13" t="s">
        <v>5</v>
      </c>
      <c r="AX453" s="13" t="s">
        <v>79</v>
      </c>
      <c r="AY453" s="220" t="s">
        <v>168</v>
      </c>
    </row>
    <row r="454" spans="1:65" s="13" customFormat="1">
      <c r="B454" s="210"/>
      <c r="C454" s="211"/>
      <c r="D454" s="205" t="s">
        <v>181</v>
      </c>
      <c r="E454" s="212" t="s">
        <v>20</v>
      </c>
      <c r="F454" s="213" t="s">
        <v>4481</v>
      </c>
      <c r="G454" s="211"/>
      <c r="H454" s="214">
        <v>3.3</v>
      </c>
      <c r="I454" s="215"/>
      <c r="J454" s="215"/>
      <c r="K454" s="211"/>
      <c r="L454" s="211"/>
      <c r="M454" s="216"/>
      <c r="N454" s="217"/>
      <c r="O454" s="218"/>
      <c r="P454" s="218"/>
      <c r="Q454" s="218"/>
      <c r="R454" s="218"/>
      <c r="S454" s="218"/>
      <c r="T454" s="218"/>
      <c r="U454" s="218"/>
      <c r="V454" s="218"/>
      <c r="W454" s="218"/>
      <c r="X454" s="219"/>
      <c r="AT454" s="220" t="s">
        <v>181</v>
      </c>
      <c r="AU454" s="220" t="s">
        <v>89</v>
      </c>
      <c r="AV454" s="13" t="s">
        <v>89</v>
      </c>
      <c r="AW454" s="13" t="s">
        <v>5</v>
      </c>
      <c r="AX454" s="13" t="s">
        <v>79</v>
      </c>
      <c r="AY454" s="220" t="s">
        <v>168</v>
      </c>
    </row>
    <row r="455" spans="1:65" s="13" customFormat="1">
      <c r="B455" s="210"/>
      <c r="C455" s="211"/>
      <c r="D455" s="205" t="s">
        <v>181</v>
      </c>
      <c r="E455" s="212" t="s">
        <v>20</v>
      </c>
      <c r="F455" s="213" t="s">
        <v>4547</v>
      </c>
      <c r="G455" s="211"/>
      <c r="H455" s="214">
        <v>0.4</v>
      </c>
      <c r="I455" s="215"/>
      <c r="J455" s="215"/>
      <c r="K455" s="211"/>
      <c r="L455" s="211"/>
      <c r="M455" s="216"/>
      <c r="N455" s="217"/>
      <c r="O455" s="218"/>
      <c r="P455" s="218"/>
      <c r="Q455" s="218"/>
      <c r="R455" s="218"/>
      <c r="S455" s="218"/>
      <c r="T455" s="218"/>
      <c r="U455" s="218"/>
      <c r="V455" s="218"/>
      <c r="W455" s="218"/>
      <c r="X455" s="219"/>
      <c r="AT455" s="220" t="s">
        <v>181</v>
      </c>
      <c r="AU455" s="220" t="s">
        <v>89</v>
      </c>
      <c r="AV455" s="13" t="s">
        <v>89</v>
      </c>
      <c r="AW455" s="13" t="s">
        <v>5</v>
      </c>
      <c r="AX455" s="13" t="s">
        <v>79</v>
      </c>
      <c r="AY455" s="220" t="s">
        <v>168</v>
      </c>
    </row>
    <row r="456" spans="1:65" s="13" customFormat="1">
      <c r="B456" s="210"/>
      <c r="C456" s="211"/>
      <c r="D456" s="205" t="s">
        <v>181</v>
      </c>
      <c r="E456" s="212" t="s">
        <v>20</v>
      </c>
      <c r="F456" s="213" t="s">
        <v>4548</v>
      </c>
      <c r="G456" s="211"/>
      <c r="H456" s="214">
        <v>1.75</v>
      </c>
      <c r="I456" s="215"/>
      <c r="J456" s="215"/>
      <c r="K456" s="211"/>
      <c r="L456" s="211"/>
      <c r="M456" s="216"/>
      <c r="N456" s="217"/>
      <c r="O456" s="218"/>
      <c r="P456" s="218"/>
      <c r="Q456" s="218"/>
      <c r="R456" s="218"/>
      <c r="S456" s="218"/>
      <c r="T456" s="218"/>
      <c r="U456" s="218"/>
      <c r="V456" s="218"/>
      <c r="W456" s="218"/>
      <c r="X456" s="219"/>
      <c r="AT456" s="220" t="s">
        <v>181</v>
      </c>
      <c r="AU456" s="220" t="s">
        <v>89</v>
      </c>
      <c r="AV456" s="13" t="s">
        <v>89</v>
      </c>
      <c r="AW456" s="13" t="s">
        <v>5</v>
      </c>
      <c r="AX456" s="13" t="s">
        <v>79</v>
      </c>
      <c r="AY456" s="220" t="s">
        <v>168</v>
      </c>
    </row>
    <row r="457" spans="1:65" s="13" customFormat="1">
      <c r="B457" s="210"/>
      <c r="C457" s="211"/>
      <c r="D457" s="205" t="s">
        <v>181</v>
      </c>
      <c r="E457" s="212" t="s">
        <v>20</v>
      </c>
      <c r="F457" s="213" t="s">
        <v>4549</v>
      </c>
      <c r="G457" s="211"/>
      <c r="H457" s="214">
        <v>3.8</v>
      </c>
      <c r="I457" s="215"/>
      <c r="J457" s="215"/>
      <c r="K457" s="211"/>
      <c r="L457" s="211"/>
      <c r="M457" s="216"/>
      <c r="N457" s="217"/>
      <c r="O457" s="218"/>
      <c r="P457" s="218"/>
      <c r="Q457" s="218"/>
      <c r="R457" s="218"/>
      <c r="S457" s="218"/>
      <c r="T457" s="218"/>
      <c r="U457" s="218"/>
      <c r="V457" s="218"/>
      <c r="W457" s="218"/>
      <c r="X457" s="219"/>
      <c r="AT457" s="220" t="s">
        <v>181</v>
      </c>
      <c r="AU457" s="220" t="s">
        <v>89</v>
      </c>
      <c r="AV457" s="13" t="s">
        <v>89</v>
      </c>
      <c r="AW457" s="13" t="s">
        <v>5</v>
      </c>
      <c r="AX457" s="13" t="s">
        <v>79</v>
      </c>
      <c r="AY457" s="220" t="s">
        <v>168</v>
      </c>
    </row>
    <row r="458" spans="1:65" s="14" customFormat="1">
      <c r="B458" s="235"/>
      <c r="C458" s="236"/>
      <c r="D458" s="205" t="s">
        <v>181</v>
      </c>
      <c r="E458" s="237" t="s">
        <v>20</v>
      </c>
      <c r="F458" s="238" t="s">
        <v>4482</v>
      </c>
      <c r="G458" s="236"/>
      <c r="H458" s="237" t="s">
        <v>20</v>
      </c>
      <c r="I458" s="239"/>
      <c r="J458" s="239"/>
      <c r="K458" s="236"/>
      <c r="L458" s="236"/>
      <c r="M458" s="240"/>
      <c r="N458" s="241"/>
      <c r="O458" s="242"/>
      <c r="P458" s="242"/>
      <c r="Q458" s="242"/>
      <c r="R458" s="242"/>
      <c r="S458" s="242"/>
      <c r="T458" s="242"/>
      <c r="U458" s="242"/>
      <c r="V458" s="242"/>
      <c r="W458" s="242"/>
      <c r="X458" s="243"/>
      <c r="AT458" s="244" t="s">
        <v>181</v>
      </c>
      <c r="AU458" s="244" t="s">
        <v>89</v>
      </c>
      <c r="AV458" s="14" t="s">
        <v>87</v>
      </c>
      <c r="AW458" s="14" t="s">
        <v>5</v>
      </c>
      <c r="AX458" s="14" t="s">
        <v>79</v>
      </c>
      <c r="AY458" s="244" t="s">
        <v>168</v>
      </c>
    </row>
    <row r="459" spans="1:65" s="13" customFormat="1">
      <c r="B459" s="210"/>
      <c r="C459" s="211"/>
      <c r="D459" s="205" t="s">
        <v>181</v>
      </c>
      <c r="E459" s="212" t="s">
        <v>20</v>
      </c>
      <c r="F459" s="213" t="s">
        <v>4483</v>
      </c>
      <c r="G459" s="211"/>
      <c r="H459" s="214">
        <v>3.3</v>
      </c>
      <c r="I459" s="215"/>
      <c r="J459" s="215"/>
      <c r="K459" s="211"/>
      <c r="L459" s="211"/>
      <c r="M459" s="216"/>
      <c r="N459" s="217"/>
      <c r="O459" s="218"/>
      <c r="P459" s="218"/>
      <c r="Q459" s="218"/>
      <c r="R459" s="218"/>
      <c r="S459" s="218"/>
      <c r="T459" s="218"/>
      <c r="U459" s="218"/>
      <c r="V459" s="218"/>
      <c r="W459" s="218"/>
      <c r="X459" s="219"/>
      <c r="AT459" s="220" t="s">
        <v>181</v>
      </c>
      <c r="AU459" s="220" t="s">
        <v>89</v>
      </c>
      <c r="AV459" s="13" t="s">
        <v>89</v>
      </c>
      <c r="AW459" s="13" t="s">
        <v>5</v>
      </c>
      <c r="AX459" s="13" t="s">
        <v>79</v>
      </c>
      <c r="AY459" s="220" t="s">
        <v>168</v>
      </c>
    </row>
    <row r="460" spans="1:65" s="13" customFormat="1">
      <c r="B460" s="210"/>
      <c r="C460" s="211"/>
      <c r="D460" s="205" t="s">
        <v>181</v>
      </c>
      <c r="E460" s="212" t="s">
        <v>20</v>
      </c>
      <c r="F460" s="213" t="s">
        <v>4484</v>
      </c>
      <c r="G460" s="211"/>
      <c r="H460" s="214">
        <v>0.4</v>
      </c>
      <c r="I460" s="215"/>
      <c r="J460" s="215"/>
      <c r="K460" s="211"/>
      <c r="L460" s="211"/>
      <c r="M460" s="216"/>
      <c r="N460" s="217"/>
      <c r="O460" s="218"/>
      <c r="P460" s="218"/>
      <c r="Q460" s="218"/>
      <c r="R460" s="218"/>
      <c r="S460" s="218"/>
      <c r="T460" s="218"/>
      <c r="U460" s="218"/>
      <c r="V460" s="218"/>
      <c r="W460" s="218"/>
      <c r="X460" s="219"/>
      <c r="AT460" s="220" t="s">
        <v>181</v>
      </c>
      <c r="AU460" s="220" t="s">
        <v>89</v>
      </c>
      <c r="AV460" s="13" t="s">
        <v>89</v>
      </c>
      <c r="AW460" s="13" t="s">
        <v>5</v>
      </c>
      <c r="AX460" s="13" t="s">
        <v>79</v>
      </c>
      <c r="AY460" s="220" t="s">
        <v>168</v>
      </c>
    </row>
    <row r="461" spans="1:65" s="13" customFormat="1">
      <c r="B461" s="210"/>
      <c r="C461" s="211"/>
      <c r="D461" s="205" t="s">
        <v>181</v>
      </c>
      <c r="E461" s="212" t="s">
        <v>20</v>
      </c>
      <c r="F461" s="213" t="s">
        <v>4485</v>
      </c>
      <c r="G461" s="211"/>
      <c r="H461" s="214">
        <v>0.4</v>
      </c>
      <c r="I461" s="215"/>
      <c r="J461" s="215"/>
      <c r="K461" s="211"/>
      <c r="L461" s="211"/>
      <c r="M461" s="216"/>
      <c r="N461" s="217"/>
      <c r="O461" s="218"/>
      <c r="P461" s="218"/>
      <c r="Q461" s="218"/>
      <c r="R461" s="218"/>
      <c r="S461" s="218"/>
      <c r="T461" s="218"/>
      <c r="U461" s="218"/>
      <c r="V461" s="218"/>
      <c r="W461" s="218"/>
      <c r="X461" s="219"/>
      <c r="AT461" s="220" t="s">
        <v>181</v>
      </c>
      <c r="AU461" s="220" t="s">
        <v>89</v>
      </c>
      <c r="AV461" s="13" t="s">
        <v>89</v>
      </c>
      <c r="AW461" s="13" t="s">
        <v>5</v>
      </c>
      <c r="AX461" s="13" t="s">
        <v>79</v>
      </c>
      <c r="AY461" s="220" t="s">
        <v>168</v>
      </c>
    </row>
    <row r="462" spans="1:65" s="14" customFormat="1">
      <c r="B462" s="235"/>
      <c r="C462" s="236"/>
      <c r="D462" s="205" t="s">
        <v>181</v>
      </c>
      <c r="E462" s="237" t="s">
        <v>20</v>
      </c>
      <c r="F462" s="238" t="s">
        <v>4486</v>
      </c>
      <c r="G462" s="236"/>
      <c r="H462" s="237" t="s">
        <v>20</v>
      </c>
      <c r="I462" s="239"/>
      <c r="J462" s="239"/>
      <c r="K462" s="236"/>
      <c r="L462" s="236"/>
      <c r="M462" s="240"/>
      <c r="N462" s="241"/>
      <c r="O462" s="242"/>
      <c r="P462" s="242"/>
      <c r="Q462" s="242"/>
      <c r="R462" s="242"/>
      <c r="S462" s="242"/>
      <c r="T462" s="242"/>
      <c r="U462" s="242"/>
      <c r="V462" s="242"/>
      <c r="W462" s="242"/>
      <c r="X462" s="243"/>
      <c r="AT462" s="244" t="s">
        <v>181</v>
      </c>
      <c r="AU462" s="244" t="s">
        <v>89</v>
      </c>
      <c r="AV462" s="14" t="s">
        <v>87</v>
      </c>
      <c r="AW462" s="14" t="s">
        <v>5</v>
      </c>
      <c r="AX462" s="14" t="s">
        <v>79</v>
      </c>
      <c r="AY462" s="244" t="s">
        <v>168</v>
      </c>
    </row>
    <row r="463" spans="1:65" s="13" customFormat="1">
      <c r="B463" s="210"/>
      <c r="C463" s="211"/>
      <c r="D463" s="205" t="s">
        <v>181</v>
      </c>
      <c r="E463" s="212" t="s">
        <v>20</v>
      </c>
      <c r="F463" s="213" t="s">
        <v>4487</v>
      </c>
      <c r="G463" s="211"/>
      <c r="H463" s="214">
        <v>1.9</v>
      </c>
      <c r="I463" s="215"/>
      <c r="J463" s="215"/>
      <c r="K463" s="211"/>
      <c r="L463" s="211"/>
      <c r="M463" s="216"/>
      <c r="N463" s="217"/>
      <c r="O463" s="218"/>
      <c r="P463" s="218"/>
      <c r="Q463" s="218"/>
      <c r="R463" s="218"/>
      <c r="S463" s="218"/>
      <c r="T463" s="218"/>
      <c r="U463" s="218"/>
      <c r="V463" s="218"/>
      <c r="W463" s="218"/>
      <c r="X463" s="219"/>
      <c r="AT463" s="220" t="s">
        <v>181</v>
      </c>
      <c r="AU463" s="220" t="s">
        <v>89</v>
      </c>
      <c r="AV463" s="13" t="s">
        <v>89</v>
      </c>
      <c r="AW463" s="13" t="s">
        <v>5</v>
      </c>
      <c r="AX463" s="13" t="s">
        <v>79</v>
      </c>
      <c r="AY463" s="220" t="s">
        <v>168</v>
      </c>
    </row>
    <row r="464" spans="1:65" s="13" customFormat="1">
      <c r="B464" s="210"/>
      <c r="C464" s="211"/>
      <c r="D464" s="205" t="s">
        <v>181</v>
      </c>
      <c r="E464" s="212" t="s">
        <v>20</v>
      </c>
      <c r="F464" s="213" t="s">
        <v>4488</v>
      </c>
      <c r="G464" s="211"/>
      <c r="H464" s="214">
        <v>0.3</v>
      </c>
      <c r="I464" s="215"/>
      <c r="J464" s="215"/>
      <c r="K464" s="211"/>
      <c r="L464" s="211"/>
      <c r="M464" s="216"/>
      <c r="N464" s="217"/>
      <c r="O464" s="218"/>
      <c r="P464" s="218"/>
      <c r="Q464" s="218"/>
      <c r="R464" s="218"/>
      <c r="S464" s="218"/>
      <c r="T464" s="218"/>
      <c r="U464" s="218"/>
      <c r="V464" s="218"/>
      <c r="W464" s="218"/>
      <c r="X464" s="219"/>
      <c r="AT464" s="220" t="s">
        <v>181</v>
      </c>
      <c r="AU464" s="220" t="s">
        <v>89</v>
      </c>
      <c r="AV464" s="13" t="s">
        <v>89</v>
      </c>
      <c r="AW464" s="13" t="s">
        <v>5</v>
      </c>
      <c r="AX464" s="13" t="s">
        <v>79</v>
      </c>
      <c r="AY464" s="220" t="s">
        <v>168</v>
      </c>
    </row>
    <row r="465" spans="2:51" s="13" customFormat="1">
      <c r="B465" s="210"/>
      <c r="C465" s="211"/>
      <c r="D465" s="205" t="s">
        <v>181</v>
      </c>
      <c r="E465" s="212" t="s">
        <v>20</v>
      </c>
      <c r="F465" s="213" t="s">
        <v>4489</v>
      </c>
      <c r="G465" s="211"/>
      <c r="H465" s="214">
        <v>4</v>
      </c>
      <c r="I465" s="215"/>
      <c r="J465" s="215"/>
      <c r="K465" s="211"/>
      <c r="L465" s="211"/>
      <c r="M465" s="216"/>
      <c r="N465" s="217"/>
      <c r="O465" s="218"/>
      <c r="P465" s="218"/>
      <c r="Q465" s="218"/>
      <c r="R465" s="218"/>
      <c r="S465" s="218"/>
      <c r="T465" s="218"/>
      <c r="U465" s="218"/>
      <c r="V465" s="218"/>
      <c r="W465" s="218"/>
      <c r="X465" s="219"/>
      <c r="AT465" s="220" t="s">
        <v>181</v>
      </c>
      <c r="AU465" s="220" t="s">
        <v>89</v>
      </c>
      <c r="AV465" s="13" t="s">
        <v>89</v>
      </c>
      <c r="AW465" s="13" t="s">
        <v>5</v>
      </c>
      <c r="AX465" s="13" t="s">
        <v>79</v>
      </c>
      <c r="AY465" s="220" t="s">
        <v>168</v>
      </c>
    </row>
    <row r="466" spans="2:51" s="13" customFormat="1">
      <c r="B466" s="210"/>
      <c r="C466" s="211"/>
      <c r="D466" s="205" t="s">
        <v>181</v>
      </c>
      <c r="E466" s="212" t="s">
        <v>20</v>
      </c>
      <c r="F466" s="213" t="s">
        <v>4623</v>
      </c>
      <c r="G466" s="211"/>
      <c r="H466" s="214">
        <v>10.8</v>
      </c>
      <c r="I466" s="215"/>
      <c r="J466" s="215"/>
      <c r="K466" s="211"/>
      <c r="L466" s="211"/>
      <c r="M466" s="216"/>
      <c r="N466" s="217"/>
      <c r="O466" s="218"/>
      <c r="P466" s="218"/>
      <c r="Q466" s="218"/>
      <c r="R466" s="218"/>
      <c r="S466" s="218"/>
      <c r="T466" s="218"/>
      <c r="U466" s="218"/>
      <c r="V466" s="218"/>
      <c r="W466" s="218"/>
      <c r="X466" s="219"/>
      <c r="AT466" s="220" t="s">
        <v>181</v>
      </c>
      <c r="AU466" s="220" t="s">
        <v>89</v>
      </c>
      <c r="AV466" s="13" t="s">
        <v>89</v>
      </c>
      <c r="AW466" s="13" t="s">
        <v>5</v>
      </c>
      <c r="AX466" s="13" t="s">
        <v>79</v>
      </c>
      <c r="AY466" s="220" t="s">
        <v>168</v>
      </c>
    </row>
    <row r="467" spans="2:51" s="13" customFormat="1">
      <c r="B467" s="210"/>
      <c r="C467" s="211"/>
      <c r="D467" s="205" t="s">
        <v>181</v>
      </c>
      <c r="E467" s="212" t="s">
        <v>20</v>
      </c>
      <c r="F467" s="213" t="s">
        <v>4491</v>
      </c>
      <c r="G467" s="211"/>
      <c r="H467" s="214">
        <v>0.3</v>
      </c>
      <c r="I467" s="215"/>
      <c r="J467" s="215"/>
      <c r="K467" s="211"/>
      <c r="L467" s="211"/>
      <c r="M467" s="216"/>
      <c r="N467" s="217"/>
      <c r="O467" s="218"/>
      <c r="P467" s="218"/>
      <c r="Q467" s="218"/>
      <c r="R467" s="218"/>
      <c r="S467" s="218"/>
      <c r="T467" s="218"/>
      <c r="U467" s="218"/>
      <c r="V467" s="218"/>
      <c r="W467" s="218"/>
      <c r="X467" s="219"/>
      <c r="AT467" s="220" t="s">
        <v>181</v>
      </c>
      <c r="AU467" s="220" t="s">
        <v>89</v>
      </c>
      <c r="AV467" s="13" t="s">
        <v>89</v>
      </c>
      <c r="AW467" s="13" t="s">
        <v>5</v>
      </c>
      <c r="AX467" s="13" t="s">
        <v>79</v>
      </c>
      <c r="AY467" s="220" t="s">
        <v>168</v>
      </c>
    </row>
    <row r="468" spans="2:51" s="13" customFormat="1">
      <c r="B468" s="210"/>
      <c r="C468" s="211"/>
      <c r="D468" s="205" t="s">
        <v>181</v>
      </c>
      <c r="E468" s="212" t="s">
        <v>20</v>
      </c>
      <c r="F468" s="213" t="s">
        <v>4492</v>
      </c>
      <c r="G468" s="211"/>
      <c r="H468" s="214">
        <v>3.7</v>
      </c>
      <c r="I468" s="215"/>
      <c r="J468" s="215"/>
      <c r="K468" s="211"/>
      <c r="L468" s="211"/>
      <c r="M468" s="216"/>
      <c r="N468" s="217"/>
      <c r="O468" s="218"/>
      <c r="P468" s="218"/>
      <c r="Q468" s="218"/>
      <c r="R468" s="218"/>
      <c r="S468" s="218"/>
      <c r="T468" s="218"/>
      <c r="U468" s="218"/>
      <c r="V468" s="218"/>
      <c r="W468" s="218"/>
      <c r="X468" s="219"/>
      <c r="AT468" s="220" t="s">
        <v>181</v>
      </c>
      <c r="AU468" s="220" t="s">
        <v>89</v>
      </c>
      <c r="AV468" s="13" t="s">
        <v>89</v>
      </c>
      <c r="AW468" s="13" t="s">
        <v>5</v>
      </c>
      <c r="AX468" s="13" t="s">
        <v>79</v>
      </c>
      <c r="AY468" s="220" t="s">
        <v>168</v>
      </c>
    </row>
    <row r="469" spans="2:51" s="13" customFormat="1">
      <c r="B469" s="210"/>
      <c r="C469" s="211"/>
      <c r="D469" s="205" t="s">
        <v>181</v>
      </c>
      <c r="E469" s="212" t="s">
        <v>20</v>
      </c>
      <c r="F469" s="213" t="s">
        <v>4493</v>
      </c>
      <c r="G469" s="211"/>
      <c r="H469" s="214">
        <v>0.5</v>
      </c>
      <c r="I469" s="215"/>
      <c r="J469" s="215"/>
      <c r="K469" s="211"/>
      <c r="L469" s="211"/>
      <c r="M469" s="216"/>
      <c r="N469" s="217"/>
      <c r="O469" s="218"/>
      <c r="P469" s="218"/>
      <c r="Q469" s="218"/>
      <c r="R469" s="218"/>
      <c r="S469" s="218"/>
      <c r="T469" s="218"/>
      <c r="U469" s="218"/>
      <c r="V469" s="218"/>
      <c r="W469" s="218"/>
      <c r="X469" s="219"/>
      <c r="AT469" s="220" t="s">
        <v>181</v>
      </c>
      <c r="AU469" s="220" t="s">
        <v>89</v>
      </c>
      <c r="AV469" s="13" t="s">
        <v>89</v>
      </c>
      <c r="AW469" s="13" t="s">
        <v>5</v>
      </c>
      <c r="AX469" s="13" t="s">
        <v>79</v>
      </c>
      <c r="AY469" s="220" t="s">
        <v>168</v>
      </c>
    </row>
    <row r="470" spans="2:51" s="13" customFormat="1">
      <c r="B470" s="210"/>
      <c r="C470" s="211"/>
      <c r="D470" s="205" t="s">
        <v>181</v>
      </c>
      <c r="E470" s="212" t="s">
        <v>20</v>
      </c>
      <c r="F470" s="213" t="s">
        <v>4494</v>
      </c>
      <c r="G470" s="211"/>
      <c r="H470" s="214">
        <v>3.2</v>
      </c>
      <c r="I470" s="215"/>
      <c r="J470" s="215"/>
      <c r="K470" s="211"/>
      <c r="L470" s="211"/>
      <c r="M470" s="216"/>
      <c r="N470" s="217"/>
      <c r="O470" s="218"/>
      <c r="P470" s="218"/>
      <c r="Q470" s="218"/>
      <c r="R470" s="218"/>
      <c r="S470" s="218"/>
      <c r="T470" s="218"/>
      <c r="U470" s="218"/>
      <c r="V470" s="218"/>
      <c r="W470" s="218"/>
      <c r="X470" s="219"/>
      <c r="AT470" s="220" t="s">
        <v>181</v>
      </c>
      <c r="AU470" s="220" t="s">
        <v>89</v>
      </c>
      <c r="AV470" s="13" t="s">
        <v>89</v>
      </c>
      <c r="AW470" s="13" t="s">
        <v>5</v>
      </c>
      <c r="AX470" s="13" t="s">
        <v>79</v>
      </c>
      <c r="AY470" s="220" t="s">
        <v>168</v>
      </c>
    </row>
    <row r="471" spans="2:51" s="13" customFormat="1">
      <c r="B471" s="210"/>
      <c r="C471" s="211"/>
      <c r="D471" s="205" t="s">
        <v>181</v>
      </c>
      <c r="E471" s="212" t="s">
        <v>20</v>
      </c>
      <c r="F471" s="213" t="s">
        <v>4550</v>
      </c>
      <c r="G471" s="211"/>
      <c r="H471" s="214">
        <v>4.3</v>
      </c>
      <c r="I471" s="215"/>
      <c r="J471" s="215"/>
      <c r="K471" s="211"/>
      <c r="L471" s="211"/>
      <c r="M471" s="216"/>
      <c r="N471" s="217"/>
      <c r="O471" s="218"/>
      <c r="P471" s="218"/>
      <c r="Q471" s="218"/>
      <c r="R471" s="218"/>
      <c r="S471" s="218"/>
      <c r="T471" s="218"/>
      <c r="U471" s="218"/>
      <c r="V471" s="218"/>
      <c r="W471" s="218"/>
      <c r="X471" s="219"/>
      <c r="AT471" s="220" t="s">
        <v>181</v>
      </c>
      <c r="AU471" s="220" t="s">
        <v>89</v>
      </c>
      <c r="AV471" s="13" t="s">
        <v>89</v>
      </c>
      <c r="AW471" s="13" t="s">
        <v>5</v>
      </c>
      <c r="AX471" s="13" t="s">
        <v>79</v>
      </c>
      <c r="AY471" s="220" t="s">
        <v>168</v>
      </c>
    </row>
    <row r="472" spans="2:51" s="13" customFormat="1">
      <c r="B472" s="210"/>
      <c r="C472" s="211"/>
      <c r="D472" s="205" t="s">
        <v>181</v>
      </c>
      <c r="E472" s="212" t="s">
        <v>20</v>
      </c>
      <c r="F472" s="213" t="s">
        <v>4551</v>
      </c>
      <c r="G472" s="211"/>
      <c r="H472" s="214">
        <v>1.1000000000000001</v>
      </c>
      <c r="I472" s="215"/>
      <c r="J472" s="215"/>
      <c r="K472" s="211"/>
      <c r="L472" s="211"/>
      <c r="M472" s="216"/>
      <c r="N472" s="217"/>
      <c r="O472" s="218"/>
      <c r="P472" s="218"/>
      <c r="Q472" s="218"/>
      <c r="R472" s="218"/>
      <c r="S472" s="218"/>
      <c r="T472" s="218"/>
      <c r="U472" s="218"/>
      <c r="V472" s="218"/>
      <c r="W472" s="218"/>
      <c r="X472" s="219"/>
      <c r="AT472" s="220" t="s">
        <v>181</v>
      </c>
      <c r="AU472" s="220" t="s">
        <v>89</v>
      </c>
      <c r="AV472" s="13" t="s">
        <v>89</v>
      </c>
      <c r="AW472" s="13" t="s">
        <v>5</v>
      </c>
      <c r="AX472" s="13" t="s">
        <v>79</v>
      </c>
      <c r="AY472" s="220" t="s">
        <v>168</v>
      </c>
    </row>
    <row r="473" spans="2:51" s="14" customFormat="1">
      <c r="B473" s="235"/>
      <c r="C473" s="236"/>
      <c r="D473" s="205" t="s">
        <v>181</v>
      </c>
      <c r="E473" s="237" t="s">
        <v>20</v>
      </c>
      <c r="F473" s="238" t="s">
        <v>4495</v>
      </c>
      <c r="G473" s="236"/>
      <c r="H473" s="237" t="s">
        <v>20</v>
      </c>
      <c r="I473" s="239"/>
      <c r="J473" s="239"/>
      <c r="K473" s="236"/>
      <c r="L473" s="236"/>
      <c r="M473" s="240"/>
      <c r="N473" s="241"/>
      <c r="O473" s="242"/>
      <c r="P473" s="242"/>
      <c r="Q473" s="242"/>
      <c r="R473" s="242"/>
      <c r="S473" s="242"/>
      <c r="T473" s="242"/>
      <c r="U473" s="242"/>
      <c r="V473" s="242"/>
      <c r="W473" s="242"/>
      <c r="X473" s="243"/>
      <c r="AT473" s="244" t="s">
        <v>181</v>
      </c>
      <c r="AU473" s="244" t="s">
        <v>89</v>
      </c>
      <c r="AV473" s="14" t="s">
        <v>87</v>
      </c>
      <c r="AW473" s="14" t="s">
        <v>5</v>
      </c>
      <c r="AX473" s="14" t="s">
        <v>79</v>
      </c>
      <c r="AY473" s="244" t="s">
        <v>168</v>
      </c>
    </row>
    <row r="474" spans="2:51" s="13" customFormat="1">
      <c r="B474" s="210"/>
      <c r="C474" s="211"/>
      <c r="D474" s="205" t="s">
        <v>181</v>
      </c>
      <c r="E474" s="212" t="s">
        <v>20</v>
      </c>
      <c r="F474" s="213" t="s">
        <v>4496</v>
      </c>
      <c r="G474" s="211"/>
      <c r="H474" s="214">
        <v>4.5</v>
      </c>
      <c r="I474" s="215"/>
      <c r="J474" s="215"/>
      <c r="K474" s="211"/>
      <c r="L474" s="211"/>
      <c r="M474" s="216"/>
      <c r="N474" s="217"/>
      <c r="O474" s="218"/>
      <c r="P474" s="218"/>
      <c r="Q474" s="218"/>
      <c r="R474" s="218"/>
      <c r="S474" s="218"/>
      <c r="T474" s="218"/>
      <c r="U474" s="218"/>
      <c r="V474" s="218"/>
      <c r="W474" s="218"/>
      <c r="X474" s="219"/>
      <c r="AT474" s="220" t="s">
        <v>181</v>
      </c>
      <c r="AU474" s="220" t="s">
        <v>89</v>
      </c>
      <c r="AV474" s="13" t="s">
        <v>89</v>
      </c>
      <c r="AW474" s="13" t="s">
        <v>5</v>
      </c>
      <c r="AX474" s="13" t="s">
        <v>79</v>
      </c>
      <c r="AY474" s="220" t="s">
        <v>168</v>
      </c>
    </row>
    <row r="475" spans="2:51" s="14" customFormat="1">
      <c r="B475" s="235"/>
      <c r="C475" s="236"/>
      <c r="D475" s="205" t="s">
        <v>181</v>
      </c>
      <c r="E475" s="237" t="s">
        <v>20</v>
      </c>
      <c r="F475" s="238" t="s">
        <v>4497</v>
      </c>
      <c r="G475" s="236"/>
      <c r="H475" s="237" t="s">
        <v>20</v>
      </c>
      <c r="I475" s="239"/>
      <c r="J475" s="239"/>
      <c r="K475" s="236"/>
      <c r="L475" s="236"/>
      <c r="M475" s="240"/>
      <c r="N475" s="241"/>
      <c r="O475" s="242"/>
      <c r="P475" s="242"/>
      <c r="Q475" s="242"/>
      <c r="R475" s="242"/>
      <c r="S475" s="242"/>
      <c r="T475" s="242"/>
      <c r="U475" s="242"/>
      <c r="V475" s="242"/>
      <c r="W475" s="242"/>
      <c r="X475" s="243"/>
      <c r="AT475" s="244" t="s">
        <v>181</v>
      </c>
      <c r="AU475" s="244" t="s">
        <v>89</v>
      </c>
      <c r="AV475" s="14" t="s">
        <v>87</v>
      </c>
      <c r="AW475" s="14" t="s">
        <v>5</v>
      </c>
      <c r="AX475" s="14" t="s">
        <v>79</v>
      </c>
      <c r="AY475" s="244" t="s">
        <v>168</v>
      </c>
    </row>
    <row r="476" spans="2:51" s="13" customFormat="1">
      <c r="B476" s="210"/>
      <c r="C476" s="211"/>
      <c r="D476" s="205" t="s">
        <v>181</v>
      </c>
      <c r="E476" s="212" t="s">
        <v>20</v>
      </c>
      <c r="F476" s="213" t="s">
        <v>4498</v>
      </c>
      <c r="G476" s="211"/>
      <c r="H476" s="214">
        <v>2.7</v>
      </c>
      <c r="I476" s="215"/>
      <c r="J476" s="215"/>
      <c r="K476" s="211"/>
      <c r="L476" s="211"/>
      <c r="M476" s="216"/>
      <c r="N476" s="217"/>
      <c r="O476" s="218"/>
      <c r="P476" s="218"/>
      <c r="Q476" s="218"/>
      <c r="R476" s="218"/>
      <c r="S476" s="218"/>
      <c r="T476" s="218"/>
      <c r="U476" s="218"/>
      <c r="V476" s="218"/>
      <c r="W476" s="218"/>
      <c r="X476" s="219"/>
      <c r="AT476" s="220" t="s">
        <v>181</v>
      </c>
      <c r="AU476" s="220" t="s">
        <v>89</v>
      </c>
      <c r="AV476" s="13" t="s">
        <v>89</v>
      </c>
      <c r="AW476" s="13" t="s">
        <v>5</v>
      </c>
      <c r="AX476" s="13" t="s">
        <v>79</v>
      </c>
      <c r="AY476" s="220" t="s">
        <v>168</v>
      </c>
    </row>
    <row r="477" spans="2:51" s="13" customFormat="1">
      <c r="B477" s="210"/>
      <c r="C477" s="211"/>
      <c r="D477" s="205" t="s">
        <v>181</v>
      </c>
      <c r="E477" s="212" t="s">
        <v>20</v>
      </c>
      <c r="F477" s="213" t="s">
        <v>4552</v>
      </c>
      <c r="G477" s="211"/>
      <c r="H477" s="214">
        <v>1.9</v>
      </c>
      <c r="I477" s="215"/>
      <c r="J477" s="215"/>
      <c r="K477" s="211"/>
      <c r="L477" s="211"/>
      <c r="M477" s="216"/>
      <c r="N477" s="217"/>
      <c r="O477" s="218"/>
      <c r="P477" s="218"/>
      <c r="Q477" s="218"/>
      <c r="R477" s="218"/>
      <c r="S477" s="218"/>
      <c r="T477" s="218"/>
      <c r="U477" s="218"/>
      <c r="V477" s="218"/>
      <c r="W477" s="218"/>
      <c r="X477" s="219"/>
      <c r="AT477" s="220" t="s">
        <v>181</v>
      </c>
      <c r="AU477" s="220" t="s">
        <v>89</v>
      </c>
      <c r="AV477" s="13" t="s">
        <v>89</v>
      </c>
      <c r="AW477" s="13" t="s">
        <v>5</v>
      </c>
      <c r="AX477" s="13" t="s">
        <v>79</v>
      </c>
      <c r="AY477" s="220" t="s">
        <v>168</v>
      </c>
    </row>
    <row r="478" spans="2:51" s="13" customFormat="1">
      <c r="B478" s="210"/>
      <c r="C478" s="211"/>
      <c r="D478" s="205" t="s">
        <v>181</v>
      </c>
      <c r="E478" s="212" t="s">
        <v>20</v>
      </c>
      <c r="F478" s="213" t="s">
        <v>4499</v>
      </c>
      <c r="G478" s="211"/>
      <c r="H478" s="214">
        <v>1.5</v>
      </c>
      <c r="I478" s="215"/>
      <c r="J478" s="215"/>
      <c r="K478" s="211"/>
      <c r="L478" s="211"/>
      <c r="M478" s="216"/>
      <c r="N478" s="217"/>
      <c r="O478" s="218"/>
      <c r="P478" s="218"/>
      <c r="Q478" s="218"/>
      <c r="R478" s="218"/>
      <c r="S478" s="218"/>
      <c r="T478" s="218"/>
      <c r="U478" s="218"/>
      <c r="V478" s="218"/>
      <c r="W478" s="218"/>
      <c r="X478" s="219"/>
      <c r="AT478" s="220" t="s">
        <v>181</v>
      </c>
      <c r="AU478" s="220" t="s">
        <v>89</v>
      </c>
      <c r="AV478" s="13" t="s">
        <v>89</v>
      </c>
      <c r="AW478" s="13" t="s">
        <v>5</v>
      </c>
      <c r="AX478" s="13" t="s">
        <v>79</v>
      </c>
      <c r="AY478" s="220" t="s">
        <v>168</v>
      </c>
    </row>
    <row r="479" spans="2:51" s="13" customFormat="1">
      <c r="B479" s="210"/>
      <c r="C479" s="211"/>
      <c r="D479" s="205" t="s">
        <v>181</v>
      </c>
      <c r="E479" s="212" t="s">
        <v>20</v>
      </c>
      <c r="F479" s="213" t="s">
        <v>4500</v>
      </c>
      <c r="G479" s="211"/>
      <c r="H479" s="214">
        <v>0.5</v>
      </c>
      <c r="I479" s="215"/>
      <c r="J479" s="215"/>
      <c r="K479" s="211"/>
      <c r="L479" s="211"/>
      <c r="M479" s="216"/>
      <c r="N479" s="217"/>
      <c r="O479" s="218"/>
      <c r="P479" s="218"/>
      <c r="Q479" s="218"/>
      <c r="R479" s="218"/>
      <c r="S479" s="218"/>
      <c r="T479" s="218"/>
      <c r="U479" s="218"/>
      <c r="V479" s="218"/>
      <c r="W479" s="218"/>
      <c r="X479" s="219"/>
      <c r="AT479" s="220" t="s">
        <v>181</v>
      </c>
      <c r="AU479" s="220" t="s">
        <v>89</v>
      </c>
      <c r="AV479" s="13" t="s">
        <v>89</v>
      </c>
      <c r="AW479" s="13" t="s">
        <v>5</v>
      </c>
      <c r="AX479" s="13" t="s">
        <v>79</v>
      </c>
      <c r="AY479" s="220" t="s">
        <v>168</v>
      </c>
    </row>
    <row r="480" spans="2:51" s="13" customFormat="1">
      <c r="B480" s="210"/>
      <c r="C480" s="211"/>
      <c r="D480" s="205" t="s">
        <v>181</v>
      </c>
      <c r="E480" s="212" t="s">
        <v>20</v>
      </c>
      <c r="F480" s="213" t="s">
        <v>4501</v>
      </c>
      <c r="G480" s="211"/>
      <c r="H480" s="214">
        <v>0.6</v>
      </c>
      <c r="I480" s="215"/>
      <c r="J480" s="215"/>
      <c r="K480" s="211"/>
      <c r="L480" s="211"/>
      <c r="M480" s="216"/>
      <c r="N480" s="217"/>
      <c r="O480" s="218"/>
      <c r="P480" s="218"/>
      <c r="Q480" s="218"/>
      <c r="R480" s="218"/>
      <c r="S480" s="218"/>
      <c r="T480" s="218"/>
      <c r="U480" s="218"/>
      <c r="V480" s="218"/>
      <c r="W480" s="218"/>
      <c r="X480" s="219"/>
      <c r="AT480" s="220" t="s">
        <v>181</v>
      </c>
      <c r="AU480" s="220" t="s">
        <v>89</v>
      </c>
      <c r="AV480" s="13" t="s">
        <v>89</v>
      </c>
      <c r="AW480" s="13" t="s">
        <v>5</v>
      </c>
      <c r="AX480" s="13" t="s">
        <v>79</v>
      </c>
      <c r="AY480" s="220" t="s">
        <v>168</v>
      </c>
    </row>
    <row r="481" spans="1:65" s="14" customFormat="1">
      <c r="B481" s="235"/>
      <c r="C481" s="236"/>
      <c r="D481" s="205" t="s">
        <v>181</v>
      </c>
      <c r="E481" s="237" t="s">
        <v>20</v>
      </c>
      <c r="F481" s="238" t="s">
        <v>4502</v>
      </c>
      <c r="G481" s="236"/>
      <c r="H481" s="237" t="s">
        <v>20</v>
      </c>
      <c r="I481" s="239"/>
      <c r="J481" s="239"/>
      <c r="K481" s="236"/>
      <c r="L481" s="236"/>
      <c r="M481" s="240"/>
      <c r="N481" s="241"/>
      <c r="O481" s="242"/>
      <c r="P481" s="242"/>
      <c r="Q481" s="242"/>
      <c r="R481" s="242"/>
      <c r="S481" s="242"/>
      <c r="T481" s="242"/>
      <c r="U481" s="242"/>
      <c r="V481" s="242"/>
      <c r="W481" s="242"/>
      <c r="X481" s="243"/>
      <c r="AT481" s="244" t="s">
        <v>181</v>
      </c>
      <c r="AU481" s="244" t="s">
        <v>89</v>
      </c>
      <c r="AV481" s="14" t="s">
        <v>87</v>
      </c>
      <c r="AW481" s="14" t="s">
        <v>5</v>
      </c>
      <c r="AX481" s="14" t="s">
        <v>79</v>
      </c>
      <c r="AY481" s="244" t="s">
        <v>168</v>
      </c>
    </row>
    <row r="482" spans="1:65" s="13" customFormat="1">
      <c r="B482" s="210"/>
      <c r="C482" s="211"/>
      <c r="D482" s="205" t="s">
        <v>181</v>
      </c>
      <c r="E482" s="212" t="s">
        <v>20</v>
      </c>
      <c r="F482" s="213" t="s">
        <v>4503</v>
      </c>
      <c r="G482" s="211"/>
      <c r="H482" s="214">
        <v>9.9</v>
      </c>
      <c r="I482" s="215"/>
      <c r="J482" s="215"/>
      <c r="K482" s="211"/>
      <c r="L482" s="211"/>
      <c r="M482" s="216"/>
      <c r="N482" s="217"/>
      <c r="O482" s="218"/>
      <c r="P482" s="218"/>
      <c r="Q482" s="218"/>
      <c r="R482" s="218"/>
      <c r="S482" s="218"/>
      <c r="T482" s="218"/>
      <c r="U482" s="218"/>
      <c r="V482" s="218"/>
      <c r="W482" s="218"/>
      <c r="X482" s="219"/>
      <c r="AT482" s="220" t="s">
        <v>181</v>
      </c>
      <c r="AU482" s="220" t="s">
        <v>89</v>
      </c>
      <c r="AV482" s="13" t="s">
        <v>89</v>
      </c>
      <c r="AW482" s="13" t="s">
        <v>5</v>
      </c>
      <c r="AX482" s="13" t="s">
        <v>79</v>
      </c>
      <c r="AY482" s="220" t="s">
        <v>168</v>
      </c>
    </row>
    <row r="483" spans="1:65" s="13" customFormat="1">
      <c r="B483" s="210"/>
      <c r="C483" s="211"/>
      <c r="D483" s="205" t="s">
        <v>181</v>
      </c>
      <c r="E483" s="212" t="s">
        <v>20</v>
      </c>
      <c r="F483" s="213" t="s">
        <v>4504</v>
      </c>
      <c r="G483" s="211"/>
      <c r="H483" s="214">
        <v>1.2</v>
      </c>
      <c r="I483" s="215"/>
      <c r="J483" s="215"/>
      <c r="K483" s="211"/>
      <c r="L483" s="211"/>
      <c r="M483" s="216"/>
      <c r="N483" s="217"/>
      <c r="O483" s="218"/>
      <c r="P483" s="218"/>
      <c r="Q483" s="218"/>
      <c r="R483" s="218"/>
      <c r="S483" s="218"/>
      <c r="T483" s="218"/>
      <c r="U483" s="218"/>
      <c r="V483" s="218"/>
      <c r="W483" s="218"/>
      <c r="X483" s="219"/>
      <c r="AT483" s="220" t="s">
        <v>181</v>
      </c>
      <c r="AU483" s="220" t="s">
        <v>89</v>
      </c>
      <c r="AV483" s="13" t="s">
        <v>89</v>
      </c>
      <c r="AW483" s="13" t="s">
        <v>5</v>
      </c>
      <c r="AX483" s="13" t="s">
        <v>79</v>
      </c>
      <c r="AY483" s="220" t="s">
        <v>168</v>
      </c>
    </row>
    <row r="484" spans="1:65" s="13" customFormat="1">
      <c r="B484" s="210"/>
      <c r="C484" s="211"/>
      <c r="D484" s="205" t="s">
        <v>181</v>
      </c>
      <c r="E484" s="212" t="s">
        <v>20</v>
      </c>
      <c r="F484" s="213" t="s">
        <v>4505</v>
      </c>
      <c r="G484" s="211"/>
      <c r="H484" s="214">
        <v>4.0999999999999996</v>
      </c>
      <c r="I484" s="215"/>
      <c r="J484" s="215"/>
      <c r="K484" s="211"/>
      <c r="L484" s="211"/>
      <c r="M484" s="216"/>
      <c r="N484" s="217"/>
      <c r="O484" s="218"/>
      <c r="P484" s="218"/>
      <c r="Q484" s="218"/>
      <c r="R484" s="218"/>
      <c r="S484" s="218"/>
      <c r="T484" s="218"/>
      <c r="U484" s="218"/>
      <c r="V484" s="218"/>
      <c r="W484" s="218"/>
      <c r="X484" s="219"/>
      <c r="AT484" s="220" t="s">
        <v>181</v>
      </c>
      <c r="AU484" s="220" t="s">
        <v>89</v>
      </c>
      <c r="AV484" s="13" t="s">
        <v>89</v>
      </c>
      <c r="AW484" s="13" t="s">
        <v>5</v>
      </c>
      <c r="AX484" s="13" t="s">
        <v>79</v>
      </c>
      <c r="AY484" s="220" t="s">
        <v>168</v>
      </c>
    </row>
    <row r="485" spans="1:65" s="13" customFormat="1">
      <c r="B485" s="210"/>
      <c r="C485" s="211"/>
      <c r="D485" s="205" t="s">
        <v>181</v>
      </c>
      <c r="E485" s="212" t="s">
        <v>20</v>
      </c>
      <c r="F485" s="213" t="s">
        <v>4553</v>
      </c>
      <c r="G485" s="211"/>
      <c r="H485" s="214">
        <v>5.2</v>
      </c>
      <c r="I485" s="215"/>
      <c r="J485" s="215"/>
      <c r="K485" s="211"/>
      <c r="L485" s="211"/>
      <c r="M485" s="216"/>
      <c r="N485" s="217"/>
      <c r="O485" s="218"/>
      <c r="P485" s="218"/>
      <c r="Q485" s="218"/>
      <c r="R485" s="218"/>
      <c r="S485" s="218"/>
      <c r="T485" s="218"/>
      <c r="U485" s="218"/>
      <c r="V485" s="218"/>
      <c r="W485" s="218"/>
      <c r="X485" s="219"/>
      <c r="AT485" s="220" t="s">
        <v>181</v>
      </c>
      <c r="AU485" s="220" t="s">
        <v>89</v>
      </c>
      <c r="AV485" s="13" t="s">
        <v>89</v>
      </c>
      <c r="AW485" s="13" t="s">
        <v>5</v>
      </c>
      <c r="AX485" s="13" t="s">
        <v>79</v>
      </c>
      <c r="AY485" s="220" t="s">
        <v>168</v>
      </c>
    </row>
    <row r="486" spans="1:65" s="13" customFormat="1">
      <c r="B486" s="210"/>
      <c r="C486" s="211"/>
      <c r="D486" s="205" t="s">
        <v>181</v>
      </c>
      <c r="E486" s="212" t="s">
        <v>20</v>
      </c>
      <c r="F486" s="213" t="s">
        <v>4506</v>
      </c>
      <c r="G486" s="211"/>
      <c r="H486" s="214">
        <v>8.4</v>
      </c>
      <c r="I486" s="215"/>
      <c r="J486" s="215"/>
      <c r="K486" s="211"/>
      <c r="L486" s="211"/>
      <c r="M486" s="216"/>
      <c r="N486" s="217"/>
      <c r="O486" s="218"/>
      <c r="P486" s="218"/>
      <c r="Q486" s="218"/>
      <c r="R486" s="218"/>
      <c r="S486" s="218"/>
      <c r="T486" s="218"/>
      <c r="U486" s="218"/>
      <c r="V486" s="218"/>
      <c r="W486" s="218"/>
      <c r="X486" s="219"/>
      <c r="AT486" s="220" t="s">
        <v>181</v>
      </c>
      <c r="AU486" s="220" t="s">
        <v>89</v>
      </c>
      <c r="AV486" s="13" t="s">
        <v>89</v>
      </c>
      <c r="AW486" s="13" t="s">
        <v>5</v>
      </c>
      <c r="AX486" s="13" t="s">
        <v>79</v>
      </c>
      <c r="AY486" s="220" t="s">
        <v>168</v>
      </c>
    </row>
    <row r="487" spans="1:65" s="14" customFormat="1">
      <c r="B487" s="235"/>
      <c r="C487" s="236"/>
      <c r="D487" s="205" t="s">
        <v>181</v>
      </c>
      <c r="E487" s="237" t="s">
        <v>20</v>
      </c>
      <c r="F487" s="238" t="s">
        <v>4507</v>
      </c>
      <c r="G487" s="236"/>
      <c r="H487" s="237" t="s">
        <v>20</v>
      </c>
      <c r="I487" s="239"/>
      <c r="J487" s="239"/>
      <c r="K487" s="236"/>
      <c r="L487" s="236"/>
      <c r="M487" s="240"/>
      <c r="N487" s="241"/>
      <c r="O487" s="242"/>
      <c r="P487" s="242"/>
      <c r="Q487" s="242"/>
      <c r="R487" s="242"/>
      <c r="S487" s="242"/>
      <c r="T487" s="242"/>
      <c r="U487" s="242"/>
      <c r="V487" s="242"/>
      <c r="W487" s="242"/>
      <c r="X487" s="243"/>
      <c r="AT487" s="244" t="s">
        <v>181</v>
      </c>
      <c r="AU487" s="244" t="s">
        <v>89</v>
      </c>
      <c r="AV487" s="14" t="s">
        <v>87</v>
      </c>
      <c r="AW487" s="14" t="s">
        <v>5</v>
      </c>
      <c r="AX487" s="14" t="s">
        <v>79</v>
      </c>
      <c r="AY487" s="244" t="s">
        <v>168</v>
      </c>
    </row>
    <row r="488" spans="1:65" s="13" customFormat="1">
      <c r="B488" s="210"/>
      <c r="C488" s="211"/>
      <c r="D488" s="205" t="s">
        <v>181</v>
      </c>
      <c r="E488" s="212" t="s">
        <v>20</v>
      </c>
      <c r="F488" s="213" t="s">
        <v>4508</v>
      </c>
      <c r="G488" s="211"/>
      <c r="H488" s="214">
        <v>0.4</v>
      </c>
      <c r="I488" s="215"/>
      <c r="J488" s="215"/>
      <c r="K488" s="211"/>
      <c r="L488" s="211"/>
      <c r="M488" s="216"/>
      <c r="N488" s="217"/>
      <c r="O488" s="218"/>
      <c r="P488" s="218"/>
      <c r="Q488" s="218"/>
      <c r="R488" s="218"/>
      <c r="S488" s="218"/>
      <c r="T488" s="218"/>
      <c r="U488" s="218"/>
      <c r="V488" s="218"/>
      <c r="W488" s="218"/>
      <c r="X488" s="219"/>
      <c r="AT488" s="220" t="s">
        <v>181</v>
      </c>
      <c r="AU488" s="220" t="s">
        <v>89</v>
      </c>
      <c r="AV488" s="13" t="s">
        <v>89</v>
      </c>
      <c r="AW488" s="13" t="s">
        <v>5</v>
      </c>
      <c r="AX488" s="13" t="s">
        <v>79</v>
      </c>
      <c r="AY488" s="220" t="s">
        <v>168</v>
      </c>
    </row>
    <row r="489" spans="1:65" s="13" customFormat="1">
      <c r="B489" s="210"/>
      <c r="C489" s="211"/>
      <c r="D489" s="205" t="s">
        <v>181</v>
      </c>
      <c r="E489" s="212" t="s">
        <v>20</v>
      </c>
      <c r="F489" s="213" t="s">
        <v>4509</v>
      </c>
      <c r="G489" s="211"/>
      <c r="H489" s="214">
        <v>6.9</v>
      </c>
      <c r="I489" s="215"/>
      <c r="J489" s="215"/>
      <c r="K489" s="211"/>
      <c r="L489" s="211"/>
      <c r="M489" s="216"/>
      <c r="N489" s="217"/>
      <c r="O489" s="218"/>
      <c r="P489" s="218"/>
      <c r="Q489" s="218"/>
      <c r="R489" s="218"/>
      <c r="S489" s="218"/>
      <c r="T489" s="218"/>
      <c r="U489" s="218"/>
      <c r="V489" s="218"/>
      <c r="W489" s="218"/>
      <c r="X489" s="219"/>
      <c r="AT489" s="220" t="s">
        <v>181</v>
      </c>
      <c r="AU489" s="220" t="s">
        <v>89</v>
      </c>
      <c r="AV489" s="13" t="s">
        <v>89</v>
      </c>
      <c r="AW489" s="13" t="s">
        <v>5</v>
      </c>
      <c r="AX489" s="13" t="s">
        <v>79</v>
      </c>
      <c r="AY489" s="220" t="s">
        <v>168</v>
      </c>
    </row>
    <row r="490" spans="1:65" s="14" customFormat="1">
      <c r="B490" s="235"/>
      <c r="C490" s="236"/>
      <c r="D490" s="205" t="s">
        <v>181</v>
      </c>
      <c r="E490" s="237" t="s">
        <v>20</v>
      </c>
      <c r="F490" s="238" t="s">
        <v>4510</v>
      </c>
      <c r="G490" s="236"/>
      <c r="H490" s="237" t="s">
        <v>20</v>
      </c>
      <c r="I490" s="239"/>
      <c r="J490" s="239"/>
      <c r="K490" s="236"/>
      <c r="L490" s="236"/>
      <c r="M490" s="240"/>
      <c r="N490" s="241"/>
      <c r="O490" s="242"/>
      <c r="P490" s="242"/>
      <c r="Q490" s="242"/>
      <c r="R490" s="242"/>
      <c r="S490" s="242"/>
      <c r="T490" s="242"/>
      <c r="U490" s="242"/>
      <c r="V490" s="242"/>
      <c r="W490" s="242"/>
      <c r="X490" s="243"/>
      <c r="AT490" s="244" t="s">
        <v>181</v>
      </c>
      <c r="AU490" s="244" t="s">
        <v>89</v>
      </c>
      <c r="AV490" s="14" t="s">
        <v>87</v>
      </c>
      <c r="AW490" s="14" t="s">
        <v>5</v>
      </c>
      <c r="AX490" s="14" t="s">
        <v>79</v>
      </c>
      <c r="AY490" s="244" t="s">
        <v>168</v>
      </c>
    </row>
    <row r="491" spans="1:65" s="13" customFormat="1">
      <c r="B491" s="210"/>
      <c r="C491" s="211"/>
      <c r="D491" s="205" t="s">
        <v>181</v>
      </c>
      <c r="E491" s="212" t="s">
        <v>20</v>
      </c>
      <c r="F491" s="213" t="s">
        <v>4511</v>
      </c>
      <c r="G491" s="211"/>
      <c r="H491" s="214">
        <v>0.9</v>
      </c>
      <c r="I491" s="215"/>
      <c r="J491" s="215"/>
      <c r="K491" s="211"/>
      <c r="L491" s="211"/>
      <c r="M491" s="216"/>
      <c r="N491" s="217"/>
      <c r="O491" s="218"/>
      <c r="P491" s="218"/>
      <c r="Q491" s="218"/>
      <c r="R491" s="218"/>
      <c r="S491" s="218"/>
      <c r="T491" s="218"/>
      <c r="U491" s="218"/>
      <c r="V491" s="218"/>
      <c r="W491" s="218"/>
      <c r="X491" s="219"/>
      <c r="AT491" s="220" t="s">
        <v>181</v>
      </c>
      <c r="AU491" s="220" t="s">
        <v>89</v>
      </c>
      <c r="AV491" s="13" t="s">
        <v>89</v>
      </c>
      <c r="AW491" s="13" t="s">
        <v>5</v>
      </c>
      <c r="AX491" s="13" t="s">
        <v>79</v>
      </c>
      <c r="AY491" s="220" t="s">
        <v>168</v>
      </c>
    </row>
    <row r="492" spans="1:65" s="13" customFormat="1">
      <c r="B492" s="210"/>
      <c r="C492" s="211"/>
      <c r="D492" s="205" t="s">
        <v>181</v>
      </c>
      <c r="E492" s="212" t="s">
        <v>20</v>
      </c>
      <c r="F492" s="213" t="s">
        <v>4512</v>
      </c>
      <c r="G492" s="211"/>
      <c r="H492" s="214">
        <v>1.5</v>
      </c>
      <c r="I492" s="215"/>
      <c r="J492" s="215"/>
      <c r="K492" s="211"/>
      <c r="L492" s="211"/>
      <c r="M492" s="216"/>
      <c r="N492" s="217"/>
      <c r="O492" s="218"/>
      <c r="P492" s="218"/>
      <c r="Q492" s="218"/>
      <c r="R492" s="218"/>
      <c r="S492" s="218"/>
      <c r="T492" s="218"/>
      <c r="U492" s="218"/>
      <c r="V492" s="218"/>
      <c r="W492" s="218"/>
      <c r="X492" s="219"/>
      <c r="AT492" s="220" t="s">
        <v>181</v>
      </c>
      <c r="AU492" s="220" t="s">
        <v>89</v>
      </c>
      <c r="AV492" s="13" t="s">
        <v>89</v>
      </c>
      <c r="AW492" s="13" t="s">
        <v>5</v>
      </c>
      <c r="AX492" s="13" t="s">
        <v>79</v>
      </c>
      <c r="AY492" s="220" t="s">
        <v>168</v>
      </c>
    </row>
    <row r="493" spans="1:65" s="2" customFormat="1" ht="24" customHeight="1">
      <c r="A493" s="33"/>
      <c r="B493" s="34"/>
      <c r="C493" s="191" t="s">
        <v>700</v>
      </c>
      <c r="D493" s="191" t="s">
        <v>171</v>
      </c>
      <c r="E493" s="192" t="s">
        <v>4624</v>
      </c>
      <c r="F493" s="193" t="s">
        <v>4625</v>
      </c>
      <c r="G493" s="194" t="s">
        <v>243</v>
      </c>
      <c r="H493" s="195">
        <v>18</v>
      </c>
      <c r="I493" s="196"/>
      <c r="J493" s="196"/>
      <c r="K493" s="197">
        <f>ROUND(P493*H493,2)</f>
        <v>0</v>
      </c>
      <c r="L493" s="193" t="s">
        <v>175</v>
      </c>
      <c r="M493" s="38"/>
      <c r="N493" s="198" t="s">
        <v>20</v>
      </c>
      <c r="O493" s="199" t="s">
        <v>48</v>
      </c>
      <c r="P493" s="200">
        <f>I493+J493</f>
        <v>0</v>
      </c>
      <c r="Q493" s="200">
        <f>ROUND(I493*H493,2)</f>
        <v>0</v>
      </c>
      <c r="R493" s="200">
        <f>ROUND(J493*H493,2)</f>
        <v>0</v>
      </c>
      <c r="S493" s="62"/>
      <c r="T493" s="201">
        <f>S493*H493</f>
        <v>0</v>
      </c>
      <c r="U493" s="201">
        <v>3.5E-4</v>
      </c>
      <c r="V493" s="201">
        <f>U493*H493</f>
        <v>6.3E-3</v>
      </c>
      <c r="W493" s="201">
        <v>0</v>
      </c>
      <c r="X493" s="202">
        <f>W493*H493</f>
        <v>0</v>
      </c>
      <c r="Y493" s="33"/>
      <c r="Z493" s="33"/>
      <c r="AA493" s="33"/>
      <c r="AB493" s="33"/>
      <c r="AC493" s="33"/>
      <c r="AD493" s="33"/>
      <c r="AE493" s="33"/>
      <c r="AR493" s="203" t="s">
        <v>327</v>
      </c>
      <c r="AT493" s="203" t="s">
        <v>171</v>
      </c>
      <c r="AU493" s="203" t="s">
        <v>89</v>
      </c>
      <c r="AY493" s="17" t="s">
        <v>168</v>
      </c>
      <c r="BE493" s="204">
        <f>IF(O493="základní",K493,0)</f>
        <v>0</v>
      </c>
      <c r="BF493" s="204">
        <f>IF(O493="snížená",K493,0)</f>
        <v>0</v>
      </c>
      <c r="BG493" s="204">
        <f>IF(O493="zákl. přenesená",K493,0)</f>
        <v>0</v>
      </c>
      <c r="BH493" s="204">
        <f>IF(O493="sníž. přenesená",K493,0)</f>
        <v>0</v>
      </c>
      <c r="BI493" s="204">
        <f>IF(O493="nulová",K493,0)</f>
        <v>0</v>
      </c>
      <c r="BJ493" s="17" t="s">
        <v>87</v>
      </c>
      <c r="BK493" s="204">
        <f>ROUND(P493*H493,2)</f>
        <v>0</v>
      </c>
      <c r="BL493" s="17" t="s">
        <v>327</v>
      </c>
      <c r="BM493" s="203" t="s">
        <v>4626</v>
      </c>
    </row>
    <row r="494" spans="1:65" s="2" customFormat="1">
      <c r="A494" s="33"/>
      <c r="B494" s="34"/>
      <c r="C494" s="35"/>
      <c r="D494" s="205" t="s">
        <v>178</v>
      </c>
      <c r="E494" s="35"/>
      <c r="F494" s="206" t="s">
        <v>4627</v>
      </c>
      <c r="G494" s="35"/>
      <c r="H494" s="35"/>
      <c r="I494" s="107"/>
      <c r="J494" s="107"/>
      <c r="K494" s="35"/>
      <c r="L494" s="35"/>
      <c r="M494" s="38"/>
      <c r="N494" s="207"/>
      <c r="O494" s="208"/>
      <c r="P494" s="62"/>
      <c r="Q494" s="62"/>
      <c r="R494" s="62"/>
      <c r="S494" s="62"/>
      <c r="T494" s="62"/>
      <c r="U494" s="62"/>
      <c r="V494" s="62"/>
      <c r="W494" s="62"/>
      <c r="X494" s="63"/>
      <c r="Y494" s="33"/>
      <c r="Z494" s="33"/>
      <c r="AA494" s="33"/>
      <c r="AB494" s="33"/>
      <c r="AC494" s="33"/>
      <c r="AD494" s="33"/>
      <c r="AE494" s="33"/>
      <c r="AT494" s="17" t="s">
        <v>178</v>
      </c>
      <c r="AU494" s="17" t="s">
        <v>89</v>
      </c>
    </row>
    <row r="495" spans="1:65" s="13" customFormat="1">
      <c r="B495" s="210"/>
      <c r="C495" s="211"/>
      <c r="D495" s="205" t="s">
        <v>181</v>
      </c>
      <c r="E495" s="212" t="s">
        <v>20</v>
      </c>
      <c r="F495" s="213" t="s">
        <v>4517</v>
      </c>
      <c r="G495" s="211"/>
      <c r="H495" s="214">
        <v>6.3</v>
      </c>
      <c r="I495" s="215"/>
      <c r="J495" s="215"/>
      <c r="K495" s="211"/>
      <c r="L495" s="211"/>
      <c r="M495" s="216"/>
      <c r="N495" s="217"/>
      <c r="O495" s="218"/>
      <c r="P495" s="218"/>
      <c r="Q495" s="218"/>
      <c r="R495" s="218"/>
      <c r="S495" s="218"/>
      <c r="T495" s="218"/>
      <c r="U495" s="218"/>
      <c r="V495" s="218"/>
      <c r="W495" s="218"/>
      <c r="X495" s="219"/>
      <c r="AT495" s="220" t="s">
        <v>181</v>
      </c>
      <c r="AU495" s="220" t="s">
        <v>89</v>
      </c>
      <c r="AV495" s="13" t="s">
        <v>89</v>
      </c>
      <c r="AW495" s="13" t="s">
        <v>5</v>
      </c>
      <c r="AX495" s="13" t="s">
        <v>79</v>
      </c>
      <c r="AY495" s="220" t="s">
        <v>168</v>
      </c>
    </row>
    <row r="496" spans="1:65" s="13" customFormat="1">
      <c r="B496" s="210"/>
      <c r="C496" s="211"/>
      <c r="D496" s="205" t="s">
        <v>181</v>
      </c>
      <c r="E496" s="212" t="s">
        <v>20</v>
      </c>
      <c r="F496" s="213" t="s">
        <v>4518</v>
      </c>
      <c r="G496" s="211"/>
      <c r="H496" s="214">
        <v>6.3</v>
      </c>
      <c r="I496" s="215"/>
      <c r="J496" s="215"/>
      <c r="K496" s="211"/>
      <c r="L496" s="211"/>
      <c r="M496" s="216"/>
      <c r="N496" s="217"/>
      <c r="O496" s="218"/>
      <c r="P496" s="218"/>
      <c r="Q496" s="218"/>
      <c r="R496" s="218"/>
      <c r="S496" s="218"/>
      <c r="T496" s="218"/>
      <c r="U496" s="218"/>
      <c r="V496" s="218"/>
      <c r="W496" s="218"/>
      <c r="X496" s="219"/>
      <c r="AT496" s="220" t="s">
        <v>181</v>
      </c>
      <c r="AU496" s="220" t="s">
        <v>89</v>
      </c>
      <c r="AV496" s="13" t="s">
        <v>89</v>
      </c>
      <c r="AW496" s="13" t="s">
        <v>5</v>
      </c>
      <c r="AX496" s="13" t="s">
        <v>79</v>
      </c>
      <c r="AY496" s="220" t="s">
        <v>168</v>
      </c>
    </row>
    <row r="497" spans="1:65" s="13" customFormat="1">
      <c r="B497" s="210"/>
      <c r="C497" s="211"/>
      <c r="D497" s="205" t="s">
        <v>181</v>
      </c>
      <c r="E497" s="212" t="s">
        <v>20</v>
      </c>
      <c r="F497" s="213" t="s">
        <v>4470</v>
      </c>
      <c r="G497" s="211"/>
      <c r="H497" s="214">
        <v>2</v>
      </c>
      <c r="I497" s="215"/>
      <c r="J497" s="215"/>
      <c r="K497" s="211"/>
      <c r="L497" s="211"/>
      <c r="M497" s="216"/>
      <c r="N497" s="217"/>
      <c r="O497" s="218"/>
      <c r="P497" s="218"/>
      <c r="Q497" s="218"/>
      <c r="R497" s="218"/>
      <c r="S497" s="218"/>
      <c r="T497" s="218"/>
      <c r="U497" s="218"/>
      <c r="V497" s="218"/>
      <c r="W497" s="218"/>
      <c r="X497" s="219"/>
      <c r="AT497" s="220" t="s">
        <v>181</v>
      </c>
      <c r="AU497" s="220" t="s">
        <v>89</v>
      </c>
      <c r="AV497" s="13" t="s">
        <v>89</v>
      </c>
      <c r="AW497" s="13" t="s">
        <v>5</v>
      </c>
      <c r="AX497" s="13" t="s">
        <v>79</v>
      </c>
      <c r="AY497" s="220" t="s">
        <v>168</v>
      </c>
    </row>
    <row r="498" spans="1:65" s="13" customFormat="1">
      <c r="B498" s="210"/>
      <c r="C498" s="211"/>
      <c r="D498" s="205" t="s">
        <v>181</v>
      </c>
      <c r="E498" s="212" t="s">
        <v>20</v>
      </c>
      <c r="F498" s="213" t="s">
        <v>4628</v>
      </c>
      <c r="G498" s="211"/>
      <c r="H498" s="214">
        <v>0.8</v>
      </c>
      <c r="I498" s="215"/>
      <c r="J498" s="215"/>
      <c r="K498" s="211"/>
      <c r="L498" s="211"/>
      <c r="M498" s="216"/>
      <c r="N498" s="217"/>
      <c r="O498" s="218"/>
      <c r="P498" s="218"/>
      <c r="Q498" s="218"/>
      <c r="R498" s="218"/>
      <c r="S498" s="218"/>
      <c r="T498" s="218"/>
      <c r="U498" s="218"/>
      <c r="V498" s="218"/>
      <c r="W498" s="218"/>
      <c r="X498" s="219"/>
      <c r="AT498" s="220" t="s">
        <v>181</v>
      </c>
      <c r="AU498" s="220" t="s">
        <v>89</v>
      </c>
      <c r="AV498" s="13" t="s">
        <v>89</v>
      </c>
      <c r="AW498" s="13" t="s">
        <v>5</v>
      </c>
      <c r="AX498" s="13" t="s">
        <v>79</v>
      </c>
      <c r="AY498" s="220" t="s">
        <v>168</v>
      </c>
    </row>
    <row r="499" spans="1:65" s="13" customFormat="1">
      <c r="B499" s="210"/>
      <c r="C499" s="211"/>
      <c r="D499" s="205" t="s">
        <v>181</v>
      </c>
      <c r="E499" s="212" t="s">
        <v>20</v>
      </c>
      <c r="F499" s="213" t="s">
        <v>4629</v>
      </c>
      <c r="G499" s="211"/>
      <c r="H499" s="214">
        <v>0.7</v>
      </c>
      <c r="I499" s="215"/>
      <c r="J499" s="215"/>
      <c r="K499" s="211"/>
      <c r="L499" s="211"/>
      <c r="M499" s="216"/>
      <c r="N499" s="217"/>
      <c r="O499" s="218"/>
      <c r="P499" s="218"/>
      <c r="Q499" s="218"/>
      <c r="R499" s="218"/>
      <c r="S499" s="218"/>
      <c r="T499" s="218"/>
      <c r="U499" s="218"/>
      <c r="V499" s="218"/>
      <c r="W499" s="218"/>
      <c r="X499" s="219"/>
      <c r="AT499" s="220" t="s">
        <v>181</v>
      </c>
      <c r="AU499" s="220" t="s">
        <v>89</v>
      </c>
      <c r="AV499" s="13" t="s">
        <v>89</v>
      </c>
      <c r="AW499" s="13" t="s">
        <v>5</v>
      </c>
      <c r="AX499" s="13" t="s">
        <v>79</v>
      </c>
      <c r="AY499" s="220" t="s">
        <v>168</v>
      </c>
    </row>
    <row r="500" spans="1:65" s="13" customFormat="1">
      <c r="B500" s="210"/>
      <c r="C500" s="211"/>
      <c r="D500" s="205" t="s">
        <v>181</v>
      </c>
      <c r="E500" s="212" t="s">
        <v>20</v>
      </c>
      <c r="F500" s="213" t="s">
        <v>4630</v>
      </c>
      <c r="G500" s="211"/>
      <c r="H500" s="214">
        <v>1.9</v>
      </c>
      <c r="I500" s="215"/>
      <c r="J500" s="215"/>
      <c r="K500" s="211"/>
      <c r="L500" s="211"/>
      <c r="M500" s="216"/>
      <c r="N500" s="217"/>
      <c r="O500" s="218"/>
      <c r="P500" s="218"/>
      <c r="Q500" s="218"/>
      <c r="R500" s="218"/>
      <c r="S500" s="218"/>
      <c r="T500" s="218"/>
      <c r="U500" s="218"/>
      <c r="V500" s="218"/>
      <c r="W500" s="218"/>
      <c r="X500" s="219"/>
      <c r="AT500" s="220" t="s">
        <v>181</v>
      </c>
      <c r="AU500" s="220" t="s">
        <v>89</v>
      </c>
      <c r="AV500" s="13" t="s">
        <v>89</v>
      </c>
      <c r="AW500" s="13" t="s">
        <v>5</v>
      </c>
      <c r="AX500" s="13" t="s">
        <v>79</v>
      </c>
      <c r="AY500" s="220" t="s">
        <v>168</v>
      </c>
    </row>
    <row r="501" spans="1:65" s="2" customFormat="1" ht="24" customHeight="1">
      <c r="A501" s="33"/>
      <c r="B501" s="34"/>
      <c r="C501" s="191" t="s">
        <v>706</v>
      </c>
      <c r="D501" s="191" t="s">
        <v>171</v>
      </c>
      <c r="E501" s="192" t="s">
        <v>4631</v>
      </c>
      <c r="F501" s="193" t="s">
        <v>4632</v>
      </c>
      <c r="G501" s="194" t="s">
        <v>243</v>
      </c>
      <c r="H501" s="195">
        <v>3.6</v>
      </c>
      <c r="I501" s="196"/>
      <c r="J501" s="196"/>
      <c r="K501" s="197">
        <f>ROUND(P501*H501,2)</f>
        <v>0</v>
      </c>
      <c r="L501" s="193" t="s">
        <v>175</v>
      </c>
      <c r="M501" s="38"/>
      <c r="N501" s="198" t="s">
        <v>20</v>
      </c>
      <c r="O501" s="199" t="s">
        <v>48</v>
      </c>
      <c r="P501" s="200">
        <f>I501+J501</f>
        <v>0</v>
      </c>
      <c r="Q501" s="200">
        <f>ROUND(I501*H501,2)</f>
        <v>0</v>
      </c>
      <c r="R501" s="200">
        <f>ROUND(J501*H501,2)</f>
        <v>0</v>
      </c>
      <c r="S501" s="62"/>
      <c r="T501" s="201">
        <f>S501*H501</f>
        <v>0</v>
      </c>
      <c r="U501" s="201">
        <v>1.14E-3</v>
      </c>
      <c r="V501" s="201">
        <f>U501*H501</f>
        <v>4.104E-3</v>
      </c>
      <c r="W501" s="201">
        <v>0</v>
      </c>
      <c r="X501" s="202">
        <f>W501*H501</f>
        <v>0</v>
      </c>
      <c r="Y501" s="33"/>
      <c r="Z501" s="33"/>
      <c r="AA501" s="33"/>
      <c r="AB501" s="33"/>
      <c r="AC501" s="33"/>
      <c r="AD501" s="33"/>
      <c r="AE501" s="33"/>
      <c r="AR501" s="203" t="s">
        <v>327</v>
      </c>
      <c r="AT501" s="203" t="s">
        <v>171</v>
      </c>
      <c r="AU501" s="203" t="s">
        <v>89</v>
      </c>
      <c r="AY501" s="17" t="s">
        <v>168</v>
      </c>
      <c r="BE501" s="204">
        <f>IF(O501="základní",K501,0)</f>
        <v>0</v>
      </c>
      <c r="BF501" s="204">
        <f>IF(O501="snížená",K501,0)</f>
        <v>0</v>
      </c>
      <c r="BG501" s="204">
        <f>IF(O501="zákl. přenesená",K501,0)</f>
        <v>0</v>
      </c>
      <c r="BH501" s="204">
        <f>IF(O501="sníž. přenesená",K501,0)</f>
        <v>0</v>
      </c>
      <c r="BI501" s="204">
        <f>IF(O501="nulová",K501,0)</f>
        <v>0</v>
      </c>
      <c r="BJ501" s="17" t="s">
        <v>87</v>
      </c>
      <c r="BK501" s="204">
        <f>ROUND(P501*H501,2)</f>
        <v>0</v>
      </c>
      <c r="BL501" s="17" t="s">
        <v>327</v>
      </c>
      <c r="BM501" s="203" t="s">
        <v>4633</v>
      </c>
    </row>
    <row r="502" spans="1:65" s="2" customFormat="1">
      <c r="A502" s="33"/>
      <c r="B502" s="34"/>
      <c r="C502" s="35"/>
      <c r="D502" s="205" t="s">
        <v>178</v>
      </c>
      <c r="E502" s="35"/>
      <c r="F502" s="206" t="s">
        <v>4634</v>
      </c>
      <c r="G502" s="35"/>
      <c r="H502" s="35"/>
      <c r="I502" s="107"/>
      <c r="J502" s="107"/>
      <c r="K502" s="35"/>
      <c r="L502" s="35"/>
      <c r="M502" s="38"/>
      <c r="N502" s="207"/>
      <c r="O502" s="208"/>
      <c r="P502" s="62"/>
      <c r="Q502" s="62"/>
      <c r="R502" s="62"/>
      <c r="S502" s="62"/>
      <c r="T502" s="62"/>
      <c r="U502" s="62"/>
      <c r="V502" s="62"/>
      <c r="W502" s="62"/>
      <c r="X502" s="63"/>
      <c r="Y502" s="33"/>
      <c r="Z502" s="33"/>
      <c r="AA502" s="33"/>
      <c r="AB502" s="33"/>
      <c r="AC502" s="33"/>
      <c r="AD502" s="33"/>
      <c r="AE502" s="33"/>
      <c r="AT502" s="17" t="s">
        <v>178</v>
      </c>
      <c r="AU502" s="17" t="s">
        <v>89</v>
      </c>
    </row>
    <row r="503" spans="1:65" s="13" customFormat="1">
      <c r="B503" s="210"/>
      <c r="C503" s="211"/>
      <c r="D503" s="205" t="s">
        <v>181</v>
      </c>
      <c r="E503" s="212" t="s">
        <v>20</v>
      </c>
      <c r="F503" s="213" t="s">
        <v>4635</v>
      </c>
      <c r="G503" s="211"/>
      <c r="H503" s="214">
        <v>3.6</v>
      </c>
      <c r="I503" s="215"/>
      <c r="J503" s="215"/>
      <c r="K503" s="211"/>
      <c r="L503" s="211"/>
      <c r="M503" s="216"/>
      <c r="N503" s="217"/>
      <c r="O503" s="218"/>
      <c r="P503" s="218"/>
      <c r="Q503" s="218"/>
      <c r="R503" s="218"/>
      <c r="S503" s="218"/>
      <c r="T503" s="218"/>
      <c r="U503" s="218"/>
      <c r="V503" s="218"/>
      <c r="W503" s="218"/>
      <c r="X503" s="219"/>
      <c r="AT503" s="220" t="s">
        <v>181</v>
      </c>
      <c r="AU503" s="220" t="s">
        <v>89</v>
      </c>
      <c r="AV503" s="13" t="s">
        <v>89</v>
      </c>
      <c r="AW503" s="13" t="s">
        <v>5</v>
      </c>
      <c r="AX503" s="13" t="s">
        <v>79</v>
      </c>
      <c r="AY503" s="220" t="s">
        <v>168</v>
      </c>
    </row>
    <row r="504" spans="1:65" s="2" customFormat="1" ht="24" customHeight="1">
      <c r="A504" s="33"/>
      <c r="B504" s="34"/>
      <c r="C504" s="191" t="s">
        <v>711</v>
      </c>
      <c r="D504" s="191" t="s">
        <v>171</v>
      </c>
      <c r="E504" s="192" t="s">
        <v>4636</v>
      </c>
      <c r="F504" s="193" t="s">
        <v>4637</v>
      </c>
      <c r="G504" s="194" t="s">
        <v>243</v>
      </c>
      <c r="H504" s="195">
        <v>3</v>
      </c>
      <c r="I504" s="196"/>
      <c r="J504" s="196"/>
      <c r="K504" s="197">
        <f>ROUND(P504*H504,2)</f>
        <v>0</v>
      </c>
      <c r="L504" s="193" t="s">
        <v>175</v>
      </c>
      <c r="M504" s="38"/>
      <c r="N504" s="198" t="s">
        <v>20</v>
      </c>
      <c r="O504" s="199" t="s">
        <v>48</v>
      </c>
      <c r="P504" s="200">
        <f>I504+J504</f>
        <v>0</v>
      </c>
      <c r="Q504" s="200">
        <f>ROUND(I504*H504,2)</f>
        <v>0</v>
      </c>
      <c r="R504" s="200">
        <f>ROUND(J504*H504,2)</f>
        <v>0</v>
      </c>
      <c r="S504" s="62"/>
      <c r="T504" s="201">
        <f>S504*H504</f>
        <v>0</v>
      </c>
      <c r="U504" s="201">
        <v>5.2999999999999998E-4</v>
      </c>
      <c r="V504" s="201">
        <f>U504*H504</f>
        <v>1.5899999999999998E-3</v>
      </c>
      <c r="W504" s="201">
        <v>0</v>
      </c>
      <c r="X504" s="202">
        <f>W504*H504</f>
        <v>0</v>
      </c>
      <c r="Y504" s="33"/>
      <c r="Z504" s="33"/>
      <c r="AA504" s="33"/>
      <c r="AB504" s="33"/>
      <c r="AC504" s="33"/>
      <c r="AD504" s="33"/>
      <c r="AE504" s="33"/>
      <c r="AR504" s="203" t="s">
        <v>327</v>
      </c>
      <c r="AT504" s="203" t="s">
        <v>171</v>
      </c>
      <c r="AU504" s="203" t="s">
        <v>89</v>
      </c>
      <c r="AY504" s="17" t="s">
        <v>168</v>
      </c>
      <c r="BE504" s="204">
        <f>IF(O504="základní",K504,0)</f>
        <v>0</v>
      </c>
      <c r="BF504" s="204">
        <f>IF(O504="snížená",K504,0)</f>
        <v>0</v>
      </c>
      <c r="BG504" s="204">
        <f>IF(O504="zákl. přenesená",K504,0)</f>
        <v>0</v>
      </c>
      <c r="BH504" s="204">
        <f>IF(O504="sníž. přenesená",K504,0)</f>
        <v>0</v>
      </c>
      <c r="BI504" s="204">
        <f>IF(O504="nulová",K504,0)</f>
        <v>0</v>
      </c>
      <c r="BJ504" s="17" t="s">
        <v>87</v>
      </c>
      <c r="BK504" s="204">
        <f>ROUND(P504*H504,2)</f>
        <v>0</v>
      </c>
      <c r="BL504" s="17" t="s">
        <v>327</v>
      </c>
      <c r="BM504" s="203" t="s">
        <v>4638</v>
      </c>
    </row>
    <row r="505" spans="1:65" s="2" customFormat="1">
      <c r="A505" s="33"/>
      <c r="B505" s="34"/>
      <c r="C505" s="35"/>
      <c r="D505" s="205" t="s">
        <v>178</v>
      </c>
      <c r="E505" s="35"/>
      <c r="F505" s="206" t="s">
        <v>4639</v>
      </c>
      <c r="G505" s="35"/>
      <c r="H505" s="35"/>
      <c r="I505" s="107"/>
      <c r="J505" s="107"/>
      <c r="K505" s="35"/>
      <c r="L505" s="35"/>
      <c r="M505" s="38"/>
      <c r="N505" s="207"/>
      <c r="O505" s="208"/>
      <c r="P505" s="62"/>
      <c r="Q505" s="62"/>
      <c r="R505" s="62"/>
      <c r="S505" s="62"/>
      <c r="T505" s="62"/>
      <c r="U505" s="62"/>
      <c r="V505" s="62"/>
      <c r="W505" s="62"/>
      <c r="X505" s="63"/>
      <c r="Y505" s="33"/>
      <c r="Z505" s="33"/>
      <c r="AA505" s="33"/>
      <c r="AB505" s="33"/>
      <c r="AC505" s="33"/>
      <c r="AD505" s="33"/>
      <c r="AE505" s="33"/>
      <c r="AT505" s="17" t="s">
        <v>178</v>
      </c>
      <c r="AU505" s="17" t="s">
        <v>89</v>
      </c>
    </row>
    <row r="506" spans="1:65" s="13" customFormat="1">
      <c r="B506" s="210"/>
      <c r="C506" s="211"/>
      <c r="D506" s="205" t="s">
        <v>181</v>
      </c>
      <c r="E506" s="212" t="s">
        <v>20</v>
      </c>
      <c r="F506" s="213" t="s">
        <v>4532</v>
      </c>
      <c r="G506" s="211"/>
      <c r="H506" s="214">
        <v>3</v>
      </c>
      <c r="I506" s="215"/>
      <c r="J506" s="215"/>
      <c r="K506" s="211"/>
      <c r="L506" s="211"/>
      <c r="M506" s="216"/>
      <c r="N506" s="217"/>
      <c r="O506" s="218"/>
      <c r="P506" s="218"/>
      <c r="Q506" s="218"/>
      <c r="R506" s="218"/>
      <c r="S506" s="218"/>
      <c r="T506" s="218"/>
      <c r="U506" s="218"/>
      <c r="V506" s="218"/>
      <c r="W506" s="218"/>
      <c r="X506" s="219"/>
      <c r="AT506" s="220" t="s">
        <v>181</v>
      </c>
      <c r="AU506" s="220" t="s">
        <v>89</v>
      </c>
      <c r="AV506" s="13" t="s">
        <v>89</v>
      </c>
      <c r="AW506" s="13" t="s">
        <v>5</v>
      </c>
      <c r="AX506" s="13" t="s">
        <v>79</v>
      </c>
      <c r="AY506" s="220" t="s">
        <v>168</v>
      </c>
    </row>
    <row r="507" spans="1:65" s="2" customFormat="1" ht="24" customHeight="1">
      <c r="A507" s="33"/>
      <c r="B507" s="34"/>
      <c r="C507" s="191" t="s">
        <v>724</v>
      </c>
      <c r="D507" s="191" t="s">
        <v>171</v>
      </c>
      <c r="E507" s="192" t="s">
        <v>4640</v>
      </c>
      <c r="F507" s="193" t="s">
        <v>4641</v>
      </c>
      <c r="G507" s="194" t="s">
        <v>243</v>
      </c>
      <c r="H507" s="195">
        <v>2.4</v>
      </c>
      <c r="I507" s="196"/>
      <c r="J507" s="196"/>
      <c r="K507" s="197">
        <f>ROUND(P507*H507,2)</f>
        <v>0</v>
      </c>
      <c r="L507" s="193" t="s">
        <v>175</v>
      </c>
      <c r="M507" s="38"/>
      <c r="N507" s="198" t="s">
        <v>20</v>
      </c>
      <c r="O507" s="199" t="s">
        <v>48</v>
      </c>
      <c r="P507" s="200">
        <f>I507+J507</f>
        <v>0</v>
      </c>
      <c r="Q507" s="200">
        <f>ROUND(I507*H507,2)</f>
        <v>0</v>
      </c>
      <c r="R507" s="200">
        <f>ROUND(J507*H507,2)</f>
        <v>0</v>
      </c>
      <c r="S507" s="62"/>
      <c r="T507" s="201">
        <f>S507*H507</f>
        <v>0</v>
      </c>
      <c r="U507" s="201">
        <v>1.09E-3</v>
      </c>
      <c r="V507" s="201">
        <f>U507*H507</f>
        <v>2.6159999999999998E-3</v>
      </c>
      <c r="W507" s="201">
        <v>0</v>
      </c>
      <c r="X507" s="202">
        <f>W507*H507</f>
        <v>0</v>
      </c>
      <c r="Y507" s="33"/>
      <c r="Z507" s="33"/>
      <c r="AA507" s="33"/>
      <c r="AB507" s="33"/>
      <c r="AC507" s="33"/>
      <c r="AD507" s="33"/>
      <c r="AE507" s="33"/>
      <c r="AR507" s="203" t="s">
        <v>327</v>
      </c>
      <c r="AT507" s="203" t="s">
        <v>171</v>
      </c>
      <c r="AU507" s="203" t="s">
        <v>89</v>
      </c>
      <c r="AY507" s="17" t="s">
        <v>168</v>
      </c>
      <c r="BE507" s="204">
        <f>IF(O507="základní",K507,0)</f>
        <v>0</v>
      </c>
      <c r="BF507" s="204">
        <f>IF(O507="snížená",K507,0)</f>
        <v>0</v>
      </c>
      <c r="BG507" s="204">
        <f>IF(O507="zákl. přenesená",K507,0)</f>
        <v>0</v>
      </c>
      <c r="BH507" s="204">
        <f>IF(O507="sníž. přenesená",K507,0)</f>
        <v>0</v>
      </c>
      <c r="BI507" s="204">
        <f>IF(O507="nulová",K507,0)</f>
        <v>0</v>
      </c>
      <c r="BJ507" s="17" t="s">
        <v>87</v>
      </c>
      <c r="BK507" s="204">
        <f>ROUND(P507*H507,2)</f>
        <v>0</v>
      </c>
      <c r="BL507" s="17" t="s">
        <v>327</v>
      </c>
      <c r="BM507" s="203" t="s">
        <v>4642</v>
      </c>
    </row>
    <row r="508" spans="1:65" s="2" customFormat="1">
      <c r="A508" s="33"/>
      <c r="B508" s="34"/>
      <c r="C508" s="35"/>
      <c r="D508" s="205" t="s">
        <v>178</v>
      </c>
      <c r="E508" s="35"/>
      <c r="F508" s="206" t="s">
        <v>4643</v>
      </c>
      <c r="G508" s="35"/>
      <c r="H508" s="35"/>
      <c r="I508" s="107"/>
      <c r="J508" s="107"/>
      <c r="K508" s="35"/>
      <c r="L508" s="35"/>
      <c r="M508" s="38"/>
      <c r="N508" s="207"/>
      <c r="O508" s="208"/>
      <c r="P508" s="62"/>
      <c r="Q508" s="62"/>
      <c r="R508" s="62"/>
      <c r="S508" s="62"/>
      <c r="T508" s="62"/>
      <c r="U508" s="62"/>
      <c r="V508" s="62"/>
      <c r="W508" s="62"/>
      <c r="X508" s="63"/>
      <c r="Y508" s="33"/>
      <c r="Z508" s="33"/>
      <c r="AA508" s="33"/>
      <c r="AB508" s="33"/>
      <c r="AC508" s="33"/>
      <c r="AD508" s="33"/>
      <c r="AE508" s="33"/>
      <c r="AT508" s="17" t="s">
        <v>178</v>
      </c>
      <c r="AU508" s="17" t="s">
        <v>89</v>
      </c>
    </row>
    <row r="509" spans="1:65" s="13" customFormat="1">
      <c r="B509" s="210"/>
      <c r="C509" s="211"/>
      <c r="D509" s="205" t="s">
        <v>181</v>
      </c>
      <c r="E509" s="212" t="s">
        <v>20</v>
      </c>
      <c r="F509" s="213" t="s">
        <v>4644</v>
      </c>
      <c r="G509" s="211"/>
      <c r="H509" s="214">
        <v>2.4</v>
      </c>
      <c r="I509" s="215"/>
      <c r="J509" s="215"/>
      <c r="K509" s="211"/>
      <c r="L509" s="211"/>
      <c r="M509" s="216"/>
      <c r="N509" s="217"/>
      <c r="O509" s="218"/>
      <c r="P509" s="218"/>
      <c r="Q509" s="218"/>
      <c r="R509" s="218"/>
      <c r="S509" s="218"/>
      <c r="T509" s="218"/>
      <c r="U509" s="218"/>
      <c r="V509" s="218"/>
      <c r="W509" s="218"/>
      <c r="X509" s="219"/>
      <c r="AT509" s="220" t="s">
        <v>181</v>
      </c>
      <c r="AU509" s="220" t="s">
        <v>89</v>
      </c>
      <c r="AV509" s="13" t="s">
        <v>89</v>
      </c>
      <c r="AW509" s="13" t="s">
        <v>5</v>
      </c>
      <c r="AX509" s="13" t="s">
        <v>79</v>
      </c>
      <c r="AY509" s="220" t="s">
        <v>168</v>
      </c>
    </row>
    <row r="510" spans="1:65" s="2" customFormat="1" ht="24" customHeight="1">
      <c r="A510" s="33"/>
      <c r="B510" s="34"/>
      <c r="C510" s="191" t="s">
        <v>728</v>
      </c>
      <c r="D510" s="191" t="s">
        <v>171</v>
      </c>
      <c r="E510" s="192" t="s">
        <v>4645</v>
      </c>
      <c r="F510" s="193" t="s">
        <v>4646</v>
      </c>
      <c r="G510" s="194" t="s">
        <v>243</v>
      </c>
      <c r="H510" s="195">
        <v>4.0999999999999996</v>
      </c>
      <c r="I510" s="196"/>
      <c r="J510" s="196"/>
      <c r="K510" s="197">
        <f>ROUND(P510*H510,2)</f>
        <v>0</v>
      </c>
      <c r="L510" s="193" t="s">
        <v>175</v>
      </c>
      <c r="M510" s="38"/>
      <c r="N510" s="198" t="s">
        <v>20</v>
      </c>
      <c r="O510" s="199" t="s">
        <v>48</v>
      </c>
      <c r="P510" s="200">
        <f>I510+J510</f>
        <v>0</v>
      </c>
      <c r="Q510" s="200">
        <f>ROUND(I510*H510,2)</f>
        <v>0</v>
      </c>
      <c r="R510" s="200">
        <f>ROUND(J510*H510,2)</f>
        <v>0</v>
      </c>
      <c r="S510" s="62"/>
      <c r="T510" s="201">
        <f>S510*H510</f>
        <v>0</v>
      </c>
      <c r="U510" s="201">
        <v>2.8800000000000002E-3</v>
      </c>
      <c r="V510" s="201">
        <f>U510*H510</f>
        <v>1.1807999999999999E-2</v>
      </c>
      <c r="W510" s="201">
        <v>0</v>
      </c>
      <c r="X510" s="202">
        <f>W510*H510</f>
        <v>0</v>
      </c>
      <c r="Y510" s="33"/>
      <c r="Z510" s="33"/>
      <c r="AA510" s="33"/>
      <c r="AB510" s="33"/>
      <c r="AC510" s="33"/>
      <c r="AD510" s="33"/>
      <c r="AE510" s="33"/>
      <c r="AR510" s="203" t="s">
        <v>327</v>
      </c>
      <c r="AT510" s="203" t="s">
        <v>171</v>
      </c>
      <c r="AU510" s="203" t="s">
        <v>89</v>
      </c>
      <c r="AY510" s="17" t="s">
        <v>168</v>
      </c>
      <c r="BE510" s="204">
        <f>IF(O510="základní",K510,0)</f>
        <v>0</v>
      </c>
      <c r="BF510" s="204">
        <f>IF(O510="snížená",K510,0)</f>
        <v>0</v>
      </c>
      <c r="BG510" s="204">
        <f>IF(O510="zákl. přenesená",K510,0)</f>
        <v>0</v>
      </c>
      <c r="BH510" s="204">
        <f>IF(O510="sníž. přenesená",K510,0)</f>
        <v>0</v>
      </c>
      <c r="BI510" s="204">
        <f>IF(O510="nulová",K510,0)</f>
        <v>0</v>
      </c>
      <c r="BJ510" s="17" t="s">
        <v>87</v>
      </c>
      <c r="BK510" s="204">
        <f>ROUND(P510*H510,2)</f>
        <v>0</v>
      </c>
      <c r="BL510" s="17" t="s">
        <v>327</v>
      </c>
      <c r="BM510" s="203" t="s">
        <v>4647</v>
      </c>
    </row>
    <row r="511" spans="1:65" s="2" customFormat="1" ht="19.5">
      <c r="A511" s="33"/>
      <c r="B511" s="34"/>
      <c r="C511" s="35"/>
      <c r="D511" s="205" t="s">
        <v>178</v>
      </c>
      <c r="E511" s="35"/>
      <c r="F511" s="206" t="s">
        <v>4648</v>
      </c>
      <c r="G511" s="35"/>
      <c r="H511" s="35"/>
      <c r="I511" s="107"/>
      <c r="J511" s="107"/>
      <c r="K511" s="35"/>
      <c r="L511" s="35"/>
      <c r="M511" s="38"/>
      <c r="N511" s="207"/>
      <c r="O511" s="208"/>
      <c r="P511" s="62"/>
      <c r="Q511" s="62"/>
      <c r="R511" s="62"/>
      <c r="S511" s="62"/>
      <c r="T511" s="62"/>
      <c r="U511" s="62"/>
      <c r="V511" s="62"/>
      <c r="W511" s="62"/>
      <c r="X511" s="63"/>
      <c r="Y511" s="33"/>
      <c r="Z511" s="33"/>
      <c r="AA511" s="33"/>
      <c r="AB511" s="33"/>
      <c r="AC511" s="33"/>
      <c r="AD511" s="33"/>
      <c r="AE511" s="33"/>
      <c r="AT511" s="17" t="s">
        <v>178</v>
      </c>
      <c r="AU511" s="17" t="s">
        <v>89</v>
      </c>
    </row>
    <row r="512" spans="1:65" s="13" customFormat="1">
      <c r="B512" s="210"/>
      <c r="C512" s="211"/>
      <c r="D512" s="205" t="s">
        <v>181</v>
      </c>
      <c r="E512" s="212" t="s">
        <v>20</v>
      </c>
      <c r="F512" s="213" t="s">
        <v>4649</v>
      </c>
      <c r="G512" s="211"/>
      <c r="H512" s="214">
        <v>4.0999999999999996</v>
      </c>
      <c r="I512" s="215"/>
      <c r="J512" s="215"/>
      <c r="K512" s="211"/>
      <c r="L512" s="211"/>
      <c r="M512" s="216"/>
      <c r="N512" s="217"/>
      <c r="O512" s="218"/>
      <c r="P512" s="218"/>
      <c r="Q512" s="218"/>
      <c r="R512" s="218"/>
      <c r="S512" s="218"/>
      <c r="T512" s="218"/>
      <c r="U512" s="218"/>
      <c r="V512" s="218"/>
      <c r="W512" s="218"/>
      <c r="X512" s="219"/>
      <c r="AT512" s="220" t="s">
        <v>181</v>
      </c>
      <c r="AU512" s="220" t="s">
        <v>89</v>
      </c>
      <c r="AV512" s="13" t="s">
        <v>89</v>
      </c>
      <c r="AW512" s="13" t="s">
        <v>5</v>
      </c>
      <c r="AX512" s="13" t="s">
        <v>79</v>
      </c>
      <c r="AY512" s="220" t="s">
        <v>168</v>
      </c>
    </row>
    <row r="513" spans="1:65" s="2" customFormat="1" ht="24" customHeight="1">
      <c r="A513" s="33"/>
      <c r="B513" s="34"/>
      <c r="C513" s="191" t="s">
        <v>733</v>
      </c>
      <c r="D513" s="191" t="s">
        <v>171</v>
      </c>
      <c r="E513" s="192" t="s">
        <v>4650</v>
      </c>
      <c r="F513" s="193" t="s">
        <v>4651</v>
      </c>
      <c r="G513" s="194" t="s">
        <v>460</v>
      </c>
      <c r="H513" s="195">
        <v>36</v>
      </c>
      <c r="I513" s="196"/>
      <c r="J513" s="196"/>
      <c r="K513" s="197">
        <f>ROUND(P513*H513,2)</f>
        <v>0</v>
      </c>
      <c r="L513" s="193" t="s">
        <v>175</v>
      </c>
      <c r="M513" s="38"/>
      <c r="N513" s="198" t="s">
        <v>20</v>
      </c>
      <c r="O513" s="199" t="s">
        <v>48</v>
      </c>
      <c r="P513" s="200">
        <f>I513+J513</f>
        <v>0</v>
      </c>
      <c r="Q513" s="200">
        <f>ROUND(I513*H513,2)</f>
        <v>0</v>
      </c>
      <c r="R513" s="200">
        <f>ROUND(J513*H513,2)</f>
        <v>0</v>
      </c>
      <c r="S513" s="62"/>
      <c r="T513" s="201">
        <f>S513*H513</f>
        <v>0</v>
      </c>
      <c r="U513" s="201">
        <v>0</v>
      </c>
      <c r="V513" s="201">
        <f>U513*H513</f>
        <v>0</v>
      </c>
      <c r="W513" s="201">
        <v>0</v>
      </c>
      <c r="X513" s="202">
        <f>W513*H513</f>
        <v>0</v>
      </c>
      <c r="Y513" s="33"/>
      <c r="Z513" s="33"/>
      <c r="AA513" s="33"/>
      <c r="AB513" s="33"/>
      <c r="AC513" s="33"/>
      <c r="AD513" s="33"/>
      <c r="AE513" s="33"/>
      <c r="AR513" s="203" t="s">
        <v>327</v>
      </c>
      <c r="AT513" s="203" t="s">
        <v>171</v>
      </c>
      <c r="AU513" s="203" t="s">
        <v>89</v>
      </c>
      <c r="AY513" s="17" t="s">
        <v>168</v>
      </c>
      <c r="BE513" s="204">
        <f>IF(O513="základní",K513,0)</f>
        <v>0</v>
      </c>
      <c r="BF513" s="204">
        <f>IF(O513="snížená",K513,0)</f>
        <v>0</v>
      </c>
      <c r="BG513" s="204">
        <f>IF(O513="zákl. přenesená",K513,0)</f>
        <v>0</v>
      </c>
      <c r="BH513" s="204">
        <f>IF(O513="sníž. přenesená",K513,0)</f>
        <v>0</v>
      </c>
      <c r="BI513" s="204">
        <f>IF(O513="nulová",K513,0)</f>
        <v>0</v>
      </c>
      <c r="BJ513" s="17" t="s">
        <v>87</v>
      </c>
      <c r="BK513" s="204">
        <f>ROUND(P513*H513,2)</f>
        <v>0</v>
      </c>
      <c r="BL513" s="17" t="s">
        <v>327</v>
      </c>
      <c r="BM513" s="203" t="s">
        <v>4652</v>
      </c>
    </row>
    <row r="514" spans="1:65" s="2" customFormat="1" ht="19.5">
      <c r="A514" s="33"/>
      <c r="B514" s="34"/>
      <c r="C514" s="35"/>
      <c r="D514" s="205" t="s">
        <v>178</v>
      </c>
      <c r="E514" s="35"/>
      <c r="F514" s="206" t="s">
        <v>4653</v>
      </c>
      <c r="G514" s="35"/>
      <c r="H514" s="35"/>
      <c r="I514" s="107"/>
      <c r="J514" s="107"/>
      <c r="K514" s="35"/>
      <c r="L514" s="35"/>
      <c r="M514" s="38"/>
      <c r="N514" s="207"/>
      <c r="O514" s="208"/>
      <c r="P514" s="62"/>
      <c r="Q514" s="62"/>
      <c r="R514" s="62"/>
      <c r="S514" s="62"/>
      <c r="T514" s="62"/>
      <c r="U514" s="62"/>
      <c r="V514" s="62"/>
      <c r="W514" s="62"/>
      <c r="X514" s="63"/>
      <c r="Y514" s="33"/>
      <c r="Z514" s="33"/>
      <c r="AA514" s="33"/>
      <c r="AB514" s="33"/>
      <c r="AC514" s="33"/>
      <c r="AD514" s="33"/>
      <c r="AE514" s="33"/>
      <c r="AT514" s="17" t="s">
        <v>178</v>
      </c>
      <c r="AU514" s="17" t="s">
        <v>89</v>
      </c>
    </row>
    <row r="515" spans="1:65" s="13" customFormat="1">
      <c r="B515" s="210"/>
      <c r="C515" s="211"/>
      <c r="D515" s="205" t="s">
        <v>181</v>
      </c>
      <c r="E515" s="212" t="s">
        <v>20</v>
      </c>
      <c r="F515" s="213" t="s">
        <v>4654</v>
      </c>
      <c r="G515" s="211"/>
      <c r="H515" s="214">
        <v>30</v>
      </c>
      <c r="I515" s="215"/>
      <c r="J515" s="215"/>
      <c r="K515" s="211"/>
      <c r="L515" s="211"/>
      <c r="M515" s="216"/>
      <c r="N515" s="217"/>
      <c r="O515" s="218"/>
      <c r="P515" s="218"/>
      <c r="Q515" s="218"/>
      <c r="R515" s="218"/>
      <c r="S515" s="218"/>
      <c r="T515" s="218"/>
      <c r="U515" s="218"/>
      <c r="V515" s="218"/>
      <c r="W515" s="218"/>
      <c r="X515" s="219"/>
      <c r="AT515" s="220" t="s">
        <v>181</v>
      </c>
      <c r="AU515" s="220" t="s">
        <v>89</v>
      </c>
      <c r="AV515" s="13" t="s">
        <v>89</v>
      </c>
      <c r="AW515" s="13" t="s">
        <v>5</v>
      </c>
      <c r="AX515" s="13" t="s">
        <v>79</v>
      </c>
      <c r="AY515" s="220" t="s">
        <v>168</v>
      </c>
    </row>
    <row r="516" spans="1:65" s="13" customFormat="1">
      <c r="B516" s="210"/>
      <c r="C516" s="211"/>
      <c r="D516" s="205" t="s">
        <v>181</v>
      </c>
      <c r="E516" s="212" t="s">
        <v>20</v>
      </c>
      <c r="F516" s="213" t="s">
        <v>4655</v>
      </c>
      <c r="G516" s="211"/>
      <c r="H516" s="214">
        <v>1</v>
      </c>
      <c r="I516" s="215"/>
      <c r="J516" s="215"/>
      <c r="K516" s="211"/>
      <c r="L516" s="211"/>
      <c r="M516" s="216"/>
      <c r="N516" s="217"/>
      <c r="O516" s="218"/>
      <c r="P516" s="218"/>
      <c r="Q516" s="218"/>
      <c r="R516" s="218"/>
      <c r="S516" s="218"/>
      <c r="T516" s="218"/>
      <c r="U516" s="218"/>
      <c r="V516" s="218"/>
      <c r="W516" s="218"/>
      <c r="X516" s="219"/>
      <c r="AT516" s="220" t="s">
        <v>181</v>
      </c>
      <c r="AU516" s="220" t="s">
        <v>89</v>
      </c>
      <c r="AV516" s="13" t="s">
        <v>89</v>
      </c>
      <c r="AW516" s="13" t="s">
        <v>5</v>
      </c>
      <c r="AX516" s="13" t="s">
        <v>79</v>
      </c>
      <c r="AY516" s="220" t="s">
        <v>168</v>
      </c>
    </row>
    <row r="517" spans="1:65" s="13" customFormat="1">
      <c r="B517" s="210"/>
      <c r="C517" s="211"/>
      <c r="D517" s="205" t="s">
        <v>181</v>
      </c>
      <c r="E517" s="212" t="s">
        <v>20</v>
      </c>
      <c r="F517" s="213" t="s">
        <v>4656</v>
      </c>
      <c r="G517" s="211"/>
      <c r="H517" s="214">
        <v>2</v>
      </c>
      <c r="I517" s="215"/>
      <c r="J517" s="215"/>
      <c r="K517" s="211"/>
      <c r="L517" s="211"/>
      <c r="M517" s="216"/>
      <c r="N517" s="217"/>
      <c r="O517" s="218"/>
      <c r="P517" s="218"/>
      <c r="Q517" s="218"/>
      <c r="R517" s="218"/>
      <c r="S517" s="218"/>
      <c r="T517" s="218"/>
      <c r="U517" s="218"/>
      <c r="V517" s="218"/>
      <c r="W517" s="218"/>
      <c r="X517" s="219"/>
      <c r="AT517" s="220" t="s">
        <v>181</v>
      </c>
      <c r="AU517" s="220" t="s">
        <v>89</v>
      </c>
      <c r="AV517" s="13" t="s">
        <v>89</v>
      </c>
      <c r="AW517" s="13" t="s">
        <v>5</v>
      </c>
      <c r="AX517" s="13" t="s">
        <v>79</v>
      </c>
      <c r="AY517" s="220" t="s">
        <v>168</v>
      </c>
    </row>
    <row r="518" spans="1:65" s="13" customFormat="1">
      <c r="B518" s="210"/>
      <c r="C518" s="211"/>
      <c r="D518" s="205" t="s">
        <v>181</v>
      </c>
      <c r="E518" s="212" t="s">
        <v>20</v>
      </c>
      <c r="F518" s="213" t="s">
        <v>4657</v>
      </c>
      <c r="G518" s="211"/>
      <c r="H518" s="214">
        <v>3</v>
      </c>
      <c r="I518" s="215"/>
      <c r="J518" s="215"/>
      <c r="K518" s="211"/>
      <c r="L518" s="211"/>
      <c r="M518" s="216"/>
      <c r="N518" s="217"/>
      <c r="O518" s="218"/>
      <c r="P518" s="218"/>
      <c r="Q518" s="218"/>
      <c r="R518" s="218"/>
      <c r="S518" s="218"/>
      <c r="T518" s="218"/>
      <c r="U518" s="218"/>
      <c r="V518" s="218"/>
      <c r="W518" s="218"/>
      <c r="X518" s="219"/>
      <c r="AT518" s="220" t="s">
        <v>181</v>
      </c>
      <c r="AU518" s="220" t="s">
        <v>89</v>
      </c>
      <c r="AV518" s="13" t="s">
        <v>89</v>
      </c>
      <c r="AW518" s="13" t="s">
        <v>5</v>
      </c>
      <c r="AX518" s="13" t="s">
        <v>79</v>
      </c>
      <c r="AY518" s="220" t="s">
        <v>168</v>
      </c>
    </row>
    <row r="519" spans="1:65" s="2" customFormat="1" ht="24" customHeight="1">
      <c r="A519" s="33"/>
      <c r="B519" s="34"/>
      <c r="C519" s="191" t="s">
        <v>738</v>
      </c>
      <c r="D519" s="191" t="s">
        <v>171</v>
      </c>
      <c r="E519" s="192" t="s">
        <v>4658</v>
      </c>
      <c r="F519" s="193" t="s">
        <v>4659</v>
      </c>
      <c r="G519" s="194" t="s">
        <v>460</v>
      </c>
      <c r="H519" s="195">
        <v>3</v>
      </c>
      <c r="I519" s="196"/>
      <c r="J519" s="196"/>
      <c r="K519" s="197">
        <f>ROUND(P519*H519,2)</f>
        <v>0</v>
      </c>
      <c r="L519" s="193" t="s">
        <v>175</v>
      </c>
      <c r="M519" s="38"/>
      <c r="N519" s="198" t="s">
        <v>20</v>
      </c>
      <c r="O519" s="199" t="s">
        <v>48</v>
      </c>
      <c r="P519" s="200">
        <f>I519+J519</f>
        <v>0</v>
      </c>
      <c r="Q519" s="200">
        <f>ROUND(I519*H519,2)</f>
        <v>0</v>
      </c>
      <c r="R519" s="200">
        <f>ROUND(J519*H519,2)</f>
        <v>0</v>
      </c>
      <c r="S519" s="62"/>
      <c r="T519" s="201">
        <f>S519*H519</f>
        <v>0</v>
      </c>
      <c r="U519" s="201">
        <v>0</v>
      </c>
      <c r="V519" s="201">
        <f>U519*H519</f>
        <v>0</v>
      </c>
      <c r="W519" s="201">
        <v>0</v>
      </c>
      <c r="X519" s="202">
        <f>W519*H519</f>
        <v>0</v>
      </c>
      <c r="Y519" s="33"/>
      <c r="Z519" s="33"/>
      <c r="AA519" s="33"/>
      <c r="AB519" s="33"/>
      <c r="AC519" s="33"/>
      <c r="AD519" s="33"/>
      <c r="AE519" s="33"/>
      <c r="AR519" s="203" t="s">
        <v>327</v>
      </c>
      <c r="AT519" s="203" t="s">
        <v>171</v>
      </c>
      <c r="AU519" s="203" t="s">
        <v>89</v>
      </c>
      <c r="AY519" s="17" t="s">
        <v>168</v>
      </c>
      <c r="BE519" s="204">
        <f>IF(O519="základní",K519,0)</f>
        <v>0</v>
      </c>
      <c r="BF519" s="204">
        <f>IF(O519="snížená",K519,0)</f>
        <v>0</v>
      </c>
      <c r="BG519" s="204">
        <f>IF(O519="zákl. přenesená",K519,0)</f>
        <v>0</v>
      </c>
      <c r="BH519" s="204">
        <f>IF(O519="sníž. přenesená",K519,0)</f>
        <v>0</v>
      </c>
      <c r="BI519" s="204">
        <f>IF(O519="nulová",K519,0)</f>
        <v>0</v>
      </c>
      <c r="BJ519" s="17" t="s">
        <v>87</v>
      </c>
      <c r="BK519" s="204">
        <f>ROUND(P519*H519,2)</f>
        <v>0</v>
      </c>
      <c r="BL519" s="17" t="s">
        <v>327</v>
      </c>
      <c r="BM519" s="203" t="s">
        <v>4660</v>
      </c>
    </row>
    <row r="520" spans="1:65" s="2" customFormat="1" ht="19.5">
      <c r="A520" s="33"/>
      <c r="B520" s="34"/>
      <c r="C520" s="35"/>
      <c r="D520" s="205" t="s">
        <v>178</v>
      </c>
      <c r="E520" s="35"/>
      <c r="F520" s="206" t="s">
        <v>4661</v>
      </c>
      <c r="G520" s="35"/>
      <c r="H520" s="35"/>
      <c r="I520" s="107"/>
      <c r="J520" s="107"/>
      <c r="K520" s="35"/>
      <c r="L520" s="35"/>
      <c r="M520" s="38"/>
      <c r="N520" s="207"/>
      <c r="O520" s="208"/>
      <c r="P520" s="62"/>
      <c r="Q520" s="62"/>
      <c r="R520" s="62"/>
      <c r="S520" s="62"/>
      <c r="T520" s="62"/>
      <c r="U520" s="62"/>
      <c r="V520" s="62"/>
      <c r="W520" s="62"/>
      <c r="X520" s="63"/>
      <c r="Y520" s="33"/>
      <c r="Z520" s="33"/>
      <c r="AA520" s="33"/>
      <c r="AB520" s="33"/>
      <c r="AC520" s="33"/>
      <c r="AD520" s="33"/>
      <c r="AE520" s="33"/>
      <c r="AT520" s="17" t="s">
        <v>178</v>
      </c>
      <c r="AU520" s="17" t="s">
        <v>89</v>
      </c>
    </row>
    <row r="521" spans="1:65" s="13" customFormat="1">
      <c r="B521" s="210"/>
      <c r="C521" s="211"/>
      <c r="D521" s="205" t="s">
        <v>181</v>
      </c>
      <c r="E521" s="212" t="s">
        <v>20</v>
      </c>
      <c r="F521" s="213" t="s">
        <v>4662</v>
      </c>
      <c r="G521" s="211"/>
      <c r="H521" s="214">
        <v>2</v>
      </c>
      <c r="I521" s="215"/>
      <c r="J521" s="215"/>
      <c r="K521" s="211"/>
      <c r="L521" s="211"/>
      <c r="M521" s="216"/>
      <c r="N521" s="217"/>
      <c r="O521" s="218"/>
      <c r="P521" s="218"/>
      <c r="Q521" s="218"/>
      <c r="R521" s="218"/>
      <c r="S521" s="218"/>
      <c r="T521" s="218"/>
      <c r="U521" s="218"/>
      <c r="V521" s="218"/>
      <c r="W521" s="218"/>
      <c r="X521" s="219"/>
      <c r="AT521" s="220" t="s">
        <v>181</v>
      </c>
      <c r="AU521" s="220" t="s">
        <v>89</v>
      </c>
      <c r="AV521" s="13" t="s">
        <v>89</v>
      </c>
      <c r="AW521" s="13" t="s">
        <v>5</v>
      </c>
      <c r="AX521" s="13" t="s">
        <v>79</v>
      </c>
      <c r="AY521" s="220" t="s">
        <v>168</v>
      </c>
    </row>
    <row r="522" spans="1:65" s="13" customFormat="1">
      <c r="B522" s="210"/>
      <c r="C522" s="211"/>
      <c r="D522" s="205" t="s">
        <v>181</v>
      </c>
      <c r="E522" s="212" t="s">
        <v>20</v>
      </c>
      <c r="F522" s="213" t="s">
        <v>4591</v>
      </c>
      <c r="G522" s="211"/>
      <c r="H522" s="214">
        <v>1</v>
      </c>
      <c r="I522" s="215"/>
      <c r="J522" s="215"/>
      <c r="K522" s="211"/>
      <c r="L522" s="211"/>
      <c r="M522" s="216"/>
      <c r="N522" s="217"/>
      <c r="O522" s="218"/>
      <c r="P522" s="218"/>
      <c r="Q522" s="218"/>
      <c r="R522" s="218"/>
      <c r="S522" s="218"/>
      <c r="T522" s="218"/>
      <c r="U522" s="218"/>
      <c r="V522" s="218"/>
      <c r="W522" s="218"/>
      <c r="X522" s="219"/>
      <c r="AT522" s="220" t="s">
        <v>181</v>
      </c>
      <c r="AU522" s="220" t="s">
        <v>89</v>
      </c>
      <c r="AV522" s="13" t="s">
        <v>89</v>
      </c>
      <c r="AW522" s="13" t="s">
        <v>5</v>
      </c>
      <c r="AX522" s="13" t="s">
        <v>79</v>
      </c>
      <c r="AY522" s="220" t="s">
        <v>168</v>
      </c>
    </row>
    <row r="523" spans="1:65" s="2" customFormat="1" ht="24" customHeight="1">
      <c r="A523" s="33"/>
      <c r="B523" s="34"/>
      <c r="C523" s="191" t="s">
        <v>742</v>
      </c>
      <c r="D523" s="191" t="s">
        <v>171</v>
      </c>
      <c r="E523" s="192" t="s">
        <v>4663</v>
      </c>
      <c r="F523" s="193" t="s">
        <v>4664</v>
      </c>
      <c r="G523" s="194" t="s">
        <v>460</v>
      </c>
      <c r="H523" s="195">
        <v>1</v>
      </c>
      <c r="I523" s="196"/>
      <c r="J523" s="196"/>
      <c r="K523" s="197">
        <f>ROUND(P523*H523,2)</f>
        <v>0</v>
      </c>
      <c r="L523" s="193" t="s">
        <v>175</v>
      </c>
      <c r="M523" s="38"/>
      <c r="N523" s="198" t="s">
        <v>20</v>
      </c>
      <c r="O523" s="199" t="s">
        <v>48</v>
      </c>
      <c r="P523" s="200">
        <f>I523+J523</f>
        <v>0</v>
      </c>
      <c r="Q523" s="200">
        <f>ROUND(I523*H523,2)</f>
        <v>0</v>
      </c>
      <c r="R523" s="200">
        <f>ROUND(J523*H523,2)</f>
        <v>0</v>
      </c>
      <c r="S523" s="62"/>
      <c r="T523" s="201">
        <f>S523*H523</f>
        <v>0</v>
      </c>
      <c r="U523" s="201">
        <v>0</v>
      </c>
      <c r="V523" s="201">
        <f>U523*H523</f>
        <v>0</v>
      </c>
      <c r="W523" s="201">
        <v>0</v>
      </c>
      <c r="X523" s="202">
        <f>W523*H523</f>
        <v>0</v>
      </c>
      <c r="Y523" s="33"/>
      <c r="Z523" s="33"/>
      <c r="AA523" s="33"/>
      <c r="AB523" s="33"/>
      <c r="AC523" s="33"/>
      <c r="AD523" s="33"/>
      <c r="AE523" s="33"/>
      <c r="AR523" s="203" t="s">
        <v>327</v>
      </c>
      <c r="AT523" s="203" t="s">
        <v>171</v>
      </c>
      <c r="AU523" s="203" t="s">
        <v>89</v>
      </c>
      <c r="AY523" s="17" t="s">
        <v>168</v>
      </c>
      <c r="BE523" s="204">
        <f>IF(O523="základní",K523,0)</f>
        <v>0</v>
      </c>
      <c r="BF523" s="204">
        <f>IF(O523="snížená",K523,0)</f>
        <v>0</v>
      </c>
      <c r="BG523" s="204">
        <f>IF(O523="zákl. přenesená",K523,0)</f>
        <v>0</v>
      </c>
      <c r="BH523" s="204">
        <f>IF(O523="sníž. přenesená",K523,0)</f>
        <v>0</v>
      </c>
      <c r="BI523" s="204">
        <f>IF(O523="nulová",K523,0)</f>
        <v>0</v>
      </c>
      <c r="BJ523" s="17" t="s">
        <v>87</v>
      </c>
      <c r="BK523" s="204">
        <f>ROUND(P523*H523,2)</f>
        <v>0</v>
      </c>
      <c r="BL523" s="17" t="s">
        <v>327</v>
      </c>
      <c r="BM523" s="203" t="s">
        <v>4665</v>
      </c>
    </row>
    <row r="524" spans="1:65" s="2" customFormat="1" ht="19.5">
      <c r="A524" s="33"/>
      <c r="B524" s="34"/>
      <c r="C524" s="35"/>
      <c r="D524" s="205" t="s">
        <v>178</v>
      </c>
      <c r="E524" s="35"/>
      <c r="F524" s="206" t="s">
        <v>4666</v>
      </c>
      <c r="G524" s="35"/>
      <c r="H524" s="35"/>
      <c r="I524" s="107"/>
      <c r="J524" s="107"/>
      <c r="K524" s="35"/>
      <c r="L524" s="35"/>
      <c r="M524" s="38"/>
      <c r="N524" s="207"/>
      <c r="O524" s="208"/>
      <c r="P524" s="62"/>
      <c r="Q524" s="62"/>
      <c r="R524" s="62"/>
      <c r="S524" s="62"/>
      <c r="T524" s="62"/>
      <c r="U524" s="62"/>
      <c r="V524" s="62"/>
      <c r="W524" s="62"/>
      <c r="X524" s="63"/>
      <c r="Y524" s="33"/>
      <c r="Z524" s="33"/>
      <c r="AA524" s="33"/>
      <c r="AB524" s="33"/>
      <c r="AC524" s="33"/>
      <c r="AD524" s="33"/>
      <c r="AE524" s="33"/>
      <c r="AT524" s="17" t="s">
        <v>178</v>
      </c>
      <c r="AU524" s="17" t="s">
        <v>89</v>
      </c>
    </row>
    <row r="525" spans="1:65" s="13" customFormat="1">
      <c r="B525" s="210"/>
      <c r="C525" s="211"/>
      <c r="D525" s="205" t="s">
        <v>181</v>
      </c>
      <c r="E525" s="212" t="s">
        <v>20</v>
      </c>
      <c r="F525" s="213" t="s">
        <v>4667</v>
      </c>
      <c r="G525" s="211"/>
      <c r="H525" s="214">
        <v>1</v>
      </c>
      <c r="I525" s="215"/>
      <c r="J525" s="215"/>
      <c r="K525" s="211"/>
      <c r="L525" s="211"/>
      <c r="M525" s="216"/>
      <c r="N525" s="217"/>
      <c r="O525" s="218"/>
      <c r="P525" s="218"/>
      <c r="Q525" s="218"/>
      <c r="R525" s="218"/>
      <c r="S525" s="218"/>
      <c r="T525" s="218"/>
      <c r="U525" s="218"/>
      <c r="V525" s="218"/>
      <c r="W525" s="218"/>
      <c r="X525" s="219"/>
      <c r="AT525" s="220" t="s">
        <v>181</v>
      </c>
      <c r="AU525" s="220" t="s">
        <v>89</v>
      </c>
      <c r="AV525" s="13" t="s">
        <v>89</v>
      </c>
      <c r="AW525" s="13" t="s">
        <v>5</v>
      </c>
      <c r="AX525" s="13" t="s">
        <v>79</v>
      </c>
      <c r="AY525" s="220" t="s">
        <v>168</v>
      </c>
    </row>
    <row r="526" spans="1:65" s="2" customFormat="1" ht="24" customHeight="1">
      <c r="A526" s="33"/>
      <c r="B526" s="34"/>
      <c r="C526" s="191" t="s">
        <v>753</v>
      </c>
      <c r="D526" s="191" t="s">
        <v>171</v>
      </c>
      <c r="E526" s="192" t="s">
        <v>4668</v>
      </c>
      <c r="F526" s="193" t="s">
        <v>4669</v>
      </c>
      <c r="G526" s="194" t="s">
        <v>460</v>
      </c>
      <c r="H526" s="195">
        <v>1</v>
      </c>
      <c r="I526" s="196"/>
      <c r="J526" s="196"/>
      <c r="K526" s="197">
        <f>ROUND(P526*H526,2)</f>
        <v>0</v>
      </c>
      <c r="L526" s="193" t="s">
        <v>175</v>
      </c>
      <c r="M526" s="38"/>
      <c r="N526" s="198" t="s">
        <v>20</v>
      </c>
      <c r="O526" s="199" t="s">
        <v>48</v>
      </c>
      <c r="P526" s="200">
        <f>I526+J526</f>
        <v>0</v>
      </c>
      <c r="Q526" s="200">
        <f>ROUND(I526*H526,2)</f>
        <v>0</v>
      </c>
      <c r="R526" s="200">
        <f>ROUND(J526*H526,2)</f>
        <v>0</v>
      </c>
      <c r="S526" s="62"/>
      <c r="T526" s="201">
        <f>S526*H526</f>
        <v>0</v>
      </c>
      <c r="U526" s="201">
        <v>1.8000000000000001E-4</v>
      </c>
      <c r="V526" s="201">
        <f>U526*H526</f>
        <v>1.8000000000000001E-4</v>
      </c>
      <c r="W526" s="201">
        <v>0</v>
      </c>
      <c r="X526" s="202">
        <f>W526*H526</f>
        <v>0</v>
      </c>
      <c r="Y526" s="33"/>
      <c r="Z526" s="33"/>
      <c r="AA526" s="33"/>
      <c r="AB526" s="33"/>
      <c r="AC526" s="33"/>
      <c r="AD526" s="33"/>
      <c r="AE526" s="33"/>
      <c r="AR526" s="203" t="s">
        <v>327</v>
      </c>
      <c r="AT526" s="203" t="s">
        <v>171</v>
      </c>
      <c r="AU526" s="203" t="s">
        <v>89</v>
      </c>
      <c r="AY526" s="17" t="s">
        <v>168</v>
      </c>
      <c r="BE526" s="204">
        <f>IF(O526="základní",K526,0)</f>
        <v>0</v>
      </c>
      <c r="BF526" s="204">
        <f>IF(O526="snížená",K526,0)</f>
        <v>0</v>
      </c>
      <c r="BG526" s="204">
        <f>IF(O526="zákl. přenesená",K526,0)</f>
        <v>0</v>
      </c>
      <c r="BH526" s="204">
        <f>IF(O526="sníž. přenesená",K526,0)</f>
        <v>0</v>
      </c>
      <c r="BI526" s="204">
        <f>IF(O526="nulová",K526,0)</f>
        <v>0</v>
      </c>
      <c r="BJ526" s="17" t="s">
        <v>87</v>
      </c>
      <c r="BK526" s="204">
        <f>ROUND(P526*H526,2)</f>
        <v>0</v>
      </c>
      <c r="BL526" s="17" t="s">
        <v>327</v>
      </c>
      <c r="BM526" s="203" t="s">
        <v>4670</v>
      </c>
    </row>
    <row r="527" spans="1:65" s="2" customFormat="1">
      <c r="A527" s="33"/>
      <c r="B527" s="34"/>
      <c r="C527" s="35"/>
      <c r="D527" s="205" t="s">
        <v>178</v>
      </c>
      <c r="E527" s="35"/>
      <c r="F527" s="206" t="s">
        <v>4671</v>
      </c>
      <c r="G527" s="35"/>
      <c r="H527" s="35"/>
      <c r="I527" s="107"/>
      <c r="J527" s="107"/>
      <c r="K527" s="35"/>
      <c r="L527" s="35"/>
      <c r="M527" s="38"/>
      <c r="N527" s="207"/>
      <c r="O527" s="208"/>
      <c r="P527" s="62"/>
      <c r="Q527" s="62"/>
      <c r="R527" s="62"/>
      <c r="S527" s="62"/>
      <c r="T527" s="62"/>
      <c r="U527" s="62"/>
      <c r="V527" s="62"/>
      <c r="W527" s="62"/>
      <c r="X527" s="63"/>
      <c r="Y527" s="33"/>
      <c r="Z527" s="33"/>
      <c r="AA527" s="33"/>
      <c r="AB527" s="33"/>
      <c r="AC527" s="33"/>
      <c r="AD527" s="33"/>
      <c r="AE527" s="33"/>
      <c r="AT527" s="17" t="s">
        <v>178</v>
      </c>
      <c r="AU527" s="17" t="s">
        <v>89</v>
      </c>
    </row>
    <row r="528" spans="1:65" s="13" customFormat="1">
      <c r="B528" s="210"/>
      <c r="C528" s="211"/>
      <c r="D528" s="205" t="s">
        <v>181</v>
      </c>
      <c r="E528" s="212" t="s">
        <v>20</v>
      </c>
      <c r="F528" s="213" t="s">
        <v>4672</v>
      </c>
      <c r="G528" s="211"/>
      <c r="H528" s="214">
        <v>1</v>
      </c>
      <c r="I528" s="215"/>
      <c r="J528" s="215"/>
      <c r="K528" s="211"/>
      <c r="L528" s="211"/>
      <c r="M528" s="216"/>
      <c r="N528" s="217"/>
      <c r="O528" s="218"/>
      <c r="P528" s="218"/>
      <c r="Q528" s="218"/>
      <c r="R528" s="218"/>
      <c r="S528" s="218"/>
      <c r="T528" s="218"/>
      <c r="U528" s="218"/>
      <c r="V528" s="218"/>
      <c r="W528" s="218"/>
      <c r="X528" s="219"/>
      <c r="AT528" s="220" t="s">
        <v>181</v>
      </c>
      <c r="AU528" s="220" t="s">
        <v>89</v>
      </c>
      <c r="AV528" s="13" t="s">
        <v>89</v>
      </c>
      <c r="AW528" s="13" t="s">
        <v>5</v>
      </c>
      <c r="AX528" s="13" t="s">
        <v>79</v>
      </c>
      <c r="AY528" s="220" t="s">
        <v>168</v>
      </c>
    </row>
    <row r="529" spans="1:65" s="2" customFormat="1" ht="24" customHeight="1">
      <c r="A529" s="33"/>
      <c r="B529" s="34"/>
      <c r="C529" s="225" t="s">
        <v>769</v>
      </c>
      <c r="D529" s="225" t="s">
        <v>346</v>
      </c>
      <c r="E529" s="226" t="s">
        <v>4673</v>
      </c>
      <c r="F529" s="227" t="s">
        <v>4674</v>
      </c>
      <c r="G529" s="228" t="s">
        <v>460</v>
      </c>
      <c r="H529" s="229">
        <v>1</v>
      </c>
      <c r="I529" s="230"/>
      <c r="J529" s="231"/>
      <c r="K529" s="232">
        <f>ROUND(P529*H529,2)</f>
        <v>0</v>
      </c>
      <c r="L529" s="227" t="s">
        <v>20</v>
      </c>
      <c r="M529" s="233"/>
      <c r="N529" s="234" t="s">
        <v>20</v>
      </c>
      <c r="O529" s="199" t="s">
        <v>48</v>
      </c>
      <c r="P529" s="200">
        <f>I529+J529</f>
        <v>0</v>
      </c>
      <c r="Q529" s="200">
        <f>ROUND(I529*H529,2)</f>
        <v>0</v>
      </c>
      <c r="R529" s="200">
        <f>ROUND(J529*H529,2)</f>
        <v>0</v>
      </c>
      <c r="S529" s="62"/>
      <c r="T529" s="201">
        <f>S529*H529</f>
        <v>0</v>
      </c>
      <c r="U529" s="201">
        <v>6.2E-4</v>
      </c>
      <c r="V529" s="201">
        <f>U529*H529</f>
        <v>6.2E-4</v>
      </c>
      <c r="W529" s="201">
        <v>0</v>
      </c>
      <c r="X529" s="202">
        <f>W529*H529</f>
        <v>0</v>
      </c>
      <c r="Y529" s="33"/>
      <c r="Z529" s="33"/>
      <c r="AA529" s="33"/>
      <c r="AB529" s="33"/>
      <c r="AC529" s="33"/>
      <c r="AD529" s="33"/>
      <c r="AE529" s="33"/>
      <c r="AR529" s="203" t="s">
        <v>457</v>
      </c>
      <c r="AT529" s="203" t="s">
        <v>346</v>
      </c>
      <c r="AU529" s="203" t="s">
        <v>89</v>
      </c>
      <c r="AY529" s="17" t="s">
        <v>168</v>
      </c>
      <c r="BE529" s="204">
        <f>IF(O529="základní",K529,0)</f>
        <v>0</v>
      </c>
      <c r="BF529" s="204">
        <f>IF(O529="snížená",K529,0)</f>
        <v>0</v>
      </c>
      <c r="BG529" s="204">
        <f>IF(O529="zákl. přenesená",K529,0)</f>
        <v>0</v>
      </c>
      <c r="BH529" s="204">
        <f>IF(O529="sníž. přenesená",K529,0)</f>
        <v>0</v>
      </c>
      <c r="BI529" s="204">
        <f>IF(O529="nulová",K529,0)</f>
        <v>0</v>
      </c>
      <c r="BJ529" s="17" t="s">
        <v>87</v>
      </c>
      <c r="BK529" s="204">
        <f>ROUND(P529*H529,2)</f>
        <v>0</v>
      </c>
      <c r="BL529" s="17" t="s">
        <v>327</v>
      </c>
      <c r="BM529" s="203" t="s">
        <v>4675</v>
      </c>
    </row>
    <row r="530" spans="1:65" s="2" customFormat="1" ht="19.5">
      <c r="A530" s="33"/>
      <c r="B530" s="34"/>
      <c r="C530" s="35"/>
      <c r="D530" s="205" t="s">
        <v>178</v>
      </c>
      <c r="E530" s="35"/>
      <c r="F530" s="206" t="s">
        <v>4674</v>
      </c>
      <c r="G530" s="35"/>
      <c r="H530" s="35"/>
      <c r="I530" s="107"/>
      <c r="J530" s="107"/>
      <c r="K530" s="35"/>
      <c r="L530" s="35"/>
      <c r="M530" s="38"/>
      <c r="N530" s="207"/>
      <c r="O530" s="208"/>
      <c r="P530" s="62"/>
      <c r="Q530" s="62"/>
      <c r="R530" s="62"/>
      <c r="S530" s="62"/>
      <c r="T530" s="62"/>
      <c r="U530" s="62"/>
      <c r="V530" s="62"/>
      <c r="W530" s="62"/>
      <c r="X530" s="63"/>
      <c r="Y530" s="33"/>
      <c r="Z530" s="33"/>
      <c r="AA530" s="33"/>
      <c r="AB530" s="33"/>
      <c r="AC530" s="33"/>
      <c r="AD530" s="33"/>
      <c r="AE530" s="33"/>
      <c r="AT530" s="17" t="s">
        <v>178</v>
      </c>
      <c r="AU530" s="17" t="s">
        <v>89</v>
      </c>
    </row>
    <row r="531" spans="1:65" s="2" customFormat="1" ht="24" customHeight="1">
      <c r="A531" s="33"/>
      <c r="B531" s="34"/>
      <c r="C531" s="191" t="s">
        <v>774</v>
      </c>
      <c r="D531" s="191" t="s">
        <v>171</v>
      </c>
      <c r="E531" s="192" t="s">
        <v>4676</v>
      </c>
      <c r="F531" s="193" t="s">
        <v>4677</v>
      </c>
      <c r="G531" s="194" t="s">
        <v>460</v>
      </c>
      <c r="H531" s="195">
        <v>1</v>
      </c>
      <c r="I531" s="196"/>
      <c r="J531" s="196"/>
      <c r="K531" s="197">
        <f>ROUND(P531*H531,2)</f>
        <v>0</v>
      </c>
      <c r="L531" s="193" t="s">
        <v>175</v>
      </c>
      <c r="M531" s="38"/>
      <c r="N531" s="198" t="s">
        <v>20</v>
      </c>
      <c r="O531" s="199" t="s">
        <v>48</v>
      </c>
      <c r="P531" s="200">
        <f>I531+J531</f>
        <v>0</v>
      </c>
      <c r="Q531" s="200">
        <f>ROUND(I531*H531,2)</f>
        <v>0</v>
      </c>
      <c r="R531" s="200">
        <f>ROUND(J531*H531,2)</f>
        <v>0</v>
      </c>
      <c r="S531" s="62"/>
      <c r="T531" s="201">
        <f>S531*H531</f>
        <v>0</v>
      </c>
      <c r="U531" s="201">
        <v>5.6999999999999998E-4</v>
      </c>
      <c r="V531" s="201">
        <f>U531*H531</f>
        <v>5.6999999999999998E-4</v>
      </c>
      <c r="W531" s="201">
        <v>0</v>
      </c>
      <c r="X531" s="202">
        <f>W531*H531</f>
        <v>0</v>
      </c>
      <c r="Y531" s="33"/>
      <c r="Z531" s="33"/>
      <c r="AA531" s="33"/>
      <c r="AB531" s="33"/>
      <c r="AC531" s="33"/>
      <c r="AD531" s="33"/>
      <c r="AE531" s="33"/>
      <c r="AR531" s="203" t="s">
        <v>327</v>
      </c>
      <c r="AT531" s="203" t="s">
        <v>171</v>
      </c>
      <c r="AU531" s="203" t="s">
        <v>89</v>
      </c>
      <c r="AY531" s="17" t="s">
        <v>168</v>
      </c>
      <c r="BE531" s="204">
        <f>IF(O531="základní",K531,0)</f>
        <v>0</v>
      </c>
      <c r="BF531" s="204">
        <f>IF(O531="snížená",K531,0)</f>
        <v>0</v>
      </c>
      <c r="BG531" s="204">
        <f>IF(O531="zákl. přenesená",K531,0)</f>
        <v>0</v>
      </c>
      <c r="BH531" s="204">
        <f>IF(O531="sníž. přenesená",K531,0)</f>
        <v>0</v>
      </c>
      <c r="BI531" s="204">
        <f>IF(O531="nulová",K531,0)</f>
        <v>0</v>
      </c>
      <c r="BJ531" s="17" t="s">
        <v>87</v>
      </c>
      <c r="BK531" s="204">
        <f>ROUND(P531*H531,2)</f>
        <v>0</v>
      </c>
      <c r="BL531" s="17" t="s">
        <v>327</v>
      </c>
      <c r="BM531" s="203" t="s">
        <v>4678</v>
      </c>
    </row>
    <row r="532" spans="1:65" s="2" customFormat="1">
      <c r="A532" s="33"/>
      <c r="B532" s="34"/>
      <c r="C532" s="35"/>
      <c r="D532" s="205" t="s">
        <v>178</v>
      </c>
      <c r="E532" s="35"/>
      <c r="F532" s="206" t="s">
        <v>4679</v>
      </c>
      <c r="G532" s="35"/>
      <c r="H532" s="35"/>
      <c r="I532" s="107"/>
      <c r="J532" s="107"/>
      <c r="K532" s="35"/>
      <c r="L532" s="35"/>
      <c r="M532" s="38"/>
      <c r="N532" s="207"/>
      <c r="O532" s="208"/>
      <c r="P532" s="62"/>
      <c r="Q532" s="62"/>
      <c r="R532" s="62"/>
      <c r="S532" s="62"/>
      <c r="T532" s="62"/>
      <c r="U532" s="62"/>
      <c r="V532" s="62"/>
      <c r="W532" s="62"/>
      <c r="X532" s="63"/>
      <c r="Y532" s="33"/>
      <c r="Z532" s="33"/>
      <c r="AA532" s="33"/>
      <c r="AB532" s="33"/>
      <c r="AC532" s="33"/>
      <c r="AD532" s="33"/>
      <c r="AE532" s="33"/>
      <c r="AT532" s="17" t="s">
        <v>178</v>
      </c>
      <c r="AU532" s="17" t="s">
        <v>89</v>
      </c>
    </row>
    <row r="533" spans="1:65" s="13" customFormat="1">
      <c r="B533" s="210"/>
      <c r="C533" s="211"/>
      <c r="D533" s="205" t="s">
        <v>181</v>
      </c>
      <c r="E533" s="212" t="s">
        <v>20</v>
      </c>
      <c r="F533" s="213" t="s">
        <v>4680</v>
      </c>
      <c r="G533" s="211"/>
      <c r="H533" s="214">
        <v>1</v>
      </c>
      <c r="I533" s="215"/>
      <c r="J533" s="215"/>
      <c r="K533" s="211"/>
      <c r="L533" s="211"/>
      <c r="M533" s="216"/>
      <c r="N533" s="217"/>
      <c r="O533" s="218"/>
      <c r="P533" s="218"/>
      <c r="Q533" s="218"/>
      <c r="R533" s="218"/>
      <c r="S533" s="218"/>
      <c r="T533" s="218"/>
      <c r="U533" s="218"/>
      <c r="V533" s="218"/>
      <c r="W533" s="218"/>
      <c r="X533" s="219"/>
      <c r="AT533" s="220" t="s">
        <v>181</v>
      </c>
      <c r="AU533" s="220" t="s">
        <v>89</v>
      </c>
      <c r="AV533" s="13" t="s">
        <v>89</v>
      </c>
      <c r="AW533" s="13" t="s">
        <v>5</v>
      </c>
      <c r="AX533" s="13" t="s">
        <v>79</v>
      </c>
      <c r="AY533" s="220" t="s">
        <v>168</v>
      </c>
    </row>
    <row r="534" spans="1:65" s="2" customFormat="1" ht="24" customHeight="1">
      <c r="A534" s="33"/>
      <c r="B534" s="34"/>
      <c r="C534" s="225" t="s">
        <v>780</v>
      </c>
      <c r="D534" s="225" t="s">
        <v>346</v>
      </c>
      <c r="E534" s="226" t="s">
        <v>4681</v>
      </c>
      <c r="F534" s="227" t="s">
        <v>4682</v>
      </c>
      <c r="G534" s="228" t="s">
        <v>460</v>
      </c>
      <c r="H534" s="229">
        <v>1</v>
      </c>
      <c r="I534" s="230"/>
      <c r="J534" s="231"/>
      <c r="K534" s="232">
        <f>ROUND(P534*H534,2)</f>
        <v>0</v>
      </c>
      <c r="L534" s="227" t="s">
        <v>20</v>
      </c>
      <c r="M534" s="233"/>
      <c r="N534" s="234" t="s">
        <v>20</v>
      </c>
      <c r="O534" s="199" t="s">
        <v>48</v>
      </c>
      <c r="P534" s="200">
        <f>I534+J534</f>
        <v>0</v>
      </c>
      <c r="Q534" s="200">
        <f>ROUND(I534*H534,2)</f>
        <v>0</v>
      </c>
      <c r="R534" s="200">
        <f>ROUND(J534*H534,2)</f>
        <v>0</v>
      </c>
      <c r="S534" s="62"/>
      <c r="T534" s="201">
        <f>S534*H534</f>
        <v>0</v>
      </c>
      <c r="U534" s="201">
        <v>1.2239999999999999E-2</v>
      </c>
      <c r="V534" s="201">
        <f>U534*H534</f>
        <v>1.2239999999999999E-2</v>
      </c>
      <c r="W534" s="201">
        <v>0</v>
      </c>
      <c r="X534" s="202">
        <f>W534*H534</f>
        <v>0</v>
      </c>
      <c r="Y534" s="33"/>
      <c r="Z534" s="33"/>
      <c r="AA534" s="33"/>
      <c r="AB534" s="33"/>
      <c r="AC534" s="33"/>
      <c r="AD534" s="33"/>
      <c r="AE534" s="33"/>
      <c r="AR534" s="203" t="s">
        <v>457</v>
      </c>
      <c r="AT534" s="203" t="s">
        <v>346</v>
      </c>
      <c r="AU534" s="203" t="s">
        <v>89</v>
      </c>
      <c r="AY534" s="17" t="s">
        <v>168</v>
      </c>
      <c r="BE534" s="204">
        <f>IF(O534="základní",K534,0)</f>
        <v>0</v>
      </c>
      <c r="BF534" s="204">
        <f>IF(O534="snížená",K534,0)</f>
        <v>0</v>
      </c>
      <c r="BG534" s="204">
        <f>IF(O534="zákl. přenesená",K534,0)</f>
        <v>0</v>
      </c>
      <c r="BH534" s="204">
        <f>IF(O534="sníž. přenesená",K534,0)</f>
        <v>0</v>
      </c>
      <c r="BI534" s="204">
        <f>IF(O534="nulová",K534,0)</f>
        <v>0</v>
      </c>
      <c r="BJ534" s="17" t="s">
        <v>87</v>
      </c>
      <c r="BK534" s="204">
        <f>ROUND(P534*H534,2)</f>
        <v>0</v>
      </c>
      <c r="BL534" s="17" t="s">
        <v>327</v>
      </c>
      <c r="BM534" s="203" t="s">
        <v>4683</v>
      </c>
    </row>
    <row r="535" spans="1:65" s="2" customFormat="1">
      <c r="A535" s="33"/>
      <c r="B535" s="34"/>
      <c r="C535" s="35"/>
      <c r="D535" s="205" t="s">
        <v>178</v>
      </c>
      <c r="E535" s="35"/>
      <c r="F535" s="206" t="s">
        <v>4684</v>
      </c>
      <c r="G535" s="35"/>
      <c r="H535" s="35"/>
      <c r="I535" s="107"/>
      <c r="J535" s="107"/>
      <c r="K535" s="35"/>
      <c r="L535" s="35"/>
      <c r="M535" s="38"/>
      <c r="N535" s="207"/>
      <c r="O535" s="208"/>
      <c r="P535" s="62"/>
      <c r="Q535" s="62"/>
      <c r="R535" s="62"/>
      <c r="S535" s="62"/>
      <c r="T535" s="62"/>
      <c r="U535" s="62"/>
      <c r="V535" s="62"/>
      <c r="W535" s="62"/>
      <c r="X535" s="63"/>
      <c r="Y535" s="33"/>
      <c r="Z535" s="33"/>
      <c r="AA535" s="33"/>
      <c r="AB535" s="33"/>
      <c r="AC535" s="33"/>
      <c r="AD535" s="33"/>
      <c r="AE535" s="33"/>
      <c r="AT535" s="17" t="s">
        <v>178</v>
      </c>
      <c r="AU535" s="17" t="s">
        <v>89</v>
      </c>
    </row>
    <row r="536" spans="1:65" s="2" customFormat="1" ht="24" customHeight="1">
      <c r="A536" s="33"/>
      <c r="B536" s="34"/>
      <c r="C536" s="191" t="s">
        <v>786</v>
      </c>
      <c r="D536" s="191" t="s">
        <v>171</v>
      </c>
      <c r="E536" s="192" t="s">
        <v>4685</v>
      </c>
      <c r="F536" s="193" t="s">
        <v>4686</v>
      </c>
      <c r="G536" s="194" t="s">
        <v>460</v>
      </c>
      <c r="H536" s="195">
        <v>2</v>
      </c>
      <c r="I536" s="196"/>
      <c r="J536" s="196"/>
      <c r="K536" s="197">
        <f>ROUND(P536*H536,2)</f>
        <v>0</v>
      </c>
      <c r="L536" s="193" t="s">
        <v>175</v>
      </c>
      <c r="M536" s="38"/>
      <c r="N536" s="198" t="s">
        <v>20</v>
      </c>
      <c r="O536" s="199" t="s">
        <v>48</v>
      </c>
      <c r="P536" s="200">
        <f>I536+J536</f>
        <v>0</v>
      </c>
      <c r="Q536" s="200">
        <f>ROUND(I536*H536,2)</f>
        <v>0</v>
      </c>
      <c r="R536" s="200">
        <f>ROUND(J536*H536,2)</f>
        <v>0</v>
      </c>
      <c r="S536" s="62"/>
      <c r="T536" s="201">
        <f>S536*H536</f>
        <v>0</v>
      </c>
      <c r="U536" s="201">
        <v>0</v>
      </c>
      <c r="V536" s="201">
        <f>U536*H536</f>
        <v>0</v>
      </c>
      <c r="W536" s="201">
        <v>3.0999999999999999E-3</v>
      </c>
      <c r="X536" s="202">
        <f>W536*H536</f>
        <v>6.1999999999999998E-3</v>
      </c>
      <c r="Y536" s="33"/>
      <c r="Z536" s="33"/>
      <c r="AA536" s="33"/>
      <c r="AB536" s="33"/>
      <c r="AC536" s="33"/>
      <c r="AD536" s="33"/>
      <c r="AE536" s="33"/>
      <c r="AR536" s="203" t="s">
        <v>327</v>
      </c>
      <c r="AT536" s="203" t="s">
        <v>171</v>
      </c>
      <c r="AU536" s="203" t="s">
        <v>89</v>
      </c>
      <c r="AY536" s="17" t="s">
        <v>168</v>
      </c>
      <c r="BE536" s="204">
        <f>IF(O536="základní",K536,0)</f>
        <v>0</v>
      </c>
      <c r="BF536" s="204">
        <f>IF(O536="snížená",K536,0)</f>
        <v>0</v>
      </c>
      <c r="BG536" s="204">
        <f>IF(O536="zákl. přenesená",K536,0)</f>
        <v>0</v>
      </c>
      <c r="BH536" s="204">
        <f>IF(O536="sníž. přenesená",K536,0)</f>
        <v>0</v>
      </c>
      <c r="BI536" s="204">
        <f>IF(O536="nulová",K536,0)</f>
        <v>0</v>
      </c>
      <c r="BJ536" s="17" t="s">
        <v>87</v>
      </c>
      <c r="BK536" s="204">
        <f>ROUND(P536*H536,2)</f>
        <v>0</v>
      </c>
      <c r="BL536" s="17" t="s">
        <v>327</v>
      </c>
      <c r="BM536" s="203" t="s">
        <v>4687</v>
      </c>
    </row>
    <row r="537" spans="1:65" s="2" customFormat="1">
      <c r="A537" s="33"/>
      <c r="B537" s="34"/>
      <c r="C537" s="35"/>
      <c r="D537" s="205" t="s">
        <v>178</v>
      </c>
      <c r="E537" s="35"/>
      <c r="F537" s="206" t="s">
        <v>4688</v>
      </c>
      <c r="G537" s="35"/>
      <c r="H537" s="35"/>
      <c r="I537" s="107"/>
      <c r="J537" s="107"/>
      <c r="K537" s="35"/>
      <c r="L537" s="35"/>
      <c r="M537" s="38"/>
      <c r="N537" s="207"/>
      <c r="O537" s="208"/>
      <c r="P537" s="62"/>
      <c r="Q537" s="62"/>
      <c r="R537" s="62"/>
      <c r="S537" s="62"/>
      <c r="T537" s="62"/>
      <c r="U537" s="62"/>
      <c r="V537" s="62"/>
      <c r="W537" s="62"/>
      <c r="X537" s="63"/>
      <c r="Y537" s="33"/>
      <c r="Z537" s="33"/>
      <c r="AA537" s="33"/>
      <c r="AB537" s="33"/>
      <c r="AC537" s="33"/>
      <c r="AD537" s="33"/>
      <c r="AE537" s="33"/>
      <c r="AT537" s="17" t="s">
        <v>178</v>
      </c>
      <c r="AU537" s="17" t="s">
        <v>89</v>
      </c>
    </row>
    <row r="538" spans="1:65" s="13" customFormat="1">
      <c r="B538" s="210"/>
      <c r="C538" s="211"/>
      <c r="D538" s="205" t="s">
        <v>181</v>
      </c>
      <c r="E538" s="212" t="s">
        <v>20</v>
      </c>
      <c r="F538" s="213" t="s">
        <v>4689</v>
      </c>
      <c r="G538" s="211"/>
      <c r="H538" s="214">
        <v>1</v>
      </c>
      <c r="I538" s="215"/>
      <c r="J538" s="215"/>
      <c r="K538" s="211"/>
      <c r="L538" s="211"/>
      <c r="M538" s="216"/>
      <c r="N538" s="217"/>
      <c r="O538" s="218"/>
      <c r="P538" s="218"/>
      <c r="Q538" s="218"/>
      <c r="R538" s="218"/>
      <c r="S538" s="218"/>
      <c r="T538" s="218"/>
      <c r="U538" s="218"/>
      <c r="V538" s="218"/>
      <c r="W538" s="218"/>
      <c r="X538" s="219"/>
      <c r="AT538" s="220" t="s">
        <v>181</v>
      </c>
      <c r="AU538" s="220" t="s">
        <v>89</v>
      </c>
      <c r="AV538" s="13" t="s">
        <v>89</v>
      </c>
      <c r="AW538" s="13" t="s">
        <v>5</v>
      </c>
      <c r="AX538" s="13" t="s">
        <v>79</v>
      </c>
      <c r="AY538" s="220" t="s">
        <v>168</v>
      </c>
    </row>
    <row r="539" spans="1:65" s="13" customFormat="1">
      <c r="B539" s="210"/>
      <c r="C539" s="211"/>
      <c r="D539" s="205" t="s">
        <v>181</v>
      </c>
      <c r="E539" s="212" t="s">
        <v>20</v>
      </c>
      <c r="F539" s="213" t="s">
        <v>4690</v>
      </c>
      <c r="G539" s="211"/>
      <c r="H539" s="214">
        <v>1</v>
      </c>
      <c r="I539" s="215"/>
      <c r="J539" s="215"/>
      <c r="K539" s="211"/>
      <c r="L539" s="211"/>
      <c r="M539" s="216"/>
      <c r="N539" s="217"/>
      <c r="O539" s="218"/>
      <c r="P539" s="218"/>
      <c r="Q539" s="218"/>
      <c r="R539" s="218"/>
      <c r="S539" s="218"/>
      <c r="T539" s="218"/>
      <c r="U539" s="218"/>
      <c r="V539" s="218"/>
      <c r="W539" s="218"/>
      <c r="X539" s="219"/>
      <c r="AT539" s="220" t="s">
        <v>181</v>
      </c>
      <c r="AU539" s="220" t="s">
        <v>89</v>
      </c>
      <c r="AV539" s="13" t="s">
        <v>89</v>
      </c>
      <c r="AW539" s="13" t="s">
        <v>5</v>
      </c>
      <c r="AX539" s="13" t="s">
        <v>79</v>
      </c>
      <c r="AY539" s="220" t="s">
        <v>168</v>
      </c>
    </row>
    <row r="540" spans="1:65" s="2" customFormat="1" ht="24" customHeight="1">
      <c r="A540" s="33"/>
      <c r="B540" s="34"/>
      <c r="C540" s="191" t="s">
        <v>792</v>
      </c>
      <c r="D540" s="191" t="s">
        <v>171</v>
      </c>
      <c r="E540" s="192" t="s">
        <v>4691</v>
      </c>
      <c r="F540" s="193" t="s">
        <v>4692</v>
      </c>
      <c r="G540" s="194" t="s">
        <v>460</v>
      </c>
      <c r="H540" s="195">
        <v>1</v>
      </c>
      <c r="I540" s="196"/>
      <c r="J540" s="196"/>
      <c r="K540" s="197">
        <f>ROUND(P540*H540,2)</f>
        <v>0</v>
      </c>
      <c r="L540" s="193" t="s">
        <v>175</v>
      </c>
      <c r="M540" s="38"/>
      <c r="N540" s="198" t="s">
        <v>20</v>
      </c>
      <c r="O540" s="199" t="s">
        <v>48</v>
      </c>
      <c r="P540" s="200">
        <f>I540+J540</f>
        <v>0</v>
      </c>
      <c r="Q540" s="200">
        <f>ROUND(I540*H540,2)</f>
        <v>0</v>
      </c>
      <c r="R540" s="200">
        <f>ROUND(J540*H540,2)</f>
        <v>0</v>
      </c>
      <c r="S540" s="62"/>
      <c r="T540" s="201">
        <f>S540*H540</f>
        <v>0</v>
      </c>
      <c r="U540" s="201">
        <v>1.1000000000000001E-3</v>
      </c>
      <c r="V540" s="201">
        <f>U540*H540</f>
        <v>1.1000000000000001E-3</v>
      </c>
      <c r="W540" s="201">
        <v>0</v>
      </c>
      <c r="X540" s="202">
        <f>W540*H540</f>
        <v>0</v>
      </c>
      <c r="Y540" s="33"/>
      <c r="Z540" s="33"/>
      <c r="AA540" s="33"/>
      <c r="AB540" s="33"/>
      <c r="AC540" s="33"/>
      <c r="AD540" s="33"/>
      <c r="AE540" s="33"/>
      <c r="AR540" s="203" t="s">
        <v>327</v>
      </c>
      <c r="AT540" s="203" t="s">
        <v>171</v>
      </c>
      <c r="AU540" s="203" t="s">
        <v>89</v>
      </c>
      <c r="AY540" s="17" t="s">
        <v>168</v>
      </c>
      <c r="BE540" s="204">
        <f>IF(O540="základní",K540,0)</f>
        <v>0</v>
      </c>
      <c r="BF540" s="204">
        <f>IF(O540="snížená",K540,0)</f>
        <v>0</v>
      </c>
      <c r="BG540" s="204">
        <f>IF(O540="zákl. přenesená",K540,0)</f>
        <v>0</v>
      </c>
      <c r="BH540" s="204">
        <f>IF(O540="sníž. přenesená",K540,0)</f>
        <v>0</v>
      </c>
      <c r="BI540" s="204">
        <f>IF(O540="nulová",K540,0)</f>
        <v>0</v>
      </c>
      <c r="BJ540" s="17" t="s">
        <v>87</v>
      </c>
      <c r="BK540" s="204">
        <f>ROUND(P540*H540,2)</f>
        <v>0</v>
      </c>
      <c r="BL540" s="17" t="s">
        <v>327</v>
      </c>
      <c r="BM540" s="203" t="s">
        <v>4693</v>
      </c>
    </row>
    <row r="541" spans="1:65" s="2" customFormat="1" ht="19.5">
      <c r="A541" s="33"/>
      <c r="B541" s="34"/>
      <c r="C541" s="35"/>
      <c r="D541" s="205" t="s">
        <v>178</v>
      </c>
      <c r="E541" s="35"/>
      <c r="F541" s="206" t="s">
        <v>4694</v>
      </c>
      <c r="G541" s="35"/>
      <c r="H541" s="35"/>
      <c r="I541" s="107"/>
      <c r="J541" s="107"/>
      <c r="K541" s="35"/>
      <c r="L541" s="35"/>
      <c r="M541" s="38"/>
      <c r="N541" s="207"/>
      <c r="O541" s="208"/>
      <c r="P541" s="62"/>
      <c r="Q541" s="62"/>
      <c r="R541" s="62"/>
      <c r="S541" s="62"/>
      <c r="T541" s="62"/>
      <c r="U541" s="62"/>
      <c r="V541" s="62"/>
      <c r="W541" s="62"/>
      <c r="X541" s="63"/>
      <c r="Y541" s="33"/>
      <c r="Z541" s="33"/>
      <c r="AA541" s="33"/>
      <c r="AB541" s="33"/>
      <c r="AC541" s="33"/>
      <c r="AD541" s="33"/>
      <c r="AE541" s="33"/>
      <c r="AT541" s="17" t="s">
        <v>178</v>
      </c>
      <c r="AU541" s="17" t="s">
        <v>89</v>
      </c>
    </row>
    <row r="542" spans="1:65" s="13" customFormat="1">
      <c r="B542" s="210"/>
      <c r="C542" s="211"/>
      <c r="D542" s="205" t="s">
        <v>181</v>
      </c>
      <c r="E542" s="212" t="s">
        <v>20</v>
      </c>
      <c r="F542" s="213" t="s">
        <v>4695</v>
      </c>
      <c r="G542" s="211"/>
      <c r="H542" s="214">
        <v>1</v>
      </c>
      <c r="I542" s="215"/>
      <c r="J542" s="215"/>
      <c r="K542" s="211"/>
      <c r="L542" s="211"/>
      <c r="M542" s="216"/>
      <c r="N542" s="217"/>
      <c r="O542" s="218"/>
      <c r="P542" s="218"/>
      <c r="Q542" s="218"/>
      <c r="R542" s="218"/>
      <c r="S542" s="218"/>
      <c r="T542" s="218"/>
      <c r="U542" s="218"/>
      <c r="V542" s="218"/>
      <c r="W542" s="218"/>
      <c r="X542" s="219"/>
      <c r="AT542" s="220" t="s">
        <v>181</v>
      </c>
      <c r="AU542" s="220" t="s">
        <v>89</v>
      </c>
      <c r="AV542" s="13" t="s">
        <v>89</v>
      </c>
      <c r="AW542" s="13" t="s">
        <v>5</v>
      </c>
      <c r="AX542" s="13" t="s">
        <v>79</v>
      </c>
      <c r="AY542" s="220" t="s">
        <v>168</v>
      </c>
    </row>
    <row r="543" spans="1:65" s="2" customFormat="1" ht="24" customHeight="1">
      <c r="A543" s="33"/>
      <c r="B543" s="34"/>
      <c r="C543" s="191" t="s">
        <v>802</v>
      </c>
      <c r="D543" s="191" t="s">
        <v>171</v>
      </c>
      <c r="E543" s="192" t="s">
        <v>4696</v>
      </c>
      <c r="F543" s="193" t="s">
        <v>4697</v>
      </c>
      <c r="G543" s="194" t="s">
        <v>460</v>
      </c>
      <c r="H543" s="195">
        <v>1</v>
      </c>
      <c r="I543" s="196"/>
      <c r="J543" s="196"/>
      <c r="K543" s="197">
        <f>ROUND(P543*H543,2)</f>
        <v>0</v>
      </c>
      <c r="L543" s="193" t="s">
        <v>175</v>
      </c>
      <c r="M543" s="38"/>
      <c r="N543" s="198" t="s">
        <v>20</v>
      </c>
      <c r="O543" s="199" t="s">
        <v>48</v>
      </c>
      <c r="P543" s="200">
        <f>I543+J543</f>
        <v>0</v>
      </c>
      <c r="Q543" s="200">
        <f>ROUND(I543*H543,2)</f>
        <v>0</v>
      </c>
      <c r="R543" s="200">
        <f>ROUND(J543*H543,2)</f>
        <v>0</v>
      </c>
      <c r="S543" s="62"/>
      <c r="T543" s="201">
        <f>S543*H543</f>
        <v>0</v>
      </c>
      <c r="U543" s="201">
        <v>1.6000000000000001E-4</v>
      </c>
      <c r="V543" s="201">
        <f>U543*H543</f>
        <v>1.6000000000000001E-4</v>
      </c>
      <c r="W543" s="201">
        <v>0</v>
      </c>
      <c r="X543" s="202">
        <f>W543*H543</f>
        <v>0</v>
      </c>
      <c r="Y543" s="33"/>
      <c r="Z543" s="33"/>
      <c r="AA543" s="33"/>
      <c r="AB543" s="33"/>
      <c r="AC543" s="33"/>
      <c r="AD543" s="33"/>
      <c r="AE543" s="33"/>
      <c r="AR543" s="203" t="s">
        <v>327</v>
      </c>
      <c r="AT543" s="203" t="s">
        <v>171</v>
      </c>
      <c r="AU543" s="203" t="s">
        <v>89</v>
      </c>
      <c r="AY543" s="17" t="s">
        <v>168</v>
      </c>
      <c r="BE543" s="204">
        <f>IF(O543="základní",K543,0)</f>
        <v>0</v>
      </c>
      <c r="BF543" s="204">
        <f>IF(O543="snížená",K543,0)</f>
        <v>0</v>
      </c>
      <c r="BG543" s="204">
        <f>IF(O543="zákl. přenesená",K543,0)</f>
        <v>0</v>
      </c>
      <c r="BH543" s="204">
        <f>IF(O543="sníž. přenesená",K543,0)</f>
        <v>0</v>
      </c>
      <c r="BI543" s="204">
        <f>IF(O543="nulová",K543,0)</f>
        <v>0</v>
      </c>
      <c r="BJ543" s="17" t="s">
        <v>87</v>
      </c>
      <c r="BK543" s="204">
        <f>ROUND(P543*H543,2)</f>
        <v>0</v>
      </c>
      <c r="BL543" s="17" t="s">
        <v>327</v>
      </c>
      <c r="BM543" s="203" t="s">
        <v>4698</v>
      </c>
    </row>
    <row r="544" spans="1:65" s="2" customFormat="1">
      <c r="A544" s="33"/>
      <c r="B544" s="34"/>
      <c r="C544" s="35"/>
      <c r="D544" s="205" t="s">
        <v>178</v>
      </c>
      <c r="E544" s="35"/>
      <c r="F544" s="206" t="s">
        <v>4699</v>
      </c>
      <c r="G544" s="35"/>
      <c r="H544" s="35"/>
      <c r="I544" s="107"/>
      <c r="J544" s="107"/>
      <c r="K544" s="35"/>
      <c r="L544" s="35"/>
      <c r="M544" s="38"/>
      <c r="N544" s="207"/>
      <c r="O544" s="208"/>
      <c r="P544" s="62"/>
      <c r="Q544" s="62"/>
      <c r="R544" s="62"/>
      <c r="S544" s="62"/>
      <c r="T544" s="62"/>
      <c r="U544" s="62"/>
      <c r="V544" s="62"/>
      <c r="W544" s="62"/>
      <c r="X544" s="63"/>
      <c r="Y544" s="33"/>
      <c r="Z544" s="33"/>
      <c r="AA544" s="33"/>
      <c r="AB544" s="33"/>
      <c r="AC544" s="33"/>
      <c r="AD544" s="33"/>
      <c r="AE544" s="33"/>
      <c r="AT544" s="17" t="s">
        <v>178</v>
      </c>
      <c r="AU544" s="17" t="s">
        <v>89</v>
      </c>
    </row>
    <row r="545" spans="1:65" s="13" customFormat="1">
      <c r="B545" s="210"/>
      <c r="C545" s="211"/>
      <c r="D545" s="205" t="s">
        <v>181</v>
      </c>
      <c r="E545" s="212" t="s">
        <v>20</v>
      </c>
      <c r="F545" s="213" t="s">
        <v>4700</v>
      </c>
      <c r="G545" s="211"/>
      <c r="H545" s="214">
        <v>1</v>
      </c>
      <c r="I545" s="215"/>
      <c r="J545" s="215"/>
      <c r="K545" s="211"/>
      <c r="L545" s="211"/>
      <c r="M545" s="216"/>
      <c r="N545" s="217"/>
      <c r="O545" s="218"/>
      <c r="P545" s="218"/>
      <c r="Q545" s="218"/>
      <c r="R545" s="218"/>
      <c r="S545" s="218"/>
      <c r="T545" s="218"/>
      <c r="U545" s="218"/>
      <c r="V545" s="218"/>
      <c r="W545" s="218"/>
      <c r="X545" s="219"/>
      <c r="AT545" s="220" t="s">
        <v>181</v>
      </c>
      <c r="AU545" s="220" t="s">
        <v>89</v>
      </c>
      <c r="AV545" s="13" t="s">
        <v>89</v>
      </c>
      <c r="AW545" s="13" t="s">
        <v>5</v>
      </c>
      <c r="AX545" s="13" t="s">
        <v>79</v>
      </c>
      <c r="AY545" s="220" t="s">
        <v>168</v>
      </c>
    </row>
    <row r="546" spans="1:65" s="2" customFormat="1" ht="24" customHeight="1">
      <c r="A546" s="33"/>
      <c r="B546" s="34"/>
      <c r="C546" s="191" t="s">
        <v>855</v>
      </c>
      <c r="D546" s="191" t="s">
        <v>171</v>
      </c>
      <c r="E546" s="192" t="s">
        <v>4701</v>
      </c>
      <c r="F546" s="193" t="s">
        <v>4702</v>
      </c>
      <c r="G546" s="194" t="s">
        <v>460</v>
      </c>
      <c r="H546" s="195">
        <v>1</v>
      </c>
      <c r="I546" s="196"/>
      <c r="J546" s="196"/>
      <c r="K546" s="197">
        <f>ROUND(P546*H546,2)</f>
        <v>0</v>
      </c>
      <c r="L546" s="193" t="s">
        <v>175</v>
      </c>
      <c r="M546" s="38"/>
      <c r="N546" s="198" t="s">
        <v>20</v>
      </c>
      <c r="O546" s="199" t="s">
        <v>48</v>
      </c>
      <c r="P546" s="200">
        <f>I546+J546</f>
        <v>0</v>
      </c>
      <c r="Q546" s="200">
        <f>ROUND(I546*H546,2)</f>
        <v>0</v>
      </c>
      <c r="R546" s="200">
        <f>ROUND(J546*H546,2)</f>
        <v>0</v>
      </c>
      <c r="S546" s="62"/>
      <c r="T546" s="201">
        <f>S546*H546</f>
        <v>0</v>
      </c>
      <c r="U546" s="201">
        <v>2.9E-4</v>
      </c>
      <c r="V546" s="201">
        <f>U546*H546</f>
        <v>2.9E-4</v>
      </c>
      <c r="W546" s="201">
        <v>0</v>
      </c>
      <c r="X546" s="202">
        <f>W546*H546</f>
        <v>0</v>
      </c>
      <c r="Y546" s="33"/>
      <c r="Z546" s="33"/>
      <c r="AA546" s="33"/>
      <c r="AB546" s="33"/>
      <c r="AC546" s="33"/>
      <c r="AD546" s="33"/>
      <c r="AE546" s="33"/>
      <c r="AR546" s="203" t="s">
        <v>327</v>
      </c>
      <c r="AT546" s="203" t="s">
        <v>171</v>
      </c>
      <c r="AU546" s="203" t="s">
        <v>89</v>
      </c>
      <c r="AY546" s="17" t="s">
        <v>168</v>
      </c>
      <c r="BE546" s="204">
        <f>IF(O546="základní",K546,0)</f>
        <v>0</v>
      </c>
      <c r="BF546" s="204">
        <f>IF(O546="snížená",K546,0)</f>
        <v>0</v>
      </c>
      <c r="BG546" s="204">
        <f>IF(O546="zákl. přenesená",K546,0)</f>
        <v>0</v>
      </c>
      <c r="BH546" s="204">
        <f>IF(O546="sníž. přenesená",K546,0)</f>
        <v>0</v>
      </c>
      <c r="BI546" s="204">
        <f>IF(O546="nulová",K546,0)</f>
        <v>0</v>
      </c>
      <c r="BJ546" s="17" t="s">
        <v>87</v>
      </c>
      <c r="BK546" s="204">
        <f>ROUND(P546*H546,2)</f>
        <v>0</v>
      </c>
      <c r="BL546" s="17" t="s">
        <v>327</v>
      </c>
      <c r="BM546" s="203" t="s">
        <v>4703</v>
      </c>
    </row>
    <row r="547" spans="1:65" s="2" customFormat="1">
      <c r="A547" s="33"/>
      <c r="B547" s="34"/>
      <c r="C547" s="35"/>
      <c r="D547" s="205" t="s">
        <v>178</v>
      </c>
      <c r="E547" s="35"/>
      <c r="F547" s="206" t="s">
        <v>4704</v>
      </c>
      <c r="G547" s="35"/>
      <c r="H547" s="35"/>
      <c r="I547" s="107"/>
      <c r="J547" s="107"/>
      <c r="K547" s="35"/>
      <c r="L547" s="35"/>
      <c r="M547" s="38"/>
      <c r="N547" s="207"/>
      <c r="O547" s="208"/>
      <c r="P547" s="62"/>
      <c r="Q547" s="62"/>
      <c r="R547" s="62"/>
      <c r="S547" s="62"/>
      <c r="T547" s="62"/>
      <c r="U547" s="62"/>
      <c r="V547" s="62"/>
      <c r="W547" s="62"/>
      <c r="X547" s="63"/>
      <c r="Y547" s="33"/>
      <c r="Z547" s="33"/>
      <c r="AA547" s="33"/>
      <c r="AB547" s="33"/>
      <c r="AC547" s="33"/>
      <c r="AD547" s="33"/>
      <c r="AE547" s="33"/>
      <c r="AT547" s="17" t="s">
        <v>178</v>
      </c>
      <c r="AU547" s="17" t="s">
        <v>89</v>
      </c>
    </row>
    <row r="548" spans="1:65" s="13" customFormat="1">
      <c r="B548" s="210"/>
      <c r="C548" s="211"/>
      <c r="D548" s="205" t="s">
        <v>181</v>
      </c>
      <c r="E548" s="212" t="s">
        <v>20</v>
      </c>
      <c r="F548" s="213" t="s">
        <v>4705</v>
      </c>
      <c r="G548" s="211"/>
      <c r="H548" s="214">
        <v>1</v>
      </c>
      <c r="I548" s="215"/>
      <c r="J548" s="215"/>
      <c r="K548" s="211"/>
      <c r="L548" s="211"/>
      <c r="M548" s="216"/>
      <c r="N548" s="217"/>
      <c r="O548" s="218"/>
      <c r="P548" s="218"/>
      <c r="Q548" s="218"/>
      <c r="R548" s="218"/>
      <c r="S548" s="218"/>
      <c r="T548" s="218"/>
      <c r="U548" s="218"/>
      <c r="V548" s="218"/>
      <c r="W548" s="218"/>
      <c r="X548" s="219"/>
      <c r="AT548" s="220" t="s">
        <v>181</v>
      </c>
      <c r="AU548" s="220" t="s">
        <v>89</v>
      </c>
      <c r="AV548" s="13" t="s">
        <v>89</v>
      </c>
      <c r="AW548" s="13" t="s">
        <v>5</v>
      </c>
      <c r="AX548" s="13" t="s">
        <v>79</v>
      </c>
      <c r="AY548" s="220" t="s">
        <v>168</v>
      </c>
    </row>
    <row r="549" spans="1:65" s="2" customFormat="1" ht="24" customHeight="1">
      <c r="A549" s="33"/>
      <c r="B549" s="34"/>
      <c r="C549" s="191" t="s">
        <v>861</v>
      </c>
      <c r="D549" s="191" t="s">
        <v>171</v>
      </c>
      <c r="E549" s="192" t="s">
        <v>4706</v>
      </c>
      <c r="F549" s="193" t="s">
        <v>4707</v>
      </c>
      <c r="G549" s="194" t="s">
        <v>243</v>
      </c>
      <c r="H549" s="195">
        <v>191.85</v>
      </c>
      <c r="I549" s="196"/>
      <c r="J549" s="196"/>
      <c r="K549" s="197">
        <f>ROUND(P549*H549,2)</f>
        <v>0</v>
      </c>
      <c r="L549" s="193" t="s">
        <v>175</v>
      </c>
      <c r="M549" s="38"/>
      <c r="N549" s="198" t="s">
        <v>20</v>
      </c>
      <c r="O549" s="199" t="s">
        <v>48</v>
      </c>
      <c r="P549" s="200">
        <f>I549+J549</f>
        <v>0</v>
      </c>
      <c r="Q549" s="200">
        <f>ROUND(I549*H549,2)</f>
        <v>0</v>
      </c>
      <c r="R549" s="200">
        <f>ROUND(J549*H549,2)</f>
        <v>0</v>
      </c>
      <c r="S549" s="62"/>
      <c r="T549" s="201">
        <f>S549*H549</f>
        <v>0</v>
      </c>
      <c r="U549" s="201">
        <v>0</v>
      </c>
      <c r="V549" s="201">
        <f>U549*H549</f>
        <v>0</v>
      </c>
      <c r="W549" s="201">
        <v>0</v>
      </c>
      <c r="X549" s="202">
        <f>W549*H549</f>
        <v>0</v>
      </c>
      <c r="Y549" s="33"/>
      <c r="Z549" s="33"/>
      <c r="AA549" s="33"/>
      <c r="AB549" s="33"/>
      <c r="AC549" s="33"/>
      <c r="AD549" s="33"/>
      <c r="AE549" s="33"/>
      <c r="AR549" s="203" t="s">
        <v>327</v>
      </c>
      <c r="AT549" s="203" t="s">
        <v>171</v>
      </c>
      <c r="AU549" s="203" t="s">
        <v>89</v>
      </c>
      <c r="AY549" s="17" t="s">
        <v>168</v>
      </c>
      <c r="BE549" s="204">
        <f>IF(O549="základní",K549,0)</f>
        <v>0</v>
      </c>
      <c r="BF549" s="204">
        <f>IF(O549="snížená",K549,0)</f>
        <v>0</v>
      </c>
      <c r="BG549" s="204">
        <f>IF(O549="zákl. přenesená",K549,0)</f>
        <v>0</v>
      </c>
      <c r="BH549" s="204">
        <f>IF(O549="sníž. přenesená",K549,0)</f>
        <v>0</v>
      </c>
      <c r="BI549" s="204">
        <f>IF(O549="nulová",K549,0)</f>
        <v>0</v>
      </c>
      <c r="BJ549" s="17" t="s">
        <v>87</v>
      </c>
      <c r="BK549" s="204">
        <f>ROUND(P549*H549,2)</f>
        <v>0</v>
      </c>
      <c r="BL549" s="17" t="s">
        <v>327</v>
      </c>
      <c r="BM549" s="203" t="s">
        <v>4708</v>
      </c>
    </row>
    <row r="550" spans="1:65" s="2" customFormat="1">
      <c r="A550" s="33"/>
      <c r="B550" s="34"/>
      <c r="C550" s="35"/>
      <c r="D550" s="205" t="s">
        <v>178</v>
      </c>
      <c r="E550" s="35"/>
      <c r="F550" s="206" t="s">
        <v>4709</v>
      </c>
      <c r="G550" s="35"/>
      <c r="H550" s="35"/>
      <c r="I550" s="107"/>
      <c r="J550" s="107"/>
      <c r="K550" s="35"/>
      <c r="L550" s="35"/>
      <c r="M550" s="38"/>
      <c r="N550" s="207"/>
      <c r="O550" s="208"/>
      <c r="P550" s="62"/>
      <c r="Q550" s="62"/>
      <c r="R550" s="62"/>
      <c r="S550" s="62"/>
      <c r="T550" s="62"/>
      <c r="U550" s="62"/>
      <c r="V550" s="62"/>
      <c r="W550" s="62"/>
      <c r="X550" s="63"/>
      <c r="Y550" s="33"/>
      <c r="Z550" s="33"/>
      <c r="AA550" s="33"/>
      <c r="AB550" s="33"/>
      <c r="AC550" s="33"/>
      <c r="AD550" s="33"/>
      <c r="AE550" s="33"/>
      <c r="AT550" s="17" t="s">
        <v>178</v>
      </c>
      <c r="AU550" s="17" t="s">
        <v>89</v>
      </c>
    </row>
    <row r="551" spans="1:65" s="13" customFormat="1">
      <c r="B551" s="210"/>
      <c r="C551" s="211"/>
      <c r="D551" s="205" t="s">
        <v>181</v>
      </c>
      <c r="E551" s="212" t="s">
        <v>20</v>
      </c>
      <c r="F551" s="213" t="s">
        <v>4710</v>
      </c>
      <c r="G551" s="211"/>
      <c r="H551" s="214">
        <v>27.7</v>
      </c>
      <c r="I551" s="215"/>
      <c r="J551" s="215"/>
      <c r="K551" s="211"/>
      <c r="L551" s="211"/>
      <c r="M551" s="216"/>
      <c r="N551" s="217"/>
      <c r="O551" s="218"/>
      <c r="P551" s="218"/>
      <c r="Q551" s="218"/>
      <c r="R551" s="218"/>
      <c r="S551" s="218"/>
      <c r="T551" s="218"/>
      <c r="U551" s="218"/>
      <c r="V551" s="218"/>
      <c r="W551" s="218"/>
      <c r="X551" s="219"/>
      <c r="AT551" s="220" t="s">
        <v>181</v>
      </c>
      <c r="AU551" s="220" t="s">
        <v>89</v>
      </c>
      <c r="AV551" s="13" t="s">
        <v>89</v>
      </c>
      <c r="AW551" s="13" t="s">
        <v>5</v>
      </c>
      <c r="AX551" s="13" t="s">
        <v>79</v>
      </c>
      <c r="AY551" s="220" t="s">
        <v>168</v>
      </c>
    </row>
    <row r="552" spans="1:65" s="13" customFormat="1">
      <c r="B552" s="210"/>
      <c r="C552" s="211"/>
      <c r="D552" s="205" t="s">
        <v>181</v>
      </c>
      <c r="E552" s="212" t="s">
        <v>20</v>
      </c>
      <c r="F552" s="213" t="s">
        <v>4711</v>
      </c>
      <c r="G552" s="211"/>
      <c r="H552" s="214">
        <v>28.5</v>
      </c>
      <c r="I552" s="215"/>
      <c r="J552" s="215"/>
      <c r="K552" s="211"/>
      <c r="L552" s="211"/>
      <c r="M552" s="216"/>
      <c r="N552" s="217"/>
      <c r="O552" s="218"/>
      <c r="P552" s="218"/>
      <c r="Q552" s="218"/>
      <c r="R552" s="218"/>
      <c r="S552" s="218"/>
      <c r="T552" s="218"/>
      <c r="U552" s="218"/>
      <c r="V552" s="218"/>
      <c r="W552" s="218"/>
      <c r="X552" s="219"/>
      <c r="AT552" s="220" t="s">
        <v>181</v>
      </c>
      <c r="AU552" s="220" t="s">
        <v>89</v>
      </c>
      <c r="AV552" s="13" t="s">
        <v>89</v>
      </c>
      <c r="AW552" s="13" t="s">
        <v>5</v>
      </c>
      <c r="AX552" s="13" t="s">
        <v>79</v>
      </c>
      <c r="AY552" s="220" t="s">
        <v>168</v>
      </c>
    </row>
    <row r="553" spans="1:65" s="13" customFormat="1">
      <c r="B553" s="210"/>
      <c r="C553" s="211"/>
      <c r="D553" s="205" t="s">
        <v>181</v>
      </c>
      <c r="E553" s="212" t="s">
        <v>20</v>
      </c>
      <c r="F553" s="213" t="s">
        <v>4712</v>
      </c>
      <c r="G553" s="211"/>
      <c r="H553" s="214">
        <v>10.5</v>
      </c>
      <c r="I553" s="215"/>
      <c r="J553" s="215"/>
      <c r="K553" s="211"/>
      <c r="L553" s="211"/>
      <c r="M553" s="216"/>
      <c r="N553" s="217"/>
      <c r="O553" s="218"/>
      <c r="P553" s="218"/>
      <c r="Q553" s="218"/>
      <c r="R553" s="218"/>
      <c r="S553" s="218"/>
      <c r="T553" s="218"/>
      <c r="U553" s="218"/>
      <c r="V553" s="218"/>
      <c r="W553" s="218"/>
      <c r="X553" s="219"/>
      <c r="AT553" s="220" t="s">
        <v>181</v>
      </c>
      <c r="AU553" s="220" t="s">
        <v>89</v>
      </c>
      <c r="AV553" s="13" t="s">
        <v>89</v>
      </c>
      <c r="AW553" s="13" t="s">
        <v>5</v>
      </c>
      <c r="AX553" s="13" t="s">
        <v>79</v>
      </c>
      <c r="AY553" s="220" t="s">
        <v>168</v>
      </c>
    </row>
    <row r="554" spans="1:65" s="13" customFormat="1">
      <c r="B554" s="210"/>
      <c r="C554" s="211"/>
      <c r="D554" s="205" t="s">
        <v>181</v>
      </c>
      <c r="E554" s="212" t="s">
        <v>20</v>
      </c>
      <c r="F554" s="213" t="s">
        <v>4713</v>
      </c>
      <c r="G554" s="211"/>
      <c r="H554" s="214">
        <v>94.05</v>
      </c>
      <c r="I554" s="215"/>
      <c r="J554" s="215"/>
      <c r="K554" s="211"/>
      <c r="L554" s="211"/>
      <c r="M554" s="216"/>
      <c r="N554" s="217"/>
      <c r="O554" s="218"/>
      <c r="P554" s="218"/>
      <c r="Q554" s="218"/>
      <c r="R554" s="218"/>
      <c r="S554" s="218"/>
      <c r="T554" s="218"/>
      <c r="U554" s="218"/>
      <c r="V554" s="218"/>
      <c r="W554" s="218"/>
      <c r="X554" s="219"/>
      <c r="AT554" s="220" t="s">
        <v>181</v>
      </c>
      <c r="AU554" s="220" t="s">
        <v>89</v>
      </c>
      <c r="AV554" s="13" t="s">
        <v>89</v>
      </c>
      <c r="AW554" s="13" t="s">
        <v>5</v>
      </c>
      <c r="AX554" s="13" t="s">
        <v>79</v>
      </c>
      <c r="AY554" s="220" t="s">
        <v>168</v>
      </c>
    </row>
    <row r="555" spans="1:65" s="13" customFormat="1">
      <c r="B555" s="210"/>
      <c r="C555" s="211"/>
      <c r="D555" s="205" t="s">
        <v>181</v>
      </c>
      <c r="E555" s="212" t="s">
        <v>20</v>
      </c>
      <c r="F555" s="213" t="s">
        <v>4714</v>
      </c>
      <c r="G555" s="211"/>
      <c r="H555" s="214">
        <v>18</v>
      </c>
      <c r="I555" s="215"/>
      <c r="J555" s="215"/>
      <c r="K555" s="211"/>
      <c r="L555" s="211"/>
      <c r="M555" s="216"/>
      <c r="N555" s="217"/>
      <c r="O555" s="218"/>
      <c r="P555" s="218"/>
      <c r="Q555" s="218"/>
      <c r="R555" s="218"/>
      <c r="S555" s="218"/>
      <c r="T555" s="218"/>
      <c r="U555" s="218"/>
      <c r="V555" s="218"/>
      <c r="W555" s="218"/>
      <c r="X555" s="219"/>
      <c r="AT555" s="220" t="s">
        <v>181</v>
      </c>
      <c r="AU555" s="220" t="s">
        <v>89</v>
      </c>
      <c r="AV555" s="13" t="s">
        <v>89</v>
      </c>
      <c r="AW555" s="13" t="s">
        <v>5</v>
      </c>
      <c r="AX555" s="13" t="s">
        <v>79</v>
      </c>
      <c r="AY555" s="220" t="s">
        <v>168</v>
      </c>
    </row>
    <row r="556" spans="1:65" s="13" customFormat="1">
      <c r="B556" s="210"/>
      <c r="C556" s="211"/>
      <c r="D556" s="205" t="s">
        <v>181</v>
      </c>
      <c r="E556" s="212" t="s">
        <v>20</v>
      </c>
      <c r="F556" s="213" t="s">
        <v>4715</v>
      </c>
      <c r="G556" s="211"/>
      <c r="H556" s="214">
        <v>3.6</v>
      </c>
      <c r="I556" s="215"/>
      <c r="J556" s="215"/>
      <c r="K556" s="211"/>
      <c r="L556" s="211"/>
      <c r="M556" s="216"/>
      <c r="N556" s="217"/>
      <c r="O556" s="218"/>
      <c r="P556" s="218"/>
      <c r="Q556" s="218"/>
      <c r="R556" s="218"/>
      <c r="S556" s="218"/>
      <c r="T556" s="218"/>
      <c r="U556" s="218"/>
      <c r="V556" s="218"/>
      <c r="W556" s="218"/>
      <c r="X556" s="219"/>
      <c r="AT556" s="220" t="s">
        <v>181</v>
      </c>
      <c r="AU556" s="220" t="s">
        <v>89</v>
      </c>
      <c r="AV556" s="13" t="s">
        <v>89</v>
      </c>
      <c r="AW556" s="13" t="s">
        <v>5</v>
      </c>
      <c r="AX556" s="13" t="s">
        <v>79</v>
      </c>
      <c r="AY556" s="220" t="s">
        <v>168</v>
      </c>
    </row>
    <row r="557" spans="1:65" s="13" customFormat="1">
      <c r="B557" s="210"/>
      <c r="C557" s="211"/>
      <c r="D557" s="205" t="s">
        <v>181</v>
      </c>
      <c r="E557" s="212" t="s">
        <v>20</v>
      </c>
      <c r="F557" s="213" t="s">
        <v>4716</v>
      </c>
      <c r="G557" s="211"/>
      <c r="H557" s="214">
        <v>3</v>
      </c>
      <c r="I557" s="215"/>
      <c r="J557" s="215"/>
      <c r="K557" s="211"/>
      <c r="L557" s="211"/>
      <c r="M557" s="216"/>
      <c r="N557" s="217"/>
      <c r="O557" s="218"/>
      <c r="P557" s="218"/>
      <c r="Q557" s="218"/>
      <c r="R557" s="218"/>
      <c r="S557" s="218"/>
      <c r="T557" s="218"/>
      <c r="U557" s="218"/>
      <c r="V557" s="218"/>
      <c r="W557" s="218"/>
      <c r="X557" s="219"/>
      <c r="AT557" s="220" t="s">
        <v>181</v>
      </c>
      <c r="AU557" s="220" t="s">
        <v>89</v>
      </c>
      <c r="AV557" s="13" t="s">
        <v>89</v>
      </c>
      <c r="AW557" s="13" t="s">
        <v>5</v>
      </c>
      <c r="AX557" s="13" t="s">
        <v>79</v>
      </c>
      <c r="AY557" s="220" t="s">
        <v>168</v>
      </c>
    </row>
    <row r="558" spans="1:65" s="13" customFormat="1">
      <c r="B558" s="210"/>
      <c r="C558" s="211"/>
      <c r="D558" s="205" t="s">
        <v>181</v>
      </c>
      <c r="E558" s="212" t="s">
        <v>20</v>
      </c>
      <c r="F558" s="213" t="s">
        <v>4717</v>
      </c>
      <c r="G558" s="211"/>
      <c r="H558" s="214">
        <v>2.4</v>
      </c>
      <c r="I558" s="215"/>
      <c r="J558" s="215"/>
      <c r="K558" s="211"/>
      <c r="L558" s="211"/>
      <c r="M558" s="216"/>
      <c r="N558" s="217"/>
      <c r="O558" s="218"/>
      <c r="P558" s="218"/>
      <c r="Q558" s="218"/>
      <c r="R558" s="218"/>
      <c r="S558" s="218"/>
      <c r="T558" s="218"/>
      <c r="U558" s="218"/>
      <c r="V558" s="218"/>
      <c r="W558" s="218"/>
      <c r="X558" s="219"/>
      <c r="AT558" s="220" t="s">
        <v>181</v>
      </c>
      <c r="AU558" s="220" t="s">
        <v>89</v>
      </c>
      <c r="AV558" s="13" t="s">
        <v>89</v>
      </c>
      <c r="AW558" s="13" t="s">
        <v>5</v>
      </c>
      <c r="AX558" s="13" t="s">
        <v>79</v>
      </c>
      <c r="AY558" s="220" t="s">
        <v>168</v>
      </c>
    </row>
    <row r="559" spans="1:65" s="13" customFormat="1">
      <c r="B559" s="210"/>
      <c r="C559" s="211"/>
      <c r="D559" s="205" t="s">
        <v>181</v>
      </c>
      <c r="E559" s="212" t="s">
        <v>20</v>
      </c>
      <c r="F559" s="213" t="s">
        <v>4718</v>
      </c>
      <c r="G559" s="211"/>
      <c r="H559" s="214">
        <v>4.0999999999999996</v>
      </c>
      <c r="I559" s="215"/>
      <c r="J559" s="215"/>
      <c r="K559" s="211"/>
      <c r="L559" s="211"/>
      <c r="M559" s="216"/>
      <c r="N559" s="217"/>
      <c r="O559" s="218"/>
      <c r="P559" s="218"/>
      <c r="Q559" s="218"/>
      <c r="R559" s="218"/>
      <c r="S559" s="218"/>
      <c r="T559" s="218"/>
      <c r="U559" s="218"/>
      <c r="V559" s="218"/>
      <c r="W559" s="218"/>
      <c r="X559" s="219"/>
      <c r="AT559" s="220" t="s">
        <v>181</v>
      </c>
      <c r="AU559" s="220" t="s">
        <v>89</v>
      </c>
      <c r="AV559" s="13" t="s">
        <v>89</v>
      </c>
      <c r="AW559" s="13" t="s">
        <v>5</v>
      </c>
      <c r="AX559" s="13" t="s">
        <v>79</v>
      </c>
      <c r="AY559" s="220" t="s">
        <v>168</v>
      </c>
    </row>
    <row r="560" spans="1:65" s="2" customFormat="1" ht="24" customHeight="1">
      <c r="A560" s="33"/>
      <c r="B560" s="34"/>
      <c r="C560" s="191" t="s">
        <v>874</v>
      </c>
      <c r="D560" s="191" t="s">
        <v>171</v>
      </c>
      <c r="E560" s="192" t="s">
        <v>4719</v>
      </c>
      <c r="F560" s="193" t="s">
        <v>4720</v>
      </c>
      <c r="G560" s="194" t="s">
        <v>243</v>
      </c>
      <c r="H560" s="195">
        <v>32.9</v>
      </c>
      <c r="I560" s="196"/>
      <c r="J560" s="196"/>
      <c r="K560" s="197">
        <f>ROUND(P560*H560,2)</f>
        <v>0</v>
      </c>
      <c r="L560" s="193" t="s">
        <v>175</v>
      </c>
      <c r="M560" s="38"/>
      <c r="N560" s="198" t="s">
        <v>20</v>
      </c>
      <c r="O560" s="199" t="s">
        <v>48</v>
      </c>
      <c r="P560" s="200">
        <f>I560+J560</f>
        <v>0</v>
      </c>
      <c r="Q560" s="200">
        <f>ROUND(I560*H560,2)</f>
        <v>0</v>
      </c>
      <c r="R560" s="200">
        <f>ROUND(J560*H560,2)</f>
        <v>0</v>
      </c>
      <c r="S560" s="62"/>
      <c r="T560" s="201">
        <f>S560*H560</f>
        <v>0</v>
      </c>
      <c r="U560" s="201">
        <v>0</v>
      </c>
      <c r="V560" s="201">
        <f>U560*H560</f>
        <v>0</v>
      </c>
      <c r="W560" s="201">
        <v>0</v>
      </c>
      <c r="X560" s="202">
        <f>W560*H560</f>
        <v>0</v>
      </c>
      <c r="Y560" s="33"/>
      <c r="Z560" s="33"/>
      <c r="AA560" s="33"/>
      <c r="AB560" s="33"/>
      <c r="AC560" s="33"/>
      <c r="AD560" s="33"/>
      <c r="AE560" s="33"/>
      <c r="AR560" s="203" t="s">
        <v>327</v>
      </c>
      <c r="AT560" s="203" t="s">
        <v>171</v>
      </c>
      <c r="AU560" s="203" t="s">
        <v>89</v>
      </c>
      <c r="AY560" s="17" t="s">
        <v>168</v>
      </c>
      <c r="BE560" s="204">
        <f>IF(O560="základní",K560,0)</f>
        <v>0</v>
      </c>
      <c r="BF560" s="204">
        <f>IF(O560="snížená",K560,0)</f>
        <v>0</v>
      </c>
      <c r="BG560" s="204">
        <f>IF(O560="zákl. přenesená",K560,0)</f>
        <v>0</v>
      </c>
      <c r="BH560" s="204">
        <f>IF(O560="sníž. přenesená",K560,0)</f>
        <v>0</v>
      </c>
      <c r="BI560" s="204">
        <f>IF(O560="nulová",K560,0)</f>
        <v>0</v>
      </c>
      <c r="BJ560" s="17" t="s">
        <v>87</v>
      </c>
      <c r="BK560" s="204">
        <f>ROUND(P560*H560,2)</f>
        <v>0</v>
      </c>
      <c r="BL560" s="17" t="s">
        <v>327</v>
      </c>
      <c r="BM560" s="203" t="s">
        <v>4721</v>
      </c>
    </row>
    <row r="561" spans="1:65" s="2" customFormat="1" ht="19.5">
      <c r="A561" s="33"/>
      <c r="B561" s="34"/>
      <c r="C561" s="35"/>
      <c r="D561" s="205" t="s">
        <v>178</v>
      </c>
      <c r="E561" s="35"/>
      <c r="F561" s="206" t="s">
        <v>4722</v>
      </c>
      <c r="G561" s="35"/>
      <c r="H561" s="35"/>
      <c r="I561" s="107"/>
      <c r="J561" s="107"/>
      <c r="K561" s="35"/>
      <c r="L561" s="35"/>
      <c r="M561" s="38"/>
      <c r="N561" s="207"/>
      <c r="O561" s="208"/>
      <c r="P561" s="62"/>
      <c r="Q561" s="62"/>
      <c r="R561" s="62"/>
      <c r="S561" s="62"/>
      <c r="T561" s="62"/>
      <c r="U561" s="62"/>
      <c r="V561" s="62"/>
      <c r="W561" s="62"/>
      <c r="X561" s="63"/>
      <c r="Y561" s="33"/>
      <c r="Z561" s="33"/>
      <c r="AA561" s="33"/>
      <c r="AB561" s="33"/>
      <c r="AC561" s="33"/>
      <c r="AD561" s="33"/>
      <c r="AE561" s="33"/>
      <c r="AT561" s="17" t="s">
        <v>178</v>
      </c>
      <c r="AU561" s="17" t="s">
        <v>89</v>
      </c>
    </row>
    <row r="562" spans="1:65" s="13" customFormat="1">
      <c r="B562" s="210"/>
      <c r="C562" s="211"/>
      <c r="D562" s="205" t="s">
        <v>181</v>
      </c>
      <c r="E562" s="212" t="s">
        <v>20</v>
      </c>
      <c r="F562" s="213" t="s">
        <v>4723</v>
      </c>
      <c r="G562" s="211"/>
      <c r="H562" s="214">
        <v>32.9</v>
      </c>
      <c r="I562" s="215"/>
      <c r="J562" s="215"/>
      <c r="K562" s="211"/>
      <c r="L562" s="211"/>
      <c r="M562" s="216"/>
      <c r="N562" s="217"/>
      <c r="O562" s="218"/>
      <c r="P562" s="218"/>
      <c r="Q562" s="218"/>
      <c r="R562" s="218"/>
      <c r="S562" s="218"/>
      <c r="T562" s="218"/>
      <c r="U562" s="218"/>
      <c r="V562" s="218"/>
      <c r="W562" s="218"/>
      <c r="X562" s="219"/>
      <c r="AT562" s="220" t="s">
        <v>181</v>
      </c>
      <c r="AU562" s="220" t="s">
        <v>89</v>
      </c>
      <c r="AV562" s="13" t="s">
        <v>89</v>
      </c>
      <c r="AW562" s="13" t="s">
        <v>5</v>
      </c>
      <c r="AX562" s="13" t="s">
        <v>79</v>
      </c>
      <c r="AY562" s="220" t="s">
        <v>168</v>
      </c>
    </row>
    <row r="563" spans="1:65" s="2" customFormat="1" ht="24" customHeight="1">
      <c r="A563" s="33"/>
      <c r="B563" s="34"/>
      <c r="C563" s="191" t="s">
        <v>881</v>
      </c>
      <c r="D563" s="191" t="s">
        <v>171</v>
      </c>
      <c r="E563" s="192" t="s">
        <v>4724</v>
      </c>
      <c r="F563" s="193" t="s">
        <v>4725</v>
      </c>
      <c r="G563" s="194" t="s">
        <v>322</v>
      </c>
      <c r="H563" s="195">
        <v>32.491999999999997</v>
      </c>
      <c r="I563" s="196"/>
      <c r="J563" s="196"/>
      <c r="K563" s="197">
        <f>ROUND(P563*H563,2)</f>
        <v>0</v>
      </c>
      <c r="L563" s="193" t="s">
        <v>175</v>
      </c>
      <c r="M563" s="38"/>
      <c r="N563" s="198" t="s">
        <v>20</v>
      </c>
      <c r="O563" s="199" t="s">
        <v>48</v>
      </c>
      <c r="P563" s="200">
        <f>I563+J563</f>
        <v>0</v>
      </c>
      <c r="Q563" s="200">
        <f>ROUND(I563*H563,2)</f>
        <v>0</v>
      </c>
      <c r="R563" s="200">
        <f>ROUND(J563*H563,2)</f>
        <v>0</v>
      </c>
      <c r="S563" s="62"/>
      <c r="T563" s="201">
        <f>S563*H563</f>
        <v>0</v>
      </c>
      <c r="U563" s="201">
        <v>0</v>
      </c>
      <c r="V563" s="201">
        <f>U563*H563</f>
        <v>0</v>
      </c>
      <c r="W563" s="201">
        <v>0</v>
      </c>
      <c r="X563" s="202">
        <f>W563*H563</f>
        <v>0</v>
      </c>
      <c r="Y563" s="33"/>
      <c r="Z563" s="33"/>
      <c r="AA563" s="33"/>
      <c r="AB563" s="33"/>
      <c r="AC563" s="33"/>
      <c r="AD563" s="33"/>
      <c r="AE563" s="33"/>
      <c r="AR563" s="203" t="s">
        <v>327</v>
      </c>
      <c r="AT563" s="203" t="s">
        <v>171</v>
      </c>
      <c r="AU563" s="203" t="s">
        <v>89</v>
      </c>
      <c r="AY563" s="17" t="s">
        <v>168</v>
      </c>
      <c r="BE563" s="204">
        <f>IF(O563="základní",K563,0)</f>
        <v>0</v>
      </c>
      <c r="BF563" s="204">
        <f>IF(O563="snížená",K563,0)</f>
        <v>0</v>
      </c>
      <c r="BG563" s="204">
        <f>IF(O563="zákl. přenesená",K563,0)</f>
        <v>0</v>
      </c>
      <c r="BH563" s="204">
        <f>IF(O563="sníž. přenesená",K563,0)</f>
        <v>0</v>
      </c>
      <c r="BI563" s="204">
        <f>IF(O563="nulová",K563,0)</f>
        <v>0</v>
      </c>
      <c r="BJ563" s="17" t="s">
        <v>87</v>
      </c>
      <c r="BK563" s="204">
        <f>ROUND(P563*H563,2)</f>
        <v>0</v>
      </c>
      <c r="BL563" s="17" t="s">
        <v>327</v>
      </c>
      <c r="BM563" s="203" t="s">
        <v>4726</v>
      </c>
    </row>
    <row r="564" spans="1:65" s="2" customFormat="1" ht="29.25">
      <c r="A564" s="33"/>
      <c r="B564" s="34"/>
      <c r="C564" s="35"/>
      <c r="D564" s="205" t="s">
        <v>178</v>
      </c>
      <c r="E564" s="35"/>
      <c r="F564" s="206" t="s">
        <v>4727</v>
      </c>
      <c r="G564" s="35"/>
      <c r="H564" s="35"/>
      <c r="I564" s="107"/>
      <c r="J564" s="107"/>
      <c r="K564" s="35"/>
      <c r="L564" s="35"/>
      <c r="M564" s="38"/>
      <c r="N564" s="207"/>
      <c r="O564" s="208"/>
      <c r="P564" s="62"/>
      <c r="Q564" s="62"/>
      <c r="R564" s="62"/>
      <c r="S564" s="62"/>
      <c r="T564" s="62"/>
      <c r="U564" s="62"/>
      <c r="V564" s="62"/>
      <c r="W564" s="62"/>
      <c r="X564" s="63"/>
      <c r="Y564" s="33"/>
      <c r="Z564" s="33"/>
      <c r="AA564" s="33"/>
      <c r="AB564" s="33"/>
      <c r="AC564" s="33"/>
      <c r="AD564" s="33"/>
      <c r="AE564" s="33"/>
      <c r="AT564" s="17" t="s">
        <v>178</v>
      </c>
      <c r="AU564" s="17" t="s">
        <v>89</v>
      </c>
    </row>
    <row r="565" spans="1:65" s="2" customFormat="1" ht="24" customHeight="1">
      <c r="A565" s="33"/>
      <c r="B565" s="34"/>
      <c r="C565" s="191" t="s">
        <v>895</v>
      </c>
      <c r="D565" s="191" t="s">
        <v>171</v>
      </c>
      <c r="E565" s="192" t="s">
        <v>4728</v>
      </c>
      <c r="F565" s="193" t="s">
        <v>4729</v>
      </c>
      <c r="G565" s="194" t="s">
        <v>322</v>
      </c>
      <c r="H565" s="195">
        <v>0.26900000000000002</v>
      </c>
      <c r="I565" s="196"/>
      <c r="J565" s="196"/>
      <c r="K565" s="197">
        <f>ROUND(P565*H565,2)</f>
        <v>0</v>
      </c>
      <c r="L565" s="193" t="s">
        <v>175</v>
      </c>
      <c r="M565" s="38"/>
      <c r="N565" s="198" t="s">
        <v>20</v>
      </c>
      <c r="O565" s="199" t="s">
        <v>48</v>
      </c>
      <c r="P565" s="200">
        <f>I565+J565</f>
        <v>0</v>
      </c>
      <c r="Q565" s="200">
        <f>ROUND(I565*H565,2)</f>
        <v>0</v>
      </c>
      <c r="R565" s="200">
        <f>ROUND(J565*H565,2)</f>
        <v>0</v>
      </c>
      <c r="S565" s="62"/>
      <c r="T565" s="201">
        <f>S565*H565</f>
        <v>0</v>
      </c>
      <c r="U565" s="201">
        <v>0</v>
      </c>
      <c r="V565" s="201">
        <f>U565*H565</f>
        <v>0</v>
      </c>
      <c r="W565" s="201">
        <v>0</v>
      </c>
      <c r="X565" s="202">
        <f>W565*H565</f>
        <v>0</v>
      </c>
      <c r="Y565" s="33"/>
      <c r="Z565" s="33"/>
      <c r="AA565" s="33"/>
      <c r="AB565" s="33"/>
      <c r="AC565" s="33"/>
      <c r="AD565" s="33"/>
      <c r="AE565" s="33"/>
      <c r="AR565" s="203" t="s">
        <v>327</v>
      </c>
      <c r="AT565" s="203" t="s">
        <v>171</v>
      </c>
      <c r="AU565" s="203" t="s">
        <v>89</v>
      </c>
      <c r="AY565" s="17" t="s">
        <v>168</v>
      </c>
      <c r="BE565" s="204">
        <f>IF(O565="základní",K565,0)</f>
        <v>0</v>
      </c>
      <c r="BF565" s="204">
        <f>IF(O565="snížená",K565,0)</f>
        <v>0</v>
      </c>
      <c r="BG565" s="204">
        <f>IF(O565="zákl. přenesená",K565,0)</f>
        <v>0</v>
      </c>
      <c r="BH565" s="204">
        <f>IF(O565="sníž. přenesená",K565,0)</f>
        <v>0</v>
      </c>
      <c r="BI565" s="204">
        <f>IF(O565="nulová",K565,0)</f>
        <v>0</v>
      </c>
      <c r="BJ565" s="17" t="s">
        <v>87</v>
      </c>
      <c r="BK565" s="204">
        <f>ROUND(P565*H565,2)</f>
        <v>0</v>
      </c>
      <c r="BL565" s="17" t="s">
        <v>327</v>
      </c>
      <c r="BM565" s="203" t="s">
        <v>4730</v>
      </c>
    </row>
    <row r="566" spans="1:65" s="2" customFormat="1" ht="29.25">
      <c r="A566" s="33"/>
      <c r="B566" s="34"/>
      <c r="C566" s="35"/>
      <c r="D566" s="205" t="s">
        <v>178</v>
      </c>
      <c r="E566" s="35"/>
      <c r="F566" s="206" t="s">
        <v>4731</v>
      </c>
      <c r="G566" s="35"/>
      <c r="H566" s="35"/>
      <c r="I566" s="107"/>
      <c r="J566" s="107"/>
      <c r="K566" s="35"/>
      <c r="L566" s="35"/>
      <c r="M566" s="38"/>
      <c r="N566" s="207"/>
      <c r="O566" s="208"/>
      <c r="P566" s="62"/>
      <c r="Q566" s="62"/>
      <c r="R566" s="62"/>
      <c r="S566" s="62"/>
      <c r="T566" s="62"/>
      <c r="U566" s="62"/>
      <c r="V566" s="62"/>
      <c r="W566" s="62"/>
      <c r="X566" s="63"/>
      <c r="Y566" s="33"/>
      <c r="Z566" s="33"/>
      <c r="AA566" s="33"/>
      <c r="AB566" s="33"/>
      <c r="AC566" s="33"/>
      <c r="AD566" s="33"/>
      <c r="AE566" s="33"/>
      <c r="AT566" s="17" t="s">
        <v>178</v>
      </c>
      <c r="AU566" s="17" t="s">
        <v>89</v>
      </c>
    </row>
    <row r="567" spans="1:65" s="2" customFormat="1" ht="24" customHeight="1">
      <c r="A567" s="33"/>
      <c r="B567" s="34"/>
      <c r="C567" s="191" t="s">
        <v>917</v>
      </c>
      <c r="D567" s="191" t="s">
        <v>171</v>
      </c>
      <c r="E567" s="192" t="s">
        <v>4732</v>
      </c>
      <c r="F567" s="193" t="s">
        <v>4733</v>
      </c>
      <c r="G567" s="194" t="s">
        <v>322</v>
      </c>
      <c r="H567" s="195">
        <v>0.26900000000000002</v>
      </c>
      <c r="I567" s="196"/>
      <c r="J567" s="196"/>
      <c r="K567" s="197">
        <f>ROUND(P567*H567,2)</f>
        <v>0</v>
      </c>
      <c r="L567" s="193" t="s">
        <v>175</v>
      </c>
      <c r="M567" s="38"/>
      <c r="N567" s="198" t="s">
        <v>20</v>
      </c>
      <c r="O567" s="199" t="s">
        <v>48</v>
      </c>
      <c r="P567" s="200">
        <f>I567+J567</f>
        <v>0</v>
      </c>
      <c r="Q567" s="200">
        <f>ROUND(I567*H567,2)</f>
        <v>0</v>
      </c>
      <c r="R567" s="200">
        <f>ROUND(J567*H567,2)</f>
        <v>0</v>
      </c>
      <c r="S567" s="62"/>
      <c r="T567" s="201">
        <f>S567*H567</f>
        <v>0</v>
      </c>
      <c r="U567" s="201">
        <v>0</v>
      </c>
      <c r="V567" s="201">
        <f>U567*H567</f>
        <v>0</v>
      </c>
      <c r="W567" s="201">
        <v>0</v>
      </c>
      <c r="X567" s="202">
        <f>W567*H567</f>
        <v>0</v>
      </c>
      <c r="Y567" s="33"/>
      <c r="Z567" s="33"/>
      <c r="AA567" s="33"/>
      <c r="AB567" s="33"/>
      <c r="AC567" s="33"/>
      <c r="AD567" s="33"/>
      <c r="AE567" s="33"/>
      <c r="AR567" s="203" t="s">
        <v>327</v>
      </c>
      <c r="AT567" s="203" t="s">
        <v>171</v>
      </c>
      <c r="AU567" s="203" t="s">
        <v>89</v>
      </c>
      <c r="AY567" s="17" t="s">
        <v>168</v>
      </c>
      <c r="BE567" s="204">
        <f>IF(O567="základní",K567,0)</f>
        <v>0</v>
      </c>
      <c r="BF567" s="204">
        <f>IF(O567="snížená",K567,0)</f>
        <v>0</v>
      </c>
      <c r="BG567" s="204">
        <f>IF(O567="zákl. přenesená",K567,0)</f>
        <v>0</v>
      </c>
      <c r="BH567" s="204">
        <f>IF(O567="sníž. přenesená",K567,0)</f>
        <v>0</v>
      </c>
      <c r="BI567" s="204">
        <f>IF(O567="nulová",K567,0)</f>
        <v>0</v>
      </c>
      <c r="BJ567" s="17" t="s">
        <v>87</v>
      </c>
      <c r="BK567" s="204">
        <f>ROUND(P567*H567,2)</f>
        <v>0</v>
      </c>
      <c r="BL567" s="17" t="s">
        <v>327</v>
      </c>
      <c r="BM567" s="203" t="s">
        <v>4734</v>
      </c>
    </row>
    <row r="568" spans="1:65" s="2" customFormat="1" ht="29.25">
      <c r="A568" s="33"/>
      <c r="B568" s="34"/>
      <c r="C568" s="35"/>
      <c r="D568" s="205" t="s">
        <v>178</v>
      </c>
      <c r="E568" s="35"/>
      <c r="F568" s="206" t="s">
        <v>4735</v>
      </c>
      <c r="G568" s="35"/>
      <c r="H568" s="35"/>
      <c r="I568" s="107"/>
      <c r="J568" s="107"/>
      <c r="K568" s="35"/>
      <c r="L568" s="35"/>
      <c r="M568" s="38"/>
      <c r="N568" s="207"/>
      <c r="O568" s="208"/>
      <c r="P568" s="62"/>
      <c r="Q568" s="62"/>
      <c r="R568" s="62"/>
      <c r="S568" s="62"/>
      <c r="T568" s="62"/>
      <c r="U568" s="62"/>
      <c r="V568" s="62"/>
      <c r="W568" s="62"/>
      <c r="X568" s="63"/>
      <c r="Y568" s="33"/>
      <c r="Z568" s="33"/>
      <c r="AA568" s="33"/>
      <c r="AB568" s="33"/>
      <c r="AC568" s="33"/>
      <c r="AD568" s="33"/>
      <c r="AE568" s="33"/>
      <c r="AT568" s="17" t="s">
        <v>178</v>
      </c>
      <c r="AU568" s="17" t="s">
        <v>89</v>
      </c>
    </row>
    <row r="569" spans="1:65" s="12" customFormat="1" ht="22.9" customHeight="1">
      <c r="B569" s="174"/>
      <c r="C569" s="175"/>
      <c r="D569" s="176" t="s">
        <v>78</v>
      </c>
      <c r="E569" s="189" t="s">
        <v>4736</v>
      </c>
      <c r="F569" s="189" t="s">
        <v>4737</v>
      </c>
      <c r="G569" s="175"/>
      <c r="H569" s="175"/>
      <c r="I569" s="178"/>
      <c r="J569" s="178"/>
      <c r="K569" s="190">
        <f>BK569</f>
        <v>0</v>
      </c>
      <c r="L569" s="175"/>
      <c r="M569" s="180"/>
      <c r="N569" s="181"/>
      <c r="O569" s="182"/>
      <c r="P569" s="182"/>
      <c r="Q569" s="183">
        <f>SUM(Q570:Q689)</f>
        <v>0</v>
      </c>
      <c r="R569" s="183">
        <f>SUM(R570:R689)</f>
        <v>0</v>
      </c>
      <c r="S569" s="182"/>
      <c r="T569" s="184">
        <f>SUM(T570:T689)</f>
        <v>0</v>
      </c>
      <c r="U569" s="182"/>
      <c r="V569" s="184">
        <f>SUM(V570:V689)</f>
        <v>0.16756681999999998</v>
      </c>
      <c r="W569" s="182"/>
      <c r="X569" s="185">
        <f>SUM(X570:X689)</f>
        <v>5.5380000000000004E-3</v>
      </c>
      <c r="AR569" s="186" t="s">
        <v>89</v>
      </c>
      <c r="AT569" s="187" t="s">
        <v>78</v>
      </c>
      <c r="AU569" s="187" t="s">
        <v>87</v>
      </c>
      <c r="AY569" s="186" t="s">
        <v>168</v>
      </c>
      <c r="BK569" s="188">
        <f>SUM(BK570:BK689)</f>
        <v>0</v>
      </c>
    </row>
    <row r="570" spans="1:65" s="2" customFormat="1" ht="24" customHeight="1">
      <c r="A570" s="33"/>
      <c r="B570" s="34"/>
      <c r="C570" s="191" t="s">
        <v>937</v>
      </c>
      <c r="D570" s="191" t="s">
        <v>171</v>
      </c>
      <c r="E570" s="192" t="s">
        <v>4738</v>
      </c>
      <c r="F570" s="193" t="s">
        <v>4739</v>
      </c>
      <c r="G570" s="194" t="s">
        <v>243</v>
      </c>
      <c r="H570" s="195">
        <v>2.6</v>
      </c>
      <c r="I570" s="196"/>
      <c r="J570" s="196"/>
      <c r="K570" s="197">
        <f>ROUND(P570*H570,2)</f>
        <v>0</v>
      </c>
      <c r="L570" s="193" t="s">
        <v>175</v>
      </c>
      <c r="M570" s="38"/>
      <c r="N570" s="198" t="s">
        <v>20</v>
      </c>
      <c r="O570" s="199" t="s">
        <v>48</v>
      </c>
      <c r="P570" s="200">
        <f>I570+J570</f>
        <v>0</v>
      </c>
      <c r="Q570" s="200">
        <f>ROUND(I570*H570,2)</f>
        <v>0</v>
      </c>
      <c r="R570" s="200">
        <f>ROUND(J570*H570,2)</f>
        <v>0</v>
      </c>
      <c r="S570" s="62"/>
      <c r="T570" s="201">
        <f>S570*H570</f>
        <v>0</v>
      </c>
      <c r="U570" s="201">
        <v>0</v>
      </c>
      <c r="V570" s="201">
        <f>U570*H570</f>
        <v>0</v>
      </c>
      <c r="W570" s="201">
        <v>2.1299999999999999E-3</v>
      </c>
      <c r="X570" s="202">
        <f>W570*H570</f>
        <v>5.5380000000000004E-3</v>
      </c>
      <c r="Y570" s="33"/>
      <c r="Z570" s="33"/>
      <c r="AA570" s="33"/>
      <c r="AB570" s="33"/>
      <c r="AC570" s="33"/>
      <c r="AD570" s="33"/>
      <c r="AE570" s="33"/>
      <c r="AR570" s="203" t="s">
        <v>327</v>
      </c>
      <c r="AT570" s="203" t="s">
        <v>171</v>
      </c>
      <c r="AU570" s="203" t="s">
        <v>89</v>
      </c>
      <c r="AY570" s="17" t="s">
        <v>168</v>
      </c>
      <c r="BE570" s="204">
        <f>IF(O570="základní",K570,0)</f>
        <v>0</v>
      </c>
      <c r="BF570" s="204">
        <f>IF(O570="snížená",K570,0)</f>
        <v>0</v>
      </c>
      <c r="BG570" s="204">
        <f>IF(O570="zákl. přenesená",K570,0)</f>
        <v>0</v>
      </c>
      <c r="BH570" s="204">
        <f>IF(O570="sníž. přenesená",K570,0)</f>
        <v>0</v>
      </c>
      <c r="BI570" s="204">
        <f>IF(O570="nulová",K570,0)</f>
        <v>0</v>
      </c>
      <c r="BJ570" s="17" t="s">
        <v>87</v>
      </c>
      <c r="BK570" s="204">
        <f>ROUND(P570*H570,2)</f>
        <v>0</v>
      </c>
      <c r="BL570" s="17" t="s">
        <v>327</v>
      </c>
      <c r="BM570" s="203" t="s">
        <v>4740</v>
      </c>
    </row>
    <row r="571" spans="1:65" s="2" customFormat="1" ht="19.5">
      <c r="A571" s="33"/>
      <c r="B571" s="34"/>
      <c r="C571" s="35"/>
      <c r="D571" s="205" t="s">
        <v>178</v>
      </c>
      <c r="E571" s="35"/>
      <c r="F571" s="206" t="s">
        <v>4741</v>
      </c>
      <c r="G571" s="35"/>
      <c r="H571" s="35"/>
      <c r="I571" s="107"/>
      <c r="J571" s="107"/>
      <c r="K571" s="35"/>
      <c r="L571" s="35"/>
      <c r="M571" s="38"/>
      <c r="N571" s="207"/>
      <c r="O571" s="208"/>
      <c r="P571" s="62"/>
      <c r="Q571" s="62"/>
      <c r="R571" s="62"/>
      <c r="S571" s="62"/>
      <c r="T571" s="62"/>
      <c r="U571" s="62"/>
      <c r="V571" s="62"/>
      <c r="W571" s="62"/>
      <c r="X571" s="63"/>
      <c r="Y571" s="33"/>
      <c r="Z571" s="33"/>
      <c r="AA571" s="33"/>
      <c r="AB571" s="33"/>
      <c r="AC571" s="33"/>
      <c r="AD571" s="33"/>
      <c r="AE571" s="33"/>
      <c r="AT571" s="17" t="s">
        <v>178</v>
      </c>
      <c r="AU571" s="17" t="s">
        <v>89</v>
      </c>
    </row>
    <row r="572" spans="1:65" s="13" customFormat="1">
      <c r="B572" s="210"/>
      <c r="C572" s="211"/>
      <c r="D572" s="205" t="s">
        <v>181</v>
      </c>
      <c r="E572" s="212" t="s">
        <v>20</v>
      </c>
      <c r="F572" s="213" t="s">
        <v>4742</v>
      </c>
      <c r="G572" s="211"/>
      <c r="H572" s="214">
        <v>2.6</v>
      </c>
      <c r="I572" s="215"/>
      <c r="J572" s="215"/>
      <c r="K572" s="211"/>
      <c r="L572" s="211"/>
      <c r="M572" s="216"/>
      <c r="N572" s="217"/>
      <c r="O572" s="218"/>
      <c r="P572" s="218"/>
      <c r="Q572" s="218"/>
      <c r="R572" s="218"/>
      <c r="S572" s="218"/>
      <c r="T572" s="218"/>
      <c r="U572" s="218"/>
      <c r="V572" s="218"/>
      <c r="W572" s="218"/>
      <c r="X572" s="219"/>
      <c r="AT572" s="220" t="s">
        <v>181</v>
      </c>
      <c r="AU572" s="220" t="s">
        <v>89</v>
      </c>
      <c r="AV572" s="13" t="s">
        <v>89</v>
      </c>
      <c r="AW572" s="13" t="s">
        <v>5</v>
      </c>
      <c r="AX572" s="13" t="s">
        <v>79</v>
      </c>
      <c r="AY572" s="220" t="s">
        <v>168</v>
      </c>
    </row>
    <row r="573" spans="1:65" s="2" customFormat="1" ht="24" customHeight="1">
      <c r="A573" s="33"/>
      <c r="B573" s="34"/>
      <c r="C573" s="191" t="s">
        <v>948</v>
      </c>
      <c r="D573" s="191" t="s">
        <v>171</v>
      </c>
      <c r="E573" s="192" t="s">
        <v>4743</v>
      </c>
      <c r="F573" s="193" t="s">
        <v>4744</v>
      </c>
      <c r="G573" s="194" t="s">
        <v>4745</v>
      </c>
      <c r="H573" s="195">
        <v>1</v>
      </c>
      <c r="I573" s="196"/>
      <c r="J573" s="196"/>
      <c r="K573" s="197">
        <f>ROUND(P573*H573,2)</f>
        <v>0</v>
      </c>
      <c r="L573" s="193" t="s">
        <v>175</v>
      </c>
      <c r="M573" s="38"/>
      <c r="N573" s="198" t="s">
        <v>20</v>
      </c>
      <c r="O573" s="199" t="s">
        <v>48</v>
      </c>
      <c r="P573" s="200">
        <f>I573+J573</f>
        <v>0</v>
      </c>
      <c r="Q573" s="200">
        <f>ROUND(I573*H573,2)</f>
        <v>0</v>
      </c>
      <c r="R573" s="200">
        <f>ROUND(J573*H573,2)</f>
        <v>0</v>
      </c>
      <c r="S573" s="62"/>
      <c r="T573" s="201">
        <f>S573*H573</f>
        <v>0</v>
      </c>
      <c r="U573" s="201">
        <v>6.4799999999999996E-3</v>
      </c>
      <c r="V573" s="201">
        <f>U573*H573</f>
        <v>6.4799999999999996E-3</v>
      </c>
      <c r="W573" s="201">
        <v>0</v>
      </c>
      <c r="X573" s="202">
        <f>W573*H573</f>
        <v>0</v>
      </c>
      <c r="Y573" s="33"/>
      <c r="Z573" s="33"/>
      <c r="AA573" s="33"/>
      <c r="AB573" s="33"/>
      <c r="AC573" s="33"/>
      <c r="AD573" s="33"/>
      <c r="AE573" s="33"/>
      <c r="AR573" s="203" t="s">
        <v>327</v>
      </c>
      <c r="AT573" s="203" t="s">
        <v>171</v>
      </c>
      <c r="AU573" s="203" t="s">
        <v>89</v>
      </c>
      <c r="AY573" s="17" t="s">
        <v>168</v>
      </c>
      <c r="BE573" s="204">
        <f>IF(O573="základní",K573,0)</f>
        <v>0</v>
      </c>
      <c r="BF573" s="204">
        <f>IF(O573="snížená",K573,0)</f>
        <v>0</v>
      </c>
      <c r="BG573" s="204">
        <f>IF(O573="zákl. přenesená",K573,0)</f>
        <v>0</v>
      </c>
      <c r="BH573" s="204">
        <f>IF(O573="sníž. přenesená",K573,0)</f>
        <v>0</v>
      </c>
      <c r="BI573" s="204">
        <f>IF(O573="nulová",K573,0)</f>
        <v>0</v>
      </c>
      <c r="BJ573" s="17" t="s">
        <v>87</v>
      </c>
      <c r="BK573" s="204">
        <f>ROUND(P573*H573,2)</f>
        <v>0</v>
      </c>
      <c r="BL573" s="17" t="s">
        <v>327</v>
      </c>
      <c r="BM573" s="203" t="s">
        <v>4746</v>
      </c>
    </row>
    <row r="574" spans="1:65" s="2" customFormat="1" ht="19.5">
      <c r="A574" s="33"/>
      <c r="B574" s="34"/>
      <c r="C574" s="35"/>
      <c r="D574" s="205" t="s">
        <v>178</v>
      </c>
      <c r="E574" s="35"/>
      <c r="F574" s="206" t="s">
        <v>4747</v>
      </c>
      <c r="G574" s="35"/>
      <c r="H574" s="35"/>
      <c r="I574" s="107"/>
      <c r="J574" s="107"/>
      <c r="K574" s="35"/>
      <c r="L574" s="35"/>
      <c r="M574" s="38"/>
      <c r="N574" s="207"/>
      <c r="O574" s="208"/>
      <c r="P574" s="62"/>
      <c r="Q574" s="62"/>
      <c r="R574" s="62"/>
      <c r="S574" s="62"/>
      <c r="T574" s="62"/>
      <c r="U574" s="62"/>
      <c r="V574" s="62"/>
      <c r="W574" s="62"/>
      <c r="X574" s="63"/>
      <c r="Y574" s="33"/>
      <c r="Z574" s="33"/>
      <c r="AA574" s="33"/>
      <c r="AB574" s="33"/>
      <c r="AC574" s="33"/>
      <c r="AD574" s="33"/>
      <c r="AE574" s="33"/>
      <c r="AT574" s="17" t="s">
        <v>178</v>
      </c>
      <c r="AU574" s="17" t="s">
        <v>89</v>
      </c>
    </row>
    <row r="575" spans="1:65" s="13" customFormat="1">
      <c r="B575" s="210"/>
      <c r="C575" s="211"/>
      <c r="D575" s="205" t="s">
        <v>181</v>
      </c>
      <c r="E575" s="212" t="s">
        <v>20</v>
      </c>
      <c r="F575" s="213" t="s">
        <v>4748</v>
      </c>
      <c r="G575" s="211"/>
      <c r="H575" s="214">
        <v>1</v>
      </c>
      <c r="I575" s="215"/>
      <c r="J575" s="215"/>
      <c r="K575" s="211"/>
      <c r="L575" s="211"/>
      <c r="M575" s="216"/>
      <c r="N575" s="217"/>
      <c r="O575" s="218"/>
      <c r="P575" s="218"/>
      <c r="Q575" s="218"/>
      <c r="R575" s="218"/>
      <c r="S575" s="218"/>
      <c r="T575" s="218"/>
      <c r="U575" s="218"/>
      <c r="V575" s="218"/>
      <c r="W575" s="218"/>
      <c r="X575" s="219"/>
      <c r="AT575" s="220" t="s">
        <v>181</v>
      </c>
      <c r="AU575" s="220" t="s">
        <v>89</v>
      </c>
      <c r="AV575" s="13" t="s">
        <v>89</v>
      </c>
      <c r="AW575" s="13" t="s">
        <v>5</v>
      </c>
      <c r="AX575" s="13" t="s">
        <v>79</v>
      </c>
      <c r="AY575" s="220" t="s">
        <v>168</v>
      </c>
    </row>
    <row r="576" spans="1:65" s="2" customFormat="1" ht="24" customHeight="1">
      <c r="A576" s="33"/>
      <c r="B576" s="34"/>
      <c r="C576" s="191" t="s">
        <v>953</v>
      </c>
      <c r="D576" s="191" t="s">
        <v>171</v>
      </c>
      <c r="E576" s="192" t="s">
        <v>4749</v>
      </c>
      <c r="F576" s="193" t="s">
        <v>4750</v>
      </c>
      <c r="G576" s="194" t="s">
        <v>460</v>
      </c>
      <c r="H576" s="195">
        <v>2</v>
      </c>
      <c r="I576" s="196"/>
      <c r="J576" s="196"/>
      <c r="K576" s="197">
        <f>ROUND(P576*H576,2)</f>
        <v>0</v>
      </c>
      <c r="L576" s="193" t="s">
        <v>175</v>
      </c>
      <c r="M576" s="38"/>
      <c r="N576" s="198" t="s">
        <v>20</v>
      </c>
      <c r="O576" s="199" t="s">
        <v>48</v>
      </c>
      <c r="P576" s="200">
        <f>I576+J576</f>
        <v>0</v>
      </c>
      <c r="Q576" s="200">
        <f>ROUND(I576*H576,2)</f>
        <v>0</v>
      </c>
      <c r="R576" s="200">
        <f>ROUND(J576*H576,2)</f>
        <v>0</v>
      </c>
      <c r="S576" s="62"/>
      <c r="T576" s="201">
        <f>S576*H576</f>
        <v>0</v>
      </c>
      <c r="U576" s="201">
        <v>1.1999999999999999E-3</v>
      </c>
      <c r="V576" s="201">
        <f>U576*H576</f>
        <v>2.3999999999999998E-3</v>
      </c>
      <c r="W576" s="201">
        <v>0</v>
      </c>
      <c r="X576" s="202">
        <f>W576*H576</f>
        <v>0</v>
      </c>
      <c r="Y576" s="33"/>
      <c r="Z576" s="33"/>
      <c r="AA576" s="33"/>
      <c r="AB576" s="33"/>
      <c r="AC576" s="33"/>
      <c r="AD576" s="33"/>
      <c r="AE576" s="33"/>
      <c r="AR576" s="203" t="s">
        <v>327</v>
      </c>
      <c r="AT576" s="203" t="s">
        <v>171</v>
      </c>
      <c r="AU576" s="203" t="s">
        <v>89</v>
      </c>
      <c r="AY576" s="17" t="s">
        <v>168</v>
      </c>
      <c r="BE576" s="204">
        <f>IF(O576="základní",K576,0)</f>
        <v>0</v>
      </c>
      <c r="BF576" s="204">
        <f>IF(O576="snížená",K576,0)</f>
        <v>0</v>
      </c>
      <c r="BG576" s="204">
        <f>IF(O576="zákl. přenesená",K576,0)</f>
        <v>0</v>
      </c>
      <c r="BH576" s="204">
        <f>IF(O576="sníž. přenesená",K576,0)</f>
        <v>0</v>
      </c>
      <c r="BI576" s="204">
        <f>IF(O576="nulová",K576,0)</f>
        <v>0</v>
      </c>
      <c r="BJ576" s="17" t="s">
        <v>87</v>
      </c>
      <c r="BK576" s="204">
        <f>ROUND(P576*H576,2)</f>
        <v>0</v>
      </c>
      <c r="BL576" s="17" t="s">
        <v>327</v>
      </c>
      <c r="BM576" s="203" t="s">
        <v>4751</v>
      </c>
    </row>
    <row r="577" spans="1:65" s="2" customFormat="1" ht="19.5">
      <c r="A577" s="33"/>
      <c r="B577" s="34"/>
      <c r="C577" s="35"/>
      <c r="D577" s="205" t="s">
        <v>178</v>
      </c>
      <c r="E577" s="35"/>
      <c r="F577" s="206" t="s">
        <v>4752</v>
      </c>
      <c r="G577" s="35"/>
      <c r="H577" s="35"/>
      <c r="I577" s="107"/>
      <c r="J577" s="107"/>
      <c r="K577" s="35"/>
      <c r="L577" s="35"/>
      <c r="M577" s="38"/>
      <c r="N577" s="207"/>
      <c r="O577" s="208"/>
      <c r="P577" s="62"/>
      <c r="Q577" s="62"/>
      <c r="R577" s="62"/>
      <c r="S577" s="62"/>
      <c r="T577" s="62"/>
      <c r="U577" s="62"/>
      <c r="V577" s="62"/>
      <c r="W577" s="62"/>
      <c r="X577" s="63"/>
      <c r="Y577" s="33"/>
      <c r="Z577" s="33"/>
      <c r="AA577" s="33"/>
      <c r="AB577" s="33"/>
      <c r="AC577" s="33"/>
      <c r="AD577" s="33"/>
      <c r="AE577" s="33"/>
      <c r="AT577" s="17" t="s">
        <v>178</v>
      </c>
      <c r="AU577" s="17" t="s">
        <v>89</v>
      </c>
    </row>
    <row r="578" spans="1:65" s="13" customFormat="1">
      <c r="B578" s="210"/>
      <c r="C578" s="211"/>
      <c r="D578" s="205" t="s">
        <v>181</v>
      </c>
      <c r="E578" s="212" t="s">
        <v>20</v>
      </c>
      <c r="F578" s="213" t="s">
        <v>4753</v>
      </c>
      <c r="G578" s="211"/>
      <c r="H578" s="214">
        <v>1</v>
      </c>
      <c r="I578" s="215"/>
      <c r="J578" s="215"/>
      <c r="K578" s="211"/>
      <c r="L578" s="211"/>
      <c r="M578" s="216"/>
      <c r="N578" s="217"/>
      <c r="O578" s="218"/>
      <c r="P578" s="218"/>
      <c r="Q578" s="218"/>
      <c r="R578" s="218"/>
      <c r="S578" s="218"/>
      <c r="T578" s="218"/>
      <c r="U578" s="218"/>
      <c r="V578" s="218"/>
      <c r="W578" s="218"/>
      <c r="X578" s="219"/>
      <c r="AT578" s="220" t="s">
        <v>181</v>
      </c>
      <c r="AU578" s="220" t="s">
        <v>89</v>
      </c>
      <c r="AV578" s="13" t="s">
        <v>89</v>
      </c>
      <c r="AW578" s="13" t="s">
        <v>5</v>
      </c>
      <c r="AX578" s="13" t="s">
        <v>79</v>
      </c>
      <c r="AY578" s="220" t="s">
        <v>168</v>
      </c>
    </row>
    <row r="579" spans="1:65" s="13" customFormat="1">
      <c r="B579" s="210"/>
      <c r="C579" s="211"/>
      <c r="D579" s="205" t="s">
        <v>181</v>
      </c>
      <c r="E579" s="212" t="s">
        <v>20</v>
      </c>
      <c r="F579" s="213" t="s">
        <v>4754</v>
      </c>
      <c r="G579" s="211"/>
      <c r="H579" s="214">
        <v>1</v>
      </c>
      <c r="I579" s="215"/>
      <c r="J579" s="215"/>
      <c r="K579" s="211"/>
      <c r="L579" s="211"/>
      <c r="M579" s="216"/>
      <c r="N579" s="217"/>
      <c r="O579" s="218"/>
      <c r="P579" s="218"/>
      <c r="Q579" s="218"/>
      <c r="R579" s="218"/>
      <c r="S579" s="218"/>
      <c r="T579" s="218"/>
      <c r="U579" s="218"/>
      <c r="V579" s="218"/>
      <c r="W579" s="218"/>
      <c r="X579" s="219"/>
      <c r="AT579" s="220" t="s">
        <v>181</v>
      </c>
      <c r="AU579" s="220" t="s">
        <v>89</v>
      </c>
      <c r="AV579" s="13" t="s">
        <v>89</v>
      </c>
      <c r="AW579" s="13" t="s">
        <v>5</v>
      </c>
      <c r="AX579" s="13" t="s">
        <v>79</v>
      </c>
      <c r="AY579" s="220" t="s">
        <v>168</v>
      </c>
    </row>
    <row r="580" spans="1:65" s="2" customFormat="1" ht="24" customHeight="1">
      <c r="A580" s="33"/>
      <c r="B580" s="34"/>
      <c r="C580" s="191" t="s">
        <v>959</v>
      </c>
      <c r="D580" s="191" t="s">
        <v>171</v>
      </c>
      <c r="E580" s="192" t="s">
        <v>4755</v>
      </c>
      <c r="F580" s="193" t="s">
        <v>4756</v>
      </c>
      <c r="G580" s="194" t="s">
        <v>243</v>
      </c>
      <c r="H580" s="195">
        <v>44.2</v>
      </c>
      <c r="I580" s="196"/>
      <c r="J580" s="196"/>
      <c r="K580" s="197">
        <f>ROUND(P580*H580,2)</f>
        <v>0</v>
      </c>
      <c r="L580" s="193" t="s">
        <v>175</v>
      </c>
      <c r="M580" s="38"/>
      <c r="N580" s="198" t="s">
        <v>20</v>
      </c>
      <c r="O580" s="199" t="s">
        <v>48</v>
      </c>
      <c r="P580" s="200">
        <f>I580+J580</f>
        <v>0</v>
      </c>
      <c r="Q580" s="200">
        <f>ROUND(I580*H580,2)</f>
        <v>0</v>
      </c>
      <c r="R580" s="200">
        <f>ROUND(J580*H580,2)</f>
        <v>0</v>
      </c>
      <c r="S580" s="62"/>
      <c r="T580" s="201">
        <f>S580*H580</f>
        <v>0</v>
      </c>
      <c r="U580" s="201">
        <v>3.3E-4</v>
      </c>
      <c r="V580" s="201">
        <f>U580*H580</f>
        <v>1.4586E-2</v>
      </c>
      <c r="W580" s="201">
        <v>0</v>
      </c>
      <c r="X580" s="202">
        <f>W580*H580</f>
        <v>0</v>
      </c>
      <c r="Y580" s="33"/>
      <c r="Z580" s="33"/>
      <c r="AA580" s="33"/>
      <c r="AB580" s="33"/>
      <c r="AC580" s="33"/>
      <c r="AD580" s="33"/>
      <c r="AE580" s="33"/>
      <c r="AR580" s="203" t="s">
        <v>327</v>
      </c>
      <c r="AT580" s="203" t="s">
        <v>171</v>
      </c>
      <c r="AU580" s="203" t="s">
        <v>89</v>
      </c>
      <c r="AY580" s="17" t="s">
        <v>168</v>
      </c>
      <c r="BE580" s="204">
        <f>IF(O580="základní",K580,0)</f>
        <v>0</v>
      </c>
      <c r="BF580" s="204">
        <f>IF(O580="snížená",K580,0)</f>
        <v>0</v>
      </c>
      <c r="BG580" s="204">
        <f>IF(O580="zákl. přenesená",K580,0)</f>
        <v>0</v>
      </c>
      <c r="BH580" s="204">
        <f>IF(O580="sníž. přenesená",K580,0)</f>
        <v>0</v>
      </c>
      <c r="BI580" s="204">
        <f>IF(O580="nulová",K580,0)</f>
        <v>0</v>
      </c>
      <c r="BJ580" s="17" t="s">
        <v>87</v>
      </c>
      <c r="BK580" s="204">
        <f>ROUND(P580*H580,2)</f>
        <v>0</v>
      </c>
      <c r="BL580" s="17" t="s">
        <v>327</v>
      </c>
      <c r="BM580" s="203" t="s">
        <v>4757</v>
      </c>
    </row>
    <row r="581" spans="1:65" s="2" customFormat="1" ht="19.5">
      <c r="A581" s="33"/>
      <c r="B581" s="34"/>
      <c r="C581" s="35"/>
      <c r="D581" s="205" t="s">
        <v>178</v>
      </c>
      <c r="E581" s="35"/>
      <c r="F581" s="206" t="s">
        <v>4758</v>
      </c>
      <c r="G581" s="35"/>
      <c r="H581" s="35"/>
      <c r="I581" s="107"/>
      <c r="J581" s="107"/>
      <c r="K581" s="35"/>
      <c r="L581" s="35"/>
      <c r="M581" s="38"/>
      <c r="N581" s="207"/>
      <c r="O581" s="208"/>
      <c r="P581" s="62"/>
      <c r="Q581" s="62"/>
      <c r="R581" s="62"/>
      <c r="S581" s="62"/>
      <c r="T581" s="62"/>
      <c r="U581" s="62"/>
      <c r="V581" s="62"/>
      <c r="W581" s="62"/>
      <c r="X581" s="63"/>
      <c r="Y581" s="33"/>
      <c r="Z581" s="33"/>
      <c r="AA581" s="33"/>
      <c r="AB581" s="33"/>
      <c r="AC581" s="33"/>
      <c r="AD581" s="33"/>
      <c r="AE581" s="33"/>
      <c r="AT581" s="17" t="s">
        <v>178</v>
      </c>
      <c r="AU581" s="17" t="s">
        <v>89</v>
      </c>
    </row>
    <row r="582" spans="1:65" s="13" customFormat="1">
      <c r="B582" s="210"/>
      <c r="C582" s="211"/>
      <c r="D582" s="205" t="s">
        <v>181</v>
      </c>
      <c r="E582" s="212" t="s">
        <v>20</v>
      </c>
      <c r="F582" s="213" t="s">
        <v>4759</v>
      </c>
      <c r="G582" s="211"/>
      <c r="H582" s="214">
        <v>2.7</v>
      </c>
      <c r="I582" s="215"/>
      <c r="J582" s="215"/>
      <c r="K582" s="211"/>
      <c r="L582" s="211"/>
      <c r="M582" s="216"/>
      <c r="N582" s="217"/>
      <c r="O582" s="218"/>
      <c r="P582" s="218"/>
      <c r="Q582" s="218"/>
      <c r="R582" s="218"/>
      <c r="S582" s="218"/>
      <c r="T582" s="218"/>
      <c r="U582" s="218"/>
      <c r="V582" s="218"/>
      <c r="W582" s="218"/>
      <c r="X582" s="219"/>
      <c r="AT582" s="220" t="s">
        <v>181</v>
      </c>
      <c r="AU582" s="220" t="s">
        <v>89</v>
      </c>
      <c r="AV582" s="13" t="s">
        <v>89</v>
      </c>
      <c r="AW582" s="13" t="s">
        <v>5</v>
      </c>
      <c r="AX582" s="13" t="s">
        <v>79</v>
      </c>
      <c r="AY582" s="220" t="s">
        <v>168</v>
      </c>
    </row>
    <row r="583" spans="1:65" s="13" customFormat="1">
      <c r="B583" s="210"/>
      <c r="C583" s="211"/>
      <c r="D583" s="205" t="s">
        <v>181</v>
      </c>
      <c r="E583" s="212" t="s">
        <v>20</v>
      </c>
      <c r="F583" s="213" t="s">
        <v>4760</v>
      </c>
      <c r="G583" s="211"/>
      <c r="H583" s="214">
        <v>5.2</v>
      </c>
      <c r="I583" s="215"/>
      <c r="J583" s="215"/>
      <c r="K583" s="211"/>
      <c r="L583" s="211"/>
      <c r="M583" s="216"/>
      <c r="N583" s="217"/>
      <c r="O583" s="218"/>
      <c r="P583" s="218"/>
      <c r="Q583" s="218"/>
      <c r="R583" s="218"/>
      <c r="S583" s="218"/>
      <c r="T583" s="218"/>
      <c r="U583" s="218"/>
      <c r="V583" s="218"/>
      <c r="W583" s="218"/>
      <c r="X583" s="219"/>
      <c r="AT583" s="220" t="s">
        <v>181</v>
      </c>
      <c r="AU583" s="220" t="s">
        <v>89</v>
      </c>
      <c r="AV583" s="13" t="s">
        <v>89</v>
      </c>
      <c r="AW583" s="13" t="s">
        <v>5</v>
      </c>
      <c r="AX583" s="13" t="s">
        <v>79</v>
      </c>
      <c r="AY583" s="220" t="s">
        <v>168</v>
      </c>
    </row>
    <row r="584" spans="1:65" s="13" customFormat="1">
      <c r="B584" s="210"/>
      <c r="C584" s="211"/>
      <c r="D584" s="205" t="s">
        <v>181</v>
      </c>
      <c r="E584" s="212" t="s">
        <v>20</v>
      </c>
      <c r="F584" s="213" t="s">
        <v>4761</v>
      </c>
      <c r="G584" s="211"/>
      <c r="H584" s="214">
        <v>8.4</v>
      </c>
      <c r="I584" s="215"/>
      <c r="J584" s="215"/>
      <c r="K584" s="211"/>
      <c r="L584" s="211"/>
      <c r="M584" s="216"/>
      <c r="N584" s="217"/>
      <c r="O584" s="218"/>
      <c r="P584" s="218"/>
      <c r="Q584" s="218"/>
      <c r="R584" s="218"/>
      <c r="S584" s="218"/>
      <c r="T584" s="218"/>
      <c r="U584" s="218"/>
      <c r="V584" s="218"/>
      <c r="W584" s="218"/>
      <c r="X584" s="219"/>
      <c r="AT584" s="220" t="s">
        <v>181</v>
      </c>
      <c r="AU584" s="220" t="s">
        <v>89</v>
      </c>
      <c r="AV584" s="13" t="s">
        <v>89</v>
      </c>
      <c r="AW584" s="13" t="s">
        <v>5</v>
      </c>
      <c r="AX584" s="13" t="s">
        <v>79</v>
      </c>
      <c r="AY584" s="220" t="s">
        <v>168</v>
      </c>
    </row>
    <row r="585" spans="1:65" s="13" customFormat="1">
      <c r="B585" s="210"/>
      <c r="C585" s="211"/>
      <c r="D585" s="205" t="s">
        <v>181</v>
      </c>
      <c r="E585" s="212" t="s">
        <v>20</v>
      </c>
      <c r="F585" s="213" t="s">
        <v>4762</v>
      </c>
      <c r="G585" s="211"/>
      <c r="H585" s="214">
        <v>0.8</v>
      </c>
      <c r="I585" s="215"/>
      <c r="J585" s="215"/>
      <c r="K585" s="211"/>
      <c r="L585" s="211"/>
      <c r="M585" s="216"/>
      <c r="N585" s="217"/>
      <c r="O585" s="218"/>
      <c r="P585" s="218"/>
      <c r="Q585" s="218"/>
      <c r="R585" s="218"/>
      <c r="S585" s="218"/>
      <c r="T585" s="218"/>
      <c r="U585" s="218"/>
      <c r="V585" s="218"/>
      <c r="W585" s="218"/>
      <c r="X585" s="219"/>
      <c r="AT585" s="220" t="s">
        <v>181</v>
      </c>
      <c r="AU585" s="220" t="s">
        <v>89</v>
      </c>
      <c r="AV585" s="13" t="s">
        <v>89</v>
      </c>
      <c r="AW585" s="13" t="s">
        <v>5</v>
      </c>
      <c r="AX585" s="13" t="s">
        <v>79</v>
      </c>
      <c r="AY585" s="220" t="s">
        <v>168</v>
      </c>
    </row>
    <row r="586" spans="1:65" s="13" customFormat="1">
      <c r="B586" s="210"/>
      <c r="C586" s="211"/>
      <c r="D586" s="205" t="s">
        <v>181</v>
      </c>
      <c r="E586" s="212" t="s">
        <v>20</v>
      </c>
      <c r="F586" s="213" t="s">
        <v>4763</v>
      </c>
      <c r="G586" s="211"/>
      <c r="H586" s="214">
        <v>4.5999999999999996</v>
      </c>
      <c r="I586" s="215"/>
      <c r="J586" s="215"/>
      <c r="K586" s="211"/>
      <c r="L586" s="211"/>
      <c r="M586" s="216"/>
      <c r="N586" s="217"/>
      <c r="O586" s="218"/>
      <c r="P586" s="218"/>
      <c r="Q586" s="218"/>
      <c r="R586" s="218"/>
      <c r="S586" s="218"/>
      <c r="T586" s="218"/>
      <c r="U586" s="218"/>
      <c r="V586" s="218"/>
      <c r="W586" s="218"/>
      <c r="X586" s="219"/>
      <c r="AT586" s="220" t="s">
        <v>181</v>
      </c>
      <c r="AU586" s="220" t="s">
        <v>89</v>
      </c>
      <c r="AV586" s="13" t="s">
        <v>89</v>
      </c>
      <c r="AW586" s="13" t="s">
        <v>5</v>
      </c>
      <c r="AX586" s="13" t="s">
        <v>79</v>
      </c>
      <c r="AY586" s="220" t="s">
        <v>168</v>
      </c>
    </row>
    <row r="587" spans="1:65" s="13" customFormat="1">
      <c r="B587" s="210"/>
      <c r="C587" s="211"/>
      <c r="D587" s="205" t="s">
        <v>181</v>
      </c>
      <c r="E587" s="212" t="s">
        <v>20</v>
      </c>
      <c r="F587" s="213" t="s">
        <v>4764</v>
      </c>
      <c r="G587" s="211"/>
      <c r="H587" s="214">
        <v>1.2</v>
      </c>
      <c r="I587" s="215"/>
      <c r="J587" s="215"/>
      <c r="K587" s="211"/>
      <c r="L587" s="211"/>
      <c r="M587" s="216"/>
      <c r="N587" s="217"/>
      <c r="O587" s="218"/>
      <c r="P587" s="218"/>
      <c r="Q587" s="218"/>
      <c r="R587" s="218"/>
      <c r="S587" s="218"/>
      <c r="T587" s="218"/>
      <c r="U587" s="218"/>
      <c r="V587" s="218"/>
      <c r="W587" s="218"/>
      <c r="X587" s="219"/>
      <c r="AT587" s="220" t="s">
        <v>181</v>
      </c>
      <c r="AU587" s="220" t="s">
        <v>89</v>
      </c>
      <c r="AV587" s="13" t="s">
        <v>89</v>
      </c>
      <c r="AW587" s="13" t="s">
        <v>5</v>
      </c>
      <c r="AX587" s="13" t="s">
        <v>79</v>
      </c>
      <c r="AY587" s="220" t="s">
        <v>168</v>
      </c>
    </row>
    <row r="588" spans="1:65" s="13" customFormat="1">
      <c r="B588" s="210"/>
      <c r="C588" s="211"/>
      <c r="D588" s="205" t="s">
        <v>181</v>
      </c>
      <c r="E588" s="212" t="s">
        <v>20</v>
      </c>
      <c r="F588" s="213" t="s">
        <v>4765</v>
      </c>
      <c r="G588" s="211"/>
      <c r="H588" s="214">
        <v>4.5</v>
      </c>
      <c r="I588" s="215"/>
      <c r="J588" s="215"/>
      <c r="K588" s="211"/>
      <c r="L588" s="211"/>
      <c r="M588" s="216"/>
      <c r="N588" s="217"/>
      <c r="O588" s="218"/>
      <c r="P588" s="218"/>
      <c r="Q588" s="218"/>
      <c r="R588" s="218"/>
      <c r="S588" s="218"/>
      <c r="T588" s="218"/>
      <c r="U588" s="218"/>
      <c r="V588" s="218"/>
      <c r="W588" s="218"/>
      <c r="X588" s="219"/>
      <c r="AT588" s="220" t="s">
        <v>181</v>
      </c>
      <c r="AU588" s="220" t="s">
        <v>89</v>
      </c>
      <c r="AV588" s="13" t="s">
        <v>89</v>
      </c>
      <c r="AW588" s="13" t="s">
        <v>5</v>
      </c>
      <c r="AX588" s="13" t="s">
        <v>79</v>
      </c>
      <c r="AY588" s="220" t="s">
        <v>168</v>
      </c>
    </row>
    <row r="589" spans="1:65" s="13" customFormat="1">
      <c r="B589" s="210"/>
      <c r="C589" s="211"/>
      <c r="D589" s="205" t="s">
        <v>181</v>
      </c>
      <c r="E589" s="212" t="s">
        <v>20</v>
      </c>
      <c r="F589" s="213" t="s">
        <v>4766</v>
      </c>
      <c r="G589" s="211"/>
      <c r="H589" s="214">
        <v>8.9</v>
      </c>
      <c r="I589" s="215"/>
      <c r="J589" s="215"/>
      <c r="K589" s="211"/>
      <c r="L589" s="211"/>
      <c r="M589" s="216"/>
      <c r="N589" s="217"/>
      <c r="O589" s="218"/>
      <c r="P589" s="218"/>
      <c r="Q589" s="218"/>
      <c r="R589" s="218"/>
      <c r="S589" s="218"/>
      <c r="T589" s="218"/>
      <c r="U589" s="218"/>
      <c r="V589" s="218"/>
      <c r="W589" s="218"/>
      <c r="X589" s="219"/>
      <c r="AT589" s="220" t="s">
        <v>181</v>
      </c>
      <c r="AU589" s="220" t="s">
        <v>89</v>
      </c>
      <c r="AV589" s="13" t="s">
        <v>89</v>
      </c>
      <c r="AW589" s="13" t="s">
        <v>5</v>
      </c>
      <c r="AX589" s="13" t="s">
        <v>79</v>
      </c>
      <c r="AY589" s="220" t="s">
        <v>168</v>
      </c>
    </row>
    <row r="590" spans="1:65" s="13" customFormat="1">
      <c r="B590" s="210"/>
      <c r="C590" s="211"/>
      <c r="D590" s="205" t="s">
        <v>181</v>
      </c>
      <c r="E590" s="212" t="s">
        <v>20</v>
      </c>
      <c r="F590" s="213" t="s">
        <v>4767</v>
      </c>
      <c r="G590" s="211"/>
      <c r="H590" s="214">
        <v>6.6</v>
      </c>
      <c r="I590" s="215"/>
      <c r="J590" s="215"/>
      <c r="K590" s="211"/>
      <c r="L590" s="211"/>
      <c r="M590" s="216"/>
      <c r="N590" s="217"/>
      <c r="O590" s="218"/>
      <c r="P590" s="218"/>
      <c r="Q590" s="218"/>
      <c r="R590" s="218"/>
      <c r="S590" s="218"/>
      <c r="T590" s="218"/>
      <c r="U590" s="218"/>
      <c r="V590" s="218"/>
      <c r="W590" s="218"/>
      <c r="X590" s="219"/>
      <c r="AT590" s="220" t="s">
        <v>181</v>
      </c>
      <c r="AU590" s="220" t="s">
        <v>89</v>
      </c>
      <c r="AV590" s="13" t="s">
        <v>89</v>
      </c>
      <c r="AW590" s="13" t="s">
        <v>5</v>
      </c>
      <c r="AX590" s="13" t="s">
        <v>79</v>
      </c>
      <c r="AY590" s="220" t="s">
        <v>168</v>
      </c>
    </row>
    <row r="591" spans="1:65" s="13" customFormat="1">
      <c r="B591" s="210"/>
      <c r="C591" s="211"/>
      <c r="D591" s="205" t="s">
        <v>181</v>
      </c>
      <c r="E591" s="212" t="s">
        <v>20</v>
      </c>
      <c r="F591" s="213" t="s">
        <v>4768</v>
      </c>
      <c r="G591" s="211"/>
      <c r="H591" s="214">
        <v>1.3</v>
      </c>
      <c r="I591" s="215"/>
      <c r="J591" s="215"/>
      <c r="K591" s="211"/>
      <c r="L591" s="211"/>
      <c r="M591" s="216"/>
      <c r="N591" s="217"/>
      <c r="O591" s="218"/>
      <c r="P591" s="218"/>
      <c r="Q591" s="218"/>
      <c r="R591" s="218"/>
      <c r="S591" s="218"/>
      <c r="T591" s="218"/>
      <c r="U591" s="218"/>
      <c r="V591" s="218"/>
      <c r="W591" s="218"/>
      <c r="X591" s="219"/>
      <c r="AT591" s="220" t="s">
        <v>181</v>
      </c>
      <c r="AU591" s="220" t="s">
        <v>89</v>
      </c>
      <c r="AV591" s="13" t="s">
        <v>89</v>
      </c>
      <c r="AW591" s="13" t="s">
        <v>5</v>
      </c>
      <c r="AX591" s="13" t="s">
        <v>79</v>
      </c>
      <c r="AY591" s="220" t="s">
        <v>168</v>
      </c>
    </row>
    <row r="592" spans="1:65" s="2" customFormat="1" ht="16.5" customHeight="1">
      <c r="A592" s="33"/>
      <c r="B592" s="34"/>
      <c r="C592" s="225" t="s">
        <v>964</v>
      </c>
      <c r="D592" s="225" t="s">
        <v>346</v>
      </c>
      <c r="E592" s="226" t="s">
        <v>4769</v>
      </c>
      <c r="F592" s="227" t="s">
        <v>4770</v>
      </c>
      <c r="G592" s="228" t="s">
        <v>243</v>
      </c>
      <c r="H592" s="229">
        <v>50.83</v>
      </c>
      <c r="I592" s="230"/>
      <c r="J592" s="231"/>
      <c r="K592" s="232">
        <f>ROUND(P592*H592,2)</f>
        <v>0</v>
      </c>
      <c r="L592" s="227" t="s">
        <v>20</v>
      </c>
      <c r="M592" s="233"/>
      <c r="N592" s="234" t="s">
        <v>20</v>
      </c>
      <c r="O592" s="199" t="s">
        <v>48</v>
      </c>
      <c r="P592" s="200">
        <f>I592+J592</f>
        <v>0</v>
      </c>
      <c r="Q592" s="200">
        <f>ROUND(I592*H592,2)</f>
        <v>0</v>
      </c>
      <c r="R592" s="200">
        <f>ROUND(J592*H592,2)</f>
        <v>0</v>
      </c>
      <c r="S592" s="62"/>
      <c r="T592" s="201">
        <f>S592*H592</f>
        <v>0</v>
      </c>
      <c r="U592" s="201">
        <v>1.2E-4</v>
      </c>
      <c r="V592" s="201">
        <f>U592*H592</f>
        <v>6.0996000000000002E-3</v>
      </c>
      <c r="W592" s="201">
        <v>0</v>
      </c>
      <c r="X592" s="202">
        <f>W592*H592</f>
        <v>0</v>
      </c>
      <c r="Y592" s="33"/>
      <c r="Z592" s="33"/>
      <c r="AA592" s="33"/>
      <c r="AB592" s="33"/>
      <c r="AC592" s="33"/>
      <c r="AD592" s="33"/>
      <c r="AE592" s="33"/>
      <c r="AR592" s="203" t="s">
        <v>457</v>
      </c>
      <c r="AT592" s="203" t="s">
        <v>346</v>
      </c>
      <c r="AU592" s="203" t="s">
        <v>89</v>
      </c>
      <c r="AY592" s="17" t="s">
        <v>168</v>
      </c>
      <c r="BE592" s="204">
        <f>IF(O592="základní",K592,0)</f>
        <v>0</v>
      </c>
      <c r="BF592" s="204">
        <f>IF(O592="snížená",K592,0)</f>
        <v>0</v>
      </c>
      <c r="BG592" s="204">
        <f>IF(O592="zákl. přenesená",K592,0)</f>
        <v>0</v>
      </c>
      <c r="BH592" s="204">
        <f>IF(O592="sníž. přenesená",K592,0)</f>
        <v>0</v>
      </c>
      <c r="BI592" s="204">
        <f>IF(O592="nulová",K592,0)</f>
        <v>0</v>
      </c>
      <c r="BJ592" s="17" t="s">
        <v>87</v>
      </c>
      <c r="BK592" s="204">
        <f>ROUND(P592*H592,2)</f>
        <v>0</v>
      </c>
      <c r="BL592" s="17" t="s">
        <v>327</v>
      </c>
      <c r="BM592" s="203" t="s">
        <v>4771</v>
      </c>
    </row>
    <row r="593" spans="1:65" s="2" customFormat="1">
      <c r="A593" s="33"/>
      <c r="B593" s="34"/>
      <c r="C593" s="35"/>
      <c r="D593" s="205" t="s">
        <v>178</v>
      </c>
      <c r="E593" s="35"/>
      <c r="F593" s="206" t="s">
        <v>4770</v>
      </c>
      <c r="G593" s="35"/>
      <c r="H593" s="35"/>
      <c r="I593" s="107"/>
      <c r="J593" s="107"/>
      <c r="K593" s="35"/>
      <c r="L593" s="35"/>
      <c r="M593" s="38"/>
      <c r="N593" s="207"/>
      <c r="O593" s="208"/>
      <c r="P593" s="62"/>
      <c r="Q593" s="62"/>
      <c r="R593" s="62"/>
      <c r="S593" s="62"/>
      <c r="T593" s="62"/>
      <c r="U593" s="62"/>
      <c r="V593" s="62"/>
      <c r="W593" s="62"/>
      <c r="X593" s="63"/>
      <c r="Y593" s="33"/>
      <c r="Z593" s="33"/>
      <c r="AA593" s="33"/>
      <c r="AB593" s="33"/>
      <c r="AC593" s="33"/>
      <c r="AD593" s="33"/>
      <c r="AE593" s="33"/>
      <c r="AT593" s="17" t="s">
        <v>178</v>
      </c>
      <c r="AU593" s="17" t="s">
        <v>89</v>
      </c>
    </row>
    <row r="594" spans="1:65" s="13" customFormat="1">
      <c r="B594" s="210"/>
      <c r="C594" s="211"/>
      <c r="D594" s="205" t="s">
        <v>181</v>
      </c>
      <c r="E594" s="211"/>
      <c r="F594" s="213" t="s">
        <v>4772</v>
      </c>
      <c r="G594" s="211"/>
      <c r="H594" s="214">
        <v>50.83</v>
      </c>
      <c r="I594" s="215"/>
      <c r="J594" s="215"/>
      <c r="K594" s="211"/>
      <c r="L594" s="211"/>
      <c r="M594" s="216"/>
      <c r="N594" s="217"/>
      <c r="O594" s="218"/>
      <c r="P594" s="218"/>
      <c r="Q594" s="218"/>
      <c r="R594" s="218"/>
      <c r="S594" s="218"/>
      <c r="T594" s="218"/>
      <c r="U594" s="218"/>
      <c r="V594" s="218"/>
      <c r="W594" s="218"/>
      <c r="X594" s="219"/>
      <c r="AT594" s="220" t="s">
        <v>181</v>
      </c>
      <c r="AU594" s="220" t="s">
        <v>89</v>
      </c>
      <c r="AV594" s="13" t="s">
        <v>89</v>
      </c>
      <c r="AW594" s="13" t="s">
        <v>4</v>
      </c>
      <c r="AX594" s="13" t="s">
        <v>87</v>
      </c>
      <c r="AY594" s="220" t="s">
        <v>168</v>
      </c>
    </row>
    <row r="595" spans="1:65" s="2" customFormat="1" ht="24" customHeight="1">
      <c r="A595" s="33"/>
      <c r="B595" s="34"/>
      <c r="C595" s="191" t="s">
        <v>970</v>
      </c>
      <c r="D595" s="191" t="s">
        <v>171</v>
      </c>
      <c r="E595" s="192" t="s">
        <v>4773</v>
      </c>
      <c r="F595" s="193" t="s">
        <v>4774</v>
      </c>
      <c r="G595" s="194" t="s">
        <v>243</v>
      </c>
      <c r="H595" s="195">
        <v>20.85</v>
      </c>
      <c r="I595" s="196"/>
      <c r="J595" s="196"/>
      <c r="K595" s="197">
        <f>ROUND(P595*H595,2)</f>
        <v>0</v>
      </c>
      <c r="L595" s="193" t="s">
        <v>175</v>
      </c>
      <c r="M595" s="38"/>
      <c r="N595" s="198" t="s">
        <v>20</v>
      </c>
      <c r="O595" s="199" t="s">
        <v>48</v>
      </c>
      <c r="P595" s="200">
        <f>I595+J595</f>
        <v>0</v>
      </c>
      <c r="Q595" s="200">
        <f>ROUND(I595*H595,2)</f>
        <v>0</v>
      </c>
      <c r="R595" s="200">
        <f>ROUND(J595*H595,2)</f>
        <v>0</v>
      </c>
      <c r="S595" s="62"/>
      <c r="T595" s="201">
        <f>S595*H595</f>
        <v>0</v>
      </c>
      <c r="U595" s="201">
        <v>4.2000000000000002E-4</v>
      </c>
      <c r="V595" s="201">
        <f>U595*H595</f>
        <v>8.7570000000000009E-3</v>
      </c>
      <c r="W595" s="201">
        <v>0</v>
      </c>
      <c r="X595" s="202">
        <f>W595*H595</f>
        <v>0</v>
      </c>
      <c r="Y595" s="33"/>
      <c r="Z595" s="33"/>
      <c r="AA595" s="33"/>
      <c r="AB595" s="33"/>
      <c r="AC595" s="33"/>
      <c r="AD595" s="33"/>
      <c r="AE595" s="33"/>
      <c r="AR595" s="203" t="s">
        <v>327</v>
      </c>
      <c r="AT595" s="203" t="s">
        <v>171</v>
      </c>
      <c r="AU595" s="203" t="s">
        <v>89</v>
      </c>
      <c r="AY595" s="17" t="s">
        <v>168</v>
      </c>
      <c r="BE595" s="204">
        <f>IF(O595="základní",K595,0)</f>
        <v>0</v>
      </c>
      <c r="BF595" s="204">
        <f>IF(O595="snížená",K595,0)</f>
        <v>0</v>
      </c>
      <c r="BG595" s="204">
        <f>IF(O595="zákl. přenesená",K595,0)</f>
        <v>0</v>
      </c>
      <c r="BH595" s="204">
        <f>IF(O595="sníž. přenesená",K595,0)</f>
        <v>0</v>
      </c>
      <c r="BI595" s="204">
        <f>IF(O595="nulová",K595,0)</f>
        <v>0</v>
      </c>
      <c r="BJ595" s="17" t="s">
        <v>87</v>
      </c>
      <c r="BK595" s="204">
        <f>ROUND(P595*H595,2)</f>
        <v>0</v>
      </c>
      <c r="BL595" s="17" t="s">
        <v>327</v>
      </c>
      <c r="BM595" s="203" t="s">
        <v>4775</v>
      </c>
    </row>
    <row r="596" spans="1:65" s="2" customFormat="1" ht="19.5">
      <c r="A596" s="33"/>
      <c r="B596" s="34"/>
      <c r="C596" s="35"/>
      <c r="D596" s="205" t="s">
        <v>178</v>
      </c>
      <c r="E596" s="35"/>
      <c r="F596" s="206" t="s">
        <v>4776</v>
      </c>
      <c r="G596" s="35"/>
      <c r="H596" s="35"/>
      <c r="I596" s="107"/>
      <c r="J596" s="107"/>
      <c r="K596" s="35"/>
      <c r="L596" s="35"/>
      <c r="M596" s="38"/>
      <c r="N596" s="207"/>
      <c r="O596" s="208"/>
      <c r="P596" s="62"/>
      <c r="Q596" s="62"/>
      <c r="R596" s="62"/>
      <c r="S596" s="62"/>
      <c r="T596" s="62"/>
      <c r="U596" s="62"/>
      <c r="V596" s="62"/>
      <c r="W596" s="62"/>
      <c r="X596" s="63"/>
      <c r="Y596" s="33"/>
      <c r="Z596" s="33"/>
      <c r="AA596" s="33"/>
      <c r="AB596" s="33"/>
      <c r="AC596" s="33"/>
      <c r="AD596" s="33"/>
      <c r="AE596" s="33"/>
      <c r="AT596" s="17" t="s">
        <v>178</v>
      </c>
      <c r="AU596" s="17" t="s">
        <v>89</v>
      </c>
    </row>
    <row r="597" spans="1:65" s="13" customFormat="1">
      <c r="B597" s="210"/>
      <c r="C597" s="211"/>
      <c r="D597" s="205" t="s">
        <v>181</v>
      </c>
      <c r="E597" s="212" t="s">
        <v>20</v>
      </c>
      <c r="F597" s="213" t="s">
        <v>4777</v>
      </c>
      <c r="G597" s="211"/>
      <c r="H597" s="214">
        <v>0.4</v>
      </c>
      <c r="I597" s="215"/>
      <c r="J597" s="215"/>
      <c r="K597" s="211"/>
      <c r="L597" s="211"/>
      <c r="M597" s="216"/>
      <c r="N597" s="217"/>
      <c r="O597" s="218"/>
      <c r="P597" s="218"/>
      <c r="Q597" s="218"/>
      <c r="R597" s="218"/>
      <c r="S597" s="218"/>
      <c r="T597" s="218"/>
      <c r="U597" s="218"/>
      <c r="V597" s="218"/>
      <c r="W597" s="218"/>
      <c r="X597" s="219"/>
      <c r="AT597" s="220" t="s">
        <v>181</v>
      </c>
      <c r="AU597" s="220" t="s">
        <v>89</v>
      </c>
      <c r="AV597" s="13" t="s">
        <v>89</v>
      </c>
      <c r="AW597" s="13" t="s">
        <v>5</v>
      </c>
      <c r="AX597" s="13" t="s">
        <v>79</v>
      </c>
      <c r="AY597" s="220" t="s">
        <v>168</v>
      </c>
    </row>
    <row r="598" spans="1:65" s="13" customFormat="1">
      <c r="B598" s="210"/>
      <c r="C598" s="211"/>
      <c r="D598" s="205" t="s">
        <v>181</v>
      </c>
      <c r="E598" s="212" t="s">
        <v>20</v>
      </c>
      <c r="F598" s="213" t="s">
        <v>4778</v>
      </c>
      <c r="G598" s="211"/>
      <c r="H598" s="214">
        <v>0.6</v>
      </c>
      <c r="I598" s="215"/>
      <c r="J598" s="215"/>
      <c r="K598" s="211"/>
      <c r="L598" s="211"/>
      <c r="M598" s="216"/>
      <c r="N598" s="217"/>
      <c r="O598" s="218"/>
      <c r="P598" s="218"/>
      <c r="Q598" s="218"/>
      <c r="R598" s="218"/>
      <c r="S598" s="218"/>
      <c r="T598" s="218"/>
      <c r="U598" s="218"/>
      <c r="V598" s="218"/>
      <c r="W598" s="218"/>
      <c r="X598" s="219"/>
      <c r="AT598" s="220" t="s">
        <v>181</v>
      </c>
      <c r="AU598" s="220" t="s">
        <v>89</v>
      </c>
      <c r="AV598" s="13" t="s">
        <v>89</v>
      </c>
      <c r="AW598" s="13" t="s">
        <v>5</v>
      </c>
      <c r="AX598" s="13" t="s">
        <v>79</v>
      </c>
      <c r="AY598" s="220" t="s">
        <v>168</v>
      </c>
    </row>
    <row r="599" spans="1:65" s="13" customFormat="1">
      <c r="B599" s="210"/>
      <c r="C599" s="211"/>
      <c r="D599" s="205" t="s">
        <v>181</v>
      </c>
      <c r="E599" s="212" t="s">
        <v>20</v>
      </c>
      <c r="F599" s="213" t="s">
        <v>4779</v>
      </c>
      <c r="G599" s="211"/>
      <c r="H599" s="214">
        <v>4.0999999999999996</v>
      </c>
      <c r="I599" s="215"/>
      <c r="J599" s="215"/>
      <c r="K599" s="211"/>
      <c r="L599" s="211"/>
      <c r="M599" s="216"/>
      <c r="N599" s="217"/>
      <c r="O599" s="218"/>
      <c r="P599" s="218"/>
      <c r="Q599" s="218"/>
      <c r="R599" s="218"/>
      <c r="S599" s="218"/>
      <c r="T599" s="218"/>
      <c r="U599" s="218"/>
      <c r="V599" s="218"/>
      <c r="W599" s="218"/>
      <c r="X599" s="219"/>
      <c r="AT599" s="220" t="s">
        <v>181</v>
      </c>
      <c r="AU599" s="220" t="s">
        <v>89</v>
      </c>
      <c r="AV599" s="13" t="s">
        <v>89</v>
      </c>
      <c r="AW599" s="13" t="s">
        <v>5</v>
      </c>
      <c r="AX599" s="13" t="s">
        <v>79</v>
      </c>
      <c r="AY599" s="220" t="s">
        <v>168</v>
      </c>
    </row>
    <row r="600" spans="1:65" s="13" customFormat="1">
      <c r="B600" s="210"/>
      <c r="C600" s="211"/>
      <c r="D600" s="205" t="s">
        <v>181</v>
      </c>
      <c r="E600" s="212" t="s">
        <v>20</v>
      </c>
      <c r="F600" s="213" t="s">
        <v>4780</v>
      </c>
      <c r="G600" s="211"/>
      <c r="H600" s="214">
        <v>1.2</v>
      </c>
      <c r="I600" s="215"/>
      <c r="J600" s="215"/>
      <c r="K600" s="211"/>
      <c r="L600" s="211"/>
      <c r="M600" s="216"/>
      <c r="N600" s="217"/>
      <c r="O600" s="218"/>
      <c r="P600" s="218"/>
      <c r="Q600" s="218"/>
      <c r="R600" s="218"/>
      <c r="S600" s="218"/>
      <c r="T600" s="218"/>
      <c r="U600" s="218"/>
      <c r="V600" s="218"/>
      <c r="W600" s="218"/>
      <c r="X600" s="219"/>
      <c r="AT600" s="220" t="s">
        <v>181</v>
      </c>
      <c r="AU600" s="220" t="s">
        <v>89</v>
      </c>
      <c r="AV600" s="13" t="s">
        <v>89</v>
      </c>
      <c r="AW600" s="13" t="s">
        <v>5</v>
      </c>
      <c r="AX600" s="13" t="s">
        <v>79</v>
      </c>
      <c r="AY600" s="220" t="s">
        <v>168</v>
      </c>
    </row>
    <row r="601" spans="1:65" s="13" customFormat="1">
      <c r="B601" s="210"/>
      <c r="C601" s="211"/>
      <c r="D601" s="205" t="s">
        <v>181</v>
      </c>
      <c r="E601" s="212" t="s">
        <v>20</v>
      </c>
      <c r="F601" s="213" t="s">
        <v>4781</v>
      </c>
      <c r="G601" s="211"/>
      <c r="H601" s="214">
        <v>9.6</v>
      </c>
      <c r="I601" s="215"/>
      <c r="J601" s="215"/>
      <c r="K601" s="211"/>
      <c r="L601" s="211"/>
      <c r="M601" s="216"/>
      <c r="N601" s="217"/>
      <c r="O601" s="218"/>
      <c r="P601" s="218"/>
      <c r="Q601" s="218"/>
      <c r="R601" s="218"/>
      <c r="S601" s="218"/>
      <c r="T601" s="218"/>
      <c r="U601" s="218"/>
      <c r="V601" s="218"/>
      <c r="W601" s="218"/>
      <c r="X601" s="219"/>
      <c r="AT601" s="220" t="s">
        <v>181</v>
      </c>
      <c r="AU601" s="220" t="s">
        <v>89</v>
      </c>
      <c r="AV601" s="13" t="s">
        <v>89</v>
      </c>
      <c r="AW601" s="13" t="s">
        <v>5</v>
      </c>
      <c r="AX601" s="13" t="s">
        <v>79</v>
      </c>
      <c r="AY601" s="220" t="s">
        <v>168</v>
      </c>
    </row>
    <row r="602" spans="1:65" s="13" customFormat="1">
      <c r="B602" s="210"/>
      <c r="C602" s="211"/>
      <c r="D602" s="205" t="s">
        <v>181</v>
      </c>
      <c r="E602" s="212" t="s">
        <v>20</v>
      </c>
      <c r="F602" s="213" t="s">
        <v>4777</v>
      </c>
      <c r="G602" s="211"/>
      <c r="H602" s="214">
        <v>0.4</v>
      </c>
      <c r="I602" s="215"/>
      <c r="J602" s="215"/>
      <c r="K602" s="211"/>
      <c r="L602" s="211"/>
      <c r="M602" s="216"/>
      <c r="N602" s="217"/>
      <c r="O602" s="218"/>
      <c r="P602" s="218"/>
      <c r="Q602" s="218"/>
      <c r="R602" s="218"/>
      <c r="S602" s="218"/>
      <c r="T602" s="218"/>
      <c r="U602" s="218"/>
      <c r="V602" s="218"/>
      <c r="W602" s="218"/>
      <c r="X602" s="219"/>
      <c r="AT602" s="220" t="s">
        <v>181</v>
      </c>
      <c r="AU602" s="220" t="s">
        <v>89</v>
      </c>
      <c r="AV602" s="13" t="s">
        <v>89</v>
      </c>
      <c r="AW602" s="13" t="s">
        <v>5</v>
      </c>
      <c r="AX602" s="13" t="s">
        <v>79</v>
      </c>
      <c r="AY602" s="220" t="s">
        <v>168</v>
      </c>
    </row>
    <row r="603" spans="1:65" s="13" customFormat="1">
      <c r="B603" s="210"/>
      <c r="C603" s="211"/>
      <c r="D603" s="205" t="s">
        <v>181</v>
      </c>
      <c r="E603" s="212" t="s">
        <v>20</v>
      </c>
      <c r="F603" s="213" t="s">
        <v>4782</v>
      </c>
      <c r="G603" s="211"/>
      <c r="H603" s="214">
        <v>3.95</v>
      </c>
      <c r="I603" s="215"/>
      <c r="J603" s="215"/>
      <c r="K603" s="211"/>
      <c r="L603" s="211"/>
      <c r="M603" s="216"/>
      <c r="N603" s="217"/>
      <c r="O603" s="218"/>
      <c r="P603" s="218"/>
      <c r="Q603" s="218"/>
      <c r="R603" s="218"/>
      <c r="S603" s="218"/>
      <c r="T603" s="218"/>
      <c r="U603" s="218"/>
      <c r="V603" s="218"/>
      <c r="W603" s="218"/>
      <c r="X603" s="219"/>
      <c r="AT603" s="220" t="s">
        <v>181</v>
      </c>
      <c r="AU603" s="220" t="s">
        <v>89</v>
      </c>
      <c r="AV603" s="13" t="s">
        <v>89</v>
      </c>
      <c r="AW603" s="13" t="s">
        <v>5</v>
      </c>
      <c r="AX603" s="13" t="s">
        <v>79</v>
      </c>
      <c r="AY603" s="220" t="s">
        <v>168</v>
      </c>
    </row>
    <row r="604" spans="1:65" s="13" customFormat="1">
      <c r="B604" s="210"/>
      <c r="C604" s="211"/>
      <c r="D604" s="205" t="s">
        <v>181</v>
      </c>
      <c r="E604" s="212" t="s">
        <v>20</v>
      </c>
      <c r="F604" s="213" t="s">
        <v>4778</v>
      </c>
      <c r="G604" s="211"/>
      <c r="H604" s="214">
        <v>0.6</v>
      </c>
      <c r="I604" s="215"/>
      <c r="J604" s="215"/>
      <c r="K604" s="211"/>
      <c r="L604" s="211"/>
      <c r="M604" s="216"/>
      <c r="N604" s="217"/>
      <c r="O604" s="218"/>
      <c r="P604" s="218"/>
      <c r="Q604" s="218"/>
      <c r="R604" s="218"/>
      <c r="S604" s="218"/>
      <c r="T604" s="218"/>
      <c r="U604" s="218"/>
      <c r="V604" s="218"/>
      <c r="W604" s="218"/>
      <c r="X604" s="219"/>
      <c r="AT604" s="220" t="s">
        <v>181</v>
      </c>
      <c r="AU604" s="220" t="s">
        <v>89</v>
      </c>
      <c r="AV604" s="13" t="s">
        <v>89</v>
      </c>
      <c r="AW604" s="13" t="s">
        <v>5</v>
      </c>
      <c r="AX604" s="13" t="s">
        <v>79</v>
      </c>
      <c r="AY604" s="220" t="s">
        <v>168</v>
      </c>
    </row>
    <row r="605" spans="1:65" s="2" customFormat="1" ht="24" customHeight="1">
      <c r="A605" s="33"/>
      <c r="B605" s="34"/>
      <c r="C605" s="225" t="s">
        <v>983</v>
      </c>
      <c r="D605" s="225" t="s">
        <v>346</v>
      </c>
      <c r="E605" s="226" t="s">
        <v>4783</v>
      </c>
      <c r="F605" s="227" t="s">
        <v>4784</v>
      </c>
      <c r="G605" s="228" t="s">
        <v>460</v>
      </c>
      <c r="H605" s="229">
        <v>23</v>
      </c>
      <c r="I605" s="230"/>
      <c r="J605" s="231"/>
      <c r="K605" s="232">
        <f>ROUND(P605*H605,2)</f>
        <v>0</v>
      </c>
      <c r="L605" s="227" t="s">
        <v>175</v>
      </c>
      <c r="M605" s="233"/>
      <c r="N605" s="234" t="s">
        <v>20</v>
      </c>
      <c r="O605" s="199" t="s">
        <v>48</v>
      </c>
      <c r="P605" s="200">
        <f>I605+J605</f>
        <v>0</v>
      </c>
      <c r="Q605" s="200">
        <f>ROUND(I605*H605,2)</f>
        <v>0</v>
      </c>
      <c r="R605" s="200">
        <f>ROUND(J605*H605,2)</f>
        <v>0</v>
      </c>
      <c r="S605" s="62"/>
      <c r="T605" s="201">
        <f>S605*H605</f>
        <v>0</v>
      </c>
      <c r="U605" s="201">
        <v>6.0000000000000002E-5</v>
      </c>
      <c r="V605" s="201">
        <f>U605*H605</f>
        <v>1.3799999999999999E-3</v>
      </c>
      <c r="W605" s="201">
        <v>0</v>
      </c>
      <c r="X605" s="202">
        <f>W605*H605</f>
        <v>0</v>
      </c>
      <c r="Y605" s="33"/>
      <c r="Z605" s="33"/>
      <c r="AA605" s="33"/>
      <c r="AB605" s="33"/>
      <c r="AC605" s="33"/>
      <c r="AD605" s="33"/>
      <c r="AE605" s="33"/>
      <c r="AR605" s="203" t="s">
        <v>457</v>
      </c>
      <c r="AT605" s="203" t="s">
        <v>346</v>
      </c>
      <c r="AU605" s="203" t="s">
        <v>89</v>
      </c>
      <c r="AY605" s="17" t="s">
        <v>168</v>
      </c>
      <c r="BE605" s="204">
        <f>IF(O605="základní",K605,0)</f>
        <v>0</v>
      </c>
      <c r="BF605" s="204">
        <f>IF(O605="snížená",K605,0)</f>
        <v>0</v>
      </c>
      <c r="BG605" s="204">
        <f>IF(O605="zákl. přenesená",K605,0)</f>
        <v>0</v>
      </c>
      <c r="BH605" s="204">
        <f>IF(O605="sníž. přenesená",K605,0)</f>
        <v>0</v>
      </c>
      <c r="BI605" s="204">
        <f>IF(O605="nulová",K605,0)</f>
        <v>0</v>
      </c>
      <c r="BJ605" s="17" t="s">
        <v>87</v>
      </c>
      <c r="BK605" s="204">
        <f>ROUND(P605*H605,2)</f>
        <v>0</v>
      </c>
      <c r="BL605" s="17" t="s">
        <v>327</v>
      </c>
      <c r="BM605" s="203" t="s">
        <v>4785</v>
      </c>
    </row>
    <row r="606" spans="1:65" s="2" customFormat="1">
      <c r="A606" s="33"/>
      <c r="B606" s="34"/>
      <c r="C606" s="35"/>
      <c r="D606" s="205" t="s">
        <v>178</v>
      </c>
      <c r="E606" s="35"/>
      <c r="F606" s="206" t="s">
        <v>4784</v>
      </c>
      <c r="G606" s="35"/>
      <c r="H606" s="35"/>
      <c r="I606" s="107"/>
      <c r="J606" s="107"/>
      <c r="K606" s="35"/>
      <c r="L606" s="35"/>
      <c r="M606" s="38"/>
      <c r="N606" s="207"/>
      <c r="O606" s="208"/>
      <c r="P606" s="62"/>
      <c r="Q606" s="62"/>
      <c r="R606" s="62"/>
      <c r="S606" s="62"/>
      <c r="T606" s="62"/>
      <c r="U606" s="62"/>
      <c r="V606" s="62"/>
      <c r="W606" s="62"/>
      <c r="X606" s="63"/>
      <c r="Y606" s="33"/>
      <c r="Z606" s="33"/>
      <c r="AA606" s="33"/>
      <c r="AB606" s="33"/>
      <c r="AC606" s="33"/>
      <c r="AD606" s="33"/>
      <c r="AE606" s="33"/>
      <c r="AT606" s="17" t="s">
        <v>178</v>
      </c>
      <c r="AU606" s="17" t="s">
        <v>89</v>
      </c>
    </row>
    <row r="607" spans="1:65" s="13" customFormat="1">
      <c r="B607" s="210"/>
      <c r="C607" s="211"/>
      <c r="D607" s="205" t="s">
        <v>181</v>
      </c>
      <c r="E607" s="212" t="s">
        <v>20</v>
      </c>
      <c r="F607" s="213" t="s">
        <v>4786</v>
      </c>
      <c r="G607" s="211"/>
      <c r="H607" s="214">
        <v>23</v>
      </c>
      <c r="I607" s="215"/>
      <c r="J607" s="215"/>
      <c r="K607" s="211"/>
      <c r="L607" s="211"/>
      <c r="M607" s="216"/>
      <c r="N607" s="217"/>
      <c r="O607" s="218"/>
      <c r="P607" s="218"/>
      <c r="Q607" s="218"/>
      <c r="R607" s="218"/>
      <c r="S607" s="218"/>
      <c r="T607" s="218"/>
      <c r="U607" s="218"/>
      <c r="V607" s="218"/>
      <c r="W607" s="218"/>
      <c r="X607" s="219"/>
      <c r="AT607" s="220" t="s">
        <v>181</v>
      </c>
      <c r="AU607" s="220" t="s">
        <v>89</v>
      </c>
      <c r="AV607" s="13" t="s">
        <v>89</v>
      </c>
      <c r="AW607" s="13" t="s">
        <v>5</v>
      </c>
      <c r="AX607" s="13" t="s">
        <v>79</v>
      </c>
      <c r="AY607" s="220" t="s">
        <v>168</v>
      </c>
    </row>
    <row r="608" spans="1:65" s="2" customFormat="1" ht="16.5" customHeight="1">
      <c r="A608" s="33"/>
      <c r="B608" s="34"/>
      <c r="C608" s="225" t="s">
        <v>988</v>
      </c>
      <c r="D608" s="225" t="s">
        <v>346</v>
      </c>
      <c r="E608" s="226" t="s">
        <v>4787</v>
      </c>
      <c r="F608" s="227" t="s">
        <v>4788</v>
      </c>
      <c r="G608" s="228" t="s">
        <v>243</v>
      </c>
      <c r="H608" s="229">
        <v>23.978000000000002</v>
      </c>
      <c r="I608" s="230"/>
      <c r="J608" s="231"/>
      <c r="K608" s="232">
        <f>ROUND(P608*H608,2)</f>
        <v>0</v>
      </c>
      <c r="L608" s="227" t="s">
        <v>20</v>
      </c>
      <c r="M608" s="233"/>
      <c r="N608" s="234" t="s">
        <v>20</v>
      </c>
      <c r="O608" s="199" t="s">
        <v>48</v>
      </c>
      <c r="P608" s="200">
        <f>I608+J608</f>
        <v>0</v>
      </c>
      <c r="Q608" s="200">
        <f>ROUND(I608*H608,2)</f>
        <v>0</v>
      </c>
      <c r="R608" s="200">
        <f>ROUND(J608*H608,2)</f>
        <v>0</v>
      </c>
      <c r="S608" s="62"/>
      <c r="T608" s="201">
        <f>S608*H608</f>
        <v>0</v>
      </c>
      <c r="U608" s="201">
        <v>1.9000000000000001E-4</v>
      </c>
      <c r="V608" s="201">
        <f>U608*H608</f>
        <v>4.5558200000000004E-3</v>
      </c>
      <c r="W608" s="201">
        <v>0</v>
      </c>
      <c r="X608" s="202">
        <f>W608*H608</f>
        <v>0</v>
      </c>
      <c r="Y608" s="33"/>
      <c r="Z608" s="33"/>
      <c r="AA608" s="33"/>
      <c r="AB608" s="33"/>
      <c r="AC608" s="33"/>
      <c r="AD608" s="33"/>
      <c r="AE608" s="33"/>
      <c r="AR608" s="203" t="s">
        <v>457</v>
      </c>
      <c r="AT608" s="203" t="s">
        <v>346</v>
      </c>
      <c r="AU608" s="203" t="s">
        <v>89</v>
      </c>
      <c r="AY608" s="17" t="s">
        <v>168</v>
      </c>
      <c r="BE608" s="204">
        <f>IF(O608="základní",K608,0)</f>
        <v>0</v>
      </c>
      <c r="BF608" s="204">
        <f>IF(O608="snížená",K608,0)</f>
        <v>0</v>
      </c>
      <c r="BG608" s="204">
        <f>IF(O608="zákl. přenesená",K608,0)</f>
        <v>0</v>
      </c>
      <c r="BH608" s="204">
        <f>IF(O608="sníž. přenesená",K608,0)</f>
        <v>0</v>
      </c>
      <c r="BI608" s="204">
        <f>IF(O608="nulová",K608,0)</f>
        <v>0</v>
      </c>
      <c r="BJ608" s="17" t="s">
        <v>87</v>
      </c>
      <c r="BK608" s="204">
        <f>ROUND(P608*H608,2)</f>
        <v>0</v>
      </c>
      <c r="BL608" s="17" t="s">
        <v>327</v>
      </c>
      <c r="BM608" s="203" t="s">
        <v>4789</v>
      </c>
    </row>
    <row r="609" spans="1:65" s="2" customFormat="1">
      <c r="A609" s="33"/>
      <c r="B609" s="34"/>
      <c r="C609" s="35"/>
      <c r="D609" s="205" t="s">
        <v>178</v>
      </c>
      <c r="E609" s="35"/>
      <c r="F609" s="206" t="s">
        <v>4788</v>
      </c>
      <c r="G609" s="35"/>
      <c r="H609" s="35"/>
      <c r="I609" s="107"/>
      <c r="J609" s="107"/>
      <c r="K609" s="35"/>
      <c r="L609" s="35"/>
      <c r="M609" s="38"/>
      <c r="N609" s="207"/>
      <c r="O609" s="208"/>
      <c r="P609" s="62"/>
      <c r="Q609" s="62"/>
      <c r="R609" s="62"/>
      <c r="S609" s="62"/>
      <c r="T609" s="62"/>
      <c r="U609" s="62"/>
      <c r="V609" s="62"/>
      <c r="W609" s="62"/>
      <c r="X609" s="63"/>
      <c r="Y609" s="33"/>
      <c r="Z609" s="33"/>
      <c r="AA609" s="33"/>
      <c r="AB609" s="33"/>
      <c r="AC609" s="33"/>
      <c r="AD609" s="33"/>
      <c r="AE609" s="33"/>
      <c r="AT609" s="17" t="s">
        <v>178</v>
      </c>
      <c r="AU609" s="17" t="s">
        <v>89</v>
      </c>
    </row>
    <row r="610" spans="1:65" s="13" customFormat="1">
      <c r="B610" s="210"/>
      <c r="C610" s="211"/>
      <c r="D610" s="205" t="s">
        <v>181</v>
      </c>
      <c r="E610" s="211"/>
      <c r="F610" s="213" t="s">
        <v>4790</v>
      </c>
      <c r="G610" s="211"/>
      <c r="H610" s="214">
        <v>23.978000000000002</v>
      </c>
      <c r="I610" s="215"/>
      <c r="J610" s="215"/>
      <c r="K610" s="211"/>
      <c r="L610" s="211"/>
      <c r="M610" s="216"/>
      <c r="N610" s="217"/>
      <c r="O610" s="218"/>
      <c r="P610" s="218"/>
      <c r="Q610" s="218"/>
      <c r="R610" s="218"/>
      <c r="S610" s="218"/>
      <c r="T610" s="218"/>
      <c r="U610" s="218"/>
      <c r="V610" s="218"/>
      <c r="W610" s="218"/>
      <c r="X610" s="219"/>
      <c r="AT610" s="220" t="s">
        <v>181</v>
      </c>
      <c r="AU610" s="220" t="s">
        <v>89</v>
      </c>
      <c r="AV610" s="13" t="s">
        <v>89</v>
      </c>
      <c r="AW610" s="13" t="s">
        <v>4</v>
      </c>
      <c r="AX610" s="13" t="s">
        <v>87</v>
      </c>
      <c r="AY610" s="220" t="s">
        <v>168</v>
      </c>
    </row>
    <row r="611" spans="1:65" s="2" customFormat="1" ht="24" customHeight="1">
      <c r="A611" s="33"/>
      <c r="B611" s="34"/>
      <c r="C611" s="191" t="s">
        <v>997</v>
      </c>
      <c r="D611" s="191" t="s">
        <v>171</v>
      </c>
      <c r="E611" s="192" t="s">
        <v>4791</v>
      </c>
      <c r="F611" s="193" t="s">
        <v>4792</v>
      </c>
      <c r="G611" s="194" t="s">
        <v>243</v>
      </c>
      <c r="H611" s="195">
        <v>42.4</v>
      </c>
      <c r="I611" s="196"/>
      <c r="J611" s="196"/>
      <c r="K611" s="197">
        <f>ROUND(P611*H611,2)</f>
        <v>0</v>
      </c>
      <c r="L611" s="193" t="s">
        <v>175</v>
      </c>
      <c r="M611" s="38"/>
      <c r="N611" s="198" t="s">
        <v>20</v>
      </c>
      <c r="O611" s="199" t="s">
        <v>48</v>
      </c>
      <c r="P611" s="200">
        <f>I611+J611</f>
        <v>0</v>
      </c>
      <c r="Q611" s="200">
        <f>ROUND(I611*H611,2)</f>
        <v>0</v>
      </c>
      <c r="R611" s="200">
        <f>ROUND(J611*H611,2)</f>
        <v>0</v>
      </c>
      <c r="S611" s="62"/>
      <c r="T611" s="201">
        <f>S611*H611</f>
        <v>0</v>
      </c>
      <c r="U611" s="201">
        <v>6.4999999999999997E-4</v>
      </c>
      <c r="V611" s="201">
        <f>U611*H611</f>
        <v>2.7559999999999998E-2</v>
      </c>
      <c r="W611" s="201">
        <v>0</v>
      </c>
      <c r="X611" s="202">
        <f>W611*H611</f>
        <v>0</v>
      </c>
      <c r="Y611" s="33"/>
      <c r="Z611" s="33"/>
      <c r="AA611" s="33"/>
      <c r="AB611" s="33"/>
      <c r="AC611" s="33"/>
      <c r="AD611" s="33"/>
      <c r="AE611" s="33"/>
      <c r="AR611" s="203" t="s">
        <v>327</v>
      </c>
      <c r="AT611" s="203" t="s">
        <v>171</v>
      </c>
      <c r="AU611" s="203" t="s">
        <v>89</v>
      </c>
      <c r="AY611" s="17" t="s">
        <v>168</v>
      </c>
      <c r="BE611" s="204">
        <f>IF(O611="základní",K611,0)</f>
        <v>0</v>
      </c>
      <c r="BF611" s="204">
        <f>IF(O611="snížená",K611,0)</f>
        <v>0</v>
      </c>
      <c r="BG611" s="204">
        <f>IF(O611="zákl. přenesená",K611,0)</f>
        <v>0</v>
      </c>
      <c r="BH611" s="204">
        <f>IF(O611="sníž. přenesená",K611,0)</f>
        <v>0</v>
      </c>
      <c r="BI611" s="204">
        <f>IF(O611="nulová",K611,0)</f>
        <v>0</v>
      </c>
      <c r="BJ611" s="17" t="s">
        <v>87</v>
      </c>
      <c r="BK611" s="204">
        <f>ROUND(P611*H611,2)</f>
        <v>0</v>
      </c>
      <c r="BL611" s="17" t="s">
        <v>327</v>
      </c>
      <c r="BM611" s="203" t="s">
        <v>4793</v>
      </c>
    </row>
    <row r="612" spans="1:65" s="2" customFormat="1" ht="19.5">
      <c r="A612" s="33"/>
      <c r="B612" s="34"/>
      <c r="C612" s="35"/>
      <c r="D612" s="205" t="s">
        <v>178</v>
      </c>
      <c r="E612" s="35"/>
      <c r="F612" s="206" t="s">
        <v>4794</v>
      </c>
      <c r="G612" s="35"/>
      <c r="H612" s="35"/>
      <c r="I612" s="107"/>
      <c r="J612" s="107"/>
      <c r="K612" s="35"/>
      <c r="L612" s="35"/>
      <c r="M612" s="38"/>
      <c r="N612" s="207"/>
      <c r="O612" s="208"/>
      <c r="P612" s="62"/>
      <c r="Q612" s="62"/>
      <c r="R612" s="62"/>
      <c r="S612" s="62"/>
      <c r="T612" s="62"/>
      <c r="U612" s="62"/>
      <c r="V612" s="62"/>
      <c r="W612" s="62"/>
      <c r="X612" s="63"/>
      <c r="Y612" s="33"/>
      <c r="Z612" s="33"/>
      <c r="AA612" s="33"/>
      <c r="AB612" s="33"/>
      <c r="AC612" s="33"/>
      <c r="AD612" s="33"/>
      <c r="AE612" s="33"/>
      <c r="AT612" s="17" t="s">
        <v>178</v>
      </c>
      <c r="AU612" s="17" t="s">
        <v>89</v>
      </c>
    </row>
    <row r="613" spans="1:65" s="13" customFormat="1">
      <c r="B613" s="210"/>
      <c r="C613" s="211"/>
      <c r="D613" s="205" t="s">
        <v>181</v>
      </c>
      <c r="E613" s="212" t="s">
        <v>20</v>
      </c>
      <c r="F613" s="213" t="s">
        <v>4795</v>
      </c>
      <c r="G613" s="211"/>
      <c r="H613" s="214">
        <v>6.9</v>
      </c>
      <c r="I613" s="215"/>
      <c r="J613" s="215"/>
      <c r="K613" s="211"/>
      <c r="L613" s="211"/>
      <c r="M613" s="216"/>
      <c r="N613" s="217"/>
      <c r="O613" s="218"/>
      <c r="P613" s="218"/>
      <c r="Q613" s="218"/>
      <c r="R613" s="218"/>
      <c r="S613" s="218"/>
      <c r="T613" s="218"/>
      <c r="U613" s="218"/>
      <c r="V613" s="218"/>
      <c r="W613" s="218"/>
      <c r="X613" s="219"/>
      <c r="AT613" s="220" t="s">
        <v>181</v>
      </c>
      <c r="AU613" s="220" t="s">
        <v>89</v>
      </c>
      <c r="AV613" s="13" t="s">
        <v>89</v>
      </c>
      <c r="AW613" s="13" t="s">
        <v>5</v>
      </c>
      <c r="AX613" s="13" t="s">
        <v>79</v>
      </c>
      <c r="AY613" s="220" t="s">
        <v>168</v>
      </c>
    </row>
    <row r="614" spans="1:65" s="13" customFormat="1">
      <c r="B614" s="210"/>
      <c r="C614" s="211"/>
      <c r="D614" s="205" t="s">
        <v>181</v>
      </c>
      <c r="E614" s="212" t="s">
        <v>20</v>
      </c>
      <c r="F614" s="213" t="s">
        <v>4796</v>
      </c>
      <c r="G614" s="211"/>
      <c r="H614" s="214">
        <v>35.5</v>
      </c>
      <c r="I614" s="215"/>
      <c r="J614" s="215"/>
      <c r="K614" s="211"/>
      <c r="L614" s="211"/>
      <c r="M614" s="216"/>
      <c r="N614" s="217"/>
      <c r="O614" s="218"/>
      <c r="P614" s="218"/>
      <c r="Q614" s="218"/>
      <c r="R614" s="218"/>
      <c r="S614" s="218"/>
      <c r="T614" s="218"/>
      <c r="U614" s="218"/>
      <c r="V614" s="218"/>
      <c r="W614" s="218"/>
      <c r="X614" s="219"/>
      <c r="AT614" s="220" t="s">
        <v>181</v>
      </c>
      <c r="AU614" s="220" t="s">
        <v>89</v>
      </c>
      <c r="AV614" s="13" t="s">
        <v>89</v>
      </c>
      <c r="AW614" s="13" t="s">
        <v>5</v>
      </c>
      <c r="AX614" s="13" t="s">
        <v>79</v>
      </c>
      <c r="AY614" s="220" t="s">
        <v>168</v>
      </c>
    </row>
    <row r="615" spans="1:65" s="2" customFormat="1" ht="24" customHeight="1">
      <c r="A615" s="33"/>
      <c r="B615" s="34"/>
      <c r="C615" s="225" t="s">
        <v>1002</v>
      </c>
      <c r="D615" s="225" t="s">
        <v>346</v>
      </c>
      <c r="E615" s="226" t="s">
        <v>4797</v>
      </c>
      <c r="F615" s="227" t="s">
        <v>4798</v>
      </c>
      <c r="G615" s="228" t="s">
        <v>460</v>
      </c>
      <c r="H615" s="229">
        <v>56</v>
      </c>
      <c r="I615" s="230"/>
      <c r="J615" s="231"/>
      <c r="K615" s="232">
        <f>ROUND(P615*H615,2)</f>
        <v>0</v>
      </c>
      <c r="L615" s="227" t="s">
        <v>175</v>
      </c>
      <c r="M615" s="233"/>
      <c r="N615" s="234" t="s">
        <v>20</v>
      </c>
      <c r="O615" s="199" t="s">
        <v>48</v>
      </c>
      <c r="P615" s="200">
        <f>I615+J615</f>
        <v>0</v>
      </c>
      <c r="Q615" s="200">
        <f>ROUND(I615*H615,2)</f>
        <v>0</v>
      </c>
      <c r="R615" s="200">
        <f>ROUND(J615*H615,2)</f>
        <v>0</v>
      </c>
      <c r="S615" s="62"/>
      <c r="T615" s="201">
        <f>S615*H615</f>
        <v>0</v>
      </c>
      <c r="U615" s="201">
        <v>6.8000000000000005E-4</v>
      </c>
      <c r="V615" s="201">
        <f>U615*H615</f>
        <v>3.8080000000000003E-2</v>
      </c>
      <c r="W615" s="201">
        <v>0</v>
      </c>
      <c r="X615" s="202">
        <f>W615*H615</f>
        <v>0</v>
      </c>
      <c r="Y615" s="33"/>
      <c r="Z615" s="33"/>
      <c r="AA615" s="33"/>
      <c r="AB615" s="33"/>
      <c r="AC615" s="33"/>
      <c r="AD615" s="33"/>
      <c r="AE615" s="33"/>
      <c r="AR615" s="203" t="s">
        <v>457</v>
      </c>
      <c r="AT615" s="203" t="s">
        <v>346</v>
      </c>
      <c r="AU615" s="203" t="s">
        <v>89</v>
      </c>
      <c r="AY615" s="17" t="s">
        <v>168</v>
      </c>
      <c r="BE615" s="204">
        <f>IF(O615="základní",K615,0)</f>
        <v>0</v>
      </c>
      <c r="BF615" s="204">
        <f>IF(O615="snížená",K615,0)</f>
        <v>0</v>
      </c>
      <c r="BG615" s="204">
        <f>IF(O615="zákl. přenesená",K615,0)</f>
        <v>0</v>
      </c>
      <c r="BH615" s="204">
        <f>IF(O615="sníž. přenesená",K615,0)</f>
        <v>0</v>
      </c>
      <c r="BI615" s="204">
        <f>IF(O615="nulová",K615,0)</f>
        <v>0</v>
      </c>
      <c r="BJ615" s="17" t="s">
        <v>87</v>
      </c>
      <c r="BK615" s="204">
        <f>ROUND(P615*H615,2)</f>
        <v>0</v>
      </c>
      <c r="BL615" s="17" t="s">
        <v>327</v>
      </c>
      <c r="BM615" s="203" t="s">
        <v>4799</v>
      </c>
    </row>
    <row r="616" spans="1:65" s="2" customFormat="1">
      <c r="A616" s="33"/>
      <c r="B616" s="34"/>
      <c r="C616" s="35"/>
      <c r="D616" s="205" t="s">
        <v>178</v>
      </c>
      <c r="E616" s="35"/>
      <c r="F616" s="206" t="s">
        <v>4798</v>
      </c>
      <c r="G616" s="35"/>
      <c r="H616" s="35"/>
      <c r="I616" s="107"/>
      <c r="J616" s="107"/>
      <c r="K616" s="35"/>
      <c r="L616" s="35"/>
      <c r="M616" s="38"/>
      <c r="N616" s="207"/>
      <c r="O616" s="208"/>
      <c r="P616" s="62"/>
      <c r="Q616" s="62"/>
      <c r="R616" s="62"/>
      <c r="S616" s="62"/>
      <c r="T616" s="62"/>
      <c r="U616" s="62"/>
      <c r="V616" s="62"/>
      <c r="W616" s="62"/>
      <c r="X616" s="63"/>
      <c r="Y616" s="33"/>
      <c r="Z616" s="33"/>
      <c r="AA616" s="33"/>
      <c r="AB616" s="33"/>
      <c r="AC616" s="33"/>
      <c r="AD616" s="33"/>
      <c r="AE616" s="33"/>
      <c r="AT616" s="17" t="s">
        <v>178</v>
      </c>
      <c r="AU616" s="17" t="s">
        <v>89</v>
      </c>
    </row>
    <row r="617" spans="1:65" s="13" customFormat="1">
      <c r="B617" s="210"/>
      <c r="C617" s="211"/>
      <c r="D617" s="205" t="s">
        <v>181</v>
      </c>
      <c r="E617" s="212" t="s">
        <v>20</v>
      </c>
      <c r="F617" s="213" t="s">
        <v>4800</v>
      </c>
      <c r="G617" s="211"/>
      <c r="H617" s="214">
        <v>56</v>
      </c>
      <c r="I617" s="215"/>
      <c r="J617" s="215"/>
      <c r="K617" s="211"/>
      <c r="L617" s="211"/>
      <c r="M617" s="216"/>
      <c r="N617" s="217"/>
      <c r="O617" s="218"/>
      <c r="P617" s="218"/>
      <c r="Q617" s="218"/>
      <c r="R617" s="218"/>
      <c r="S617" s="218"/>
      <c r="T617" s="218"/>
      <c r="U617" s="218"/>
      <c r="V617" s="218"/>
      <c r="W617" s="218"/>
      <c r="X617" s="219"/>
      <c r="AT617" s="220" t="s">
        <v>181</v>
      </c>
      <c r="AU617" s="220" t="s">
        <v>89</v>
      </c>
      <c r="AV617" s="13" t="s">
        <v>89</v>
      </c>
      <c r="AW617" s="13" t="s">
        <v>5</v>
      </c>
      <c r="AX617" s="13" t="s">
        <v>79</v>
      </c>
      <c r="AY617" s="220" t="s">
        <v>168</v>
      </c>
    </row>
    <row r="618" spans="1:65" s="2" customFormat="1" ht="16.5" customHeight="1">
      <c r="A618" s="33"/>
      <c r="B618" s="34"/>
      <c r="C618" s="225" t="s">
        <v>1008</v>
      </c>
      <c r="D618" s="225" t="s">
        <v>346</v>
      </c>
      <c r="E618" s="226" t="s">
        <v>4801</v>
      </c>
      <c r="F618" s="227" t="s">
        <v>4802</v>
      </c>
      <c r="G618" s="228" t="s">
        <v>243</v>
      </c>
      <c r="H618" s="229">
        <v>48.76</v>
      </c>
      <c r="I618" s="230"/>
      <c r="J618" s="231"/>
      <c r="K618" s="232">
        <f>ROUND(P618*H618,2)</f>
        <v>0</v>
      </c>
      <c r="L618" s="227" t="s">
        <v>20</v>
      </c>
      <c r="M618" s="233"/>
      <c r="N618" s="234" t="s">
        <v>20</v>
      </c>
      <c r="O618" s="199" t="s">
        <v>48</v>
      </c>
      <c r="P618" s="200">
        <f>I618+J618</f>
        <v>0</v>
      </c>
      <c r="Q618" s="200">
        <f>ROUND(I618*H618,2)</f>
        <v>0</v>
      </c>
      <c r="R618" s="200">
        <f>ROUND(J618*H618,2)</f>
        <v>0</v>
      </c>
      <c r="S618" s="62"/>
      <c r="T618" s="201">
        <f>S618*H618</f>
        <v>0</v>
      </c>
      <c r="U618" s="201">
        <v>4.0000000000000002E-4</v>
      </c>
      <c r="V618" s="201">
        <f>U618*H618</f>
        <v>1.9504000000000001E-2</v>
      </c>
      <c r="W618" s="201">
        <v>0</v>
      </c>
      <c r="X618" s="202">
        <f>W618*H618</f>
        <v>0</v>
      </c>
      <c r="Y618" s="33"/>
      <c r="Z618" s="33"/>
      <c r="AA618" s="33"/>
      <c r="AB618" s="33"/>
      <c r="AC618" s="33"/>
      <c r="AD618" s="33"/>
      <c r="AE618" s="33"/>
      <c r="AR618" s="203" t="s">
        <v>457</v>
      </c>
      <c r="AT618" s="203" t="s">
        <v>346</v>
      </c>
      <c r="AU618" s="203" t="s">
        <v>89</v>
      </c>
      <c r="AY618" s="17" t="s">
        <v>168</v>
      </c>
      <c r="BE618" s="204">
        <f>IF(O618="základní",K618,0)</f>
        <v>0</v>
      </c>
      <c r="BF618" s="204">
        <f>IF(O618="snížená",K618,0)</f>
        <v>0</v>
      </c>
      <c r="BG618" s="204">
        <f>IF(O618="zákl. přenesená",K618,0)</f>
        <v>0</v>
      </c>
      <c r="BH618" s="204">
        <f>IF(O618="sníž. přenesená",K618,0)</f>
        <v>0</v>
      </c>
      <c r="BI618" s="204">
        <f>IF(O618="nulová",K618,0)</f>
        <v>0</v>
      </c>
      <c r="BJ618" s="17" t="s">
        <v>87</v>
      </c>
      <c r="BK618" s="204">
        <f>ROUND(P618*H618,2)</f>
        <v>0</v>
      </c>
      <c r="BL618" s="17" t="s">
        <v>327</v>
      </c>
      <c r="BM618" s="203" t="s">
        <v>4803</v>
      </c>
    </row>
    <row r="619" spans="1:65" s="2" customFormat="1">
      <c r="A619" s="33"/>
      <c r="B619" s="34"/>
      <c r="C619" s="35"/>
      <c r="D619" s="205" t="s">
        <v>178</v>
      </c>
      <c r="E619" s="35"/>
      <c r="F619" s="206" t="s">
        <v>4802</v>
      </c>
      <c r="G619" s="35"/>
      <c r="H619" s="35"/>
      <c r="I619" s="107"/>
      <c r="J619" s="107"/>
      <c r="K619" s="35"/>
      <c r="L619" s="35"/>
      <c r="M619" s="38"/>
      <c r="N619" s="207"/>
      <c r="O619" s="208"/>
      <c r="P619" s="62"/>
      <c r="Q619" s="62"/>
      <c r="R619" s="62"/>
      <c r="S619" s="62"/>
      <c r="T619" s="62"/>
      <c r="U619" s="62"/>
      <c r="V619" s="62"/>
      <c r="W619" s="62"/>
      <c r="X619" s="63"/>
      <c r="Y619" s="33"/>
      <c r="Z619" s="33"/>
      <c r="AA619" s="33"/>
      <c r="AB619" s="33"/>
      <c r="AC619" s="33"/>
      <c r="AD619" s="33"/>
      <c r="AE619" s="33"/>
      <c r="AT619" s="17" t="s">
        <v>178</v>
      </c>
      <c r="AU619" s="17" t="s">
        <v>89</v>
      </c>
    </row>
    <row r="620" spans="1:65" s="13" customFormat="1">
      <c r="B620" s="210"/>
      <c r="C620" s="211"/>
      <c r="D620" s="205" t="s">
        <v>181</v>
      </c>
      <c r="E620" s="211"/>
      <c r="F620" s="213" t="s">
        <v>4804</v>
      </c>
      <c r="G620" s="211"/>
      <c r="H620" s="214">
        <v>48.76</v>
      </c>
      <c r="I620" s="215"/>
      <c r="J620" s="215"/>
      <c r="K620" s="211"/>
      <c r="L620" s="211"/>
      <c r="M620" s="216"/>
      <c r="N620" s="217"/>
      <c r="O620" s="218"/>
      <c r="P620" s="218"/>
      <c r="Q620" s="218"/>
      <c r="R620" s="218"/>
      <c r="S620" s="218"/>
      <c r="T620" s="218"/>
      <c r="U620" s="218"/>
      <c r="V620" s="218"/>
      <c r="W620" s="218"/>
      <c r="X620" s="219"/>
      <c r="AT620" s="220" t="s">
        <v>181</v>
      </c>
      <c r="AU620" s="220" t="s">
        <v>89</v>
      </c>
      <c r="AV620" s="13" t="s">
        <v>89</v>
      </c>
      <c r="AW620" s="13" t="s">
        <v>4</v>
      </c>
      <c r="AX620" s="13" t="s">
        <v>87</v>
      </c>
      <c r="AY620" s="220" t="s">
        <v>168</v>
      </c>
    </row>
    <row r="621" spans="1:65" s="2" customFormat="1" ht="36" customHeight="1">
      <c r="A621" s="33"/>
      <c r="B621" s="34"/>
      <c r="C621" s="191" t="s">
        <v>1014</v>
      </c>
      <c r="D621" s="191" t="s">
        <v>171</v>
      </c>
      <c r="E621" s="192" t="s">
        <v>4805</v>
      </c>
      <c r="F621" s="193" t="s">
        <v>4806</v>
      </c>
      <c r="G621" s="194" t="s">
        <v>243</v>
      </c>
      <c r="H621" s="195">
        <v>22.9</v>
      </c>
      <c r="I621" s="196"/>
      <c r="J621" s="196"/>
      <c r="K621" s="197">
        <f>ROUND(P621*H621,2)</f>
        <v>0</v>
      </c>
      <c r="L621" s="193" t="s">
        <v>175</v>
      </c>
      <c r="M621" s="38"/>
      <c r="N621" s="198" t="s">
        <v>20</v>
      </c>
      <c r="O621" s="199" t="s">
        <v>48</v>
      </c>
      <c r="P621" s="200">
        <f>I621+J621</f>
        <v>0</v>
      </c>
      <c r="Q621" s="200">
        <f>ROUND(I621*H621,2)</f>
        <v>0</v>
      </c>
      <c r="R621" s="200">
        <f>ROUND(J621*H621,2)</f>
        <v>0</v>
      </c>
      <c r="S621" s="62"/>
      <c r="T621" s="201">
        <f>S621*H621</f>
        <v>0</v>
      </c>
      <c r="U621" s="201">
        <v>5.0000000000000002E-5</v>
      </c>
      <c r="V621" s="201">
        <f>U621*H621</f>
        <v>1.145E-3</v>
      </c>
      <c r="W621" s="201">
        <v>0</v>
      </c>
      <c r="X621" s="202">
        <f>W621*H621</f>
        <v>0</v>
      </c>
      <c r="Y621" s="33"/>
      <c r="Z621" s="33"/>
      <c r="AA621" s="33"/>
      <c r="AB621" s="33"/>
      <c r="AC621" s="33"/>
      <c r="AD621" s="33"/>
      <c r="AE621" s="33"/>
      <c r="AR621" s="203" t="s">
        <v>327</v>
      </c>
      <c r="AT621" s="203" t="s">
        <v>171</v>
      </c>
      <c r="AU621" s="203" t="s">
        <v>89</v>
      </c>
      <c r="AY621" s="17" t="s">
        <v>168</v>
      </c>
      <c r="BE621" s="204">
        <f>IF(O621="základní",K621,0)</f>
        <v>0</v>
      </c>
      <c r="BF621" s="204">
        <f>IF(O621="snížená",K621,0)</f>
        <v>0</v>
      </c>
      <c r="BG621" s="204">
        <f>IF(O621="zákl. přenesená",K621,0)</f>
        <v>0</v>
      </c>
      <c r="BH621" s="204">
        <f>IF(O621="sníž. přenesená",K621,0)</f>
        <v>0</v>
      </c>
      <c r="BI621" s="204">
        <f>IF(O621="nulová",K621,0)</f>
        <v>0</v>
      </c>
      <c r="BJ621" s="17" t="s">
        <v>87</v>
      </c>
      <c r="BK621" s="204">
        <f>ROUND(P621*H621,2)</f>
        <v>0</v>
      </c>
      <c r="BL621" s="17" t="s">
        <v>327</v>
      </c>
      <c r="BM621" s="203" t="s">
        <v>4807</v>
      </c>
    </row>
    <row r="622" spans="1:65" s="2" customFormat="1" ht="29.25">
      <c r="A622" s="33"/>
      <c r="B622" s="34"/>
      <c r="C622" s="35"/>
      <c r="D622" s="205" t="s">
        <v>178</v>
      </c>
      <c r="E622" s="35"/>
      <c r="F622" s="206" t="s">
        <v>4808</v>
      </c>
      <c r="G622" s="35"/>
      <c r="H622" s="35"/>
      <c r="I622" s="107"/>
      <c r="J622" s="107"/>
      <c r="K622" s="35"/>
      <c r="L622" s="35"/>
      <c r="M622" s="38"/>
      <c r="N622" s="207"/>
      <c r="O622" s="208"/>
      <c r="P622" s="62"/>
      <c r="Q622" s="62"/>
      <c r="R622" s="62"/>
      <c r="S622" s="62"/>
      <c r="T622" s="62"/>
      <c r="U622" s="62"/>
      <c r="V622" s="62"/>
      <c r="W622" s="62"/>
      <c r="X622" s="63"/>
      <c r="Y622" s="33"/>
      <c r="Z622" s="33"/>
      <c r="AA622" s="33"/>
      <c r="AB622" s="33"/>
      <c r="AC622" s="33"/>
      <c r="AD622" s="33"/>
      <c r="AE622" s="33"/>
      <c r="AT622" s="17" t="s">
        <v>178</v>
      </c>
      <c r="AU622" s="17" t="s">
        <v>89</v>
      </c>
    </row>
    <row r="623" spans="1:65" s="13" customFormat="1">
      <c r="B623" s="210"/>
      <c r="C623" s="211"/>
      <c r="D623" s="205" t="s">
        <v>181</v>
      </c>
      <c r="E623" s="212" t="s">
        <v>20</v>
      </c>
      <c r="F623" s="213" t="s">
        <v>4759</v>
      </c>
      <c r="G623" s="211"/>
      <c r="H623" s="214">
        <v>2.7</v>
      </c>
      <c r="I623" s="215"/>
      <c r="J623" s="215"/>
      <c r="K623" s="211"/>
      <c r="L623" s="211"/>
      <c r="M623" s="216"/>
      <c r="N623" s="217"/>
      <c r="O623" s="218"/>
      <c r="P623" s="218"/>
      <c r="Q623" s="218"/>
      <c r="R623" s="218"/>
      <c r="S623" s="218"/>
      <c r="T623" s="218"/>
      <c r="U623" s="218"/>
      <c r="V623" s="218"/>
      <c r="W623" s="218"/>
      <c r="X623" s="219"/>
      <c r="AT623" s="220" t="s">
        <v>181</v>
      </c>
      <c r="AU623" s="220" t="s">
        <v>89</v>
      </c>
      <c r="AV623" s="13" t="s">
        <v>89</v>
      </c>
      <c r="AW623" s="13" t="s">
        <v>5</v>
      </c>
      <c r="AX623" s="13" t="s">
        <v>79</v>
      </c>
      <c r="AY623" s="220" t="s">
        <v>168</v>
      </c>
    </row>
    <row r="624" spans="1:65" s="13" customFormat="1">
      <c r="B624" s="210"/>
      <c r="C624" s="211"/>
      <c r="D624" s="205" t="s">
        <v>181</v>
      </c>
      <c r="E624" s="212" t="s">
        <v>20</v>
      </c>
      <c r="F624" s="213" t="s">
        <v>4760</v>
      </c>
      <c r="G624" s="211"/>
      <c r="H624" s="214">
        <v>5.2</v>
      </c>
      <c r="I624" s="215"/>
      <c r="J624" s="215"/>
      <c r="K624" s="211"/>
      <c r="L624" s="211"/>
      <c r="M624" s="216"/>
      <c r="N624" s="217"/>
      <c r="O624" s="218"/>
      <c r="P624" s="218"/>
      <c r="Q624" s="218"/>
      <c r="R624" s="218"/>
      <c r="S624" s="218"/>
      <c r="T624" s="218"/>
      <c r="U624" s="218"/>
      <c r="V624" s="218"/>
      <c r="W624" s="218"/>
      <c r="X624" s="219"/>
      <c r="AT624" s="220" t="s">
        <v>181</v>
      </c>
      <c r="AU624" s="220" t="s">
        <v>89</v>
      </c>
      <c r="AV624" s="13" t="s">
        <v>89</v>
      </c>
      <c r="AW624" s="13" t="s">
        <v>5</v>
      </c>
      <c r="AX624" s="13" t="s">
        <v>79</v>
      </c>
      <c r="AY624" s="220" t="s">
        <v>168</v>
      </c>
    </row>
    <row r="625" spans="1:65" s="13" customFormat="1">
      <c r="B625" s="210"/>
      <c r="C625" s="211"/>
      <c r="D625" s="205" t="s">
        <v>181</v>
      </c>
      <c r="E625" s="212" t="s">
        <v>20</v>
      </c>
      <c r="F625" s="213" t="s">
        <v>4761</v>
      </c>
      <c r="G625" s="211"/>
      <c r="H625" s="214">
        <v>8.4</v>
      </c>
      <c r="I625" s="215"/>
      <c r="J625" s="215"/>
      <c r="K625" s="211"/>
      <c r="L625" s="211"/>
      <c r="M625" s="216"/>
      <c r="N625" s="217"/>
      <c r="O625" s="218"/>
      <c r="P625" s="218"/>
      <c r="Q625" s="218"/>
      <c r="R625" s="218"/>
      <c r="S625" s="218"/>
      <c r="T625" s="218"/>
      <c r="U625" s="218"/>
      <c r="V625" s="218"/>
      <c r="W625" s="218"/>
      <c r="X625" s="219"/>
      <c r="AT625" s="220" t="s">
        <v>181</v>
      </c>
      <c r="AU625" s="220" t="s">
        <v>89</v>
      </c>
      <c r="AV625" s="13" t="s">
        <v>89</v>
      </c>
      <c r="AW625" s="13" t="s">
        <v>5</v>
      </c>
      <c r="AX625" s="13" t="s">
        <v>79</v>
      </c>
      <c r="AY625" s="220" t="s">
        <v>168</v>
      </c>
    </row>
    <row r="626" spans="1:65" s="13" customFormat="1">
      <c r="B626" s="210"/>
      <c r="C626" s="211"/>
      <c r="D626" s="205" t="s">
        <v>181</v>
      </c>
      <c r="E626" s="212" t="s">
        <v>20</v>
      </c>
      <c r="F626" s="213" t="s">
        <v>4762</v>
      </c>
      <c r="G626" s="211"/>
      <c r="H626" s="214">
        <v>0.8</v>
      </c>
      <c r="I626" s="215"/>
      <c r="J626" s="215"/>
      <c r="K626" s="211"/>
      <c r="L626" s="211"/>
      <c r="M626" s="216"/>
      <c r="N626" s="217"/>
      <c r="O626" s="218"/>
      <c r="P626" s="218"/>
      <c r="Q626" s="218"/>
      <c r="R626" s="218"/>
      <c r="S626" s="218"/>
      <c r="T626" s="218"/>
      <c r="U626" s="218"/>
      <c r="V626" s="218"/>
      <c r="W626" s="218"/>
      <c r="X626" s="219"/>
      <c r="AT626" s="220" t="s">
        <v>181</v>
      </c>
      <c r="AU626" s="220" t="s">
        <v>89</v>
      </c>
      <c r="AV626" s="13" t="s">
        <v>89</v>
      </c>
      <c r="AW626" s="13" t="s">
        <v>5</v>
      </c>
      <c r="AX626" s="13" t="s">
        <v>79</v>
      </c>
      <c r="AY626" s="220" t="s">
        <v>168</v>
      </c>
    </row>
    <row r="627" spans="1:65" s="13" customFormat="1">
      <c r="B627" s="210"/>
      <c r="C627" s="211"/>
      <c r="D627" s="205" t="s">
        <v>181</v>
      </c>
      <c r="E627" s="212" t="s">
        <v>20</v>
      </c>
      <c r="F627" s="213" t="s">
        <v>4763</v>
      </c>
      <c r="G627" s="211"/>
      <c r="H627" s="214">
        <v>4.5999999999999996</v>
      </c>
      <c r="I627" s="215"/>
      <c r="J627" s="215"/>
      <c r="K627" s="211"/>
      <c r="L627" s="211"/>
      <c r="M627" s="216"/>
      <c r="N627" s="217"/>
      <c r="O627" s="218"/>
      <c r="P627" s="218"/>
      <c r="Q627" s="218"/>
      <c r="R627" s="218"/>
      <c r="S627" s="218"/>
      <c r="T627" s="218"/>
      <c r="U627" s="218"/>
      <c r="V627" s="218"/>
      <c r="W627" s="218"/>
      <c r="X627" s="219"/>
      <c r="AT627" s="220" t="s">
        <v>181</v>
      </c>
      <c r="AU627" s="220" t="s">
        <v>89</v>
      </c>
      <c r="AV627" s="13" t="s">
        <v>89</v>
      </c>
      <c r="AW627" s="13" t="s">
        <v>5</v>
      </c>
      <c r="AX627" s="13" t="s">
        <v>79</v>
      </c>
      <c r="AY627" s="220" t="s">
        <v>168</v>
      </c>
    </row>
    <row r="628" spans="1:65" s="13" customFormat="1">
      <c r="B628" s="210"/>
      <c r="C628" s="211"/>
      <c r="D628" s="205" t="s">
        <v>181</v>
      </c>
      <c r="E628" s="212" t="s">
        <v>20</v>
      </c>
      <c r="F628" s="213" t="s">
        <v>4764</v>
      </c>
      <c r="G628" s="211"/>
      <c r="H628" s="214">
        <v>1.2</v>
      </c>
      <c r="I628" s="215"/>
      <c r="J628" s="215"/>
      <c r="K628" s="211"/>
      <c r="L628" s="211"/>
      <c r="M628" s="216"/>
      <c r="N628" s="217"/>
      <c r="O628" s="218"/>
      <c r="P628" s="218"/>
      <c r="Q628" s="218"/>
      <c r="R628" s="218"/>
      <c r="S628" s="218"/>
      <c r="T628" s="218"/>
      <c r="U628" s="218"/>
      <c r="V628" s="218"/>
      <c r="W628" s="218"/>
      <c r="X628" s="219"/>
      <c r="AT628" s="220" t="s">
        <v>181</v>
      </c>
      <c r="AU628" s="220" t="s">
        <v>89</v>
      </c>
      <c r="AV628" s="13" t="s">
        <v>89</v>
      </c>
      <c r="AW628" s="13" t="s">
        <v>5</v>
      </c>
      <c r="AX628" s="13" t="s">
        <v>79</v>
      </c>
      <c r="AY628" s="220" t="s">
        <v>168</v>
      </c>
    </row>
    <row r="629" spans="1:65" s="2" customFormat="1" ht="36" customHeight="1">
      <c r="A629" s="33"/>
      <c r="B629" s="34"/>
      <c r="C629" s="191" t="s">
        <v>1019</v>
      </c>
      <c r="D629" s="191" t="s">
        <v>171</v>
      </c>
      <c r="E629" s="192" t="s">
        <v>4809</v>
      </c>
      <c r="F629" s="193" t="s">
        <v>4810</v>
      </c>
      <c r="G629" s="194" t="s">
        <v>243</v>
      </c>
      <c r="H629" s="195">
        <v>57.85</v>
      </c>
      <c r="I629" s="196"/>
      <c r="J629" s="196"/>
      <c r="K629" s="197">
        <f>ROUND(P629*H629,2)</f>
        <v>0</v>
      </c>
      <c r="L629" s="193" t="s">
        <v>175</v>
      </c>
      <c r="M629" s="38"/>
      <c r="N629" s="198" t="s">
        <v>20</v>
      </c>
      <c r="O629" s="199" t="s">
        <v>48</v>
      </c>
      <c r="P629" s="200">
        <f>I629+J629</f>
        <v>0</v>
      </c>
      <c r="Q629" s="200">
        <f>ROUND(I629*H629,2)</f>
        <v>0</v>
      </c>
      <c r="R629" s="200">
        <f>ROUND(J629*H629,2)</f>
        <v>0</v>
      </c>
      <c r="S629" s="62"/>
      <c r="T629" s="201">
        <f>S629*H629</f>
        <v>0</v>
      </c>
      <c r="U629" s="201">
        <v>6.9999999999999994E-5</v>
      </c>
      <c r="V629" s="201">
        <f>U629*H629</f>
        <v>4.0495000000000001E-3</v>
      </c>
      <c r="W629" s="201">
        <v>0</v>
      </c>
      <c r="X629" s="202">
        <f>W629*H629</f>
        <v>0</v>
      </c>
      <c r="Y629" s="33"/>
      <c r="Z629" s="33"/>
      <c r="AA629" s="33"/>
      <c r="AB629" s="33"/>
      <c r="AC629" s="33"/>
      <c r="AD629" s="33"/>
      <c r="AE629" s="33"/>
      <c r="AR629" s="203" t="s">
        <v>327</v>
      </c>
      <c r="AT629" s="203" t="s">
        <v>171</v>
      </c>
      <c r="AU629" s="203" t="s">
        <v>89</v>
      </c>
      <c r="AY629" s="17" t="s">
        <v>168</v>
      </c>
      <c r="BE629" s="204">
        <f>IF(O629="základní",K629,0)</f>
        <v>0</v>
      </c>
      <c r="BF629" s="204">
        <f>IF(O629="snížená",K629,0)</f>
        <v>0</v>
      </c>
      <c r="BG629" s="204">
        <f>IF(O629="zákl. přenesená",K629,0)</f>
        <v>0</v>
      </c>
      <c r="BH629" s="204">
        <f>IF(O629="sníž. přenesená",K629,0)</f>
        <v>0</v>
      </c>
      <c r="BI629" s="204">
        <f>IF(O629="nulová",K629,0)</f>
        <v>0</v>
      </c>
      <c r="BJ629" s="17" t="s">
        <v>87</v>
      </c>
      <c r="BK629" s="204">
        <f>ROUND(P629*H629,2)</f>
        <v>0</v>
      </c>
      <c r="BL629" s="17" t="s">
        <v>327</v>
      </c>
      <c r="BM629" s="203" t="s">
        <v>4811</v>
      </c>
    </row>
    <row r="630" spans="1:65" s="2" customFormat="1" ht="29.25">
      <c r="A630" s="33"/>
      <c r="B630" s="34"/>
      <c r="C630" s="35"/>
      <c r="D630" s="205" t="s">
        <v>178</v>
      </c>
      <c r="E630" s="35"/>
      <c r="F630" s="206" t="s">
        <v>4812</v>
      </c>
      <c r="G630" s="35"/>
      <c r="H630" s="35"/>
      <c r="I630" s="107"/>
      <c r="J630" s="107"/>
      <c r="K630" s="35"/>
      <c r="L630" s="35"/>
      <c r="M630" s="38"/>
      <c r="N630" s="207"/>
      <c r="O630" s="208"/>
      <c r="P630" s="62"/>
      <c r="Q630" s="62"/>
      <c r="R630" s="62"/>
      <c r="S630" s="62"/>
      <c r="T630" s="62"/>
      <c r="U630" s="62"/>
      <c r="V630" s="62"/>
      <c r="W630" s="62"/>
      <c r="X630" s="63"/>
      <c r="Y630" s="33"/>
      <c r="Z630" s="33"/>
      <c r="AA630" s="33"/>
      <c r="AB630" s="33"/>
      <c r="AC630" s="33"/>
      <c r="AD630" s="33"/>
      <c r="AE630" s="33"/>
      <c r="AT630" s="17" t="s">
        <v>178</v>
      </c>
      <c r="AU630" s="17" t="s">
        <v>89</v>
      </c>
    </row>
    <row r="631" spans="1:65" s="13" customFormat="1">
      <c r="B631" s="210"/>
      <c r="C631" s="211"/>
      <c r="D631" s="205" t="s">
        <v>181</v>
      </c>
      <c r="E631" s="212" t="s">
        <v>20</v>
      </c>
      <c r="F631" s="213" t="s">
        <v>4777</v>
      </c>
      <c r="G631" s="211"/>
      <c r="H631" s="214">
        <v>0.4</v>
      </c>
      <c r="I631" s="215"/>
      <c r="J631" s="215"/>
      <c r="K631" s="211"/>
      <c r="L631" s="211"/>
      <c r="M631" s="216"/>
      <c r="N631" s="217"/>
      <c r="O631" s="218"/>
      <c r="P631" s="218"/>
      <c r="Q631" s="218"/>
      <c r="R631" s="218"/>
      <c r="S631" s="218"/>
      <c r="T631" s="218"/>
      <c r="U631" s="218"/>
      <c r="V631" s="218"/>
      <c r="W631" s="218"/>
      <c r="X631" s="219"/>
      <c r="AT631" s="220" t="s">
        <v>181</v>
      </c>
      <c r="AU631" s="220" t="s">
        <v>89</v>
      </c>
      <c r="AV631" s="13" t="s">
        <v>89</v>
      </c>
      <c r="AW631" s="13" t="s">
        <v>5</v>
      </c>
      <c r="AX631" s="13" t="s">
        <v>79</v>
      </c>
      <c r="AY631" s="220" t="s">
        <v>168</v>
      </c>
    </row>
    <row r="632" spans="1:65" s="13" customFormat="1">
      <c r="B632" s="210"/>
      <c r="C632" s="211"/>
      <c r="D632" s="205" t="s">
        <v>181</v>
      </c>
      <c r="E632" s="212" t="s">
        <v>20</v>
      </c>
      <c r="F632" s="213" t="s">
        <v>4778</v>
      </c>
      <c r="G632" s="211"/>
      <c r="H632" s="214">
        <v>0.6</v>
      </c>
      <c r="I632" s="215"/>
      <c r="J632" s="215"/>
      <c r="K632" s="211"/>
      <c r="L632" s="211"/>
      <c r="M632" s="216"/>
      <c r="N632" s="217"/>
      <c r="O632" s="218"/>
      <c r="P632" s="218"/>
      <c r="Q632" s="218"/>
      <c r="R632" s="218"/>
      <c r="S632" s="218"/>
      <c r="T632" s="218"/>
      <c r="U632" s="218"/>
      <c r="V632" s="218"/>
      <c r="W632" s="218"/>
      <c r="X632" s="219"/>
      <c r="AT632" s="220" t="s">
        <v>181</v>
      </c>
      <c r="AU632" s="220" t="s">
        <v>89</v>
      </c>
      <c r="AV632" s="13" t="s">
        <v>89</v>
      </c>
      <c r="AW632" s="13" t="s">
        <v>5</v>
      </c>
      <c r="AX632" s="13" t="s">
        <v>79</v>
      </c>
      <c r="AY632" s="220" t="s">
        <v>168</v>
      </c>
    </row>
    <row r="633" spans="1:65" s="13" customFormat="1">
      <c r="B633" s="210"/>
      <c r="C633" s="211"/>
      <c r="D633" s="205" t="s">
        <v>181</v>
      </c>
      <c r="E633" s="212" t="s">
        <v>20</v>
      </c>
      <c r="F633" s="213" t="s">
        <v>4779</v>
      </c>
      <c r="G633" s="211"/>
      <c r="H633" s="214">
        <v>4.0999999999999996</v>
      </c>
      <c r="I633" s="215"/>
      <c r="J633" s="215"/>
      <c r="K633" s="211"/>
      <c r="L633" s="211"/>
      <c r="M633" s="216"/>
      <c r="N633" s="217"/>
      <c r="O633" s="218"/>
      <c r="P633" s="218"/>
      <c r="Q633" s="218"/>
      <c r="R633" s="218"/>
      <c r="S633" s="218"/>
      <c r="T633" s="218"/>
      <c r="U633" s="218"/>
      <c r="V633" s="218"/>
      <c r="W633" s="218"/>
      <c r="X633" s="219"/>
      <c r="AT633" s="220" t="s">
        <v>181</v>
      </c>
      <c r="AU633" s="220" t="s">
        <v>89</v>
      </c>
      <c r="AV633" s="13" t="s">
        <v>89</v>
      </c>
      <c r="AW633" s="13" t="s">
        <v>5</v>
      </c>
      <c r="AX633" s="13" t="s">
        <v>79</v>
      </c>
      <c r="AY633" s="220" t="s">
        <v>168</v>
      </c>
    </row>
    <row r="634" spans="1:65" s="13" customFormat="1">
      <c r="B634" s="210"/>
      <c r="C634" s="211"/>
      <c r="D634" s="205" t="s">
        <v>181</v>
      </c>
      <c r="E634" s="212" t="s">
        <v>20</v>
      </c>
      <c r="F634" s="213" t="s">
        <v>4780</v>
      </c>
      <c r="G634" s="211"/>
      <c r="H634" s="214">
        <v>1.2</v>
      </c>
      <c r="I634" s="215"/>
      <c r="J634" s="215"/>
      <c r="K634" s="211"/>
      <c r="L634" s="211"/>
      <c r="M634" s="216"/>
      <c r="N634" s="217"/>
      <c r="O634" s="218"/>
      <c r="P634" s="218"/>
      <c r="Q634" s="218"/>
      <c r="R634" s="218"/>
      <c r="S634" s="218"/>
      <c r="T634" s="218"/>
      <c r="U634" s="218"/>
      <c r="V634" s="218"/>
      <c r="W634" s="218"/>
      <c r="X634" s="219"/>
      <c r="AT634" s="220" t="s">
        <v>181</v>
      </c>
      <c r="AU634" s="220" t="s">
        <v>89</v>
      </c>
      <c r="AV634" s="13" t="s">
        <v>89</v>
      </c>
      <c r="AW634" s="13" t="s">
        <v>5</v>
      </c>
      <c r="AX634" s="13" t="s">
        <v>79</v>
      </c>
      <c r="AY634" s="220" t="s">
        <v>168</v>
      </c>
    </row>
    <row r="635" spans="1:65" s="13" customFormat="1">
      <c r="B635" s="210"/>
      <c r="C635" s="211"/>
      <c r="D635" s="205" t="s">
        <v>181</v>
      </c>
      <c r="E635" s="212" t="s">
        <v>20</v>
      </c>
      <c r="F635" s="213" t="s">
        <v>4781</v>
      </c>
      <c r="G635" s="211"/>
      <c r="H635" s="214">
        <v>9.6</v>
      </c>
      <c r="I635" s="215"/>
      <c r="J635" s="215"/>
      <c r="K635" s="211"/>
      <c r="L635" s="211"/>
      <c r="M635" s="216"/>
      <c r="N635" s="217"/>
      <c r="O635" s="218"/>
      <c r="P635" s="218"/>
      <c r="Q635" s="218"/>
      <c r="R635" s="218"/>
      <c r="S635" s="218"/>
      <c r="T635" s="218"/>
      <c r="U635" s="218"/>
      <c r="V635" s="218"/>
      <c r="W635" s="218"/>
      <c r="X635" s="219"/>
      <c r="AT635" s="220" t="s">
        <v>181</v>
      </c>
      <c r="AU635" s="220" t="s">
        <v>89</v>
      </c>
      <c r="AV635" s="13" t="s">
        <v>89</v>
      </c>
      <c r="AW635" s="13" t="s">
        <v>5</v>
      </c>
      <c r="AX635" s="13" t="s">
        <v>79</v>
      </c>
      <c r="AY635" s="220" t="s">
        <v>168</v>
      </c>
    </row>
    <row r="636" spans="1:65" s="13" customFormat="1">
      <c r="B636" s="210"/>
      <c r="C636" s="211"/>
      <c r="D636" s="205" t="s">
        <v>181</v>
      </c>
      <c r="E636" s="212" t="s">
        <v>20</v>
      </c>
      <c r="F636" s="213" t="s">
        <v>4777</v>
      </c>
      <c r="G636" s="211"/>
      <c r="H636" s="214">
        <v>0.4</v>
      </c>
      <c r="I636" s="215"/>
      <c r="J636" s="215"/>
      <c r="K636" s="211"/>
      <c r="L636" s="211"/>
      <c r="M636" s="216"/>
      <c r="N636" s="217"/>
      <c r="O636" s="218"/>
      <c r="P636" s="218"/>
      <c r="Q636" s="218"/>
      <c r="R636" s="218"/>
      <c r="S636" s="218"/>
      <c r="T636" s="218"/>
      <c r="U636" s="218"/>
      <c r="V636" s="218"/>
      <c r="W636" s="218"/>
      <c r="X636" s="219"/>
      <c r="AT636" s="220" t="s">
        <v>181</v>
      </c>
      <c r="AU636" s="220" t="s">
        <v>89</v>
      </c>
      <c r="AV636" s="13" t="s">
        <v>89</v>
      </c>
      <c r="AW636" s="13" t="s">
        <v>5</v>
      </c>
      <c r="AX636" s="13" t="s">
        <v>79</v>
      </c>
      <c r="AY636" s="220" t="s">
        <v>168</v>
      </c>
    </row>
    <row r="637" spans="1:65" s="13" customFormat="1">
      <c r="B637" s="210"/>
      <c r="C637" s="211"/>
      <c r="D637" s="205" t="s">
        <v>181</v>
      </c>
      <c r="E637" s="212" t="s">
        <v>20</v>
      </c>
      <c r="F637" s="213" t="s">
        <v>4782</v>
      </c>
      <c r="G637" s="211"/>
      <c r="H637" s="214">
        <v>3.95</v>
      </c>
      <c r="I637" s="215"/>
      <c r="J637" s="215"/>
      <c r="K637" s="211"/>
      <c r="L637" s="211"/>
      <c r="M637" s="216"/>
      <c r="N637" s="217"/>
      <c r="O637" s="218"/>
      <c r="P637" s="218"/>
      <c r="Q637" s="218"/>
      <c r="R637" s="218"/>
      <c r="S637" s="218"/>
      <c r="T637" s="218"/>
      <c r="U637" s="218"/>
      <c r="V637" s="218"/>
      <c r="W637" s="218"/>
      <c r="X637" s="219"/>
      <c r="AT637" s="220" t="s">
        <v>181</v>
      </c>
      <c r="AU637" s="220" t="s">
        <v>89</v>
      </c>
      <c r="AV637" s="13" t="s">
        <v>89</v>
      </c>
      <c r="AW637" s="13" t="s">
        <v>5</v>
      </c>
      <c r="AX637" s="13" t="s">
        <v>79</v>
      </c>
      <c r="AY637" s="220" t="s">
        <v>168</v>
      </c>
    </row>
    <row r="638" spans="1:65" s="13" customFormat="1">
      <c r="B638" s="210"/>
      <c r="C638" s="211"/>
      <c r="D638" s="205" t="s">
        <v>181</v>
      </c>
      <c r="E638" s="212" t="s">
        <v>20</v>
      </c>
      <c r="F638" s="213" t="s">
        <v>4795</v>
      </c>
      <c r="G638" s="211"/>
      <c r="H638" s="214">
        <v>6.9</v>
      </c>
      <c r="I638" s="215"/>
      <c r="J638" s="215"/>
      <c r="K638" s="211"/>
      <c r="L638" s="211"/>
      <c r="M638" s="216"/>
      <c r="N638" s="217"/>
      <c r="O638" s="218"/>
      <c r="P638" s="218"/>
      <c r="Q638" s="218"/>
      <c r="R638" s="218"/>
      <c r="S638" s="218"/>
      <c r="T638" s="218"/>
      <c r="U638" s="218"/>
      <c r="V638" s="218"/>
      <c r="W638" s="218"/>
      <c r="X638" s="219"/>
      <c r="AT638" s="220" t="s">
        <v>181</v>
      </c>
      <c r="AU638" s="220" t="s">
        <v>89</v>
      </c>
      <c r="AV638" s="13" t="s">
        <v>89</v>
      </c>
      <c r="AW638" s="13" t="s">
        <v>5</v>
      </c>
      <c r="AX638" s="13" t="s">
        <v>79</v>
      </c>
      <c r="AY638" s="220" t="s">
        <v>168</v>
      </c>
    </row>
    <row r="639" spans="1:65" s="13" customFormat="1">
      <c r="B639" s="210"/>
      <c r="C639" s="211"/>
      <c r="D639" s="205" t="s">
        <v>181</v>
      </c>
      <c r="E639" s="212" t="s">
        <v>20</v>
      </c>
      <c r="F639" s="213" t="s">
        <v>4813</v>
      </c>
      <c r="G639" s="211"/>
      <c r="H639" s="214">
        <v>21.5</v>
      </c>
      <c r="I639" s="215"/>
      <c r="J639" s="215"/>
      <c r="K639" s="211"/>
      <c r="L639" s="211"/>
      <c r="M639" s="216"/>
      <c r="N639" s="217"/>
      <c r="O639" s="218"/>
      <c r="P639" s="218"/>
      <c r="Q639" s="218"/>
      <c r="R639" s="218"/>
      <c r="S639" s="218"/>
      <c r="T639" s="218"/>
      <c r="U639" s="218"/>
      <c r="V639" s="218"/>
      <c r="W639" s="218"/>
      <c r="X639" s="219"/>
      <c r="AT639" s="220" t="s">
        <v>181</v>
      </c>
      <c r="AU639" s="220" t="s">
        <v>89</v>
      </c>
      <c r="AV639" s="13" t="s">
        <v>89</v>
      </c>
      <c r="AW639" s="13" t="s">
        <v>5</v>
      </c>
      <c r="AX639" s="13" t="s">
        <v>79</v>
      </c>
      <c r="AY639" s="220" t="s">
        <v>168</v>
      </c>
    </row>
    <row r="640" spans="1:65" s="13" customFormat="1">
      <c r="B640" s="210"/>
      <c r="C640" s="211"/>
      <c r="D640" s="205" t="s">
        <v>181</v>
      </c>
      <c r="E640" s="212" t="s">
        <v>20</v>
      </c>
      <c r="F640" s="213" t="s">
        <v>4814</v>
      </c>
      <c r="G640" s="211"/>
      <c r="H640" s="214">
        <v>9.1999999999999993</v>
      </c>
      <c r="I640" s="215"/>
      <c r="J640" s="215"/>
      <c r="K640" s="211"/>
      <c r="L640" s="211"/>
      <c r="M640" s="216"/>
      <c r="N640" s="217"/>
      <c r="O640" s="218"/>
      <c r="P640" s="218"/>
      <c r="Q640" s="218"/>
      <c r="R640" s="218"/>
      <c r="S640" s="218"/>
      <c r="T640" s="218"/>
      <c r="U640" s="218"/>
      <c r="V640" s="218"/>
      <c r="W640" s="218"/>
      <c r="X640" s="219"/>
      <c r="AT640" s="220" t="s">
        <v>181</v>
      </c>
      <c r="AU640" s="220" t="s">
        <v>89</v>
      </c>
      <c r="AV640" s="13" t="s">
        <v>89</v>
      </c>
      <c r="AW640" s="13" t="s">
        <v>5</v>
      </c>
      <c r="AX640" s="13" t="s">
        <v>79</v>
      </c>
      <c r="AY640" s="220" t="s">
        <v>168</v>
      </c>
    </row>
    <row r="641" spans="1:65" s="2" customFormat="1" ht="36" customHeight="1">
      <c r="A641" s="33"/>
      <c r="B641" s="34"/>
      <c r="C641" s="191" t="s">
        <v>1028</v>
      </c>
      <c r="D641" s="191" t="s">
        <v>171</v>
      </c>
      <c r="E641" s="192" t="s">
        <v>4815</v>
      </c>
      <c r="F641" s="193" t="s">
        <v>4816</v>
      </c>
      <c r="G641" s="194" t="s">
        <v>243</v>
      </c>
      <c r="H641" s="195">
        <v>21.3</v>
      </c>
      <c r="I641" s="196"/>
      <c r="J641" s="196"/>
      <c r="K641" s="197">
        <f>ROUND(P641*H641,2)</f>
        <v>0</v>
      </c>
      <c r="L641" s="193" t="s">
        <v>175</v>
      </c>
      <c r="M641" s="38"/>
      <c r="N641" s="198" t="s">
        <v>20</v>
      </c>
      <c r="O641" s="199" t="s">
        <v>48</v>
      </c>
      <c r="P641" s="200">
        <f>I641+J641</f>
        <v>0</v>
      </c>
      <c r="Q641" s="200">
        <f>ROUND(I641*H641,2)</f>
        <v>0</v>
      </c>
      <c r="R641" s="200">
        <f>ROUND(J641*H641,2)</f>
        <v>0</v>
      </c>
      <c r="S641" s="62"/>
      <c r="T641" s="201">
        <f>S641*H641</f>
        <v>0</v>
      </c>
      <c r="U641" s="201">
        <v>6.9999999999999994E-5</v>
      </c>
      <c r="V641" s="201">
        <f>U641*H641</f>
        <v>1.4909999999999999E-3</v>
      </c>
      <c r="W641" s="201">
        <v>0</v>
      </c>
      <c r="X641" s="202">
        <f>W641*H641</f>
        <v>0</v>
      </c>
      <c r="Y641" s="33"/>
      <c r="Z641" s="33"/>
      <c r="AA641" s="33"/>
      <c r="AB641" s="33"/>
      <c r="AC641" s="33"/>
      <c r="AD641" s="33"/>
      <c r="AE641" s="33"/>
      <c r="AR641" s="203" t="s">
        <v>327</v>
      </c>
      <c r="AT641" s="203" t="s">
        <v>171</v>
      </c>
      <c r="AU641" s="203" t="s">
        <v>89</v>
      </c>
      <c r="AY641" s="17" t="s">
        <v>168</v>
      </c>
      <c r="BE641" s="204">
        <f>IF(O641="základní",K641,0)</f>
        <v>0</v>
      </c>
      <c r="BF641" s="204">
        <f>IF(O641="snížená",K641,0)</f>
        <v>0</v>
      </c>
      <c r="BG641" s="204">
        <f>IF(O641="zákl. přenesená",K641,0)</f>
        <v>0</v>
      </c>
      <c r="BH641" s="204">
        <f>IF(O641="sníž. přenesená",K641,0)</f>
        <v>0</v>
      </c>
      <c r="BI641" s="204">
        <f>IF(O641="nulová",K641,0)</f>
        <v>0</v>
      </c>
      <c r="BJ641" s="17" t="s">
        <v>87</v>
      </c>
      <c r="BK641" s="204">
        <f>ROUND(P641*H641,2)</f>
        <v>0</v>
      </c>
      <c r="BL641" s="17" t="s">
        <v>327</v>
      </c>
      <c r="BM641" s="203" t="s">
        <v>4817</v>
      </c>
    </row>
    <row r="642" spans="1:65" s="2" customFormat="1" ht="29.25">
      <c r="A642" s="33"/>
      <c r="B642" s="34"/>
      <c r="C642" s="35"/>
      <c r="D642" s="205" t="s">
        <v>178</v>
      </c>
      <c r="E642" s="35"/>
      <c r="F642" s="206" t="s">
        <v>4818</v>
      </c>
      <c r="G642" s="35"/>
      <c r="H642" s="35"/>
      <c r="I642" s="107"/>
      <c r="J642" s="107"/>
      <c r="K642" s="35"/>
      <c r="L642" s="35"/>
      <c r="M642" s="38"/>
      <c r="N642" s="207"/>
      <c r="O642" s="208"/>
      <c r="P642" s="62"/>
      <c r="Q642" s="62"/>
      <c r="R642" s="62"/>
      <c r="S642" s="62"/>
      <c r="T642" s="62"/>
      <c r="U642" s="62"/>
      <c r="V642" s="62"/>
      <c r="W642" s="62"/>
      <c r="X642" s="63"/>
      <c r="Y642" s="33"/>
      <c r="Z642" s="33"/>
      <c r="AA642" s="33"/>
      <c r="AB642" s="33"/>
      <c r="AC642" s="33"/>
      <c r="AD642" s="33"/>
      <c r="AE642" s="33"/>
      <c r="AT642" s="17" t="s">
        <v>178</v>
      </c>
      <c r="AU642" s="17" t="s">
        <v>89</v>
      </c>
    </row>
    <row r="643" spans="1:65" s="13" customFormat="1">
      <c r="B643" s="210"/>
      <c r="C643" s="211"/>
      <c r="D643" s="205" t="s">
        <v>181</v>
      </c>
      <c r="E643" s="212" t="s">
        <v>20</v>
      </c>
      <c r="F643" s="213" t="s">
        <v>4765</v>
      </c>
      <c r="G643" s="211"/>
      <c r="H643" s="214">
        <v>4.5</v>
      </c>
      <c r="I643" s="215"/>
      <c r="J643" s="215"/>
      <c r="K643" s="211"/>
      <c r="L643" s="211"/>
      <c r="M643" s="216"/>
      <c r="N643" s="217"/>
      <c r="O643" s="218"/>
      <c r="P643" s="218"/>
      <c r="Q643" s="218"/>
      <c r="R643" s="218"/>
      <c r="S643" s="218"/>
      <c r="T643" s="218"/>
      <c r="U643" s="218"/>
      <c r="V643" s="218"/>
      <c r="W643" s="218"/>
      <c r="X643" s="219"/>
      <c r="AT643" s="220" t="s">
        <v>181</v>
      </c>
      <c r="AU643" s="220" t="s">
        <v>89</v>
      </c>
      <c r="AV643" s="13" t="s">
        <v>89</v>
      </c>
      <c r="AW643" s="13" t="s">
        <v>5</v>
      </c>
      <c r="AX643" s="13" t="s">
        <v>79</v>
      </c>
      <c r="AY643" s="220" t="s">
        <v>168</v>
      </c>
    </row>
    <row r="644" spans="1:65" s="13" customFormat="1">
      <c r="B644" s="210"/>
      <c r="C644" s="211"/>
      <c r="D644" s="205" t="s">
        <v>181</v>
      </c>
      <c r="E644" s="212" t="s">
        <v>20</v>
      </c>
      <c r="F644" s="213" t="s">
        <v>4766</v>
      </c>
      <c r="G644" s="211"/>
      <c r="H644" s="214">
        <v>8.9</v>
      </c>
      <c r="I644" s="215"/>
      <c r="J644" s="215"/>
      <c r="K644" s="211"/>
      <c r="L644" s="211"/>
      <c r="M644" s="216"/>
      <c r="N644" s="217"/>
      <c r="O644" s="218"/>
      <c r="P644" s="218"/>
      <c r="Q644" s="218"/>
      <c r="R644" s="218"/>
      <c r="S644" s="218"/>
      <c r="T644" s="218"/>
      <c r="U644" s="218"/>
      <c r="V644" s="218"/>
      <c r="W644" s="218"/>
      <c r="X644" s="219"/>
      <c r="AT644" s="220" t="s">
        <v>181</v>
      </c>
      <c r="AU644" s="220" t="s">
        <v>89</v>
      </c>
      <c r="AV644" s="13" t="s">
        <v>89</v>
      </c>
      <c r="AW644" s="13" t="s">
        <v>5</v>
      </c>
      <c r="AX644" s="13" t="s">
        <v>79</v>
      </c>
      <c r="AY644" s="220" t="s">
        <v>168</v>
      </c>
    </row>
    <row r="645" spans="1:65" s="13" customFormat="1">
      <c r="B645" s="210"/>
      <c r="C645" s="211"/>
      <c r="D645" s="205" t="s">
        <v>181</v>
      </c>
      <c r="E645" s="212" t="s">
        <v>20</v>
      </c>
      <c r="F645" s="213" t="s">
        <v>4767</v>
      </c>
      <c r="G645" s="211"/>
      <c r="H645" s="214">
        <v>6.6</v>
      </c>
      <c r="I645" s="215"/>
      <c r="J645" s="215"/>
      <c r="K645" s="211"/>
      <c r="L645" s="211"/>
      <c r="M645" s="216"/>
      <c r="N645" s="217"/>
      <c r="O645" s="218"/>
      <c r="P645" s="218"/>
      <c r="Q645" s="218"/>
      <c r="R645" s="218"/>
      <c r="S645" s="218"/>
      <c r="T645" s="218"/>
      <c r="U645" s="218"/>
      <c r="V645" s="218"/>
      <c r="W645" s="218"/>
      <c r="X645" s="219"/>
      <c r="AT645" s="220" t="s">
        <v>181</v>
      </c>
      <c r="AU645" s="220" t="s">
        <v>89</v>
      </c>
      <c r="AV645" s="13" t="s">
        <v>89</v>
      </c>
      <c r="AW645" s="13" t="s">
        <v>5</v>
      </c>
      <c r="AX645" s="13" t="s">
        <v>79</v>
      </c>
      <c r="AY645" s="220" t="s">
        <v>168</v>
      </c>
    </row>
    <row r="646" spans="1:65" s="13" customFormat="1">
      <c r="B646" s="210"/>
      <c r="C646" s="211"/>
      <c r="D646" s="205" t="s">
        <v>181</v>
      </c>
      <c r="E646" s="212" t="s">
        <v>20</v>
      </c>
      <c r="F646" s="213" t="s">
        <v>4768</v>
      </c>
      <c r="G646" s="211"/>
      <c r="H646" s="214">
        <v>1.3</v>
      </c>
      <c r="I646" s="215"/>
      <c r="J646" s="215"/>
      <c r="K646" s="211"/>
      <c r="L646" s="211"/>
      <c r="M646" s="216"/>
      <c r="N646" s="217"/>
      <c r="O646" s="218"/>
      <c r="P646" s="218"/>
      <c r="Q646" s="218"/>
      <c r="R646" s="218"/>
      <c r="S646" s="218"/>
      <c r="T646" s="218"/>
      <c r="U646" s="218"/>
      <c r="V646" s="218"/>
      <c r="W646" s="218"/>
      <c r="X646" s="219"/>
      <c r="AT646" s="220" t="s">
        <v>181</v>
      </c>
      <c r="AU646" s="220" t="s">
        <v>89</v>
      </c>
      <c r="AV646" s="13" t="s">
        <v>89</v>
      </c>
      <c r="AW646" s="13" t="s">
        <v>5</v>
      </c>
      <c r="AX646" s="13" t="s">
        <v>79</v>
      </c>
      <c r="AY646" s="220" t="s">
        <v>168</v>
      </c>
    </row>
    <row r="647" spans="1:65" s="2" customFormat="1" ht="36" customHeight="1">
      <c r="A647" s="33"/>
      <c r="B647" s="34"/>
      <c r="C647" s="191" t="s">
        <v>1036</v>
      </c>
      <c r="D647" s="191" t="s">
        <v>171</v>
      </c>
      <c r="E647" s="192" t="s">
        <v>4819</v>
      </c>
      <c r="F647" s="193" t="s">
        <v>4820</v>
      </c>
      <c r="G647" s="194" t="s">
        <v>243</v>
      </c>
      <c r="H647" s="195">
        <v>0.6</v>
      </c>
      <c r="I647" s="196"/>
      <c r="J647" s="196"/>
      <c r="K647" s="197">
        <f>ROUND(P647*H647,2)</f>
        <v>0</v>
      </c>
      <c r="L647" s="193" t="s">
        <v>175</v>
      </c>
      <c r="M647" s="38"/>
      <c r="N647" s="198" t="s">
        <v>20</v>
      </c>
      <c r="O647" s="199" t="s">
        <v>48</v>
      </c>
      <c r="P647" s="200">
        <f>I647+J647</f>
        <v>0</v>
      </c>
      <c r="Q647" s="200">
        <f>ROUND(I647*H647,2)</f>
        <v>0</v>
      </c>
      <c r="R647" s="200">
        <f>ROUND(J647*H647,2)</f>
        <v>0</v>
      </c>
      <c r="S647" s="62"/>
      <c r="T647" s="201">
        <f>S647*H647</f>
        <v>0</v>
      </c>
      <c r="U647" s="201">
        <v>9.0000000000000006E-5</v>
      </c>
      <c r="V647" s="201">
        <f>U647*H647</f>
        <v>5.4000000000000005E-5</v>
      </c>
      <c r="W647" s="201">
        <v>0</v>
      </c>
      <c r="X647" s="202">
        <f>W647*H647</f>
        <v>0</v>
      </c>
      <c r="Y647" s="33"/>
      <c r="Z647" s="33"/>
      <c r="AA647" s="33"/>
      <c r="AB647" s="33"/>
      <c r="AC647" s="33"/>
      <c r="AD647" s="33"/>
      <c r="AE647" s="33"/>
      <c r="AR647" s="203" t="s">
        <v>327</v>
      </c>
      <c r="AT647" s="203" t="s">
        <v>171</v>
      </c>
      <c r="AU647" s="203" t="s">
        <v>89</v>
      </c>
      <c r="AY647" s="17" t="s">
        <v>168</v>
      </c>
      <c r="BE647" s="204">
        <f>IF(O647="základní",K647,0)</f>
        <v>0</v>
      </c>
      <c r="BF647" s="204">
        <f>IF(O647="snížená",K647,0)</f>
        <v>0</v>
      </c>
      <c r="BG647" s="204">
        <f>IF(O647="zákl. přenesená",K647,0)</f>
        <v>0</v>
      </c>
      <c r="BH647" s="204">
        <f>IF(O647="sníž. přenesená",K647,0)</f>
        <v>0</v>
      </c>
      <c r="BI647" s="204">
        <f>IF(O647="nulová",K647,0)</f>
        <v>0</v>
      </c>
      <c r="BJ647" s="17" t="s">
        <v>87</v>
      </c>
      <c r="BK647" s="204">
        <f>ROUND(P647*H647,2)</f>
        <v>0</v>
      </c>
      <c r="BL647" s="17" t="s">
        <v>327</v>
      </c>
      <c r="BM647" s="203" t="s">
        <v>4821</v>
      </c>
    </row>
    <row r="648" spans="1:65" s="2" customFormat="1" ht="29.25">
      <c r="A648" s="33"/>
      <c r="B648" s="34"/>
      <c r="C648" s="35"/>
      <c r="D648" s="205" t="s">
        <v>178</v>
      </c>
      <c r="E648" s="35"/>
      <c r="F648" s="206" t="s">
        <v>4822</v>
      </c>
      <c r="G648" s="35"/>
      <c r="H648" s="35"/>
      <c r="I648" s="107"/>
      <c r="J648" s="107"/>
      <c r="K648" s="35"/>
      <c r="L648" s="35"/>
      <c r="M648" s="38"/>
      <c r="N648" s="207"/>
      <c r="O648" s="208"/>
      <c r="P648" s="62"/>
      <c r="Q648" s="62"/>
      <c r="R648" s="62"/>
      <c r="S648" s="62"/>
      <c r="T648" s="62"/>
      <c r="U648" s="62"/>
      <c r="V648" s="62"/>
      <c r="W648" s="62"/>
      <c r="X648" s="63"/>
      <c r="Y648" s="33"/>
      <c r="Z648" s="33"/>
      <c r="AA648" s="33"/>
      <c r="AB648" s="33"/>
      <c r="AC648" s="33"/>
      <c r="AD648" s="33"/>
      <c r="AE648" s="33"/>
      <c r="AT648" s="17" t="s">
        <v>178</v>
      </c>
      <c r="AU648" s="17" t="s">
        <v>89</v>
      </c>
    </row>
    <row r="649" spans="1:65" s="13" customFormat="1">
      <c r="B649" s="210"/>
      <c r="C649" s="211"/>
      <c r="D649" s="205" t="s">
        <v>181</v>
      </c>
      <c r="E649" s="212" t="s">
        <v>20</v>
      </c>
      <c r="F649" s="213" t="s">
        <v>4778</v>
      </c>
      <c r="G649" s="211"/>
      <c r="H649" s="214">
        <v>0.6</v>
      </c>
      <c r="I649" s="215"/>
      <c r="J649" s="215"/>
      <c r="K649" s="211"/>
      <c r="L649" s="211"/>
      <c r="M649" s="216"/>
      <c r="N649" s="217"/>
      <c r="O649" s="218"/>
      <c r="P649" s="218"/>
      <c r="Q649" s="218"/>
      <c r="R649" s="218"/>
      <c r="S649" s="218"/>
      <c r="T649" s="218"/>
      <c r="U649" s="218"/>
      <c r="V649" s="218"/>
      <c r="W649" s="218"/>
      <c r="X649" s="219"/>
      <c r="AT649" s="220" t="s">
        <v>181</v>
      </c>
      <c r="AU649" s="220" t="s">
        <v>89</v>
      </c>
      <c r="AV649" s="13" t="s">
        <v>89</v>
      </c>
      <c r="AW649" s="13" t="s">
        <v>5</v>
      </c>
      <c r="AX649" s="13" t="s">
        <v>79</v>
      </c>
      <c r="AY649" s="220" t="s">
        <v>168</v>
      </c>
    </row>
    <row r="650" spans="1:65" s="2" customFormat="1" ht="24" customHeight="1">
      <c r="A650" s="33"/>
      <c r="B650" s="34"/>
      <c r="C650" s="191" t="s">
        <v>1044</v>
      </c>
      <c r="D650" s="191" t="s">
        <v>171</v>
      </c>
      <c r="E650" s="192" t="s">
        <v>4823</v>
      </c>
      <c r="F650" s="193" t="s">
        <v>4824</v>
      </c>
      <c r="G650" s="194" t="s">
        <v>243</v>
      </c>
      <c r="H650" s="195">
        <v>32.659999999999997</v>
      </c>
      <c r="I650" s="196"/>
      <c r="J650" s="196"/>
      <c r="K650" s="197">
        <f>ROUND(P650*H650,2)</f>
        <v>0</v>
      </c>
      <c r="L650" s="193" t="s">
        <v>175</v>
      </c>
      <c r="M650" s="38"/>
      <c r="N650" s="198" t="s">
        <v>20</v>
      </c>
      <c r="O650" s="199" t="s">
        <v>48</v>
      </c>
      <c r="P650" s="200">
        <f>I650+J650</f>
        <v>0</v>
      </c>
      <c r="Q650" s="200">
        <f>ROUND(I650*H650,2)</f>
        <v>0</v>
      </c>
      <c r="R650" s="200">
        <f>ROUND(J650*H650,2)</f>
        <v>0</v>
      </c>
      <c r="S650" s="62"/>
      <c r="T650" s="201">
        <f>S650*H650</f>
        <v>0</v>
      </c>
      <c r="U650" s="201">
        <v>2.9E-4</v>
      </c>
      <c r="V650" s="201">
        <f>U650*H650</f>
        <v>9.4713999999999996E-3</v>
      </c>
      <c r="W650" s="201">
        <v>0</v>
      </c>
      <c r="X650" s="202">
        <f>W650*H650</f>
        <v>0</v>
      </c>
      <c r="Y650" s="33"/>
      <c r="Z650" s="33"/>
      <c r="AA650" s="33"/>
      <c r="AB650" s="33"/>
      <c r="AC650" s="33"/>
      <c r="AD650" s="33"/>
      <c r="AE650" s="33"/>
      <c r="AR650" s="203" t="s">
        <v>327</v>
      </c>
      <c r="AT650" s="203" t="s">
        <v>171</v>
      </c>
      <c r="AU650" s="203" t="s">
        <v>89</v>
      </c>
      <c r="AY650" s="17" t="s">
        <v>168</v>
      </c>
      <c r="BE650" s="204">
        <f>IF(O650="základní",K650,0)</f>
        <v>0</v>
      </c>
      <c r="BF650" s="204">
        <f>IF(O650="snížená",K650,0)</f>
        <v>0</v>
      </c>
      <c r="BG650" s="204">
        <f>IF(O650="zákl. přenesená",K650,0)</f>
        <v>0</v>
      </c>
      <c r="BH650" s="204">
        <f>IF(O650="sníž. přenesená",K650,0)</f>
        <v>0</v>
      </c>
      <c r="BI650" s="204">
        <f>IF(O650="nulová",K650,0)</f>
        <v>0</v>
      </c>
      <c r="BJ650" s="17" t="s">
        <v>87</v>
      </c>
      <c r="BK650" s="204">
        <f>ROUND(P650*H650,2)</f>
        <v>0</v>
      </c>
      <c r="BL650" s="17" t="s">
        <v>327</v>
      </c>
      <c r="BM650" s="203" t="s">
        <v>4825</v>
      </c>
    </row>
    <row r="651" spans="1:65" s="2" customFormat="1">
      <c r="A651" s="33"/>
      <c r="B651" s="34"/>
      <c r="C651" s="35"/>
      <c r="D651" s="205" t="s">
        <v>178</v>
      </c>
      <c r="E651" s="35"/>
      <c r="F651" s="206" t="s">
        <v>4826</v>
      </c>
      <c r="G651" s="35"/>
      <c r="H651" s="35"/>
      <c r="I651" s="107"/>
      <c r="J651" s="107"/>
      <c r="K651" s="35"/>
      <c r="L651" s="35"/>
      <c r="M651" s="38"/>
      <c r="N651" s="207"/>
      <c r="O651" s="208"/>
      <c r="P651" s="62"/>
      <c r="Q651" s="62"/>
      <c r="R651" s="62"/>
      <c r="S651" s="62"/>
      <c r="T651" s="62"/>
      <c r="U651" s="62"/>
      <c r="V651" s="62"/>
      <c r="W651" s="62"/>
      <c r="X651" s="63"/>
      <c r="Y651" s="33"/>
      <c r="Z651" s="33"/>
      <c r="AA651" s="33"/>
      <c r="AB651" s="33"/>
      <c r="AC651" s="33"/>
      <c r="AD651" s="33"/>
      <c r="AE651" s="33"/>
      <c r="AT651" s="17" t="s">
        <v>178</v>
      </c>
      <c r="AU651" s="17" t="s">
        <v>89</v>
      </c>
    </row>
    <row r="652" spans="1:65" s="13" customFormat="1">
      <c r="B652" s="210"/>
      <c r="C652" s="211"/>
      <c r="D652" s="205" t="s">
        <v>181</v>
      </c>
      <c r="E652" s="212" t="s">
        <v>20</v>
      </c>
      <c r="F652" s="213" t="s">
        <v>4795</v>
      </c>
      <c r="G652" s="211"/>
      <c r="H652" s="214">
        <v>6.9</v>
      </c>
      <c r="I652" s="215"/>
      <c r="J652" s="215"/>
      <c r="K652" s="211"/>
      <c r="L652" s="211"/>
      <c r="M652" s="216"/>
      <c r="N652" s="217"/>
      <c r="O652" s="218"/>
      <c r="P652" s="218"/>
      <c r="Q652" s="218"/>
      <c r="R652" s="218"/>
      <c r="S652" s="218"/>
      <c r="T652" s="218"/>
      <c r="U652" s="218"/>
      <c r="V652" s="218"/>
      <c r="W652" s="218"/>
      <c r="X652" s="219"/>
      <c r="AT652" s="220" t="s">
        <v>181</v>
      </c>
      <c r="AU652" s="220" t="s">
        <v>89</v>
      </c>
      <c r="AV652" s="13" t="s">
        <v>89</v>
      </c>
      <c r="AW652" s="13" t="s">
        <v>5</v>
      </c>
      <c r="AX652" s="13" t="s">
        <v>79</v>
      </c>
      <c r="AY652" s="220" t="s">
        <v>168</v>
      </c>
    </row>
    <row r="653" spans="1:65" s="13" customFormat="1">
      <c r="B653" s="210"/>
      <c r="C653" s="211"/>
      <c r="D653" s="205" t="s">
        <v>181</v>
      </c>
      <c r="E653" s="212" t="s">
        <v>20</v>
      </c>
      <c r="F653" s="213" t="s">
        <v>4813</v>
      </c>
      <c r="G653" s="211"/>
      <c r="H653" s="214">
        <v>21.5</v>
      </c>
      <c r="I653" s="215"/>
      <c r="J653" s="215"/>
      <c r="K653" s="211"/>
      <c r="L653" s="211"/>
      <c r="M653" s="216"/>
      <c r="N653" s="217"/>
      <c r="O653" s="218"/>
      <c r="P653" s="218"/>
      <c r="Q653" s="218"/>
      <c r="R653" s="218"/>
      <c r="S653" s="218"/>
      <c r="T653" s="218"/>
      <c r="U653" s="218"/>
      <c r="V653" s="218"/>
      <c r="W653" s="218"/>
      <c r="X653" s="219"/>
      <c r="AT653" s="220" t="s">
        <v>181</v>
      </c>
      <c r="AU653" s="220" t="s">
        <v>89</v>
      </c>
      <c r="AV653" s="13" t="s">
        <v>89</v>
      </c>
      <c r="AW653" s="13" t="s">
        <v>5</v>
      </c>
      <c r="AX653" s="13" t="s">
        <v>79</v>
      </c>
      <c r="AY653" s="220" t="s">
        <v>168</v>
      </c>
    </row>
    <row r="654" spans="1:65" s="13" customFormat="1">
      <c r="B654" s="210"/>
      <c r="C654" s="211"/>
      <c r="D654" s="205" t="s">
        <v>181</v>
      </c>
      <c r="E654" s="211"/>
      <c r="F654" s="213" t="s">
        <v>4827</v>
      </c>
      <c r="G654" s="211"/>
      <c r="H654" s="214">
        <v>32.659999999999997</v>
      </c>
      <c r="I654" s="215"/>
      <c r="J654" s="215"/>
      <c r="K654" s="211"/>
      <c r="L654" s="211"/>
      <c r="M654" s="216"/>
      <c r="N654" s="217"/>
      <c r="O654" s="218"/>
      <c r="P654" s="218"/>
      <c r="Q654" s="218"/>
      <c r="R654" s="218"/>
      <c r="S654" s="218"/>
      <c r="T654" s="218"/>
      <c r="U654" s="218"/>
      <c r="V654" s="218"/>
      <c r="W654" s="218"/>
      <c r="X654" s="219"/>
      <c r="AT654" s="220" t="s">
        <v>181</v>
      </c>
      <c r="AU654" s="220" t="s">
        <v>89</v>
      </c>
      <c r="AV654" s="13" t="s">
        <v>89</v>
      </c>
      <c r="AW654" s="13" t="s">
        <v>4</v>
      </c>
      <c r="AX654" s="13" t="s">
        <v>87</v>
      </c>
      <c r="AY654" s="220" t="s">
        <v>168</v>
      </c>
    </row>
    <row r="655" spans="1:65" s="2" customFormat="1" ht="24" customHeight="1">
      <c r="A655" s="33"/>
      <c r="B655" s="34"/>
      <c r="C655" s="191" t="s">
        <v>1049</v>
      </c>
      <c r="D655" s="191" t="s">
        <v>171</v>
      </c>
      <c r="E655" s="192" t="s">
        <v>4828</v>
      </c>
      <c r="F655" s="193" t="s">
        <v>4829</v>
      </c>
      <c r="G655" s="194" t="s">
        <v>460</v>
      </c>
      <c r="H655" s="195">
        <v>12</v>
      </c>
      <c r="I655" s="196"/>
      <c r="J655" s="196"/>
      <c r="K655" s="197">
        <f>ROUND(P655*H655,2)</f>
        <v>0</v>
      </c>
      <c r="L655" s="193" t="s">
        <v>175</v>
      </c>
      <c r="M655" s="38"/>
      <c r="N655" s="198" t="s">
        <v>20</v>
      </c>
      <c r="O655" s="199" t="s">
        <v>48</v>
      </c>
      <c r="P655" s="200">
        <f>I655+J655</f>
        <v>0</v>
      </c>
      <c r="Q655" s="200">
        <f>ROUND(I655*H655,2)</f>
        <v>0</v>
      </c>
      <c r="R655" s="200">
        <f>ROUND(J655*H655,2)</f>
        <v>0</v>
      </c>
      <c r="S655" s="62"/>
      <c r="T655" s="201">
        <f>S655*H655</f>
        <v>0</v>
      </c>
      <c r="U655" s="201">
        <v>0</v>
      </c>
      <c r="V655" s="201">
        <f>U655*H655</f>
        <v>0</v>
      </c>
      <c r="W655" s="201">
        <v>0</v>
      </c>
      <c r="X655" s="202">
        <f>W655*H655</f>
        <v>0</v>
      </c>
      <c r="Y655" s="33"/>
      <c r="Z655" s="33"/>
      <c r="AA655" s="33"/>
      <c r="AB655" s="33"/>
      <c r="AC655" s="33"/>
      <c r="AD655" s="33"/>
      <c r="AE655" s="33"/>
      <c r="AR655" s="203" t="s">
        <v>327</v>
      </c>
      <c r="AT655" s="203" t="s">
        <v>171</v>
      </c>
      <c r="AU655" s="203" t="s">
        <v>89</v>
      </c>
      <c r="AY655" s="17" t="s">
        <v>168</v>
      </c>
      <c r="BE655" s="204">
        <f>IF(O655="základní",K655,0)</f>
        <v>0</v>
      </c>
      <c r="BF655" s="204">
        <f>IF(O655="snížená",K655,0)</f>
        <v>0</v>
      </c>
      <c r="BG655" s="204">
        <f>IF(O655="zákl. přenesená",K655,0)</f>
        <v>0</v>
      </c>
      <c r="BH655" s="204">
        <f>IF(O655="sníž. přenesená",K655,0)</f>
        <v>0</v>
      </c>
      <c r="BI655" s="204">
        <f>IF(O655="nulová",K655,0)</f>
        <v>0</v>
      </c>
      <c r="BJ655" s="17" t="s">
        <v>87</v>
      </c>
      <c r="BK655" s="204">
        <f>ROUND(P655*H655,2)</f>
        <v>0</v>
      </c>
      <c r="BL655" s="17" t="s">
        <v>327</v>
      </c>
      <c r="BM655" s="203" t="s">
        <v>4830</v>
      </c>
    </row>
    <row r="656" spans="1:65" s="2" customFormat="1" ht="19.5">
      <c r="A656" s="33"/>
      <c r="B656" s="34"/>
      <c r="C656" s="35"/>
      <c r="D656" s="205" t="s">
        <v>178</v>
      </c>
      <c r="E656" s="35"/>
      <c r="F656" s="206" t="s">
        <v>4831</v>
      </c>
      <c r="G656" s="35"/>
      <c r="H656" s="35"/>
      <c r="I656" s="107"/>
      <c r="J656" s="107"/>
      <c r="K656" s="35"/>
      <c r="L656" s="35"/>
      <c r="M656" s="38"/>
      <c r="N656" s="207"/>
      <c r="O656" s="208"/>
      <c r="P656" s="62"/>
      <c r="Q656" s="62"/>
      <c r="R656" s="62"/>
      <c r="S656" s="62"/>
      <c r="T656" s="62"/>
      <c r="U656" s="62"/>
      <c r="V656" s="62"/>
      <c r="W656" s="62"/>
      <c r="X656" s="63"/>
      <c r="Y656" s="33"/>
      <c r="Z656" s="33"/>
      <c r="AA656" s="33"/>
      <c r="AB656" s="33"/>
      <c r="AC656" s="33"/>
      <c r="AD656" s="33"/>
      <c r="AE656" s="33"/>
      <c r="AT656" s="17" t="s">
        <v>178</v>
      </c>
      <c r="AU656" s="17" t="s">
        <v>89</v>
      </c>
    </row>
    <row r="657" spans="1:65" s="13" customFormat="1">
      <c r="B657" s="210"/>
      <c r="C657" s="211"/>
      <c r="D657" s="205" t="s">
        <v>181</v>
      </c>
      <c r="E657" s="212" t="s">
        <v>20</v>
      </c>
      <c r="F657" s="213" t="s">
        <v>4832</v>
      </c>
      <c r="G657" s="211"/>
      <c r="H657" s="214">
        <v>3</v>
      </c>
      <c r="I657" s="215"/>
      <c r="J657" s="215"/>
      <c r="K657" s="211"/>
      <c r="L657" s="211"/>
      <c r="M657" s="216"/>
      <c r="N657" s="217"/>
      <c r="O657" s="218"/>
      <c r="P657" s="218"/>
      <c r="Q657" s="218"/>
      <c r="R657" s="218"/>
      <c r="S657" s="218"/>
      <c r="T657" s="218"/>
      <c r="U657" s="218"/>
      <c r="V657" s="218"/>
      <c r="W657" s="218"/>
      <c r="X657" s="219"/>
      <c r="AT657" s="220" t="s">
        <v>181</v>
      </c>
      <c r="AU657" s="220" t="s">
        <v>89</v>
      </c>
      <c r="AV657" s="13" t="s">
        <v>89</v>
      </c>
      <c r="AW657" s="13" t="s">
        <v>5</v>
      </c>
      <c r="AX657" s="13" t="s">
        <v>79</v>
      </c>
      <c r="AY657" s="220" t="s">
        <v>168</v>
      </c>
    </row>
    <row r="658" spans="1:65" s="13" customFormat="1">
      <c r="B658" s="210"/>
      <c r="C658" s="211"/>
      <c r="D658" s="205" t="s">
        <v>181</v>
      </c>
      <c r="E658" s="212" t="s">
        <v>20</v>
      </c>
      <c r="F658" s="213" t="s">
        <v>4833</v>
      </c>
      <c r="G658" s="211"/>
      <c r="H658" s="214">
        <v>9</v>
      </c>
      <c r="I658" s="215"/>
      <c r="J658" s="215"/>
      <c r="K658" s="211"/>
      <c r="L658" s="211"/>
      <c r="M658" s="216"/>
      <c r="N658" s="217"/>
      <c r="O658" s="218"/>
      <c r="P658" s="218"/>
      <c r="Q658" s="218"/>
      <c r="R658" s="218"/>
      <c r="S658" s="218"/>
      <c r="T658" s="218"/>
      <c r="U658" s="218"/>
      <c r="V658" s="218"/>
      <c r="W658" s="218"/>
      <c r="X658" s="219"/>
      <c r="AT658" s="220" t="s">
        <v>181</v>
      </c>
      <c r="AU658" s="220" t="s">
        <v>89</v>
      </c>
      <c r="AV658" s="13" t="s">
        <v>89</v>
      </c>
      <c r="AW658" s="13" t="s">
        <v>5</v>
      </c>
      <c r="AX658" s="13" t="s">
        <v>79</v>
      </c>
      <c r="AY658" s="220" t="s">
        <v>168</v>
      </c>
    </row>
    <row r="659" spans="1:65" s="2" customFormat="1" ht="24" customHeight="1">
      <c r="A659" s="33"/>
      <c r="B659" s="34"/>
      <c r="C659" s="191" t="s">
        <v>1057</v>
      </c>
      <c r="D659" s="191" t="s">
        <v>171</v>
      </c>
      <c r="E659" s="192" t="s">
        <v>4834</v>
      </c>
      <c r="F659" s="193" t="s">
        <v>4835</v>
      </c>
      <c r="G659" s="194" t="s">
        <v>460</v>
      </c>
      <c r="H659" s="195">
        <v>4</v>
      </c>
      <c r="I659" s="196"/>
      <c r="J659" s="196"/>
      <c r="K659" s="197">
        <f>ROUND(P659*H659,2)</f>
        <v>0</v>
      </c>
      <c r="L659" s="193" t="s">
        <v>175</v>
      </c>
      <c r="M659" s="38"/>
      <c r="N659" s="198" t="s">
        <v>20</v>
      </c>
      <c r="O659" s="199" t="s">
        <v>48</v>
      </c>
      <c r="P659" s="200">
        <f>I659+J659</f>
        <v>0</v>
      </c>
      <c r="Q659" s="200">
        <f>ROUND(I659*H659,2)</f>
        <v>0</v>
      </c>
      <c r="R659" s="200">
        <f>ROUND(J659*H659,2)</f>
        <v>0</v>
      </c>
      <c r="S659" s="62"/>
      <c r="T659" s="201">
        <f>S659*H659</f>
        <v>0</v>
      </c>
      <c r="U659" s="201">
        <v>6.0000000000000002E-5</v>
      </c>
      <c r="V659" s="201">
        <f>U659*H659</f>
        <v>2.4000000000000001E-4</v>
      </c>
      <c r="W659" s="201">
        <v>0</v>
      </c>
      <c r="X659" s="202">
        <f>W659*H659</f>
        <v>0</v>
      </c>
      <c r="Y659" s="33"/>
      <c r="Z659" s="33"/>
      <c r="AA659" s="33"/>
      <c r="AB659" s="33"/>
      <c r="AC659" s="33"/>
      <c r="AD659" s="33"/>
      <c r="AE659" s="33"/>
      <c r="AR659" s="203" t="s">
        <v>327</v>
      </c>
      <c r="AT659" s="203" t="s">
        <v>171</v>
      </c>
      <c r="AU659" s="203" t="s">
        <v>89</v>
      </c>
      <c r="AY659" s="17" t="s">
        <v>168</v>
      </c>
      <c r="BE659" s="204">
        <f>IF(O659="základní",K659,0)</f>
        <v>0</v>
      </c>
      <c r="BF659" s="204">
        <f>IF(O659="snížená",K659,0)</f>
        <v>0</v>
      </c>
      <c r="BG659" s="204">
        <f>IF(O659="zákl. přenesená",K659,0)</f>
        <v>0</v>
      </c>
      <c r="BH659" s="204">
        <f>IF(O659="sníž. přenesená",K659,0)</f>
        <v>0</v>
      </c>
      <c r="BI659" s="204">
        <f>IF(O659="nulová",K659,0)</f>
        <v>0</v>
      </c>
      <c r="BJ659" s="17" t="s">
        <v>87</v>
      </c>
      <c r="BK659" s="204">
        <f>ROUND(P659*H659,2)</f>
        <v>0</v>
      </c>
      <c r="BL659" s="17" t="s">
        <v>327</v>
      </c>
      <c r="BM659" s="203" t="s">
        <v>4836</v>
      </c>
    </row>
    <row r="660" spans="1:65" s="2" customFormat="1" ht="19.5">
      <c r="A660" s="33"/>
      <c r="B660" s="34"/>
      <c r="C660" s="35"/>
      <c r="D660" s="205" t="s">
        <v>178</v>
      </c>
      <c r="E660" s="35"/>
      <c r="F660" s="206" t="s">
        <v>4837</v>
      </c>
      <c r="G660" s="35"/>
      <c r="H660" s="35"/>
      <c r="I660" s="107"/>
      <c r="J660" s="107"/>
      <c r="K660" s="35"/>
      <c r="L660" s="35"/>
      <c r="M660" s="38"/>
      <c r="N660" s="207"/>
      <c r="O660" s="208"/>
      <c r="P660" s="62"/>
      <c r="Q660" s="62"/>
      <c r="R660" s="62"/>
      <c r="S660" s="62"/>
      <c r="T660" s="62"/>
      <c r="U660" s="62"/>
      <c r="V660" s="62"/>
      <c r="W660" s="62"/>
      <c r="X660" s="63"/>
      <c r="Y660" s="33"/>
      <c r="Z660" s="33"/>
      <c r="AA660" s="33"/>
      <c r="AB660" s="33"/>
      <c r="AC660" s="33"/>
      <c r="AD660" s="33"/>
      <c r="AE660" s="33"/>
      <c r="AT660" s="17" t="s">
        <v>178</v>
      </c>
      <c r="AU660" s="17" t="s">
        <v>89</v>
      </c>
    </row>
    <row r="661" spans="1:65" s="13" customFormat="1">
      <c r="B661" s="210"/>
      <c r="C661" s="211"/>
      <c r="D661" s="205" t="s">
        <v>181</v>
      </c>
      <c r="E661" s="212" t="s">
        <v>20</v>
      </c>
      <c r="F661" s="213" t="s">
        <v>4838</v>
      </c>
      <c r="G661" s="211"/>
      <c r="H661" s="214">
        <v>2</v>
      </c>
      <c r="I661" s="215"/>
      <c r="J661" s="215"/>
      <c r="K661" s="211"/>
      <c r="L661" s="211"/>
      <c r="M661" s="216"/>
      <c r="N661" s="217"/>
      <c r="O661" s="218"/>
      <c r="P661" s="218"/>
      <c r="Q661" s="218"/>
      <c r="R661" s="218"/>
      <c r="S661" s="218"/>
      <c r="T661" s="218"/>
      <c r="U661" s="218"/>
      <c r="V661" s="218"/>
      <c r="W661" s="218"/>
      <c r="X661" s="219"/>
      <c r="AT661" s="220" t="s">
        <v>181</v>
      </c>
      <c r="AU661" s="220" t="s">
        <v>89</v>
      </c>
      <c r="AV661" s="13" t="s">
        <v>89</v>
      </c>
      <c r="AW661" s="13" t="s">
        <v>5</v>
      </c>
      <c r="AX661" s="13" t="s">
        <v>79</v>
      </c>
      <c r="AY661" s="220" t="s">
        <v>168</v>
      </c>
    </row>
    <row r="662" spans="1:65" s="13" customFormat="1">
      <c r="B662" s="210"/>
      <c r="C662" s="211"/>
      <c r="D662" s="205" t="s">
        <v>181</v>
      </c>
      <c r="E662" s="212" t="s">
        <v>20</v>
      </c>
      <c r="F662" s="213" t="s">
        <v>4839</v>
      </c>
      <c r="G662" s="211"/>
      <c r="H662" s="214">
        <v>2</v>
      </c>
      <c r="I662" s="215"/>
      <c r="J662" s="215"/>
      <c r="K662" s="211"/>
      <c r="L662" s="211"/>
      <c r="M662" s="216"/>
      <c r="N662" s="217"/>
      <c r="O662" s="218"/>
      <c r="P662" s="218"/>
      <c r="Q662" s="218"/>
      <c r="R662" s="218"/>
      <c r="S662" s="218"/>
      <c r="T662" s="218"/>
      <c r="U662" s="218"/>
      <c r="V662" s="218"/>
      <c r="W662" s="218"/>
      <c r="X662" s="219"/>
      <c r="AT662" s="220" t="s">
        <v>181</v>
      </c>
      <c r="AU662" s="220" t="s">
        <v>89</v>
      </c>
      <c r="AV662" s="13" t="s">
        <v>89</v>
      </c>
      <c r="AW662" s="13" t="s">
        <v>5</v>
      </c>
      <c r="AX662" s="13" t="s">
        <v>79</v>
      </c>
      <c r="AY662" s="220" t="s">
        <v>168</v>
      </c>
    </row>
    <row r="663" spans="1:65" s="2" customFormat="1" ht="24" customHeight="1">
      <c r="A663" s="33"/>
      <c r="B663" s="34"/>
      <c r="C663" s="191" t="s">
        <v>1061</v>
      </c>
      <c r="D663" s="191" t="s">
        <v>171</v>
      </c>
      <c r="E663" s="192" t="s">
        <v>4840</v>
      </c>
      <c r="F663" s="193" t="s">
        <v>4841</v>
      </c>
      <c r="G663" s="194" t="s">
        <v>460</v>
      </c>
      <c r="H663" s="195">
        <v>1</v>
      </c>
      <c r="I663" s="196"/>
      <c r="J663" s="196"/>
      <c r="K663" s="197">
        <f>ROUND(P663*H663,2)</f>
        <v>0</v>
      </c>
      <c r="L663" s="193" t="s">
        <v>175</v>
      </c>
      <c r="M663" s="38"/>
      <c r="N663" s="198" t="s">
        <v>20</v>
      </c>
      <c r="O663" s="199" t="s">
        <v>48</v>
      </c>
      <c r="P663" s="200">
        <f>I663+J663</f>
        <v>0</v>
      </c>
      <c r="Q663" s="200">
        <f>ROUND(I663*H663,2)</f>
        <v>0</v>
      </c>
      <c r="R663" s="200">
        <f>ROUND(J663*H663,2)</f>
        <v>0</v>
      </c>
      <c r="S663" s="62"/>
      <c r="T663" s="201">
        <f>S663*H663</f>
        <v>0</v>
      </c>
      <c r="U663" s="201">
        <v>1E-4</v>
      </c>
      <c r="V663" s="201">
        <f>U663*H663</f>
        <v>1E-4</v>
      </c>
      <c r="W663" s="201">
        <v>0</v>
      </c>
      <c r="X663" s="202">
        <f>W663*H663</f>
        <v>0</v>
      </c>
      <c r="Y663" s="33"/>
      <c r="Z663" s="33"/>
      <c r="AA663" s="33"/>
      <c r="AB663" s="33"/>
      <c r="AC663" s="33"/>
      <c r="AD663" s="33"/>
      <c r="AE663" s="33"/>
      <c r="AR663" s="203" t="s">
        <v>327</v>
      </c>
      <c r="AT663" s="203" t="s">
        <v>171</v>
      </c>
      <c r="AU663" s="203" t="s">
        <v>89</v>
      </c>
      <c r="AY663" s="17" t="s">
        <v>168</v>
      </c>
      <c r="BE663" s="204">
        <f>IF(O663="základní",K663,0)</f>
        <v>0</v>
      </c>
      <c r="BF663" s="204">
        <f>IF(O663="snížená",K663,0)</f>
        <v>0</v>
      </c>
      <c r="BG663" s="204">
        <f>IF(O663="zákl. přenesená",K663,0)</f>
        <v>0</v>
      </c>
      <c r="BH663" s="204">
        <f>IF(O663="sníž. přenesená",K663,0)</f>
        <v>0</v>
      </c>
      <c r="BI663" s="204">
        <f>IF(O663="nulová",K663,0)</f>
        <v>0</v>
      </c>
      <c r="BJ663" s="17" t="s">
        <v>87</v>
      </c>
      <c r="BK663" s="204">
        <f>ROUND(P663*H663,2)</f>
        <v>0</v>
      </c>
      <c r="BL663" s="17" t="s">
        <v>327</v>
      </c>
      <c r="BM663" s="203" t="s">
        <v>4842</v>
      </c>
    </row>
    <row r="664" spans="1:65" s="2" customFormat="1" ht="19.5">
      <c r="A664" s="33"/>
      <c r="B664" s="34"/>
      <c r="C664" s="35"/>
      <c r="D664" s="205" t="s">
        <v>178</v>
      </c>
      <c r="E664" s="35"/>
      <c r="F664" s="206" t="s">
        <v>4843</v>
      </c>
      <c r="G664" s="35"/>
      <c r="H664" s="35"/>
      <c r="I664" s="107"/>
      <c r="J664" s="107"/>
      <c r="K664" s="35"/>
      <c r="L664" s="35"/>
      <c r="M664" s="38"/>
      <c r="N664" s="207"/>
      <c r="O664" s="208"/>
      <c r="P664" s="62"/>
      <c r="Q664" s="62"/>
      <c r="R664" s="62"/>
      <c r="S664" s="62"/>
      <c r="T664" s="62"/>
      <c r="U664" s="62"/>
      <c r="V664" s="62"/>
      <c r="W664" s="62"/>
      <c r="X664" s="63"/>
      <c r="Y664" s="33"/>
      <c r="Z664" s="33"/>
      <c r="AA664" s="33"/>
      <c r="AB664" s="33"/>
      <c r="AC664" s="33"/>
      <c r="AD664" s="33"/>
      <c r="AE664" s="33"/>
      <c r="AT664" s="17" t="s">
        <v>178</v>
      </c>
      <c r="AU664" s="17" t="s">
        <v>89</v>
      </c>
    </row>
    <row r="665" spans="1:65" s="13" customFormat="1">
      <c r="B665" s="210"/>
      <c r="C665" s="211"/>
      <c r="D665" s="205" t="s">
        <v>181</v>
      </c>
      <c r="E665" s="212" t="s">
        <v>20</v>
      </c>
      <c r="F665" s="213" t="s">
        <v>4844</v>
      </c>
      <c r="G665" s="211"/>
      <c r="H665" s="214">
        <v>1</v>
      </c>
      <c r="I665" s="215"/>
      <c r="J665" s="215"/>
      <c r="K665" s="211"/>
      <c r="L665" s="211"/>
      <c r="M665" s="216"/>
      <c r="N665" s="217"/>
      <c r="O665" s="218"/>
      <c r="P665" s="218"/>
      <c r="Q665" s="218"/>
      <c r="R665" s="218"/>
      <c r="S665" s="218"/>
      <c r="T665" s="218"/>
      <c r="U665" s="218"/>
      <c r="V665" s="218"/>
      <c r="W665" s="218"/>
      <c r="X665" s="219"/>
      <c r="AT665" s="220" t="s">
        <v>181</v>
      </c>
      <c r="AU665" s="220" t="s">
        <v>89</v>
      </c>
      <c r="AV665" s="13" t="s">
        <v>89</v>
      </c>
      <c r="AW665" s="13" t="s">
        <v>5</v>
      </c>
      <c r="AX665" s="13" t="s">
        <v>79</v>
      </c>
      <c r="AY665" s="220" t="s">
        <v>168</v>
      </c>
    </row>
    <row r="666" spans="1:65" s="2" customFormat="1" ht="24" customHeight="1">
      <c r="A666" s="33"/>
      <c r="B666" s="34"/>
      <c r="C666" s="191" t="s">
        <v>1065</v>
      </c>
      <c r="D666" s="191" t="s">
        <v>171</v>
      </c>
      <c r="E666" s="192" t="s">
        <v>4845</v>
      </c>
      <c r="F666" s="193" t="s">
        <v>4846</v>
      </c>
      <c r="G666" s="194" t="s">
        <v>460</v>
      </c>
      <c r="H666" s="195">
        <v>1</v>
      </c>
      <c r="I666" s="196"/>
      <c r="J666" s="196"/>
      <c r="K666" s="197">
        <f>ROUND(P666*H666,2)</f>
        <v>0</v>
      </c>
      <c r="L666" s="193" t="s">
        <v>175</v>
      </c>
      <c r="M666" s="38"/>
      <c r="N666" s="198" t="s">
        <v>20</v>
      </c>
      <c r="O666" s="199" t="s">
        <v>48</v>
      </c>
      <c r="P666" s="200">
        <f>I666+J666</f>
        <v>0</v>
      </c>
      <c r="Q666" s="200">
        <f>ROUND(I666*H666,2)</f>
        <v>0</v>
      </c>
      <c r="R666" s="200">
        <f>ROUND(J666*H666,2)</f>
        <v>0</v>
      </c>
      <c r="S666" s="62"/>
      <c r="T666" s="201">
        <f>S666*H666</f>
        <v>0</v>
      </c>
      <c r="U666" s="201">
        <v>2.9999999999999997E-4</v>
      </c>
      <c r="V666" s="201">
        <f>U666*H666</f>
        <v>2.9999999999999997E-4</v>
      </c>
      <c r="W666" s="201">
        <v>0</v>
      </c>
      <c r="X666" s="202">
        <f>W666*H666</f>
        <v>0</v>
      </c>
      <c r="Y666" s="33"/>
      <c r="Z666" s="33"/>
      <c r="AA666" s="33"/>
      <c r="AB666" s="33"/>
      <c r="AC666" s="33"/>
      <c r="AD666" s="33"/>
      <c r="AE666" s="33"/>
      <c r="AR666" s="203" t="s">
        <v>327</v>
      </c>
      <c r="AT666" s="203" t="s">
        <v>171</v>
      </c>
      <c r="AU666" s="203" t="s">
        <v>89</v>
      </c>
      <c r="AY666" s="17" t="s">
        <v>168</v>
      </c>
      <c r="BE666" s="204">
        <f>IF(O666="základní",K666,0)</f>
        <v>0</v>
      </c>
      <c r="BF666" s="204">
        <f>IF(O666="snížená",K666,0)</f>
        <v>0</v>
      </c>
      <c r="BG666" s="204">
        <f>IF(O666="zákl. přenesená",K666,0)</f>
        <v>0</v>
      </c>
      <c r="BH666" s="204">
        <f>IF(O666="sníž. přenesená",K666,0)</f>
        <v>0</v>
      </c>
      <c r="BI666" s="204">
        <f>IF(O666="nulová",K666,0)</f>
        <v>0</v>
      </c>
      <c r="BJ666" s="17" t="s">
        <v>87</v>
      </c>
      <c r="BK666" s="204">
        <f>ROUND(P666*H666,2)</f>
        <v>0</v>
      </c>
      <c r="BL666" s="17" t="s">
        <v>327</v>
      </c>
      <c r="BM666" s="203" t="s">
        <v>4847</v>
      </c>
    </row>
    <row r="667" spans="1:65" s="2" customFormat="1" ht="19.5">
      <c r="A667" s="33"/>
      <c r="B667" s="34"/>
      <c r="C667" s="35"/>
      <c r="D667" s="205" t="s">
        <v>178</v>
      </c>
      <c r="E667" s="35"/>
      <c r="F667" s="206" t="s">
        <v>4848</v>
      </c>
      <c r="G667" s="35"/>
      <c r="H667" s="35"/>
      <c r="I667" s="107"/>
      <c r="J667" s="107"/>
      <c r="K667" s="35"/>
      <c r="L667" s="35"/>
      <c r="M667" s="38"/>
      <c r="N667" s="207"/>
      <c r="O667" s="208"/>
      <c r="P667" s="62"/>
      <c r="Q667" s="62"/>
      <c r="R667" s="62"/>
      <c r="S667" s="62"/>
      <c r="T667" s="62"/>
      <c r="U667" s="62"/>
      <c r="V667" s="62"/>
      <c r="W667" s="62"/>
      <c r="X667" s="63"/>
      <c r="Y667" s="33"/>
      <c r="Z667" s="33"/>
      <c r="AA667" s="33"/>
      <c r="AB667" s="33"/>
      <c r="AC667" s="33"/>
      <c r="AD667" s="33"/>
      <c r="AE667" s="33"/>
      <c r="AT667" s="17" t="s">
        <v>178</v>
      </c>
      <c r="AU667" s="17" t="s">
        <v>89</v>
      </c>
    </row>
    <row r="668" spans="1:65" s="13" customFormat="1">
      <c r="B668" s="210"/>
      <c r="C668" s="211"/>
      <c r="D668" s="205" t="s">
        <v>181</v>
      </c>
      <c r="E668" s="212" t="s">
        <v>20</v>
      </c>
      <c r="F668" s="213" t="s">
        <v>4849</v>
      </c>
      <c r="G668" s="211"/>
      <c r="H668" s="214">
        <v>1</v>
      </c>
      <c r="I668" s="215"/>
      <c r="J668" s="215"/>
      <c r="K668" s="211"/>
      <c r="L668" s="211"/>
      <c r="M668" s="216"/>
      <c r="N668" s="217"/>
      <c r="O668" s="218"/>
      <c r="P668" s="218"/>
      <c r="Q668" s="218"/>
      <c r="R668" s="218"/>
      <c r="S668" s="218"/>
      <c r="T668" s="218"/>
      <c r="U668" s="218"/>
      <c r="V668" s="218"/>
      <c r="W668" s="218"/>
      <c r="X668" s="219"/>
      <c r="AT668" s="220" t="s">
        <v>181</v>
      </c>
      <c r="AU668" s="220" t="s">
        <v>89</v>
      </c>
      <c r="AV668" s="13" t="s">
        <v>89</v>
      </c>
      <c r="AW668" s="13" t="s">
        <v>5</v>
      </c>
      <c r="AX668" s="13" t="s">
        <v>79</v>
      </c>
      <c r="AY668" s="220" t="s">
        <v>168</v>
      </c>
    </row>
    <row r="669" spans="1:65" s="2" customFormat="1" ht="24" customHeight="1">
      <c r="A669" s="33"/>
      <c r="B669" s="34"/>
      <c r="C669" s="191" t="s">
        <v>1069</v>
      </c>
      <c r="D669" s="191" t="s">
        <v>171</v>
      </c>
      <c r="E669" s="192" t="s">
        <v>4850</v>
      </c>
      <c r="F669" s="193" t="s">
        <v>4851</v>
      </c>
      <c r="G669" s="194" t="s">
        <v>460</v>
      </c>
      <c r="H669" s="195">
        <v>2</v>
      </c>
      <c r="I669" s="196"/>
      <c r="J669" s="196"/>
      <c r="K669" s="197">
        <f>ROUND(P669*H669,2)</f>
        <v>0</v>
      </c>
      <c r="L669" s="193" t="s">
        <v>175</v>
      </c>
      <c r="M669" s="38"/>
      <c r="N669" s="198" t="s">
        <v>20</v>
      </c>
      <c r="O669" s="199" t="s">
        <v>48</v>
      </c>
      <c r="P669" s="200">
        <f>I669+J669</f>
        <v>0</v>
      </c>
      <c r="Q669" s="200">
        <f>ROUND(I669*H669,2)</f>
        <v>0</v>
      </c>
      <c r="R669" s="200">
        <f>ROUND(J669*H669,2)</f>
        <v>0</v>
      </c>
      <c r="S669" s="62"/>
      <c r="T669" s="201">
        <f>S669*H669</f>
        <v>0</v>
      </c>
      <c r="U669" s="201">
        <v>1.2999999999999999E-4</v>
      </c>
      <c r="V669" s="201">
        <f>U669*H669</f>
        <v>2.5999999999999998E-4</v>
      </c>
      <c r="W669" s="201">
        <v>0</v>
      </c>
      <c r="X669" s="202">
        <f>W669*H669</f>
        <v>0</v>
      </c>
      <c r="Y669" s="33"/>
      <c r="Z669" s="33"/>
      <c r="AA669" s="33"/>
      <c r="AB669" s="33"/>
      <c r="AC669" s="33"/>
      <c r="AD669" s="33"/>
      <c r="AE669" s="33"/>
      <c r="AR669" s="203" t="s">
        <v>327</v>
      </c>
      <c r="AT669" s="203" t="s">
        <v>171</v>
      </c>
      <c r="AU669" s="203" t="s">
        <v>89</v>
      </c>
      <c r="AY669" s="17" t="s">
        <v>168</v>
      </c>
      <c r="BE669" s="204">
        <f>IF(O669="základní",K669,0)</f>
        <v>0</v>
      </c>
      <c r="BF669" s="204">
        <f>IF(O669="snížená",K669,0)</f>
        <v>0</v>
      </c>
      <c r="BG669" s="204">
        <f>IF(O669="zákl. přenesená",K669,0)</f>
        <v>0</v>
      </c>
      <c r="BH669" s="204">
        <f>IF(O669="sníž. přenesená",K669,0)</f>
        <v>0</v>
      </c>
      <c r="BI669" s="204">
        <f>IF(O669="nulová",K669,0)</f>
        <v>0</v>
      </c>
      <c r="BJ669" s="17" t="s">
        <v>87</v>
      </c>
      <c r="BK669" s="204">
        <f>ROUND(P669*H669,2)</f>
        <v>0</v>
      </c>
      <c r="BL669" s="17" t="s">
        <v>327</v>
      </c>
      <c r="BM669" s="203" t="s">
        <v>4852</v>
      </c>
    </row>
    <row r="670" spans="1:65" s="2" customFormat="1" ht="29.25">
      <c r="A670" s="33"/>
      <c r="B670" s="34"/>
      <c r="C670" s="35"/>
      <c r="D670" s="205" t="s">
        <v>178</v>
      </c>
      <c r="E670" s="35"/>
      <c r="F670" s="206" t="s">
        <v>4853</v>
      </c>
      <c r="G670" s="35"/>
      <c r="H670" s="35"/>
      <c r="I670" s="107"/>
      <c r="J670" s="107"/>
      <c r="K670" s="35"/>
      <c r="L670" s="35"/>
      <c r="M670" s="38"/>
      <c r="N670" s="207"/>
      <c r="O670" s="208"/>
      <c r="P670" s="62"/>
      <c r="Q670" s="62"/>
      <c r="R670" s="62"/>
      <c r="S670" s="62"/>
      <c r="T670" s="62"/>
      <c r="U670" s="62"/>
      <c r="V670" s="62"/>
      <c r="W670" s="62"/>
      <c r="X670" s="63"/>
      <c r="Y670" s="33"/>
      <c r="Z670" s="33"/>
      <c r="AA670" s="33"/>
      <c r="AB670" s="33"/>
      <c r="AC670" s="33"/>
      <c r="AD670" s="33"/>
      <c r="AE670" s="33"/>
      <c r="AT670" s="17" t="s">
        <v>178</v>
      </c>
      <c r="AU670" s="17" t="s">
        <v>89</v>
      </c>
    </row>
    <row r="671" spans="1:65" s="13" customFormat="1">
      <c r="B671" s="210"/>
      <c r="C671" s="211"/>
      <c r="D671" s="205" t="s">
        <v>181</v>
      </c>
      <c r="E671" s="212" t="s">
        <v>20</v>
      </c>
      <c r="F671" s="213" t="s">
        <v>4839</v>
      </c>
      <c r="G671" s="211"/>
      <c r="H671" s="214">
        <v>2</v>
      </c>
      <c r="I671" s="215"/>
      <c r="J671" s="215"/>
      <c r="K671" s="211"/>
      <c r="L671" s="211"/>
      <c r="M671" s="216"/>
      <c r="N671" s="217"/>
      <c r="O671" s="218"/>
      <c r="P671" s="218"/>
      <c r="Q671" s="218"/>
      <c r="R671" s="218"/>
      <c r="S671" s="218"/>
      <c r="T671" s="218"/>
      <c r="U671" s="218"/>
      <c r="V671" s="218"/>
      <c r="W671" s="218"/>
      <c r="X671" s="219"/>
      <c r="AT671" s="220" t="s">
        <v>181</v>
      </c>
      <c r="AU671" s="220" t="s">
        <v>89</v>
      </c>
      <c r="AV671" s="13" t="s">
        <v>89</v>
      </c>
      <c r="AW671" s="13" t="s">
        <v>5</v>
      </c>
      <c r="AX671" s="13" t="s">
        <v>79</v>
      </c>
      <c r="AY671" s="220" t="s">
        <v>168</v>
      </c>
    </row>
    <row r="672" spans="1:65" s="2" customFormat="1" ht="24" customHeight="1">
      <c r="A672" s="33"/>
      <c r="B672" s="34"/>
      <c r="C672" s="191" t="s">
        <v>1076</v>
      </c>
      <c r="D672" s="191" t="s">
        <v>171</v>
      </c>
      <c r="E672" s="192" t="s">
        <v>4854</v>
      </c>
      <c r="F672" s="193" t="s">
        <v>4855</v>
      </c>
      <c r="G672" s="194" t="s">
        <v>460</v>
      </c>
      <c r="H672" s="195">
        <v>4</v>
      </c>
      <c r="I672" s="196"/>
      <c r="J672" s="196"/>
      <c r="K672" s="197">
        <f>ROUND(P672*H672,2)</f>
        <v>0</v>
      </c>
      <c r="L672" s="193" t="s">
        <v>175</v>
      </c>
      <c r="M672" s="38"/>
      <c r="N672" s="198" t="s">
        <v>20</v>
      </c>
      <c r="O672" s="199" t="s">
        <v>48</v>
      </c>
      <c r="P672" s="200">
        <f>I672+J672</f>
        <v>0</v>
      </c>
      <c r="Q672" s="200">
        <f>ROUND(I672*H672,2)</f>
        <v>0</v>
      </c>
      <c r="R672" s="200">
        <f>ROUND(J672*H672,2)</f>
        <v>0</v>
      </c>
      <c r="S672" s="62"/>
      <c r="T672" s="201">
        <f>S672*H672</f>
        <v>0</v>
      </c>
      <c r="U672" s="201">
        <v>2.0000000000000001E-4</v>
      </c>
      <c r="V672" s="201">
        <f>U672*H672</f>
        <v>8.0000000000000004E-4</v>
      </c>
      <c r="W672" s="201">
        <v>0</v>
      </c>
      <c r="X672" s="202">
        <f>W672*H672</f>
        <v>0</v>
      </c>
      <c r="Y672" s="33"/>
      <c r="Z672" s="33"/>
      <c r="AA672" s="33"/>
      <c r="AB672" s="33"/>
      <c r="AC672" s="33"/>
      <c r="AD672" s="33"/>
      <c r="AE672" s="33"/>
      <c r="AR672" s="203" t="s">
        <v>327</v>
      </c>
      <c r="AT672" s="203" t="s">
        <v>171</v>
      </c>
      <c r="AU672" s="203" t="s">
        <v>89</v>
      </c>
      <c r="AY672" s="17" t="s">
        <v>168</v>
      </c>
      <c r="BE672" s="204">
        <f>IF(O672="základní",K672,0)</f>
        <v>0</v>
      </c>
      <c r="BF672" s="204">
        <f>IF(O672="snížená",K672,0)</f>
        <v>0</v>
      </c>
      <c r="BG672" s="204">
        <f>IF(O672="zákl. přenesená",K672,0)</f>
        <v>0</v>
      </c>
      <c r="BH672" s="204">
        <f>IF(O672="sníž. přenesená",K672,0)</f>
        <v>0</v>
      </c>
      <c r="BI672" s="204">
        <f>IF(O672="nulová",K672,0)</f>
        <v>0</v>
      </c>
      <c r="BJ672" s="17" t="s">
        <v>87</v>
      </c>
      <c r="BK672" s="204">
        <f>ROUND(P672*H672,2)</f>
        <v>0</v>
      </c>
      <c r="BL672" s="17" t="s">
        <v>327</v>
      </c>
      <c r="BM672" s="203" t="s">
        <v>4856</v>
      </c>
    </row>
    <row r="673" spans="1:65" s="2" customFormat="1" ht="19.5">
      <c r="A673" s="33"/>
      <c r="B673" s="34"/>
      <c r="C673" s="35"/>
      <c r="D673" s="205" t="s">
        <v>178</v>
      </c>
      <c r="E673" s="35"/>
      <c r="F673" s="206" t="s">
        <v>4857</v>
      </c>
      <c r="G673" s="35"/>
      <c r="H673" s="35"/>
      <c r="I673" s="107"/>
      <c r="J673" s="107"/>
      <c r="K673" s="35"/>
      <c r="L673" s="35"/>
      <c r="M673" s="38"/>
      <c r="N673" s="207"/>
      <c r="O673" s="208"/>
      <c r="P673" s="62"/>
      <c r="Q673" s="62"/>
      <c r="R673" s="62"/>
      <c r="S673" s="62"/>
      <c r="T673" s="62"/>
      <c r="U673" s="62"/>
      <c r="V673" s="62"/>
      <c r="W673" s="62"/>
      <c r="X673" s="63"/>
      <c r="Y673" s="33"/>
      <c r="Z673" s="33"/>
      <c r="AA673" s="33"/>
      <c r="AB673" s="33"/>
      <c r="AC673" s="33"/>
      <c r="AD673" s="33"/>
      <c r="AE673" s="33"/>
      <c r="AT673" s="17" t="s">
        <v>178</v>
      </c>
      <c r="AU673" s="17" t="s">
        <v>89</v>
      </c>
    </row>
    <row r="674" spans="1:65" s="13" customFormat="1">
      <c r="B674" s="210"/>
      <c r="C674" s="211"/>
      <c r="D674" s="205" t="s">
        <v>181</v>
      </c>
      <c r="E674" s="212" t="s">
        <v>20</v>
      </c>
      <c r="F674" s="213" t="s">
        <v>4858</v>
      </c>
      <c r="G674" s="211"/>
      <c r="H674" s="214">
        <v>2</v>
      </c>
      <c r="I674" s="215"/>
      <c r="J674" s="215"/>
      <c r="K674" s="211"/>
      <c r="L674" s="211"/>
      <c r="M674" s="216"/>
      <c r="N674" s="217"/>
      <c r="O674" s="218"/>
      <c r="P674" s="218"/>
      <c r="Q674" s="218"/>
      <c r="R674" s="218"/>
      <c r="S674" s="218"/>
      <c r="T674" s="218"/>
      <c r="U674" s="218"/>
      <c r="V674" s="218"/>
      <c r="W674" s="218"/>
      <c r="X674" s="219"/>
      <c r="AT674" s="220" t="s">
        <v>181</v>
      </c>
      <c r="AU674" s="220" t="s">
        <v>89</v>
      </c>
      <c r="AV674" s="13" t="s">
        <v>89</v>
      </c>
      <c r="AW674" s="13" t="s">
        <v>5</v>
      </c>
      <c r="AX674" s="13" t="s">
        <v>79</v>
      </c>
      <c r="AY674" s="220" t="s">
        <v>168</v>
      </c>
    </row>
    <row r="675" spans="1:65" s="13" customFormat="1">
      <c r="B675" s="210"/>
      <c r="C675" s="211"/>
      <c r="D675" s="205" t="s">
        <v>181</v>
      </c>
      <c r="E675" s="212" t="s">
        <v>20</v>
      </c>
      <c r="F675" s="213" t="s">
        <v>4839</v>
      </c>
      <c r="G675" s="211"/>
      <c r="H675" s="214">
        <v>2</v>
      </c>
      <c r="I675" s="215"/>
      <c r="J675" s="215"/>
      <c r="K675" s="211"/>
      <c r="L675" s="211"/>
      <c r="M675" s="216"/>
      <c r="N675" s="217"/>
      <c r="O675" s="218"/>
      <c r="P675" s="218"/>
      <c r="Q675" s="218"/>
      <c r="R675" s="218"/>
      <c r="S675" s="218"/>
      <c r="T675" s="218"/>
      <c r="U675" s="218"/>
      <c r="V675" s="218"/>
      <c r="W675" s="218"/>
      <c r="X675" s="219"/>
      <c r="AT675" s="220" t="s">
        <v>181</v>
      </c>
      <c r="AU675" s="220" t="s">
        <v>89</v>
      </c>
      <c r="AV675" s="13" t="s">
        <v>89</v>
      </c>
      <c r="AW675" s="13" t="s">
        <v>5</v>
      </c>
      <c r="AX675" s="13" t="s">
        <v>79</v>
      </c>
      <c r="AY675" s="220" t="s">
        <v>168</v>
      </c>
    </row>
    <row r="676" spans="1:65" s="2" customFormat="1" ht="24" customHeight="1">
      <c r="A676" s="33"/>
      <c r="B676" s="34"/>
      <c r="C676" s="191" t="s">
        <v>1087</v>
      </c>
      <c r="D676" s="191" t="s">
        <v>171</v>
      </c>
      <c r="E676" s="192" t="s">
        <v>4859</v>
      </c>
      <c r="F676" s="193" t="s">
        <v>4860</v>
      </c>
      <c r="G676" s="194" t="s">
        <v>460</v>
      </c>
      <c r="H676" s="195">
        <v>1</v>
      </c>
      <c r="I676" s="196"/>
      <c r="J676" s="196"/>
      <c r="K676" s="197">
        <f>ROUND(P676*H676,2)</f>
        <v>0</v>
      </c>
      <c r="L676" s="193" t="s">
        <v>175</v>
      </c>
      <c r="M676" s="38"/>
      <c r="N676" s="198" t="s">
        <v>20</v>
      </c>
      <c r="O676" s="199" t="s">
        <v>48</v>
      </c>
      <c r="P676" s="200">
        <f>I676+J676</f>
        <v>0</v>
      </c>
      <c r="Q676" s="200">
        <f>ROUND(I676*H676,2)</f>
        <v>0</v>
      </c>
      <c r="R676" s="200">
        <f>ROUND(J676*H676,2)</f>
        <v>0</v>
      </c>
      <c r="S676" s="62"/>
      <c r="T676" s="201">
        <f>S676*H676</f>
        <v>0</v>
      </c>
      <c r="U676" s="201">
        <v>7.5000000000000002E-4</v>
      </c>
      <c r="V676" s="201">
        <f>U676*H676</f>
        <v>7.5000000000000002E-4</v>
      </c>
      <c r="W676" s="201">
        <v>0</v>
      </c>
      <c r="X676" s="202">
        <f>W676*H676</f>
        <v>0</v>
      </c>
      <c r="Y676" s="33"/>
      <c r="Z676" s="33"/>
      <c r="AA676" s="33"/>
      <c r="AB676" s="33"/>
      <c r="AC676" s="33"/>
      <c r="AD676" s="33"/>
      <c r="AE676" s="33"/>
      <c r="AR676" s="203" t="s">
        <v>327</v>
      </c>
      <c r="AT676" s="203" t="s">
        <v>171</v>
      </c>
      <c r="AU676" s="203" t="s">
        <v>89</v>
      </c>
      <c r="AY676" s="17" t="s">
        <v>168</v>
      </c>
      <c r="BE676" s="204">
        <f>IF(O676="základní",K676,0)</f>
        <v>0</v>
      </c>
      <c r="BF676" s="204">
        <f>IF(O676="snížená",K676,0)</f>
        <v>0</v>
      </c>
      <c r="BG676" s="204">
        <f>IF(O676="zákl. přenesená",K676,0)</f>
        <v>0</v>
      </c>
      <c r="BH676" s="204">
        <f>IF(O676="sníž. přenesená",K676,0)</f>
        <v>0</v>
      </c>
      <c r="BI676" s="204">
        <f>IF(O676="nulová",K676,0)</f>
        <v>0</v>
      </c>
      <c r="BJ676" s="17" t="s">
        <v>87</v>
      </c>
      <c r="BK676" s="204">
        <f>ROUND(P676*H676,2)</f>
        <v>0</v>
      </c>
      <c r="BL676" s="17" t="s">
        <v>327</v>
      </c>
      <c r="BM676" s="203" t="s">
        <v>4861</v>
      </c>
    </row>
    <row r="677" spans="1:65" s="2" customFormat="1" ht="19.5">
      <c r="A677" s="33"/>
      <c r="B677" s="34"/>
      <c r="C677" s="35"/>
      <c r="D677" s="205" t="s">
        <v>178</v>
      </c>
      <c r="E677" s="35"/>
      <c r="F677" s="206" t="s">
        <v>4862</v>
      </c>
      <c r="G677" s="35"/>
      <c r="H677" s="35"/>
      <c r="I677" s="107"/>
      <c r="J677" s="107"/>
      <c r="K677" s="35"/>
      <c r="L677" s="35"/>
      <c r="M677" s="38"/>
      <c r="N677" s="207"/>
      <c r="O677" s="208"/>
      <c r="P677" s="62"/>
      <c r="Q677" s="62"/>
      <c r="R677" s="62"/>
      <c r="S677" s="62"/>
      <c r="T677" s="62"/>
      <c r="U677" s="62"/>
      <c r="V677" s="62"/>
      <c r="W677" s="62"/>
      <c r="X677" s="63"/>
      <c r="Y677" s="33"/>
      <c r="Z677" s="33"/>
      <c r="AA677" s="33"/>
      <c r="AB677" s="33"/>
      <c r="AC677" s="33"/>
      <c r="AD677" s="33"/>
      <c r="AE677" s="33"/>
      <c r="AT677" s="17" t="s">
        <v>178</v>
      </c>
      <c r="AU677" s="17" t="s">
        <v>89</v>
      </c>
    </row>
    <row r="678" spans="1:65" s="13" customFormat="1">
      <c r="B678" s="210"/>
      <c r="C678" s="211"/>
      <c r="D678" s="205" t="s">
        <v>181</v>
      </c>
      <c r="E678" s="212" t="s">
        <v>20</v>
      </c>
      <c r="F678" s="213" t="s">
        <v>4863</v>
      </c>
      <c r="G678" s="211"/>
      <c r="H678" s="214">
        <v>1</v>
      </c>
      <c r="I678" s="215"/>
      <c r="J678" s="215"/>
      <c r="K678" s="211"/>
      <c r="L678" s="211"/>
      <c r="M678" s="216"/>
      <c r="N678" s="217"/>
      <c r="O678" s="218"/>
      <c r="P678" s="218"/>
      <c r="Q678" s="218"/>
      <c r="R678" s="218"/>
      <c r="S678" s="218"/>
      <c r="T678" s="218"/>
      <c r="U678" s="218"/>
      <c r="V678" s="218"/>
      <c r="W678" s="218"/>
      <c r="X678" s="219"/>
      <c r="AT678" s="220" t="s">
        <v>181</v>
      </c>
      <c r="AU678" s="220" t="s">
        <v>89</v>
      </c>
      <c r="AV678" s="13" t="s">
        <v>89</v>
      </c>
      <c r="AW678" s="13" t="s">
        <v>5</v>
      </c>
      <c r="AX678" s="13" t="s">
        <v>79</v>
      </c>
      <c r="AY678" s="220" t="s">
        <v>168</v>
      </c>
    </row>
    <row r="679" spans="1:65" s="2" customFormat="1" ht="24" customHeight="1">
      <c r="A679" s="33"/>
      <c r="B679" s="34"/>
      <c r="C679" s="191" t="s">
        <v>1092</v>
      </c>
      <c r="D679" s="191" t="s">
        <v>171</v>
      </c>
      <c r="E679" s="192" t="s">
        <v>4864</v>
      </c>
      <c r="F679" s="193" t="s">
        <v>4865</v>
      </c>
      <c r="G679" s="194" t="s">
        <v>243</v>
      </c>
      <c r="H679" s="195">
        <v>102.65</v>
      </c>
      <c r="I679" s="196"/>
      <c r="J679" s="196"/>
      <c r="K679" s="197">
        <f>ROUND(P679*H679,2)</f>
        <v>0</v>
      </c>
      <c r="L679" s="193" t="s">
        <v>175</v>
      </c>
      <c r="M679" s="38"/>
      <c r="N679" s="198" t="s">
        <v>20</v>
      </c>
      <c r="O679" s="199" t="s">
        <v>48</v>
      </c>
      <c r="P679" s="200">
        <f>I679+J679</f>
        <v>0</v>
      </c>
      <c r="Q679" s="200">
        <f>ROUND(I679*H679,2)</f>
        <v>0</v>
      </c>
      <c r="R679" s="200">
        <f>ROUND(J679*H679,2)</f>
        <v>0</v>
      </c>
      <c r="S679" s="62"/>
      <c r="T679" s="201">
        <f>S679*H679</f>
        <v>0</v>
      </c>
      <c r="U679" s="201">
        <v>1.9000000000000001E-4</v>
      </c>
      <c r="V679" s="201">
        <f>U679*H679</f>
        <v>1.9503500000000003E-2</v>
      </c>
      <c r="W679" s="201">
        <v>0</v>
      </c>
      <c r="X679" s="202">
        <f>W679*H679</f>
        <v>0</v>
      </c>
      <c r="Y679" s="33"/>
      <c r="Z679" s="33"/>
      <c r="AA679" s="33"/>
      <c r="AB679" s="33"/>
      <c r="AC679" s="33"/>
      <c r="AD679" s="33"/>
      <c r="AE679" s="33"/>
      <c r="AR679" s="203" t="s">
        <v>327</v>
      </c>
      <c r="AT679" s="203" t="s">
        <v>171</v>
      </c>
      <c r="AU679" s="203" t="s">
        <v>89</v>
      </c>
      <c r="AY679" s="17" t="s">
        <v>168</v>
      </c>
      <c r="BE679" s="204">
        <f>IF(O679="základní",K679,0)</f>
        <v>0</v>
      </c>
      <c r="BF679" s="204">
        <f>IF(O679="snížená",K679,0)</f>
        <v>0</v>
      </c>
      <c r="BG679" s="204">
        <f>IF(O679="zákl. přenesená",K679,0)</f>
        <v>0</v>
      </c>
      <c r="BH679" s="204">
        <f>IF(O679="sníž. přenesená",K679,0)</f>
        <v>0</v>
      </c>
      <c r="BI679" s="204">
        <f>IF(O679="nulová",K679,0)</f>
        <v>0</v>
      </c>
      <c r="BJ679" s="17" t="s">
        <v>87</v>
      </c>
      <c r="BK679" s="204">
        <f>ROUND(P679*H679,2)</f>
        <v>0</v>
      </c>
      <c r="BL679" s="17" t="s">
        <v>327</v>
      </c>
      <c r="BM679" s="203" t="s">
        <v>4866</v>
      </c>
    </row>
    <row r="680" spans="1:65" s="2" customFormat="1" ht="19.5">
      <c r="A680" s="33"/>
      <c r="B680" s="34"/>
      <c r="C680" s="35"/>
      <c r="D680" s="205" t="s">
        <v>178</v>
      </c>
      <c r="E680" s="35"/>
      <c r="F680" s="206" t="s">
        <v>4867</v>
      </c>
      <c r="G680" s="35"/>
      <c r="H680" s="35"/>
      <c r="I680" s="107"/>
      <c r="J680" s="107"/>
      <c r="K680" s="35"/>
      <c r="L680" s="35"/>
      <c r="M680" s="38"/>
      <c r="N680" s="207"/>
      <c r="O680" s="208"/>
      <c r="P680" s="62"/>
      <c r="Q680" s="62"/>
      <c r="R680" s="62"/>
      <c r="S680" s="62"/>
      <c r="T680" s="62"/>
      <c r="U680" s="62"/>
      <c r="V680" s="62"/>
      <c r="W680" s="62"/>
      <c r="X680" s="63"/>
      <c r="Y680" s="33"/>
      <c r="Z680" s="33"/>
      <c r="AA680" s="33"/>
      <c r="AB680" s="33"/>
      <c r="AC680" s="33"/>
      <c r="AD680" s="33"/>
      <c r="AE680" s="33"/>
      <c r="AT680" s="17" t="s">
        <v>178</v>
      </c>
      <c r="AU680" s="17" t="s">
        <v>89</v>
      </c>
    </row>
    <row r="681" spans="1:65" s="13" customFormat="1">
      <c r="B681" s="210"/>
      <c r="C681" s="211"/>
      <c r="D681" s="205" t="s">
        <v>181</v>
      </c>
      <c r="E681" s="212" t="s">
        <v>20</v>
      </c>
      <c r="F681" s="213" t="s">
        <v>4868</v>
      </c>
      <c r="G681" s="211"/>
      <c r="H681" s="214">
        <v>44.2</v>
      </c>
      <c r="I681" s="215"/>
      <c r="J681" s="215"/>
      <c r="K681" s="211"/>
      <c r="L681" s="211"/>
      <c r="M681" s="216"/>
      <c r="N681" s="217"/>
      <c r="O681" s="218"/>
      <c r="P681" s="218"/>
      <c r="Q681" s="218"/>
      <c r="R681" s="218"/>
      <c r="S681" s="218"/>
      <c r="T681" s="218"/>
      <c r="U681" s="218"/>
      <c r="V681" s="218"/>
      <c r="W681" s="218"/>
      <c r="X681" s="219"/>
      <c r="AT681" s="220" t="s">
        <v>181</v>
      </c>
      <c r="AU681" s="220" t="s">
        <v>89</v>
      </c>
      <c r="AV681" s="13" t="s">
        <v>89</v>
      </c>
      <c r="AW681" s="13" t="s">
        <v>5</v>
      </c>
      <c r="AX681" s="13" t="s">
        <v>79</v>
      </c>
      <c r="AY681" s="220" t="s">
        <v>168</v>
      </c>
    </row>
    <row r="682" spans="1:65" s="13" customFormat="1">
      <c r="B682" s="210"/>
      <c r="C682" s="211"/>
      <c r="D682" s="205" t="s">
        <v>181</v>
      </c>
      <c r="E682" s="212" t="s">
        <v>20</v>
      </c>
      <c r="F682" s="213" t="s">
        <v>4869</v>
      </c>
      <c r="G682" s="211"/>
      <c r="H682" s="214">
        <v>20.85</v>
      </c>
      <c r="I682" s="215"/>
      <c r="J682" s="215"/>
      <c r="K682" s="211"/>
      <c r="L682" s="211"/>
      <c r="M682" s="216"/>
      <c r="N682" s="217"/>
      <c r="O682" s="218"/>
      <c r="P682" s="218"/>
      <c r="Q682" s="218"/>
      <c r="R682" s="218"/>
      <c r="S682" s="218"/>
      <c r="T682" s="218"/>
      <c r="U682" s="218"/>
      <c r="V682" s="218"/>
      <c r="W682" s="218"/>
      <c r="X682" s="219"/>
      <c r="AT682" s="220" t="s">
        <v>181</v>
      </c>
      <c r="AU682" s="220" t="s">
        <v>89</v>
      </c>
      <c r="AV682" s="13" t="s">
        <v>89</v>
      </c>
      <c r="AW682" s="13" t="s">
        <v>5</v>
      </c>
      <c r="AX682" s="13" t="s">
        <v>79</v>
      </c>
      <c r="AY682" s="220" t="s">
        <v>168</v>
      </c>
    </row>
    <row r="683" spans="1:65" s="13" customFormat="1">
      <c r="B683" s="210"/>
      <c r="C683" s="211"/>
      <c r="D683" s="205" t="s">
        <v>181</v>
      </c>
      <c r="E683" s="212" t="s">
        <v>20</v>
      </c>
      <c r="F683" s="213" t="s">
        <v>4870</v>
      </c>
      <c r="G683" s="211"/>
      <c r="H683" s="214">
        <v>37.6</v>
      </c>
      <c r="I683" s="215"/>
      <c r="J683" s="215"/>
      <c r="K683" s="211"/>
      <c r="L683" s="211"/>
      <c r="M683" s="216"/>
      <c r="N683" s="217"/>
      <c r="O683" s="218"/>
      <c r="P683" s="218"/>
      <c r="Q683" s="218"/>
      <c r="R683" s="218"/>
      <c r="S683" s="218"/>
      <c r="T683" s="218"/>
      <c r="U683" s="218"/>
      <c r="V683" s="218"/>
      <c r="W683" s="218"/>
      <c r="X683" s="219"/>
      <c r="AT683" s="220" t="s">
        <v>181</v>
      </c>
      <c r="AU683" s="220" t="s">
        <v>89</v>
      </c>
      <c r="AV683" s="13" t="s">
        <v>89</v>
      </c>
      <c r="AW683" s="13" t="s">
        <v>5</v>
      </c>
      <c r="AX683" s="13" t="s">
        <v>79</v>
      </c>
      <c r="AY683" s="220" t="s">
        <v>168</v>
      </c>
    </row>
    <row r="684" spans="1:65" s="2" customFormat="1" ht="24" customHeight="1">
      <c r="A684" s="33"/>
      <c r="B684" s="34"/>
      <c r="C684" s="191" t="s">
        <v>1117</v>
      </c>
      <c r="D684" s="191" t="s">
        <v>171</v>
      </c>
      <c r="E684" s="192" t="s">
        <v>4871</v>
      </c>
      <c r="F684" s="193" t="s">
        <v>4872</v>
      </c>
      <c r="G684" s="194" t="s">
        <v>322</v>
      </c>
      <c r="H684" s="195">
        <v>32.491999999999997</v>
      </c>
      <c r="I684" s="196"/>
      <c r="J684" s="196"/>
      <c r="K684" s="197">
        <f>ROUND(P684*H684,2)</f>
        <v>0</v>
      </c>
      <c r="L684" s="193" t="s">
        <v>175</v>
      </c>
      <c r="M684" s="38"/>
      <c r="N684" s="198" t="s">
        <v>20</v>
      </c>
      <c r="O684" s="199" t="s">
        <v>48</v>
      </c>
      <c r="P684" s="200">
        <f>I684+J684</f>
        <v>0</v>
      </c>
      <c r="Q684" s="200">
        <f>ROUND(I684*H684,2)</f>
        <v>0</v>
      </c>
      <c r="R684" s="200">
        <f>ROUND(J684*H684,2)</f>
        <v>0</v>
      </c>
      <c r="S684" s="62"/>
      <c r="T684" s="201">
        <f>S684*H684</f>
        <v>0</v>
      </c>
      <c r="U684" s="201">
        <v>0</v>
      </c>
      <c r="V684" s="201">
        <f>U684*H684</f>
        <v>0</v>
      </c>
      <c r="W684" s="201">
        <v>0</v>
      </c>
      <c r="X684" s="202">
        <f>W684*H684</f>
        <v>0</v>
      </c>
      <c r="Y684" s="33"/>
      <c r="Z684" s="33"/>
      <c r="AA684" s="33"/>
      <c r="AB684" s="33"/>
      <c r="AC684" s="33"/>
      <c r="AD684" s="33"/>
      <c r="AE684" s="33"/>
      <c r="AR684" s="203" t="s">
        <v>327</v>
      </c>
      <c r="AT684" s="203" t="s">
        <v>171</v>
      </c>
      <c r="AU684" s="203" t="s">
        <v>89</v>
      </c>
      <c r="AY684" s="17" t="s">
        <v>168</v>
      </c>
      <c r="BE684" s="204">
        <f>IF(O684="základní",K684,0)</f>
        <v>0</v>
      </c>
      <c r="BF684" s="204">
        <f>IF(O684="snížená",K684,0)</f>
        <v>0</v>
      </c>
      <c r="BG684" s="204">
        <f>IF(O684="zákl. přenesená",K684,0)</f>
        <v>0</v>
      </c>
      <c r="BH684" s="204">
        <f>IF(O684="sníž. přenesená",K684,0)</f>
        <v>0</v>
      </c>
      <c r="BI684" s="204">
        <f>IF(O684="nulová",K684,0)</f>
        <v>0</v>
      </c>
      <c r="BJ684" s="17" t="s">
        <v>87</v>
      </c>
      <c r="BK684" s="204">
        <f>ROUND(P684*H684,2)</f>
        <v>0</v>
      </c>
      <c r="BL684" s="17" t="s">
        <v>327</v>
      </c>
      <c r="BM684" s="203" t="s">
        <v>4873</v>
      </c>
    </row>
    <row r="685" spans="1:65" s="2" customFormat="1" ht="29.25">
      <c r="A685" s="33"/>
      <c r="B685" s="34"/>
      <c r="C685" s="35"/>
      <c r="D685" s="205" t="s">
        <v>178</v>
      </c>
      <c r="E685" s="35"/>
      <c r="F685" s="206" t="s">
        <v>4874</v>
      </c>
      <c r="G685" s="35"/>
      <c r="H685" s="35"/>
      <c r="I685" s="107"/>
      <c r="J685" s="107"/>
      <c r="K685" s="35"/>
      <c r="L685" s="35"/>
      <c r="M685" s="38"/>
      <c r="N685" s="207"/>
      <c r="O685" s="208"/>
      <c r="P685" s="62"/>
      <c r="Q685" s="62"/>
      <c r="R685" s="62"/>
      <c r="S685" s="62"/>
      <c r="T685" s="62"/>
      <c r="U685" s="62"/>
      <c r="V685" s="62"/>
      <c r="W685" s="62"/>
      <c r="X685" s="63"/>
      <c r="Y685" s="33"/>
      <c r="Z685" s="33"/>
      <c r="AA685" s="33"/>
      <c r="AB685" s="33"/>
      <c r="AC685" s="33"/>
      <c r="AD685" s="33"/>
      <c r="AE685" s="33"/>
      <c r="AT685" s="17" t="s">
        <v>178</v>
      </c>
      <c r="AU685" s="17" t="s">
        <v>89</v>
      </c>
    </row>
    <row r="686" spans="1:65" s="2" customFormat="1" ht="24" customHeight="1">
      <c r="A686" s="33"/>
      <c r="B686" s="34"/>
      <c r="C686" s="191" t="s">
        <v>1122</v>
      </c>
      <c r="D686" s="191" t="s">
        <v>171</v>
      </c>
      <c r="E686" s="192" t="s">
        <v>4875</v>
      </c>
      <c r="F686" s="193" t="s">
        <v>4876</v>
      </c>
      <c r="G686" s="194" t="s">
        <v>322</v>
      </c>
      <c r="H686" s="195">
        <v>0.16800000000000001</v>
      </c>
      <c r="I686" s="196"/>
      <c r="J686" s="196"/>
      <c r="K686" s="197">
        <f>ROUND(P686*H686,2)</f>
        <v>0</v>
      </c>
      <c r="L686" s="193" t="s">
        <v>175</v>
      </c>
      <c r="M686" s="38"/>
      <c r="N686" s="198" t="s">
        <v>20</v>
      </c>
      <c r="O686" s="199" t="s">
        <v>48</v>
      </c>
      <c r="P686" s="200">
        <f>I686+J686</f>
        <v>0</v>
      </c>
      <c r="Q686" s="200">
        <f>ROUND(I686*H686,2)</f>
        <v>0</v>
      </c>
      <c r="R686" s="200">
        <f>ROUND(J686*H686,2)</f>
        <v>0</v>
      </c>
      <c r="S686" s="62"/>
      <c r="T686" s="201">
        <f>S686*H686</f>
        <v>0</v>
      </c>
      <c r="U686" s="201">
        <v>0</v>
      </c>
      <c r="V686" s="201">
        <f>U686*H686</f>
        <v>0</v>
      </c>
      <c r="W686" s="201">
        <v>0</v>
      </c>
      <c r="X686" s="202">
        <f>W686*H686</f>
        <v>0</v>
      </c>
      <c r="Y686" s="33"/>
      <c r="Z686" s="33"/>
      <c r="AA686" s="33"/>
      <c r="AB686" s="33"/>
      <c r="AC686" s="33"/>
      <c r="AD686" s="33"/>
      <c r="AE686" s="33"/>
      <c r="AR686" s="203" t="s">
        <v>327</v>
      </c>
      <c r="AT686" s="203" t="s">
        <v>171</v>
      </c>
      <c r="AU686" s="203" t="s">
        <v>89</v>
      </c>
      <c r="AY686" s="17" t="s">
        <v>168</v>
      </c>
      <c r="BE686" s="204">
        <f>IF(O686="základní",K686,0)</f>
        <v>0</v>
      </c>
      <c r="BF686" s="204">
        <f>IF(O686="snížená",K686,0)</f>
        <v>0</v>
      </c>
      <c r="BG686" s="204">
        <f>IF(O686="zákl. přenesená",K686,0)</f>
        <v>0</v>
      </c>
      <c r="BH686" s="204">
        <f>IF(O686="sníž. přenesená",K686,0)</f>
        <v>0</v>
      </c>
      <c r="BI686" s="204">
        <f>IF(O686="nulová",K686,0)</f>
        <v>0</v>
      </c>
      <c r="BJ686" s="17" t="s">
        <v>87</v>
      </c>
      <c r="BK686" s="204">
        <f>ROUND(P686*H686,2)</f>
        <v>0</v>
      </c>
      <c r="BL686" s="17" t="s">
        <v>327</v>
      </c>
      <c r="BM686" s="203" t="s">
        <v>4877</v>
      </c>
    </row>
    <row r="687" spans="1:65" s="2" customFormat="1" ht="29.25">
      <c r="A687" s="33"/>
      <c r="B687" s="34"/>
      <c r="C687" s="35"/>
      <c r="D687" s="205" t="s">
        <v>178</v>
      </c>
      <c r="E687" s="35"/>
      <c r="F687" s="206" t="s">
        <v>4878</v>
      </c>
      <c r="G687" s="35"/>
      <c r="H687" s="35"/>
      <c r="I687" s="107"/>
      <c r="J687" s="107"/>
      <c r="K687" s="35"/>
      <c r="L687" s="35"/>
      <c r="M687" s="38"/>
      <c r="N687" s="207"/>
      <c r="O687" s="208"/>
      <c r="P687" s="62"/>
      <c r="Q687" s="62"/>
      <c r="R687" s="62"/>
      <c r="S687" s="62"/>
      <c r="T687" s="62"/>
      <c r="U687" s="62"/>
      <c r="V687" s="62"/>
      <c r="W687" s="62"/>
      <c r="X687" s="63"/>
      <c r="Y687" s="33"/>
      <c r="Z687" s="33"/>
      <c r="AA687" s="33"/>
      <c r="AB687" s="33"/>
      <c r="AC687" s="33"/>
      <c r="AD687" s="33"/>
      <c r="AE687" s="33"/>
      <c r="AT687" s="17" t="s">
        <v>178</v>
      </c>
      <c r="AU687" s="17" t="s">
        <v>89</v>
      </c>
    </row>
    <row r="688" spans="1:65" s="2" customFormat="1" ht="24" customHeight="1">
      <c r="A688" s="33"/>
      <c r="B688" s="34"/>
      <c r="C688" s="191" t="s">
        <v>1127</v>
      </c>
      <c r="D688" s="191" t="s">
        <v>171</v>
      </c>
      <c r="E688" s="192" t="s">
        <v>4879</v>
      </c>
      <c r="F688" s="193" t="s">
        <v>4880</v>
      </c>
      <c r="G688" s="194" t="s">
        <v>322</v>
      </c>
      <c r="H688" s="195">
        <v>0.16800000000000001</v>
      </c>
      <c r="I688" s="196"/>
      <c r="J688" s="196"/>
      <c r="K688" s="197">
        <f>ROUND(P688*H688,2)</f>
        <v>0</v>
      </c>
      <c r="L688" s="193" t="s">
        <v>175</v>
      </c>
      <c r="M688" s="38"/>
      <c r="N688" s="198" t="s">
        <v>20</v>
      </c>
      <c r="O688" s="199" t="s">
        <v>48</v>
      </c>
      <c r="P688" s="200">
        <f>I688+J688</f>
        <v>0</v>
      </c>
      <c r="Q688" s="200">
        <f>ROUND(I688*H688,2)</f>
        <v>0</v>
      </c>
      <c r="R688" s="200">
        <f>ROUND(J688*H688,2)</f>
        <v>0</v>
      </c>
      <c r="S688" s="62"/>
      <c r="T688" s="201">
        <f>S688*H688</f>
        <v>0</v>
      </c>
      <c r="U688" s="201">
        <v>0</v>
      </c>
      <c r="V688" s="201">
        <f>U688*H688</f>
        <v>0</v>
      </c>
      <c r="W688" s="201">
        <v>0</v>
      </c>
      <c r="X688" s="202">
        <f>W688*H688</f>
        <v>0</v>
      </c>
      <c r="Y688" s="33"/>
      <c r="Z688" s="33"/>
      <c r="AA688" s="33"/>
      <c r="AB688" s="33"/>
      <c r="AC688" s="33"/>
      <c r="AD688" s="33"/>
      <c r="AE688" s="33"/>
      <c r="AR688" s="203" t="s">
        <v>327</v>
      </c>
      <c r="AT688" s="203" t="s">
        <v>171</v>
      </c>
      <c r="AU688" s="203" t="s">
        <v>89</v>
      </c>
      <c r="AY688" s="17" t="s">
        <v>168</v>
      </c>
      <c r="BE688" s="204">
        <f>IF(O688="základní",K688,0)</f>
        <v>0</v>
      </c>
      <c r="BF688" s="204">
        <f>IF(O688="snížená",K688,0)</f>
        <v>0</v>
      </c>
      <c r="BG688" s="204">
        <f>IF(O688="zákl. přenesená",K688,0)</f>
        <v>0</v>
      </c>
      <c r="BH688" s="204">
        <f>IF(O688="sníž. přenesená",K688,0)</f>
        <v>0</v>
      </c>
      <c r="BI688" s="204">
        <f>IF(O688="nulová",K688,0)</f>
        <v>0</v>
      </c>
      <c r="BJ688" s="17" t="s">
        <v>87</v>
      </c>
      <c r="BK688" s="204">
        <f>ROUND(P688*H688,2)</f>
        <v>0</v>
      </c>
      <c r="BL688" s="17" t="s">
        <v>327</v>
      </c>
      <c r="BM688" s="203" t="s">
        <v>4881</v>
      </c>
    </row>
    <row r="689" spans="1:65" s="2" customFormat="1" ht="29.25">
      <c r="A689" s="33"/>
      <c r="B689" s="34"/>
      <c r="C689" s="35"/>
      <c r="D689" s="205" t="s">
        <v>178</v>
      </c>
      <c r="E689" s="35"/>
      <c r="F689" s="206" t="s">
        <v>4882</v>
      </c>
      <c r="G689" s="35"/>
      <c r="H689" s="35"/>
      <c r="I689" s="107"/>
      <c r="J689" s="107"/>
      <c r="K689" s="35"/>
      <c r="L689" s="35"/>
      <c r="M689" s="38"/>
      <c r="N689" s="207"/>
      <c r="O689" s="208"/>
      <c r="P689" s="62"/>
      <c r="Q689" s="62"/>
      <c r="R689" s="62"/>
      <c r="S689" s="62"/>
      <c r="T689" s="62"/>
      <c r="U689" s="62"/>
      <c r="V689" s="62"/>
      <c r="W689" s="62"/>
      <c r="X689" s="63"/>
      <c r="Y689" s="33"/>
      <c r="Z689" s="33"/>
      <c r="AA689" s="33"/>
      <c r="AB689" s="33"/>
      <c r="AC689" s="33"/>
      <c r="AD689" s="33"/>
      <c r="AE689" s="33"/>
      <c r="AT689" s="17" t="s">
        <v>178</v>
      </c>
      <c r="AU689" s="17" t="s">
        <v>89</v>
      </c>
    </row>
    <row r="690" spans="1:65" s="12" customFormat="1" ht="22.9" customHeight="1">
      <c r="B690" s="174"/>
      <c r="C690" s="175"/>
      <c r="D690" s="176" t="s">
        <v>78</v>
      </c>
      <c r="E690" s="189" t="s">
        <v>4883</v>
      </c>
      <c r="F690" s="189" t="s">
        <v>4884</v>
      </c>
      <c r="G690" s="175"/>
      <c r="H690" s="175"/>
      <c r="I690" s="178"/>
      <c r="J690" s="178"/>
      <c r="K690" s="190">
        <f>BK690</f>
        <v>0</v>
      </c>
      <c r="L690" s="175"/>
      <c r="M690" s="180"/>
      <c r="N690" s="181"/>
      <c r="O690" s="182"/>
      <c r="P690" s="182"/>
      <c r="Q690" s="183">
        <f>SUM(Q691:Q820)</f>
        <v>0</v>
      </c>
      <c r="R690" s="183">
        <f>SUM(R691:R820)</f>
        <v>0</v>
      </c>
      <c r="S690" s="182"/>
      <c r="T690" s="184">
        <f>SUM(T691:T820)</f>
        <v>0</v>
      </c>
      <c r="U690" s="182"/>
      <c r="V690" s="184">
        <f>SUM(V691:V820)</f>
        <v>0.24826999999999999</v>
      </c>
      <c r="W690" s="182"/>
      <c r="X690" s="185">
        <f>SUM(X691:X820)</f>
        <v>5.994E-2</v>
      </c>
      <c r="AR690" s="186" t="s">
        <v>89</v>
      </c>
      <c r="AT690" s="187" t="s">
        <v>78</v>
      </c>
      <c r="AU690" s="187" t="s">
        <v>87</v>
      </c>
      <c r="AY690" s="186" t="s">
        <v>168</v>
      </c>
      <c r="BK690" s="188">
        <f>SUM(BK691:BK820)</f>
        <v>0</v>
      </c>
    </row>
    <row r="691" spans="1:65" s="2" customFormat="1" ht="24" customHeight="1">
      <c r="A691" s="33"/>
      <c r="B691" s="34"/>
      <c r="C691" s="191" t="s">
        <v>1132</v>
      </c>
      <c r="D691" s="191" t="s">
        <v>171</v>
      </c>
      <c r="E691" s="192" t="s">
        <v>4885</v>
      </c>
      <c r="F691" s="193" t="s">
        <v>4886</v>
      </c>
      <c r="G691" s="194" t="s">
        <v>4745</v>
      </c>
      <c r="H691" s="195">
        <v>1</v>
      </c>
      <c r="I691" s="196"/>
      <c r="J691" s="196"/>
      <c r="K691" s="197">
        <f>ROUND(P691*H691,2)</f>
        <v>0</v>
      </c>
      <c r="L691" s="193" t="s">
        <v>175</v>
      </c>
      <c r="M691" s="38"/>
      <c r="N691" s="198" t="s">
        <v>20</v>
      </c>
      <c r="O691" s="199" t="s">
        <v>48</v>
      </c>
      <c r="P691" s="200">
        <f>I691+J691</f>
        <v>0</v>
      </c>
      <c r="Q691" s="200">
        <f>ROUND(I691*H691,2)</f>
        <v>0</v>
      </c>
      <c r="R691" s="200">
        <f>ROUND(J691*H691,2)</f>
        <v>0</v>
      </c>
      <c r="S691" s="62"/>
      <c r="T691" s="201">
        <f>S691*H691</f>
        <v>0</v>
      </c>
      <c r="U691" s="201">
        <v>1.6920000000000001E-2</v>
      </c>
      <c r="V691" s="201">
        <f>U691*H691</f>
        <v>1.6920000000000001E-2</v>
      </c>
      <c r="W691" s="201">
        <v>0</v>
      </c>
      <c r="X691" s="202">
        <f>W691*H691</f>
        <v>0</v>
      </c>
      <c r="Y691" s="33"/>
      <c r="Z691" s="33"/>
      <c r="AA691" s="33"/>
      <c r="AB691" s="33"/>
      <c r="AC691" s="33"/>
      <c r="AD691" s="33"/>
      <c r="AE691" s="33"/>
      <c r="AR691" s="203" t="s">
        <v>327</v>
      </c>
      <c r="AT691" s="203" t="s">
        <v>171</v>
      </c>
      <c r="AU691" s="203" t="s">
        <v>89</v>
      </c>
      <c r="AY691" s="17" t="s">
        <v>168</v>
      </c>
      <c r="BE691" s="204">
        <f>IF(O691="základní",K691,0)</f>
        <v>0</v>
      </c>
      <c r="BF691" s="204">
        <f>IF(O691="snížená",K691,0)</f>
        <v>0</v>
      </c>
      <c r="BG691" s="204">
        <f>IF(O691="zákl. přenesená",K691,0)</f>
        <v>0</v>
      </c>
      <c r="BH691" s="204">
        <f>IF(O691="sníž. přenesená",K691,0)</f>
        <v>0</v>
      </c>
      <c r="BI691" s="204">
        <f>IF(O691="nulová",K691,0)</f>
        <v>0</v>
      </c>
      <c r="BJ691" s="17" t="s">
        <v>87</v>
      </c>
      <c r="BK691" s="204">
        <f>ROUND(P691*H691,2)</f>
        <v>0</v>
      </c>
      <c r="BL691" s="17" t="s">
        <v>327</v>
      </c>
      <c r="BM691" s="203" t="s">
        <v>4887</v>
      </c>
    </row>
    <row r="692" spans="1:65" s="2" customFormat="1" ht="19.5">
      <c r="A692" s="33"/>
      <c r="B692" s="34"/>
      <c r="C692" s="35"/>
      <c r="D692" s="205" t="s">
        <v>178</v>
      </c>
      <c r="E692" s="35"/>
      <c r="F692" s="206" t="s">
        <v>4888</v>
      </c>
      <c r="G692" s="35"/>
      <c r="H692" s="35"/>
      <c r="I692" s="107"/>
      <c r="J692" s="107"/>
      <c r="K692" s="35"/>
      <c r="L692" s="35"/>
      <c r="M692" s="38"/>
      <c r="N692" s="207"/>
      <c r="O692" s="208"/>
      <c r="P692" s="62"/>
      <c r="Q692" s="62"/>
      <c r="R692" s="62"/>
      <c r="S692" s="62"/>
      <c r="T692" s="62"/>
      <c r="U692" s="62"/>
      <c r="V692" s="62"/>
      <c r="W692" s="62"/>
      <c r="X692" s="63"/>
      <c r="Y692" s="33"/>
      <c r="Z692" s="33"/>
      <c r="AA692" s="33"/>
      <c r="AB692" s="33"/>
      <c r="AC692" s="33"/>
      <c r="AD692" s="33"/>
      <c r="AE692" s="33"/>
      <c r="AT692" s="17" t="s">
        <v>178</v>
      </c>
      <c r="AU692" s="17" t="s">
        <v>89</v>
      </c>
    </row>
    <row r="693" spans="1:65" s="13" customFormat="1">
      <c r="B693" s="210"/>
      <c r="C693" s="211"/>
      <c r="D693" s="205" t="s">
        <v>181</v>
      </c>
      <c r="E693" s="212" t="s">
        <v>20</v>
      </c>
      <c r="F693" s="213" t="s">
        <v>4667</v>
      </c>
      <c r="G693" s="211"/>
      <c r="H693" s="214">
        <v>1</v>
      </c>
      <c r="I693" s="215"/>
      <c r="J693" s="215"/>
      <c r="K693" s="211"/>
      <c r="L693" s="211"/>
      <c r="M693" s="216"/>
      <c r="N693" s="217"/>
      <c r="O693" s="218"/>
      <c r="P693" s="218"/>
      <c r="Q693" s="218"/>
      <c r="R693" s="218"/>
      <c r="S693" s="218"/>
      <c r="T693" s="218"/>
      <c r="U693" s="218"/>
      <c r="V693" s="218"/>
      <c r="W693" s="218"/>
      <c r="X693" s="219"/>
      <c r="AT693" s="220" t="s">
        <v>181</v>
      </c>
      <c r="AU693" s="220" t="s">
        <v>89</v>
      </c>
      <c r="AV693" s="13" t="s">
        <v>89</v>
      </c>
      <c r="AW693" s="13" t="s">
        <v>5</v>
      </c>
      <c r="AX693" s="13" t="s">
        <v>79</v>
      </c>
      <c r="AY693" s="220" t="s">
        <v>168</v>
      </c>
    </row>
    <row r="694" spans="1:65" s="2" customFormat="1" ht="24" customHeight="1">
      <c r="A694" s="33"/>
      <c r="B694" s="34"/>
      <c r="C694" s="191" t="s">
        <v>1137</v>
      </c>
      <c r="D694" s="191" t="s">
        <v>171</v>
      </c>
      <c r="E694" s="192" t="s">
        <v>4889</v>
      </c>
      <c r="F694" s="193" t="s">
        <v>4890</v>
      </c>
      <c r="G694" s="194" t="s">
        <v>4745</v>
      </c>
      <c r="H694" s="195">
        <v>1</v>
      </c>
      <c r="I694" s="196"/>
      <c r="J694" s="196"/>
      <c r="K694" s="197">
        <f>ROUND(P694*H694,2)</f>
        <v>0</v>
      </c>
      <c r="L694" s="193" t="s">
        <v>20</v>
      </c>
      <c r="M694" s="38"/>
      <c r="N694" s="198" t="s">
        <v>20</v>
      </c>
      <c r="O694" s="199" t="s">
        <v>48</v>
      </c>
      <c r="P694" s="200">
        <f>I694+J694</f>
        <v>0</v>
      </c>
      <c r="Q694" s="200">
        <f>ROUND(I694*H694,2)</f>
        <v>0</v>
      </c>
      <c r="R694" s="200">
        <f>ROUND(J694*H694,2)</f>
        <v>0</v>
      </c>
      <c r="S694" s="62"/>
      <c r="T694" s="201">
        <f>S694*H694</f>
        <v>0</v>
      </c>
      <c r="U694" s="201">
        <v>5.1999999999999995E-4</v>
      </c>
      <c r="V694" s="201">
        <f>U694*H694</f>
        <v>5.1999999999999995E-4</v>
      </c>
      <c r="W694" s="201">
        <v>0</v>
      </c>
      <c r="X694" s="202">
        <f>W694*H694</f>
        <v>0</v>
      </c>
      <c r="Y694" s="33"/>
      <c r="Z694" s="33"/>
      <c r="AA694" s="33"/>
      <c r="AB694" s="33"/>
      <c r="AC694" s="33"/>
      <c r="AD694" s="33"/>
      <c r="AE694" s="33"/>
      <c r="AR694" s="203" t="s">
        <v>327</v>
      </c>
      <c r="AT694" s="203" t="s">
        <v>171</v>
      </c>
      <c r="AU694" s="203" t="s">
        <v>89</v>
      </c>
      <c r="AY694" s="17" t="s">
        <v>168</v>
      </c>
      <c r="BE694" s="204">
        <f>IF(O694="základní",K694,0)</f>
        <v>0</v>
      </c>
      <c r="BF694" s="204">
        <f>IF(O694="snížená",K694,0)</f>
        <v>0</v>
      </c>
      <c r="BG694" s="204">
        <f>IF(O694="zákl. přenesená",K694,0)</f>
        <v>0</v>
      </c>
      <c r="BH694" s="204">
        <f>IF(O694="sníž. přenesená",K694,0)</f>
        <v>0</v>
      </c>
      <c r="BI694" s="204">
        <f>IF(O694="nulová",K694,0)</f>
        <v>0</v>
      </c>
      <c r="BJ694" s="17" t="s">
        <v>87</v>
      </c>
      <c r="BK694" s="204">
        <f>ROUND(P694*H694,2)</f>
        <v>0</v>
      </c>
      <c r="BL694" s="17" t="s">
        <v>327</v>
      </c>
      <c r="BM694" s="203" t="s">
        <v>4891</v>
      </c>
    </row>
    <row r="695" spans="1:65" s="2" customFormat="1">
      <c r="A695" s="33"/>
      <c r="B695" s="34"/>
      <c r="C695" s="35"/>
      <c r="D695" s="205" t="s">
        <v>178</v>
      </c>
      <c r="E695" s="35"/>
      <c r="F695" s="206" t="s">
        <v>4890</v>
      </c>
      <c r="G695" s="35"/>
      <c r="H695" s="35"/>
      <c r="I695" s="107"/>
      <c r="J695" s="107"/>
      <c r="K695" s="35"/>
      <c r="L695" s="35"/>
      <c r="M695" s="38"/>
      <c r="N695" s="207"/>
      <c r="O695" s="208"/>
      <c r="P695" s="62"/>
      <c r="Q695" s="62"/>
      <c r="R695" s="62"/>
      <c r="S695" s="62"/>
      <c r="T695" s="62"/>
      <c r="U695" s="62"/>
      <c r="V695" s="62"/>
      <c r="W695" s="62"/>
      <c r="X695" s="63"/>
      <c r="Y695" s="33"/>
      <c r="Z695" s="33"/>
      <c r="AA695" s="33"/>
      <c r="AB695" s="33"/>
      <c r="AC695" s="33"/>
      <c r="AD695" s="33"/>
      <c r="AE695" s="33"/>
      <c r="AT695" s="17" t="s">
        <v>178</v>
      </c>
      <c r="AU695" s="17" t="s">
        <v>89</v>
      </c>
    </row>
    <row r="696" spans="1:65" s="13" customFormat="1">
      <c r="B696" s="210"/>
      <c r="C696" s="211"/>
      <c r="D696" s="205" t="s">
        <v>181</v>
      </c>
      <c r="E696" s="212" t="s">
        <v>20</v>
      </c>
      <c r="F696" s="213" t="s">
        <v>4892</v>
      </c>
      <c r="G696" s="211"/>
      <c r="H696" s="214">
        <v>1</v>
      </c>
      <c r="I696" s="215"/>
      <c r="J696" s="215"/>
      <c r="K696" s="211"/>
      <c r="L696" s="211"/>
      <c r="M696" s="216"/>
      <c r="N696" s="217"/>
      <c r="O696" s="218"/>
      <c r="P696" s="218"/>
      <c r="Q696" s="218"/>
      <c r="R696" s="218"/>
      <c r="S696" s="218"/>
      <c r="T696" s="218"/>
      <c r="U696" s="218"/>
      <c r="V696" s="218"/>
      <c r="W696" s="218"/>
      <c r="X696" s="219"/>
      <c r="AT696" s="220" t="s">
        <v>181</v>
      </c>
      <c r="AU696" s="220" t="s">
        <v>89</v>
      </c>
      <c r="AV696" s="13" t="s">
        <v>89</v>
      </c>
      <c r="AW696" s="13" t="s">
        <v>5</v>
      </c>
      <c r="AX696" s="13" t="s">
        <v>79</v>
      </c>
      <c r="AY696" s="220" t="s">
        <v>168</v>
      </c>
    </row>
    <row r="697" spans="1:65" s="2" customFormat="1" ht="24" customHeight="1">
      <c r="A697" s="33"/>
      <c r="B697" s="34"/>
      <c r="C697" s="191" t="s">
        <v>1142</v>
      </c>
      <c r="D697" s="191" t="s">
        <v>171</v>
      </c>
      <c r="E697" s="192" t="s">
        <v>4893</v>
      </c>
      <c r="F697" s="193" t="s">
        <v>4894</v>
      </c>
      <c r="G697" s="194" t="s">
        <v>4745</v>
      </c>
      <c r="H697" s="195">
        <v>3</v>
      </c>
      <c r="I697" s="196"/>
      <c r="J697" s="196"/>
      <c r="K697" s="197">
        <f>ROUND(P697*H697,2)</f>
        <v>0</v>
      </c>
      <c r="L697" s="193" t="s">
        <v>175</v>
      </c>
      <c r="M697" s="38"/>
      <c r="N697" s="198" t="s">
        <v>20</v>
      </c>
      <c r="O697" s="199" t="s">
        <v>48</v>
      </c>
      <c r="P697" s="200">
        <f>I697+J697</f>
        <v>0</v>
      </c>
      <c r="Q697" s="200">
        <f>ROUND(I697*H697,2)</f>
        <v>0</v>
      </c>
      <c r="R697" s="200">
        <f>ROUND(J697*H697,2)</f>
        <v>0</v>
      </c>
      <c r="S697" s="62"/>
      <c r="T697" s="201">
        <f>S697*H697</f>
        <v>0</v>
      </c>
      <c r="U697" s="201">
        <v>0</v>
      </c>
      <c r="V697" s="201">
        <f>U697*H697</f>
        <v>0</v>
      </c>
      <c r="W697" s="201">
        <v>1.9460000000000002E-2</v>
      </c>
      <c r="X697" s="202">
        <f>W697*H697</f>
        <v>5.8380000000000001E-2</v>
      </c>
      <c r="Y697" s="33"/>
      <c r="Z697" s="33"/>
      <c r="AA697" s="33"/>
      <c r="AB697" s="33"/>
      <c r="AC697" s="33"/>
      <c r="AD697" s="33"/>
      <c r="AE697" s="33"/>
      <c r="AR697" s="203" t="s">
        <v>327</v>
      </c>
      <c r="AT697" s="203" t="s">
        <v>171</v>
      </c>
      <c r="AU697" s="203" t="s">
        <v>89</v>
      </c>
      <c r="AY697" s="17" t="s">
        <v>168</v>
      </c>
      <c r="BE697" s="204">
        <f>IF(O697="základní",K697,0)</f>
        <v>0</v>
      </c>
      <c r="BF697" s="204">
        <f>IF(O697="snížená",K697,0)</f>
        <v>0</v>
      </c>
      <c r="BG697" s="204">
        <f>IF(O697="zákl. přenesená",K697,0)</f>
        <v>0</v>
      </c>
      <c r="BH697" s="204">
        <f>IF(O697="sníž. přenesená",K697,0)</f>
        <v>0</v>
      </c>
      <c r="BI697" s="204">
        <f>IF(O697="nulová",K697,0)</f>
        <v>0</v>
      </c>
      <c r="BJ697" s="17" t="s">
        <v>87</v>
      </c>
      <c r="BK697" s="204">
        <f>ROUND(P697*H697,2)</f>
        <v>0</v>
      </c>
      <c r="BL697" s="17" t="s">
        <v>327</v>
      </c>
      <c r="BM697" s="203" t="s">
        <v>4895</v>
      </c>
    </row>
    <row r="698" spans="1:65" s="2" customFormat="1">
      <c r="A698" s="33"/>
      <c r="B698" s="34"/>
      <c r="C698" s="35"/>
      <c r="D698" s="205" t="s">
        <v>178</v>
      </c>
      <c r="E698" s="35"/>
      <c r="F698" s="206" t="s">
        <v>4896</v>
      </c>
      <c r="G698" s="35"/>
      <c r="H698" s="35"/>
      <c r="I698" s="107"/>
      <c r="J698" s="107"/>
      <c r="K698" s="35"/>
      <c r="L698" s="35"/>
      <c r="M698" s="38"/>
      <c r="N698" s="207"/>
      <c r="O698" s="208"/>
      <c r="P698" s="62"/>
      <c r="Q698" s="62"/>
      <c r="R698" s="62"/>
      <c r="S698" s="62"/>
      <c r="T698" s="62"/>
      <c r="U698" s="62"/>
      <c r="V698" s="62"/>
      <c r="W698" s="62"/>
      <c r="X698" s="63"/>
      <c r="Y698" s="33"/>
      <c r="Z698" s="33"/>
      <c r="AA698" s="33"/>
      <c r="AB698" s="33"/>
      <c r="AC698" s="33"/>
      <c r="AD698" s="33"/>
      <c r="AE698" s="33"/>
      <c r="AT698" s="17" t="s">
        <v>178</v>
      </c>
      <c r="AU698" s="17" t="s">
        <v>89</v>
      </c>
    </row>
    <row r="699" spans="1:65" s="13" customFormat="1">
      <c r="B699" s="210"/>
      <c r="C699" s="211"/>
      <c r="D699" s="205" t="s">
        <v>181</v>
      </c>
      <c r="E699" s="212" t="s">
        <v>20</v>
      </c>
      <c r="F699" s="213" t="s">
        <v>4897</v>
      </c>
      <c r="G699" s="211"/>
      <c r="H699" s="214">
        <v>3</v>
      </c>
      <c r="I699" s="215"/>
      <c r="J699" s="215"/>
      <c r="K699" s="211"/>
      <c r="L699" s="211"/>
      <c r="M699" s="216"/>
      <c r="N699" s="217"/>
      <c r="O699" s="218"/>
      <c r="P699" s="218"/>
      <c r="Q699" s="218"/>
      <c r="R699" s="218"/>
      <c r="S699" s="218"/>
      <c r="T699" s="218"/>
      <c r="U699" s="218"/>
      <c r="V699" s="218"/>
      <c r="W699" s="218"/>
      <c r="X699" s="219"/>
      <c r="AT699" s="220" t="s">
        <v>181</v>
      </c>
      <c r="AU699" s="220" t="s">
        <v>89</v>
      </c>
      <c r="AV699" s="13" t="s">
        <v>89</v>
      </c>
      <c r="AW699" s="13" t="s">
        <v>5</v>
      </c>
      <c r="AX699" s="13" t="s">
        <v>79</v>
      </c>
      <c r="AY699" s="220" t="s">
        <v>168</v>
      </c>
    </row>
    <row r="700" spans="1:65" s="2" customFormat="1" ht="24" customHeight="1">
      <c r="A700" s="33"/>
      <c r="B700" s="34"/>
      <c r="C700" s="191" t="s">
        <v>1150</v>
      </c>
      <c r="D700" s="191" t="s">
        <v>171</v>
      </c>
      <c r="E700" s="192" t="s">
        <v>4898</v>
      </c>
      <c r="F700" s="193" t="s">
        <v>4899</v>
      </c>
      <c r="G700" s="194" t="s">
        <v>4745</v>
      </c>
      <c r="H700" s="195">
        <v>2</v>
      </c>
      <c r="I700" s="196"/>
      <c r="J700" s="196"/>
      <c r="K700" s="197">
        <f>ROUND(P700*H700,2)</f>
        <v>0</v>
      </c>
      <c r="L700" s="193" t="s">
        <v>175</v>
      </c>
      <c r="M700" s="38"/>
      <c r="N700" s="198" t="s">
        <v>20</v>
      </c>
      <c r="O700" s="199" t="s">
        <v>48</v>
      </c>
      <c r="P700" s="200">
        <f>I700+J700</f>
        <v>0</v>
      </c>
      <c r="Q700" s="200">
        <f>ROUND(I700*H700,2)</f>
        <v>0</v>
      </c>
      <c r="R700" s="200">
        <f>ROUND(J700*H700,2)</f>
        <v>0</v>
      </c>
      <c r="S700" s="62"/>
      <c r="T700" s="201">
        <f>S700*H700</f>
        <v>0</v>
      </c>
      <c r="U700" s="201">
        <v>1.4970000000000001E-2</v>
      </c>
      <c r="V700" s="201">
        <f>U700*H700</f>
        <v>2.9940000000000001E-2</v>
      </c>
      <c r="W700" s="201">
        <v>0</v>
      </c>
      <c r="X700" s="202">
        <f>W700*H700</f>
        <v>0</v>
      </c>
      <c r="Y700" s="33"/>
      <c r="Z700" s="33"/>
      <c r="AA700" s="33"/>
      <c r="AB700" s="33"/>
      <c r="AC700" s="33"/>
      <c r="AD700" s="33"/>
      <c r="AE700" s="33"/>
      <c r="AR700" s="203" t="s">
        <v>327</v>
      </c>
      <c r="AT700" s="203" t="s">
        <v>171</v>
      </c>
      <c r="AU700" s="203" t="s">
        <v>89</v>
      </c>
      <c r="AY700" s="17" t="s">
        <v>168</v>
      </c>
      <c r="BE700" s="204">
        <f>IF(O700="základní",K700,0)</f>
        <v>0</v>
      </c>
      <c r="BF700" s="204">
        <f>IF(O700="snížená",K700,0)</f>
        <v>0</v>
      </c>
      <c r="BG700" s="204">
        <f>IF(O700="zákl. přenesená",K700,0)</f>
        <v>0</v>
      </c>
      <c r="BH700" s="204">
        <f>IF(O700="sníž. přenesená",K700,0)</f>
        <v>0</v>
      </c>
      <c r="BI700" s="204">
        <f>IF(O700="nulová",K700,0)</f>
        <v>0</v>
      </c>
      <c r="BJ700" s="17" t="s">
        <v>87</v>
      </c>
      <c r="BK700" s="204">
        <f>ROUND(P700*H700,2)</f>
        <v>0</v>
      </c>
      <c r="BL700" s="17" t="s">
        <v>327</v>
      </c>
      <c r="BM700" s="203" t="s">
        <v>4900</v>
      </c>
    </row>
    <row r="701" spans="1:65" s="2" customFormat="1" ht="19.5">
      <c r="A701" s="33"/>
      <c r="B701" s="34"/>
      <c r="C701" s="35"/>
      <c r="D701" s="205" t="s">
        <v>178</v>
      </c>
      <c r="E701" s="35"/>
      <c r="F701" s="206" t="s">
        <v>4901</v>
      </c>
      <c r="G701" s="35"/>
      <c r="H701" s="35"/>
      <c r="I701" s="107"/>
      <c r="J701" s="107"/>
      <c r="K701" s="35"/>
      <c r="L701" s="35"/>
      <c r="M701" s="38"/>
      <c r="N701" s="207"/>
      <c r="O701" s="208"/>
      <c r="P701" s="62"/>
      <c r="Q701" s="62"/>
      <c r="R701" s="62"/>
      <c r="S701" s="62"/>
      <c r="T701" s="62"/>
      <c r="U701" s="62"/>
      <c r="V701" s="62"/>
      <c r="W701" s="62"/>
      <c r="X701" s="63"/>
      <c r="Y701" s="33"/>
      <c r="Z701" s="33"/>
      <c r="AA701" s="33"/>
      <c r="AB701" s="33"/>
      <c r="AC701" s="33"/>
      <c r="AD701" s="33"/>
      <c r="AE701" s="33"/>
      <c r="AT701" s="17" t="s">
        <v>178</v>
      </c>
      <c r="AU701" s="17" t="s">
        <v>89</v>
      </c>
    </row>
    <row r="702" spans="1:65" s="13" customFormat="1">
      <c r="B702" s="210"/>
      <c r="C702" s="211"/>
      <c r="D702" s="205" t="s">
        <v>181</v>
      </c>
      <c r="E702" s="212" t="s">
        <v>20</v>
      </c>
      <c r="F702" s="213" t="s">
        <v>4892</v>
      </c>
      <c r="G702" s="211"/>
      <c r="H702" s="214">
        <v>1</v>
      </c>
      <c r="I702" s="215"/>
      <c r="J702" s="215"/>
      <c r="K702" s="211"/>
      <c r="L702" s="211"/>
      <c r="M702" s="216"/>
      <c r="N702" s="217"/>
      <c r="O702" s="218"/>
      <c r="P702" s="218"/>
      <c r="Q702" s="218"/>
      <c r="R702" s="218"/>
      <c r="S702" s="218"/>
      <c r="T702" s="218"/>
      <c r="U702" s="218"/>
      <c r="V702" s="218"/>
      <c r="W702" s="218"/>
      <c r="X702" s="219"/>
      <c r="AT702" s="220" t="s">
        <v>181</v>
      </c>
      <c r="AU702" s="220" t="s">
        <v>89</v>
      </c>
      <c r="AV702" s="13" t="s">
        <v>89</v>
      </c>
      <c r="AW702" s="13" t="s">
        <v>5</v>
      </c>
      <c r="AX702" s="13" t="s">
        <v>79</v>
      </c>
      <c r="AY702" s="220" t="s">
        <v>168</v>
      </c>
    </row>
    <row r="703" spans="1:65" s="13" customFormat="1">
      <c r="B703" s="210"/>
      <c r="C703" s="211"/>
      <c r="D703" s="205" t="s">
        <v>181</v>
      </c>
      <c r="E703" s="212" t="s">
        <v>20</v>
      </c>
      <c r="F703" s="213" t="s">
        <v>4902</v>
      </c>
      <c r="G703" s="211"/>
      <c r="H703" s="214">
        <v>1</v>
      </c>
      <c r="I703" s="215"/>
      <c r="J703" s="215"/>
      <c r="K703" s="211"/>
      <c r="L703" s="211"/>
      <c r="M703" s="216"/>
      <c r="N703" s="217"/>
      <c r="O703" s="218"/>
      <c r="P703" s="218"/>
      <c r="Q703" s="218"/>
      <c r="R703" s="218"/>
      <c r="S703" s="218"/>
      <c r="T703" s="218"/>
      <c r="U703" s="218"/>
      <c r="V703" s="218"/>
      <c r="W703" s="218"/>
      <c r="X703" s="219"/>
      <c r="AT703" s="220" t="s">
        <v>181</v>
      </c>
      <c r="AU703" s="220" t="s">
        <v>89</v>
      </c>
      <c r="AV703" s="13" t="s">
        <v>89</v>
      </c>
      <c r="AW703" s="13" t="s">
        <v>5</v>
      </c>
      <c r="AX703" s="13" t="s">
        <v>79</v>
      </c>
      <c r="AY703" s="220" t="s">
        <v>168</v>
      </c>
    </row>
    <row r="704" spans="1:65" s="2" customFormat="1" ht="24" customHeight="1">
      <c r="A704" s="33"/>
      <c r="B704" s="34"/>
      <c r="C704" s="191" t="s">
        <v>1158</v>
      </c>
      <c r="D704" s="191" t="s">
        <v>171</v>
      </c>
      <c r="E704" s="192" t="s">
        <v>4903</v>
      </c>
      <c r="F704" s="193" t="s">
        <v>4904</v>
      </c>
      <c r="G704" s="194" t="s">
        <v>4745</v>
      </c>
      <c r="H704" s="195">
        <v>2</v>
      </c>
      <c r="I704" s="196"/>
      <c r="J704" s="196"/>
      <c r="K704" s="197">
        <f>ROUND(P704*H704,2)</f>
        <v>0</v>
      </c>
      <c r="L704" s="193" t="s">
        <v>175</v>
      </c>
      <c r="M704" s="38"/>
      <c r="N704" s="198" t="s">
        <v>20</v>
      </c>
      <c r="O704" s="199" t="s">
        <v>48</v>
      </c>
      <c r="P704" s="200">
        <f>I704+J704</f>
        <v>0</v>
      </c>
      <c r="Q704" s="200">
        <f>ROUND(I704*H704,2)</f>
        <v>0</v>
      </c>
      <c r="R704" s="200">
        <f>ROUND(J704*H704,2)</f>
        <v>0</v>
      </c>
      <c r="S704" s="62"/>
      <c r="T704" s="201">
        <f>S704*H704</f>
        <v>0</v>
      </c>
      <c r="U704" s="201">
        <v>3.3899999999999998E-3</v>
      </c>
      <c r="V704" s="201">
        <f>U704*H704</f>
        <v>6.7799999999999996E-3</v>
      </c>
      <c r="W704" s="201">
        <v>0</v>
      </c>
      <c r="X704" s="202">
        <f>W704*H704</f>
        <v>0</v>
      </c>
      <c r="Y704" s="33"/>
      <c r="Z704" s="33"/>
      <c r="AA704" s="33"/>
      <c r="AB704" s="33"/>
      <c r="AC704" s="33"/>
      <c r="AD704" s="33"/>
      <c r="AE704" s="33"/>
      <c r="AR704" s="203" t="s">
        <v>327</v>
      </c>
      <c r="AT704" s="203" t="s">
        <v>171</v>
      </c>
      <c r="AU704" s="203" t="s">
        <v>89</v>
      </c>
      <c r="AY704" s="17" t="s">
        <v>168</v>
      </c>
      <c r="BE704" s="204">
        <f>IF(O704="základní",K704,0)</f>
        <v>0</v>
      </c>
      <c r="BF704" s="204">
        <f>IF(O704="snížená",K704,0)</f>
        <v>0</v>
      </c>
      <c r="BG704" s="204">
        <f>IF(O704="zákl. přenesená",K704,0)</f>
        <v>0</v>
      </c>
      <c r="BH704" s="204">
        <f>IF(O704="sníž. přenesená",K704,0)</f>
        <v>0</v>
      </c>
      <c r="BI704" s="204">
        <f>IF(O704="nulová",K704,0)</f>
        <v>0</v>
      </c>
      <c r="BJ704" s="17" t="s">
        <v>87</v>
      </c>
      <c r="BK704" s="204">
        <f>ROUND(P704*H704,2)</f>
        <v>0</v>
      </c>
      <c r="BL704" s="17" t="s">
        <v>327</v>
      </c>
      <c r="BM704" s="203" t="s">
        <v>4905</v>
      </c>
    </row>
    <row r="705" spans="1:65" s="2" customFormat="1">
      <c r="A705" s="33"/>
      <c r="B705" s="34"/>
      <c r="C705" s="35"/>
      <c r="D705" s="205" t="s">
        <v>178</v>
      </c>
      <c r="E705" s="35"/>
      <c r="F705" s="206" t="s">
        <v>4906</v>
      </c>
      <c r="G705" s="35"/>
      <c r="H705" s="35"/>
      <c r="I705" s="107"/>
      <c r="J705" s="107"/>
      <c r="K705" s="35"/>
      <c r="L705" s="35"/>
      <c r="M705" s="38"/>
      <c r="N705" s="207"/>
      <c r="O705" s="208"/>
      <c r="P705" s="62"/>
      <c r="Q705" s="62"/>
      <c r="R705" s="62"/>
      <c r="S705" s="62"/>
      <c r="T705" s="62"/>
      <c r="U705" s="62"/>
      <c r="V705" s="62"/>
      <c r="W705" s="62"/>
      <c r="X705" s="63"/>
      <c r="Y705" s="33"/>
      <c r="Z705" s="33"/>
      <c r="AA705" s="33"/>
      <c r="AB705" s="33"/>
      <c r="AC705" s="33"/>
      <c r="AD705" s="33"/>
      <c r="AE705" s="33"/>
      <c r="AT705" s="17" t="s">
        <v>178</v>
      </c>
      <c r="AU705" s="17" t="s">
        <v>89</v>
      </c>
    </row>
    <row r="706" spans="1:65" s="13" customFormat="1">
      <c r="B706" s="210"/>
      <c r="C706" s="211"/>
      <c r="D706" s="205" t="s">
        <v>181</v>
      </c>
      <c r="E706" s="212" t="s">
        <v>20</v>
      </c>
      <c r="F706" s="213" t="s">
        <v>4689</v>
      </c>
      <c r="G706" s="211"/>
      <c r="H706" s="214">
        <v>1</v>
      </c>
      <c r="I706" s="215"/>
      <c r="J706" s="215"/>
      <c r="K706" s="211"/>
      <c r="L706" s="211"/>
      <c r="M706" s="216"/>
      <c r="N706" s="217"/>
      <c r="O706" s="218"/>
      <c r="P706" s="218"/>
      <c r="Q706" s="218"/>
      <c r="R706" s="218"/>
      <c r="S706" s="218"/>
      <c r="T706" s="218"/>
      <c r="U706" s="218"/>
      <c r="V706" s="218"/>
      <c r="W706" s="218"/>
      <c r="X706" s="219"/>
      <c r="AT706" s="220" t="s">
        <v>181</v>
      </c>
      <c r="AU706" s="220" t="s">
        <v>89</v>
      </c>
      <c r="AV706" s="13" t="s">
        <v>89</v>
      </c>
      <c r="AW706" s="13" t="s">
        <v>5</v>
      </c>
      <c r="AX706" s="13" t="s">
        <v>79</v>
      </c>
      <c r="AY706" s="220" t="s">
        <v>168</v>
      </c>
    </row>
    <row r="707" spans="1:65" s="13" customFormat="1">
      <c r="B707" s="210"/>
      <c r="C707" s="211"/>
      <c r="D707" s="205" t="s">
        <v>181</v>
      </c>
      <c r="E707" s="212" t="s">
        <v>20</v>
      </c>
      <c r="F707" s="213" t="s">
        <v>4690</v>
      </c>
      <c r="G707" s="211"/>
      <c r="H707" s="214">
        <v>1</v>
      </c>
      <c r="I707" s="215"/>
      <c r="J707" s="215"/>
      <c r="K707" s="211"/>
      <c r="L707" s="211"/>
      <c r="M707" s="216"/>
      <c r="N707" s="217"/>
      <c r="O707" s="218"/>
      <c r="P707" s="218"/>
      <c r="Q707" s="218"/>
      <c r="R707" s="218"/>
      <c r="S707" s="218"/>
      <c r="T707" s="218"/>
      <c r="U707" s="218"/>
      <c r="V707" s="218"/>
      <c r="W707" s="218"/>
      <c r="X707" s="219"/>
      <c r="AT707" s="220" t="s">
        <v>181</v>
      </c>
      <c r="AU707" s="220" t="s">
        <v>89</v>
      </c>
      <c r="AV707" s="13" t="s">
        <v>89</v>
      </c>
      <c r="AW707" s="13" t="s">
        <v>5</v>
      </c>
      <c r="AX707" s="13" t="s">
        <v>79</v>
      </c>
      <c r="AY707" s="220" t="s">
        <v>168</v>
      </c>
    </row>
    <row r="708" spans="1:65" s="2" customFormat="1" ht="24" customHeight="1">
      <c r="A708" s="33"/>
      <c r="B708" s="34"/>
      <c r="C708" s="191" t="s">
        <v>1164</v>
      </c>
      <c r="D708" s="191" t="s">
        <v>171</v>
      </c>
      <c r="E708" s="192" t="s">
        <v>4907</v>
      </c>
      <c r="F708" s="193" t="s">
        <v>4908</v>
      </c>
      <c r="G708" s="194" t="s">
        <v>4745</v>
      </c>
      <c r="H708" s="195">
        <v>1</v>
      </c>
      <c r="I708" s="196"/>
      <c r="J708" s="196"/>
      <c r="K708" s="197">
        <f>ROUND(P708*H708,2)</f>
        <v>0</v>
      </c>
      <c r="L708" s="193" t="s">
        <v>175</v>
      </c>
      <c r="M708" s="38"/>
      <c r="N708" s="198" t="s">
        <v>20</v>
      </c>
      <c r="O708" s="199" t="s">
        <v>48</v>
      </c>
      <c r="P708" s="200">
        <f>I708+J708</f>
        <v>0</v>
      </c>
      <c r="Q708" s="200">
        <f>ROUND(I708*H708,2)</f>
        <v>0</v>
      </c>
      <c r="R708" s="200">
        <f>ROUND(J708*H708,2)</f>
        <v>0</v>
      </c>
      <c r="S708" s="62"/>
      <c r="T708" s="201">
        <f>S708*H708</f>
        <v>0</v>
      </c>
      <c r="U708" s="201">
        <v>3.4509999999999999E-2</v>
      </c>
      <c r="V708" s="201">
        <f>U708*H708</f>
        <v>3.4509999999999999E-2</v>
      </c>
      <c r="W708" s="201">
        <v>0</v>
      </c>
      <c r="X708" s="202">
        <f>W708*H708</f>
        <v>0</v>
      </c>
      <c r="Y708" s="33"/>
      <c r="Z708" s="33"/>
      <c r="AA708" s="33"/>
      <c r="AB708" s="33"/>
      <c r="AC708" s="33"/>
      <c r="AD708" s="33"/>
      <c r="AE708" s="33"/>
      <c r="AR708" s="203" t="s">
        <v>327</v>
      </c>
      <c r="AT708" s="203" t="s">
        <v>171</v>
      </c>
      <c r="AU708" s="203" t="s">
        <v>89</v>
      </c>
      <c r="AY708" s="17" t="s">
        <v>168</v>
      </c>
      <c r="BE708" s="204">
        <f>IF(O708="základní",K708,0)</f>
        <v>0</v>
      </c>
      <c r="BF708" s="204">
        <f>IF(O708="snížená",K708,0)</f>
        <v>0</v>
      </c>
      <c r="BG708" s="204">
        <f>IF(O708="zákl. přenesená",K708,0)</f>
        <v>0</v>
      </c>
      <c r="BH708" s="204">
        <f>IF(O708="sníž. přenesená",K708,0)</f>
        <v>0</v>
      </c>
      <c r="BI708" s="204">
        <f>IF(O708="nulová",K708,0)</f>
        <v>0</v>
      </c>
      <c r="BJ708" s="17" t="s">
        <v>87</v>
      </c>
      <c r="BK708" s="204">
        <f>ROUND(P708*H708,2)</f>
        <v>0</v>
      </c>
      <c r="BL708" s="17" t="s">
        <v>327</v>
      </c>
      <c r="BM708" s="203" t="s">
        <v>4909</v>
      </c>
    </row>
    <row r="709" spans="1:65" s="2" customFormat="1" ht="19.5">
      <c r="A709" s="33"/>
      <c r="B709" s="34"/>
      <c r="C709" s="35"/>
      <c r="D709" s="205" t="s">
        <v>178</v>
      </c>
      <c r="E709" s="35"/>
      <c r="F709" s="206" t="s">
        <v>4910</v>
      </c>
      <c r="G709" s="35"/>
      <c r="H709" s="35"/>
      <c r="I709" s="107"/>
      <c r="J709" s="107"/>
      <c r="K709" s="35"/>
      <c r="L709" s="35"/>
      <c r="M709" s="38"/>
      <c r="N709" s="207"/>
      <c r="O709" s="208"/>
      <c r="P709" s="62"/>
      <c r="Q709" s="62"/>
      <c r="R709" s="62"/>
      <c r="S709" s="62"/>
      <c r="T709" s="62"/>
      <c r="U709" s="62"/>
      <c r="V709" s="62"/>
      <c r="W709" s="62"/>
      <c r="X709" s="63"/>
      <c r="Y709" s="33"/>
      <c r="Z709" s="33"/>
      <c r="AA709" s="33"/>
      <c r="AB709" s="33"/>
      <c r="AC709" s="33"/>
      <c r="AD709" s="33"/>
      <c r="AE709" s="33"/>
      <c r="AT709" s="17" t="s">
        <v>178</v>
      </c>
      <c r="AU709" s="17" t="s">
        <v>89</v>
      </c>
    </row>
    <row r="710" spans="1:65" s="13" customFormat="1">
      <c r="B710" s="210"/>
      <c r="C710" s="211"/>
      <c r="D710" s="205" t="s">
        <v>181</v>
      </c>
      <c r="E710" s="212" t="s">
        <v>20</v>
      </c>
      <c r="F710" s="213" t="s">
        <v>4591</v>
      </c>
      <c r="G710" s="211"/>
      <c r="H710" s="214">
        <v>1</v>
      </c>
      <c r="I710" s="215"/>
      <c r="J710" s="215"/>
      <c r="K710" s="211"/>
      <c r="L710" s="211"/>
      <c r="M710" s="216"/>
      <c r="N710" s="217"/>
      <c r="O710" s="218"/>
      <c r="P710" s="218"/>
      <c r="Q710" s="218"/>
      <c r="R710" s="218"/>
      <c r="S710" s="218"/>
      <c r="T710" s="218"/>
      <c r="U710" s="218"/>
      <c r="V710" s="218"/>
      <c r="W710" s="218"/>
      <c r="X710" s="219"/>
      <c r="AT710" s="220" t="s">
        <v>181</v>
      </c>
      <c r="AU710" s="220" t="s">
        <v>89</v>
      </c>
      <c r="AV710" s="13" t="s">
        <v>89</v>
      </c>
      <c r="AW710" s="13" t="s">
        <v>5</v>
      </c>
      <c r="AX710" s="13" t="s">
        <v>79</v>
      </c>
      <c r="AY710" s="220" t="s">
        <v>168</v>
      </c>
    </row>
    <row r="711" spans="1:65" s="2" customFormat="1" ht="36" customHeight="1">
      <c r="A711" s="33"/>
      <c r="B711" s="34"/>
      <c r="C711" s="191" t="s">
        <v>1169</v>
      </c>
      <c r="D711" s="191" t="s">
        <v>171</v>
      </c>
      <c r="E711" s="192" t="s">
        <v>4911</v>
      </c>
      <c r="F711" s="193" t="s">
        <v>4912</v>
      </c>
      <c r="G711" s="194" t="s">
        <v>4745</v>
      </c>
      <c r="H711" s="195">
        <v>1</v>
      </c>
      <c r="I711" s="196"/>
      <c r="J711" s="196"/>
      <c r="K711" s="197">
        <f>ROUND(P711*H711,2)</f>
        <v>0</v>
      </c>
      <c r="L711" s="193" t="s">
        <v>175</v>
      </c>
      <c r="M711" s="38"/>
      <c r="N711" s="198" t="s">
        <v>20</v>
      </c>
      <c r="O711" s="199" t="s">
        <v>48</v>
      </c>
      <c r="P711" s="200">
        <f>I711+J711</f>
        <v>0</v>
      </c>
      <c r="Q711" s="200">
        <f>ROUND(I711*H711,2)</f>
        <v>0</v>
      </c>
      <c r="R711" s="200">
        <f>ROUND(J711*H711,2)</f>
        <v>0</v>
      </c>
      <c r="S711" s="62"/>
      <c r="T711" s="201">
        <f>S711*H711</f>
        <v>0</v>
      </c>
      <c r="U711" s="201">
        <v>3.6459999999999999E-2</v>
      </c>
      <c r="V711" s="201">
        <f>U711*H711</f>
        <v>3.6459999999999999E-2</v>
      </c>
      <c r="W711" s="201">
        <v>0</v>
      </c>
      <c r="X711" s="202">
        <f>W711*H711</f>
        <v>0</v>
      </c>
      <c r="Y711" s="33"/>
      <c r="Z711" s="33"/>
      <c r="AA711" s="33"/>
      <c r="AB711" s="33"/>
      <c r="AC711" s="33"/>
      <c r="AD711" s="33"/>
      <c r="AE711" s="33"/>
      <c r="AR711" s="203" t="s">
        <v>327</v>
      </c>
      <c r="AT711" s="203" t="s">
        <v>171</v>
      </c>
      <c r="AU711" s="203" t="s">
        <v>89</v>
      </c>
      <c r="AY711" s="17" t="s">
        <v>168</v>
      </c>
      <c r="BE711" s="204">
        <f>IF(O711="základní",K711,0)</f>
        <v>0</v>
      </c>
      <c r="BF711" s="204">
        <f>IF(O711="snížená",K711,0)</f>
        <v>0</v>
      </c>
      <c r="BG711" s="204">
        <f>IF(O711="zákl. přenesená",K711,0)</f>
        <v>0</v>
      </c>
      <c r="BH711" s="204">
        <f>IF(O711="sníž. přenesená",K711,0)</f>
        <v>0</v>
      </c>
      <c r="BI711" s="204">
        <f>IF(O711="nulová",K711,0)</f>
        <v>0</v>
      </c>
      <c r="BJ711" s="17" t="s">
        <v>87</v>
      </c>
      <c r="BK711" s="204">
        <f>ROUND(P711*H711,2)</f>
        <v>0</v>
      </c>
      <c r="BL711" s="17" t="s">
        <v>327</v>
      </c>
      <c r="BM711" s="203" t="s">
        <v>4913</v>
      </c>
    </row>
    <row r="712" spans="1:65" s="2" customFormat="1" ht="29.25">
      <c r="A712" s="33"/>
      <c r="B712" s="34"/>
      <c r="C712" s="35"/>
      <c r="D712" s="205" t="s">
        <v>178</v>
      </c>
      <c r="E712" s="35"/>
      <c r="F712" s="206" t="s">
        <v>4914</v>
      </c>
      <c r="G712" s="35"/>
      <c r="H712" s="35"/>
      <c r="I712" s="107"/>
      <c r="J712" s="107"/>
      <c r="K712" s="35"/>
      <c r="L712" s="35"/>
      <c r="M712" s="38"/>
      <c r="N712" s="207"/>
      <c r="O712" s="208"/>
      <c r="P712" s="62"/>
      <c r="Q712" s="62"/>
      <c r="R712" s="62"/>
      <c r="S712" s="62"/>
      <c r="T712" s="62"/>
      <c r="U712" s="62"/>
      <c r="V712" s="62"/>
      <c r="W712" s="62"/>
      <c r="X712" s="63"/>
      <c r="Y712" s="33"/>
      <c r="Z712" s="33"/>
      <c r="AA712" s="33"/>
      <c r="AB712" s="33"/>
      <c r="AC712" s="33"/>
      <c r="AD712" s="33"/>
      <c r="AE712" s="33"/>
      <c r="AT712" s="17" t="s">
        <v>178</v>
      </c>
      <c r="AU712" s="17" t="s">
        <v>89</v>
      </c>
    </row>
    <row r="713" spans="1:65" s="13" customFormat="1">
      <c r="B713" s="210"/>
      <c r="C713" s="211"/>
      <c r="D713" s="205" t="s">
        <v>181</v>
      </c>
      <c r="E713" s="212" t="s">
        <v>20</v>
      </c>
      <c r="F713" s="213" t="s">
        <v>4469</v>
      </c>
      <c r="G713" s="211"/>
      <c r="H713" s="214">
        <v>1</v>
      </c>
      <c r="I713" s="215"/>
      <c r="J713" s="215"/>
      <c r="K713" s="211"/>
      <c r="L713" s="211"/>
      <c r="M713" s="216"/>
      <c r="N713" s="217"/>
      <c r="O713" s="218"/>
      <c r="P713" s="218"/>
      <c r="Q713" s="218"/>
      <c r="R713" s="218"/>
      <c r="S713" s="218"/>
      <c r="T713" s="218"/>
      <c r="U713" s="218"/>
      <c r="V713" s="218"/>
      <c r="W713" s="218"/>
      <c r="X713" s="219"/>
      <c r="AT713" s="220" t="s">
        <v>181</v>
      </c>
      <c r="AU713" s="220" t="s">
        <v>89</v>
      </c>
      <c r="AV713" s="13" t="s">
        <v>89</v>
      </c>
      <c r="AW713" s="13" t="s">
        <v>5</v>
      </c>
      <c r="AX713" s="13" t="s">
        <v>79</v>
      </c>
      <c r="AY713" s="220" t="s">
        <v>168</v>
      </c>
    </row>
    <row r="714" spans="1:65" s="2" customFormat="1" ht="24" customHeight="1">
      <c r="A714" s="33"/>
      <c r="B714" s="34"/>
      <c r="C714" s="191" t="s">
        <v>1174</v>
      </c>
      <c r="D714" s="191" t="s">
        <v>171</v>
      </c>
      <c r="E714" s="192" t="s">
        <v>4915</v>
      </c>
      <c r="F714" s="193" t="s">
        <v>4916</v>
      </c>
      <c r="G714" s="194" t="s">
        <v>4745</v>
      </c>
      <c r="H714" s="195">
        <v>1</v>
      </c>
      <c r="I714" s="196"/>
      <c r="J714" s="196"/>
      <c r="K714" s="197">
        <f>ROUND(P714*H714,2)</f>
        <v>0</v>
      </c>
      <c r="L714" s="193" t="s">
        <v>20</v>
      </c>
      <c r="M714" s="38"/>
      <c r="N714" s="198" t="s">
        <v>20</v>
      </c>
      <c r="O714" s="199" t="s">
        <v>48</v>
      </c>
      <c r="P714" s="200">
        <f>I714+J714</f>
        <v>0</v>
      </c>
      <c r="Q714" s="200">
        <f>ROUND(I714*H714,2)</f>
        <v>0</v>
      </c>
      <c r="R714" s="200">
        <f>ROUND(J714*H714,2)</f>
        <v>0</v>
      </c>
      <c r="S714" s="62"/>
      <c r="T714" s="201">
        <f>S714*H714</f>
        <v>0</v>
      </c>
      <c r="U714" s="201">
        <v>5.1999999999999995E-4</v>
      </c>
      <c r="V714" s="201">
        <f>U714*H714</f>
        <v>5.1999999999999995E-4</v>
      </c>
      <c r="W714" s="201">
        <v>0</v>
      </c>
      <c r="X714" s="202">
        <f>W714*H714</f>
        <v>0</v>
      </c>
      <c r="Y714" s="33"/>
      <c r="Z714" s="33"/>
      <c r="AA714" s="33"/>
      <c r="AB714" s="33"/>
      <c r="AC714" s="33"/>
      <c r="AD714" s="33"/>
      <c r="AE714" s="33"/>
      <c r="AR714" s="203" t="s">
        <v>327</v>
      </c>
      <c r="AT714" s="203" t="s">
        <v>171</v>
      </c>
      <c r="AU714" s="203" t="s">
        <v>89</v>
      </c>
      <c r="AY714" s="17" t="s">
        <v>168</v>
      </c>
      <c r="BE714" s="204">
        <f>IF(O714="základní",K714,0)</f>
        <v>0</v>
      </c>
      <c r="BF714" s="204">
        <f>IF(O714="snížená",K714,0)</f>
        <v>0</v>
      </c>
      <c r="BG714" s="204">
        <f>IF(O714="zákl. přenesená",K714,0)</f>
        <v>0</v>
      </c>
      <c r="BH714" s="204">
        <f>IF(O714="sníž. přenesená",K714,0)</f>
        <v>0</v>
      </c>
      <c r="BI714" s="204">
        <f>IF(O714="nulová",K714,0)</f>
        <v>0</v>
      </c>
      <c r="BJ714" s="17" t="s">
        <v>87</v>
      </c>
      <c r="BK714" s="204">
        <f>ROUND(P714*H714,2)</f>
        <v>0</v>
      </c>
      <c r="BL714" s="17" t="s">
        <v>327</v>
      </c>
      <c r="BM714" s="203" t="s">
        <v>4917</v>
      </c>
    </row>
    <row r="715" spans="1:65" s="2" customFormat="1">
      <c r="A715" s="33"/>
      <c r="B715" s="34"/>
      <c r="C715" s="35"/>
      <c r="D715" s="205" t="s">
        <v>178</v>
      </c>
      <c r="E715" s="35"/>
      <c r="F715" s="206" t="s">
        <v>4916</v>
      </c>
      <c r="G715" s="35"/>
      <c r="H715" s="35"/>
      <c r="I715" s="107"/>
      <c r="J715" s="107"/>
      <c r="K715" s="35"/>
      <c r="L715" s="35"/>
      <c r="M715" s="38"/>
      <c r="N715" s="207"/>
      <c r="O715" s="208"/>
      <c r="P715" s="62"/>
      <c r="Q715" s="62"/>
      <c r="R715" s="62"/>
      <c r="S715" s="62"/>
      <c r="T715" s="62"/>
      <c r="U715" s="62"/>
      <c r="V715" s="62"/>
      <c r="W715" s="62"/>
      <c r="X715" s="63"/>
      <c r="Y715" s="33"/>
      <c r="Z715" s="33"/>
      <c r="AA715" s="33"/>
      <c r="AB715" s="33"/>
      <c r="AC715" s="33"/>
      <c r="AD715" s="33"/>
      <c r="AE715" s="33"/>
      <c r="AT715" s="17" t="s">
        <v>178</v>
      </c>
      <c r="AU715" s="17" t="s">
        <v>89</v>
      </c>
    </row>
    <row r="716" spans="1:65" s="2" customFormat="1" ht="24" customHeight="1">
      <c r="A716" s="33"/>
      <c r="B716" s="34"/>
      <c r="C716" s="191" t="s">
        <v>1183</v>
      </c>
      <c r="D716" s="191" t="s">
        <v>171</v>
      </c>
      <c r="E716" s="192" t="s">
        <v>4918</v>
      </c>
      <c r="F716" s="193" t="s">
        <v>4919</v>
      </c>
      <c r="G716" s="194" t="s">
        <v>4745</v>
      </c>
      <c r="H716" s="195">
        <v>1</v>
      </c>
      <c r="I716" s="196"/>
      <c r="J716" s="196"/>
      <c r="K716" s="197">
        <f>ROUND(P716*H716,2)</f>
        <v>0</v>
      </c>
      <c r="L716" s="193" t="s">
        <v>175</v>
      </c>
      <c r="M716" s="38"/>
      <c r="N716" s="198" t="s">
        <v>20</v>
      </c>
      <c r="O716" s="199" t="s">
        <v>48</v>
      </c>
      <c r="P716" s="200">
        <f>I716+J716</f>
        <v>0</v>
      </c>
      <c r="Q716" s="200">
        <f>ROUND(I716*H716,2)</f>
        <v>0</v>
      </c>
      <c r="R716" s="200">
        <f>ROUND(J716*H716,2)</f>
        <v>0</v>
      </c>
      <c r="S716" s="62"/>
      <c r="T716" s="201">
        <f>S716*H716</f>
        <v>0</v>
      </c>
      <c r="U716" s="201">
        <v>5.1999999999999995E-4</v>
      </c>
      <c r="V716" s="201">
        <f>U716*H716</f>
        <v>5.1999999999999995E-4</v>
      </c>
      <c r="W716" s="201">
        <v>0</v>
      </c>
      <c r="X716" s="202">
        <f>W716*H716</f>
        <v>0</v>
      </c>
      <c r="Y716" s="33"/>
      <c r="Z716" s="33"/>
      <c r="AA716" s="33"/>
      <c r="AB716" s="33"/>
      <c r="AC716" s="33"/>
      <c r="AD716" s="33"/>
      <c r="AE716" s="33"/>
      <c r="AR716" s="203" t="s">
        <v>327</v>
      </c>
      <c r="AT716" s="203" t="s">
        <v>171</v>
      </c>
      <c r="AU716" s="203" t="s">
        <v>89</v>
      </c>
      <c r="AY716" s="17" t="s">
        <v>168</v>
      </c>
      <c r="BE716" s="204">
        <f>IF(O716="základní",K716,0)</f>
        <v>0</v>
      </c>
      <c r="BF716" s="204">
        <f>IF(O716="snížená",K716,0)</f>
        <v>0</v>
      </c>
      <c r="BG716" s="204">
        <f>IF(O716="zákl. přenesená",K716,0)</f>
        <v>0</v>
      </c>
      <c r="BH716" s="204">
        <f>IF(O716="sníž. přenesená",K716,0)</f>
        <v>0</v>
      </c>
      <c r="BI716" s="204">
        <f>IF(O716="nulová",K716,0)</f>
        <v>0</v>
      </c>
      <c r="BJ716" s="17" t="s">
        <v>87</v>
      </c>
      <c r="BK716" s="204">
        <f>ROUND(P716*H716,2)</f>
        <v>0</v>
      </c>
      <c r="BL716" s="17" t="s">
        <v>327</v>
      </c>
      <c r="BM716" s="203" t="s">
        <v>4920</v>
      </c>
    </row>
    <row r="717" spans="1:65" s="2" customFormat="1" ht="19.5">
      <c r="A717" s="33"/>
      <c r="B717" s="34"/>
      <c r="C717" s="35"/>
      <c r="D717" s="205" t="s">
        <v>178</v>
      </c>
      <c r="E717" s="35"/>
      <c r="F717" s="206" t="s">
        <v>4921</v>
      </c>
      <c r="G717" s="35"/>
      <c r="H717" s="35"/>
      <c r="I717" s="107"/>
      <c r="J717" s="107"/>
      <c r="K717" s="35"/>
      <c r="L717" s="35"/>
      <c r="M717" s="38"/>
      <c r="N717" s="207"/>
      <c r="O717" s="208"/>
      <c r="P717" s="62"/>
      <c r="Q717" s="62"/>
      <c r="R717" s="62"/>
      <c r="S717" s="62"/>
      <c r="T717" s="62"/>
      <c r="U717" s="62"/>
      <c r="V717" s="62"/>
      <c r="W717" s="62"/>
      <c r="X717" s="63"/>
      <c r="Y717" s="33"/>
      <c r="Z717" s="33"/>
      <c r="AA717" s="33"/>
      <c r="AB717" s="33"/>
      <c r="AC717" s="33"/>
      <c r="AD717" s="33"/>
      <c r="AE717" s="33"/>
      <c r="AT717" s="17" t="s">
        <v>178</v>
      </c>
      <c r="AU717" s="17" t="s">
        <v>89</v>
      </c>
    </row>
    <row r="718" spans="1:65" s="13" customFormat="1">
      <c r="B718" s="210"/>
      <c r="C718" s="211"/>
      <c r="D718" s="205" t="s">
        <v>181</v>
      </c>
      <c r="E718" s="212" t="s">
        <v>20</v>
      </c>
      <c r="F718" s="213" t="s">
        <v>4667</v>
      </c>
      <c r="G718" s="211"/>
      <c r="H718" s="214">
        <v>1</v>
      </c>
      <c r="I718" s="215"/>
      <c r="J718" s="215"/>
      <c r="K718" s="211"/>
      <c r="L718" s="211"/>
      <c r="M718" s="216"/>
      <c r="N718" s="217"/>
      <c r="O718" s="218"/>
      <c r="P718" s="218"/>
      <c r="Q718" s="218"/>
      <c r="R718" s="218"/>
      <c r="S718" s="218"/>
      <c r="T718" s="218"/>
      <c r="U718" s="218"/>
      <c r="V718" s="218"/>
      <c r="W718" s="218"/>
      <c r="X718" s="219"/>
      <c r="AT718" s="220" t="s">
        <v>181</v>
      </c>
      <c r="AU718" s="220" t="s">
        <v>89</v>
      </c>
      <c r="AV718" s="13" t="s">
        <v>89</v>
      </c>
      <c r="AW718" s="13" t="s">
        <v>5</v>
      </c>
      <c r="AX718" s="13" t="s">
        <v>79</v>
      </c>
      <c r="AY718" s="220" t="s">
        <v>168</v>
      </c>
    </row>
    <row r="719" spans="1:65" s="2" customFormat="1" ht="24" customHeight="1">
      <c r="A719" s="33"/>
      <c r="B719" s="34"/>
      <c r="C719" s="191" t="s">
        <v>1189</v>
      </c>
      <c r="D719" s="191" t="s">
        <v>171</v>
      </c>
      <c r="E719" s="192" t="s">
        <v>4922</v>
      </c>
      <c r="F719" s="193" t="s">
        <v>4923</v>
      </c>
      <c r="G719" s="194" t="s">
        <v>4745</v>
      </c>
      <c r="H719" s="195">
        <v>1</v>
      </c>
      <c r="I719" s="196"/>
      <c r="J719" s="196"/>
      <c r="K719" s="197">
        <f>ROUND(P719*H719,2)</f>
        <v>0</v>
      </c>
      <c r="L719" s="193" t="s">
        <v>175</v>
      </c>
      <c r="M719" s="38"/>
      <c r="N719" s="198" t="s">
        <v>20</v>
      </c>
      <c r="O719" s="199" t="s">
        <v>48</v>
      </c>
      <c r="P719" s="200">
        <f>I719+J719</f>
        <v>0</v>
      </c>
      <c r="Q719" s="200">
        <f>ROUND(I719*H719,2)</f>
        <v>0</v>
      </c>
      <c r="R719" s="200">
        <f>ROUND(J719*H719,2)</f>
        <v>0</v>
      </c>
      <c r="S719" s="62"/>
      <c r="T719" s="201">
        <f>S719*H719</f>
        <v>0</v>
      </c>
      <c r="U719" s="201">
        <v>5.1999999999999995E-4</v>
      </c>
      <c r="V719" s="201">
        <f>U719*H719</f>
        <v>5.1999999999999995E-4</v>
      </c>
      <c r="W719" s="201">
        <v>0</v>
      </c>
      <c r="X719" s="202">
        <f>W719*H719</f>
        <v>0</v>
      </c>
      <c r="Y719" s="33"/>
      <c r="Z719" s="33"/>
      <c r="AA719" s="33"/>
      <c r="AB719" s="33"/>
      <c r="AC719" s="33"/>
      <c r="AD719" s="33"/>
      <c r="AE719" s="33"/>
      <c r="AR719" s="203" t="s">
        <v>327</v>
      </c>
      <c r="AT719" s="203" t="s">
        <v>171</v>
      </c>
      <c r="AU719" s="203" t="s">
        <v>89</v>
      </c>
      <c r="AY719" s="17" t="s">
        <v>168</v>
      </c>
      <c r="BE719" s="204">
        <f>IF(O719="základní",K719,0)</f>
        <v>0</v>
      </c>
      <c r="BF719" s="204">
        <f>IF(O719="snížená",K719,0)</f>
        <v>0</v>
      </c>
      <c r="BG719" s="204">
        <f>IF(O719="zákl. přenesená",K719,0)</f>
        <v>0</v>
      </c>
      <c r="BH719" s="204">
        <f>IF(O719="sníž. přenesená",K719,0)</f>
        <v>0</v>
      </c>
      <c r="BI719" s="204">
        <f>IF(O719="nulová",K719,0)</f>
        <v>0</v>
      </c>
      <c r="BJ719" s="17" t="s">
        <v>87</v>
      </c>
      <c r="BK719" s="204">
        <f>ROUND(P719*H719,2)</f>
        <v>0</v>
      </c>
      <c r="BL719" s="17" t="s">
        <v>327</v>
      </c>
      <c r="BM719" s="203" t="s">
        <v>4924</v>
      </c>
    </row>
    <row r="720" spans="1:65" s="2" customFormat="1" ht="19.5">
      <c r="A720" s="33"/>
      <c r="B720" s="34"/>
      <c r="C720" s="35"/>
      <c r="D720" s="205" t="s">
        <v>178</v>
      </c>
      <c r="E720" s="35"/>
      <c r="F720" s="206" t="s">
        <v>4923</v>
      </c>
      <c r="G720" s="35"/>
      <c r="H720" s="35"/>
      <c r="I720" s="107"/>
      <c r="J720" s="107"/>
      <c r="K720" s="35"/>
      <c r="L720" s="35"/>
      <c r="M720" s="38"/>
      <c r="N720" s="207"/>
      <c r="O720" s="208"/>
      <c r="P720" s="62"/>
      <c r="Q720" s="62"/>
      <c r="R720" s="62"/>
      <c r="S720" s="62"/>
      <c r="T720" s="62"/>
      <c r="U720" s="62"/>
      <c r="V720" s="62"/>
      <c r="W720" s="62"/>
      <c r="X720" s="63"/>
      <c r="Y720" s="33"/>
      <c r="Z720" s="33"/>
      <c r="AA720" s="33"/>
      <c r="AB720" s="33"/>
      <c r="AC720" s="33"/>
      <c r="AD720" s="33"/>
      <c r="AE720" s="33"/>
      <c r="AT720" s="17" t="s">
        <v>178</v>
      </c>
      <c r="AU720" s="17" t="s">
        <v>89</v>
      </c>
    </row>
    <row r="721" spans="1:65" s="13" customFormat="1">
      <c r="B721" s="210"/>
      <c r="C721" s="211"/>
      <c r="D721" s="205" t="s">
        <v>181</v>
      </c>
      <c r="E721" s="212" t="s">
        <v>20</v>
      </c>
      <c r="F721" s="213" t="s">
        <v>4925</v>
      </c>
      <c r="G721" s="211"/>
      <c r="H721" s="214">
        <v>1</v>
      </c>
      <c r="I721" s="215"/>
      <c r="J721" s="215"/>
      <c r="K721" s="211"/>
      <c r="L721" s="211"/>
      <c r="M721" s="216"/>
      <c r="N721" s="217"/>
      <c r="O721" s="218"/>
      <c r="P721" s="218"/>
      <c r="Q721" s="218"/>
      <c r="R721" s="218"/>
      <c r="S721" s="218"/>
      <c r="T721" s="218"/>
      <c r="U721" s="218"/>
      <c r="V721" s="218"/>
      <c r="W721" s="218"/>
      <c r="X721" s="219"/>
      <c r="AT721" s="220" t="s">
        <v>181</v>
      </c>
      <c r="AU721" s="220" t="s">
        <v>89</v>
      </c>
      <c r="AV721" s="13" t="s">
        <v>89</v>
      </c>
      <c r="AW721" s="13" t="s">
        <v>5</v>
      </c>
      <c r="AX721" s="13" t="s">
        <v>79</v>
      </c>
      <c r="AY721" s="220" t="s">
        <v>168</v>
      </c>
    </row>
    <row r="722" spans="1:65" s="2" customFormat="1" ht="24" customHeight="1">
      <c r="A722" s="33"/>
      <c r="B722" s="34"/>
      <c r="C722" s="191" t="s">
        <v>1195</v>
      </c>
      <c r="D722" s="191" t="s">
        <v>171</v>
      </c>
      <c r="E722" s="192" t="s">
        <v>4926</v>
      </c>
      <c r="F722" s="193" t="s">
        <v>4927</v>
      </c>
      <c r="G722" s="194" t="s">
        <v>4745</v>
      </c>
      <c r="H722" s="195">
        <v>2</v>
      </c>
      <c r="I722" s="196"/>
      <c r="J722" s="196"/>
      <c r="K722" s="197">
        <f>ROUND(P722*H722,2)</f>
        <v>0</v>
      </c>
      <c r="L722" s="193" t="s">
        <v>175</v>
      </c>
      <c r="M722" s="38"/>
      <c r="N722" s="198" t="s">
        <v>20</v>
      </c>
      <c r="O722" s="199" t="s">
        <v>48</v>
      </c>
      <c r="P722" s="200">
        <f>I722+J722</f>
        <v>0</v>
      </c>
      <c r="Q722" s="200">
        <f>ROUND(I722*H722,2)</f>
        <v>0</v>
      </c>
      <c r="R722" s="200">
        <f>ROUND(J722*H722,2)</f>
        <v>0</v>
      </c>
      <c r="S722" s="62"/>
      <c r="T722" s="201">
        <f>S722*H722</f>
        <v>0</v>
      </c>
      <c r="U722" s="201">
        <v>4.2999999999999999E-4</v>
      </c>
      <c r="V722" s="201">
        <f>U722*H722</f>
        <v>8.5999999999999998E-4</v>
      </c>
      <c r="W722" s="201">
        <v>0</v>
      </c>
      <c r="X722" s="202">
        <f>W722*H722</f>
        <v>0</v>
      </c>
      <c r="Y722" s="33"/>
      <c r="Z722" s="33"/>
      <c r="AA722" s="33"/>
      <c r="AB722" s="33"/>
      <c r="AC722" s="33"/>
      <c r="AD722" s="33"/>
      <c r="AE722" s="33"/>
      <c r="AR722" s="203" t="s">
        <v>327</v>
      </c>
      <c r="AT722" s="203" t="s">
        <v>171</v>
      </c>
      <c r="AU722" s="203" t="s">
        <v>89</v>
      </c>
      <c r="AY722" s="17" t="s">
        <v>168</v>
      </c>
      <c r="BE722" s="204">
        <f>IF(O722="základní",K722,0)</f>
        <v>0</v>
      </c>
      <c r="BF722" s="204">
        <f>IF(O722="snížená",K722,0)</f>
        <v>0</v>
      </c>
      <c r="BG722" s="204">
        <f>IF(O722="zákl. přenesená",K722,0)</f>
        <v>0</v>
      </c>
      <c r="BH722" s="204">
        <f>IF(O722="sníž. přenesená",K722,0)</f>
        <v>0</v>
      </c>
      <c r="BI722" s="204">
        <f>IF(O722="nulová",K722,0)</f>
        <v>0</v>
      </c>
      <c r="BJ722" s="17" t="s">
        <v>87</v>
      </c>
      <c r="BK722" s="204">
        <f>ROUND(P722*H722,2)</f>
        <v>0</v>
      </c>
      <c r="BL722" s="17" t="s">
        <v>327</v>
      </c>
      <c r="BM722" s="203" t="s">
        <v>4928</v>
      </c>
    </row>
    <row r="723" spans="1:65" s="2" customFormat="1">
      <c r="A723" s="33"/>
      <c r="B723" s="34"/>
      <c r="C723" s="35"/>
      <c r="D723" s="205" t="s">
        <v>178</v>
      </c>
      <c r="E723" s="35"/>
      <c r="F723" s="206" t="s">
        <v>4929</v>
      </c>
      <c r="G723" s="35"/>
      <c r="H723" s="35"/>
      <c r="I723" s="107"/>
      <c r="J723" s="107"/>
      <c r="K723" s="35"/>
      <c r="L723" s="35"/>
      <c r="M723" s="38"/>
      <c r="N723" s="207"/>
      <c r="O723" s="208"/>
      <c r="P723" s="62"/>
      <c r="Q723" s="62"/>
      <c r="R723" s="62"/>
      <c r="S723" s="62"/>
      <c r="T723" s="62"/>
      <c r="U723" s="62"/>
      <c r="V723" s="62"/>
      <c r="W723" s="62"/>
      <c r="X723" s="63"/>
      <c r="Y723" s="33"/>
      <c r="Z723" s="33"/>
      <c r="AA723" s="33"/>
      <c r="AB723" s="33"/>
      <c r="AC723" s="33"/>
      <c r="AD723" s="33"/>
      <c r="AE723" s="33"/>
      <c r="AT723" s="17" t="s">
        <v>178</v>
      </c>
      <c r="AU723" s="17" t="s">
        <v>89</v>
      </c>
    </row>
    <row r="724" spans="1:65" s="13" customFormat="1">
      <c r="B724" s="210"/>
      <c r="C724" s="211"/>
      <c r="D724" s="205" t="s">
        <v>181</v>
      </c>
      <c r="E724" s="212" t="s">
        <v>20</v>
      </c>
      <c r="F724" s="213" t="s">
        <v>4662</v>
      </c>
      <c r="G724" s="211"/>
      <c r="H724" s="214">
        <v>2</v>
      </c>
      <c r="I724" s="215"/>
      <c r="J724" s="215"/>
      <c r="K724" s="211"/>
      <c r="L724" s="211"/>
      <c r="M724" s="216"/>
      <c r="N724" s="217"/>
      <c r="O724" s="218"/>
      <c r="P724" s="218"/>
      <c r="Q724" s="218"/>
      <c r="R724" s="218"/>
      <c r="S724" s="218"/>
      <c r="T724" s="218"/>
      <c r="U724" s="218"/>
      <c r="V724" s="218"/>
      <c r="W724" s="218"/>
      <c r="X724" s="219"/>
      <c r="AT724" s="220" t="s">
        <v>181</v>
      </c>
      <c r="AU724" s="220" t="s">
        <v>89</v>
      </c>
      <c r="AV724" s="13" t="s">
        <v>89</v>
      </c>
      <c r="AW724" s="13" t="s">
        <v>5</v>
      </c>
      <c r="AX724" s="13" t="s">
        <v>79</v>
      </c>
      <c r="AY724" s="220" t="s">
        <v>168</v>
      </c>
    </row>
    <row r="725" spans="1:65" s="2" customFormat="1" ht="24" customHeight="1">
      <c r="A725" s="33"/>
      <c r="B725" s="34"/>
      <c r="C725" s="191" t="s">
        <v>1210</v>
      </c>
      <c r="D725" s="191" t="s">
        <v>171</v>
      </c>
      <c r="E725" s="192" t="s">
        <v>4930</v>
      </c>
      <c r="F725" s="193" t="s">
        <v>4931</v>
      </c>
      <c r="G725" s="194" t="s">
        <v>4745</v>
      </c>
      <c r="H725" s="195">
        <v>1</v>
      </c>
      <c r="I725" s="196"/>
      <c r="J725" s="196"/>
      <c r="K725" s="197">
        <f>ROUND(P725*H725,2)</f>
        <v>0</v>
      </c>
      <c r="L725" s="193" t="s">
        <v>175</v>
      </c>
      <c r="M725" s="38"/>
      <c r="N725" s="198" t="s">
        <v>20</v>
      </c>
      <c r="O725" s="199" t="s">
        <v>48</v>
      </c>
      <c r="P725" s="200">
        <f>I725+J725</f>
        <v>0</v>
      </c>
      <c r="Q725" s="200">
        <f>ROUND(I725*H725,2)</f>
        <v>0</v>
      </c>
      <c r="R725" s="200">
        <f>ROUND(J725*H725,2)</f>
        <v>0</v>
      </c>
      <c r="S725" s="62"/>
      <c r="T725" s="201">
        <f>S725*H725</f>
        <v>0</v>
      </c>
      <c r="U725" s="201">
        <v>6.3030000000000003E-2</v>
      </c>
      <c r="V725" s="201">
        <f>U725*H725</f>
        <v>6.3030000000000003E-2</v>
      </c>
      <c r="W725" s="201">
        <v>0</v>
      </c>
      <c r="X725" s="202">
        <f>W725*H725</f>
        <v>0</v>
      </c>
      <c r="Y725" s="33"/>
      <c r="Z725" s="33"/>
      <c r="AA725" s="33"/>
      <c r="AB725" s="33"/>
      <c r="AC725" s="33"/>
      <c r="AD725" s="33"/>
      <c r="AE725" s="33"/>
      <c r="AR725" s="203" t="s">
        <v>327</v>
      </c>
      <c r="AT725" s="203" t="s">
        <v>171</v>
      </c>
      <c r="AU725" s="203" t="s">
        <v>89</v>
      </c>
      <c r="AY725" s="17" t="s">
        <v>168</v>
      </c>
      <c r="BE725" s="204">
        <f>IF(O725="základní",K725,0)</f>
        <v>0</v>
      </c>
      <c r="BF725" s="204">
        <f>IF(O725="snížená",K725,0)</f>
        <v>0</v>
      </c>
      <c r="BG725" s="204">
        <f>IF(O725="zákl. přenesená",K725,0)</f>
        <v>0</v>
      </c>
      <c r="BH725" s="204">
        <f>IF(O725="sníž. přenesená",K725,0)</f>
        <v>0</v>
      </c>
      <c r="BI725" s="204">
        <f>IF(O725="nulová",K725,0)</f>
        <v>0</v>
      </c>
      <c r="BJ725" s="17" t="s">
        <v>87</v>
      </c>
      <c r="BK725" s="204">
        <f>ROUND(P725*H725,2)</f>
        <v>0</v>
      </c>
      <c r="BL725" s="17" t="s">
        <v>327</v>
      </c>
      <c r="BM725" s="203" t="s">
        <v>4932</v>
      </c>
    </row>
    <row r="726" spans="1:65" s="2" customFormat="1" ht="29.25">
      <c r="A726" s="33"/>
      <c r="B726" s="34"/>
      <c r="C726" s="35"/>
      <c r="D726" s="205" t="s">
        <v>178</v>
      </c>
      <c r="E726" s="35"/>
      <c r="F726" s="206" t="s">
        <v>4933</v>
      </c>
      <c r="G726" s="35"/>
      <c r="H726" s="35"/>
      <c r="I726" s="107"/>
      <c r="J726" s="107"/>
      <c r="K726" s="35"/>
      <c r="L726" s="35"/>
      <c r="M726" s="38"/>
      <c r="N726" s="207"/>
      <c r="O726" s="208"/>
      <c r="P726" s="62"/>
      <c r="Q726" s="62"/>
      <c r="R726" s="62"/>
      <c r="S726" s="62"/>
      <c r="T726" s="62"/>
      <c r="U726" s="62"/>
      <c r="V726" s="62"/>
      <c r="W726" s="62"/>
      <c r="X726" s="63"/>
      <c r="Y726" s="33"/>
      <c r="Z726" s="33"/>
      <c r="AA726" s="33"/>
      <c r="AB726" s="33"/>
      <c r="AC726" s="33"/>
      <c r="AD726" s="33"/>
      <c r="AE726" s="33"/>
      <c r="AT726" s="17" t="s">
        <v>178</v>
      </c>
      <c r="AU726" s="17" t="s">
        <v>89</v>
      </c>
    </row>
    <row r="727" spans="1:65" s="13" customFormat="1">
      <c r="B727" s="210"/>
      <c r="C727" s="211"/>
      <c r="D727" s="205" t="s">
        <v>181</v>
      </c>
      <c r="E727" s="212" t="s">
        <v>20</v>
      </c>
      <c r="F727" s="213" t="s">
        <v>4934</v>
      </c>
      <c r="G727" s="211"/>
      <c r="H727" s="214">
        <v>1</v>
      </c>
      <c r="I727" s="215"/>
      <c r="J727" s="215"/>
      <c r="K727" s="211"/>
      <c r="L727" s="211"/>
      <c r="M727" s="216"/>
      <c r="N727" s="217"/>
      <c r="O727" s="218"/>
      <c r="P727" s="218"/>
      <c r="Q727" s="218"/>
      <c r="R727" s="218"/>
      <c r="S727" s="218"/>
      <c r="T727" s="218"/>
      <c r="U727" s="218"/>
      <c r="V727" s="218"/>
      <c r="W727" s="218"/>
      <c r="X727" s="219"/>
      <c r="AT727" s="220" t="s">
        <v>181</v>
      </c>
      <c r="AU727" s="220" t="s">
        <v>89</v>
      </c>
      <c r="AV727" s="13" t="s">
        <v>89</v>
      </c>
      <c r="AW727" s="13" t="s">
        <v>5</v>
      </c>
      <c r="AX727" s="13" t="s">
        <v>79</v>
      </c>
      <c r="AY727" s="220" t="s">
        <v>168</v>
      </c>
    </row>
    <row r="728" spans="1:65" s="2" customFormat="1" ht="24" customHeight="1">
      <c r="A728" s="33"/>
      <c r="B728" s="34"/>
      <c r="C728" s="191" t="s">
        <v>1220</v>
      </c>
      <c r="D728" s="191" t="s">
        <v>171</v>
      </c>
      <c r="E728" s="192" t="s">
        <v>4935</v>
      </c>
      <c r="F728" s="193" t="s">
        <v>4936</v>
      </c>
      <c r="G728" s="194" t="s">
        <v>460</v>
      </c>
      <c r="H728" s="195">
        <v>3</v>
      </c>
      <c r="I728" s="196"/>
      <c r="J728" s="196"/>
      <c r="K728" s="197">
        <f>ROUND(P728*H728,2)</f>
        <v>0</v>
      </c>
      <c r="L728" s="193" t="s">
        <v>175</v>
      </c>
      <c r="M728" s="38"/>
      <c r="N728" s="198" t="s">
        <v>20</v>
      </c>
      <c r="O728" s="199" t="s">
        <v>48</v>
      </c>
      <c r="P728" s="200">
        <f>I728+J728</f>
        <v>0</v>
      </c>
      <c r="Q728" s="200">
        <f>ROUND(I728*H728,2)</f>
        <v>0</v>
      </c>
      <c r="R728" s="200">
        <f>ROUND(J728*H728,2)</f>
        <v>0</v>
      </c>
      <c r="S728" s="62"/>
      <c r="T728" s="201">
        <f>S728*H728</f>
        <v>0</v>
      </c>
      <c r="U728" s="201">
        <v>2.1000000000000001E-4</v>
      </c>
      <c r="V728" s="201">
        <f>U728*H728</f>
        <v>6.3000000000000003E-4</v>
      </c>
      <c r="W728" s="201">
        <v>0</v>
      </c>
      <c r="X728" s="202">
        <f>W728*H728</f>
        <v>0</v>
      </c>
      <c r="Y728" s="33"/>
      <c r="Z728" s="33"/>
      <c r="AA728" s="33"/>
      <c r="AB728" s="33"/>
      <c r="AC728" s="33"/>
      <c r="AD728" s="33"/>
      <c r="AE728" s="33"/>
      <c r="AR728" s="203" t="s">
        <v>327</v>
      </c>
      <c r="AT728" s="203" t="s">
        <v>171</v>
      </c>
      <c r="AU728" s="203" t="s">
        <v>89</v>
      </c>
      <c r="AY728" s="17" t="s">
        <v>168</v>
      </c>
      <c r="BE728" s="204">
        <f>IF(O728="základní",K728,0)</f>
        <v>0</v>
      </c>
      <c r="BF728" s="204">
        <f>IF(O728="snížená",K728,0)</f>
        <v>0</v>
      </c>
      <c r="BG728" s="204">
        <f>IF(O728="zákl. přenesená",K728,0)</f>
        <v>0</v>
      </c>
      <c r="BH728" s="204">
        <f>IF(O728="sníž. přenesená",K728,0)</f>
        <v>0</v>
      </c>
      <c r="BI728" s="204">
        <f>IF(O728="nulová",K728,0)</f>
        <v>0</v>
      </c>
      <c r="BJ728" s="17" t="s">
        <v>87</v>
      </c>
      <c r="BK728" s="204">
        <f>ROUND(P728*H728,2)</f>
        <v>0</v>
      </c>
      <c r="BL728" s="17" t="s">
        <v>327</v>
      </c>
      <c r="BM728" s="203" t="s">
        <v>4937</v>
      </c>
    </row>
    <row r="729" spans="1:65" s="2" customFormat="1" ht="19.5">
      <c r="A729" s="33"/>
      <c r="B729" s="34"/>
      <c r="C729" s="35"/>
      <c r="D729" s="205" t="s">
        <v>178</v>
      </c>
      <c r="E729" s="35"/>
      <c r="F729" s="206" t="s">
        <v>4938</v>
      </c>
      <c r="G729" s="35"/>
      <c r="H729" s="35"/>
      <c r="I729" s="107"/>
      <c r="J729" s="107"/>
      <c r="K729" s="35"/>
      <c r="L729" s="35"/>
      <c r="M729" s="38"/>
      <c r="N729" s="207"/>
      <c r="O729" s="208"/>
      <c r="P729" s="62"/>
      <c r="Q729" s="62"/>
      <c r="R729" s="62"/>
      <c r="S729" s="62"/>
      <c r="T729" s="62"/>
      <c r="U729" s="62"/>
      <c r="V729" s="62"/>
      <c r="W729" s="62"/>
      <c r="X729" s="63"/>
      <c r="Y729" s="33"/>
      <c r="Z729" s="33"/>
      <c r="AA729" s="33"/>
      <c r="AB729" s="33"/>
      <c r="AC729" s="33"/>
      <c r="AD729" s="33"/>
      <c r="AE729" s="33"/>
      <c r="AT729" s="17" t="s">
        <v>178</v>
      </c>
      <c r="AU729" s="17" t="s">
        <v>89</v>
      </c>
    </row>
    <row r="730" spans="1:65" s="13" customFormat="1">
      <c r="B730" s="210"/>
      <c r="C730" s="211"/>
      <c r="D730" s="205" t="s">
        <v>181</v>
      </c>
      <c r="E730" s="212" t="s">
        <v>20</v>
      </c>
      <c r="F730" s="213" t="s">
        <v>4939</v>
      </c>
      <c r="G730" s="211"/>
      <c r="H730" s="214">
        <v>1</v>
      </c>
      <c r="I730" s="215"/>
      <c r="J730" s="215"/>
      <c r="K730" s="211"/>
      <c r="L730" s="211"/>
      <c r="M730" s="216"/>
      <c r="N730" s="217"/>
      <c r="O730" s="218"/>
      <c r="P730" s="218"/>
      <c r="Q730" s="218"/>
      <c r="R730" s="218"/>
      <c r="S730" s="218"/>
      <c r="T730" s="218"/>
      <c r="U730" s="218"/>
      <c r="V730" s="218"/>
      <c r="W730" s="218"/>
      <c r="X730" s="219"/>
      <c r="AT730" s="220" t="s">
        <v>181</v>
      </c>
      <c r="AU730" s="220" t="s">
        <v>89</v>
      </c>
      <c r="AV730" s="13" t="s">
        <v>89</v>
      </c>
      <c r="AW730" s="13" t="s">
        <v>5</v>
      </c>
      <c r="AX730" s="13" t="s">
        <v>79</v>
      </c>
      <c r="AY730" s="220" t="s">
        <v>168</v>
      </c>
    </row>
    <row r="731" spans="1:65" s="13" customFormat="1">
      <c r="B731" s="210"/>
      <c r="C731" s="211"/>
      <c r="D731" s="205" t="s">
        <v>181</v>
      </c>
      <c r="E731" s="212" t="s">
        <v>20</v>
      </c>
      <c r="F731" s="213" t="s">
        <v>4940</v>
      </c>
      <c r="G731" s="211"/>
      <c r="H731" s="214">
        <v>1</v>
      </c>
      <c r="I731" s="215"/>
      <c r="J731" s="215"/>
      <c r="K731" s="211"/>
      <c r="L731" s="211"/>
      <c r="M731" s="216"/>
      <c r="N731" s="217"/>
      <c r="O731" s="218"/>
      <c r="P731" s="218"/>
      <c r="Q731" s="218"/>
      <c r="R731" s="218"/>
      <c r="S731" s="218"/>
      <c r="T731" s="218"/>
      <c r="U731" s="218"/>
      <c r="V731" s="218"/>
      <c r="W731" s="218"/>
      <c r="X731" s="219"/>
      <c r="AT731" s="220" t="s">
        <v>181</v>
      </c>
      <c r="AU731" s="220" t="s">
        <v>89</v>
      </c>
      <c r="AV731" s="13" t="s">
        <v>89</v>
      </c>
      <c r="AW731" s="13" t="s">
        <v>5</v>
      </c>
      <c r="AX731" s="13" t="s">
        <v>79</v>
      </c>
      <c r="AY731" s="220" t="s">
        <v>168</v>
      </c>
    </row>
    <row r="732" spans="1:65" s="13" customFormat="1">
      <c r="B732" s="210"/>
      <c r="C732" s="211"/>
      <c r="D732" s="205" t="s">
        <v>181</v>
      </c>
      <c r="E732" s="212" t="s">
        <v>20</v>
      </c>
      <c r="F732" s="213" t="s">
        <v>4941</v>
      </c>
      <c r="G732" s="211"/>
      <c r="H732" s="214">
        <v>1</v>
      </c>
      <c r="I732" s="215"/>
      <c r="J732" s="215"/>
      <c r="K732" s="211"/>
      <c r="L732" s="211"/>
      <c r="M732" s="216"/>
      <c r="N732" s="217"/>
      <c r="O732" s="218"/>
      <c r="P732" s="218"/>
      <c r="Q732" s="218"/>
      <c r="R732" s="218"/>
      <c r="S732" s="218"/>
      <c r="T732" s="218"/>
      <c r="U732" s="218"/>
      <c r="V732" s="218"/>
      <c r="W732" s="218"/>
      <c r="X732" s="219"/>
      <c r="AT732" s="220" t="s">
        <v>181</v>
      </c>
      <c r="AU732" s="220" t="s">
        <v>89</v>
      </c>
      <c r="AV732" s="13" t="s">
        <v>89</v>
      </c>
      <c r="AW732" s="13" t="s">
        <v>5</v>
      </c>
      <c r="AX732" s="13" t="s">
        <v>79</v>
      </c>
      <c r="AY732" s="220" t="s">
        <v>168</v>
      </c>
    </row>
    <row r="733" spans="1:65" s="2" customFormat="1" ht="24" customHeight="1">
      <c r="A733" s="33"/>
      <c r="B733" s="34"/>
      <c r="C733" s="191" t="s">
        <v>1226</v>
      </c>
      <c r="D733" s="191" t="s">
        <v>171</v>
      </c>
      <c r="E733" s="192" t="s">
        <v>4942</v>
      </c>
      <c r="F733" s="193" t="s">
        <v>4943</v>
      </c>
      <c r="G733" s="194" t="s">
        <v>4745</v>
      </c>
      <c r="H733" s="195">
        <v>1</v>
      </c>
      <c r="I733" s="196"/>
      <c r="J733" s="196"/>
      <c r="K733" s="197">
        <f>ROUND(P733*H733,2)</f>
        <v>0</v>
      </c>
      <c r="L733" s="193" t="s">
        <v>175</v>
      </c>
      <c r="M733" s="38"/>
      <c r="N733" s="198" t="s">
        <v>20</v>
      </c>
      <c r="O733" s="199" t="s">
        <v>48</v>
      </c>
      <c r="P733" s="200">
        <f>I733+J733</f>
        <v>0</v>
      </c>
      <c r="Q733" s="200">
        <f>ROUND(I733*H733,2)</f>
        <v>0</v>
      </c>
      <c r="R733" s="200">
        <f>ROUND(J733*H733,2)</f>
        <v>0</v>
      </c>
      <c r="S733" s="62"/>
      <c r="T733" s="201">
        <f>S733*H733</f>
        <v>0</v>
      </c>
      <c r="U733" s="201">
        <v>6.6E-4</v>
      </c>
      <c r="V733" s="201">
        <f>U733*H733</f>
        <v>6.6E-4</v>
      </c>
      <c r="W733" s="201">
        <v>0</v>
      </c>
      <c r="X733" s="202">
        <f>W733*H733</f>
        <v>0</v>
      </c>
      <c r="Y733" s="33"/>
      <c r="Z733" s="33"/>
      <c r="AA733" s="33"/>
      <c r="AB733" s="33"/>
      <c r="AC733" s="33"/>
      <c r="AD733" s="33"/>
      <c r="AE733" s="33"/>
      <c r="AR733" s="203" t="s">
        <v>327</v>
      </c>
      <c r="AT733" s="203" t="s">
        <v>171</v>
      </c>
      <c r="AU733" s="203" t="s">
        <v>89</v>
      </c>
      <c r="AY733" s="17" t="s">
        <v>168</v>
      </c>
      <c r="BE733" s="204">
        <f>IF(O733="základní",K733,0)</f>
        <v>0</v>
      </c>
      <c r="BF733" s="204">
        <f>IF(O733="snížená",K733,0)</f>
        <v>0</v>
      </c>
      <c r="BG733" s="204">
        <f>IF(O733="zákl. přenesená",K733,0)</f>
        <v>0</v>
      </c>
      <c r="BH733" s="204">
        <f>IF(O733="sníž. přenesená",K733,0)</f>
        <v>0</v>
      </c>
      <c r="BI733" s="204">
        <f>IF(O733="nulová",K733,0)</f>
        <v>0</v>
      </c>
      <c r="BJ733" s="17" t="s">
        <v>87</v>
      </c>
      <c r="BK733" s="204">
        <f>ROUND(P733*H733,2)</f>
        <v>0</v>
      </c>
      <c r="BL733" s="17" t="s">
        <v>327</v>
      </c>
      <c r="BM733" s="203" t="s">
        <v>4944</v>
      </c>
    </row>
    <row r="734" spans="1:65" s="2" customFormat="1" ht="19.5">
      <c r="A734" s="33"/>
      <c r="B734" s="34"/>
      <c r="C734" s="35"/>
      <c r="D734" s="205" t="s">
        <v>178</v>
      </c>
      <c r="E734" s="35"/>
      <c r="F734" s="206" t="s">
        <v>4945</v>
      </c>
      <c r="G734" s="35"/>
      <c r="H734" s="35"/>
      <c r="I734" s="107"/>
      <c r="J734" s="107"/>
      <c r="K734" s="35"/>
      <c r="L734" s="35"/>
      <c r="M734" s="38"/>
      <c r="N734" s="207"/>
      <c r="O734" s="208"/>
      <c r="P734" s="62"/>
      <c r="Q734" s="62"/>
      <c r="R734" s="62"/>
      <c r="S734" s="62"/>
      <c r="T734" s="62"/>
      <c r="U734" s="62"/>
      <c r="V734" s="62"/>
      <c r="W734" s="62"/>
      <c r="X734" s="63"/>
      <c r="Y734" s="33"/>
      <c r="Z734" s="33"/>
      <c r="AA734" s="33"/>
      <c r="AB734" s="33"/>
      <c r="AC734" s="33"/>
      <c r="AD734" s="33"/>
      <c r="AE734" s="33"/>
      <c r="AT734" s="17" t="s">
        <v>178</v>
      </c>
      <c r="AU734" s="17" t="s">
        <v>89</v>
      </c>
    </row>
    <row r="735" spans="1:65" s="13" customFormat="1">
      <c r="B735" s="210"/>
      <c r="C735" s="211"/>
      <c r="D735" s="205" t="s">
        <v>181</v>
      </c>
      <c r="E735" s="212" t="s">
        <v>20</v>
      </c>
      <c r="F735" s="213" t="s">
        <v>4946</v>
      </c>
      <c r="G735" s="211"/>
      <c r="H735" s="214">
        <v>1</v>
      </c>
      <c r="I735" s="215"/>
      <c r="J735" s="215"/>
      <c r="K735" s="211"/>
      <c r="L735" s="211"/>
      <c r="M735" s="216"/>
      <c r="N735" s="217"/>
      <c r="O735" s="218"/>
      <c r="P735" s="218"/>
      <c r="Q735" s="218"/>
      <c r="R735" s="218"/>
      <c r="S735" s="218"/>
      <c r="T735" s="218"/>
      <c r="U735" s="218"/>
      <c r="V735" s="218"/>
      <c r="W735" s="218"/>
      <c r="X735" s="219"/>
      <c r="AT735" s="220" t="s">
        <v>181</v>
      </c>
      <c r="AU735" s="220" t="s">
        <v>89</v>
      </c>
      <c r="AV735" s="13" t="s">
        <v>89</v>
      </c>
      <c r="AW735" s="13" t="s">
        <v>5</v>
      </c>
      <c r="AX735" s="13" t="s">
        <v>79</v>
      </c>
      <c r="AY735" s="220" t="s">
        <v>168</v>
      </c>
    </row>
    <row r="736" spans="1:65" s="2" customFormat="1" ht="24" customHeight="1">
      <c r="A736" s="33"/>
      <c r="B736" s="34"/>
      <c r="C736" s="191" t="s">
        <v>1231</v>
      </c>
      <c r="D736" s="191" t="s">
        <v>171</v>
      </c>
      <c r="E736" s="192" t="s">
        <v>4947</v>
      </c>
      <c r="F736" s="193" t="s">
        <v>4948</v>
      </c>
      <c r="G736" s="194" t="s">
        <v>4745</v>
      </c>
      <c r="H736" s="195">
        <v>1</v>
      </c>
      <c r="I736" s="196"/>
      <c r="J736" s="196"/>
      <c r="K736" s="197">
        <f>ROUND(P736*H736,2)</f>
        <v>0</v>
      </c>
      <c r="L736" s="193" t="s">
        <v>175</v>
      </c>
      <c r="M736" s="38"/>
      <c r="N736" s="198" t="s">
        <v>20</v>
      </c>
      <c r="O736" s="199" t="s">
        <v>48</v>
      </c>
      <c r="P736" s="200">
        <f>I736+J736</f>
        <v>0</v>
      </c>
      <c r="Q736" s="200">
        <f>ROUND(I736*H736,2)</f>
        <v>0</v>
      </c>
      <c r="R736" s="200">
        <f>ROUND(J736*H736,2)</f>
        <v>0</v>
      </c>
      <c r="S736" s="62"/>
      <c r="T736" s="201">
        <f>S736*H736</f>
        <v>0</v>
      </c>
      <c r="U736" s="201">
        <v>5.0299999999999997E-3</v>
      </c>
      <c r="V736" s="201">
        <f>U736*H736</f>
        <v>5.0299999999999997E-3</v>
      </c>
      <c r="W736" s="201">
        <v>0</v>
      </c>
      <c r="X736" s="202">
        <f>W736*H736</f>
        <v>0</v>
      </c>
      <c r="Y736" s="33"/>
      <c r="Z736" s="33"/>
      <c r="AA736" s="33"/>
      <c r="AB736" s="33"/>
      <c r="AC736" s="33"/>
      <c r="AD736" s="33"/>
      <c r="AE736" s="33"/>
      <c r="AR736" s="203" t="s">
        <v>327</v>
      </c>
      <c r="AT736" s="203" t="s">
        <v>171</v>
      </c>
      <c r="AU736" s="203" t="s">
        <v>89</v>
      </c>
      <c r="AY736" s="17" t="s">
        <v>168</v>
      </c>
      <c r="BE736" s="204">
        <f>IF(O736="základní",K736,0)</f>
        <v>0</v>
      </c>
      <c r="BF736" s="204">
        <f>IF(O736="snížená",K736,0)</f>
        <v>0</v>
      </c>
      <c r="BG736" s="204">
        <f>IF(O736="zákl. přenesená",K736,0)</f>
        <v>0</v>
      </c>
      <c r="BH736" s="204">
        <f>IF(O736="sníž. přenesená",K736,0)</f>
        <v>0</v>
      </c>
      <c r="BI736" s="204">
        <f>IF(O736="nulová",K736,0)</f>
        <v>0</v>
      </c>
      <c r="BJ736" s="17" t="s">
        <v>87</v>
      </c>
      <c r="BK736" s="204">
        <f>ROUND(P736*H736,2)</f>
        <v>0</v>
      </c>
      <c r="BL736" s="17" t="s">
        <v>327</v>
      </c>
      <c r="BM736" s="203" t="s">
        <v>4949</v>
      </c>
    </row>
    <row r="737" spans="1:65" s="2" customFormat="1" ht="19.5">
      <c r="A737" s="33"/>
      <c r="B737" s="34"/>
      <c r="C737" s="35"/>
      <c r="D737" s="205" t="s">
        <v>178</v>
      </c>
      <c r="E737" s="35"/>
      <c r="F737" s="206" t="s">
        <v>4950</v>
      </c>
      <c r="G737" s="35"/>
      <c r="H737" s="35"/>
      <c r="I737" s="107"/>
      <c r="J737" s="107"/>
      <c r="K737" s="35"/>
      <c r="L737" s="35"/>
      <c r="M737" s="38"/>
      <c r="N737" s="207"/>
      <c r="O737" s="208"/>
      <c r="P737" s="62"/>
      <c r="Q737" s="62"/>
      <c r="R737" s="62"/>
      <c r="S737" s="62"/>
      <c r="T737" s="62"/>
      <c r="U737" s="62"/>
      <c r="V737" s="62"/>
      <c r="W737" s="62"/>
      <c r="X737" s="63"/>
      <c r="Y737" s="33"/>
      <c r="Z737" s="33"/>
      <c r="AA737" s="33"/>
      <c r="AB737" s="33"/>
      <c r="AC737" s="33"/>
      <c r="AD737" s="33"/>
      <c r="AE737" s="33"/>
      <c r="AT737" s="17" t="s">
        <v>178</v>
      </c>
      <c r="AU737" s="17" t="s">
        <v>89</v>
      </c>
    </row>
    <row r="738" spans="1:65" s="13" customFormat="1">
      <c r="B738" s="210"/>
      <c r="C738" s="211"/>
      <c r="D738" s="205" t="s">
        <v>181</v>
      </c>
      <c r="E738" s="212" t="s">
        <v>20</v>
      </c>
      <c r="F738" s="213" t="s">
        <v>4941</v>
      </c>
      <c r="G738" s="211"/>
      <c r="H738" s="214">
        <v>1</v>
      </c>
      <c r="I738" s="215"/>
      <c r="J738" s="215"/>
      <c r="K738" s="211"/>
      <c r="L738" s="211"/>
      <c r="M738" s="216"/>
      <c r="N738" s="217"/>
      <c r="O738" s="218"/>
      <c r="P738" s="218"/>
      <c r="Q738" s="218"/>
      <c r="R738" s="218"/>
      <c r="S738" s="218"/>
      <c r="T738" s="218"/>
      <c r="U738" s="218"/>
      <c r="V738" s="218"/>
      <c r="W738" s="218"/>
      <c r="X738" s="219"/>
      <c r="AT738" s="220" t="s">
        <v>181</v>
      </c>
      <c r="AU738" s="220" t="s">
        <v>89</v>
      </c>
      <c r="AV738" s="13" t="s">
        <v>89</v>
      </c>
      <c r="AW738" s="13" t="s">
        <v>5</v>
      </c>
      <c r="AX738" s="13" t="s">
        <v>79</v>
      </c>
      <c r="AY738" s="220" t="s">
        <v>168</v>
      </c>
    </row>
    <row r="739" spans="1:65" s="2" customFormat="1" ht="24" customHeight="1">
      <c r="A739" s="33"/>
      <c r="B739" s="34"/>
      <c r="C739" s="191" t="s">
        <v>1236</v>
      </c>
      <c r="D739" s="191" t="s">
        <v>171</v>
      </c>
      <c r="E739" s="192" t="s">
        <v>4951</v>
      </c>
      <c r="F739" s="193" t="s">
        <v>4952</v>
      </c>
      <c r="G739" s="194" t="s">
        <v>322</v>
      </c>
      <c r="H739" s="195">
        <v>32.491999999999997</v>
      </c>
      <c r="I739" s="196"/>
      <c r="J739" s="196"/>
      <c r="K739" s="197">
        <f>ROUND(P739*H739,2)</f>
        <v>0</v>
      </c>
      <c r="L739" s="193" t="s">
        <v>175</v>
      </c>
      <c r="M739" s="38"/>
      <c r="N739" s="198" t="s">
        <v>20</v>
      </c>
      <c r="O739" s="199" t="s">
        <v>48</v>
      </c>
      <c r="P739" s="200">
        <f>I739+J739</f>
        <v>0</v>
      </c>
      <c r="Q739" s="200">
        <f>ROUND(I739*H739,2)</f>
        <v>0</v>
      </c>
      <c r="R739" s="200">
        <f>ROUND(J739*H739,2)</f>
        <v>0</v>
      </c>
      <c r="S739" s="62"/>
      <c r="T739" s="201">
        <f>S739*H739</f>
        <v>0</v>
      </c>
      <c r="U739" s="201">
        <v>0</v>
      </c>
      <c r="V739" s="201">
        <f>U739*H739</f>
        <v>0</v>
      </c>
      <c r="W739" s="201">
        <v>0</v>
      </c>
      <c r="X739" s="202">
        <f>W739*H739</f>
        <v>0</v>
      </c>
      <c r="Y739" s="33"/>
      <c r="Z739" s="33"/>
      <c r="AA739" s="33"/>
      <c r="AB739" s="33"/>
      <c r="AC739" s="33"/>
      <c r="AD739" s="33"/>
      <c r="AE739" s="33"/>
      <c r="AR739" s="203" t="s">
        <v>327</v>
      </c>
      <c r="AT739" s="203" t="s">
        <v>171</v>
      </c>
      <c r="AU739" s="203" t="s">
        <v>89</v>
      </c>
      <c r="AY739" s="17" t="s">
        <v>168</v>
      </c>
      <c r="BE739" s="204">
        <f>IF(O739="základní",K739,0)</f>
        <v>0</v>
      </c>
      <c r="BF739" s="204">
        <f>IF(O739="snížená",K739,0)</f>
        <v>0</v>
      </c>
      <c r="BG739" s="204">
        <f>IF(O739="zákl. přenesená",K739,0)</f>
        <v>0</v>
      </c>
      <c r="BH739" s="204">
        <f>IF(O739="sníž. přenesená",K739,0)</f>
        <v>0</v>
      </c>
      <c r="BI739" s="204">
        <f>IF(O739="nulová",K739,0)</f>
        <v>0</v>
      </c>
      <c r="BJ739" s="17" t="s">
        <v>87</v>
      </c>
      <c r="BK739" s="204">
        <f>ROUND(P739*H739,2)</f>
        <v>0</v>
      </c>
      <c r="BL739" s="17" t="s">
        <v>327</v>
      </c>
      <c r="BM739" s="203" t="s">
        <v>4953</v>
      </c>
    </row>
    <row r="740" spans="1:65" s="2" customFormat="1" ht="29.25">
      <c r="A740" s="33"/>
      <c r="B740" s="34"/>
      <c r="C740" s="35"/>
      <c r="D740" s="205" t="s">
        <v>178</v>
      </c>
      <c r="E740" s="35"/>
      <c r="F740" s="206" t="s">
        <v>4954</v>
      </c>
      <c r="G740" s="35"/>
      <c r="H740" s="35"/>
      <c r="I740" s="107"/>
      <c r="J740" s="107"/>
      <c r="K740" s="35"/>
      <c r="L740" s="35"/>
      <c r="M740" s="38"/>
      <c r="N740" s="207"/>
      <c r="O740" s="208"/>
      <c r="P740" s="62"/>
      <c r="Q740" s="62"/>
      <c r="R740" s="62"/>
      <c r="S740" s="62"/>
      <c r="T740" s="62"/>
      <c r="U740" s="62"/>
      <c r="V740" s="62"/>
      <c r="W740" s="62"/>
      <c r="X740" s="63"/>
      <c r="Y740" s="33"/>
      <c r="Z740" s="33"/>
      <c r="AA740" s="33"/>
      <c r="AB740" s="33"/>
      <c r="AC740" s="33"/>
      <c r="AD740" s="33"/>
      <c r="AE740" s="33"/>
      <c r="AT740" s="17" t="s">
        <v>178</v>
      </c>
      <c r="AU740" s="17" t="s">
        <v>89</v>
      </c>
    </row>
    <row r="741" spans="1:65" s="2" customFormat="1" ht="24" customHeight="1">
      <c r="A741" s="33"/>
      <c r="B741" s="34"/>
      <c r="C741" s="191" t="s">
        <v>1242</v>
      </c>
      <c r="D741" s="191" t="s">
        <v>171</v>
      </c>
      <c r="E741" s="192" t="s">
        <v>4955</v>
      </c>
      <c r="F741" s="193" t="s">
        <v>4956</v>
      </c>
      <c r="G741" s="194" t="s">
        <v>4745</v>
      </c>
      <c r="H741" s="195">
        <v>6</v>
      </c>
      <c r="I741" s="196"/>
      <c r="J741" s="196"/>
      <c r="K741" s="197">
        <f>ROUND(P741*H741,2)</f>
        <v>0</v>
      </c>
      <c r="L741" s="193" t="s">
        <v>175</v>
      </c>
      <c r="M741" s="38"/>
      <c r="N741" s="198" t="s">
        <v>20</v>
      </c>
      <c r="O741" s="199" t="s">
        <v>48</v>
      </c>
      <c r="P741" s="200">
        <f>I741+J741</f>
        <v>0</v>
      </c>
      <c r="Q741" s="200">
        <f>ROUND(I741*H741,2)</f>
        <v>0</v>
      </c>
      <c r="R741" s="200">
        <f>ROUND(J741*H741,2)</f>
        <v>0</v>
      </c>
      <c r="S741" s="62"/>
      <c r="T741" s="201">
        <f>S741*H741</f>
        <v>0</v>
      </c>
      <c r="U741" s="201">
        <v>2.9999999999999997E-4</v>
      </c>
      <c r="V741" s="201">
        <f>U741*H741</f>
        <v>1.8E-3</v>
      </c>
      <c r="W741" s="201">
        <v>0</v>
      </c>
      <c r="X741" s="202">
        <f>W741*H741</f>
        <v>0</v>
      </c>
      <c r="Y741" s="33"/>
      <c r="Z741" s="33"/>
      <c r="AA741" s="33"/>
      <c r="AB741" s="33"/>
      <c r="AC741" s="33"/>
      <c r="AD741" s="33"/>
      <c r="AE741" s="33"/>
      <c r="AR741" s="203" t="s">
        <v>327</v>
      </c>
      <c r="AT741" s="203" t="s">
        <v>171</v>
      </c>
      <c r="AU741" s="203" t="s">
        <v>89</v>
      </c>
      <c r="AY741" s="17" t="s">
        <v>168</v>
      </c>
      <c r="BE741" s="204">
        <f>IF(O741="základní",K741,0)</f>
        <v>0</v>
      </c>
      <c r="BF741" s="204">
        <f>IF(O741="snížená",K741,0)</f>
        <v>0</v>
      </c>
      <c r="BG741" s="204">
        <f>IF(O741="zákl. přenesená",K741,0)</f>
        <v>0</v>
      </c>
      <c r="BH741" s="204">
        <f>IF(O741="sníž. přenesená",K741,0)</f>
        <v>0</v>
      </c>
      <c r="BI741" s="204">
        <f>IF(O741="nulová",K741,0)</f>
        <v>0</v>
      </c>
      <c r="BJ741" s="17" t="s">
        <v>87</v>
      </c>
      <c r="BK741" s="204">
        <f>ROUND(P741*H741,2)</f>
        <v>0</v>
      </c>
      <c r="BL741" s="17" t="s">
        <v>327</v>
      </c>
      <c r="BM741" s="203" t="s">
        <v>4957</v>
      </c>
    </row>
    <row r="742" spans="1:65" s="2" customFormat="1">
      <c r="A742" s="33"/>
      <c r="B742" s="34"/>
      <c r="C742" s="35"/>
      <c r="D742" s="205" t="s">
        <v>178</v>
      </c>
      <c r="E742" s="35"/>
      <c r="F742" s="206" t="s">
        <v>4958</v>
      </c>
      <c r="G742" s="35"/>
      <c r="H742" s="35"/>
      <c r="I742" s="107"/>
      <c r="J742" s="107"/>
      <c r="K742" s="35"/>
      <c r="L742" s="35"/>
      <c r="M742" s="38"/>
      <c r="N742" s="207"/>
      <c r="O742" s="208"/>
      <c r="P742" s="62"/>
      <c r="Q742" s="62"/>
      <c r="R742" s="62"/>
      <c r="S742" s="62"/>
      <c r="T742" s="62"/>
      <c r="U742" s="62"/>
      <c r="V742" s="62"/>
      <c r="W742" s="62"/>
      <c r="X742" s="63"/>
      <c r="Y742" s="33"/>
      <c r="Z742" s="33"/>
      <c r="AA742" s="33"/>
      <c r="AB742" s="33"/>
      <c r="AC742" s="33"/>
      <c r="AD742" s="33"/>
      <c r="AE742" s="33"/>
      <c r="AT742" s="17" t="s">
        <v>178</v>
      </c>
      <c r="AU742" s="17" t="s">
        <v>89</v>
      </c>
    </row>
    <row r="743" spans="1:65" s="13" customFormat="1">
      <c r="B743" s="210"/>
      <c r="C743" s="211"/>
      <c r="D743" s="205" t="s">
        <v>181</v>
      </c>
      <c r="E743" s="212" t="s">
        <v>20</v>
      </c>
      <c r="F743" s="213" t="s">
        <v>4959</v>
      </c>
      <c r="G743" s="211"/>
      <c r="H743" s="214">
        <v>4</v>
      </c>
      <c r="I743" s="215"/>
      <c r="J743" s="215"/>
      <c r="K743" s="211"/>
      <c r="L743" s="211"/>
      <c r="M743" s="216"/>
      <c r="N743" s="217"/>
      <c r="O743" s="218"/>
      <c r="P743" s="218"/>
      <c r="Q743" s="218"/>
      <c r="R743" s="218"/>
      <c r="S743" s="218"/>
      <c r="T743" s="218"/>
      <c r="U743" s="218"/>
      <c r="V743" s="218"/>
      <c r="W743" s="218"/>
      <c r="X743" s="219"/>
      <c r="AT743" s="220" t="s">
        <v>181</v>
      </c>
      <c r="AU743" s="220" t="s">
        <v>89</v>
      </c>
      <c r="AV743" s="13" t="s">
        <v>89</v>
      </c>
      <c r="AW743" s="13" t="s">
        <v>5</v>
      </c>
      <c r="AX743" s="13" t="s">
        <v>79</v>
      </c>
      <c r="AY743" s="220" t="s">
        <v>168</v>
      </c>
    </row>
    <row r="744" spans="1:65" s="13" customFormat="1">
      <c r="B744" s="210"/>
      <c r="C744" s="211"/>
      <c r="D744" s="205" t="s">
        <v>181</v>
      </c>
      <c r="E744" s="212" t="s">
        <v>20</v>
      </c>
      <c r="F744" s="213" t="s">
        <v>4960</v>
      </c>
      <c r="G744" s="211"/>
      <c r="H744" s="214">
        <v>2</v>
      </c>
      <c r="I744" s="215"/>
      <c r="J744" s="215"/>
      <c r="K744" s="211"/>
      <c r="L744" s="211"/>
      <c r="M744" s="216"/>
      <c r="N744" s="217"/>
      <c r="O744" s="218"/>
      <c r="P744" s="218"/>
      <c r="Q744" s="218"/>
      <c r="R744" s="218"/>
      <c r="S744" s="218"/>
      <c r="T744" s="218"/>
      <c r="U744" s="218"/>
      <c r="V744" s="218"/>
      <c r="W744" s="218"/>
      <c r="X744" s="219"/>
      <c r="AT744" s="220" t="s">
        <v>181</v>
      </c>
      <c r="AU744" s="220" t="s">
        <v>89</v>
      </c>
      <c r="AV744" s="13" t="s">
        <v>89</v>
      </c>
      <c r="AW744" s="13" t="s">
        <v>5</v>
      </c>
      <c r="AX744" s="13" t="s">
        <v>79</v>
      </c>
      <c r="AY744" s="220" t="s">
        <v>168</v>
      </c>
    </row>
    <row r="745" spans="1:65" s="2" customFormat="1" ht="24" customHeight="1">
      <c r="A745" s="33"/>
      <c r="B745" s="34"/>
      <c r="C745" s="191" t="s">
        <v>1247</v>
      </c>
      <c r="D745" s="191" t="s">
        <v>171</v>
      </c>
      <c r="E745" s="192" t="s">
        <v>4961</v>
      </c>
      <c r="F745" s="193" t="s">
        <v>4962</v>
      </c>
      <c r="G745" s="194" t="s">
        <v>460</v>
      </c>
      <c r="H745" s="195">
        <v>2</v>
      </c>
      <c r="I745" s="196"/>
      <c r="J745" s="196"/>
      <c r="K745" s="197">
        <f>ROUND(P745*H745,2)</f>
        <v>0</v>
      </c>
      <c r="L745" s="193" t="s">
        <v>175</v>
      </c>
      <c r="M745" s="38"/>
      <c r="N745" s="198" t="s">
        <v>20</v>
      </c>
      <c r="O745" s="199" t="s">
        <v>48</v>
      </c>
      <c r="P745" s="200">
        <f>I745+J745</f>
        <v>0</v>
      </c>
      <c r="Q745" s="200">
        <f>ROUND(I745*H745,2)</f>
        <v>0</v>
      </c>
      <c r="R745" s="200">
        <f>ROUND(J745*H745,2)</f>
        <v>0</v>
      </c>
      <c r="S745" s="62"/>
      <c r="T745" s="201">
        <f>S745*H745</f>
        <v>0</v>
      </c>
      <c r="U745" s="201">
        <v>1.09E-3</v>
      </c>
      <c r="V745" s="201">
        <f>U745*H745</f>
        <v>2.1800000000000001E-3</v>
      </c>
      <c r="W745" s="201">
        <v>0</v>
      </c>
      <c r="X745" s="202">
        <f>W745*H745</f>
        <v>0</v>
      </c>
      <c r="Y745" s="33"/>
      <c r="Z745" s="33"/>
      <c r="AA745" s="33"/>
      <c r="AB745" s="33"/>
      <c r="AC745" s="33"/>
      <c r="AD745" s="33"/>
      <c r="AE745" s="33"/>
      <c r="AR745" s="203" t="s">
        <v>327</v>
      </c>
      <c r="AT745" s="203" t="s">
        <v>171</v>
      </c>
      <c r="AU745" s="203" t="s">
        <v>89</v>
      </c>
      <c r="AY745" s="17" t="s">
        <v>168</v>
      </c>
      <c r="BE745" s="204">
        <f>IF(O745="základní",K745,0)</f>
        <v>0</v>
      </c>
      <c r="BF745" s="204">
        <f>IF(O745="snížená",K745,0)</f>
        <v>0</v>
      </c>
      <c r="BG745" s="204">
        <f>IF(O745="zákl. přenesená",K745,0)</f>
        <v>0</v>
      </c>
      <c r="BH745" s="204">
        <f>IF(O745="sníž. přenesená",K745,0)</f>
        <v>0</v>
      </c>
      <c r="BI745" s="204">
        <f>IF(O745="nulová",K745,0)</f>
        <v>0</v>
      </c>
      <c r="BJ745" s="17" t="s">
        <v>87</v>
      </c>
      <c r="BK745" s="204">
        <f>ROUND(P745*H745,2)</f>
        <v>0</v>
      </c>
      <c r="BL745" s="17" t="s">
        <v>327</v>
      </c>
      <c r="BM745" s="203" t="s">
        <v>4963</v>
      </c>
    </row>
    <row r="746" spans="1:65" s="2" customFormat="1" ht="19.5">
      <c r="A746" s="33"/>
      <c r="B746" s="34"/>
      <c r="C746" s="35"/>
      <c r="D746" s="205" t="s">
        <v>178</v>
      </c>
      <c r="E746" s="35"/>
      <c r="F746" s="206" t="s">
        <v>4964</v>
      </c>
      <c r="G746" s="35"/>
      <c r="H746" s="35"/>
      <c r="I746" s="107"/>
      <c r="J746" s="107"/>
      <c r="K746" s="35"/>
      <c r="L746" s="35"/>
      <c r="M746" s="38"/>
      <c r="N746" s="207"/>
      <c r="O746" s="208"/>
      <c r="P746" s="62"/>
      <c r="Q746" s="62"/>
      <c r="R746" s="62"/>
      <c r="S746" s="62"/>
      <c r="T746" s="62"/>
      <c r="U746" s="62"/>
      <c r="V746" s="62"/>
      <c r="W746" s="62"/>
      <c r="X746" s="63"/>
      <c r="Y746" s="33"/>
      <c r="Z746" s="33"/>
      <c r="AA746" s="33"/>
      <c r="AB746" s="33"/>
      <c r="AC746" s="33"/>
      <c r="AD746" s="33"/>
      <c r="AE746" s="33"/>
      <c r="AT746" s="17" t="s">
        <v>178</v>
      </c>
      <c r="AU746" s="17" t="s">
        <v>89</v>
      </c>
    </row>
    <row r="747" spans="1:65" s="13" customFormat="1">
      <c r="B747" s="210"/>
      <c r="C747" s="211"/>
      <c r="D747" s="205" t="s">
        <v>181</v>
      </c>
      <c r="E747" s="212" t="s">
        <v>20</v>
      </c>
      <c r="F747" s="213" t="s">
        <v>4965</v>
      </c>
      <c r="G747" s="211"/>
      <c r="H747" s="214">
        <v>2</v>
      </c>
      <c r="I747" s="215"/>
      <c r="J747" s="215"/>
      <c r="K747" s="211"/>
      <c r="L747" s="211"/>
      <c r="M747" s="216"/>
      <c r="N747" s="217"/>
      <c r="O747" s="218"/>
      <c r="P747" s="218"/>
      <c r="Q747" s="218"/>
      <c r="R747" s="218"/>
      <c r="S747" s="218"/>
      <c r="T747" s="218"/>
      <c r="U747" s="218"/>
      <c r="V747" s="218"/>
      <c r="W747" s="218"/>
      <c r="X747" s="219"/>
      <c r="AT747" s="220" t="s">
        <v>181</v>
      </c>
      <c r="AU747" s="220" t="s">
        <v>89</v>
      </c>
      <c r="AV747" s="13" t="s">
        <v>89</v>
      </c>
      <c r="AW747" s="13" t="s">
        <v>5</v>
      </c>
      <c r="AX747" s="13" t="s">
        <v>79</v>
      </c>
      <c r="AY747" s="220" t="s">
        <v>168</v>
      </c>
    </row>
    <row r="748" spans="1:65" s="2" customFormat="1" ht="24" customHeight="1">
      <c r="A748" s="33"/>
      <c r="B748" s="34"/>
      <c r="C748" s="191" t="s">
        <v>1252</v>
      </c>
      <c r="D748" s="191" t="s">
        <v>171</v>
      </c>
      <c r="E748" s="192" t="s">
        <v>4966</v>
      </c>
      <c r="F748" s="193" t="s">
        <v>4967</v>
      </c>
      <c r="G748" s="194" t="s">
        <v>4745</v>
      </c>
      <c r="H748" s="195">
        <v>2</v>
      </c>
      <c r="I748" s="196"/>
      <c r="J748" s="196"/>
      <c r="K748" s="197">
        <f>ROUND(P748*H748,2)</f>
        <v>0</v>
      </c>
      <c r="L748" s="193" t="s">
        <v>175</v>
      </c>
      <c r="M748" s="38"/>
      <c r="N748" s="198" t="s">
        <v>20</v>
      </c>
      <c r="O748" s="199" t="s">
        <v>48</v>
      </c>
      <c r="P748" s="200">
        <f>I748+J748</f>
        <v>0</v>
      </c>
      <c r="Q748" s="200">
        <f>ROUND(I748*H748,2)</f>
        <v>0</v>
      </c>
      <c r="R748" s="200">
        <f>ROUND(J748*H748,2)</f>
        <v>0</v>
      </c>
      <c r="S748" s="62"/>
      <c r="T748" s="201">
        <f>S748*H748</f>
        <v>0</v>
      </c>
      <c r="U748" s="201">
        <v>9.0000000000000006E-5</v>
      </c>
      <c r="V748" s="201">
        <f>U748*H748</f>
        <v>1.8000000000000001E-4</v>
      </c>
      <c r="W748" s="201">
        <v>0</v>
      </c>
      <c r="X748" s="202">
        <f>W748*H748</f>
        <v>0</v>
      </c>
      <c r="Y748" s="33"/>
      <c r="Z748" s="33"/>
      <c r="AA748" s="33"/>
      <c r="AB748" s="33"/>
      <c r="AC748" s="33"/>
      <c r="AD748" s="33"/>
      <c r="AE748" s="33"/>
      <c r="AR748" s="203" t="s">
        <v>327</v>
      </c>
      <c r="AT748" s="203" t="s">
        <v>171</v>
      </c>
      <c r="AU748" s="203" t="s">
        <v>89</v>
      </c>
      <c r="AY748" s="17" t="s">
        <v>168</v>
      </c>
      <c r="BE748" s="204">
        <f>IF(O748="základní",K748,0)</f>
        <v>0</v>
      </c>
      <c r="BF748" s="204">
        <f>IF(O748="snížená",K748,0)</f>
        <v>0</v>
      </c>
      <c r="BG748" s="204">
        <f>IF(O748="zákl. přenesená",K748,0)</f>
        <v>0</v>
      </c>
      <c r="BH748" s="204">
        <f>IF(O748="sníž. přenesená",K748,0)</f>
        <v>0</v>
      </c>
      <c r="BI748" s="204">
        <f>IF(O748="nulová",K748,0)</f>
        <v>0</v>
      </c>
      <c r="BJ748" s="17" t="s">
        <v>87</v>
      </c>
      <c r="BK748" s="204">
        <f>ROUND(P748*H748,2)</f>
        <v>0</v>
      </c>
      <c r="BL748" s="17" t="s">
        <v>327</v>
      </c>
      <c r="BM748" s="203" t="s">
        <v>4968</v>
      </c>
    </row>
    <row r="749" spans="1:65" s="2" customFormat="1">
      <c r="A749" s="33"/>
      <c r="B749" s="34"/>
      <c r="C749" s="35"/>
      <c r="D749" s="205" t="s">
        <v>178</v>
      </c>
      <c r="E749" s="35"/>
      <c r="F749" s="206" t="s">
        <v>4969</v>
      </c>
      <c r="G749" s="35"/>
      <c r="H749" s="35"/>
      <c r="I749" s="107"/>
      <c r="J749" s="107"/>
      <c r="K749" s="35"/>
      <c r="L749" s="35"/>
      <c r="M749" s="38"/>
      <c r="N749" s="207"/>
      <c r="O749" s="208"/>
      <c r="P749" s="62"/>
      <c r="Q749" s="62"/>
      <c r="R749" s="62"/>
      <c r="S749" s="62"/>
      <c r="T749" s="62"/>
      <c r="U749" s="62"/>
      <c r="V749" s="62"/>
      <c r="W749" s="62"/>
      <c r="X749" s="63"/>
      <c r="Y749" s="33"/>
      <c r="Z749" s="33"/>
      <c r="AA749" s="33"/>
      <c r="AB749" s="33"/>
      <c r="AC749" s="33"/>
      <c r="AD749" s="33"/>
      <c r="AE749" s="33"/>
      <c r="AT749" s="17" t="s">
        <v>178</v>
      </c>
      <c r="AU749" s="17" t="s">
        <v>89</v>
      </c>
    </row>
    <row r="750" spans="1:65" s="13" customFormat="1">
      <c r="B750" s="210"/>
      <c r="C750" s="211"/>
      <c r="D750" s="205" t="s">
        <v>181</v>
      </c>
      <c r="E750" s="212" t="s">
        <v>20</v>
      </c>
      <c r="F750" s="213" t="s">
        <v>4970</v>
      </c>
      <c r="G750" s="211"/>
      <c r="H750" s="214">
        <v>1</v>
      </c>
      <c r="I750" s="215"/>
      <c r="J750" s="215"/>
      <c r="K750" s="211"/>
      <c r="L750" s="211"/>
      <c r="M750" s="216"/>
      <c r="N750" s="217"/>
      <c r="O750" s="218"/>
      <c r="P750" s="218"/>
      <c r="Q750" s="218"/>
      <c r="R750" s="218"/>
      <c r="S750" s="218"/>
      <c r="T750" s="218"/>
      <c r="U750" s="218"/>
      <c r="V750" s="218"/>
      <c r="W750" s="218"/>
      <c r="X750" s="219"/>
      <c r="AT750" s="220" t="s">
        <v>181</v>
      </c>
      <c r="AU750" s="220" t="s">
        <v>89</v>
      </c>
      <c r="AV750" s="13" t="s">
        <v>89</v>
      </c>
      <c r="AW750" s="13" t="s">
        <v>5</v>
      </c>
      <c r="AX750" s="13" t="s">
        <v>79</v>
      </c>
      <c r="AY750" s="220" t="s">
        <v>168</v>
      </c>
    </row>
    <row r="751" spans="1:65" s="13" customFormat="1">
      <c r="B751" s="210"/>
      <c r="C751" s="211"/>
      <c r="D751" s="205" t="s">
        <v>181</v>
      </c>
      <c r="E751" s="212" t="s">
        <v>20</v>
      </c>
      <c r="F751" s="213" t="s">
        <v>4971</v>
      </c>
      <c r="G751" s="211"/>
      <c r="H751" s="214">
        <v>1</v>
      </c>
      <c r="I751" s="215"/>
      <c r="J751" s="215"/>
      <c r="K751" s="211"/>
      <c r="L751" s="211"/>
      <c r="M751" s="216"/>
      <c r="N751" s="217"/>
      <c r="O751" s="218"/>
      <c r="P751" s="218"/>
      <c r="Q751" s="218"/>
      <c r="R751" s="218"/>
      <c r="S751" s="218"/>
      <c r="T751" s="218"/>
      <c r="U751" s="218"/>
      <c r="V751" s="218"/>
      <c r="W751" s="218"/>
      <c r="X751" s="219"/>
      <c r="AT751" s="220" t="s">
        <v>181</v>
      </c>
      <c r="AU751" s="220" t="s">
        <v>89</v>
      </c>
      <c r="AV751" s="13" t="s">
        <v>89</v>
      </c>
      <c r="AW751" s="13" t="s">
        <v>5</v>
      </c>
      <c r="AX751" s="13" t="s">
        <v>79</v>
      </c>
      <c r="AY751" s="220" t="s">
        <v>168</v>
      </c>
    </row>
    <row r="752" spans="1:65" s="2" customFormat="1" ht="16.5" customHeight="1">
      <c r="A752" s="33"/>
      <c r="B752" s="34"/>
      <c r="C752" s="225" t="s">
        <v>1261</v>
      </c>
      <c r="D752" s="225" t="s">
        <v>346</v>
      </c>
      <c r="E752" s="226" t="s">
        <v>4972</v>
      </c>
      <c r="F752" s="227" t="s">
        <v>4973</v>
      </c>
      <c r="G752" s="228" t="s">
        <v>460</v>
      </c>
      <c r="H752" s="229">
        <v>1</v>
      </c>
      <c r="I752" s="230"/>
      <c r="J752" s="231"/>
      <c r="K752" s="232">
        <f>ROUND(P752*H752,2)</f>
        <v>0</v>
      </c>
      <c r="L752" s="227" t="s">
        <v>20</v>
      </c>
      <c r="M752" s="233"/>
      <c r="N752" s="234" t="s">
        <v>20</v>
      </c>
      <c r="O752" s="199" t="s">
        <v>48</v>
      </c>
      <c r="P752" s="200">
        <f>I752+J752</f>
        <v>0</v>
      </c>
      <c r="Q752" s="200">
        <f>ROUND(I752*H752,2)</f>
        <v>0</v>
      </c>
      <c r="R752" s="200">
        <f>ROUND(J752*H752,2)</f>
        <v>0</v>
      </c>
      <c r="S752" s="62"/>
      <c r="T752" s="201">
        <f>S752*H752</f>
        <v>0</v>
      </c>
      <c r="U752" s="201">
        <v>1E-3</v>
      </c>
      <c r="V752" s="201">
        <f>U752*H752</f>
        <v>1E-3</v>
      </c>
      <c r="W752" s="201">
        <v>0</v>
      </c>
      <c r="X752" s="202">
        <f>W752*H752</f>
        <v>0</v>
      </c>
      <c r="Y752" s="33"/>
      <c r="Z752" s="33"/>
      <c r="AA752" s="33"/>
      <c r="AB752" s="33"/>
      <c r="AC752" s="33"/>
      <c r="AD752" s="33"/>
      <c r="AE752" s="33"/>
      <c r="AR752" s="203" t="s">
        <v>457</v>
      </c>
      <c r="AT752" s="203" t="s">
        <v>346</v>
      </c>
      <c r="AU752" s="203" t="s">
        <v>89</v>
      </c>
      <c r="AY752" s="17" t="s">
        <v>168</v>
      </c>
      <c r="BE752" s="204">
        <f>IF(O752="základní",K752,0)</f>
        <v>0</v>
      </c>
      <c r="BF752" s="204">
        <f>IF(O752="snížená",K752,0)</f>
        <v>0</v>
      </c>
      <c r="BG752" s="204">
        <f>IF(O752="zákl. přenesená",K752,0)</f>
        <v>0</v>
      </c>
      <c r="BH752" s="204">
        <f>IF(O752="sníž. přenesená",K752,0)</f>
        <v>0</v>
      </c>
      <c r="BI752" s="204">
        <f>IF(O752="nulová",K752,0)</f>
        <v>0</v>
      </c>
      <c r="BJ752" s="17" t="s">
        <v>87</v>
      </c>
      <c r="BK752" s="204">
        <f>ROUND(P752*H752,2)</f>
        <v>0</v>
      </c>
      <c r="BL752" s="17" t="s">
        <v>327</v>
      </c>
      <c r="BM752" s="203" t="s">
        <v>4974</v>
      </c>
    </row>
    <row r="753" spans="1:65" s="2" customFormat="1">
      <c r="A753" s="33"/>
      <c r="B753" s="34"/>
      <c r="C753" s="35"/>
      <c r="D753" s="205" t="s">
        <v>178</v>
      </c>
      <c r="E753" s="35"/>
      <c r="F753" s="206" t="s">
        <v>4973</v>
      </c>
      <c r="G753" s="35"/>
      <c r="H753" s="35"/>
      <c r="I753" s="107"/>
      <c r="J753" s="107"/>
      <c r="K753" s="35"/>
      <c r="L753" s="35"/>
      <c r="M753" s="38"/>
      <c r="N753" s="207"/>
      <c r="O753" s="208"/>
      <c r="P753" s="62"/>
      <c r="Q753" s="62"/>
      <c r="R753" s="62"/>
      <c r="S753" s="62"/>
      <c r="T753" s="62"/>
      <c r="U753" s="62"/>
      <c r="V753" s="62"/>
      <c r="W753" s="62"/>
      <c r="X753" s="63"/>
      <c r="Y753" s="33"/>
      <c r="Z753" s="33"/>
      <c r="AA753" s="33"/>
      <c r="AB753" s="33"/>
      <c r="AC753" s="33"/>
      <c r="AD753" s="33"/>
      <c r="AE753" s="33"/>
      <c r="AT753" s="17" t="s">
        <v>178</v>
      </c>
      <c r="AU753" s="17" t="s">
        <v>89</v>
      </c>
    </row>
    <row r="754" spans="1:65" s="13" customFormat="1">
      <c r="B754" s="210"/>
      <c r="C754" s="211"/>
      <c r="D754" s="205" t="s">
        <v>181</v>
      </c>
      <c r="E754" s="212" t="s">
        <v>20</v>
      </c>
      <c r="F754" s="213" t="s">
        <v>4971</v>
      </c>
      <c r="G754" s="211"/>
      <c r="H754" s="214">
        <v>1</v>
      </c>
      <c r="I754" s="215"/>
      <c r="J754" s="215"/>
      <c r="K754" s="211"/>
      <c r="L754" s="211"/>
      <c r="M754" s="216"/>
      <c r="N754" s="217"/>
      <c r="O754" s="218"/>
      <c r="P754" s="218"/>
      <c r="Q754" s="218"/>
      <c r="R754" s="218"/>
      <c r="S754" s="218"/>
      <c r="T754" s="218"/>
      <c r="U754" s="218"/>
      <c r="V754" s="218"/>
      <c r="W754" s="218"/>
      <c r="X754" s="219"/>
      <c r="AT754" s="220" t="s">
        <v>181</v>
      </c>
      <c r="AU754" s="220" t="s">
        <v>89</v>
      </c>
      <c r="AV754" s="13" t="s">
        <v>89</v>
      </c>
      <c r="AW754" s="13" t="s">
        <v>5</v>
      </c>
      <c r="AX754" s="13" t="s">
        <v>79</v>
      </c>
      <c r="AY754" s="220" t="s">
        <v>168</v>
      </c>
    </row>
    <row r="755" spans="1:65" s="2" customFormat="1" ht="24" customHeight="1">
      <c r="A755" s="33"/>
      <c r="B755" s="34"/>
      <c r="C755" s="191" t="s">
        <v>1266</v>
      </c>
      <c r="D755" s="191" t="s">
        <v>171</v>
      </c>
      <c r="E755" s="192" t="s">
        <v>4975</v>
      </c>
      <c r="F755" s="193" t="s">
        <v>4976</v>
      </c>
      <c r="G755" s="194" t="s">
        <v>4745</v>
      </c>
      <c r="H755" s="195">
        <v>1</v>
      </c>
      <c r="I755" s="196"/>
      <c r="J755" s="196"/>
      <c r="K755" s="197">
        <f>ROUND(P755*H755,2)</f>
        <v>0</v>
      </c>
      <c r="L755" s="193" t="s">
        <v>175</v>
      </c>
      <c r="M755" s="38"/>
      <c r="N755" s="198" t="s">
        <v>20</v>
      </c>
      <c r="O755" s="199" t="s">
        <v>48</v>
      </c>
      <c r="P755" s="200">
        <f>I755+J755</f>
        <v>0</v>
      </c>
      <c r="Q755" s="200">
        <f>ROUND(I755*H755,2)</f>
        <v>0</v>
      </c>
      <c r="R755" s="200">
        <f>ROUND(J755*H755,2)</f>
        <v>0</v>
      </c>
      <c r="S755" s="62"/>
      <c r="T755" s="201">
        <f>S755*H755</f>
        <v>0</v>
      </c>
      <c r="U755" s="201">
        <v>0</v>
      </c>
      <c r="V755" s="201">
        <f>U755*H755</f>
        <v>0</v>
      </c>
      <c r="W755" s="201">
        <v>1.56E-3</v>
      </c>
      <c r="X755" s="202">
        <f>W755*H755</f>
        <v>1.56E-3</v>
      </c>
      <c r="Y755" s="33"/>
      <c r="Z755" s="33"/>
      <c r="AA755" s="33"/>
      <c r="AB755" s="33"/>
      <c r="AC755" s="33"/>
      <c r="AD755" s="33"/>
      <c r="AE755" s="33"/>
      <c r="AR755" s="203" t="s">
        <v>327</v>
      </c>
      <c r="AT755" s="203" t="s">
        <v>171</v>
      </c>
      <c r="AU755" s="203" t="s">
        <v>89</v>
      </c>
      <c r="AY755" s="17" t="s">
        <v>168</v>
      </c>
      <c r="BE755" s="204">
        <f>IF(O755="základní",K755,0)</f>
        <v>0</v>
      </c>
      <c r="BF755" s="204">
        <f>IF(O755="snížená",K755,0)</f>
        <v>0</v>
      </c>
      <c r="BG755" s="204">
        <f>IF(O755="zákl. přenesená",K755,0)</f>
        <v>0</v>
      </c>
      <c r="BH755" s="204">
        <f>IF(O755="sníž. přenesená",K755,0)</f>
        <v>0</v>
      </c>
      <c r="BI755" s="204">
        <f>IF(O755="nulová",K755,0)</f>
        <v>0</v>
      </c>
      <c r="BJ755" s="17" t="s">
        <v>87</v>
      </c>
      <c r="BK755" s="204">
        <f>ROUND(P755*H755,2)</f>
        <v>0</v>
      </c>
      <c r="BL755" s="17" t="s">
        <v>327</v>
      </c>
      <c r="BM755" s="203" t="s">
        <v>4977</v>
      </c>
    </row>
    <row r="756" spans="1:65" s="2" customFormat="1">
      <c r="A756" s="33"/>
      <c r="B756" s="34"/>
      <c r="C756" s="35"/>
      <c r="D756" s="205" t="s">
        <v>178</v>
      </c>
      <c r="E756" s="35"/>
      <c r="F756" s="206" t="s">
        <v>4978</v>
      </c>
      <c r="G756" s="35"/>
      <c r="H756" s="35"/>
      <c r="I756" s="107"/>
      <c r="J756" s="107"/>
      <c r="K756" s="35"/>
      <c r="L756" s="35"/>
      <c r="M756" s="38"/>
      <c r="N756" s="207"/>
      <c r="O756" s="208"/>
      <c r="P756" s="62"/>
      <c r="Q756" s="62"/>
      <c r="R756" s="62"/>
      <c r="S756" s="62"/>
      <c r="T756" s="62"/>
      <c r="U756" s="62"/>
      <c r="V756" s="62"/>
      <c r="W756" s="62"/>
      <c r="X756" s="63"/>
      <c r="Y756" s="33"/>
      <c r="Z756" s="33"/>
      <c r="AA756" s="33"/>
      <c r="AB756" s="33"/>
      <c r="AC756" s="33"/>
      <c r="AD756" s="33"/>
      <c r="AE756" s="33"/>
      <c r="AT756" s="17" t="s">
        <v>178</v>
      </c>
      <c r="AU756" s="17" t="s">
        <v>89</v>
      </c>
    </row>
    <row r="757" spans="1:65" s="13" customFormat="1">
      <c r="B757" s="210"/>
      <c r="C757" s="211"/>
      <c r="D757" s="205" t="s">
        <v>181</v>
      </c>
      <c r="E757" s="212" t="s">
        <v>20</v>
      </c>
      <c r="F757" s="213" t="s">
        <v>4979</v>
      </c>
      <c r="G757" s="211"/>
      <c r="H757" s="214">
        <v>1</v>
      </c>
      <c r="I757" s="215"/>
      <c r="J757" s="215"/>
      <c r="K757" s="211"/>
      <c r="L757" s="211"/>
      <c r="M757" s="216"/>
      <c r="N757" s="217"/>
      <c r="O757" s="218"/>
      <c r="P757" s="218"/>
      <c r="Q757" s="218"/>
      <c r="R757" s="218"/>
      <c r="S757" s="218"/>
      <c r="T757" s="218"/>
      <c r="U757" s="218"/>
      <c r="V757" s="218"/>
      <c r="W757" s="218"/>
      <c r="X757" s="219"/>
      <c r="AT757" s="220" t="s">
        <v>181</v>
      </c>
      <c r="AU757" s="220" t="s">
        <v>89</v>
      </c>
      <c r="AV757" s="13" t="s">
        <v>89</v>
      </c>
      <c r="AW757" s="13" t="s">
        <v>5</v>
      </c>
      <c r="AX757" s="13" t="s">
        <v>79</v>
      </c>
      <c r="AY757" s="220" t="s">
        <v>168</v>
      </c>
    </row>
    <row r="758" spans="1:65" s="2" customFormat="1" ht="24" customHeight="1">
      <c r="A758" s="33"/>
      <c r="B758" s="34"/>
      <c r="C758" s="191" t="s">
        <v>1285</v>
      </c>
      <c r="D758" s="191" t="s">
        <v>171</v>
      </c>
      <c r="E758" s="192" t="s">
        <v>4980</v>
      </c>
      <c r="F758" s="193" t="s">
        <v>4981</v>
      </c>
      <c r="G758" s="194" t="s">
        <v>4745</v>
      </c>
      <c r="H758" s="195">
        <v>2</v>
      </c>
      <c r="I758" s="196"/>
      <c r="J758" s="196"/>
      <c r="K758" s="197">
        <f>ROUND(P758*H758,2)</f>
        <v>0</v>
      </c>
      <c r="L758" s="193" t="s">
        <v>175</v>
      </c>
      <c r="M758" s="38"/>
      <c r="N758" s="198" t="s">
        <v>20</v>
      </c>
      <c r="O758" s="199" t="s">
        <v>48</v>
      </c>
      <c r="P758" s="200">
        <f>I758+J758</f>
        <v>0</v>
      </c>
      <c r="Q758" s="200">
        <f>ROUND(I758*H758,2)</f>
        <v>0</v>
      </c>
      <c r="R758" s="200">
        <f>ROUND(J758*H758,2)</f>
        <v>0</v>
      </c>
      <c r="S758" s="62"/>
      <c r="T758" s="201">
        <f>S758*H758</f>
        <v>0</v>
      </c>
      <c r="U758" s="201">
        <v>1.8E-3</v>
      </c>
      <c r="V758" s="201">
        <f>U758*H758</f>
        <v>3.5999999999999999E-3</v>
      </c>
      <c r="W758" s="201">
        <v>0</v>
      </c>
      <c r="X758" s="202">
        <f>W758*H758</f>
        <v>0</v>
      </c>
      <c r="Y758" s="33"/>
      <c r="Z758" s="33"/>
      <c r="AA758" s="33"/>
      <c r="AB758" s="33"/>
      <c r="AC758" s="33"/>
      <c r="AD758" s="33"/>
      <c r="AE758" s="33"/>
      <c r="AR758" s="203" t="s">
        <v>327</v>
      </c>
      <c r="AT758" s="203" t="s">
        <v>171</v>
      </c>
      <c r="AU758" s="203" t="s">
        <v>89</v>
      </c>
      <c r="AY758" s="17" t="s">
        <v>168</v>
      </c>
      <c r="BE758" s="204">
        <f>IF(O758="základní",K758,0)</f>
        <v>0</v>
      </c>
      <c r="BF758" s="204">
        <f>IF(O758="snížená",K758,0)</f>
        <v>0</v>
      </c>
      <c r="BG758" s="204">
        <f>IF(O758="zákl. přenesená",K758,0)</f>
        <v>0</v>
      </c>
      <c r="BH758" s="204">
        <f>IF(O758="sníž. přenesená",K758,0)</f>
        <v>0</v>
      </c>
      <c r="BI758" s="204">
        <f>IF(O758="nulová",K758,0)</f>
        <v>0</v>
      </c>
      <c r="BJ758" s="17" t="s">
        <v>87</v>
      </c>
      <c r="BK758" s="204">
        <f>ROUND(P758*H758,2)</f>
        <v>0</v>
      </c>
      <c r="BL758" s="17" t="s">
        <v>327</v>
      </c>
      <c r="BM758" s="203" t="s">
        <v>4982</v>
      </c>
    </row>
    <row r="759" spans="1:65" s="2" customFormat="1" ht="19.5">
      <c r="A759" s="33"/>
      <c r="B759" s="34"/>
      <c r="C759" s="35"/>
      <c r="D759" s="205" t="s">
        <v>178</v>
      </c>
      <c r="E759" s="35"/>
      <c r="F759" s="206" t="s">
        <v>4983</v>
      </c>
      <c r="G759" s="35"/>
      <c r="H759" s="35"/>
      <c r="I759" s="107"/>
      <c r="J759" s="107"/>
      <c r="K759" s="35"/>
      <c r="L759" s="35"/>
      <c r="M759" s="38"/>
      <c r="N759" s="207"/>
      <c r="O759" s="208"/>
      <c r="P759" s="62"/>
      <c r="Q759" s="62"/>
      <c r="R759" s="62"/>
      <c r="S759" s="62"/>
      <c r="T759" s="62"/>
      <c r="U759" s="62"/>
      <c r="V759" s="62"/>
      <c r="W759" s="62"/>
      <c r="X759" s="63"/>
      <c r="Y759" s="33"/>
      <c r="Z759" s="33"/>
      <c r="AA759" s="33"/>
      <c r="AB759" s="33"/>
      <c r="AC759" s="33"/>
      <c r="AD759" s="33"/>
      <c r="AE759" s="33"/>
      <c r="AT759" s="17" t="s">
        <v>178</v>
      </c>
      <c r="AU759" s="17" t="s">
        <v>89</v>
      </c>
    </row>
    <row r="760" spans="1:65" s="13" customFormat="1">
      <c r="B760" s="210"/>
      <c r="C760" s="211"/>
      <c r="D760" s="205" t="s">
        <v>181</v>
      </c>
      <c r="E760" s="212" t="s">
        <v>20</v>
      </c>
      <c r="F760" s="213" t="s">
        <v>4984</v>
      </c>
      <c r="G760" s="211"/>
      <c r="H760" s="214">
        <v>2</v>
      </c>
      <c r="I760" s="215"/>
      <c r="J760" s="215"/>
      <c r="K760" s="211"/>
      <c r="L760" s="211"/>
      <c r="M760" s="216"/>
      <c r="N760" s="217"/>
      <c r="O760" s="218"/>
      <c r="P760" s="218"/>
      <c r="Q760" s="218"/>
      <c r="R760" s="218"/>
      <c r="S760" s="218"/>
      <c r="T760" s="218"/>
      <c r="U760" s="218"/>
      <c r="V760" s="218"/>
      <c r="W760" s="218"/>
      <c r="X760" s="219"/>
      <c r="AT760" s="220" t="s">
        <v>181</v>
      </c>
      <c r="AU760" s="220" t="s">
        <v>89</v>
      </c>
      <c r="AV760" s="13" t="s">
        <v>89</v>
      </c>
      <c r="AW760" s="13" t="s">
        <v>5</v>
      </c>
      <c r="AX760" s="13" t="s">
        <v>79</v>
      </c>
      <c r="AY760" s="220" t="s">
        <v>168</v>
      </c>
    </row>
    <row r="761" spans="1:65" s="2" customFormat="1" ht="24" customHeight="1">
      <c r="A761" s="33"/>
      <c r="B761" s="34"/>
      <c r="C761" s="191" t="s">
        <v>1292</v>
      </c>
      <c r="D761" s="191" t="s">
        <v>171</v>
      </c>
      <c r="E761" s="192" t="s">
        <v>4985</v>
      </c>
      <c r="F761" s="193" t="s">
        <v>4986</v>
      </c>
      <c r="G761" s="194" t="s">
        <v>4745</v>
      </c>
      <c r="H761" s="195">
        <v>2</v>
      </c>
      <c r="I761" s="196"/>
      <c r="J761" s="196"/>
      <c r="K761" s="197">
        <f>ROUND(P761*H761,2)</f>
        <v>0</v>
      </c>
      <c r="L761" s="193" t="s">
        <v>175</v>
      </c>
      <c r="M761" s="38"/>
      <c r="N761" s="198" t="s">
        <v>20</v>
      </c>
      <c r="O761" s="199" t="s">
        <v>48</v>
      </c>
      <c r="P761" s="200">
        <f>I761+J761</f>
        <v>0</v>
      </c>
      <c r="Q761" s="200">
        <f>ROUND(I761*H761,2)</f>
        <v>0</v>
      </c>
      <c r="R761" s="200">
        <f>ROUND(J761*H761,2)</f>
        <v>0</v>
      </c>
      <c r="S761" s="62"/>
      <c r="T761" s="201">
        <f>S761*H761</f>
        <v>0</v>
      </c>
      <c r="U761" s="201">
        <v>1.8E-3</v>
      </c>
      <c r="V761" s="201">
        <f>U761*H761</f>
        <v>3.5999999999999999E-3</v>
      </c>
      <c r="W761" s="201">
        <v>0</v>
      </c>
      <c r="X761" s="202">
        <f>W761*H761</f>
        <v>0</v>
      </c>
      <c r="Y761" s="33"/>
      <c r="Z761" s="33"/>
      <c r="AA761" s="33"/>
      <c r="AB761" s="33"/>
      <c r="AC761" s="33"/>
      <c r="AD761" s="33"/>
      <c r="AE761" s="33"/>
      <c r="AR761" s="203" t="s">
        <v>327</v>
      </c>
      <c r="AT761" s="203" t="s">
        <v>171</v>
      </c>
      <c r="AU761" s="203" t="s">
        <v>89</v>
      </c>
      <c r="AY761" s="17" t="s">
        <v>168</v>
      </c>
      <c r="BE761" s="204">
        <f>IF(O761="základní",K761,0)</f>
        <v>0</v>
      </c>
      <c r="BF761" s="204">
        <f>IF(O761="snížená",K761,0)</f>
        <v>0</v>
      </c>
      <c r="BG761" s="204">
        <f>IF(O761="zákl. přenesená",K761,0)</f>
        <v>0</v>
      </c>
      <c r="BH761" s="204">
        <f>IF(O761="sníž. přenesená",K761,0)</f>
        <v>0</v>
      </c>
      <c r="BI761" s="204">
        <f>IF(O761="nulová",K761,0)</f>
        <v>0</v>
      </c>
      <c r="BJ761" s="17" t="s">
        <v>87</v>
      </c>
      <c r="BK761" s="204">
        <f>ROUND(P761*H761,2)</f>
        <v>0</v>
      </c>
      <c r="BL761" s="17" t="s">
        <v>327</v>
      </c>
      <c r="BM761" s="203" t="s">
        <v>4987</v>
      </c>
    </row>
    <row r="762" spans="1:65" s="2" customFormat="1">
      <c r="A762" s="33"/>
      <c r="B762" s="34"/>
      <c r="C762" s="35"/>
      <c r="D762" s="205" t="s">
        <v>178</v>
      </c>
      <c r="E762" s="35"/>
      <c r="F762" s="206" t="s">
        <v>4988</v>
      </c>
      <c r="G762" s="35"/>
      <c r="H762" s="35"/>
      <c r="I762" s="107"/>
      <c r="J762" s="107"/>
      <c r="K762" s="35"/>
      <c r="L762" s="35"/>
      <c r="M762" s="38"/>
      <c r="N762" s="207"/>
      <c r="O762" s="208"/>
      <c r="P762" s="62"/>
      <c r="Q762" s="62"/>
      <c r="R762" s="62"/>
      <c r="S762" s="62"/>
      <c r="T762" s="62"/>
      <c r="U762" s="62"/>
      <c r="V762" s="62"/>
      <c r="W762" s="62"/>
      <c r="X762" s="63"/>
      <c r="Y762" s="33"/>
      <c r="Z762" s="33"/>
      <c r="AA762" s="33"/>
      <c r="AB762" s="33"/>
      <c r="AC762" s="33"/>
      <c r="AD762" s="33"/>
      <c r="AE762" s="33"/>
      <c r="AT762" s="17" t="s">
        <v>178</v>
      </c>
      <c r="AU762" s="17" t="s">
        <v>89</v>
      </c>
    </row>
    <row r="763" spans="1:65" s="13" customFormat="1">
      <c r="B763" s="210"/>
      <c r="C763" s="211"/>
      <c r="D763" s="205" t="s">
        <v>181</v>
      </c>
      <c r="E763" s="212" t="s">
        <v>20</v>
      </c>
      <c r="F763" s="213" t="s">
        <v>4989</v>
      </c>
      <c r="G763" s="211"/>
      <c r="H763" s="214">
        <v>2</v>
      </c>
      <c r="I763" s="215"/>
      <c r="J763" s="215"/>
      <c r="K763" s="211"/>
      <c r="L763" s="211"/>
      <c r="M763" s="216"/>
      <c r="N763" s="217"/>
      <c r="O763" s="218"/>
      <c r="P763" s="218"/>
      <c r="Q763" s="218"/>
      <c r="R763" s="218"/>
      <c r="S763" s="218"/>
      <c r="T763" s="218"/>
      <c r="U763" s="218"/>
      <c r="V763" s="218"/>
      <c r="W763" s="218"/>
      <c r="X763" s="219"/>
      <c r="AT763" s="220" t="s">
        <v>181</v>
      </c>
      <c r="AU763" s="220" t="s">
        <v>89</v>
      </c>
      <c r="AV763" s="13" t="s">
        <v>89</v>
      </c>
      <c r="AW763" s="13" t="s">
        <v>5</v>
      </c>
      <c r="AX763" s="13" t="s">
        <v>79</v>
      </c>
      <c r="AY763" s="220" t="s">
        <v>168</v>
      </c>
    </row>
    <row r="764" spans="1:65" s="2" customFormat="1" ht="24" customHeight="1">
      <c r="A764" s="33"/>
      <c r="B764" s="34"/>
      <c r="C764" s="191" t="s">
        <v>1297</v>
      </c>
      <c r="D764" s="191" t="s">
        <v>171</v>
      </c>
      <c r="E764" s="192" t="s">
        <v>4990</v>
      </c>
      <c r="F764" s="193" t="s">
        <v>4991</v>
      </c>
      <c r="G764" s="194" t="s">
        <v>460</v>
      </c>
      <c r="H764" s="195">
        <v>1</v>
      </c>
      <c r="I764" s="196"/>
      <c r="J764" s="196"/>
      <c r="K764" s="197">
        <f>ROUND(P764*H764,2)</f>
        <v>0</v>
      </c>
      <c r="L764" s="193" t="s">
        <v>175</v>
      </c>
      <c r="M764" s="38"/>
      <c r="N764" s="198" t="s">
        <v>20</v>
      </c>
      <c r="O764" s="199" t="s">
        <v>48</v>
      </c>
      <c r="P764" s="200">
        <f>I764+J764</f>
        <v>0</v>
      </c>
      <c r="Q764" s="200">
        <f>ROUND(I764*H764,2)</f>
        <v>0</v>
      </c>
      <c r="R764" s="200">
        <f>ROUND(J764*H764,2)</f>
        <v>0</v>
      </c>
      <c r="S764" s="62"/>
      <c r="T764" s="201">
        <f>S764*H764</f>
        <v>0</v>
      </c>
      <c r="U764" s="201">
        <v>1.2999999999999999E-4</v>
      </c>
      <c r="V764" s="201">
        <f>U764*H764</f>
        <v>1.2999999999999999E-4</v>
      </c>
      <c r="W764" s="201">
        <v>0</v>
      </c>
      <c r="X764" s="202">
        <f>W764*H764</f>
        <v>0</v>
      </c>
      <c r="Y764" s="33"/>
      <c r="Z764" s="33"/>
      <c r="AA764" s="33"/>
      <c r="AB764" s="33"/>
      <c r="AC764" s="33"/>
      <c r="AD764" s="33"/>
      <c r="AE764" s="33"/>
      <c r="AR764" s="203" t="s">
        <v>327</v>
      </c>
      <c r="AT764" s="203" t="s">
        <v>171</v>
      </c>
      <c r="AU764" s="203" t="s">
        <v>89</v>
      </c>
      <c r="AY764" s="17" t="s">
        <v>168</v>
      </c>
      <c r="BE764" s="204">
        <f>IF(O764="základní",K764,0)</f>
        <v>0</v>
      </c>
      <c r="BF764" s="204">
        <f>IF(O764="snížená",K764,0)</f>
        <v>0</v>
      </c>
      <c r="BG764" s="204">
        <f>IF(O764="zákl. přenesená",K764,0)</f>
        <v>0</v>
      </c>
      <c r="BH764" s="204">
        <f>IF(O764="sníž. přenesená",K764,0)</f>
        <v>0</v>
      </c>
      <c r="BI764" s="204">
        <f>IF(O764="nulová",K764,0)</f>
        <v>0</v>
      </c>
      <c r="BJ764" s="17" t="s">
        <v>87</v>
      </c>
      <c r="BK764" s="204">
        <f>ROUND(P764*H764,2)</f>
        <v>0</v>
      </c>
      <c r="BL764" s="17" t="s">
        <v>327</v>
      </c>
      <c r="BM764" s="203" t="s">
        <v>4992</v>
      </c>
    </row>
    <row r="765" spans="1:65" s="2" customFormat="1" ht="19.5">
      <c r="A765" s="33"/>
      <c r="B765" s="34"/>
      <c r="C765" s="35"/>
      <c r="D765" s="205" t="s">
        <v>178</v>
      </c>
      <c r="E765" s="35"/>
      <c r="F765" s="206" t="s">
        <v>4993</v>
      </c>
      <c r="G765" s="35"/>
      <c r="H765" s="35"/>
      <c r="I765" s="107"/>
      <c r="J765" s="107"/>
      <c r="K765" s="35"/>
      <c r="L765" s="35"/>
      <c r="M765" s="38"/>
      <c r="N765" s="207"/>
      <c r="O765" s="208"/>
      <c r="P765" s="62"/>
      <c r="Q765" s="62"/>
      <c r="R765" s="62"/>
      <c r="S765" s="62"/>
      <c r="T765" s="62"/>
      <c r="U765" s="62"/>
      <c r="V765" s="62"/>
      <c r="W765" s="62"/>
      <c r="X765" s="63"/>
      <c r="Y765" s="33"/>
      <c r="Z765" s="33"/>
      <c r="AA765" s="33"/>
      <c r="AB765" s="33"/>
      <c r="AC765" s="33"/>
      <c r="AD765" s="33"/>
      <c r="AE765" s="33"/>
      <c r="AT765" s="17" t="s">
        <v>178</v>
      </c>
      <c r="AU765" s="17" t="s">
        <v>89</v>
      </c>
    </row>
    <row r="766" spans="1:65" s="13" customFormat="1">
      <c r="B766" s="210"/>
      <c r="C766" s="211"/>
      <c r="D766" s="205" t="s">
        <v>181</v>
      </c>
      <c r="E766" s="212" t="s">
        <v>20</v>
      </c>
      <c r="F766" s="213" t="s">
        <v>4591</v>
      </c>
      <c r="G766" s="211"/>
      <c r="H766" s="214">
        <v>1</v>
      </c>
      <c r="I766" s="215"/>
      <c r="J766" s="215"/>
      <c r="K766" s="211"/>
      <c r="L766" s="211"/>
      <c r="M766" s="216"/>
      <c r="N766" s="217"/>
      <c r="O766" s="218"/>
      <c r="P766" s="218"/>
      <c r="Q766" s="218"/>
      <c r="R766" s="218"/>
      <c r="S766" s="218"/>
      <c r="T766" s="218"/>
      <c r="U766" s="218"/>
      <c r="V766" s="218"/>
      <c r="W766" s="218"/>
      <c r="X766" s="219"/>
      <c r="AT766" s="220" t="s">
        <v>181</v>
      </c>
      <c r="AU766" s="220" t="s">
        <v>89</v>
      </c>
      <c r="AV766" s="13" t="s">
        <v>89</v>
      </c>
      <c r="AW766" s="13" t="s">
        <v>5</v>
      </c>
      <c r="AX766" s="13" t="s">
        <v>79</v>
      </c>
      <c r="AY766" s="220" t="s">
        <v>168</v>
      </c>
    </row>
    <row r="767" spans="1:65" s="2" customFormat="1" ht="24" customHeight="1">
      <c r="A767" s="33"/>
      <c r="B767" s="34"/>
      <c r="C767" s="225" t="s">
        <v>1311</v>
      </c>
      <c r="D767" s="225" t="s">
        <v>346</v>
      </c>
      <c r="E767" s="226" t="s">
        <v>4994</v>
      </c>
      <c r="F767" s="227" t="s">
        <v>4995</v>
      </c>
      <c r="G767" s="228" t="s">
        <v>460</v>
      </c>
      <c r="H767" s="229">
        <v>1</v>
      </c>
      <c r="I767" s="230"/>
      <c r="J767" s="231"/>
      <c r="K767" s="232">
        <f>ROUND(P767*H767,2)</f>
        <v>0</v>
      </c>
      <c r="L767" s="227" t="s">
        <v>175</v>
      </c>
      <c r="M767" s="233"/>
      <c r="N767" s="234" t="s">
        <v>20</v>
      </c>
      <c r="O767" s="199" t="s">
        <v>48</v>
      </c>
      <c r="P767" s="200">
        <f>I767+J767</f>
        <v>0</v>
      </c>
      <c r="Q767" s="200">
        <f>ROUND(I767*H767,2)</f>
        <v>0</v>
      </c>
      <c r="R767" s="200">
        <f>ROUND(J767*H767,2)</f>
        <v>0</v>
      </c>
      <c r="S767" s="62"/>
      <c r="T767" s="201">
        <f>S767*H767</f>
        <v>0</v>
      </c>
      <c r="U767" s="201">
        <v>2.5000000000000001E-3</v>
      </c>
      <c r="V767" s="201">
        <f>U767*H767</f>
        <v>2.5000000000000001E-3</v>
      </c>
      <c r="W767" s="201">
        <v>0</v>
      </c>
      <c r="X767" s="202">
        <f>W767*H767</f>
        <v>0</v>
      </c>
      <c r="Y767" s="33"/>
      <c r="Z767" s="33"/>
      <c r="AA767" s="33"/>
      <c r="AB767" s="33"/>
      <c r="AC767" s="33"/>
      <c r="AD767" s="33"/>
      <c r="AE767" s="33"/>
      <c r="AR767" s="203" t="s">
        <v>457</v>
      </c>
      <c r="AT767" s="203" t="s">
        <v>346</v>
      </c>
      <c r="AU767" s="203" t="s">
        <v>89</v>
      </c>
      <c r="AY767" s="17" t="s">
        <v>168</v>
      </c>
      <c r="BE767" s="204">
        <f>IF(O767="základní",K767,0)</f>
        <v>0</v>
      </c>
      <c r="BF767" s="204">
        <f>IF(O767="snížená",K767,0)</f>
        <v>0</v>
      </c>
      <c r="BG767" s="204">
        <f>IF(O767="zákl. přenesená",K767,0)</f>
        <v>0</v>
      </c>
      <c r="BH767" s="204">
        <f>IF(O767="sníž. přenesená",K767,0)</f>
        <v>0</v>
      </c>
      <c r="BI767" s="204">
        <f>IF(O767="nulová",K767,0)</f>
        <v>0</v>
      </c>
      <c r="BJ767" s="17" t="s">
        <v>87</v>
      </c>
      <c r="BK767" s="204">
        <f>ROUND(P767*H767,2)</f>
        <v>0</v>
      </c>
      <c r="BL767" s="17" t="s">
        <v>327</v>
      </c>
      <c r="BM767" s="203" t="s">
        <v>4996</v>
      </c>
    </row>
    <row r="768" spans="1:65" s="2" customFormat="1">
      <c r="A768" s="33"/>
      <c r="B768" s="34"/>
      <c r="C768" s="35"/>
      <c r="D768" s="205" t="s">
        <v>178</v>
      </c>
      <c r="E768" s="35"/>
      <c r="F768" s="206" t="s">
        <v>4995</v>
      </c>
      <c r="G768" s="35"/>
      <c r="H768" s="35"/>
      <c r="I768" s="107"/>
      <c r="J768" s="107"/>
      <c r="K768" s="35"/>
      <c r="L768" s="35"/>
      <c r="M768" s="38"/>
      <c r="N768" s="207"/>
      <c r="O768" s="208"/>
      <c r="P768" s="62"/>
      <c r="Q768" s="62"/>
      <c r="R768" s="62"/>
      <c r="S768" s="62"/>
      <c r="T768" s="62"/>
      <c r="U768" s="62"/>
      <c r="V768" s="62"/>
      <c r="W768" s="62"/>
      <c r="X768" s="63"/>
      <c r="Y768" s="33"/>
      <c r="Z768" s="33"/>
      <c r="AA768" s="33"/>
      <c r="AB768" s="33"/>
      <c r="AC768" s="33"/>
      <c r="AD768" s="33"/>
      <c r="AE768" s="33"/>
      <c r="AT768" s="17" t="s">
        <v>178</v>
      </c>
      <c r="AU768" s="17" t="s">
        <v>89</v>
      </c>
    </row>
    <row r="769" spans="1:65" s="2" customFormat="1" ht="24" customHeight="1">
      <c r="A769" s="33"/>
      <c r="B769" s="34"/>
      <c r="C769" s="225" t="s">
        <v>1316</v>
      </c>
      <c r="D769" s="225" t="s">
        <v>346</v>
      </c>
      <c r="E769" s="226" t="s">
        <v>4997</v>
      </c>
      <c r="F769" s="227" t="s">
        <v>4998</v>
      </c>
      <c r="G769" s="228" t="s">
        <v>2977</v>
      </c>
      <c r="H769" s="229">
        <v>1</v>
      </c>
      <c r="I769" s="230"/>
      <c r="J769" s="231"/>
      <c r="K769" s="232">
        <f>ROUND(P769*H769,2)</f>
        <v>0</v>
      </c>
      <c r="L769" s="227" t="s">
        <v>175</v>
      </c>
      <c r="M769" s="233"/>
      <c r="N769" s="234" t="s">
        <v>20</v>
      </c>
      <c r="O769" s="199" t="s">
        <v>48</v>
      </c>
      <c r="P769" s="200">
        <f>I769+J769</f>
        <v>0</v>
      </c>
      <c r="Q769" s="200">
        <f>ROUND(I769*H769,2)</f>
        <v>0</v>
      </c>
      <c r="R769" s="200">
        <f>ROUND(J769*H769,2)</f>
        <v>0</v>
      </c>
      <c r="S769" s="62"/>
      <c r="T769" s="201">
        <f>S769*H769</f>
        <v>0</v>
      </c>
      <c r="U769" s="201">
        <v>9.7999999999999997E-4</v>
      </c>
      <c r="V769" s="201">
        <f>U769*H769</f>
        <v>9.7999999999999997E-4</v>
      </c>
      <c r="W769" s="201">
        <v>0</v>
      </c>
      <c r="X769" s="202">
        <f>W769*H769</f>
        <v>0</v>
      </c>
      <c r="Y769" s="33"/>
      <c r="Z769" s="33"/>
      <c r="AA769" s="33"/>
      <c r="AB769" s="33"/>
      <c r="AC769" s="33"/>
      <c r="AD769" s="33"/>
      <c r="AE769" s="33"/>
      <c r="AR769" s="203" t="s">
        <v>457</v>
      </c>
      <c r="AT769" s="203" t="s">
        <v>346</v>
      </c>
      <c r="AU769" s="203" t="s">
        <v>89</v>
      </c>
      <c r="AY769" s="17" t="s">
        <v>168</v>
      </c>
      <c r="BE769" s="204">
        <f>IF(O769="základní",K769,0)</f>
        <v>0</v>
      </c>
      <c r="BF769" s="204">
        <f>IF(O769="snížená",K769,0)</f>
        <v>0</v>
      </c>
      <c r="BG769" s="204">
        <f>IF(O769="zákl. přenesená",K769,0)</f>
        <v>0</v>
      </c>
      <c r="BH769" s="204">
        <f>IF(O769="sníž. přenesená",K769,0)</f>
        <v>0</v>
      </c>
      <c r="BI769" s="204">
        <f>IF(O769="nulová",K769,0)</f>
        <v>0</v>
      </c>
      <c r="BJ769" s="17" t="s">
        <v>87</v>
      </c>
      <c r="BK769" s="204">
        <f>ROUND(P769*H769,2)</f>
        <v>0</v>
      </c>
      <c r="BL769" s="17" t="s">
        <v>327</v>
      </c>
      <c r="BM769" s="203" t="s">
        <v>4999</v>
      </c>
    </row>
    <row r="770" spans="1:65" s="2" customFormat="1">
      <c r="A770" s="33"/>
      <c r="B770" s="34"/>
      <c r="C770" s="35"/>
      <c r="D770" s="205" t="s">
        <v>178</v>
      </c>
      <c r="E770" s="35"/>
      <c r="F770" s="206" t="s">
        <v>4998</v>
      </c>
      <c r="G770" s="35"/>
      <c r="H770" s="35"/>
      <c r="I770" s="107"/>
      <c r="J770" s="107"/>
      <c r="K770" s="35"/>
      <c r="L770" s="35"/>
      <c r="M770" s="38"/>
      <c r="N770" s="207"/>
      <c r="O770" s="208"/>
      <c r="P770" s="62"/>
      <c r="Q770" s="62"/>
      <c r="R770" s="62"/>
      <c r="S770" s="62"/>
      <c r="T770" s="62"/>
      <c r="U770" s="62"/>
      <c r="V770" s="62"/>
      <c r="W770" s="62"/>
      <c r="X770" s="63"/>
      <c r="Y770" s="33"/>
      <c r="Z770" s="33"/>
      <c r="AA770" s="33"/>
      <c r="AB770" s="33"/>
      <c r="AC770" s="33"/>
      <c r="AD770" s="33"/>
      <c r="AE770" s="33"/>
      <c r="AT770" s="17" t="s">
        <v>178</v>
      </c>
      <c r="AU770" s="17" t="s">
        <v>89</v>
      </c>
    </row>
    <row r="771" spans="1:65" s="2" customFormat="1" ht="24" customHeight="1">
      <c r="A771" s="33"/>
      <c r="B771" s="34"/>
      <c r="C771" s="191" t="s">
        <v>1329</v>
      </c>
      <c r="D771" s="191" t="s">
        <v>171</v>
      </c>
      <c r="E771" s="192" t="s">
        <v>5000</v>
      </c>
      <c r="F771" s="193" t="s">
        <v>5001</v>
      </c>
      <c r="G771" s="194" t="s">
        <v>460</v>
      </c>
      <c r="H771" s="195">
        <v>2</v>
      </c>
      <c r="I771" s="196"/>
      <c r="J771" s="196"/>
      <c r="K771" s="197">
        <f>ROUND(P771*H771,2)</f>
        <v>0</v>
      </c>
      <c r="L771" s="193" t="s">
        <v>175</v>
      </c>
      <c r="M771" s="38"/>
      <c r="N771" s="198" t="s">
        <v>20</v>
      </c>
      <c r="O771" s="199" t="s">
        <v>48</v>
      </c>
      <c r="P771" s="200">
        <f>I771+J771</f>
        <v>0</v>
      </c>
      <c r="Q771" s="200">
        <f>ROUND(I771*H771,2)</f>
        <v>0</v>
      </c>
      <c r="R771" s="200">
        <f>ROUND(J771*H771,2)</f>
        <v>0</v>
      </c>
      <c r="S771" s="62"/>
      <c r="T771" s="201">
        <f>S771*H771</f>
        <v>0</v>
      </c>
      <c r="U771" s="201">
        <v>1.3999999999999999E-4</v>
      </c>
      <c r="V771" s="201">
        <f>U771*H771</f>
        <v>2.7999999999999998E-4</v>
      </c>
      <c r="W771" s="201">
        <v>0</v>
      </c>
      <c r="X771" s="202">
        <f>W771*H771</f>
        <v>0</v>
      </c>
      <c r="Y771" s="33"/>
      <c r="Z771" s="33"/>
      <c r="AA771" s="33"/>
      <c r="AB771" s="33"/>
      <c r="AC771" s="33"/>
      <c r="AD771" s="33"/>
      <c r="AE771" s="33"/>
      <c r="AR771" s="203" t="s">
        <v>327</v>
      </c>
      <c r="AT771" s="203" t="s">
        <v>171</v>
      </c>
      <c r="AU771" s="203" t="s">
        <v>89</v>
      </c>
      <c r="AY771" s="17" t="s">
        <v>168</v>
      </c>
      <c r="BE771" s="204">
        <f>IF(O771="základní",K771,0)</f>
        <v>0</v>
      </c>
      <c r="BF771" s="204">
        <f>IF(O771="snížená",K771,0)</f>
        <v>0</v>
      </c>
      <c r="BG771" s="204">
        <f>IF(O771="zákl. přenesená",K771,0)</f>
        <v>0</v>
      </c>
      <c r="BH771" s="204">
        <f>IF(O771="sníž. přenesená",K771,0)</f>
        <v>0</v>
      </c>
      <c r="BI771" s="204">
        <f>IF(O771="nulová",K771,0)</f>
        <v>0</v>
      </c>
      <c r="BJ771" s="17" t="s">
        <v>87</v>
      </c>
      <c r="BK771" s="204">
        <f>ROUND(P771*H771,2)</f>
        <v>0</v>
      </c>
      <c r="BL771" s="17" t="s">
        <v>327</v>
      </c>
      <c r="BM771" s="203" t="s">
        <v>5002</v>
      </c>
    </row>
    <row r="772" spans="1:65" s="2" customFormat="1" ht="19.5">
      <c r="A772" s="33"/>
      <c r="B772" s="34"/>
      <c r="C772" s="35"/>
      <c r="D772" s="205" t="s">
        <v>178</v>
      </c>
      <c r="E772" s="35"/>
      <c r="F772" s="206" t="s">
        <v>5003</v>
      </c>
      <c r="G772" s="35"/>
      <c r="H772" s="35"/>
      <c r="I772" s="107"/>
      <c r="J772" s="107"/>
      <c r="K772" s="35"/>
      <c r="L772" s="35"/>
      <c r="M772" s="38"/>
      <c r="N772" s="207"/>
      <c r="O772" s="208"/>
      <c r="P772" s="62"/>
      <c r="Q772" s="62"/>
      <c r="R772" s="62"/>
      <c r="S772" s="62"/>
      <c r="T772" s="62"/>
      <c r="U772" s="62"/>
      <c r="V772" s="62"/>
      <c r="W772" s="62"/>
      <c r="X772" s="63"/>
      <c r="Y772" s="33"/>
      <c r="Z772" s="33"/>
      <c r="AA772" s="33"/>
      <c r="AB772" s="33"/>
      <c r="AC772" s="33"/>
      <c r="AD772" s="33"/>
      <c r="AE772" s="33"/>
      <c r="AT772" s="17" t="s">
        <v>178</v>
      </c>
      <c r="AU772" s="17" t="s">
        <v>89</v>
      </c>
    </row>
    <row r="773" spans="1:65" s="13" customFormat="1">
      <c r="B773" s="210"/>
      <c r="C773" s="211"/>
      <c r="D773" s="205" t="s">
        <v>181</v>
      </c>
      <c r="E773" s="212" t="s">
        <v>20</v>
      </c>
      <c r="F773" s="213" t="s">
        <v>5004</v>
      </c>
      <c r="G773" s="211"/>
      <c r="H773" s="214">
        <v>1</v>
      </c>
      <c r="I773" s="215"/>
      <c r="J773" s="215"/>
      <c r="K773" s="211"/>
      <c r="L773" s="211"/>
      <c r="M773" s="216"/>
      <c r="N773" s="217"/>
      <c r="O773" s="218"/>
      <c r="P773" s="218"/>
      <c r="Q773" s="218"/>
      <c r="R773" s="218"/>
      <c r="S773" s="218"/>
      <c r="T773" s="218"/>
      <c r="U773" s="218"/>
      <c r="V773" s="218"/>
      <c r="W773" s="218"/>
      <c r="X773" s="219"/>
      <c r="AT773" s="220" t="s">
        <v>181</v>
      </c>
      <c r="AU773" s="220" t="s">
        <v>89</v>
      </c>
      <c r="AV773" s="13" t="s">
        <v>89</v>
      </c>
      <c r="AW773" s="13" t="s">
        <v>5</v>
      </c>
      <c r="AX773" s="13" t="s">
        <v>79</v>
      </c>
      <c r="AY773" s="220" t="s">
        <v>168</v>
      </c>
    </row>
    <row r="774" spans="1:65" s="13" customFormat="1">
      <c r="B774" s="210"/>
      <c r="C774" s="211"/>
      <c r="D774" s="205" t="s">
        <v>181</v>
      </c>
      <c r="E774" s="212" t="s">
        <v>20</v>
      </c>
      <c r="F774" s="213" t="s">
        <v>4902</v>
      </c>
      <c r="G774" s="211"/>
      <c r="H774" s="214">
        <v>1</v>
      </c>
      <c r="I774" s="215"/>
      <c r="J774" s="215"/>
      <c r="K774" s="211"/>
      <c r="L774" s="211"/>
      <c r="M774" s="216"/>
      <c r="N774" s="217"/>
      <c r="O774" s="218"/>
      <c r="P774" s="218"/>
      <c r="Q774" s="218"/>
      <c r="R774" s="218"/>
      <c r="S774" s="218"/>
      <c r="T774" s="218"/>
      <c r="U774" s="218"/>
      <c r="V774" s="218"/>
      <c r="W774" s="218"/>
      <c r="X774" s="219"/>
      <c r="AT774" s="220" t="s">
        <v>181</v>
      </c>
      <c r="AU774" s="220" t="s">
        <v>89</v>
      </c>
      <c r="AV774" s="13" t="s">
        <v>89</v>
      </c>
      <c r="AW774" s="13" t="s">
        <v>5</v>
      </c>
      <c r="AX774" s="13" t="s">
        <v>79</v>
      </c>
      <c r="AY774" s="220" t="s">
        <v>168</v>
      </c>
    </row>
    <row r="775" spans="1:65" s="2" customFormat="1" ht="24" customHeight="1">
      <c r="A775" s="33"/>
      <c r="B775" s="34"/>
      <c r="C775" s="191" t="s">
        <v>1337</v>
      </c>
      <c r="D775" s="191" t="s">
        <v>171</v>
      </c>
      <c r="E775" s="192" t="s">
        <v>5005</v>
      </c>
      <c r="F775" s="193" t="s">
        <v>5006</v>
      </c>
      <c r="G775" s="194" t="s">
        <v>460</v>
      </c>
      <c r="H775" s="195">
        <v>2</v>
      </c>
      <c r="I775" s="196"/>
      <c r="J775" s="196"/>
      <c r="K775" s="197">
        <f>ROUND(P775*H775,2)</f>
        <v>0</v>
      </c>
      <c r="L775" s="193" t="s">
        <v>175</v>
      </c>
      <c r="M775" s="38"/>
      <c r="N775" s="198" t="s">
        <v>20</v>
      </c>
      <c r="O775" s="199" t="s">
        <v>48</v>
      </c>
      <c r="P775" s="200">
        <f>I775+J775</f>
        <v>0</v>
      </c>
      <c r="Q775" s="200">
        <f>ROUND(I775*H775,2)</f>
        <v>0</v>
      </c>
      <c r="R775" s="200">
        <f>ROUND(J775*H775,2)</f>
        <v>0</v>
      </c>
      <c r="S775" s="62"/>
      <c r="T775" s="201">
        <f>S775*H775</f>
        <v>0</v>
      </c>
      <c r="U775" s="201">
        <v>6.0000000000000002E-5</v>
      </c>
      <c r="V775" s="201">
        <f>U775*H775</f>
        <v>1.2E-4</v>
      </c>
      <c r="W775" s="201">
        <v>0</v>
      </c>
      <c r="X775" s="202">
        <f>W775*H775</f>
        <v>0</v>
      </c>
      <c r="Y775" s="33"/>
      <c r="Z775" s="33"/>
      <c r="AA775" s="33"/>
      <c r="AB775" s="33"/>
      <c r="AC775" s="33"/>
      <c r="AD775" s="33"/>
      <c r="AE775" s="33"/>
      <c r="AR775" s="203" t="s">
        <v>327</v>
      </c>
      <c r="AT775" s="203" t="s">
        <v>171</v>
      </c>
      <c r="AU775" s="203" t="s">
        <v>89</v>
      </c>
      <c r="AY775" s="17" t="s">
        <v>168</v>
      </c>
      <c r="BE775" s="204">
        <f>IF(O775="základní",K775,0)</f>
        <v>0</v>
      </c>
      <c r="BF775" s="204">
        <f>IF(O775="snížená",K775,0)</f>
        <v>0</v>
      </c>
      <c r="BG775" s="204">
        <f>IF(O775="zákl. přenesená",K775,0)</f>
        <v>0</v>
      </c>
      <c r="BH775" s="204">
        <f>IF(O775="sníž. přenesená",K775,0)</f>
        <v>0</v>
      </c>
      <c r="BI775" s="204">
        <f>IF(O775="nulová",K775,0)</f>
        <v>0</v>
      </c>
      <c r="BJ775" s="17" t="s">
        <v>87</v>
      </c>
      <c r="BK775" s="204">
        <f>ROUND(P775*H775,2)</f>
        <v>0</v>
      </c>
      <c r="BL775" s="17" t="s">
        <v>327</v>
      </c>
      <c r="BM775" s="203" t="s">
        <v>5007</v>
      </c>
    </row>
    <row r="776" spans="1:65" s="2" customFormat="1" ht="19.5">
      <c r="A776" s="33"/>
      <c r="B776" s="34"/>
      <c r="C776" s="35"/>
      <c r="D776" s="205" t="s">
        <v>178</v>
      </c>
      <c r="E776" s="35"/>
      <c r="F776" s="206" t="s">
        <v>5008</v>
      </c>
      <c r="G776" s="35"/>
      <c r="H776" s="35"/>
      <c r="I776" s="107"/>
      <c r="J776" s="107"/>
      <c r="K776" s="35"/>
      <c r="L776" s="35"/>
      <c r="M776" s="38"/>
      <c r="N776" s="207"/>
      <c r="O776" s="208"/>
      <c r="P776" s="62"/>
      <c r="Q776" s="62"/>
      <c r="R776" s="62"/>
      <c r="S776" s="62"/>
      <c r="T776" s="62"/>
      <c r="U776" s="62"/>
      <c r="V776" s="62"/>
      <c r="W776" s="62"/>
      <c r="X776" s="63"/>
      <c r="Y776" s="33"/>
      <c r="Z776" s="33"/>
      <c r="AA776" s="33"/>
      <c r="AB776" s="33"/>
      <c r="AC776" s="33"/>
      <c r="AD776" s="33"/>
      <c r="AE776" s="33"/>
      <c r="AT776" s="17" t="s">
        <v>178</v>
      </c>
      <c r="AU776" s="17" t="s">
        <v>89</v>
      </c>
    </row>
    <row r="777" spans="1:65" s="13" customFormat="1">
      <c r="B777" s="210"/>
      <c r="C777" s="211"/>
      <c r="D777" s="205" t="s">
        <v>181</v>
      </c>
      <c r="E777" s="212" t="s">
        <v>20</v>
      </c>
      <c r="F777" s="213" t="s">
        <v>4662</v>
      </c>
      <c r="G777" s="211"/>
      <c r="H777" s="214">
        <v>2</v>
      </c>
      <c r="I777" s="215"/>
      <c r="J777" s="215"/>
      <c r="K777" s="211"/>
      <c r="L777" s="211"/>
      <c r="M777" s="216"/>
      <c r="N777" s="217"/>
      <c r="O777" s="218"/>
      <c r="P777" s="218"/>
      <c r="Q777" s="218"/>
      <c r="R777" s="218"/>
      <c r="S777" s="218"/>
      <c r="T777" s="218"/>
      <c r="U777" s="218"/>
      <c r="V777" s="218"/>
      <c r="W777" s="218"/>
      <c r="X777" s="219"/>
      <c r="AT777" s="220" t="s">
        <v>181</v>
      </c>
      <c r="AU777" s="220" t="s">
        <v>89</v>
      </c>
      <c r="AV777" s="13" t="s">
        <v>89</v>
      </c>
      <c r="AW777" s="13" t="s">
        <v>5</v>
      </c>
      <c r="AX777" s="13" t="s">
        <v>79</v>
      </c>
      <c r="AY777" s="220" t="s">
        <v>168</v>
      </c>
    </row>
    <row r="778" spans="1:65" s="2" customFormat="1" ht="24" customHeight="1">
      <c r="A778" s="33"/>
      <c r="B778" s="34"/>
      <c r="C778" s="191" t="s">
        <v>1344</v>
      </c>
      <c r="D778" s="191" t="s">
        <v>171</v>
      </c>
      <c r="E778" s="192" t="s">
        <v>5009</v>
      </c>
      <c r="F778" s="193" t="s">
        <v>5010</v>
      </c>
      <c r="G778" s="194" t="s">
        <v>460</v>
      </c>
      <c r="H778" s="195">
        <v>30</v>
      </c>
      <c r="I778" s="196"/>
      <c r="J778" s="196"/>
      <c r="K778" s="197">
        <f>ROUND(P778*H778,2)</f>
        <v>0</v>
      </c>
      <c r="L778" s="193" t="s">
        <v>20</v>
      </c>
      <c r="M778" s="38"/>
      <c r="N778" s="198" t="s">
        <v>20</v>
      </c>
      <c r="O778" s="199" t="s">
        <v>48</v>
      </c>
      <c r="P778" s="200">
        <f>I778+J778</f>
        <v>0</v>
      </c>
      <c r="Q778" s="200">
        <f>ROUND(I778*H778,2)</f>
        <v>0</v>
      </c>
      <c r="R778" s="200">
        <f>ROUND(J778*H778,2)</f>
        <v>0</v>
      </c>
      <c r="S778" s="62"/>
      <c r="T778" s="201">
        <f>S778*H778</f>
        <v>0</v>
      </c>
      <c r="U778" s="201">
        <v>5.1999999999999995E-4</v>
      </c>
      <c r="V778" s="201">
        <f>U778*H778</f>
        <v>1.5599999999999999E-2</v>
      </c>
      <c r="W778" s="201">
        <v>0</v>
      </c>
      <c r="X778" s="202">
        <f>W778*H778</f>
        <v>0</v>
      </c>
      <c r="Y778" s="33"/>
      <c r="Z778" s="33"/>
      <c r="AA778" s="33"/>
      <c r="AB778" s="33"/>
      <c r="AC778" s="33"/>
      <c r="AD778" s="33"/>
      <c r="AE778" s="33"/>
      <c r="AR778" s="203" t="s">
        <v>327</v>
      </c>
      <c r="AT778" s="203" t="s">
        <v>171</v>
      </c>
      <c r="AU778" s="203" t="s">
        <v>89</v>
      </c>
      <c r="AY778" s="17" t="s">
        <v>168</v>
      </c>
      <c r="BE778" s="204">
        <f>IF(O778="základní",K778,0)</f>
        <v>0</v>
      </c>
      <c r="BF778" s="204">
        <f>IF(O778="snížená",K778,0)</f>
        <v>0</v>
      </c>
      <c r="BG778" s="204">
        <f>IF(O778="zákl. přenesená",K778,0)</f>
        <v>0</v>
      </c>
      <c r="BH778" s="204">
        <f>IF(O778="sníž. přenesená",K778,0)</f>
        <v>0</v>
      </c>
      <c r="BI778" s="204">
        <f>IF(O778="nulová",K778,0)</f>
        <v>0</v>
      </c>
      <c r="BJ778" s="17" t="s">
        <v>87</v>
      </c>
      <c r="BK778" s="204">
        <f>ROUND(P778*H778,2)</f>
        <v>0</v>
      </c>
      <c r="BL778" s="17" t="s">
        <v>327</v>
      </c>
      <c r="BM778" s="203" t="s">
        <v>5011</v>
      </c>
    </row>
    <row r="779" spans="1:65" s="2" customFormat="1" ht="19.5">
      <c r="A779" s="33"/>
      <c r="B779" s="34"/>
      <c r="C779" s="35"/>
      <c r="D779" s="205" t="s">
        <v>178</v>
      </c>
      <c r="E779" s="35"/>
      <c r="F779" s="206" t="s">
        <v>5012</v>
      </c>
      <c r="G779" s="35"/>
      <c r="H779" s="35"/>
      <c r="I779" s="107"/>
      <c r="J779" s="107"/>
      <c r="K779" s="35"/>
      <c r="L779" s="35"/>
      <c r="M779" s="38"/>
      <c r="N779" s="207"/>
      <c r="O779" s="208"/>
      <c r="P779" s="62"/>
      <c r="Q779" s="62"/>
      <c r="R779" s="62"/>
      <c r="S779" s="62"/>
      <c r="T779" s="62"/>
      <c r="U779" s="62"/>
      <c r="V779" s="62"/>
      <c r="W779" s="62"/>
      <c r="X779" s="63"/>
      <c r="Y779" s="33"/>
      <c r="Z779" s="33"/>
      <c r="AA779" s="33"/>
      <c r="AB779" s="33"/>
      <c r="AC779" s="33"/>
      <c r="AD779" s="33"/>
      <c r="AE779" s="33"/>
      <c r="AT779" s="17" t="s">
        <v>178</v>
      </c>
      <c r="AU779" s="17" t="s">
        <v>89</v>
      </c>
    </row>
    <row r="780" spans="1:65" s="13" customFormat="1">
      <c r="B780" s="210"/>
      <c r="C780" s="211"/>
      <c r="D780" s="205" t="s">
        <v>181</v>
      </c>
      <c r="E780" s="212" t="s">
        <v>20</v>
      </c>
      <c r="F780" s="213" t="s">
        <v>4654</v>
      </c>
      <c r="G780" s="211"/>
      <c r="H780" s="214">
        <v>30</v>
      </c>
      <c r="I780" s="215"/>
      <c r="J780" s="215"/>
      <c r="K780" s="211"/>
      <c r="L780" s="211"/>
      <c r="M780" s="216"/>
      <c r="N780" s="217"/>
      <c r="O780" s="218"/>
      <c r="P780" s="218"/>
      <c r="Q780" s="218"/>
      <c r="R780" s="218"/>
      <c r="S780" s="218"/>
      <c r="T780" s="218"/>
      <c r="U780" s="218"/>
      <c r="V780" s="218"/>
      <c r="W780" s="218"/>
      <c r="X780" s="219"/>
      <c r="AT780" s="220" t="s">
        <v>181</v>
      </c>
      <c r="AU780" s="220" t="s">
        <v>89</v>
      </c>
      <c r="AV780" s="13" t="s">
        <v>89</v>
      </c>
      <c r="AW780" s="13" t="s">
        <v>5</v>
      </c>
      <c r="AX780" s="13" t="s">
        <v>79</v>
      </c>
      <c r="AY780" s="220" t="s">
        <v>168</v>
      </c>
    </row>
    <row r="781" spans="1:65" s="2" customFormat="1" ht="16.5" customHeight="1">
      <c r="A781" s="33"/>
      <c r="B781" s="34"/>
      <c r="C781" s="191" t="s">
        <v>1350</v>
      </c>
      <c r="D781" s="191" t="s">
        <v>171</v>
      </c>
      <c r="E781" s="192" t="s">
        <v>5013</v>
      </c>
      <c r="F781" s="193" t="s">
        <v>5014</v>
      </c>
      <c r="G781" s="194" t="s">
        <v>460</v>
      </c>
      <c r="H781" s="195">
        <v>1</v>
      </c>
      <c r="I781" s="196"/>
      <c r="J781" s="196"/>
      <c r="K781" s="197">
        <f>ROUND(P781*H781,2)</f>
        <v>0</v>
      </c>
      <c r="L781" s="193" t="s">
        <v>20</v>
      </c>
      <c r="M781" s="38"/>
      <c r="N781" s="198" t="s">
        <v>20</v>
      </c>
      <c r="O781" s="199" t="s">
        <v>48</v>
      </c>
      <c r="P781" s="200">
        <f>I781+J781</f>
        <v>0</v>
      </c>
      <c r="Q781" s="200">
        <f>ROUND(I781*H781,2)</f>
        <v>0</v>
      </c>
      <c r="R781" s="200">
        <f>ROUND(J781*H781,2)</f>
        <v>0</v>
      </c>
      <c r="S781" s="62"/>
      <c r="T781" s="201">
        <f>S781*H781</f>
        <v>0</v>
      </c>
      <c r="U781" s="201">
        <v>5.1999999999999995E-4</v>
      </c>
      <c r="V781" s="201">
        <f>U781*H781</f>
        <v>5.1999999999999995E-4</v>
      </c>
      <c r="W781" s="201">
        <v>0</v>
      </c>
      <c r="X781" s="202">
        <f>W781*H781</f>
        <v>0</v>
      </c>
      <c r="Y781" s="33"/>
      <c r="Z781" s="33"/>
      <c r="AA781" s="33"/>
      <c r="AB781" s="33"/>
      <c r="AC781" s="33"/>
      <c r="AD781" s="33"/>
      <c r="AE781" s="33"/>
      <c r="AR781" s="203" t="s">
        <v>327</v>
      </c>
      <c r="AT781" s="203" t="s">
        <v>171</v>
      </c>
      <c r="AU781" s="203" t="s">
        <v>89</v>
      </c>
      <c r="AY781" s="17" t="s">
        <v>168</v>
      </c>
      <c r="BE781" s="204">
        <f>IF(O781="základní",K781,0)</f>
        <v>0</v>
      </c>
      <c r="BF781" s="204">
        <f>IF(O781="snížená",K781,0)</f>
        <v>0</v>
      </c>
      <c r="BG781" s="204">
        <f>IF(O781="zákl. přenesená",K781,0)</f>
        <v>0</v>
      </c>
      <c r="BH781" s="204">
        <f>IF(O781="sníž. přenesená",K781,0)</f>
        <v>0</v>
      </c>
      <c r="BI781" s="204">
        <f>IF(O781="nulová",K781,0)</f>
        <v>0</v>
      </c>
      <c r="BJ781" s="17" t="s">
        <v>87</v>
      </c>
      <c r="BK781" s="204">
        <f>ROUND(P781*H781,2)</f>
        <v>0</v>
      </c>
      <c r="BL781" s="17" t="s">
        <v>327</v>
      </c>
      <c r="BM781" s="203" t="s">
        <v>5015</v>
      </c>
    </row>
    <row r="782" spans="1:65" s="2" customFormat="1" ht="19.5">
      <c r="A782" s="33"/>
      <c r="B782" s="34"/>
      <c r="C782" s="35"/>
      <c r="D782" s="205" t="s">
        <v>178</v>
      </c>
      <c r="E782" s="35"/>
      <c r="F782" s="206" t="s">
        <v>5012</v>
      </c>
      <c r="G782" s="35"/>
      <c r="H782" s="35"/>
      <c r="I782" s="107"/>
      <c r="J782" s="107"/>
      <c r="K782" s="35"/>
      <c r="L782" s="35"/>
      <c r="M782" s="38"/>
      <c r="N782" s="207"/>
      <c r="O782" s="208"/>
      <c r="P782" s="62"/>
      <c r="Q782" s="62"/>
      <c r="R782" s="62"/>
      <c r="S782" s="62"/>
      <c r="T782" s="62"/>
      <c r="U782" s="62"/>
      <c r="V782" s="62"/>
      <c r="W782" s="62"/>
      <c r="X782" s="63"/>
      <c r="Y782" s="33"/>
      <c r="Z782" s="33"/>
      <c r="AA782" s="33"/>
      <c r="AB782" s="33"/>
      <c r="AC782" s="33"/>
      <c r="AD782" s="33"/>
      <c r="AE782" s="33"/>
      <c r="AT782" s="17" t="s">
        <v>178</v>
      </c>
      <c r="AU782" s="17" t="s">
        <v>89</v>
      </c>
    </row>
    <row r="783" spans="1:65" s="13" customFormat="1">
      <c r="B783" s="210"/>
      <c r="C783" s="211"/>
      <c r="D783" s="205" t="s">
        <v>181</v>
      </c>
      <c r="E783" s="212" t="s">
        <v>20</v>
      </c>
      <c r="F783" s="213" t="s">
        <v>4655</v>
      </c>
      <c r="G783" s="211"/>
      <c r="H783" s="214">
        <v>1</v>
      </c>
      <c r="I783" s="215"/>
      <c r="J783" s="215"/>
      <c r="K783" s="211"/>
      <c r="L783" s="211"/>
      <c r="M783" s="216"/>
      <c r="N783" s="217"/>
      <c r="O783" s="218"/>
      <c r="P783" s="218"/>
      <c r="Q783" s="218"/>
      <c r="R783" s="218"/>
      <c r="S783" s="218"/>
      <c r="T783" s="218"/>
      <c r="U783" s="218"/>
      <c r="V783" s="218"/>
      <c r="W783" s="218"/>
      <c r="X783" s="219"/>
      <c r="AT783" s="220" t="s">
        <v>181</v>
      </c>
      <c r="AU783" s="220" t="s">
        <v>89</v>
      </c>
      <c r="AV783" s="13" t="s">
        <v>89</v>
      </c>
      <c r="AW783" s="13" t="s">
        <v>5</v>
      </c>
      <c r="AX783" s="13" t="s">
        <v>79</v>
      </c>
      <c r="AY783" s="220" t="s">
        <v>168</v>
      </c>
    </row>
    <row r="784" spans="1:65" s="2" customFormat="1" ht="24" customHeight="1">
      <c r="A784" s="33"/>
      <c r="B784" s="34"/>
      <c r="C784" s="191" t="s">
        <v>1357</v>
      </c>
      <c r="D784" s="191" t="s">
        <v>171</v>
      </c>
      <c r="E784" s="192" t="s">
        <v>5016</v>
      </c>
      <c r="F784" s="193" t="s">
        <v>5017</v>
      </c>
      <c r="G784" s="194" t="s">
        <v>460</v>
      </c>
      <c r="H784" s="195">
        <v>1</v>
      </c>
      <c r="I784" s="196"/>
      <c r="J784" s="196"/>
      <c r="K784" s="197">
        <f>ROUND(P784*H784,2)</f>
        <v>0</v>
      </c>
      <c r="L784" s="193" t="s">
        <v>175</v>
      </c>
      <c r="M784" s="38"/>
      <c r="N784" s="198" t="s">
        <v>20</v>
      </c>
      <c r="O784" s="199" t="s">
        <v>48</v>
      </c>
      <c r="P784" s="200">
        <f>I784+J784</f>
        <v>0</v>
      </c>
      <c r="Q784" s="200">
        <f>ROUND(I784*H784,2)</f>
        <v>0</v>
      </c>
      <c r="R784" s="200">
        <f>ROUND(J784*H784,2)</f>
        <v>0</v>
      </c>
      <c r="S784" s="62"/>
      <c r="T784" s="201">
        <f>S784*H784</f>
        <v>0</v>
      </c>
      <c r="U784" s="201">
        <v>2.3000000000000001E-4</v>
      </c>
      <c r="V784" s="201">
        <f>U784*H784</f>
        <v>2.3000000000000001E-4</v>
      </c>
      <c r="W784" s="201">
        <v>0</v>
      </c>
      <c r="X784" s="202">
        <f>W784*H784</f>
        <v>0</v>
      </c>
      <c r="Y784" s="33"/>
      <c r="Z784" s="33"/>
      <c r="AA784" s="33"/>
      <c r="AB784" s="33"/>
      <c r="AC784" s="33"/>
      <c r="AD784" s="33"/>
      <c r="AE784" s="33"/>
      <c r="AR784" s="203" t="s">
        <v>327</v>
      </c>
      <c r="AT784" s="203" t="s">
        <v>171</v>
      </c>
      <c r="AU784" s="203" t="s">
        <v>89</v>
      </c>
      <c r="AY784" s="17" t="s">
        <v>168</v>
      </c>
      <c r="BE784" s="204">
        <f>IF(O784="základní",K784,0)</f>
        <v>0</v>
      </c>
      <c r="BF784" s="204">
        <f>IF(O784="snížená",K784,0)</f>
        <v>0</v>
      </c>
      <c r="BG784" s="204">
        <f>IF(O784="zákl. přenesená",K784,0)</f>
        <v>0</v>
      </c>
      <c r="BH784" s="204">
        <f>IF(O784="sníž. přenesená",K784,0)</f>
        <v>0</v>
      </c>
      <c r="BI784" s="204">
        <f>IF(O784="nulová",K784,0)</f>
        <v>0</v>
      </c>
      <c r="BJ784" s="17" t="s">
        <v>87</v>
      </c>
      <c r="BK784" s="204">
        <f>ROUND(P784*H784,2)</f>
        <v>0</v>
      </c>
      <c r="BL784" s="17" t="s">
        <v>327</v>
      </c>
      <c r="BM784" s="203" t="s">
        <v>5018</v>
      </c>
    </row>
    <row r="785" spans="1:65" s="2" customFormat="1">
      <c r="A785" s="33"/>
      <c r="B785" s="34"/>
      <c r="C785" s="35"/>
      <c r="D785" s="205" t="s">
        <v>178</v>
      </c>
      <c r="E785" s="35"/>
      <c r="F785" s="206" t="s">
        <v>5019</v>
      </c>
      <c r="G785" s="35"/>
      <c r="H785" s="35"/>
      <c r="I785" s="107"/>
      <c r="J785" s="107"/>
      <c r="K785" s="35"/>
      <c r="L785" s="35"/>
      <c r="M785" s="38"/>
      <c r="N785" s="207"/>
      <c r="O785" s="208"/>
      <c r="P785" s="62"/>
      <c r="Q785" s="62"/>
      <c r="R785" s="62"/>
      <c r="S785" s="62"/>
      <c r="T785" s="62"/>
      <c r="U785" s="62"/>
      <c r="V785" s="62"/>
      <c r="W785" s="62"/>
      <c r="X785" s="63"/>
      <c r="Y785" s="33"/>
      <c r="Z785" s="33"/>
      <c r="AA785" s="33"/>
      <c r="AB785" s="33"/>
      <c r="AC785" s="33"/>
      <c r="AD785" s="33"/>
      <c r="AE785" s="33"/>
      <c r="AT785" s="17" t="s">
        <v>178</v>
      </c>
      <c r="AU785" s="17" t="s">
        <v>89</v>
      </c>
    </row>
    <row r="786" spans="1:65" s="13" customFormat="1">
      <c r="B786" s="210"/>
      <c r="C786" s="211"/>
      <c r="D786" s="205" t="s">
        <v>181</v>
      </c>
      <c r="E786" s="212" t="s">
        <v>20</v>
      </c>
      <c r="F786" s="213" t="s">
        <v>4892</v>
      </c>
      <c r="G786" s="211"/>
      <c r="H786" s="214">
        <v>1</v>
      </c>
      <c r="I786" s="215"/>
      <c r="J786" s="215"/>
      <c r="K786" s="211"/>
      <c r="L786" s="211"/>
      <c r="M786" s="216"/>
      <c r="N786" s="217"/>
      <c r="O786" s="218"/>
      <c r="P786" s="218"/>
      <c r="Q786" s="218"/>
      <c r="R786" s="218"/>
      <c r="S786" s="218"/>
      <c r="T786" s="218"/>
      <c r="U786" s="218"/>
      <c r="V786" s="218"/>
      <c r="W786" s="218"/>
      <c r="X786" s="219"/>
      <c r="AT786" s="220" t="s">
        <v>181</v>
      </c>
      <c r="AU786" s="220" t="s">
        <v>89</v>
      </c>
      <c r="AV786" s="13" t="s">
        <v>89</v>
      </c>
      <c r="AW786" s="13" t="s">
        <v>5</v>
      </c>
      <c r="AX786" s="13" t="s">
        <v>79</v>
      </c>
      <c r="AY786" s="220" t="s">
        <v>168</v>
      </c>
    </row>
    <row r="787" spans="1:65" s="2" customFormat="1" ht="24" customHeight="1">
      <c r="A787" s="33"/>
      <c r="B787" s="34"/>
      <c r="C787" s="191" t="s">
        <v>1361</v>
      </c>
      <c r="D787" s="191" t="s">
        <v>171</v>
      </c>
      <c r="E787" s="192" t="s">
        <v>5020</v>
      </c>
      <c r="F787" s="193" t="s">
        <v>5021</v>
      </c>
      <c r="G787" s="194" t="s">
        <v>460</v>
      </c>
      <c r="H787" s="195">
        <v>1</v>
      </c>
      <c r="I787" s="196"/>
      <c r="J787" s="196"/>
      <c r="K787" s="197">
        <f>ROUND(P787*H787,2)</f>
        <v>0</v>
      </c>
      <c r="L787" s="193" t="s">
        <v>175</v>
      </c>
      <c r="M787" s="38"/>
      <c r="N787" s="198" t="s">
        <v>20</v>
      </c>
      <c r="O787" s="199" t="s">
        <v>48</v>
      </c>
      <c r="P787" s="200">
        <f>I787+J787</f>
        <v>0</v>
      </c>
      <c r="Q787" s="200">
        <f>ROUND(I787*H787,2)</f>
        <v>0</v>
      </c>
      <c r="R787" s="200">
        <f>ROUND(J787*H787,2)</f>
        <v>0</v>
      </c>
      <c r="S787" s="62"/>
      <c r="T787" s="201">
        <f>S787*H787</f>
        <v>0</v>
      </c>
      <c r="U787" s="201">
        <v>3.6999999999999999E-4</v>
      </c>
      <c r="V787" s="201">
        <f>U787*H787</f>
        <v>3.6999999999999999E-4</v>
      </c>
      <c r="W787" s="201">
        <v>0</v>
      </c>
      <c r="X787" s="202">
        <f>W787*H787</f>
        <v>0</v>
      </c>
      <c r="Y787" s="33"/>
      <c r="Z787" s="33"/>
      <c r="AA787" s="33"/>
      <c r="AB787" s="33"/>
      <c r="AC787" s="33"/>
      <c r="AD787" s="33"/>
      <c r="AE787" s="33"/>
      <c r="AR787" s="203" t="s">
        <v>327</v>
      </c>
      <c r="AT787" s="203" t="s">
        <v>171</v>
      </c>
      <c r="AU787" s="203" t="s">
        <v>89</v>
      </c>
      <c r="AY787" s="17" t="s">
        <v>168</v>
      </c>
      <c r="BE787" s="204">
        <f>IF(O787="základní",K787,0)</f>
        <v>0</v>
      </c>
      <c r="BF787" s="204">
        <f>IF(O787="snížená",K787,0)</f>
        <v>0</v>
      </c>
      <c r="BG787" s="204">
        <f>IF(O787="zákl. přenesená",K787,0)</f>
        <v>0</v>
      </c>
      <c r="BH787" s="204">
        <f>IF(O787="sníž. přenesená",K787,0)</f>
        <v>0</v>
      </c>
      <c r="BI787" s="204">
        <f>IF(O787="nulová",K787,0)</f>
        <v>0</v>
      </c>
      <c r="BJ787" s="17" t="s">
        <v>87</v>
      </c>
      <c r="BK787" s="204">
        <f>ROUND(P787*H787,2)</f>
        <v>0</v>
      </c>
      <c r="BL787" s="17" t="s">
        <v>327</v>
      </c>
      <c r="BM787" s="203" t="s">
        <v>5022</v>
      </c>
    </row>
    <row r="788" spans="1:65" s="2" customFormat="1" ht="19.5">
      <c r="A788" s="33"/>
      <c r="B788" s="34"/>
      <c r="C788" s="35"/>
      <c r="D788" s="205" t="s">
        <v>178</v>
      </c>
      <c r="E788" s="35"/>
      <c r="F788" s="206" t="s">
        <v>5023</v>
      </c>
      <c r="G788" s="35"/>
      <c r="H788" s="35"/>
      <c r="I788" s="107"/>
      <c r="J788" s="107"/>
      <c r="K788" s="35"/>
      <c r="L788" s="35"/>
      <c r="M788" s="38"/>
      <c r="N788" s="207"/>
      <c r="O788" s="208"/>
      <c r="P788" s="62"/>
      <c r="Q788" s="62"/>
      <c r="R788" s="62"/>
      <c r="S788" s="62"/>
      <c r="T788" s="62"/>
      <c r="U788" s="62"/>
      <c r="V788" s="62"/>
      <c r="W788" s="62"/>
      <c r="X788" s="63"/>
      <c r="Y788" s="33"/>
      <c r="Z788" s="33"/>
      <c r="AA788" s="33"/>
      <c r="AB788" s="33"/>
      <c r="AC788" s="33"/>
      <c r="AD788" s="33"/>
      <c r="AE788" s="33"/>
      <c r="AT788" s="17" t="s">
        <v>178</v>
      </c>
      <c r="AU788" s="17" t="s">
        <v>89</v>
      </c>
    </row>
    <row r="789" spans="1:65" s="13" customFormat="1">
      <c r="B789" s="210"/>
      <c r="C789" s="211"/>
      <c r="D789" s="205" t="s">
        <v>181</v>
      </c>
      <c r="E789" s="212" t="s">
        <v>20</v>
      </c>
      <c r="F789" s="213" t="s">
        <v>4902</v>
      </c>
      <c r="G789" s="211"/>
      <c r="H789" s="214">
        <v>1</v>
      </c>
      <c r="I789" s="215"/>
      <c r="J789" s="215"/>
      <c r="K789" s="211"/>
      <c r="L789" s="211"/>
      <c r="M789" s="216"/>
      <c r="N789" s="217"/>
      <c r="O789" s="218"/>
      <c r="P789" s="218"/>
      <c r="Q789" s="218"/>
      <c r="R789" s="218"/>
      <c r="S789" s="218"/>
      <c r="T789" s="218"/>
      <c r="U789" s="218"/>
      <c r="V789" s="218"/>
      <c r="W789" s="218"/>
      <c r="X789" s="219"/>
      <c r="AT789" s="220" t="s">
        <v>181</v>
      </c>
      <c r="AU789" s="220" t="s">
        <v>89</v>
      </c>
      <c r="AV789" s="13" t="s">
        <v>89</v>
      </c>
      <c r="AW789" s="13" t="s">
        <v>5</v>
      </c>
      <c r="AX789" s="13" t="s">
        <v>79</v>
      </c>
      <c r="AY789" s="220" t="s">
        <v>168</v>
      </c>
    </row>
    <row r="790" spans="1:65" s="2" customFormat="1" ht="24" customHeight="1">
      <c r="A790" s="33"/>
      <c r="B790" s="34"/>
      <c r="C790" s="191" t="s">
        <v>1376</v>
      </c>
      <c r="D790" s="191" t="s">
        <v>171</v>
      </c>
      <c r="E790" s="192" t="s">
        <v>5024</v>
      </c>
      <c r="F790" s="193" t="s">
        <v>5025</v>
      </c>
      <c r="G790" s="194" t="s">
        <v>460</v>
      </c>
      <c r="H790" s="195">
        <v>1</v>
      </c>
      <c r="I790" s="196"/>
      <c r="J790" s="196"/>
      <c r="K790" s="197">
        <f>ROUND(P790*H790,2)</f>
        <v>0</v>
      </c>
      <c r="L790" s="193" t="s">
        <v>175</v>
      </c>
      <c r="M790" s="38"/>
      <c r="N790" s="198" t="s">
        <v>20</v>
      </c>
      <c r="O790" s="199" t="s">
        <v>48</v>
      </c>
      <c r="P790" s="200">
        <f>I790+J790</f>
        <v>0</v>
      </c>
      <c r="Q790" s="200">
        <f>ROUND(I790*H790,2)</f>
        <v>0</v>
      </c>
      <c r="R790" s="200">
        <f>ROUND(J790*H790,2)</f>
        <v>0</v>
      </c>
      <c r="S790" s="62"/>
      <c r="T790" s="201">
        <f>S790*H790</f>
        <v>0</v>
      </c>
      <c r="U790" s="201">
        <v>7.5000000000000002E-4</v>
      </c>
      <c r="V790" s="201">
        <f>U790*H790</f>
        <v>7.5000000000000002E-4</v>
      </c>
      <c r="W790" s="201">
        <v>0</v>
      </c>
      <c r="X790" s="202">
        <f>W790*H790</f>
        <v>0</v>
      </c>
      <c r="Y790" s="33"/>
      <c r="Z790" s="33"/>
      <c r="AA790" s="33"/>
      <c r="AB790" s="33"/>
      <c r="AC790" s="33"/>
      <c r="AD790" s="33"/>
      <c r="AE790" s="33"/>
      <c r="AR790" s="203" t="s">
        <v>327</v>
      </c>
      <c r="AT790" s="203" t="s">
        <v>171</v>
      </c>
      <c r="AU790" s="203" t="s">
        <v>89</v>
      </c>
      <c r="AY790" s="17" t="s">
        <v>168</v>
      </c>
      <c r="BE790" s="204">
        <f>IF(O790="základní",K790,0)</f>
        <v>0</v>
      </c>
      <c r="BF790" s="204">
        <f>IF(O790="snížená",K790,0)</f>
        <v>0</v>
      </c>
      <c r="BG790" s="204">
        <f>IF(O790="zákl. přenesená",K790,0)</f>
        <v>0</v>
      </c>
      <c r="BH790" s="204">
        <f>IF(O790="sníž. přenesená",K790,0)</f>
        <v>0</v>
      </c>
      <c r="BI790" s="204">
        <f>IF(O790="nulová",K790,0)</f>
        <v>0</v>
      </c>
      <c r="BJ790" s="17" t="s">
        <v>87</v>
      </c>
      <c r="BK790" s="204">
        <f>ROUND(P790*H790,2)</f>
        <v>0</v>
      </c>
      <c r="BL790" s="17" t="s">
        <v>327</v>
      </c>
      <c r="BM790" s="203" t="s">
        <v>5026</v>
      </c>
    </row>
    <row r="791" spans="1:65" s="2" customFormat="1" ht="19.5">
      <c r="A791" s="33"/>
      <c r="B791" s="34"/>
      <c r="C791" s="35"/>
      <c r="D791" s="205" t="s">
        <v>178</v>
      </c>
      <c r="E791" s="35"/>
      <c r="F791" s="206" t="s">
        <v>5027</v>
      </c>
      <c r="G791" s="35"/>
      <c r="H791" s="35"/>
      <c r="I791" s="107"/>
      <c r="J791" s="107"/>
      <c r="K791" s="35"/>
      <c r="L791" s="35"/>
      <c r="M791" s="38"/>
      <c r="N791" s="207"/>
      <c r="O791" s="208"/>
      <c r="P791" s="62"/>
      <c r="Q791" s="62"/>
      <c r="R791" s="62"/>
      <c r="S791" s="62"/>
      <c r="T791" s="62"/>
      <c r="U791" s="62"/>
      <c r="V791" s="62"/>
      <c r="W791" s="62"/>
      <c r="X791" s="63"/>
      <c r="Y791" s="33"/>
      <c r="Z791" s="33"/>
      <c r="AA791" s="33"/>
      <c r="AB791" s="33"/>
      <c r="AC791" s="33"/>
      <c r="AD791" s="33"/>
      <c r="AE791" s="33"/>
      <c r="AT791" s="17" t="s">
        <v>178</v>
      </c>
      <c r="AU791" s="17" t="s">
        <v>89</v>
      </c>
    </row>
    <row r="792" spans="1:65" s="13" customFormat="1">
      <c r="B792" s="210"/>
      <c r="C792" s="211"/>
      <c r="D792" s="205" t="s">
        <v>181</v>
      </c>
      <c r="E792" s="212" t="s">
        <v>20</v>
      </c>
      <c r="F792" s="213" t="s">
        <v>4591</v>
      </c>
      <c r="G792" s="211"/>
      <c r="H792" s="214">
        <v>1</v>
      </c>
      <c r="I792" s="215"/>
      <c r="J792" s="215"/>
      <c r="K792" s="211"/>
      <c r="L792" s="211"/>
      <c r="M792" s="216"/>
      <c r="N792" s="217"/>
      <c r="O792" s="218"/>
      <c r="P792" s="218"/>
      <c r="Q792" s="218"/>
      <c r="R792" s="218"/>
      <c r="S792" s="218"/>
      <c r="T792" s="218"/>
      <c r="U792" s="218"/>
      <c r="V792" s="218"/>
      <c r="W792" s="218"/>
      <c r="X792" s="219"/>
      <c r="AT792" s="220" t="s">
        <v>181</v>
      </c>
      <c r="AU792" s="220" t="s">
        <v>89</v>
      </c>
      <c r="AV792" s="13" t="s">
        <v>89</v>
      </c>
      <c r="AW792" s="13" t="s">
        <v>5</v>
      </c>
      <c r="AX792" s="13" t="s">
        <v>79</v>
      </c>
      <c r="AY792" s="220" t="s">
        <v>168</v>
      </c>
    </row>
    <row r="793" spans="1:65" s="2" customFormat="1" ht="24" customHeight="1">
      <c r="A793" s="33"/>
      <c r="B793" s="34"/>
      <c r="C793" s="191" t="s">
        <v>1380</v>
      </c>
      <c r="D793" s="191" t="s">
        <v>171</v>
      </c>
      <c r="E793" s="192" t="s">
        <v>5028</v>
      </c>
      <c r="F793" s="193" t="s">
        <v>5029</v>
      </c>
      <c r="G793" s="194" t="s">
        <v>460</v>
      </c>
      <c r="H793" s="195">
        <v>35</v>
      </c>
      <c r="I793" s="196"/>
      <c r="J793" s="196"/>
      <c r="K793" s="197">
        <f>ROUND(P793*H793,2)</f>
        <v>0</v>
      </c>
      <c r="L793" s="193" t="s">
        <v>175</v>
      </c>
      <c r="M793" s="38"/>
      <c r="N793" s="198" t="s">
        <v>20</v>
      </c>
      <c r="O793" s="199" t="s">
        <v>48</v>
      </c>
      <c r="P793" s="200">
        <f>I793+J793</f>
        <v>0</v>
      </c>
      <c r="Q793" s="200">
        <f>ROUND(I793*H793,2)</f>
        <v>0</v>
      </c>
      <c r="R793" s="200">
        <f>ROUND(J793*H793,2)</f>
        <v>0</v>
      </c>
      <c r="S793" s="62"/>
      <c r="T793" s="201">
        <f>S793*H793</f>
        <v>0</v>
      </c>
      <c r="U793" s="201">
        <v>1.3999999999999999E-4</v>
      </c>
      <c r="V793" s="201">
        <f>U793*H793</f>
        <v>4.8999999999999998E-3</v>
      </c>
      <c r="W793" s="201">
        <v>0</v>
      </c>
      <c r="X793" s="202">
        <f>W793*H793</f>
        <v>0</v>
      </c>
      <c r="Y793" s="33"/>
      <c r="Z793" s="33"/>
      <c r="AA793" s="33"/>
      <c r="AB793" s="33"/>
      <c r="AC793" s="33"/>
      <c r="AD793" s="33"/>
      <c r="AE793" s="33"/>
      <c r="AR793" s="203" t="s">
        <v>327</v>
      </c>
      <c r="AT793" s="203" t="s">
        <v>171</v>
      </c>
      <c r="AU793" s="203" t="s">
        <v>89</v>
      </c>
      <c r="AY793" s="17" t="s">
        <v>168</v>
      </c>
      <c r="BE793" s="204">
        <f>IF(O793="základní",K793,0)</f>
        <v>0</v>
      </c>
      <c r="BF793" s="204">
        <f>IF(O793="snížená",K793,0)</f>
        <v>0</v>
      </c>
      <c r="BG793" s="204">
        <f>IF(O793="zákl. přenesená",K793,0)</f>
        <v>0</v>
      </c>
      <c r="BH793" s="204">
        <f>IF(O793="sníž. přenesená",K793,0)</f>
        <v>0</v>
      </c>
      <c r="BI793" s="204">
        <f>IF(O793="nulová",K793,0)</f>
        <v>0</v>
      </c>
      <c r="BJ793" s="17" t="s">
        <v>87</v>
      </c>
      <c r="BK793" s="204">
        <f>ROUND(P793*H793,2)</f>
        <v>0</v>
      </c>
      <c r="BL793" s="17" t="s">
        <v>327</v>
      </c>
      <c r="BM793" s="203" t="s">
        <v>5030</v>
      </c>
    </row>
    <row r="794" spans="1:65" s="2" customFormat="1" ht="19.5">
      <c r="A794" s="33"/>
      <c r="B794" s="34"/>
      <c r="C794" s="35"/>
      <c r="D794" s="205" t="s">
        <v>178</v>
      </c>
      <c r="E794" s="35"/>
      <c r="F794" s="206" t="s">
        <v>5031</v>
      </c>
      <c r="G794" s="35"/>
      <c r="H794" s="35"/>
      <c r="I794" s="107"/>
      <c r="J794" s="107"/>
      <c r="K794" s="35"/>
      <c r="L794" s="35"/>
      <c r="M794" s="38"/>
      <c r="N794" s="207"/>
      <c r="O794" s="208"/>
      <c r="P794" s="62"/>
      <c r="Q794" s="62"/>
      <c r="R794" s="62"/>
      <c r="S794" s="62"/>
      <c r="T794" s="62"/>
      <c r="U794" s="62"/>
      <c r="V794" s="62"/>
      <c r="W794" s="62"/>
      <c r="X794" s="63"/>
      <c r="Y794" s="33"/>
      <c r="Z794" s="33"/>
      <c r="AA794" s="33"/>
      <c r="AB794" s="33"/>
      <c r="AC794" s="33"/>
      <c r="AD794" s="33"/>
      <c r="AE794" s="33"/>
      <c r="AT794" s="17" t="s">
        <v>178</v>
      </c>
      <c r="AU794" s="17" t="s">
        <v>89</v>
      </c>
    </row>
    <row r="795" spans="1:65" s="13" customFormat="1">
      <c r="B795" s="210"/>
      <c r="C795" s="211"/>
      <c r="D795" s="205" t="s">
        <v>181</v>
      </c>
      <c r="E795" s="212" t="s">
        <v>20</v>
      </c>
      <c r="F795" s="213" t="s">
        <v>4654</v>
      </c>
      <c r="G795" s="211"/>
      <c r="H795" s="214">
        <v>30</v>
      </c>
      <c r="I795" s="215"/>
      <c r="J795" s="215"/>
      <c r="K795" s="211"/>
      <c r="L795" s="211"/>
      <c r="M795" s="216"/>
      <c r="N795" s="217"/>
      <c r="O795" s="218"/>
      <c r="P795" s="218"/>
      <c r="Q795" s="218"/>
      <c r="R795" s="218"/>
      <c r="S795" s="218"/>
      <c r="T795" s="218"/>
      <c r="U795" s="218"/>
      <c r="V795" s="218"/>
      <c r="W795" s="218"/>
      <c r="X795" s="219"/>
      <c r="AT795" s="220" t="s">
        <v>181</v>
      </c>
      <c r="AU795" s="220" t="s">
        <v>89</v>
      </c>
      <c r="AV795" s="13" t="s">
        <v>89</v>
      </c>
      <c r="AW795" s="13" t="s">
        <v>5</v>
      </c>
      <c r="AX795" s="13" t="s">
        <v>79</v>
      </c>
      <c r="AY795" s="220" t="s">
        <v>168</v>
      </c>
    </row>
    <row r="796" spans="1:65" s="13" customFormat="1">
      <c r="B796" s="210"/>
      <c r="C796" s="211"/>
      <c r="D796" s="205" t="s">
        <v>181</v>
      </c>
      <c r="E796" s="212" t="s">
        <v>20</v>
      </c>
      <c r="F796" s="213" t="s">
        <v>4655</v>
      </c>
      <c r="G796" s="211"/>
      <c r="H796" s="214">
        <v>1</v>
      </c>
      <c r="I796" s="215"/>
      <c r="J796" s="215"/>
      <c r="K796" s="211"/>
      <c r="L796" s="211"/>
      <c r="M796" s="216"/>
      <c r="N796" s="217"/>
      <c r="O796" s="218"/>
      <c r="P796" s="218"/>
      <c r="Q796" s="218"/>
      <c r="R796" s="218"/>
      <c r="S796" s="218"/>
      <c r="T796" s="218"/>
      <c r="U796" s="218"/>
      <c r="V796" s="218"/>
      <c r="W796" s="218"/>
      <c r="X796" s="219"/>
      <c r="AT796" s="220" t="s">
        <v>181</v>
      </c>
      <c r="AU796" s="220" t="s">
        <v>89</v>
      </c>
      <c r="AV796" s="13" t="s">
        <v>89</v>
      </c>
      <c r="AW796" s="13" t="s">
        <v>5</v>
      </c>
      <c r="AX796" s="13" t="s">
        <v>79</v>
      </c>
      <c r="AY796" s="220" t="s">
        <v>168</v>
      </c>
    </row>
    <row r="797" spans="1:65" s="13" customFormat="1">
      <c r="B797" s="210"/>
      <c r="C797" s="211"/>
      <c r="D797" s="205" t="s">
        <v>181</v>
      </c>
      <c r="E797" s="212" t="s">
        <v>20</v>
      </c>
      <c r="F797" s="213" t="s">
        <v>4656</v>
      </c>
      <c r="G797" s="211"/>
      <c r="H797" s="214">
        <v>2</v>
      </c>
      <c r="I797" s="215"/>
      <c r="J797" s="215"/>
      <c r="K797" s="211"/>
      <c r="L797" s="211"/>
      <c r="M797" s="216"/>
      <c r="N797" s="217"/>
      <c r="O797" s="218"/>
      <c r="P797" s="218"/>
      <c r="Q797" s="218"/>
      <c r="R797" s="218"/>
      <c r="S797" s="218"/>
      <c r="T797" s="218"/>
      <c r="U797" s="218"/>
      <c r="V797" s="218"/>
      <c r="W797" s="218"/>
      <c r="X797" s="219"/>
      <c r="AT797" s="220" t="s">
        <v>181</v>
      </c>
      <c r="AU797" s="220" t="s">
        <v>89</v>
      </c>
      <c r="AV797" s="13" t="s">
        <v>89</v>
      </c>
      <c r="AW797" s="13" t="s">
        <v>5</v>
      </c>
      <c r="AX797" s="13" t="s">
        <v>79</v>
      </c>
      <c r="AY797" s="220" t="s">
        <v>168</v>
      </c>
    </row>
    <row r="798" spans="1:65" s="13" customFormat="1">
      <c r="B798" s="210"/>
      <c r="C798" s="211"/>
      <c r="D798" s="205" t="s">
        <v>181</v>
      </c>
      <c r="E798" s="212" t="s">
        <v>20</v>
      </c>
      <c r="F798" s="213" t="s">
        <v>4689</v>
      </c>
      <c r="G798" s="211"/>
      <c r="H798" s="214">
        <v>1</v>
      </c>
      <c r="I798" s="215"/>
      <c r="J798" s="215"/>
      <c r="K798" s="211"/>
      <c r="L798" s="211"/>
      <c r="M798" s="216"/>
      <c r="N798" s="217"/>
      <c r="O798" s="218"/>
      <c r="P798" s="218"/>
      <c r="Q798" s="218"/>
      <c r="R798" s="218"/>
      <c r="S798" s="218"/>
      <c r="T798" s="218"/>
      <c r="U798" s="218"/>
      <c r="V798" s="218"/>
      <c r="W798" s="218"/>
      <c r="X798" s="219"/>
      <c r="AT798" s="220" t="s">
        <v>181</v>
      </c>
      <c r="AU798" s="220" t="s">
        <v>89</v>
      </c>
      <c r="AV798" s="13" t="s">
        <v>89</v>
      </c>
      <c r="AW798" s="13" t="s">
        <v>5</v>
      </c>
      <c r="AX798" s="13" t="s">
        <v>79</v>
      </c>
      <c r="AY798" s="220" t="s">
        <v>168</v>
      </c>
    </row>
    <row r="799" spans="1:65" s="13" customFormat="1">
      <c r="B799" s="210"/>
      <c r="C799" s="211"/>
      <c r="D799" s="205" t="s">
        <v>181</v>
      </c>
      <c r="E799" s="212" t="s">
        <v>20</v>
      </c>
      <c r="F799" s="213" t="s">
        <v>4690</v>
      </c>
      <c r="G799" s="211"/>
      <c r="H799" s="214">
        <v>1</v>
      </c>
      <c r="I799" s="215"/>
      <c r="J799" s="215"/>
      <c r="K799" s="211"/>
      <c r="L799" s="211"/>
      <c r="M799" s="216"/>
      <c r="N799" s="217"/>
      <c r="O799" s="218"/>
      <c r="P799" s="218"/>
      <c r="Q799" s="218"/>
      <c r="R799" s="218"/>
      <c r="S799" s="218"/>
      <c r="T799" s="218"/>
      <c r="U799" s="218"/>
      <c r="V799" s="218"/>
      <c r="W799" s="218"/>
      <c r="X799" s="219"/>
      <c r="AT799" s="220" t="s">
        <v>181</v>
      </c>
      <c r="AU799" s="220" t="s">
        <v>89</v>
      </c>
      <c r="AV799" s="13" t="s">
        <v>89</v>
      </c>
      <c r="AW799" s="13" t="s">
        <v>5</v>
      </c>
      <c r="AX799" s="13" t="s">
        <v>79</v>
      </c>
      <c r="AY799" s="220" t="s">
        <v>168</v>
      </c>
    </row>
    <row r="800" spans="1:65" s="2" customFormat="1" ht="16.5" customHeight="1">
      <c r="A800" s="33"/>
      <c r="B800" s="34"/>
      <c r="C800" s="225" t="s">
        <v>1384</v>
      </c>
      <c r="D800" s="225" t="s">
        <v>346</v>
      </c>
      <c r="E800" s="226" t="s">
        <v>5032</v>
      </c>
      <c r="F800" s="227" t="s">
        <v>5033</v>
      </c>
      <c r="G800" s="228" t="s">
        <v>460</v>
      </c>
      <c r="H800" s="229">
        <v>30</v>
      </c>
      <c r="I800" s="230"/>
      <c r="J800" s="231"/>
      <c r="K800" s="232">
        <f>ROUND(P800*H800,2)</f>
        <v>0</v>
      </c>
      <c r="L800" s="227" t="s">
        <v>20</v>
      </c>
      <c r="M800" s="233"/>
      <c r="N800" s="234" t="s">
        <v>20</v>
      </c>
      <c r="O800" s="199" t="s">
        <v>48</v>
      </c>
      <c r="P800" s="200">
        <f>I800+J800</f>
        <v>0</v>
      </c>
      <c r="Q800" s="200">
        <f>ROUND(I800*H800,2)</f>
        <v>0</v>
      </c>
      <c r="R800" s="200">
        <f>ROUND(J800*H800,2)</f>
        <v>0</v>
      </c>
      <c r="S800" s="62"/>
      <c r="T800" s="201">
        <f>S800*H800</f>
        <v>0</v>
      </c>
      <c r="U800" s="201">
        <v>3.1E-4</v>
      </c>
      <c r="V800" s="201">
        <f>U800*H800</f>
        <v>9.2999999999999992E-3</v>
      </c>
      <c r="W800" s="201">
        <v>0</v>
      </c>
      <c r="X800" s="202">
        <f>W800*H800</f>
        <v>0</v>
      </c>
      <c r="Y800" s="33"/>
      <c r="Z800" s="33"/>
      <c r="AA800" s="33"/>
      <c r="AB800" s="33"/>
      <c r="AC800" s="33"/>
      <c r="AD800" s="33"/>
      <c r="AE800" s="33"/>
      <c r="AR800" s="203" t="s">
        <v>457</v>
      </c>
      <c r="AT800" s="203" t="s">
        <v>346</v>
      </c>
      <c r="AU800" s="203" t="s">
        <v>89</v>
      </c>
      <c r="AY800" s="17" t="s">
        <v>168</v>
      </c>
      <c r="BE800" s="204">
        <f>IF(O800="základní",K800,0)</f>
        <v>0</v>
      </c>
      <c r="BF800" s="204">
        <f>IF(O800="snížená",K800,0)</f>
        <v>0</v>
      </c>
      <c r="BG800" s="204">
        <f>IF(O800="zákl. přenesená",K800,0)</f>
        <v>0</v>
      </c>
      <c r="BH800" s="204">
        <f>IF(O800="sníž. přenesená",K800,0)</f>
        <v>0</v>
      </c>
      <c r="BI800" s="204">
        <f>IF(O800="nulová",K800,0)</f>
        <v>0</v>
      </c>
      <c r="BJ800" s="17" t="s">
        <v>87</v>
      </c>
      <c r="BK800" s="204">
        <f>ROUND(P800*H800,2)</f>
        <v>0</v>
      </c>
      <c r="BL800" s="17" t="s">
        <v>327</v>
      </c>
      <c r="BM800" s="203" t="s">
        <v>5034</v>
      </c>
    </row>
    <row r="801" spans="1:65" s="2" customFormat="1">
      <c r="A801" s="33"/>
      <c r="B801" s="34"/>
      <c r="C801" s="35"/>
      <c r="D801" s="205" t="s">
        <v>178</v>
      </c>
      <c r="E801" s="35"/>
      <c r="F801" s="206" t="s">
        <v>5033</v>
      </c>
      <c r="G801" s="35"/>
      <c r="H801" s="35"/>
      <c r="I801" s="107"/>
      <c r="J801" s="107"/>
      <c r="K801" s="35"/>
      <c r="L801" s="35"/>
      <c r="M801" s="38"/>
      <c r="N801" s="207"/>
      <c r="O801" s="208"/>
      <c r="P801" s="62"/>
      <c r="Q801" s="62"/>
      <c r="R801" s="62"/>
      <c r="S801" s="62"/>
      <c r="T801" s="62"/>
      <c r="U801" s="62"/>
      <c r="V801" s="62"/>
      <c r="W801" s="62"/>
      <c r="X801" s="63"/>
      <c r="Y801" s="33"/>
      <c r="Z801" s="33"/>
      <c r="AA801" s="33"/>
      <c r="AB801" s="33"/>
      <c r="AC801" s="33"/>
      <c r="AD801" s="33"/>
      <c r="AE801" s="33"/>
      <c r="AT801" s="17" t="s">
        <v>178</v>
      </c>
      <c r="AU801" s="17" t="s">
        <v>89</v>
      </c>
    </row>
    <row r="802" spans="1:65" s="13" customFormat="1">
      <c r="B802" s="210"/>
      <c r="C802" s="211"/>
      <c r="D802" s="205" t="s">
        <v>181</v>
      </c>
      <c r="E802" s="212" t="s">
        <v>20</v>
      </c>
      <c r="F802" s="213" t="s">
        <v>435</v>
      </c>
      <c r="G802" s="211"/>
      <c r="H802" s="214">
        <v>30</v>
      </c>
      <c r="I802" s="215"/>
      <c r="J802" s="215"/>
      <c r="K802" s="211"/>
      <c r="L802" s="211"/>
      <c r="M802" s="216"/>
      <c r="N802" s="217"/>
      <c r="O802" s="218"/>
      <c r="P802" s="218"/>
      <c r="Q802" s="218"/>
      <c r="R802" s="218"/>
      <c r="S802" s="218"/>
      <c r="T802" s="218"/>
      <c r="U802" s="218"/>
      <c r="V802" s="218"/>
      <c r="W802" s="218"/>
      <c r="X802" s="219"/>
      <c r="AT802" s="220" t="s">
        <v>181</v>
      </c>
      <c r="AU802" s="220" t="s">
        <v>89</v>
      </c>
      <c r="AV802" s="13" t="s">
        <v>89</v>
      </c>
      <c r="AW802" s="13" t="s">
        <v>5</v>
      </c>
      <c r="AX802" s="13" t="s">
        <v>79</v>
      </c>
      <c r="AY802" s="220" t="s">
        <v>168</v>
      </c>
    </row>
    <row r="803" spans="1:65" s="2" customFormat="1" ht="16.5" customHeight="1">
      <c r="A803" s="33"/>
      <c r="B803" s="34"/>
      <c r="C803" s="225" t="s">
        <v>1391</v>
      </c>
      <c r="D803" s="225" t="s">
        <v>346</v>
      </c>
      <c r="E803" s="226" t="s">
        <v>5035</v>
      </c>
      <c r="F803" s="227" t="s">
        <v>5033</v>
      </c>
      <c r="G803" s="228" t="s">
        <v>460</v>
      </c>
      <c r="H803" s="229">
        <v>1</v>
      </c>
      <c r="I803" s="230"/>
      <c r="J803" s="231"/>
      <c r="K803" s="232">
        <f>ROUND(P803*H803,2)</f>
        <v>0</v>
      </c>
      <c r="L803" s="227" t="s">
        <v>20</v>
      </c>
      <c r="M803" s="233"/>
      <c r="N803" s="234" t="s">
        <v>20</v>
      </c>
      <c r="O803" s="199" t="s">
        <v>48</v>
      </c>
      <c r="P803" s="200">
        <f>I803+J803</f>
        <v>0</v>
      </c>
      <c r="Q803" s="200">
        <f>ROUND(I803*H803,2)</f>
        <v>0</v>
      </c>
      <c r="R803" s="200">
        <f>ROUND(J803*H803,2)</f>
        <v>0</v>
      </c>
      <c r="S803" s="62"/>
      <c r="T803" s="201">
        <f>S803*H803</f>
        <v>0</v>
      </c>
      <c r="U803" s="201">
        <v>3.1E-4</v>
      </c>
      <c r="V803" s="201">
        <f>U803*H803</f>
        <v>3.1E-4</v>
      </c>
      <c r="W803" s="201">
        <v>0</v>
      </c>
      <c r="X803" s="202">
        <f>W803*H803</f>
        <v>0</v>
      </c>
      <c r="Y803" s="33"/>
      <c r="Z803" s="33"/>
      <c r="AA803" s="33"/>
      <c r="AB803" s="33"/>
      <c r="AC803" s="33"/>
      <c r="AD803" s="33"/>
      <c r="AE803" s="33"/>
      <c r="AR803" s="203" t="s">
        <v>457</v>
      </c>
      <c r="AT803" s="203" t="s">
        <v>346</v>
      </c>
      <c r="AU803" s="203" t="s">
        <v>89</v>
      </c>
      <c r="AY803" s="17" t="s">
        <v>168</v>
      </c>
      <c r="BE803" s="204">
        <f>IF(O803="základní",K803,0)</f>
        <v>0</v>
      </c>
      <c r="BF803" s="204">
        <f>IF(O803="snížená",K803,0)</f>
        <v>0</v>
      </c>
      <c r="BG803" s="204">
        <f>IF(O803="zákl. přenesená",K803,0)</f>
        <v>0</v>
      </c>
      <c r="BH803" s="204">
        <f>IF(O803="sníž. přenesená",K803,0)</f>
        <v>0</v>
      </c>
      <c r="BI803" s="204">
        <f>IF(O803="nulová",K803,0)</f>
        <v>0</v>
      </c>
      <c r="BJ803" s="17" t="s">
        <v>87</v>
      </c>
      <c r="BK803" s="204">
        <f>ROUND(P803*H803,2)</f>
        <v>0</v>
      </c>
      <c r="BL803" s="17" t="s">
        <v>327</v>
      </c>
      <c r="BM803" s="203" t="s">
        <v>5036</v>
      </c>
    </row>
    <row r="804" spans="1:65" s="2" customFormat="1">
      <c r="A804" s="33"/>
      <c r="B804" s="34"/>
      <c r="C804" s="35"/>
      <c r="D804" s="205" t="s">
        <v>178</v>
      </c>
      <c r="E804" s="35"/>
      <c r="F804" s="206" t="s">
        <v>5033</v>
      </c>
      <c r="G804" s="35"/>
      <c r="H804" s="35"/>
      <c r="I804" s="107"/>
      <c r="J804" s="107"/>
      <c r="K804" s="35"/>
      <c r="L804" s="35"/>
      <c r="M804" s="38"/>
      <c r="N804" s="207"/>
      <c r="O804" s="208"/>
      <c r="P804" s="62"/>
      <c r="Q804" s="62"/>
      <c r="R804" s="62"/>
      <c r="S804" s="62"/>
      <c r="T804" s="62"/>
      <c r="U804" s="62"/>
      <c r="V804" s="62"/>
      <c r="W804" s="62"/>
      <c r="X804" s="63"/>
      <c r="Y804" s="33"/>
      <c r="Z804" s="33"/>
      <c r="AA804" s="33"/>
      <c r="AB804" s="33"/>
      <c r="AC804" s="33"/>
      <c r="AD804" s="33"/>
      <c r="AE804" s="33"/>
      <c r="AT804" s="17" t="s">
        <v>178</v>
      </c>
      <c r="AU804" s="17" t="s">
        <v>89</v>
      </c>
    </row>
    <row r="805" spans="1:65" s="13" customFormat="1">
      <c r="B805" s="210"/>
      <c r="C805" s="211"/>
      <c r="D805" s="205" t="s">
        <v>181</v>
      </c>
      <c r="E805" s="212" t="s">
        <v>20</v>
      </c>
      <c r="F805" s="213" t="s">
        <v>4655</v>
      </c>
      <c r="G805" s="211"/>
      <c r="H805" s="214">
        <v>1</v>
      </c>
      <c r="I805" s="215"/>
      <c r="J805" s="215"/>
      <c r="K805" s="211"/>
      <c r="L805" s="211"/>
      <c r="M805" s="216"/>
      <c r="N805" s="217"/>
      <c r="O805" s="218"/>
      <c r="P805" s="218"/>
      <c r="Q805" s="218"/>
      <c r="R805" s="218"/>
      <c r="S805" s="218"/>
      <c r="T805" s="218"/>
      <c r="U805" s="218"/>
      <c r="V805" s="218"/>
      <c r="W805" s="218"/>
      <c r="X805" s="219"/>
      <c r="AT805" s="220" t="s">
        <v>181</v>
      </c>
      <c r="AU805" s="220" t="s">
        <v>89</v>
      </c>
      <c r="AV805" s="13" t="s">
        <v>89</v>
      </c>
      <c r="AW805" s="13" t="s">
        <v>5</v>
      </c>
      <c r="AX805" s="13" t="s">
        <v>79</v>
      </c>
      <c r="AY805" s="220" t="s">
        <v>168</v>
      </c>
    </row>
    <row r="806" spans="1:65" s="2" customFormat="1" ht="16.5" customHeight="1">
      <c r="A806" s="33"/>
      <c r="B806" s="34"/>
      <c r="C806" s="225" t="s">
        <v>1396</v>
      </c>
      <c r="D806" s="225" t="s">
        <v>346</v>
      </c>
      <c r="E806" s="226" t="s">
        <v>5037</v>
      </c>
      <c r="F806" s="227" t="s">
        <v>5038</v>
      </c>
      <c r="G806" s="228" t="s">
        <v>460</v>
      </c>
      <c r="H806" s="229">
        <v>2</v>
      </c>
      <c r="I806" s="230"/>
      <c r="J806" s="231"/>
      <c r="K806" s="232">
        <f>ROUND(P806*H806,2)</f>
        <v>0</v>
      </c>
      <c r="L806" s="227" t="s">
        <v>20</v>
      </c>
      <c r="M806" s="233"/>
      <c r="N806" s="234" t="s">
        <v>20</v>
      </c>
      <c r="O806" s="199" t="s">
        <v>48</v>
      </c>
      <c r="P806" s="200">
        <f>I806+J806</f>
        <v>0</v>
      </c>
      <c r="Q806" s="200">
        <f>ROUND(I806*H806,2)</f>
        <v>0</v>
      </c>
      <c r="R806" s="200">
        <f>ROUND(J806*H806,2)</f>
        <v>0</v>
      </c>
      <c r="S806" s="62"/>
      <c r="T806" s="201">
        <f>S806*H806</f>
        <v>0</v>
      </c>
      <c r="U806" s="201">
        <v>3.1E-4</v>
      </c>
      <c r="V806" s="201">
        <f>U806*H806</f>
        <v>6.2E-4</v>
      </c>
      <c r="W806" s="201">
        <v>0</v>
      </c>
      <c r="X806" s="202">
        <f>W806*H806</f>
        <v>0</v>
      </c>
      <c r="Y806" s="33"/>
      <c r="Z806" s="33"/>
      <c r="AA806" s="33"/>
      <c r="AB806" s="33"/>
      <c r="AC806" s="33"/>
      <c r="AD806" s="33"/>
      <c r="AE806" s="33"/>
      <c r="AR806" s="203" t="s">
        <v>457</v>
      </c>
      <c r="AT806" s="203" t="s">
        <v>346</v>
      </c>
      <c r="AU806" s="203" t="s">
        <v>89</v>
      </c>
      <c r="AY806" s="17" t="s">
        <v>168</v>
      </c>
      <c r="BE806" s="204">
        <f>IF(O806="základní",K806,0)</f>
        <v>0</v>
      </c>
      <c r="BF806" s="204">
        <f>IF(O806="snížená",K806,0)</f>
        <v>0</v>
      </c>
      <c r="BG806" s="204">
        <f>IF(O806="zákl. přenesená",K806,0)</f>
        <v>0</v>
      </c>
      <c r="BH806" s="204">
        <f>IF(O806="sníž. přenesená",K806,0)</f>
        <v>0</v>
      </c>
      <c r="BI806" s="204">
        <f>IF(O806="nulová",K806,0)</f>
        <v>0</v>
      </c>
      <c r="BJ806" s="17" t="s">
        <v>87</v>
      </c>
      <c r="BK806" s="204">
        <f>ROUND(P806*H806,2)</f>
        <v>0</v>
      </c>
      <c r="BL806" s="17" t="s">
        <v>327</v>
      </c>
      <c r="BM806" s="203" t="s">
        <v>5039</v>
      </c>
    </row>
    <row r="807" spans="1:65" s="2" customFormat="1">
      <c r="A807" s="33"/>
      <c r="B807" s="34"/>
      <c r="C807" s="35"/>
      <c r="D807" s="205" t="s">
        <v>178</v>
      </c>
      <c r="E807" s="35"/>
      <c r="F807" s="206" t="s">
        <v>5038</v>
      </c>
      <c r="G807" s="35"/>
      <c r="H807" s="35"/>
      <c r="I807" s="107"/>
      <c r="J807" s="107"/>
      <c r="K807" s="35"/>
      <c r="L807" s="35"/>
      <c r="M807" s="38"/>
      <c r="N807" s="207"/>
      <c r="O807" s="208"/>
      <c r="P807" s="62"/>
      <c r="Q807" s="62"/>
      <c r="R807" s="62"/>
      <c r="S807" s="62"/>
      <c r="T807" s="62"/>
      <c r="U807" s="62"/>
      <c r="V807" s="62"/>
      <c r="W807" s="62"/>
      <c r="X807" s="63"/>
      <c r="Y807" s="33"/>
      <c r="Z807" s="33"/>
      <c r="AA807" s="33"/>
      <c r="AB807" s="33"/>
      <c r="AC807" s="33"/>
      <c r="AD807" s="33"/>
      <c r="AE807" s="33"/>
      <c r="AT807" s="17" t="s">
        <v>178</v>
      </c>
      <c r="AU807" s="17" t="s">
        <v>89</v>
      </c>
    </row>
    <row r="808" spans="1:65" s="13" customFormat="1">
      <c r="B808" s="210"/>
      <c r="C808" s="211"/>
      <c r="D808" s="205" t="s">
        <v>181</v>
      </c>
      <c r="E808" s="212" t="s">
        <v>20</v>
      </c>
      <c r="F808" s="213" t="s">
        <v>4656</v>
      </c>
      <c r="G808" s="211"/>
      <c r="H808" s="214">
        <v>2</v>
      </c>
      <c r="I808" s="215"/>
      <c r="J808" s="215"/>
      <c r="K808" s="211"/>
      <c r="L808" s="211"/>
      <c r="M808" s="216"/>
      <c r="N808" s="217"/>
      <c r="O808" s="218"/>
      <c r="P808" s="218"/>
      <c r="Q808" s="218"/>
      <c r="R808" s="218"/>
      <c r="S808" s="218"/>
      <c r="T808" s="218"/>
      <c r="U808" s="218"/>
      <c r="V808" s="218"/>
      <c r="W808" s="218"/>
      <c r="X808" s="219"/>
      <c r="AT808" s="220" t="s">
        <v>181</v>
      </c>
      <c r="AU808" s="220" t="s">
        <v>89</v>
      </c>
      <c r="AV808" s="13" t="s">
        <v>89</v>
      </c>
      <c r="AW808" s="13" t="s">
        <v>5</v>
      </c>
      <c r="AX808" s="13" t="s">
        <v>79</v>
      </c>
      <c r="AY808" s="220" t="s">
        <v>168</v>
      </c>
    </row>
    <row r="809" spans="1:65" s="2" customFormat="1" ht="24" customHeight="1">
      <c r="A809" s="33"/>
      <c r="B809" s="34"/>
      <c r="C809" s="191" t="s">
        <v>1403</v>
      </c>
      <c r="D809" s="191" t="s">
        <v>171</v>
      </c>
      <c r="E809" s="192" t="s">
        <v>5040</v>
      </c>
      <c r="F809" s="193" t="s">
        <v>5041</v>
      </c>
      <c r="G809" s="194" t="s">
        <v>460</v>
      </c>
      <c r="H809" s="195">
        <v>2</v>
      </c>
      <c r="I809" s="196"/>
      <c r="J809" s="196"/>
      <c r="K809" s="197">
        <f>ROUND(P809*H809,2)</f>
        <v>0</v>
      </c>
      <c r="L809" s="193" t="s">
        <v>175</v>
      </c>
      <c r="M809" s="38"/>
      <c r="N809" s="198" t="s">
        <v>20</v>
      </c>
      <c r="O809" s="199" t="s">
        <v>48</v>
      </c>
      <c r="P809" s="200">
        <f>I809+J809</f>
        <v>0</v>
      </c>
      <c r="Q809" s="200">
        <f>ROUND(I809*H809,2)</f>
        <v>0</v>
      </c>
      <c r="R809" s="200">
        <f>ROUND(J809*H809,2)</f>
        <v>0</v>
      </c>
      <c r="S809" s="62"/>
      <c r="T809" s="201">
        <f>S809*H809</f>
        <v>0</v>
      </c>
      <c r="U809" s="201">
        <v>2.7E-4</v>
      </c>
      <c r="V809" s="201">
        <f>U809*H809</f>
        <v>5.4000000000000001E-4</v>
      </c>
      <c r="W809" s="201">
        <v>0</v>
      </c>
      <c r="X809" s="202">
        <f>W809*H809</f>
        <v>0</v>
      </c>
      <c r="Y809" s="33"/>
      <c r="Z809" s="33"/>
      <c r="AA809" s="33"/>
      <c r="AB809" s="33"/>
      <c r="AC809" s="33"/>
      <c r="AD809" s="33"/>
      <c r="AE809" s="33"/>
      <c r="AR809" s="203" t="s">
        <v>327</v>
      </c>
      <c r="AT809" s="203" t="s">
        <v>171</v>
      </c>
      <c r="AU809" s="203" t="s">
        <v>89</v>
      </c>
      <c r="AY809" s="17" t="s">
        <v>168</v>
      </c>
      <c r="BE809" s="204">
        <f>IF(O809="základní",K809,0)</f>
        <v>0</v>
      </c>
      <c r="BF809" s="204">
        <f>IF(O809="snížená",K809,0)</f>
        <v>0</v>
      </c>
      <c r="BG809" s="204">
        <f>IF(O809="zákl. přenesená",K809,0)</f>
        <v>0</v>
      </c>
      <c r="BH809" s="204">
        <f>IF(O809="sníž. přenesená",K809,0)</f>
        <v>0</v>
      </c>
      <c r="BI809" s="204">
        <f>IF(O809="nulová",K809,0)</f>
        <v>0</v>
      </c>
      <c r="BJ809" s="17" t="s">
        <v>87</v>
      </c>
      <c r="BK809" s="204">
        <f>ROUND(P809*H809,2)</f>
        <v>0</v>
      </c>
      <c r="BL809" s="17" t="s">
        <v>327</v>
      </c>
      <c r="BM809" s="203" t="s">
        <v>5042</v>
      </c>
    </row>
    <row r="810" spans="1:65" s="2" customFormat="1" ht="19.5">
      <c r="A810" s="33"/>
      <c r="B810" s="34"/>
      <c r="C810" s="35"/>
      <c r="D810" s="205" t="s">
        <v>178</v>
      </c>
      <c r="E810" s="35"/>
      <c r="F810" s="206" t="s">
        <v>5043</v>
      </c>
      <c r="G810" s="35"/>
      <c r="H810" s="35"/>
      <c r="I810" s="107"/>
      <c r="J810" s="107"/>
      <c r="K810" s="35"/>
      <c r="L810" s="35"/>
      <c r="M810" s="38"/>
      <c r="N810" s="207"/>
      <c r="O810" s="208"/>
      <c r="P810" s="62"/>
      <c r="Q810" s="62"/>
      <c r="R810" s="62"/>
      <c r="S810" s="62"/>
      <c r="T810" s="62"/>
      <c r="U810" s="62"/>
      <c r="V810" s="62"/>
      <c r="W810" s="62"/>
      <c r="X810" s="63"/>
      <c r="Y810" s="33"/>
      <c r="Z810" s="33"/>
      <c r="AA810" s="33"/>
      <c r="AB810" s="33"/>
      <c r="AC810" s="33"/>
      <c r="AD810" s="33"/>
      <c r="AE810" s="33"/>
      <c r="AT810" s="17" t="s">
        <v>178</v>
      </c>
      <c r="AU810" s="17" t="s">
        <v>89</v>
      </c>
    </row>
    <row r="811" spans="1:65" s="13" customFormat="1">
      <c r="B811" s="210"/>
      <c r="C811" s="211"/>
      <c r="D811" s="205" t="s">
        <v>181</v>
      </c>
      <c r="E811" s="212" t="s">
        <v>20</v>
      </c>
      <c r="F811" s="213" t="s">
        <v>4662</v>
      </c>
      <c r="G811" s="211"/>
      <c r="H811" s="214">
        <v>2</v>
      </c>
      <c r="I811" s="215"/>
      <c r="J811" s="215"/>
      <c r="K811" s="211"/>
      <c r="L811" s="211"/>
      <c r="M811" s="216"/>
      <c r="N811" s="217"/>
      <c r="O811" s="218"/>
      <c r="P811" s="218"/>
      <c r="Q811" s="218"/>
      <c r="R811" s="218"/>
      <c r="S811" s="218"/>
      <c r="T811" s="218"/>
      <c r="U811" s="218"/>
      <c r="V811" s="218"/>
      <c r="W811" s="218"/>
      <c r="X811" s="219"/>
      <c r="AT811" s="220" t="s">
        <v>181</v>
      </c>
      <c r="AU811" s="220" t="s">
        <v>89</v>
      </c>
      <c r="AV811" s="13" t="s">
        <v>89</v>
      </c>
      <c r="AW811" s="13" t="s">
        <v>5</v>
      </c>
      <c r="AX811" s="13" t="s">
        <v>79</v>
      </c>
      <c r="AY811" s="220" t="s">
        <v>168</v>
      </c>
    </row>
    <row r="812" spans="1:65" s="2" customFormat="1" ht="16.5" customHeight="1">
      <c r="A812" s="33"/>
      <c r="B812" s="34"/>
      <c r="C812" s="191" t="s">
        <v>1408</v>
      </c>
      <c r="D812" s="191" t="s">
        <v>171</v>
      </c>
      <c r="E812" s="192" t="s">
        <v>5044</v>
      </c>
      <c r="F812" s="193" t="s">
        <v>5045</v>
      </c>
      <c r="G812" s="194" t="s">
        <v>460</v>
      </c>
      <c r="H812" s="195">
        <v>6</v>
      </c>
      <c r="I812" s="196"/>
      <c r="J812" s="196"/>
      <c r="K812" s="197">
        <f>ROUND(P812*H812,2)</f>
        <v>0</v>
      </c>
      <c r="L812" s="193" t="s">
        <v>20</v>
      </c>
      <c r="M812" s="38"/>
      <c r="N812" s="198" t="s">
        <v>20</v>
      </c>
      <c r="O812" s="199" t="s">
        <v>48</v>
      </c>
      <c r="P812" s="200">
        <f>I812+J812</f>
        <v>0</v>
      </c>
      <c r="Q812" s="200">
        <f>ROUND(I812*H812,2)</f>
        <v>0</v>
      </c>
      <c r="R812" s="200">
        <f>ROUND(J812*H812,2)</f>
        <v>0</v>
      </c>
      <c r="S812" s="62"/>
      <c r="T812" s="201">
        <f>S812*H812</f>
        <v>0</v>
      </c>
      <c r="U812" s="201">
        <v>3.1E-4</v>
      </c>
      <c r="V812" s="201">
        <f>U812*H812</f>
        <v>1.8600000000000001E-3</v>
      </c>
      <c r="W812" s="201">
        <v>0</v>
      </c>
      <c r="X812" s="202">
        <f>W812*H812</f>
        <v>0</v>
      </c>
      <c r="Y812" s="33"/>
      <c r="Z812" s="33"/>
      <c r="AA812" s="33"/>
      <c r="AB812" s="33"/>
      <c r="AC812" s="33"/>
      <c r="AD812" s="33"/>
      <c r="AE812" s="33"/>
      <c r="AR812" s="203" t="s">
        <v>327</v>
      </c>
      <c r="AT812" s="203" t="s">
        <v>171</v>
      </c>
      <c r="AU812" s="203" t="s">
        <v>89</v>
      </c>
      <c r="AY812" s="17" t="s">
        <v>168</v>
      </c>
      <c r="BE812" s="204">
        <f>IF(O812="základní",K812,0)</f>
        <v>0</v>
      </c>
      <c r="BF812" s="204">
        <f>IF(O812="snížená",K812,0)</f>
        <v>0</v>
      </c>
      <c r="BG812" s="204">
        <f>IF(O812="zákl. přenesená",K812,0)</f>
        <v>0</v>
      </c>
      <c r="BH812" s="204">
        <f>IF(O812="sníž. přenesená",K812,0)</f>
        <v>0</v>
      </c>
      <c r="BI812" s="204">
        <f>IF(O812="nulová",K812,0)</f>
        <v>0</v>
      </c>
      <c r="BJ812" s="17" t="s">
        <v>87</v>
      </c>
      <c r="BK812" s="204">
        <f>ROUND(P812*H812,2)</f>
        <v>0</v>
      </c>
      <c r="BL812" s="17" t="s">
        <v>327</v>
      </c>
      <c r="BM812" s="203" t="s">
        <v>5046</v>
      </c>
    </row>
    <row r="813" spans="1:65" s="2" customFormat="1">
      <c r="A813" s="33"/>
      <c r="B813" s="34"/>
      <c r="C813" s="35"/>
      <c r="D813" s="205" t="s">
        <v>178</v>
      </c>
      <c r="E813" s="35"/>
      <c r="F813" s="206" t="s">
        <v>5045</v>
      </c>
      <c r="G813" s="35"/>
      <c r="H813" s="35"/>
      <c r="I813" s="107"/>
      <c r="J813" s="107"/>
      <c r="K813" s="35"/>
      <c r="L813" s="35"/>
      <c r="M813" s="38"/>
      <c r="N813" s="207"/>
      <c r="O813" s="208"/>
      <c r="P813" s="62"/>
      <c r="Q813" s="62"/>
      <c r="R813" s="62"/>
      <c r="S813" s="62"/>
      <c r="T813" s="62"/>
      <c r="U813" s="62"/>
      <c r="V813" s="62"/>
      <c r="W813" s="62"/>
      <c r="X813" s="63"/>
      <c r="Y813" s="33"/>
      <c r="Z813" s="33"/>
      <c r="AA813" s="33"/>
      <c r="AB813" s="33"/>
      <c r="AC813" s="33"/>
      <c r="AD813" s="33"/>
      <c r="AE813" s="33"/>
      <c r="AT813" s="17" t="s">
        <v>178</v>
      </c>
      <c r="AU813" s="17" t="s">
        <v>89</v>
      </c>
    </row>
    <row r="814" spans="1:65" s="13" customFormat="1">
      <c r="B814" s="210"/>
      <c r="C814" s="211"/>
      <c r="D814" s="205" t="s">
        <v>181</v>
      </c>
      <c r="E814" s="212" t="s">
        <v>20</v>
      </c>
      <c r="F814" s="213" t="s">
        <v>5047</v>
      </c>
      <c r="G814" s="211"/>
      <c r="H814" s="214">
        <v>1</v>
      </c>
      <c r="I814" s="215"/>
      <c r="J814" s="215"/>
      <c r="K814" s="211"/>
      <c r="L814" s="211"/>
      <c r="M814" s="216"/>
      <c r="N814" s="217"/>
      <c r="O814" s="218"/>
      <c r="P814" s="218"/>
      <c r="Q814" s="218"/>
      <c r="R814" s="218"/>
      <c r="S814" s="218"/>
      <c r="T814" s="218"/>
      <c r="U814" s="218"/>
      <c r="V814" s="218"/>
      <c r="W814" s="218"/>
      <c r="X814" s="219"/>
      <c r="AT814" s="220" t="s">
        <v>181</v>
      </c>
      <c r="AU814" s="220" t="s">
        <v>89</v>
      </c>
      <c r="AV814" s="13" t="s">
        <v>89</v>
      </c>
      <c r="AW814" s="13" t="s">
        <v>5</v>
      </c>
      <c r="AX814" s="13" t="s">
        <v>79</v>
      </c>
      <c r="AY814" s="220" t="s">
        <v>168</v>
      </c>
    </row>
    <row r="815" spans="1:65" s="13" customFormat="1">
      <c r="B815" s="210"/>
      <c r="C815" s="211"/>
      <c r="D815" s="205" t="s">
        <v>181</v>
      </c>
      <c r="E815" s="212" t="s">
        <v>20</v>
      </c>
      <c r="F815" s="213" t="s">
        <v>5048</v>
      </c>
      <c r="G815" s="211"/>
      <c r="H815" s="214">
        <v>2</v>
      </c>
      <c r="I815" s="215"/>
      <c r="J815" s="215"/>
      <c r="K815" s="211"/>
      <c r="L815" s="211"/>
      <c r="M815" s="216"/>
      <c r="N815" s="217"/>
      <c r="O815" s="218"/>
      <c r="P815" s="218"/>
      <c r="Q815" s="218"/>
      <c r="R815" s="218"/>
      <c r="S815" s="218"/>
      <c r="T815" s="218"/>
      <c r="U815" s="218"/>
      <c r="V815" s="218"/>
      <c r="W815" s="218"/>
      <c r="X815" s="219"/>
      <c r="AT815" s="220" t="s">
        <v>181</v>
      </c>
      <c r="AU815" s="220" t="s">
        <v>89</v>
      </c>
      <c r="AV815" s="13" t="s">
        <v>89</v>
      </c>
      <c r="AW815" s="13" t="s">
        <v>5</v>
      </c>
      <c r="AX815" s="13" t="s">
        <v>79</v>
      </c>
      <c r="AY815" s="220" t="s">
        <v>168</v>
      </c>
    </row>
    <row r="816" spans="1:65" s="13" customFormat="1">
      <c r="B816" s="210"/>
      <c r="C816" s="211"/>
      <c r="D816" s="205" t="s">
        <v>181</v>
      </c>
      <c r="E816" s="212" t="s">
        <v>20</v>
      </c>
      <c r="F816" s="213" t="s">
        <v>5049</v>
      </c>
      <c r="G816" s="211"/>
      <c r="H816" s="214">
        <v>3</v>
      </c>
      <c r="I816" s="215"/>
      <c r="J816" s="215"/>
      <c r="K816" s="211"/>
      <c r="L816" s="211"/>
      <c r="M816" s="216"/>
      <c r="N816" s="217"/>
      <c r="O816" s="218"/>
      <c r="P816" s="218"/>
      <c r="Q816" s="218"/>
      <c r="R816" s="218"/>
      <c r="S816" s="218"/>
      <c r="T816" s="218"/>
      <c r="U816" s="218"/>
      <c r="V816" s="218"/>
      <c r="W816" s="218"/>
      <c r="X816" s="219"/>
      <c r="AT816" s="220" t="s">
        <v>181</v>
      </c>
      <c r="AU816" s="220" t="s">
        <v>89</v>
      </c>
      <c r="AV816" s="13" t="s">
        <v>89</v>
      </c>
      <c r="AW816" s="13" t="s">
        <v>5</v>
      </c>
      <c r="AX816" s="13" t="s">
        <v>79</v>
      </c>
      <c r="AY816" s="220" t="s">
        <v>168</v>
      </c>
    </row>
    <row r="817" spans="1:65" s="2" customFormat="1" ht="24" customHeight="1">
      <c r="A817" s="33"/>
      <c r="B817" s="34"/>
      <c r="C817" s="191" t="s">
        <v>1414</v>
      </c>
      <c r="D817" s="191" t="s">
        <v>171</v>
      </c>
      <c r="E817" s="192" t="s">
        <v>5050</v>
      </c>
      <c r="F817" s="193" t="s">
        <v>5051</v>
      </c>
      <c r="G817" s="194" t="s">
        <v>322</v>
      </c>
      <c r="H817" s="195">
        <v>0.248</v>
      </c>
      <c r="I817" s="196"/>
      <c r="J817" s="196"/>
      <c r="K817" s="197">
        <f>ROUND(P817*H817,2)</f>
        <v>0</v>
      </c>
      <c r="L817" s="193" t="s">
        <v>175</v>
      </c>
      <c r="M817" s="38"/>
      <c r="N817" s="198" t="s">
        <v>20</v>
      </c>
      <c r="O817" s="199" t="s">
        <v>48</v>
      </c>
      <c r="P817" s="200">
        <f>I817+J817</f>
        <v>0</v>
      </c>
      <c r="Q817" s="200">
        <f>ROUND(I817*H817,2)</f>
        <v>0</v>
      </c>
      <c r="R817" s="200">
        <f>ROUND(J817*H817,2)</f>
        <v>0</v>
      </c>
      <c r="S817" s="62"/>
      <c r="T817" s="201">
        <f>S817*H817</f>
        <v>0</v>
      </c>
      <c r="U817" s="201">
        <v>0</v>
      </c>
      <c r="V817" s="201">
        <f>U817*H817</f>
        <v>0</v>
      </c>
      <c r="W817" s="201">
        <v>0</v>
      </c>
      <c r="X817" s="202">
        <f>W817*H817</f>
        <v>0</v>
      </c>
      <c r="Y817" s="33"/>
      <c r="Z817" s="33"/>
      <c r="AA817" s="33"/>
      <c r="AB817" s="33"/>
      <c r="AC817" s="33"/>
      <c r="AD817" s="33"/>
      <c r="AE817" s="33"/>
      <c r="AR817" s="203" t="s">
        <v>327</v>
      </c>
      <c r="AT817" s="203" t="s">
        <v>171</v>
      </c>
      <c r="AU817" s="203" t="s">
        <v>89</v>
      </c>
      <c r="AY817" s="17" t="s">
        <v>168</v>
      </c>
      <c r="BE817" s="204">
        <f>IF(O817="základní",K817,0)</f>
        <v>0</v>
      </c>
      <c r="BF817" s="204">
        <f>IF(O817="snížená",K817,0)</f>
        <v>0</v>
      </c>
      <c r="BG817" s="204">
        <f>IF(O817="zákl. přenesená",K817,0)</f>
        <v>0</v>
      </c>
      <c r="BH817" s="204">
        <f>IF(O817="sníž. přenesená",K817,0)</f>
        <v>0</v>
      </c>
      <c r="BI817" s="204">
        <f>IF(O817="nulová",K817,0)</f>
        <v>0</v>
      </c>
      <c r="BJ817" s="17" t="s">
        <v>87</v>
      </c>
      <c r="BK817" s="204">
        <f>ROUND(P817*H817,2)</f>
        <v>0</v>
      </c>
      <c r="BL817" s="17" t="s">
        <v>327</v>
      </c>
      <c r="BM817" s="203" t="s">
        <v>5052</v>
      </c>
    </row>
    <row r="818" spans="1:65" s="2" customFormat="1" ht="29.25">
      <c r="A818" s="33"/>
      <c r="B818" s="34"/>
      <c r="C818" s="35"/>
      <c r="D818" s="205" t="s">
        <v>178</v>
      </c>
      <c r="E818" s="35"/>
      <c r="F818" s="206" t="s">
        <v>5053</v>
      </c>
      <c r="G818" s="35"/>
      <c r="H818" s="35"/>
      <c r="I818" s="107"/>
      <c r="J818" s="107"/>
      <c r="K818" s="35"/>
      <c r="L818" s="35"/>
      <c r="M818" s="38"/>
      <c r="N818" s="207"/>
      <c r="O818" s="208"/>
      <c r="P818" s="62"/>
      <c r="Q818" s="62"/>
      <c r="R818" s="62"/>
      <c r="S818" s="62"/>
      <c r="T818" s="62"/>
      <c r="U818" s="62"/>
      <c r="V818" s="62"/>
      <c r="W818" s="62"/>
      <c r="X818" s="63"/>
      <c r="Y818" s="33"/>
      <c r="Z818" s="33"/>
      <c r="AA818" s="33"/>
      <c r="AB818" s="33"/>
      <c r="AC818" s="33"/>
      <c r="AD818" s="33"/>
      <c r="AE818" s="33"/>
      <c r="AT818" s="17" t="s">
        <v>178</v>
      </c>
      <c r="AU818" s="17" t="s">
        <v>89</v>
      </c>
    </row>
    <row r="819" spans="1:65" s="2" customFormat="1" ht="24" customHeight="1">
      <c r="A819" s="33"/>
      <c r="B819" s="34"/>
      <c r="C819" s="191" t="s">
        <v>1421</v>
      </c>
      <c r="D819" s="191" t="s">
        <v>171</v>
      </c>
      <c r="E819" s="192" t="s">
        <v>5054</v>
      </c>
      <c r="F819" s="193" t="s">
        <v>5055</v>
      </c>
      <c r="G819" s="194" t="s">
        <v>322</v>
      </c>
      <c r="H819" s="195">
        <v>0.248</v>
      </c>
      <c r="I819" s="196"/>
      <c r="J819" s="196"/>
      <c r="K819" s="197">
        <f>ROUND(P819*H819,2)</f>
        <v>0</v>
      </c>
      <c r="L819" s="193" t="s">
        <v>175</v>
      </c>
      <c r="M819" s="38"/>
      <c r="N819" s="198" t="s">
        <v>20</v>
      </c>
      <c r="O819" s="199" t="s">
        <v>48</v>
      </c>
      <c r="P819" s="200">
        <f>I819+J819</f>
        <v>0</v>
      </c>
      <c r="Q819" s="200">
        <f>ROUND(I819*H819,2)</f>
        <v>0</v>
      </c>
      <c r="R819" s="200">
        <f>ROUND(J819*H819,2)</f>
        <v>0</v>
      </c>
      <c r="S819" s="62"/>
      <c r="T819" s="201">
        <f>S819*H819</f>
        <v>0</v>
      </c>
      <c r="U819" s="201">
        <v>0</v>
      </c>
      <c r="V819" s="201">
        <f>U819*H819</f>
        <v>0</v>
      </c>
      <c r="W819" s="201">
        <v>0</v>
      </c>
      <c r="X819" s="202">
        <f>W819*H819</f>
        <v>0</v>
      </c>
      <c r="Y819" s="33"/>
      <c r="Z819" s="33"/>
      <c r="AA819" s="33"/>
      <c r="AB819" s="33"/>
      <c r="AC819" s="33"/>
      <c r="AD819" s="33"/>
      <c r="AE819" s="33"/>
      <c r="AR819" s="203" t="s">
        <v>327</v>
      </c>
      <c r="AT819" s="203" t="s">
        <v>171</v>
      </c>
      <c r="AU819" s="203" t="s">
        <v>89</v>
      </c>
      <c r="AY819" s="17" t="s">
        <v>168</v>
      </c>
      <c r="BE819" s="204">
        <f>IF(O819="základní",K819,0)</f>
        <v>0</v>
      </c>
      <c r="BF819" s="204">
        <f>IF(O819="snížená",K819,0)</f>
        <v>0</v>
      </c>
      <c r="BG819" s="204">
        <f>IF(O819="zákl. přenesená",K819,0)</f>
        <v>0</v>
      </c>
      <c r="BH819" s="204">
        <f>IF(O819="sníž. přenesená",K819,0)</f>
        <v>0</v>
      </c>
      <c r="BI819" s="204">
        <f>IF(O819="nulová",K819,0)</f>
        <v>0</v>
      </c>
      <c r="BJ819" s="17" t="s">
        <v>87</v>
      </c>
      <c r="BK819" s="204">
        <f>ROUND(P819*H819,2)</f>
        <v>0</v>
      </c>
      <c r="BL819" s="17" t="s">
        <v>327</v>
      </c>
      <c r="BM819" s="203" t="s">
        <v>5056</v>
      </c>
    </row>
    <row r="820" spans="1:65" s="2" customFormat="1" ht="29.25">
      <c r="A820" s="33"/>
      <c r="B820" s="34"/>
      <c r="C820" s="35"/>
      <c r="D820" s="205" t="s">
        <v>178</v>
      </c>
      <c r="E820" s="35"/>
      <c r="F820" s="206" t="s">
        <v>5057</v>
      </c>
      <c r="G820" s="35"/>
      <c r="H820" s="35"/>
      <c r="I820" s="107"/>
      <c r="J820" s="107"/>
      <c r="K820" s="35"/>
      <c r="L820" s="35"/>
      <c r="M820" s="38"/>
      <c r="N820" s="207"/>
      <c r="O820" s="208"/>
      <c r="P820" s="62"/>
      <c r="Q820" s="62"/>
      <c r="R820" s="62"/>
      <c r="S820" s="62"/>
      <c r="T820" s="62"/>
      <c r="U820" s="62"/>
      <c r="V820" s="62"/>
      <c r="W820" s="62"/>
      <c r="X820" s="63"/>
      <c r="Y820" s="33"/>
      <c r="Z820" s="33"/>
      <c r="AA820" s="33"/>
      <c r="AB820" s="33"/>
      <c r="AC820" s="33"/>
      <c r="AD820" s="33"/>
      <c r="AE820" s="33"/>
      <c r="AT820" s="17" t="s">
        <v>178</v>
      </c>
      <c r="AU820" s="17" t="s">
        <v>89</v>
      </c>
    </row>
    <row r="821" spans="1:65" s="12" customFormat="1" ht="22.9" customHeight="1">
      <c r="B821" s="174"/>
      <c r="C821" s="175"/>
      <c r="D821" s="176" t="s">
        <v>78</v>
      </c>
      <c r="E821" s="189" t="s">
        <v>5058</v>
      </c>
      <c r="F821" s="189" t="s">
        <v>5059</v>
      </c>
      <c r="G821" s="175"/>
      <c r="H821" s="175"/>
      <c r="I821" s="178"/>
      <c r="J821" s="178"/>
      <c r="K821" s="190">
        <f>BK821</f>
        <v>0</v>
      </c>
      <c r="L821" s="175"/>
      <c r="M821" s="180"/>
      <c r="N821" s="181"/>
      <c r="O821" s="182"/>
      <c r="P821" s="182"/>
      <c r="Q821" s="183">
        <f>SUM(Q822:Q828)</f>
        <v>0</v>
      </c>
      <c r="R821" s="183">
        <f>SUM(R822:R828)</f>
        <v>0</v>
      </c>
      <c r="S821" s="182"/>
      <c r="T821" s="184">
        <f>SUM(T822:T828)</f>
        <v>0</v>
      </c>
      <c r="U821" s="182"/>
      <c r="V821" s="184">
        <f>SUM(V822:V828)</f>
        <v>2.1649999999999999E-2</v>
      </c>
      <c r="W821" s="182"/>
      <c r="X821" s="185">
        <f>SUM(X822:X828)</f>
        <v>0</v>
      </c>
      <c r="AR821" s="186" t="s">
        <v>89</v>
      </c>
      <c r="AT821" s="187" t="s">
        <v>78</v>
      </c>
      <c r="AU821" s="187" t="s">
        <v>87</v>
      </c>
      <c r="AY821" s="186" t="s">
        <v>168</v>
      </c>
      <c r="BK821" s="188">
        <f>SUM(BK822:BK828)</f>
        <v>0</v>
      </c>
    </row>
    <row r="822" spans="1:65" s="2" customFormat="1" ht="24" customHeight="1">
      <c r="A822" s="33"/>
      <c r="B822" s="34"/>
      <c r="C822" s="191" t="s">
        <v>1425</v>
      </c>
      <c r="D822" s="191" t="s">
        <v>171</v>
      </c>
      <c r="E822" s="192" t="s">
        <v>5060</v>
      </c>
      <c r="F822" s="193" t="s">
        <v>5061</v>
      </c>
      <c r="G822" s="194" t="s">
        <v>4745</v>
      </c>
      <c r="H822" s="195">
        <v>1</v>
      </c>
      <c r="I822" s="196"/>
      <c r="J822" s="196"/>
      <c r="K822" s="197">
        <f>ROUND(P822*H822,2)</f>
        <v>0</v>
      </c>
      <c r="L822" s="193" t="s">
        <v>175</v>
      </c>
      <c r="M822" s="38"/>
      <c r="N822" s="198" t="s">
        <v>20</v>
      </c>
      <c r="O822" s="199" t="s">
        <v>48</v>
      </c>
      <c r="P822" s="200">
        <f>I822+J822</f>
        <v>0</v>
      </c>
      <c r="Q822" s="200">
        <f>ROUND(I822*H822,2)</f>
        <v>0</v>
      </c>
      <c r="R822" s="200">
        <f>ROUND(J822*H822,2)</f>
        <v>0</v>
      </c>
      <c r="S822" s="62"/>
      <c r="T822" s="201">
        <f>S822*H822</f>
        <v>0</v>
      </c>
      <c r="U822" s="201">
        <v>2.1649999999999999E-2</v>
      </c>
      <c r="V822" s="201">
        <f>U822*H822</f>
        <v>2.1649999999999999E-2</v>
      </c>
      <c r="W822" s="201">
        <v>0</v>
      </c>
      <c r="X822" s="202">
        <f>W822*H822</f>
        <v>0</v>
      </c>
      <c r="Y822" s="33"/>
      <c r="Z822" s="33"/>
      <c r="AA822" s="33"/>
      <c r="AB822" s="33"/>
      <c r="AC822" s="33"/>
      <c r="AD822" s="33"/>
      <c r="AE822" s="33"/>
      <c r="AR822" s="203" t="s">
        <v>327</v>
      </c>
      <c r="AT822" s="203" t="s">
        <v>171</v>
      </c>
      <c r="AU822" s="203" t="s">
        <v>89</v>
      </c>
      <c r="AY822" s="17" t="s">
        <v>168</v>
      </c>
      <c r="BE822" s="204">
        <f>IF(O822="základní",K822,0)</f>
        <v>0</v>
      </c>
      <c r="BF822" s="204">
        <f>IF(O822="snížená",K822,0)</f>
        <v>0</v>
      </c>
      <c r="BG822" s="204">
        <f>IF(O822="zákl. přenesená",K822,0)</f>
        <v>0</v>
      </c>
      <c r="BH822" s="204">
        <f>IF(O822="sníž. přenesená",K822,0)</f>
        <v>0</v>
      </c>
      <c r="BI822" s="204">
        <f>IF(O822="nulová",K822,0)</f>
        <v>0</v>
      </c>
      <c r="BJ822" s="17" t="s">
        <v>87</v>
      </c>
      <c r="BK822" s="204">
        <f>ROUND(P822*H822,2)</f>
        <v>0</v>
      </c>
      <c r="BL822" s="17" t="s">
        <v>327</v>
      </c>
      <c r="BM822" s="203" t="s">
        <v>5062</v>
      </c>
    </row>
    <row r="823" spans="1:65" s="2" customFormat="1" ht="19.5">
      <c r="A823" s="33"/>
      <c r="B823" s="34"/>
      <c r="C823" s="35"/>
      <c r="D823" s="205" t="s">
        <v>178</v>
      </c>
      <c r="E823" s="35"/>
      <c r="F823" s="206" t="s">
        <v>5063</v>
      </c>
      <c r="G823" s="35"/>
      <c r="H823" s="35"/>
      <c r="I823" s="107"/>
      <c r="J823" s="107"/>
      <c r="K823" s="35"/>
      <c r="L823" s="35"/>
      <c r="M823" s="38"/>
      <c r="N823" s="207"/>
      <c r="O823" s="208"/>
      <c r="P823" s="62"/>
      <c r="Q823" s="62"/>
      <c r="R823" s="62"/>
      <c r="S823" s="62"/>
      <c r="T823" s="62"/>
      <c r="U823" s="62"/>
      <c r="V823" s="62"/>
      <c r="W823" s="62"/>
      <c r="X823" s="63"/>
      <c r="Y823" s="33"/>
      <c r="Z823" s="33"/>
      <c r="AA823" s="33"/>
      <c r="AB823" s="33"/>
      <c r="AC823" s="33"/>
      <c r="AD823" s="33"/>
      <c r="AE823" s="33"/>
      <c r="AT823" s="17" t="s">
        <v>178</v>
      </c>
      <c r="AU823" s="17" t="s">
        <v>89</v>
      </c>
    </row>
    <row r="824" spans="1:65" s="13" customFormat="1">
      <c r="B824" s="210"/>
      <c r="C824" s="211"/>
      <c r="D824" s="205" t="s">
        <v>181</v>
      </c>
      <c r="E824" s="212" t="s">
        <v>20</v>
      </c>
      <c r="F824" s="213" t="s">
        <v>4667</v>
      </c>
      <c r="G824" s="211"/>
      <c r="H824" s="214">
        <v>1</v>
      </c>
      <c r="I824" s="215"/>
      <c r="J824" s="215"/>
      <c r="K824" s="211"/>
      <c r="L824" s="211"/>
      <c r="M824" s="216"/>
      <c r="N824" s="217"/>
      <c r="O824" s="218"/>
      <c r="P824" s="218"/>
      <c r="Q824" s="218"/>
      <c r="R824" s="218"/>
      <c r="S824" s="218"/>
      <c r="T824" s="218"/>
      <c r="U824" s="218"/>
      <c r="V824" s="218"/>
      <c r="W824" s="218"/>
      <c r="X824" s="219"/>
      <c r="AT824" s="220" t="s">
        <v>181</v>
      </c>
      <c r="AU824" s="220" t="s">
        <v>89</v>
      </c>
      <c r="AV824" s="13" t="s">
        <v>89</v>
      </c>
      <c r="AW824" s="13" t="s">
        <v>5</v>
      </c>
      <c r="AX824" s="13" t="s">
        <v>79</v>
      </c>
      <c r="AY824" s="220" t="s">
        <v>168</v>
      </c>
    </row>
    <row r="825" spans="1:65" s="2" customFormat="1" ht="24" customHeight="1">
      <c r="A825" s="33"/>
      <c r="B825" s="34"/>
      <c r="C825" s="191" t="s">
        <v>1433</v>
      </c>
      <c r="D825" s="191" t="s">
        <v>171</v>
      </c>
      <c r="E825" s="192" t="s">
        <v>5064</v>
      </c>
      <c r="F825" s="193" t="s">
        <v>5065</v>
      </c>
      <c r="G825" s="194" t="s">
        <v>322</v>
      </c>
      <c r="H825" s="195">
        <v>2.1999999999999999E-2</v>
      </c>
      <c r="I825" s="196"/>
      <c r="J825" s="196"/>
      <c r="K825" s="197">
        <f>ROUND(P825*H825,2)</f>
        <v>0</v>
      </c>
      <c r="L825" s="193" t="s">
        <v>175</v>
      </c>
      <c r="M825" s="38"/>
      <c r="N825" s="198" t="s">
        <v>20</v>
      </c>
      <c r="O825" s="199" t="s">
        <v>48</v>
      </c>
      <c r="P825" s="200">
        <f>I825+J825</f>
        <v>0</v>
      </c>
      <c r="Q825" s="200">
        <f>ROUND(I825*H825,2)</f>
        <v>0</v>
      </c>
      <c r="R825" s="200">
        <f>ROUND(J825*H825,2)</f>
        <v>0</v>
      </c>
      <c r="S825" s="62"/>
      <c r="T825" s="201">
        <f>S825*H825</f>
        <v>0</v>
      </c>
      <c r="U825" s="201">
        <v>0</v>
      </c>
      <c r="V825" s="201">
        <f>U825*H825</f>
        <v>0</v>
      </c>
      <c r="W825" s="201">
        <v>0</v>
      </c>
      <c r="X825" s="202">
        <f>W825*H825</f>
        <v>0</v>
      </c>
      <c r="Y825" s="33"/>
      <c r="Z825" s="33"/>
      <c r="AA825" s="33"/>
      <c r="AB825" s="33"/>
      <c r="AC825" s="33"/>
      <c r="AD825" s="33"/>
      <c r="AE825" s="33"/>
      <c r="AR825" s="203" t="s">
        <v>327</v>
      </c>
      <c r="AT825" s="203" t="s">
        <v>171</v>
      </c>
      <c r="AU825" s="203" t="s">
        <v>89</v>
      </c>
      <c r="AY825" s="17" t="s">
        <v>168</v>
      </c>
      <c r="BE825" s="204">
        <f>IF(O825="základní",K825,0)</f>
        <v>0</v>
      </c>
      <c r="BF825" s="204">
        <f>IF(O825="snížená",K825,0)</f>
        <v>0</v>
      </c>
      <c r="BG825" s="204">
        <f>IF(O825="zákl. přenesená",K825,0)</f>
        <v>0</v>
      </c>
      <c r="BH825" s="204">
        <f>IF(O825="sníž. přenesená",K825,0)</f>
        <v>0</v>
      </c>
      <c r="BI825" s="204">
        <f>IF(O825="nulová",K825,0)</f>
        <v>0</v>
      </c>
      <c r="BJ825" s="17" t="s">
        <v>87</v>
      </c>
      <c r="BK825" s="204">
        <f>ROUND(P825*H825,2)</f>
        <v>0</v>
      </c>
      <c r="BL825" s="17" t="s">
        <v>327</v>
      </c>
      <c r="BM825" s="203" t="s">
        <v>5066</v>
      </c>
    </row>
    <row r="826" spans="1:65" s="2" customFormat="1" ht="29.25">
      <c r="A826" s="33"/>
      <c r="B826" s="34"/>
      <c r="C826" s="35"/>
      <c r="D826" s="205" t="s">
        <v>178</v>
      </c>
      <c r="E826" s="35"/>
      <c r="F826" s="206" t="s">
        <v>5067</v>
      </c>
      <c r="G826" s="35"/>
      <c r="H826" s="35"/>
      <c r="I826" s="107"/>
      <c r="J826" s="107"/>
      <c r="K826" s="35"/>
      <c r="L826" s="35"/>
      <c r="M826" s="38"/>
      <c r="N826" s="207"/>
      <c r="O826" s="208"/>
      <c r="P826" s="62"/>
      <c r="Q826" s="62"/>
      <c r="R826" s="62"/>
      <c r="S826" s="62"/>
      <c r="T826" s="62"/>
      <c r="U826" s="62"/>
      <c r="V826" s="62"/>
      <c r="W826" s="62"/>
      <c r="X826" s="63"/>
      <c r="Y826" s="33"/>
      <c r="Z826" s="33"/>
      <c r="AA826" s="33"/>
      <c r="AB826" s="33"/>
      <c r="AC826" s="33"/>
      <c r="AD826" s="33"/>
      <c r="AE826" s="33"/>
      <c r="AT826" s="17" t="s">
        <v>178</v>
      </c>
      <c r="AU826" s="17" t="s">
        <v>89</v>
      </c>
    </row>
    <row r="827" spans="1:65" s="2" customFormat="1" ht="24" customHeight="1">
      <c r="A827" s="33"/>
      <c r="B827" s="34"/>
      <c r="C827" s="191" t="s">
        <v>1439</v>
      </c>
      <c r="D827" s="191" t="s">
        <v>171</v>
      </c>
      <c r="E827" s="192" t="s">
        <v>5068</v>
      </c>
      <c r="F827" s="193" t="s">
        <v>5069</v>
      </c>
      <c r="G827" s="194" t="s">
        <v>322</v>
      </c>
      <c r="H827" s="195">
        <v>2.1999999999999999E-2</v>
      </c>
      <c r="I827" s="196"/>
      <c r="J827" s="196"/>
      <c r="K827" s="197">
        <f>ROUND(P827*H827,2)</f>
        <v>0</v>
      </c>
      <c r="L827" s="193" t="s">
        <v>175</v>
      </c>
      <c r="M827" s="38"/>
      <c r="N827" s="198" t="s">
        <v>20</v>
      </c>
      <c r="O827" s="199" t="s">
        <v>48</v>
      </c>
      <c r="P827" s="200">
        <f>I827+J827</f>
        <v>0</v>
      </c>
      <c r="Q827" s="200">
        <f>ROUND(I827*H827,2)</f>
        <v>0</v>
      </c>
      <c r="R827" s="200">
        <f>ROUND(J827*H827,2)</f>
        <v>0</v>
      </c>
      <c r="S827" s="62"/>
      <c r="T827" s="201">
        <f>S827*H827</f>
        <v>0</v>
      </c>
      <c r="U827" s="201">
        <v>0</v>
      </c>
      <c r="V827" s="201">
        <f>U827*H827</f>
        <v>0</v>
      </c>
      <c r="W827" s="201">
        <v>0</v>
      </c>
      <c r="X827" s="202">
        <f>W827*H827</f>
        <v>0</v>
      </c>
      <c r="Y827" s="33"/>
      <c r="Z827" s="33"/>
      <c r="AA827" s="33"/>
      <c r="AB827" s="33"/>
      <c r="AC827" s="33"/>
      <c r="AD827" s="33"/>
      <c r="AE827" s="33"/>
      <c r="AR827" s="203" t="s">
        <v>327</v>
      </c>
      <c r="AT827" s="203" t="s">
        <v>171</v>
      </c>
      <c r="AU827" s="203" t="s">
        <v>89</v>
      </c>
      <c r="AY827" s="17" t="s">
        <v>168</v>
      </c>
      <c r="BE827" s="204">
        <f>IF(O827="základní",K827,0)</f>
        <v>0</v>
      </c>
      <c r="BF827" s="204">
        <f>IF(O827="snížená",K827,0)</f>
        <v>0</v>
      </c>
      <c r="BG827" s="204">
        <f>IF(O827="zákl. přenesená",K827,0)</f>
        <v>0</v>
      </c>
      <c r="BH827" s="204">
        <f>IF(O827="sníž. přenesená",K827,0)</f>
        <v>0</v>
      </c>
      <c r="BI827" s="204">
        <f>IF(O827="nulová",K827,0)</f>
        <v>0</v>
      </c>
      <c r="BJ827" s="17" t="s">
        <v>87</v>
      </c>
      <c r="BK827" s="204">
        <f>ROUND(P827*H827,2)</f>
        <v>0</v>
      </c>
      <c r="BL827" s="17" t="s">
        <v>327</v>
      </c>
      <c r="BM827" s="203" t="s">
        <v>5070</v>
      </c>
    </row>
    <row r="828" spans="1:65" s="2" customFormat="1" ht="29.25">
      <c r="A828" s="33"/>
      <c r="B828" s="34"/>
      <c r="C828" s="35"/>
      <c r="D828" s="205" t="s">
        <v>178</v>
      </c>
      <c r="E828" s="35"/>
      <c r="F828" s="206" t="s">
        <v>5071</v>
      </c>
      <c r="G828" s="35"/>
      <c r="H828" s="35"/>
      <c r="I828" s="107"/>
      <c r="J828" s="107"/>
      <c r="K828" s="35"/>
      <c r="L828" s="35"/>
      <c r="M828" s="38"/>
      <c r="N828" s="207"/>
      <c r="O828" s="208"/>
      <c r="P828" s="62"/>
      <c r="Q828" s="62"/>
      <c r="R828" s="62"/>
      <c r="S828" s="62"/>
      <c r="T828" s="62"/>
      <c r="U828" s="62"/>
      <c r="V828" s="62"/>
      <c r="W828" s="62"/>
      <c r="X828" s="63"/>
      <c r="Y828" s="33"/>
      <c r="Z828" s="33"/>
      <c r="AA828" s="33"/>
      <c r="AB828" s="33"/>
      <c r="AC828" s="33"/>
      <c r="AD828" s="33"/>
      <c r="AE828" s="33"/>
      <c r="AT828" s="17" t="s">
        <v>178</v>
      </c>
      <c r="AU828" s="17" t="s">
        <v>89</v>
      </c>
    </row>
    <row r="829" spans="1:65" s="12" customFormat="1" ht="22.9" customHeight="1">
      <c r="B829" s="174"/>
      <c r="C829" s="175"/>
      <c r="D829" s="176" t="s">
        <v>78</v>
      </c>
      <c r="E829" s="189" t="s">
        <v>2055</v>
      </c>
      <c r="F829" s="189" t="s">
        <v>2056</v>
      </c>
      <c r="G829" s="175"/>
      <c r="H829" s="175"/>
      <c r="I829" s="178"/>
      <c r="J829" s="178"/>
      <c r="K829" s="190">
        <f>BK829</f>
        <v>0</v>
      </c>
      <c r="L829" s="175"/>
      <c r="M829" s="180"/>
      <c r="N829" s="181"/>
      <c r="O829" s="182"/>
      <c r="P829" s="182"/>
      <c r="Q829" s="183">
        <f>SUM(Q830:Q833)</f>
        <v>0</v>
      </c>
      <c r="R829" s="183">
        <f>SUM(R830:R833)</f>
        <v>0</v>
      </c>
      <c r="S829" s="182"/>
      <c r="T829" s="184">
        <f>SUM(T830:T833)</f>
        <v>0</v>
      </c>
      <c r="U829" s="182"/>
      <c r="V829" s="184">
        <f>SUM(V830:V833)</f>
        <v>5.0000000000000001E-4</v>
      </c>
      <c r="W829" s="182"/>
      <c r="X829" s="185">
        <f>SUM(X830:X833)</f>
        <v>0</v>
      </c>
      <c r="AR829" s="186" t="s">
        <v>89</v>
      </c>
      <c r="AT829" s="187" t="s">
        <v>78</v>
      </c>
      <c r="AU829" s="187" t="s">
        <v>87</v>
      </c>
      <c r="AY829" s="186" t="s">
        <v>168</v>
      </c>
      <c r="BK829" s="188">
        <f>SUM(BK830:BK833)</f>
        <v>0</v>
      </c>
    </row>
    <row r="830" spans="1:65" s="2" customFormat="1" ht="24" customHeight="1">
      <c r="A830" s="33"/>
      <c r="B830" s="34"/>
      <c r="C830" s="191" t="s">
        <v>1446</v>
      </c>
      <c r="D830" s="191" t="s">
        <v>171</v>
      </c>
      <c r="E830" s="192" t="s">
        <v>5072</v>
      </c>
      <c r="F830" s="193" t="s">
        <v>5073</v>
      </c>
      <c r="G830" s="194" t="s">
        <v>460</v>
      </c>
      <c r="H830" s="195">
        <v>2</v>
      </c>
      <c r="I830" s="196"/>
      <c r="J830" s="196"/>
      <c r="K830" s="197">
        <f>ROUND(P830*H830,2)</f>
        <v>0</v>
      </c>
      <c r="L830" s="193" t="s">
        <v>175</v>
      </c>
      <c r="M830" s="38"/>
      <c r="N830" s="198" t="s">
        <v>20</v>
      </c>
      <c r="O830" s="199" t="s">
        <v>48</v>
      </c>
      <c r="P830" s="200">
        <f>I830+J830</f>
        <v>0</v>
      </c>
      <c r="Q830" s="200">
        <f>ROUND(I830*H830,2)</f>
        <v>0</v>
      </c>
      <c r="R830" s="200">
        <f>ROUND(J830*H830,2)</f>
        <v>0</v>
      </c>
      <c r="S830" s="62"/>
      <c r="T830" s="201">
        <f>S830*H830</f>
        <v>0</v>
      </c>
      <c r="U830" s="201">
        <v>2.5000000000000001E-4</v>
      </c>
      <c r="V830" s="201">
        <f>U830*H830</f>
        <v>5.0000000000000001E-4</v>
      </c>
      <c r="W830" s="201">
        <v>0</v>
      </c>
      <c r="X830" s="202">
        <f>W830*H830</f>
        <v>0</v>
      </c>
      <c r="Y830" s="33"/>
      <c r="Z830" s="33"/>
      <c r="AA830" s="33"/>
      <c r="AB830" s="33"/>
      <c r="AC830" s="33"/>
      <c r="AD830" s="33"/>
      <c r="AE830" s="33"/>
      <c r="AR830" s="203" t="s">
        <v>327</v>
      </c>
      <c r="AT830" s="203" t="s">
        <v>171</v>
      </c>
      <c r="AU830" s="203" t="s">
        <v>89</v>
      </c>
      <c r="AY830" s="17" t="s">
        <v>168</v>
      </c>
      <c r="BE830" s="204">
        <f>IF(O830="základní",K830,0)</f>
        <v>0</v>
      </c>
      <c r="BF830" s="204">
        <f>IF(O830="snížená",K830,0)</f>
        <v>0</v>
      </c>
      <c r="BG830" s="204">
        <f>IF(O830="zákl. přenesená",K830,0)</f>
        <v>0</v>
      </c>
      <c r="BH830" s="204">
        <f>IF(O830="sníž. přenesená",K830,0)</f>
        <v>0</v>
      </c>
      <c r="BI830" s="204">
        <f>IF(O830="nulová",K830,0)</f>
        <v>0</v>
      </c>
      <c r="BJ830" s="17" t="s">
        <v>87</v>
      </c>
      <c r="BK830" s="204">
        <f>ROUND(P830*H830,2)</f>
        <v>0</v>
      </c>
      <c r="BL830" s="17" t="s">
        <v>327</v>
      </c>
      <c r="BM830" s="203" t="s">
        <v>5074</v>
      </c>
    </row>
    <row r="831" spans="1:65" s="2" customFormat="1" ht="19.5">
      <c r="A831" s="33"/>
      <c r="B831" s="34"/>
      <c r="C831" s="35"/>
      <c r="D831" s="205" t="s">
        <v>178</v>
      </c>
      <c r="E831" s="35"/>
      <c r="F831" s="206" t="s">
        <v>5075</v>
      </c>
      <c r="G831" s="35"/>
      <c r="H831" s="35"/>
      <c r="I831" s="107"/>
      <c r="J831" s="107"/>
      <c r="K831" s="35"/>
      <c r="L831" s="35"/>
      <c r="M831" s="38"/>
      <c r="N831" s="207"/>
      <c r="O831" s="208"/>
      <c r="P831" s="62"/>
      <c r="Q831" s="62"/>
      <c r="R831" s="62"/>
      <c r="S831" s="62"/>
      <c r="T831" s="62"/>
      <c r="U831" s="62"/>
      <c r="V831" s="62"/>
      <c r="W831" s="62"/>
      <c r="X831" s="63"/>
      <c r="Y831" s="33"/>
      <c r="Z831" s="33"/>
      <c r="AA831" s="33"/>
      <c r="AB831" s="33"/>
      <c r="AC831" s="33"/>
      <c r="AD831" s="33"/>
      <c r="AE831" s="33"/>
      <c r="AT831" s="17" t="s">
        <v>178</v>
      </c>
      <c r="AU831" s="17" t="s">
        <v>89</v>
      </c>
    </row>
    <row r="832" spans="1:65" s="13" customFormat="1">
      <c r="B832" s="210"/>
      <c r="C832" s="211"/>
      <c r="D832" s="205" t="s">
        <v>181</v>
      </c>
      <c r="E832" s="212" t="s">
        <v>20</v>
      </c>
      <c r="F832" s="213" t="s">
        <v>4941</v>
      </c>
      <c r="G832" s="211"/>
      <c r="H832" s="214">
        <v>1</v>
      </c>
      <c r="I832" s="215"/>
      <c r="J832" s="215"/>
      <c r="K832" s="211"/>
      <c r="L832" s="211"/>
      <c r="M832" s="216"/>
      <c r="N832" s="217"/>
      <c r="O832" s="218"/>
      <c r="P832" s="218"/>
      <c r="Q832" s="218"/>
      <c r="R832" s="218"/>
      <c r="S832" s="218"/>
      <c r="T832" s="218"/>
      <c r="U832" s="218"/>
      <c r="V832" s="218"/>
      <c r="W832" s="218"/>
      <c r="X832" s="219"/>
      <c r="AT832" s="220" t="s">
        <v>181</v>
      </c>
      <c r="AU832" s="220" t="s">
        <v>89</v>
      </c>
      <c r="AV832" s="13" t="s">
        <v>89</v>
      </c>
      <c r="AW832" s="13" t="s">
        <v>5</v>
      </c>
      <c r="AX832" s="13" t="s">
        <v>79</v>
      </c>
      <c r="AY832" s="220" t="s">
        <v>168</v>
      </c>
    </row>
    <row r="833" spans="1:65" s="13" customFormat="1">
      <c r="B833" s="210"/>
      <c r="C833" s="211"/>
      <c r="D833" s="205" t="s">
        <v>181</v>
      </c>
      <c r="E833" s="212" t="s">
        <v>20</v>
      </c>
      <c r="F833" s="213" t="s">
        <v>5076</v>
      </c>
      <c r="G833" s="211"/>
      <c r="H833" s="214">
        <v>1</v>
      </c>
      <c r="I833" s="215"/>
      <c r="J833" s="215"/>
      <c r="K833" s="211"/>
      <c r="L833" s="211"/>
      <c r="M833" s="216"/>
      <c r="N833" s="217"/>
      <c r="O833" s="218"/>
      <c r="P833" s="218"/>
      <c r="Q833" s="218"/>
      <c r="R833" s="218"/>
      <c r="S833" s="218"/>
      <c r="T833" s="218"/>
      <c r="U833" s="218"/>
      <c r="V833" s="218"/>
      <c r="W833" s="218"/>
      <c r="X833" s="219"/>
      <c r="AT833" s="220" t="s">
        <v>181</v>
      </c>
      <c r="AU833" s="220" t="s">
        <v>89</v>
      </c>
      <c r="AV833" s="13" t="s">
        <v>89</v>
      </c>
      <c r="AW833" s="13" t="s">
        <v>5</v>
      </c>
      <c r="AX833" s="13" t="s">
        <v>79</v>
      </c>
      <c r="AY833" s="220" t="s">
        <v>168</v>
      </c>
    </row>
    <row r="834" spans="1:65" s="12" customFormat="1" ht="22.9" customHeight="1">
      <c r="B834" s="174"/>
      <c r="C834" s="175"/>
      <c r="D834" s="176" t="s">
        <v>78</v>
      </c>
      <c r="E834" s="189" t="s">
        <v>2273</v>
      </c>
      <c r="F834" s="189" t="s">
        <v>2274</v>
      </c>
      <c r="G834" s="175"/>
      <c r="H834" s="175"/>
      <c r="I834" s="178"/>
      <c r="J834" s="178"/>
      <c r="K834" s="190">
        <f>BK834</f>
        <v>0</v>
      </c>
      <c r="L834" s="175"/>
      <c r="M834" s="180"/>
      <c r="N834" s="181"/>
      <c r="O834" s="182"/>
      <c r="P834" s="182"/>
      <c r="Q834" s="183">
        <f>SUM(Q835:Q849)</f>
        <v>0</v>
      </c>
      <c r="R834" s="183">
        <f>SUM(R835:R849)</f>
        <v>0</v>
      </c>
      <c r="S834" s="182"/>
      <c r="T834" s="184">
        <f>SUM(T835:T849)</f>
        <v>0</v>
      </c>
      <c r="U834" s="182"/>
      <c r="V834" s="184">
        <f>SUM(V835:V849)</f>
        <v>0.14058000000000001</v>
      </c>
      <c r="W834" s="182"/>
      <c r="X834" s="185">
        <f>SUM(X835:X849)</f>
        <v>0.12387000000000001</v>
      </c>
      <c r="AR834" s="186" t="s">
        <v>89</v>
      </c>
      <c r="AT834" s="187" t="s">
        <v>78</v>
      </c>
      <c r="AU834" s="187" t="s">
        <v>87</v>
      </c>
      <c r="AY834" s="186" t="s">
        <v>168</v>
      </c>
      <c r="BK834" s="188">
        <f>SUM(BK835:BK849)</f>
        <v>0</v>
      </c>
    </row>
    <row r="835" spans="1:65" s="2" customFormat="1" ht="24" customHeight="1">
      <c r="A835" s="33"/>
      <c r="B835" s="34"/>
      <c r="C835" s="191" t="s">
        <v>1452</v>
      </c>
      <c r="D835" s="191" t="s">
        <v>171</v>
      </c>
      <c r="E835" s="192" t="s">
        <v>5077</v>
      </c>
      <c r="F835" s="193" t="s">
        <v>5078</v>
      </c>
      <c r="G835" s="194" t="s">
        <v>460</v>
      </c>
      <c r="H835" s="195">
        <v>6</v>
      </c>
      <c r="I835" s="196"/>
      <c r="J835" s="196"/>
      <c r="K835" s="197">
        <f>ROUND(P835*H835,2)</f>
        <v>0</v>
      </c>
      <c r="L835" s="193" t="s">
        <v>175</v>
      </c>
      <c r="M835" s="38"/>
      <c r="N835" s="198" t="s">
        <v>20</v>
      </c>
      <c r="O835" s="199" t="s">
        <v>48</v>
      </c>
      <c r="P835" s="200">
        <f>I835+J835</f>
        <v>0</v>
      </c>
      <c r="Q835" s="200">
        <f>ROUND(I835*H835,2)</f>
        <v>0</v>
      </c>
      <c r="R835" s="200">
        <f>ROUND(J835*H835,2)</f>
        <v>0</v>
      </c>
      <c r="S835" s="62"/>
      <c r="T835" s="201">
        <f>S835*H835</f>
        <v>0</v>
      </c>
      <c r="U835" s="201">
        <v>3.0000000000000001E-5</v>
      </c>
      <c r="V835" s="201">
        <f>U835*H835</f>
        <v>1.8000000000000001E-4</v>
      </c>
      <c r="W835" s="201">
        <v>2.0000000000000002E-5</v>
      </c>
      <c r="X835" s="202">
        <f>W835*H835</f>
        <v>1.2000000000000002E-4</v>
      </c>
      <c r="Y835" s="33"/>
      <c r="Z835" s="33"/>
      <c r="AA835" s="33"/>
      <c r="AB835" s="33"/>
      <c r="AC835" s="33"/>
      <c r="AD835" s="33"/>
      <c r="AE835" s="33"/>
      <c r="AR835" s="203" t="s">
        <v>327</v>
      </c>
      <c r="AT835" s="203" t="s">
        <v>171</v>
      </c>
      <c r="AU835" s="203" t="s">
        <v>89</v>
      </c>
      <c r="AY835" s="17" t="s">
        <v>168</v>
      </c>
      <c r="BE835" s="204">
        <f>IF(O835="základní",K835,0)</f>
        <v>0</v>
      </c>
      <c r="BF835" s="204">
        <f>IF(O835="snížená",K835,0)</f>
        <v>0</v>
      </c>
      <c r="BG835" s="204">
        <f>IF(O835="zákl. přenesená",K835,0)</f>
        <v>0</v>
      </c>
      <c r="BH835" s="204">
        <f>IF(O835="sníž. přenesená",K835,0)</f>
        <v>0</v>
      </c>
      <c r="BI835" s="204">
        <f>IF(O835="nulová",K835,0)</f>
        <v>0</v>
      </c>
      <c r="BJ835" s="17" t="s">
        <v>87</v>
      </c>
      <c r="BK835" s="204">
        <f>ROUND(P835*H835,2)</f>
        <v>0</v>
      </c>
      <c r="BL835" s="17" t="s">
        <v>327</v>
      </c>
      <c r="BM835" s="203" t="s">
        <v>5079</v>
      </c>
    </row>
    <row r="836" spans="1:65" s="2" customFormat="1" ht="19.5">
      <c r="A836" s="33"/>
      <c r="B836" s="34"/>
      <c r="C836" s="35"/>
      <c r="D836" s="205" t="s">
        <v>178</v>
      </c>
      <c r="E836" s="35"/>
      <c r="F836" s="206" t="s">
        <v>5080</v>
      </c>
      <c r="G836" s="35"/>
      <c r="H836" s="35"/>
      <c r="I836" s="107"/>
      <c r="J836" s="107"/>
      <c r="K836" s="35"/>
      <c r="L836" s="35"/>
      <c r="M836" s="38"/>
      <c r="N836" s="207"/>
      <c r="O836" s="208"/>
      <c r="P836" s="62"/>
      <c r="Q836" s="62"/>
      <c r="R836" s="62"/>
      <c r="S836" s="62"/>
      <c r="T836" s="62"/>
      <c r="U836" s="62"/>
      <c r="V836" s="62"/>
      <c r="W836" s="62"/>
      <c r="X836" s="63"/>
      <c r="Y836" s="33"/>
      <c r="Z836" s="33"/>
      <c r="AA836" s="33"/>
      <c r="AB836" s="33"/>
      <c r="AC836" s="33"/>
      <c r="AD836" s="33"/>
      <c r="AE836" s="33"/>
      <c r="AT836" s="17" t="s">
        <v>178</v>
      </c>
      <c r="AU836" s="17" t="s">
        <v>89</v>
      </c>
    </row>
    <row r="837" spans="1:65" s="13" customFormat="1">
      <c r="B837" s="210"/>
      <c r="C837" s="211"/>
      <c r="D837" s="205" t="s">
        <v>181</v>
      </c>
      <c r="E837" s="212" t="s">
        <v>20</v>
      </c>
      <c r="F837" s="213" t="s">
        <v>5081</v>
      </c>
      <c r="G837" s="211"/>
      <c r="H837" s="214">
        <v>6</v>
      </c>
      <c r="I837" s="215"/>
      <c r="J837" s="215"/>
      <c r="K837" s="211"/>
      <c r="L837" s="211"/>
      <c r="M837" s="216"/>
      <c r="N837" s="217"/>
      <c r="O837" s="218"/>
      <c r="P837" s="218"/>
      <c r="Q837" s="218"/>
      <c r="R837" s="218"/>
      <c r="S837" s="218"/>
      <c r="T837" s="218"/>
      <c r="U837" s="218"/>
      <c r="V837" s="218"/>
      <c r="W837" s="218"/>
      <c r="X837" s="219"/>
      <c r="AT837" s="220" t="s">
        <v>181</v>
      </c>
      <c r="AU837" s="220" t="s">
        <v>89</v>
      </c>
      <c r="AV837" s="13" t="s">
        <v>89</v>
      </c>
      <c r="AW837" s="13" t="s">
        <v>5</v>
      </c>
      <c r="AX837" s="13" t="s">
        <v>79</v>
      </c>
      <c r="AY837" s="220" t="s">
        <v>168</v>
      </c>
    </row>
    <row r="838" spans="1:65" s="2" customFormat="1" ht="24" customHeight="1">
      <c r="A838" s="33"/>
      <c r="B838" s="34"/>
      <c r="C838" s="191" t="s">
        <v>1458</v>
      </c>
      <c r="D838" s="191" t="s">
        <v>171</v>
      </c>
      <c r="E838" s="192" t="s">
        <v>5082</v>
      </c>
      <c r="F838" s="193" t="s">
        <v>5083</v>
      </c>
      <c r="G838" s="194" t="s">
        <v>460</v>
      </c>
      <c r="H838" s="195">
        <v>3</v>
      </c>
      <c r="I838" s="196"/>
      <c r="J838" s="196"/>
      <c r="K838" s="197">
        <f>ROUND(P838*H838,2)</f>
        <v>0</v>
      </c>
      <c r="L838" s="193" t="s">
        <v>175</v>
      </c>
      <c r="M838" s="38"/>
      <c r="N838" s="198" t="s">
        <v>20</v>
      </c>
      <c r="O838" s="199" t="s">
        <v>48</v>
      </c>
      <c r="P838" s="200">
        <f>I838+J838</f>
        <v>0</v>
      </c>
      <c r="Q838" s="200">
        <f>ROUND(I838*H838,2)</f>
        <v>0</v>
      </c>
      <c r="R838" s="200">
        <f>ROUND(J838*H838,2)</f>
        <v>0</v>
      </c>
      <c r="S838" s="62"/>
      <c r="T838" s="201">
        <f>S838*H838</f>
        <v>0</v>
      </c>
      <c r="U838" s="201">
        <v>1.8610000000000002E-2</v>
      </c>
      <c r="V838" s="201">
        <f>U838*H838</f>
        <v>5.5830000000000005E-2</v>
      </c>
      <c r="W838" s="201">
        <v>1.6500000000000001E-2</v>
      </c>
      <c r="X838" s="202">
        <f>W838*H838</f>
        <v>4.9500000000000002E-2</v>
      </c>
      <c r="Y838" s="33"/>
      <c r="Z838" s="33"/>
      <c r="AA838" s="33"/>
      <c r="AB838" s="33"/>
      <c r="AC838" s="33"/>
      <c r="AD838" s="33"/>
      <c r="AE838" s="33"/>
      <c r="AR838" s="203" t="s">
        <v>327</v>
      </c>
      <c r="AT838" s="203" t="s">
        <v>171</v>
      </c>
      <c r="AU838" s="203" t="s">
        <v>89</v>
      </c>
      <c r="AY838" s="17" t="s">
        <v>168</v>
      </c>
      <c r="BE838" s="204">
        <f>IF(O838="základní",K838,0)</f>
        <v>0</v>
      </c>
      <c r="BF838" s="204">
        <f>IF(O838="snížená",K838,0)</f>
        <v>0</v>
      </c>
      <c r="BG838" s="204">
        <f>IF(O838="zákl. přenesená",K838,0)</f>
        <v>0</v>
      </c>
      <c r="BH838" s="204">
        <f>IF(O838="sníž. přenesená",K838,0)</f>
        <v>0</v>
      </c>
      <c r="BI838" s="204">
        <f>IF(O838="nulová",K838,0)</f>
        <v>0</v>
      </c>
      <c r="BJ838" s="17" t="s">
        <v>87</v>
      </c>
      <c r="BK838" s="204">
        <f>ROUND(P838*H838,2)</f>
        <v>0</v>
      </c>
      <c r="BL838" s="17" t="s">
        <v>327</v>
      </c>
      <c r="BM838" s="203" t="s">
        <v>5084</v>
      </c>
    </row>
    <row r="839" spans="1:65" s="2" customFormat="1" ht="19.5">
      <c r="A839" s="33"/>
      <c r="B839" s="34"/>
      <c r="C839" s="35"/>
      <c r="D839" s="205" t="s">
        <v>178</v>
      </c>
      <c r="E839" s="35"/>
      <c r="F839" s="206" t="s">
        <v>5085</v>
      </c>
      <c r="G839" s="35"/>
      <c r="H839" s="35"/>
      <c r="I839" s="107"/>
      <c r="J839" s="107"/>
      <c r="K839" s="35"/>
      <c r="L839" s="35"/>
      <c r="M839" s="38"/>
      <c r="N839" s="207"/>
      <c r="O839" s="208"/>
      <c r="P839" s="62"/>
      <c r="Q839" s="62"/>
      <c r="R839" s="62"/>
      <c r="S839" s="62"/>
      <c r="T839" s="62"/>
      <c r="U839" s="62"/>
      <c r="V839" s="62"/>
      <c r="W839" s="62"/>
      <c r="X839" s="63"/>
      <c r="Y839" s="33"/>
      <c r="Z839" s="33"/>
      <c r="AA839" s="33"/>
      <c r="AB839" s="33"/>
      <c r="AC839" s="33"/>
      <c r="AD839" s="33"/>
      <c r="AE839" s="33"/>
      <c r="AT839" s="17" t="s">
        <v>178</v>
      </c>
      <c r="AU839" s="17" t="s">
        <v>89</v>
      </c>
    </row>
    <row r="840" spans="1:65" s="13" customFormat="1">
      <c r="B840" s="210"/>
      <c r="C840" s="211"/>
      <c r="D840" s="205" t="s">
        <v>181</v>
      </c>
      <c r="E840" s="212" t="s">
        <v>20</v>
      </c>
      <c r="F840" s="213" t="s">
        <v>5086</v>
      </c>
      <c r="G840" s="211"/>
      <c r="H840" s="214">
        <v>1</v>
      </c>
      <c r="I840" s="215"/>
      <c r="J840" s="215"/>
      <c r="K840" s="211"/>
      <c r="L840" s="211"/>
      <c r="M840" s="216"/>
      <c r="N840" s="217"/>
      <c r="O840" s="218"/>
      <c r="P840" s="218"/>
      <c r="Q840" s="218"/>
      <c r="R840" s="218"/>
      <c r="S840" s="218"/>
      <c r="T840" s="218"/>
      <c r="U840" s="218"/>
      <c r="V840" s="218"/>
      <c r="W840" s="218"/>
      <c r="X840" s="219"/>
      <c r="AT840" s="220" t="s">
        <v>181</v>
      </c>
      <c r="AU840" s="220" t="s">
        <v>89</v>
      </c>
      <c r="AV840" s="13" t="s">
        <v>89</v>
      </c>
      <c r="AW840" s="13" t="s">
        <v>5</v>
      </c>
      <c r="AX840" s="13" t="s">
        <v>79</v>
      </c>
      <c r="AY840" s="220" t="s">
        <v>168</v>
      </c>
    </row>
    <row r="841" spans="1:65" s="13" customFormat="1">
      <c r="B841" s="210"/>
      <c r="C841" s="211"/>
      <c r="D841" s="205" t="s">
        <v>181</v>
      </c>
      <c r="E841" s="212" t="s">
        <v>20</v>
      </c>
      <c r="F841" s="213" t="s">
        <v>5087</v>
      </c>
      <c r="G841" s="211"/>
      <c r="H841" s="214">
        <v>1</v>
      </c>
      <c r="I841" s="215"/>
      <c r="J841" s="215"/>
      <c r="K841" s="211"/>
      <c r="L841" s="211"/>
      <c r="M841" s="216"/>
      <c r="N841" s="217"/>
      <c r="O841" s="218"/>
      <c r="P841" s="218"/>
      <c r="Q841" s="218"/>
      <c r="R841" s="218"/>
      <c r="S841" s="218"/>
      <c r="T841" s="218"/>
      <c r="U841" s="218"/>
      <c r="V841" s="218"/>
      <c r="W841" s="218"/>
      <c r="X841" s="219"/>
      <c r="AT841" s="220" t="s">
        <v>181</v>
      </c>
      <c r="AU841" s="220" t="s">
        <v>89</v>
      </c>
      <c r="AV841" s="13" t="s">
        <v>89</v>
      </c>
      <c r="AW841" s="13" t="s">
        <v>5</v>
      </c>
      <c r="AX841" s="13" t="s">
        <v>79</v>
      </c>
      <c r="AY841" s="220" t="s">
        <v>168</v>
      </c>
    </row>
    <row r="842" spans="1:65" s="13" customFormat="1">
      <c r="B842" s="210"/>
      <c r="C842" s="211"/>
      <c r="D842" s="205" t="s">
        <v>181</v>
      </c>
      <c r="E842" s="212" t="s">
        <v>20</v>
      </c>
      <c r="F842" s="213" t="s">
        <v>5088</v>
      </c>
      <c r="G842" s="211"/>
      <c r="H842" s="214">
        <v>1</v>
      </c>
      <c r="I842" s="215"/>
      <c r="J842" s="215"/>
      <c r="K842" s="211"/>
      <c r="L842" s="211"/>
      <c r="M842" s="216"/>
      <c r="N842" s="217"/>
      <c r="O842" s="218"/>
      <c r="P842" s="218"/>
      <c r="Q842" s="218"/>
      <c r="R842" s="218"/>
      <c r="S842" s="218"/>
      <c r="T842" s="218"/>
      <c r="U842" s="218"/>
      <c r="V842" s="218"/>
      <c r="W842" s="218"/>
      <c r="X842" s="219"/>
      <c r="AT842" s="220" t="s">
        <v>181</v>
      </c>
      <c r="AU842" s="220" t="s">
        <v>89</v>
      </c>
      <c r="AV842" s="13" t="s">
        <v>89</v>
      </c>
      <c r="AW842" s="13" t="s">
        <v>5</v>
      </c>
      <c r="AX842" s="13" t="s">
        <v>79</v>
      </c>
      <c r="AY842" s="220" t="s">
        <v>168</v>
      </c>
    </row>
    <row r="843" spans="1:65" s="2" customFormat="1" ht="24" customHeight="1">
      <c r="A843" s="33"/>
      <c r="B843" s="34"/>
      <c r="C843" s="191" t="s">
        <v>1463</v>
      </c>
      <c r="D843" s="191" t="s">
        <v>171</v>
      </c>
      <c r="E843" s="192" t="s">
        <v>5089</v>
      </c>
      <c r="F843" s="193" t="s">
        <v>5090</v>
      </c>
      <c r="G843" s="194" t="s">
        <v>460</v>
      </c>
      <c r="H843" s="195">
        <v>3</v>
      </c>
      <c r="I843" s="196"/>
      <c r="J843" s="196"/>
      <c r="K843" s="197">
        <f>ROUND(P843*H843,2)</f>
        <v>0</v>
      </c>
      <c r="L843" s="193" t="s">
        <v>175</v>
      </c>
      <c r="M843" s="38"/>
      <c r="N843" s="198" t="s">
        <v>20</v>
      </c>
      <c r="O843" s="199" t="s">
        <v>48</v>
      </c>
      <c r="P843" s="200">
        <f>I843+J843</f>
        <v>0</v>
      </c>
      <c r="Q843" s="200">
        <f>ROUND(I843*H843,2)</f>
        <v>0</v>
      </c>
      <c r="R843" s="200">
        <f>ROUND(J843*H843,2)</f>
        <v>0</v>
      </c>
      <c r="S843" s="62"/>
      <c r="T843" s="201">
        <f>S843*H843</f>
        <v>0</v>
      </c>
      <c r="U843" s="201">
        <v>2.819E-2</v>
      </c>
      <c r="V843" s="201">
        <f>U843*H843</f>
        <v>8.4570000000000006E-2</v>
      </c>
      <c r="W843" s="201">
        <v>2.4750000000000001E-2</v>
      </c>
      <c r="X843" s="202">
        <f>W843*H843</f>
        <v>7.425000000000001E-2</v>
      </c>
      <c r="Y843" s="33"/>
      <c r="Z843" s="33"/>
      <c r="AA843" s="33"/>
      <c r="AB843" s="33"/>
      <c r="AC843" s="33"/>
      <c r="AD843" s="33"/>
      <c r="AE843" s="33"/>
      <c r="AR843" s="203" t="s">
        <v>327</v>
      </c>
      <c r="AT843" s="203" t="s">
        <v>171</v>
      </c>
      <c r="AU843" s="203" t="s">
        <v>89</v>
      </c>
      <c r="AY843" s="17" t="s">
        <v>168</v>
      </c>
      <c r="BE843" s="204">
        <f>IF(O843="základní",K843,0)</f>
        <v>0</v>
      </c>
      <c r="BF843" s="204">
        <f>IF(O843="snížená",K843,0)</f>
        <v>0</v>
      </c>
      <c r="BG843" s="204">
        <f>IF(O843="zákl. přenesená",K843,0)</f>
        <v>0</v>
      </c>
      <c r="BH843" s="204">
        <f>IF(O843="sníž. přenesená",K843,0)</f>
        <v>0</v>
      </c>
      <c r="BI843" s="204">
        <f>IF(O843="nulová",K843,0)</f>
        <v>0</v>
      </c>
      <c r="BJ843" s="17" t="s">
        <v>87</v>
      </c>
      <c r="BK843" s="204">
        <f>ROUND(P843*H843,2)</f>
        <v>0</v>
      </c>
      <c r="BL843" s="17" t="s">
        <v>327</v>
      </c>
      <c r="BM843" s="203" t="s">
        <v>5091</v>
      </c>
    </row>
    <row r="844" spans="1:65" s="2" customFormat="1" ht="19.5">
      <c r="A844" s="33"/>
      <c r="B844" s="34"/>
      <c r="C844" s="35"/>
      <c r="D844" s="205" t="s">
        <v>178</v>
      </c>
      <c r="E844" s="35"/>
      <c r="F844" s="206" t="s">
        <v>5092</v>
      </c>
      <c r="G844" s="35"/>
      <c r="H844" s="35"/>
      <c r="I844" s="107"/>
      <c r="J844" s="107"/>
      <c r="K844" s="35"/>
      <c r="L844" s="35"/>
      <c r="M844" s="38"/>
      <c r="N844" s="207"/>
      <c r="O844" s="208"/>
      <c r="P844" s="62"/>
      <c r="Q844" s="62"/>
      <c r="R844" s="62"/>
      <c r="S844" s="62"/>
      <c r="T844" s="62"/>
      <c r="U844" s="62"/>
      <c r="V844" s="62"/>
      <c r="W844" s="62"/>
      <c r="X844" s="63"/>
      <c r="Y844" s="33"/>
      <c r="Z844" s="33"/>
      <c r="AA844" s="33"/>
      <c r="AB844" s="33"/>
      <c r="AC844" s="33"/>
      <c r="AD844" s="33"/>
      <c r="AE844" s="33"/>
      <c r="AT844" s="17" t="s">
        <v>178</v>
      </c>
      <c r="AU844" s="17" t="s">
        <v>89</v>
      </c>
    </row>
    <row r="845" spans="1:65" s="13" customFormat="1">
      <c r="B845" s="210"/>
      <c r="C845" s="211"/>
      <c r="D845" s="205" t="s">
        <v>181</v>
      </c>
      <c r="E845" s="212" t="s">
        <v>20</v>
      </c>
      <c r="F845" s="213" t="s">
        <v>5086</v>
      </c>
      <c r="G845" s="211"/>
      <c r="H845" s="214">
        <v>1</v>
      </c>
      <c r="I845" s="215"/>
      <c r="J845" s="215"/>
      <c r="K845" s="211"/>
      <c r="L845" s="211"/>
      <c r="M845" s="216"/>
      <c r="N845" s="217"/>
      <c r="O845" s="218"/>
      <c r="P845" s="218"/>
      <c r="Q845" s="218"/>
      <c r="R845" s="218"/>
      <c r="S845" s="218"/>
      <c r="T845" s="218"/>
      <c r="U845" s="218"/>
      <c r="V845" s="218"/>
      <c r="W845" s="218"/>
      <c r="X845" s="219"/>
      <c r="AT845" s="220" t="s">
        <v>181</v>
      </c>
      <c r="AU845" s="220" t="s">
        <v>89</v>
      </c>
      <c r="AV845" s="13" t="s">
        <v>89</v>
      </c>
      <c r="AW845" s="13" t="s">
        <v>5</v>
      </c>
      <c r="AX845" s="13" t="s">
        <v>79</v>
      </c>
      <c r="AY845" s="220" t="s">
        <v>168</v>
      </c>
    </row>
    <row r="846" spans="1:65" s="13" customFormat="1">
      <c r="B846" s="210"/>
      <c r="C846" s="211"/>
      <c r="D846" s="205" t="s">
        <v>181</v>
      </c>
      <c r="E846" s="212" t="s">
        <v>20</v>
      </c>
      <c r="F846" s="213" t="s">
        <v>5087</v>
      </c>
      <c r="G846" s="211"/>
      <c r="H846" s="214">
        <v>1</v>
      </c>
      <c r="I846" s="215"/>
      <c r="J846" s="215"/>
      <c r="K846" s="211"/>
      <c r="L846" s="211"/>
      <c r="M846" s="216"/>
      <c r="N846" s="217"/>
      <c r="O846" s="218"/>
      <c r="P846" s="218"/>
      <c r="Q846" s="218"/>
      <c r="R846" s="218"/>
      <c r="S846" s="218"/>
      <c r="T846" s="218"/>
      <c r="U846" s="218"/>
      <c r="V846" s="218"/>
      <c r="W846" s="218"/>
      <c r="X846" s="219"/>
      <c r="AT846" s="220" t="s">
        <v>181</v>
      </c>
      <c r="AU846" s="220" t="s">
        <v>89</v>
      </c>
      <c r="AV846" s="13" t="s">
        <v>89</v>
      </c>
      <c r="AW846" s="13" t="s">
        <v>5</v>
      </c>
      <c r="AX846" s="13" t="s">
        <v>79</v>
      </c>
      <c r="AY846" s="220" t="s">
        <v>168</v>
      </c>
    </row>
    <row r="847" spans="1:65" s="13" customFormat="1">
      <c r="B847" s="210"/>
      <c r="C847" s="211"/>
      <c r="D847" s="205" t="s">
        <v>181</v>
      </c>
      <c r="E847" s="212" t="s">
        <v>20</v>
      </c>
      <c r="F847" s="213" t="s">
        <v>5088</v>
      </c>
      <c r="G847" s="211"/>
      <c r="H847" s="214">
        <v>1</v>
      </c>
      <c r="I847" s="215"/>
      <c r="J847" s="215"/>
      <c r="K847" s="211"/>
      <c r="L847" s="211"/>
      <c r="M847" s="216"/>
      <c r="N847" s="217"/>
      <c r="O847" s="218"/>
      <c r="P847" s="218"/>
      <c r="Q847" s="218"/>
      <c r="R847" s="218"/>
      <c r="S847" s="218"/>
      <c r="T847" s="218"/>
      <c r="U847" s="218"/>
      <c r="V847" s="218"/>
      <c r="W847" s="218"/>
      <c r="X847" s="219"/>
      <c r="AT847" s="220" t="s">
        <v>181</v>
      </c>
      <c r="AU847" s="220" t="s">
        <v>89</v>
      </c>
      <c r="AV847" s="13" t="s">
        <v>89</v>
      </c>
      <c r="AW847" s="13" t="s">
        <v>5</v>
      </c>
      <c r="AX847" s="13" t="s">
        <v>79</v>
      </c>
      <c r="AY847" s="220" t="s">
        <v>168</v>
      </c>
    </row>
    <row r="848" spans="1:65" s="2" customFormat="1" ht="24" customHeight="1">
      <c r="A848" s="33"/>
      <c r="B848" s="34"/>
      <c r="C848" s="191" t="s">
        <v>1471</v>
      </c>
      <c r="D848" s="191" t="s">
        <v>171</v>
      </c>
      <c r="E848" s="192" t="s">
        <v>5093</v>
      </c>
      <c r="F848" s="193" t="s">
        <v>5094</v>
      </c>
      <c r="G848" s="194" t="s">
        <v>322</v>
      </c>
      <c r="H848" s="195">
        <v>0.14099999999999999</v>
      </c>
      <c r="I848" s="196"/>
      <c r="J848" s="196"/>
      <c r="K848" s="197">
        <f>ROUND(P848*H848,2)</f>
        <v>0</v>
      </c>
      <c r="L848" s="193" t="s">
        <v>175</v>
      </c>
      <c r="M848" s="38"/>
      <c r="N848" s="198" t="s">
        <v>20</v>
      </c>
      <c r="O848" s="199" t="s">
        <v>48</v>
      </c>
      <c r="P848" s="200">
        <f>I848+J848</f>
        <v>0</v>
      </c>
      <c r="Q848" s="200">
        <f>ROUND(I848*H848,2)</f>
        <v>0</v>
      </c>
      <c r="R848" s="200">
        <f>ROUND(J848*H848,2)</f>
        <v>0</v>
      </c>
      <c r="S848" s="62"/>
      <c r="T848" s="201">
        <f>S848*H848</f>
        <v>0</v>
      </c>
      <c r="U848" s="201">
        <v>0</v>
      </c>
      <c r="V848" s="201">
        <f>U848*H848</f>
        <v>0</v>
      </c>
      <c r="W848" s="201">
        <v>0</v>
      </c>
      <c r="X848" s="202">
        <f>W848*H848</f>
        <v>0</v>
      </c>
      <c r="Y848" s="33"/>
      <c r="Z848" s="33"/>
      <c r="AA848" s="33"/>
      <c r="AB848" s="33"/>
      <c r="AC848" s="33"/>
      <c r="AD848" s="33"/>
      <c r="AE848" s="33"/>
      <c r="AR848" s="203" t="s">
        <v>327</v>
      </c>
      <c r="AT848" s="203" t="s">
        <v>171</v>
      </c>
      <c r="AU848" s="203" t="s">
        <v>89</v>
      </c>
      <c r="AY848" s="17" t="s">
        <v>168</v>
      </c>
      <c r="BE848" s="204">
        <f>IF(O848="základní",K848,0)</f>
        <v>0</v>
      </c>
      <c r="BF848" s="204">
        <f>IF(O848="snížená",K848,0)</f>
        <v>0</v>
      </c>
      <c r="BG848" s="204">
        <f>IF(O848="zákl. přenesená",K848,0)</f>
        <v>0</v>
      </c>
      <c r="BH848" s="204">
        <f>IF(O848="sníž. přenesená",K848,0)</f>
        <v>0</v>
      </c>
      <c r="BI848" s="204">
        <f>IF(O848="nulová",K848,0)</f>
        <v>0</v>
      </c>
      <c r="BJ848" s="17" t="s">
        <v>87</v>
      </c>
      <c r="BK848" s="204">
        <f>ROUND(P848*H848,2)</f>
        <v>0</v>
      </c>
      <c r="BL848" s="17" t="s">
        <v>327</v>
      </c>
      <c r="BM848" s="203" t="s">
        <v>5095</v>
      </c>
    </row>
    <row r="849" spans="1:47" s="2" customFormat="1" ht="29.25">
      <c r="A849" s="33"/>
      <c r="B849" s="34"/>
      <c r="C849" s="35"/>
      <c r="D849" s="205" t="s">
        <v>178</v>
      </c>
      <c r="E849" s="35"/>
      <c r="F849" s="206" t="s">
        <v>5096</v>
      </c>
      <c r="G849" s="35"/>
      <c r="H849" s="35"/>
      <c r="I849" s="107"/>
      <c r="J849" s="107"/>
      <c r="K849" s="35"/>
      <c r="L849" s="35"/>
      <c r="M849" s="38"/>
      <c r="N849" s="245"/>
      <c r="O849" s="246"/>
      <c r="P849" s="247"/>
      <c r="Q849" s="247"/>
      <c r="R849" s="247"/>
      <c r="S849" s="247"/>
      <c r="T849" s="247"/>
      <c r="U849" s="247"/>
      <c r="V849" s="247"/>
      <c r="W849" s="247"/>
      <c r="X849" s="248"/>
      <c r="Y849" s="33"/>
      <c r="Z849" s="33"/>
      <c r="AA849" s="33"/>
      <c r="AB849" s="33"/>
      <c r="AC849" s="33"/>
      <c r="AD849" s="33"/>
      <c r="AE849" s="33"/>
      <c r="AT849" s="17" t="s">
        <v>178</v>
      </c>
      <c r="AU849" s="17" t="s">
        <v>89</v>
      </c>
    </row>
    <row r="850" spans="1:47" s="2" customFormat="1" ht="6.95" customHeight="1">
      <c r="A850" s="33"/>
      <c r="B850" s="46"/>
      <c r="C850" s="47"/>
      <c r="D850" s="47"/>
      <c r="E850" s="47"/>
      <c r="F850" s="47"/>
      <c r="G850" s="47"/>
      <c r="H850" s="47"/>
      <c r="I850" s="136"/>
      <c r="J850" s="136"/>
      <c r="K850" s="47"/>
      <c r="L850" s="47"/>
      <c r="M850" s="38"/>
      <c r="N850" s="33"/>
      <c r="P850" s="33"/>
      <c r="Q850" s="33"/>
      <c r="R850" s="33"/>
      <c r="S850" s="33"/>
      <c r="T850" s="33"/>
      <c r="U850" s="33"/>
      <c r="V850" s="33"/>
      <c r="W850" s="33"/>
      <c r="X850" s="33"/>
      <c r="Y850" s="33"/>
      <c r="Z850" s="33"/>
      <c r="AA850" s="33"/>
      <c r="AB850" s="33"/>
      <c r="AC850" s="33"/>
      <c r="AD850" s="33"/>
      <c r="AE850" s="33"/>
    </row>
  </sheetData>
  <sheetProtection algorithmName="SHA-512" hashValue="g61gxitq+Qlee36sT2c+Cz69PQGqZVyOJYnIALysCECcpi0BFMRcAoXGIP3cdQNdcR5QrOjMfJAbqZgUTLJG4w==" saltValue="r0xwgIrXbdxEoAujxiNFhSBrzMFxaoU6CsYKb+aranV3A42lbGGj/rLlwAT2iRbA6ewT3FWhzQstxrFENkLuLw==" spinCount="100000" sheet="1" objects="1" scenarios="1" formatColumns="0" formatRows="0" autoFilter="0"/>
  <autoFilter ref="C95:L849"/>
  <mergeCells count="9">
    <mergeCell ref="E52:H52"/>
    <mergeCell ref="E86:H86"/>
    <mergeCell ref="E88:H88"/>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8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101</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5097</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5098</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ROUND(K82,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ROUND((SUM(BE82:BE86)),  2)</f>
        <v>0</v>
      </c>
      <c r="G35" s="33"/>
      <c r="H35" s="33"/>
      <c r="I35" s="125">
        <v>0.21</v>
      </c>
      <c r="J35" s="107"/>
      <c r="K35" s="119">
        <f>ROUND(((SUM(BE82:BE86))*I35),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ROUND((SUM(BF82:BF86)),  2)</f>
        <v>0</v>
      </c>
      <c r="G36" s="33"/>
      <c r="H36" s="33"/>
      <c r="I36" s="125">
        <v>0.15</v>
      </c>
      <c r="J36" s="107"/>
      <c r="K36" s="119">
        <f>ROUND(((SUM(BF82:BF86))*I36),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ROUND((SUM(BG82:BG86)),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ROUND((SUM(BH82:BH86)),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ROUND((SUM(BI82:BI86)),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SO01.4 - PROVOZNÍ BODOVA - ÚT</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Ing. Jan Špingl</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Q82</f>
        <v>0</v>
      </c>
      <c r="J61" s="146">
        <f>R82</f>
        <v>0</v>
      </c>
      <c r="K61" s="75">
        <f>K82</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222</v>
      </c>
      <c r="E62" s="150"/>
      <c r="F62" s="150"/>
      <c r="G62" s="150"/>
      <c r="H62" s="150"/>
      <c r="I62" s="151">
        <f>Q83</f>
        <v>0</v>
      </c>
      <c r="J62" s="151">
        <f>R83</f>
        <v>0</v>
      </c>
      <c r="K62" s="152">
        <f>K83</f>
        <v>0</v>
      </c>
      <c r="L62" s="148"/>
      <c r="M62" s="153"/>
    </row>
    <row r="63" spans="1:47" s="2" customFormat="1" ht="21.75" customHeight="1">
      <c r="A63" s="33"/>
      <c r="B63" s="34"/>
      <c r="C63" s="35"/>
      <c r="D63" s="35"/>
      <c r="E63" s="35"/>
      <c r="F63" s="35"/>
      <c r="G63" s="35"/>
      <c r="H63" s="35"/>
      <c r="I63" s="107"/>
      <c r="J63" s="107"/>
      <c r="K63" s="35"/>
      <c r="L63" s="35"/>
      <c r="M63" s="108"/>
      <c r="S63" s="33"/>
      <c r="T63" s="33"/>
      <c r="U63" s="33"/>
      <c r="V63" s="33"/>
      <c r="W63" s="33"/>
      <c r="X63" s="33"/>
      <c r="Y63" s="33"/>
      <c r="Z63" s="33"/>
      <c r="AA63" s="33"/>
      <c r="AB63" s="33"/>
      <c r="AC63" s="33"/>
      <c r="AD63" s="33"/>
      <c r="AE63" s="33"/>
    </row>
    <row r="64" spans="1:47" s="2" customFormat="1" ht="6.95" customHeight="1">
      <c r="A64" s="33"/>
      <c r="B64" s="46"/>
      <c r="C64" s="47"/>
      <c r="D64" s="47"/>
      <c r="E64" s="47"/>
      <c r="F64" s="47"/>
      <c r="G64" s="47"/>
      <c r="H64" s="47"/>
      <c r="I64" s="136"/>
      <c r="J64" s="136"/>
      <c r="K64" s="47"/>
      <c r="L64" s="47"/>
      <c r="M64" s="108"/>
      <c r="S64" s="33"/>
      <c r="T64" s="33"/>
      <c r="U64" s="33"/>
      <c r="V64" s="33"/>
      <c r="W64" s="33"/>
      <c r="X64" s="33"/>
      <c r="Y64" s="33"/>
      <c r="Z64" s="33"/>
      <c r="AA64" s="33"/>
      <c r="AB64" s="33"/>
      <c r="AC64" s="33"/>
      <c r="AD64" s="33"/>
      <c r="AE64" s="33"/>
    </row>
    <row r="68" spans="1:31" s="2" customFormat="1" ht="6.95" customHeight="1">
      <c r="A68" s="33"/>
      <c r="B68" s="48"/>
      <c r="C68" s="49"/>
      <c r="D68" s="49"/>
      <c r="E68" s="49"/>
      <c r="F68" s="49"/>
      <c r="G68" s="49"/>
      <c r="H68" s="49"/>
      <c r="I68" s="139"/>
      <c r="J68" s="139"/>
      <c r="K68" s="49"/>
      <c r="L68" s="49"/>
      <c r="M68" s="108"/>
      <c r="S68" s="33"/>
      <c r="T68" s="33"/>
      <c r="U68" s="33"/>
      <c r="V68" s="33"/>
      <c r="W68" s="33"/>
      <c r="X68" s="33"/>
      <c r="Y68" s="33"/>
      <c r="Z68" s="33"/>
      <c r="AA68" s="33"/>
      <c r="AB68" s="33"/>
      <c r="AC68" s="33"/>
      <c r="AD68" s="33"/>
      <c r="AE68" s="33"/>
    </row>
    <row r="69" spans="1:31" s="2" customFormat="1" ht="24.95" customHeight="1">
      <c r="A69" s="33"/>
      <c r="B69" s="34"/>
      <c r="C69" s="23" t="s">
        <v>148</v>
      </c>
      <c r="D69" s="35"/>
      <c r="E69" s="35"/>
      <c r="F69" s="35"/>
      <c r="G69" s="35"/>
      <c r="H69" s="35"/>
      <c r="I69" s="107"/>
      <c r="J69" s="107"/>
      <c r="K69" s="35"/>
      <c r="L69" s="35"/>
      <c r="M69" s="108"/>
      <c r="S69" s="33"/>
      <c r="T69" s="33"/>
      <c r="U69" s="33"/>
      <c r="V69" s="33"/>
      <c r="W69" s="33"/>
      <c r="X69" s="33"/>
      <c r="Y69" s="33"/>
      <c r="Z69" s="33"/>
      <c r="AA69" s="33"/>
      <c r="AB69" s="33"/>
      <c r="AC69" s="33"/>
      <c r="AD69" s="33"/>
      <c r="AE69" s="33"/>
    </row>
    <row r="70" spans="1:31" s="2" customFormat="1" ht="6.95" customHeight="1">
      <c r="A70" s="33"/>
      <c r="B70" s="34"/>
      <c r="C70" s="35"/>
      <c r="D70" s="35"/>
      <c r="E70" s="35"/>
      <c r="F70" s="35"/>
      <c r="G70" s="35"/>
      <c r="H70" s="35"/>
      <c r="I70" s="107"/>
      <c r="J70" s="107"/>
      <c r="K70" s="35"/>
      <c r="L70" s="35"/>
      <c r="M70" s="108"/>
      <c r="S70" s="33"/>
      <c r="T70" s="33"/>
      <c r="U70" s="33"/>
      <c r="V70" s="33"/>
      <c r="W70" s="33"/>
      <c r="X70" s="33"/>
      <c r="Y70" s="33"/>
      <c r="Z70" s="33"/>
      <c r="AA70" s="33"/>
      <c r="AB70" s="33"/>
      <c r="AC70" s="33"/>
      <c r="AD70" s="33"/>
      <c r="AE70" s="33"/>
    </row>
    <row r="71" spans="1:31" s="2" customFormat="1" ht="12" customHeight="1">
      <c r="A71" s="33"/>
      <c r="B71" s="34"/>
      <c r="C71" s="29" t="s">
        <v>17</v>
      </c>
      <c r="D71" s="35"/>
      <c r="E71" s="35"/>
      <c r="F71" s="35"/>
      <c r="G71" s="35"/>
      <c r="H71" s="35"/>
      <c r="I71" s="107"/>
      <c r="J71" s="107"/>
      <c r="K71" s="35"/>
      <c r="L71" s="35"/>
      <c r="M71" s="108"/>
      <c r="S71" s="33"/>
      <c r="T71" s="33"/>
      <c r="U71" s="33"/>
      <c r="V71" s="33"/>
      <c r="W71" s="33"/>
      <c r="X71" s="33"/>
      <c r="Y71" s="33"/>
      <c r="Z71" s="33"/>
      <c r="AA71" s="33"/>
      <c r="AB71" s="33"/>
      <c r="AC71" s="33"/>
      <c r="AD71" s="33"/>
      <c r="AE71" s="33"/>
    </row>
    <row r="72" spans="1:31" s="2" customFormat="1" ht="25.5" customHeight="1">
      <c r="A72" s="33"/>
      <c r="B72" s="34"/>
      <c r="C72" s="35"/>
      <c r="D72" s="35"/>
      <c r="E72" s="575" t="str">
        <f>E7</f>
        <v>Rekonstrukce provozní budovy OŘ Plzeň v ŽST Veselí nad Lužnicí - SOUTĚŽ</v>
      </c>
      <c r="F72" s="576"/>
      <c r="G72" s="576"/>
      <c r="H72" s="576"/>
      <c r="I72" s="107"/>
      <c r="J72" s="107"/>
      <c r="K72" s="35"/>
      <c r="L72" s="35"/>
      <c r="M72" s="108"/>
      <c r="S72" s="33"/>
      <c r="T72" s="33"/>
      <c r="U72" s="33"/>
      <c r="V72" s="33"/>
      <c r="W72" s="33"/>
      <c r="X72" s="33"/>
      <c r="Y72" s="33"/>
      <c r="Z72" s="33"/>
      <c r="AA72" s="33"/>
      <c r="AB72" s="33"/>
      <c r="AC72" s="33"/>
      <c r="AD72" s="33"/>
      <c r="AE72" s="33"/>
    </row>
    <row r="73" spans="1:31" s="2" customFormat="1" ht="12" customHeight="1">
      <c r="A73" s="33"/>
      <c r="B73" s="34"/>
      <c r="C73" s="29" t="s">
        <v>136</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16.5" customHeight="1">
      <c r="A74" s="33"/>
      <c r="B74" s="34"/>
      <c r="C74" s="35"/>
      <c r="D74" s="35"/>
      <c r="E74" s="558" t="str">
        <f>E9</f>
        <v>SO01.4 - PROVOZNÍ BODOVA - ÚT</v>
      </c>
      <c r="F74" s="574"/>
      <c r="G74" s="574"/>
      <c r="H74" s="574"/>
      <c r="I74" s="107"/>
      <c r="J74" s="107"/>
      <c r="K74" s="35"/>
      <c r="L74" s="35"/>
      <c r="M74" s="108"/>
      <c r="S74" s="33"/>
      <c r="T74" s="33"/>
      <c r="U74" s="33"/>
      <c r="V74" s="33"/>
      <c r="W74" s="33"/>
      <c r="X74" s="33"/>
      <c r="Y74" s="33"/>
      <c r="Z74" s="33"/>
      <c r="AA74" s="33"/>
      <c r="AB74" s="33"/>
      <c r="AC74" s="33"/>
      <c r="AD74" s="33"/>
      <c r="AE74" s="33"/>
    </row>
    <row r="75" spans="1:31" s="2" customFormat="1" ht="6.95" customHeight="1">
      <c r="A75" s="33"/>
      <c r="B75" s="34"/>
      <c r="C75" s="35"/>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12" customHeight="1">
      <c r="A76" s="33"/>
      <c r="B76" s="34"/>
      <c r="C76" s="29" t="s">
        <v>23</v>
      </c>
      <c r="D76" s="35"/>
      <c r="E76" s="35"/>
      <c r="F76" s="27" t="str">
        <f>F12</f>
        <v>4348/25, 4348/27 k.ú. Veselí nad Lužnicí</v>
      </c>
      <c r="G76" s="35"/>
      <c r="H76" s="35"/>
      <c r="I76" s="110" t="s">
        <v>25</v>
      </c>
      <c r="J76" s="112" t="str">
        <f>IF(J12="","",J12)</f>
        <v>22. 1. 2020</v>
      </c>
      <c r="K76" s="35"/>
      <c r="L76" s="35"/>
      <c r="M76" s="108"/>
      <c r="S76" s="33"/>
      <c r="T76" s="33"/>
      <c r="U76" s="33"/>
      <c r="V76" s="33"/>
      <c r="W76" s="33"/>
      <c r="X76" s="33"/>
      <c r="Y76" s="33"/>
      <c r="Z76" s="33"/>
      <c r="AA76" s="33"/>
      <c r="AB76" s="33"/>
      <c r="AC76" s="33"/>
      <c r="AD76" s="33"/>
      <c r="AE76" s="33"/>
    </row>
    <row r="77" spans="1:31" s="2" customFormat="1" ht="6.95" customHeight="1">
      <c r="A77" s="33"/>
      <c r="B77" s="34"/>
      <c r="C77" s="35"/>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27.95" customHeight="1">
      <c r="A78" s="33"/>
      <c r="B78" s="34"/>
      <c r="C78" s="29" t="s">
        <v>27</v>
      </c>
      <c r="D78" s="35"/>
      <c r="E78" s="35"/>
      <c r="F78" s="27" t="str">
        <f>E15</f>
        <v>Správa železniční dopravní cesty, s.o.</v>
      </c>
      <c r="G78" s="35"/>
      <c r="H78" s="35"/>
      <c r="I78" s="110" t="s">
        <v>35</v>
      </c>
      <c r="J78" s="140" t="str">
        <f>E21</f>
        <v>A 3 PROJEKT, s.r.o.</v>
      </c>
      <c r="K78" s="35"/>
      <c r="L78" s="35"/>
      <c r="M78" s="108"/>
      <c r="S78" s="33"/>
      <c r="T78" s="33"/>
      <c r="U78" s="33"/>
      <c r="V78" s="33"/>
      <c r="W78" s="33"/>
      <c r="X78" s="33"/>
      <c r="Y78" s="33"/>
      <c r="Z78" s="33"/>
      <c r="AA78" s="33"/>
      <c r="AB78" s="33"/>
      <c r="AC78" s="33"/>
      <c r="AD78" s="33"/>
      <c r="AE78" s="33"/>
    </row>
    <row r="79" spans="1:31" s="2" customFormat="1" ht="15.2" customHeight="1">
      <c r="A79" s="33"/>
      <c r="B79" s="34"/>
      <c r="C79" s="29" t="s">
        <v>33</v>
      </c>
      <c r="D79" s="35"/>
      <c r="E79" s="35"/>
      <c r="F79" s="27" t="str">
        <f>IF(E18="","",E18)</f>
        <v>Vyplň údaj</v>
      </c>
      <c r="G79" s="35"/>
      <c r="H79" s="35"/>
      <c r="I79" s="110" t="s">
        <v>39</v>
      </c>
      <c r="J79" s="140" t="str">
        <f>E24</f>
        <v>Ing. Jan Špingl</v>
      </c>
      <c r="K79" s="35"/>
      <c r="L79" s="35"/>
      <c r="M79" s="108"/>
      <c r="S79" s="33"/>
      <c r="T79" s="33"/>
      <c r="U79" s="33"/>
      <c r="V79" s="33"/>
      <c r="W79" s="33"/>
      <c r="X79" s="33"/>
      <c r="Y79" s="33"/>
      <c r="Z79" s="33"/>
      <c r="AA79" s="33"/>
      <c r="AB79" s="33"/>
      <c r="AC79" s="33"/>
      <c r="AD79" s="33"/>
      <c r="AE79" s="33"/>
    </row>
    <row r="80" spans="1:31" s="2" customFormat="1" ht="10.3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65" s="11" customFormat="1" ht="29.25" customHeight="1">
      <c r="A81" s="161"/>
      <c r="B81" s="162"/>
      <c r="C81" s="163" t="s">
        <v>149</v>
      </c>
      <c r="D81" s="164" t="s">
        <v>62</v>
      </c>
      <c r="E81" s="164" t="s">
        <v>58</v>
      </c>
      <c r="F81" s="164" t="s">
        <v>59</v>
      </c>
      <c r="G81" s="164" t="s">
        <v>150</v>
      </c>
      <c r="H81" s="164" t="s">
        <v>151</v>
      </c>
      <c r="I81" s="165" t="s">
        <v>152</v>
      </c>
      <c r="J81" s="165" t="s">
        <v>153</v>
      </c>
      <c r="K81" s="164" t="s">
        <v>144</v>
      </c>
      <c r="L81" s="166" t="s">
        <v>154</v>
      </c>
      <c r="M81" s="167"/>
      <c r="N81" s="66" t="s">
        <v>20</v>
      </c>
      <c r="O81" s="67" t="s">
        <v>47</v>
      </c>
      <c r="P81" s="67" t="s">
        <v>155</v>
      </c>
      <c r="Q81" s="67" t="s">
        <v>156</v>
      </c>
      <c r="R81" s="67" t="s">
        <v>157</v>
      </c>
      <c r="S81" s="67" t="s">
        <v>158</v>
      </c>
      <c r="T81" s="67" t="s">
        <v>159</v>
      </c>
      <c r="U81" s="67" t="s">
        <v>160</v>
      </c>
      <c r="V81" s="67" t="s">
        <v>161</v>
      </c>
      <c r="W81" s="67" t="s">
        <v>162</v>
      </c>
      <c r="X81" s="68" t="s">
        <v>163</v>
      </c>
      <c r="Y81" s="161"/>
      <c r="Z81" s="161"/>
      <c r="AA81" s="161"/>
      <c r="AB81" s="161"/>
      <c r="AC81" s="161"/>
      <c r="AD81" s="161"/>
      <c r="AE81" s="161"/>
    </row>
    <row r="82" spans="1:65" s="2" customFormat="1" ht="22.9" customHeight="1">
      <c r="A82" s="33"/>
      <c r="B82" s="34"/>
      <c r="C82" s="73" t="s">
        <v>164</v>
      </c>
      <c r="D82" s="35"/>
      <c r="E82" s="35"/>
      <c r="F82" s="35"/>
      <c r="G82" s="35"/>
      <c r="H82" s="35"/>
      <c r="I82" s="107"/>
      <c r="J82" s="107"/>
      <c r="K82" s="168">
        <f>BK82</f>
        <v>0</v>
      </c>
      <c r="L82" s="35"/>
      <c r="M82" s="38"/>
      <c r="N82" s="69"/>
      <c r="O82" s="169"/>
      <c r="P82" s="70"/>
      <c r="Q82" s="170">
        <f>Q83</f>
        <v>0</v>
      </c>
      <c r="R82" s="170">
        <f>R83</f>
        <v>0</v>
      </c>
      <c r="S82" s="70"/>
      <c r="T82" s="171">
        <f>T83</f>
        <v>0</v>
      </c>
      <c r="U82" s="70"/>
      <c r="V82" s="171">
        <f>V83</f>
        <v>0</v>
      </c>
      <c r="W82" s="70"/>
      <c r="X82" s="172">
        <f>X83</f>
        <v>0</v>
      </c>
      <c r="Y82" s="33"/>
      <c r="Z82" s="33"/>
      <c r="AA82" s="33"/>
      <c r="AB82" s="33"/>
      <c r="AC82" s="33"/>
      <c r="AD82" s="33"/>
      <c r="AE82" s="33"/>
      <c r="AT82" s="17" t="s">
        <v>78</v>
      </c>
      <c r="AU82" s="17" t="s">
        <v>145</v>
      </c>
      <c r="BK82" s="173">
        <f>BK83</f>
        <v>0</v>
      </c>
    </row>
    <row r="83" spans="1:65" s="12" customFormat="1" ht="25.9" customHeight="1">
      <c r="B83" s="174"/>
      <c r="C83" s="175"/>
      <c r="D83" s="176" t="s">
        <v>78</v>
      </c>
      <c r="E83" s="177" t="s">
        <v>3643</v>
      </c>
      <c r="F83" s="177" t="s">
        <v>3644</v>
      </c>
      <c r="G83" s="175"/>
      <c r="H83" s="175"/>
      <c r="I83" s="178"/>
      <c r="J83" s="178"/>
      <c r="K83" s="179">
        <f>BK83</f>
        <v>0</v>
      </c>
      <c r="L83" s="175"/>
      <c r="M83" s="180"/>
      <c r="N83" s="181"/>
      <c r="O83" s="182"/>
      <c r="P83" s="182"/>
      <c r="Q83" s="183">
        <f>SUM(Q84:Q86)</f>
        <v>0</v>
      </c>
      <c r="R83" s="183">
        <f>SUM(R84:R86)</f>
        <v>0</v>
      </c>
      <c r="S83" s="182"/>
      <c r="T83" s="184">
        <f>SUM(T84:T86)</f>
        <v>0</v>
      </c>
      <c r="U83" s="182"/>
      <c r="V83" s="184">
        <f>SUM(V84:V86)</f>
        <v>0</v>
      </c>
      <c r="W83" s="182"/>
      <c r="X83" s="185">
        <f>SUM(X84:X86)</f>
        <v>0</v>
      </c>
      <c r="AR83" s="186" t="s">
        <v>191</v>
      </c>
      <c r="AT83" s="187" t="s">
        <v>78</v>
      </c>
      <c r="AU83" s="187" t="s">
        <v>79</v>
      </c>
      <c r="AY83" s="186" t="s">
        <v>168</v>
      </c>
      <c r="BK83" s="188">
        <f>SUM(BK84:BK86)</f>
        <v>0</v>
      </c>
    </row>
    <row r="84" spans="1:65" s="2" customFormat="1" ht="36" customHeight="1">
      <c r="A84" s="33"/>
      <c r="B84" s="34"/>
      <c r="C84" s="191" t="s">
        <v>87</v>
      </c>
      <c r="D84" s="191" t="s">
        <v>171</v>
      </c>
      <c r="E84" s="192" t="s">
        <v>5099</v>
      </c>
      <c r="F84" s="193" t="s">
        <v>5100</v>
      </c>
      <c r="G84" s="194" t="s">
        <v>2999</v>
      </c>
      <c r="H84" s="195">
        <v>1</v>
      </c>
      <c r="I84" s="196"/>
      <c r="J84" s="196"/>
      <c r="K84" s="197">
        <f>ROUND(P84*H84,2)</f>
        <v>0</v>
      </c>
      <c r="L84" s="193" t="s">
        <v>175</v>
      </c>
      <c r="M84" s="38"/>
      <c r="N84" s="198" t="s">
        <v>20</v>
      </c>
      <c r="O84" s="199" t="s">
        <v>48</v>
      </c>
      <c r="P84" s="200">
        <f>I84+J84</f>
        <v>0</v>
      </c>
      <c r="Q84" s="200">
        <f>ROUND(I84*H84,2)</f>
        <v>0</v>
      </c>
      <c r="R84" s="200">
        <f>ROUND(J84*H84,2)</f>
        <v>0</v>
      </c>
      <c r="S84" s="62"/>
      <c r="T84" s="201">
        <f>S84*H84</f>
        <v>0</v>
      </c>
      <c r="U84" s="201">
        <v>0</v>
      </c>
      <c r="V84" s="201">
        <f>U84*H84</f>
        <v>0</v>
      </c>
      <c r="W84" s="201">
        <v>0</v>
      </c>
      <c r="X84" s="202">
        <f>W84*H84</f>
        <v>0</v>
      </c>
      <c r="Y84" s="33"/>
      <c r="Z84" s="33"/>
      <c r="AA84" s="33"/>
      <c r="AB84" s="33"/>
      <c r="AC84" s="33"/>
      <c r="AD84" s="33"/>
      <c r="AE84" s="33"/>
      <c r="AR84" s="203" t="s">
        <v>3648</v>
      </c>
      <c r="AT84" s="203" t="s">
        <v>171</v>
      </c>
      <c r="AU84" s="203" t="s">
        <v>87</v>
      </c>
      <c r="AY84" s="17" t="s">
        <v>168</v>
      </c>
      <c r="BE84" s="204">
        <f>IF(O84="základní",K84,0)</f>
        <v>0</v>
      </c>
      <c r="BF84" s="204">
        <f>IF(O84="snížená",K84,0)</f>
        <v>0</v>
      </c>
      <c r="BG84" s="204">
        <f>IF(O84="zákl. přenesená",K84,0)</f>
        <v>0</v>
      </c>
      <c r="BH84" s="204">
        <f>IF(O84="sníž. přenesená",K84,0)</f>
        <v>0</v>
      </c>
      <c r="BI84" s="204">
        <f>IF(O84="nulová",K84,0)</f>
        <v>0</v>
      </c>
      <c r="BJ84" s="17" t="s">
        <v>87</v>
      </c>
      <c r="BK84" s="204">
        <f>ROUND(P84*H84,2)</f>
        <v>0</v>
      </c>
      <c r="BL84" s="17" t="s">
        <v>3648</v>
      </c>
      <c r="BM84" s="203" t="s">
        <v>5101</v>
      </c>
    </row>
    <row r="85" spans="1:65" s="2" customFormat="1" ht="19.5">
      <c r="A85" s="33"/>
      <c r="B85" s="34"/>
      <c r="C85" s="35"/>
      <c r="D85" s="205" t="s">
        <v>178</v>
      </c>
      <c r="E85" s="35"/>
      <c r="F85" s="206" t="s">
        <v>5102</v>
      </c>
      <c r="G85" s="35"/>
      <c r="H85" s="35"/>
      <c r="I85" s="107"/>
      <c r="J85" s="107"/>
      <c r="K85" s="35"/>
      <c r="L85" s="35"/>
      <c r="M85" s="38"/>
      <c r="N85" s="207"/>
      <c r="O85" s="208"/>
      <c r="P85" s="62"/>
      <c r="Q85" s="62"/>
      <c r="R85" s="62"/>
      <c r="S85" s="62"/>
      <c r="T85" s="62"/>
      <c r="U85" s="62"/>
      <c r="V85" s="62"/>
      <c r="W85" s="62"/>
      <c r="X85" s="63"/>
      <c r="Y85" s="33"/>
      <c r="Z85" s="33"/>
      <c r="AA85" s="33"/>
      <c r="AB85" s="33"/>
      <c r="AC85" s="33"/>
      <c r="AD85" s="33"/>
      <c r="AE85" s="33"/>
      <c r="AT85" s="17" t="s">
        <v>178</v>
      </c>
      <c r="AU85" s="17" t="s">
        <v>87</v>
      </c>
    </row>
    <row r="86" spans="1:65" s="13" customFormat="1">
      <c r="B86" s="210"/>
      <c r="C86" s="211"/>
      <c r="D86" s="205" t="s">
        <v>181</v>
      </c>
      <c r="E86" s="212" t="s">
        <v>20</v>
      </c>
      <c r="F86" s="213" t="s">
        <v>87</v>
      </c>
      <c r="G86" s="211"/>
      <c r="H86" s="214">
        <v>1</v>
      </c>
      <c r="I86" s="215"/>
      <c r="J86" s="215"/>
      <c r="K86" s="211"/>
      <c r="L86" s="211"/>
      <c r="M86" s="216"/>
      <c r="N86" s="221"/>
      <c r="O86" s="222"/>
      <c r="P86" s="222"/>
      <c r="Q86" s="222"/>
      <c r="R86" s="222"/>
      <c r="S86" s="222"/>
      <c r="T86" s="222"/>
      <c r="U86" s="222"/>
      <c r="V86" s="222"/>
      <c r="W86" s="222"/>
      <c r="X86" s="223"/>
      <c r="AT86" s="220" t="s">
        <v>181</v>
      </c>
      <c r="AU86" s="220" t="s">
        <v>87</v>
      </c>
      <c r="AV86" s="13" t="s">
        <v>89</v>
      </c>
      <c r="AW86" s="13" t="s">
        <v>5</v>
      </c>
      <c r="AX86" s="13" t="s">
        <v>79</v>
      </c>
      <c r="AY86" s="220" t="s">
        <v>168</v>
      </c>
    </row>
    <row r="87" spans="1:65" s="2" customFormat="1" ht="6.95" customHeight="1">
      <c r="A87" s="33"/>
      <c r="B87" s="46"/>
      <c r="C87" s="47"/>
      <c r="D87" s="47"/>
      <c r="E87" s="47"/>
      <c r="F87" s="47"/>
      <c r="G87" s="47"/>
      <c r="H87" s="47"/>
      <c r="I87" s="136"/>
      <c r="J87" s="136"/>
      <c r="K87" s="47"/>
      <c r="L87" s="47"/>
      <c r="M87" s="38"/>
      <c r="N87" s="33"/>
      <c r="P87" s="33"/>
      <c r="Q87" s="33"/>
      <c r="R87" s="33"/>
      <c r="S87" s="33"/>
      <c r="T87" s="33"/>
      <c r="U87" s="33"/>
      <c r="V87" s="33"/>
      <c r="W87" s="33"/>
      <c r="X87" s="33"/>
      <c r="Y87" s="33"/>
      <c r="Z87" s="33"/>
      <c r="AA87" s="33"/>
      <c r="AB87" s="33"/>
      <c r="AC87" s="33"/>
      <c r="AD87" s="33"/>
      <c r="AE87" s="33"/>
    </row>
  </sheetData>
  <sheetProtection algorithmName="SHA-512" hashValue="NsCYWTG0tbp3Ggu0dNgV0Sx/y7HSNyLv25GkF3W1NFjDiOAN84k2asC/bBgdGUkpwo1K/H/gaClnvy9G4qLImw==" saltValue="mjSHBW66vQW3BdS+sF/7fk65jEf4zFQ2FLfDLet7tN3ruDSQ2Gj1iVjut+ELe7XT4ICp0u/UdXjUYKFi+tWBhQ==" spinCount="100000" sheet="1" objects="1" scenarios="1" formatColumns="0" formatRows="0" autoFilter="0"/>
  <autoFilter ref="C81:L86"/>
  <mergeCells count="9">
    <mergeCell ref="E52:H52"/>
    <mergeCell ref="E72:H72"/>
    <mergeCell ref="E74:H74"/>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8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104</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5103</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5098</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ROUND(K82,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ROUND((SUM(BE82:BE86)),  2)</f>
        <v>0</v>
      </c>
      <c r="G35" s="33"/>
      <c r="H35" s="33"/>
      <c r="I35" s="125">
        <v>0.21</v>
      </c>
      <c r="J35" s="107"/>
      <c r="K35" s="119">
        <f>ROUND(((SUM(BE82:BE86))*I35),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ROUND((SUM(BF82:BF86)),  2)</f>
        <v>0</v>
      </c>
      <c r="G36" s="33"/>
      <c r="H36" s="33"/>
      <c r="I36" s="125">
        <v>0.15</v>
      </c>
      <c r="J36" s="107"/>
      <c r="K36" s="119">
        <f>ROUND(((SUM(BF82:BF86))*I36),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ROUND((SUM(BG82:BG86)),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ROUND((SUM(BH82:BH86)),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ROUND((SUM(BI82:BI86)),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SO01.5 - PROVOZNÍ BODOVA - PLYN</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Ing. Jan Špingl</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Q82</f>
        <v>0</v>
      </c>
      <c r="J61" s="146">
        <f>R82</f>
        <v>0</v>
      </c>
      <c r="K61" s="75">
        <f>K82</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222</v>
      </c>
      <c r="E62" s="150"/>
      <c r="F62" s="150"/>
      <c r="G62" s="150"/>
      <c r="H62" s="150"/>
      <c r="I62" s="151">
        <f>Q83</f>
        <v>0</v>
      </c>
      <c r="J62" s="151">
        <f>R83</f>
        <v>0</v>
      </c>
      <c r="K62" s="152">
        <f>K83</f>
        <v>0</v>
      </c>
      <c r="L62" s="148"/>
      <c r="M62" s="153"/>
    </row>
    <row r="63" spans="1:47" s="2" customFormat="1" ht="21.75" customHeight="1">
      <c r="A63" s="33"/>
      <c r="B63" s="34"/>
      <c r="C63" s="35"/>
      <c r="D63" s="35"/>
      <c r="E63" s="35"/>
      <c r="F63" s="35"/>
      <c r="G63" s="35"/>
      <c r="H63" s="35"/>
      <c r="I63" s="107"/>
      <c r="J63" s="107"/>
      <c r="K63" s="35"/>
      <c r="L63" s="35"/>
      <c r="M63" s="108"/>
      <c r="S63" s="33"/>
      <c r="T63" s="33"/>
      <c r="U63" s="33"/>
      <c r="V63" s="33"/>
      <c r="W63" s="33"/>
      <c r="X63" s="33"/>
      <c r="Y63" s="33"/>
      <c r="Z63" s="33"/>
      <c r="AA63" s="33"/>
      <c r="AB63" s="33"/>
      <c r="AC63" s="33"/>
      <c r="AD63" s="33"/>
      <c r="AE63" s="33"/>
    </row>
    <row r="64" spans="1:47" s="2" customFormat="1" ht="6.95" customHeight="1">
      <c r="A64" s="33"/>
      <c r="B64" s="46"/>
      <c r="C64" s="47"/>
      <c r="D64" s="47"/>
      <c r="E64" s="47"/>
      <c r="F64" s="47"/>
      <c r="G64" s="47"/>
      <c r="H64" s="47"/>
      <c r="I64" s="136"/>
      <c r="J64" s="136"/>
      <c r="K64" s="47"/>
      <c r="L64" s="47"/>
      <c r="M64" s="108"/>
      <c r="S64" s="33"/>
      <c r="T64" s="33"/>
      <c r="U64" s="33"/>
      <c r="V64" s="33"/>
      <c r="W64" s="33"/>
      <c r="X64" s="33"/>
      <c r="Y64" s="33"/>
      <c r="Z64" s="33"/>
      <c r="AA64" s="33"/>
      <c r="AB64" s="33"/>
      <c r="AC64" s="33"/>
      <c r="AD64" s="33"/>
      <c r="AE64" s="33"/>
    </row>
    <row r="68" spans="1:31" s="2" customFormat="1" ht="6.95" customHeight="1">
      <c r="A68" s="33"/>
      <c r="B68" s="48"/>
      <c r="C68" s="49"/>
      <c r="D68" s="49"/>
      <c r="E68" s="49"/>
      <c r="F68" s="49"/>
      <c r="G68" s="49"/>
      <c r="H68" s="49"/>
      <c r="I68" s="139"/>
      <c r="J68" s="139"/>
      <c r="K68" s="49"/>
      <c r="L68" s="49"/>
      <c r="M68" s="108"/>
      <c r="S68" s="33"/>
      <c r="T68" s="33"/>
      <c r="U68" s="33"/>
      <c r="V68" s="33"/>
      <c r="W68" s="33"/>
      <c r="X68" s="33"/>
      <c r="Y68" s="33"/>
      <c r="Z68" s="33"/>
      <c r="AA68" s="33"/>
      <c r="AB68" s="33"/>
      <c r="AC68" s="33"/>
      <c r="AD68" s="33"/>
      <c r="AE68" s="33"/>
    </row>
    <row r="69" spans="1:31" s="2" customFormat="1" ht="24.95" customHeight="1">
      <c r="A69" s="33"/>
      <c r="B69" s="34"/>
      <c r="C69" s="23" t="s">
        <v>148</v>
      </c>
      <c r="D69" s="35"/>
      <c r="E69" s="35"/>
      <c r="F69" s="35"/>
      <c r="G69" s="35"/>
      <c r="H69" s="35"/>
      <c r="I69" s="107"/>
      <c r="J69" s="107"/>
      <c r="K69" s="35"/>
      <c r="L69" s="35"/>
      <c r="M69" s="108"/>
      <c r="S69" s="33"/>
      <c r="T69" s="33"/>
      <c r="U69" s="33"/>
      <c r="V69" s="33"/>
      <c r="W69" s="33"/>
      <c r="X69" s="33"/>
      <c r="Y69" s="33"/>
      <c r="Z69" s="33"/>
      <c r="AA69" s="33"/>
      <c r="AB69" s="33"/>
      <c r="AC69" s="33"/>
      <c r="AD69" s="33"/>
      <c r="AE69" s="33"/>
    </row>
    <row r="70" spans="1:31" s="2" customFormat="1" ht="6.95" customHeight="1">
      <c r="A70" s="33"/>
      <c r="B70" s="34"/>
      <c r="C70" s="35"/>
      <c r="D70" s="35"/>
      <c r="E70" s="35"/>
      <c r="F70" s="35"/>
      <c r="G70" s="35"/>
      <c r="H70" s="35"/>
      <c r="I70" s="107"/>
      <c r="J70" s="107"/>
      <c r="K70" s="35"/>
      <c r="L70" s="35"/>
      <c r="M70" s="108"/>
      <c r="S70" s="33"/>
      <c r="T70" s="33"/>
      <c r="U70" s="33"/>
      <c r="V70" s="33"/>
      <c r="W70" s="33"/>
      <c r="X70" s="33"/>
      <c r="Y70" s="33"/>
      <c r="Z70" s="33"/>
      <c r="AA70" s="33"/>
      <c r="AB70" s="33"/>
      <c r="AC70" s="33"/>
      <c r="AD70" s="33"/>
      <c r="AE70" s="33"/>
    </row>
    <row r="71" spans="1:31" s="2" customFormat="1" ht="12" customHeight="1">
      <c r="A71" s="33"/>
      <c r="B71" s="34"/>
      <c r="C71" s="29" t="s">
        <v>17</v>
      </c>
      <c r="D71" s="35"/>
      <c r="E71" s="35"/>
      <c r="F71" s="35"/>
      <c r="G71" s="35"/>
      <c r="H71" s="35"/>
      <c r="I71" s="107"/>
      <c r="J71" s="107"/>
      <c r="K71" s="35"/>
      <c r="L71" s="35"/>
      <c r="M71" s="108"/>
      <c r="S71" s="33"/>
      <c r="T71" s="33"/>
      <c r="U71" s="33"/>
      <c r="V71" s="33"/>
      <c r="W71" s="33"/>
      <c r="X71" s="33"/>
      <c r="Y71" s="33"/>
      <c r="Z71" s="33"/>
      <c r="AA71" s="33"/>
      <c r="AB71" s="33"/>
      <c r="AC71" s="33"/>
      <c r="AD71" s="33"/>
      <c r="AE71" s="33"/>
    </row>
    <row r="72" spans="1:31" s="2" customFormat="1" ht="25.5" customHeight="1">
      <c r="A72" s="33"/>
      <c r="B72" s="34"/>
      <c r="C72" s="35"/>
      <c r="D72" s="35"/>
      <c r="E72" s="575" t="str">
        <f>E7</f>
        <v>Rekonstrukce provozní budovy OŘ Plzeň v ŽST Veselí nad Lužnicí - SOUTĚŽ</v>
      </c>
      <c r="F72" s="576"/>
      <c r="G72" s="576"/>
      <c r="H72" s="576"/>
      <c r="I72" s="107"/>
      <c r="J72" s="107"/>
      <c r="K72" s="35"/>
      <c r="L72" s="35"/>
      <c r="M72" s="108"/>
      <c r="S72" s="33"/>
      <c r="T72" s="33"/>
      <c r="U72" s="33"/>
      <c r="V72" s="33"/>
      <c r="W72" s="33"/>
      <c r="X72" s="33"/>
      <c r="Y72" s="33"/>
      <c r="Z72" s="33"/>
      <c r="AA72" s="33"/>
      <c r="AB72" s="33"/>
      <c r="AC72" s="33"/>
      <c r="AD72" s="33"/>
      <c r="AE72" s="33"/>
    </row>
    <row r="73" spans="1:31" s="2" customFormat="1" ht="12" customHeight="1">
      <c r="A73" s="33"/>
      <c r="B73" s="34"/>
      <c r="C73" s="29" t="s">
        <v>136</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16.5" customHeight="1">
      <c r="A74" s="33"/>
      <c r="B74" s="34"/>
      <c r="C74" s="35"/>
      <c r="D74" s="35"/>
      <c r="E74" s="558" t="str">
        <f>E9</f>
        <v>SO01.5 - PROVOZNÍ BODOVA - PLYN</v>
      </c>
      <c r="F74" s="574"/>
      <c r="G74" s="574"/>
      <c r="H74" s="574"/>
      <c r="I74" s="107"/>
      <c r="J74" s="107"/>
      <c r="K74" s="35"/>
      <c r="L74" s="35"/>
      <c r="M74" s="108"/>
      <c r="S74" s="33"/>
      <c r="T74" s="33"/>
      <c r="U74" s="33"/>
      <c r="V74" s="33"/>
      <c r="W74" s="33"/>
      <c r="X74" s="33"/>
      <c r="Y74" s="33"/>
      <c r="Z74" s="33"/>
      <c r="AA74" s="33"/>
      <c r="AB74" s="33"/>
      <c r="AC74" s="33"/>
      <c r="AD74" s="33"/>
      <c r="AE74" s="33"/>
    </row>
    <row r="75" spans="1:31" s="2" customFormat="1" ht="6.95" customHeight="1">
      <c r="A75" s="33"/>
      <c r="B75" s="34"/>
      <c r="C75" s="35"/>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12" customHeight="1">
      <c r="A76" s="33"/>
      <c r="B76" s="34"/>
      <c r="C76" s="29" t="s">
        <v>23</v>
      </c>
      <c r="D76" s="35"/>
      <c r="E76" s="35"/>
      <c r="F76" s="27" t="str">
        <f>F12</f>
        <v>4348/25, 4348/27 k.ú. Veselí nad Lužnicí</v>
      </c>
      <c r="G76" s="35"/>
      <c r="H76" s="35"/>
      <c r="I76" s="110" t="s">
        <v>25</v>
      </c>
      <c r="J76" s="112" t="str">
        <f>IF(J12="","",J12)</f>
        <v>22. 1. 2020</v>
      </c>
      <c r="K76" s="35"/>
      <c r="L76" s="35"/>
      <c r="M76" s="108"/>
      <c r="S76" s="33"/>
      <c r="T76" s="33"/>
      <c r="U76" s="33"/>
      <c r="V76" s="33"/>
      <c r="W76" s="33"/>
      <c r="X76" s="33"/>
      <c r="Y76" s="33"/>
      <c r="Z76" s="33"/>
      <c r="AA76" s="33"/>
      <c r="AB76" s="33"/>
      <c r="AC76" s="33"/>
      <c r="AD76" s="33"/>
      <c r="AE76" s="33"/>
    </row>
    <row r="77" spans="1:31" s="2" customFormat="1" ht="6.95" customHeight="1">
      <c r="A77" s="33"/>
      <c r="B77" s="34"/>
      <c r="C77" s="35"/>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27.95" customHeight="1">
      <c r="A78" s="33"/>
      <c r="B78" s="34"/>
      <c r="C78" s="29" t="s">
        <v>27</v>
      </c>
      <c r="D78" s="35"/>
      <c r="E78" s="35"/>
      <c r="F78" s="27" t="str">
        <f>E15</f>
        <v>Správa železniční dopravní cesty, s.o.</v>
      </c>
      <c r="G78" s="35"/>
      <c r="H78" s="35"/>
      <c r="I78" s="110" t="s">
        <v>35</v>
      </c>
      <c r="J78" s="140" t="str">
        <f>E21</f>
        <v>A 3 PROJEKT, s.r.o.</v>
      </c>
      <c r="K78" s="35"/>
      <c r="L78" s="35"/>
      <c r="M78" s="108"/>
      <c r="S78" s="33"/>
      <c r="T78" s="33"/>
      <c r="U78" s="33"/>
      <c r="V78" s="33"/>
      <c r="W78" s="33"/>
      <c r="X78" s="33"/>
      <c r="Y78" s="33"/>
      <c r="Z78" s="33"/>
      <c r="AA78" s="33"/>
      <c r="AB78" s="33"/>
      <c r="AC78" s="33"/>
      <c r="AD78" s="33"/>
      <c r="AE78" s="33"/>
    </row>
    <row r="79" spans="1:31" s="2" customFormat="1" ht="15.2" customHeight="1">
      <c r="A79" s="33"/>
      <c r="B79" s="34"/>
      <c r="C79" s="29" t="s">
        <v>33</v>
      </c>
      <c r="D79" s="35"/>
      <c r="E79" s="35"/>
      <c r="F79" s="27" t="str">
        <f>IF(E18="","",E18)</f>
        <v>Vyplň údaj</v>
      </c>
      <c r="G79" s="35"/>
      <c r="H79" s="35"/>
      <c r="I79" s="110" t="s">
        <v>39</v>
      </c>
      <c r="J79" s="140" t="str">
        <f>E24</f>
        <v>Ing. Jan Špingl</v>
      </c>
      <c r="K79" s="35"/>
      <c r="L79" s="35"/>
      <c r="M79" s="108"/>
      <c r="S79" s="33"/>
      <c r="T79" s="33"/>
      <c r="U79" s="33"/>
      <c r="V79" s="33"/>
      <c r="W79" s="33"/>
      <c r="X79" s="33"/>
      <c r="Y79" s="33"/>
      <c r="Z79" s="33"/>
      <c r="AA79" s="33"/>
      <c r="AB79" s="33"/>
      <c r="AC79" s="33"/>
      <c r="AD79" s="33"/>
      <c r="AE79" s="33"/>
    </row>
    <row r="80" spans="1:31" s="2" customFormat="1" ht="10.3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65" s="11" customFormat="1" ht="29.25" customHeight="1">
      <c r="A81" s="161"/>
      <c r="B81" s="162"/>
      <c r="C81" s="163" t="s">
        <v>149</v>
      </c>
      <c r="D81" s="164" t="s">
        <v>62</v>
      </c>
      <c r="E81" s="164" t="s">
        <v>58</v>
      </c>
      <c r="F81" s="164" t="s">
        <v>59</v>
      </c>
      <c r="G81" s="164" t="s">
        <v>150</v>
      </c>
      <c r="H81" s="164" t="s">
        <v>151</v>
      </c>
      <c r="I81" s="165" t="s">
        <v>152</v>
      </c>
      <c r="J81" s="165" t="s">
        <v>153</v>
      </c>
      <c r="K81" s="164" t="s">
        <v>144</v>
      </c>
      <c r="L81" s="166" t="s">
        <v>154</v>
      </c>
      <c r="M81" s="167"/>
      <c r="N81" s="66" t="s">
        <v>20</v>
      </c>
      <c r="O81" s="67" t="s">
        <v>47</v>
      </c>
      <c r="P81" s="67" t="s">
        <v>155</v>
      </c>
      <c r="Q81" s="67" t="s">
        <v>156</v>
      </c>
      <c r="R81" s="67" t="s">
        <v>157</v>
      </c>
      <c r="S81" s="67" t="s">
        <v>158</v>
      </c>
      <c r="T81" s="67" t="s">
        <v>159</v>
      </c>
      <c r="U81" s="67" t="s">
        <v>160</v>
      </c>
      <c r="V81" s="67" t="s">
        <v>161</v>
      </c>
      <c r="W81" s="67" t="s">
        <v>162</v>
      </c>
      <c r="X81" s="68" t="s">
        <v>163</v>
      </c>
      <c r="Y81" s="161"/>
      <c r="Z81" s="161"/>
      <c r="AA81" s="161"/>
      <c r="AB81" s="161"/>
      <c r="AC81" s="161"/>
      <c r="AD81" s="161"/>
      <c r="AE81" s="161"/>
    </row>
    <row r="82" spans="1:65" s="2" customFormat="1" ht="22.9" customHeight="1">
      <c r="A82" s="33"/>
      <c r="B82" s="34"/>
      <c r="C82" s="73" t="s">
        <v>164</v>
      </c>
      <c r="D82" s="35"/>
      <c r="E82" s="35"/>
      <c r="F82" s="35"/>
      <c r="G82" s="35"/>
      <c r="H82" s="35"/>
      <c r="I82" s="107"/>
      <c r="J82" s="107"/>
      <c r="K82" s="168">
        <f>BK82</f>
        <v>0</v>
      </c>
      <c r="L82" s="35"/>
      <c r="M82" s="38"/>
      <c r="N82" s="69"/>
      <c r="O82" s="169"/>
      <c r="P82" s="70"/>
      <c r="Q82" s="170">
        <f>Q83</f>
        <v>0</v>
      </c>
      <c r="R82" s="170">
        <f>R83</f>
        <v>0</v>
      </c>
      <c r="S82" s="70"/>
      <c r="T82" s="171">
        <f>T83</f>
        <v>0</v>
      </c>
      <c r="U82" s="70"/>
      <c r="V82" s="171">
        <f>V83</f>
        <v>0</v>
      </c>
      <c r="W82" s="70"/>
      <c r="X82" s="172">
        <f>X83</f>
        <v>0</v>
      </c>
      <c r="Y82" s="33"/>
      <c r="Z82" s="33"/>
      <c r="AA82" s="33"/>
      <c r="AB82" s="33"/>
      <c r="AC82" s="33"/>
      <c r="AD82" s="33"/>
      <c r="AE82" s="33"/>
      <c r="AT82" s="17" t="s">
        <v>78</v>
      </c>
      <c r="AU82" s="17" t="s">
        <v>145</v>
      </c>
      <c r="BK82" s="173">
        <f>BK83</f>
        <v>0</v>
      </c>
    </row>
    <row r="83" spans="1:65" s="12" customFormat="1" ht="25.9" customHeight="1">
      <c r="B83" s="174"/>
      <c r="C83" s="175"/>
      <c r="D83" s="176" t="s">
        <v>78</v>
      </c>
      <c r="E83" s="177" t="s">
        <v>3643</v>
      </c>
      <c r="F83" s="177" t="s">
        <v>3644</v>
      </c>
      <c r="G83" s="175"/>
      <c r="H83" s="175"/>
      <c r="I83" s="178"/>
      <c r="J83" s="178"/>
      <c r="K83" s="179">
        <f>BK83</f>
        <v>0</v>
      </c>
      <c r="L83" s="175"/>
      <c r="M83" s="180"/>
      <c r="N83" s="181"/>
      <c r="O83" s="182"/>
      <c r="P83" s="182"/>
      <c r="Q83" s="183">
        <f>SUM(Q84:Q86)</f>
        <v>0</v>
      </c>
      <c r="R83" s="183">
        <f>SUM(R84:R86)</f>
        <v>0</v>
      </c>
      <c r="S83" s="182"/>
      <c r="T83" s="184">
        <f>SUM(T84:T86)</f>
        <v>0</v>
      </c>
      <c r="U83" s="182"/>
      <c r="V83" s="184">
        <f>SUM(V84:V86)</f>
        <v>0</v>
      </c>
      <c r="W83" s="182"/>
      <c r="X83" s="185">
        <f>SUM(X84:X86)</f>
        <v>0</v>
      </c>
      <c r="AR83" s="186" t="s">
        <v>191</v>
      </c>
      <c r="AT83" s="187" t="s">
        <v>78</v>
      </c>
      <c r="AU83" s="187" t="s">
        <v>79</v>
      </c>
      <c r="AY83" s="186" t="s">
        <v>168</v>
      </c>
      <c r="BK83" s="188">
        <f>SUM(BK84:BK86)</f>
        <v>0</v>
      </c>
    </row>
    <row r="84" spans="1:65" s="2" customFormat="1" ht="36" customHeight="1">
      <c r="A84" s="33"/>
      <c r="B84" s="34"/>
      <c r="C84" s="191" t="s">
        <v>87</v>
      </c>
      <c r="D84" s="191" t="s">
        <v>171</v>
      </c>
      <c r="E84" s="192" t="s">
        <v>5099</v>
      </c>
      <c r="F84" s="193" t="s">
        <v>5100</v>
      </c>
      <c r="G84" s="194" t="s">
        <v>2999</v>
      </c>
      <c r="H84" s="195">
        <v>1</v>
      </c>
      <c r="I84" s="196"/>
      <c r="J84" s="196"/>
      <c r="K84" s="197">
        <f>ROUND(P84*H84,2)</f>
        <v>0</v>
      </c>
      <c r="L84" s="193" t="s">
        <v>175</v>
      </c>
      <c r="M84" s="38"/>
      <c r="N84" s="198" t="s">
        <v>20</v>
      </c>
      <c r="O84" s="199" t="s">
        <v>48</v>
      </c>
      <c r="P84" s="200">
        <f>I84+J84</f>
        <v>0</v>
      </c>
      <c r="Q84" s="200">
        <f>ROUND(I84*H84,2)</f>
        <v>0</v>
      </c>
      <c r="R84" s="200">
        <f>ROUND(J84*H84,2)</f>
        <v>0</v>
      </c>
      <c r="S84" s="62"/>
      <c r="T84" s="201">
        <f>S84*H84</f>
        <v>0</v>
      </c>
      <c r="U84" s="201">
        <v>0</v>
      </c>
      <c r="V84" s="201">
        <f>U84*H84</f>
        <v>0</v>
      </c>
      <c r="W84" s="201">
        <v>0</v>
      </c>
      <c r="X84" s="202">
        <f>W84*H84</f>
        <v>0</v>
      </c>
      <c r="Y84" s="33"/>
      <c r="Z84" s="33"/>
      <c r="AA84" s="33"/>
      <c r="AB84" s="33"/>
      <c r="AC84" s="33"/>
      <c r="AD84" s="33"/>
      <c r="AE84" s="33"/>
      <c r="AR84" s="203" t="s">
        <v>3648</v>
      </c>
      <c r="AT84" s="203" t="s">
        <v>171</v>
      </c>
      <c r="AU84" s="203" t="s">
        <v>87</v>
      </c>
      <c r="AY84" s="17" t="s">
        <v>168</v>
      </c>
      <c r="BE84" s="204">
        <f>IF(O84="základní",K84,0)</f>
        <v>0</v>
      </c>
      <c r="BF84" s="204">
        <f>IF(O84="snížená",K84,0)</f>
        <v>0</v>
      </c>
      <c r="BG84" s="204">
        <f>IF(O84="zákl. přenesená",K84,0)</f>
        <v>0</v>
      </c>
      <c r="BH84" s="204">
        <f>IF(O84="sníž. přenesená",K84,0)</f>
        <v>0</v>
      </c>
      <c r="BI84" s="204">
        <f>IF(O84="nulová",K84,0)</f>
        <v>0</v>
      </c>
      <c r="BJ84" s="17" t="s">
        <v>87</v>
      </c>
      <c r="BK84" s="204">
        <f>ROUND(P84*H84,2)</f>
        <v>0</v>
      </c>
      <c r="BL84" s="17" t="s">
        <v>3648</v>
      </c>
      <c r="BM84" s="203" t="s">
        <v>5104</v>
      </c>
    </row>
    <row r="85" spans="1:65" s="2" customFormat="1" ht="19.5">
      <c r="A85" s="33"/>
      <c r="B85" s="34"/>
      <c r="C85" s="35"/>
      <c r="D85" s="205" t="s">
        <v>178</v>
      </c>
      <c r="E85" s="35"/>
      <c r="F85" s="206" t="s">
        <v>5102</v>
      </c>
      <c r="G85" s="35"/>
      <c r="H85" s="35"/>
      <c r="I85" s="107"/>
      <c r="J85" s="107"/>
      <c r="K85" s="35"/>
      <c r="L85" s="35"/>
      <c r="M85" s="38"/>
      <c r="N85" s="207"/>
      <c r="O85" s="208"/>
      <c r="P85" s="62"/>
      <c r="Q85" s="62"/>
      <c r="R85" s="62"/>
      <c r="S85" s="62"/>
      <c r="T85" s="62"/>
      <c r="U85" s="62"/>
      <c r="V85" s="62"/>
      <c r="W85" s="62"/>
      <c r="X85" s="63"/>
      <c r="Y85" s="33"/>
      <c r="Z85" s="33"/>
      <c r="AA85" s="33"/>
      <c r="AB85" s="33"/>
      <c r="AC85" s="33"/>
      <c r="AD85" s="33"/>
      <c r="AE85" s="33"/>
      <c r="AT85" s="17" t="s">
        <v>178</v>
      </c>
      <c r="AU85" s="17" t="s">
        <v>87</v>
      </c>
    </row>
    <row r="86" spans="1:65" s="13" customFormat="1">
      <c r="B86" s="210"/>
      <c r="C86" s="211"/>
      <c r="D86" s="205" t="s">
        <v>181</v>
      </c>
      <c r="E86" s="212" t="s">
        <v>20</v>
      </c>
      <c r="F86" s="213" t="s">
        <v>87</v>
      </c>
      <c r="G86" s="211"/>
      <c r="H86" s="214">
        <v>1</v>
      </c>
      <c r="I86" s="215"/>
      <c r="J86" s="215"/>
      <c r="K86" s="211"/>
      <c r="L86" s="211"/>
      <c r="M86" s="216"/>
      <c r="N86" s="221"/>
      <c r="O86" s="222"/>
      <c r="P86" s="222"/>
      <c r="Q86" s="222"/>
      <c r="R86" s="222"/>
      <c r="S86" s="222"/>
      <c r="T86" s="222"/>
      <c r="U86" s="222"/>
      <c r="V86" s="222"/>
      <c r="W86" s="222"/>
      <c r="X86" s="223"/>
      <c r="AT86" s="220" t="s">
        <v>181</v>
      </c>
      <c r="AU86" s="220" t="s">
        <v>87</v>
      </c>
      <c r="AV86" s="13" t="s">
        <v>89</v>
      </c>
      <c r="AW86" s="13" t="s">
        <v>5</v>
      </c>
      <c r="AX86" s="13" t="s">
        <v>79</v>
      </c>
      <c r="AY86" s="220" t="s">
        <v>168</v>
      </c>
    </row>
    <row r="87" spans="1:65" s="2" customFormat="1" ht="6.95" customHeight="1">
      <c r="A87" s="33"/>
      <c r="B87" s="46"/>
      <c r="C87" s="47"/>
      <c r="D87" s="47"/>
      <c r="E87" s="47"/>
      <c r="F87" s="47"/>
      <c r="G87" s="47"/>
      <c r="H87" s="47"/>
      <c r="I87" s="136"/>
      <c r="J87" s="136"/>
      <c r="K87" s="47"/>
      <c r="L87" s="47"/>
      <c r="M87" s="38"/>
      <c r="N87" s="33"/>
      <c r="P87" s="33"/>
      <c r="Q87" s="33"/>
      <c r="R87" s="33"/>
      <c r="S87" s="33"/>
      <c r="T87" s="33"/>
      <c r="U87" s="33"/>
      <c r="V87" s="33"/>
      <c r="W87" s="33"/>
      <c r="X87" s="33"/>
      <c r="Y87" s="33"/>
      <c r="Z87" s="33"/>
      <c r="AA87" s="33"/>
      <c r="AB87" s="33"/>
      <c r="AC87" s="33"/>
      <c r="AD87" s="33"/>
      <c r="AE87" s="33"/>
    </row>
  </sheetData>
  <sheetProtection algorithmName="SHA-512" hashValue="mL2zKkMIuh30fX3wYM81Jqthyt3vcSuFlcZTiY7Mz0ao7SqCl8i+sed6f64QevYc39AYQfkTffJl5K4ZggaVZQ==" saltValue="gHNVz/cRb7dL37nFsfZyXVrIFeYlZPkG17n+UtoeMGgZllTBwb6VBeQnSLOIxss0NHNJDtAtU+J47tgZ9eolHg==" spinCount="100000" sheet="1" objects="1" scenarios="1" formatColumns="0" formatRows="0" autoFilter="0"/>
  <autoFilter ref="C81:L86"/>
  <mergeCells count="9">
    <mergeCell ref="E52:H52"/>
    <mergeCell ref="E72:H72"/>
    <mergeCell ref="E74:H74"/>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8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107</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5105</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5106</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ROUND(K82,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ROUND((SUM(BE82:BE86)),  2)</f>
        <v>0</v>
      </c>
      <c r="G35" s="33"/>
      <c r="H35" s="33"/>
      <c r="I35" s="125">
        <v>0.21</v>
      </c>
      <c r="J35" s="107"/>
      <c r="K35" s="119">
        <f>ROUND(((SUM(BE82:BE86))*I35),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ROUND((SUM(BF82:BF86)),  2)</f>
        <v>0</v>
      </c>
      <c r="G36" s="33"/>
      <c r="H36" s="33"/>
      <c r="I36" s="125">
        <v>0.15</v>
      </c>
      <c r="J36" s="107"/>
      <c r="K36" s="119">
        <f>ROUND(((SUM(BF82:BF86))*I36),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ROUND((SUM(BG82:BG86)),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ROUND((SUM(BH82:BH86)),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ROUND((SUM(BI82:BI86)),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SO01.6 - PROVOZNÍ BODOVA - VZT</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Petr Mára</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Q82</f>
        <v>0</v>
      </c>
      <c r="J61" s="146">
        <f>R82</f>
        <v>0</v>
      </c>
      <c r="K61" s="75">
        <f>K82</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222</v>
      </c>
      <c r="E62" s="150"/>
      <c r="F62" s="150"/>
      <c r="G62" s="150"/>
      <c r="H62" s="150"/>
      <c r="I62" s="151">
        <f>Q83</f>
        <v>0</v>
      </c>
      <c r="J62" s="151">
        <f>R83</f>
        <v>0</v>
      </c>
      <c r="K62" s="152">
        <f>K83</f>
        <v>0</v>
      </c>
      <c r="L62" s="148"/>
      <c r="M62" s="153"/>
    </row>
    <row r="63" spans="1:47" s="2" customFormat="1" ht="21.75" customHeight="1">
      <c r="A63" s="33"/>
      <c r="B63" s="34"/>
      <c r="C63" s="35"/>
      <c r="D63" s="35"/>
      <c r="E63" s="35"/>
      <c r="F63" s="35"/>
      <c r="G63" s="35"/>
      <c r="H63" s="35"/>
      <c r="I63" s="107"/>
      <c r="J63" s="107"/>
      <c r="K63" s="35"/>
      <c r="L63" s="35"/>
      <c r="M63" s="108"/>
      <c r="S63" s="33"/>
      <c r="T63" s="33"/>
      <c r="U63" s="33"/>
      <c r="V63" s="33"/>
      <c r="W63" s="33"/>
      <c r="X63" s="33"/>
      <c r="Y63" s="33"/>
      <c r="Z63" s="33"/>
      <c r="AA63" s="33"/>
      <c r="AB63" s="33"/>
      <c r="AC63" s="33"/>
      <c r="AD63" s="33"/>
      <c r="AE63" s="33"/>
    </row>
    <row r="64" spans="1:47" s="2" customFormat="1" ht="6.95" customHeight="1">
      <c r="A64" s="33"/>
      <c r="B64" s="46"/>
      <c r="C64" s="47"/>
      <c r="D64" s="47"/>
      <c r="E64" s="47"/>
      <c r="F64" s="47"/>
      <c r="G64" s="47"/>
      <c r="H64" s="47"/>
      <c r="I64" s="136"/>
      <c r="J64" s="136"/>
      <c r="K64" s="47"/>
      <c r="L64" s="47"/>
      <c r="M64" s="108"/>
      <c r="S64" s="33"/>
      <c r="T64" s="33"/>
      <c r="U64" s="33"/>
      <c r="V64" s="33"/>
      <c r="W64" s="33"/>
      <c r="X64" s="33"/>
      <c r="Y64" s="33"/>
      <c r="Z64" s="33"/>
      <c r="AA64" s="33"/>
      <c r="AB64" s="33"/>
      <c r="AC64" s="33"/>
      <c r="AD64" s="33"/>
      <c r="AE64" s="33"/>
    </row>
    <row r="68" spans="1:31" s="2" customFormat="1" ht="6.95" customHeight="1">
      <c r="A68" s="33"/>
      <c r="B68" s="48"/>
      <c r="C68" s="49"/>
      <c r="D68" s="49"/>
      <c r="E68" s="49"/>
      <c r="F68" s="49"/>
      <c r="G68" s="49"/>
      <c r="H68" s="49"/>
      <c r="I68" s="139"/>
      <c r="J68" s="139"/>
      <c r="K68" s="49"/>
      <c r="L68" s="49"/>
      <c r="M68" s="108"/>
      <c r="S68" s="33"/>
      <c r="T68" s="33"/>
      <c r="U68" s="33"/>
      <c r="V68" s="33"/>
      <c r="W68" s="33"/>
      <c r="X68" s="33"/>
      <c r="Y68" s="33"/>
      <c r="Z68" s="33"/>
      <c r="AA68" s="33"/>
      <c r="AB68" s="33"/>
      <c r="AC68" s="33"/>
      <c r="AD68" s="33"/>
      <c r="AE68" s="33"/>
    </row>
    <row r="69" spans="1:31" s="2" customFormat="1" ht="24.95" customHeight="1">
      <c r="A69" s="33"/>
      <c r="B69" s="34"/>
      <c r="C69" s="23" t="s">
        <v>148</v>
      </c>
      <c r="D69" s="35"/>
      <c r="E69" s="35"/>
      <c r="F69" s="35"/>
      <c r="G69" s="35"/>
      <c r="H69" s="35"/>
      <c r="I69" s="107"/>
      <c r="J69" s="107"/>
      <c r="K69" s="35"/>
      <c r="L69" s="35"/>
      <c r="M69" s="108"/>
      <c r="S69" s="33"/>
      <c r="T69" s="33"/>
      <c r="U69" s="33"/>
      <c r="V69" s="33"/>
      <c r="W69" s="33"/>
      <c r="X69" s="33"/>
      <c r="Y69" s="33"/>
      <c r="Z69" s="33"/>
      <c r="AA69" s="33"/>
      <c r="AB69" s="33"/>
      <c r="AC69" s="33"/>
      <c r="AD69" s="33"/>
      <c r="AE69" s="33"/>
    </row>
    <row r="70" spans="1:31" s="2" customFormat="1" ht="6.95" customHeight="1">
      <c r="A70" s="33"/>
      <c r="B70" s="34"/>
      <c r="C70" s="35"/>
      <c r="D70" s="35"/>
      <c r="E70" s="35"/>
      <c r="F70" s="35"/>
      <c r="G70" s="35"/>
      <c r="H70" s="35"/>
      <c r="I70" s="107"/>
      <c r="J70" s="107"/>
      <c r="K70" s="35"/>
      <c r="L70" s="35"/>
      <c r="M70" s="108"/>
      <c r="S70" s="33"/>
      <c r="T70" s="33"/>
      <c r="U70" s="33"/>
      <c r="V70" s="33"/>
      <c r="W70" s="33"/>
      <c r="X70" s="33"/>
      <c r="Y70" s="33"/>
      <c r="Z70" s="33"/>
      <c r="AA70" s="33"/>
      <c r="AB70" s="33"/>
      <c r="AC70" s="33"/>
      <c r="AD70" s="33"/>
      <c r="AE70" s="33"/>
    </row>
    <row r="71" spans="1:31" s="2" customFormat="1" ht="12" customHeight="1">
      <c r="A71" s="33"/>
      <c r="B71" s="34"/>
      <c r="C71" s="29" t="s">
        <v>17</v>
      </c>
      <c r="D71" s="35"/>
      <c r="E71" s="35"/>
      <c r="F71" s="35"/>
      <c r="G71" s="35"/>
      <c r="H71" s="35"/>
      <c r="I71" s="107"/>
      <c r="J71" s="107"/>
      <c r="K71" s="35"/>
      <c r="L71" s="35"/>
      <c r="M71" s="108"/>
      <c r="S71" s="33"/>
      <c r="T71" s="33"/>
      <c r="U71" s="33"/>
      <c r="V71" s="33"/>
      <c r="W71" s="33"/>
      <c r="X71" s="33"/>
      <c r="Y71" s="33"/>
      <c r="Z71" s="33"/>
      <c r="AA71" s="33"/>
      <c r="AB71" s="33"/>
      <c r="AC71" s="33"/>
      <c r="AD71" s="33"/>
      <c r="AE71" s="33"/>
    </row>
    <row r="72" spans="1:31" s="2" customFormat="1" ht="25.5" customHeight="1">
      <c r="A72" s="33"/>
      <c r="B72" s="34"/>
      <c r="C72" s="35"/>
      <c r="D72" s="35"/>
      <c r="E72" s="575" t="str">
        <f>E7</f>
        <v>Rekonstrukce provozní budovy OŘ Plzeň v ŽST Veselí nad Lužnicí - SOUTĚŽ</v>
      </c>
      <c r="F72" s="576"/>
      <c r="G72" s="576"/>
      <c r="H72" s="576"/>
      <c r="I72" s="107"/>
      <c r="J72" s="107"/>
      <c r="K72" s="35"/>
      <c r="L72" s="35"/>
      <c r="M72" s="108"/>
      <c r="S72" s="33"/>
      <c r="T72" s="33"/>
      <c r="U72" s="33"/>
      <c r="V72" s="33"/>
      <c r="W72" s="33"/>
      <c r="X72" s="33"/>
      <c r="Y72" s="33"/>
      <c r="Z72" s="33"/>
      <c r="AA72" s="33"/>
      <c r="AB72" s="33"/>
      <c r="AC72" s="33"/>
      <c r="AD72" s="33"/>
      <c r="AE72" s="33"/>
    </row>
    <row r="73" spans="1:31" s="2" customFormat="1" ht="12" customHeight="1">
      <c r="A73" s="33"/>
      <c r="B73" s="34"/>
      <c r="C73" s="29" t="s">
        <v>136</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16.5" customHeight="1">
      <c r="A74" s="33"/>
      <c r="B74" s="34"/>
      <c r="C74" s="35"/>
      <c r="D74" s="35"/>
      <c r="E74" s="558" t="str">
        <f>E9</f>
        <v>SO01.6 - PROVOZNÍ BODOVA - VZT</v>
      </c>
      <c r="F74" s="574"/>
      <c r="G74" s="574"/>
      <c r="H74" s="574"/>
      <c r="I74" s="107"/>
      <c r="J74" s="107"/>
      <c r="K74" s="35"/>
      <c r="L74" s="35"/>
      <c r="M74" s="108"/>
      <c r="S74" s="33"/>
      <c r="T74" s="33"/>
      <c r="U74" s="33"/>
      <c r="V74" s="33"/>
      <c r="W74" s="33"/>
      <c r="X74" s="33"/>
      <c r="Y74" s="33"/>
      <c r="Z74" s="33"/>
      <c r="AA74" s="33"/>
      <c r="AB74" s="33"/>
      <c r="AC74" s="33"/>
      <c r="AD74" s="33"/>
      <c r="AE74" s="33"/>
    </row>
    <row r="75" spans="1:31" s="2" customFormat="1" ht="6.95" customHeight="1">
      <c r="A75" s="33"/>
      <c r="B75" s="34"/>
      <c r="C75" s="35"/>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12" customHeight="1">
      <c r="A76" s="33"/>
      <c r="B76" s="34"/>
      <c r="C76" s="29" t="s">
        <v>23</v>
      </c>
      <c r="D76" s="35"/>
      <c r="E76" s="35"/>
      <c r="F76" s="27" t="str">
        <f>F12</f>
        <v>4348/25, 4348/27 k.ú. Veselí nad Lužnicí</v>
      </c>
      <c r="G76" s="35"/>
      <c r="H76" s="35"/>
      <c r="I76" s="110" t="s">
        <v>25</v>
      </c>
      <c r="J76" s="112" t="str">
        <f>IF(J12="","",J12)</f>
        <v>22. 1. 2020</v>
      </c>
      <c r="K76" s="35"/>
      <c r="L76" s="35"/>
      <c r="M76" s="108"/>
      <c r="S76" s="33"/>
      <c r="T76" s="33"/>
      <c r="U76" s="33"/>
      <c r="V76" s="33"/>
      <c r="W76" s="33"/>
      <c r="X76" s="33"/>
      <c r="Y76" s="33"/>
      <c r="Z76" s="33"/>
      <c r="AA76" s="33"/>
      <c r="AB76" s="33"/>
      <c r="AC76" s="33"/>
      <c r="AD76" s="33"/>
      <c r="AE76" s="33"/>
    </row>
    <row r="77" spans="1:31" s="2" customFormat="1" ht="6.95" customHeight="1">
      <c r="A77" s="33"/>
      <c r="B77" s="34"/>
      <c r="C77" s="35"/>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27.95" customHeight="1">
      <c r="A78" s="33"/>
      <c r="B78" s="34"/>
      <c r="C78" s="29" t="s">
        <v>27</v>
      </c>
      <c r="D78" s="35"/>
      <c r="E78" s="35"/>
      <c r="F78" s="27" t="str">
        <f>E15</f>
        <v>Správa železniční dopravní cesty, s.o.</v>
      </c>
      <c r="G78" s="35"/>
      <c r="H78" s="35"/>
      <c r="I78" s="110" t="s">
        <v>35</v>
      </c>
      <c r="J78" s="140" t="str">
        <f>E21</f>
        <v>A 3 PROJEKT, s.r.o.</v>
      </c>
      <c r="K78" s="35"/>
      <c r="L78" s="35"/>
      <c r="M78" s="108"/>
      <c r="S78" s="33"/>
      <c r="T78" s="33"/>
      <c r="U78" s="33"/>
      <c r="V78" s="33"/>
      <c r="W78" s="33"/>
      <c r="X78" s="33"/>
      <c r="Y78" s="33"/>
      <c r="Z78" s="33"/>
      <c r="AA78" s="33"/>
      <c r="AB78" s="33"/>
      <c r="AC78" s="33"/>
      <c r="AD78" s="33"/>
      <c r="AE78" s="33"/>
    </row>
    <row r="79" spans="1:31" s="2" customFormat="1" ht="15.2" customHeight="1">
      <c r="A79" s="33"/>
      <c r="B79" s="34"/>
      <c r="C79" s="29" t="s">
        <v>33</v>
      </c>
      <c r="D79" s="35"/>
      <c r="E79" s="35"/>
      <c r="F79" s="27" t="str">
        <f>IF(E18="","",E18)</f>
        <v>Vyplň údaj</v>
      </c>
      <c r="G79" s="35"/>
      <c r="H79" s="35"/>
      <c r="I79" s="110" t="s">
        <v>39</v>
      </c>
      <c r="J79" s="140" t="str">
        <f>E24</f>
        <v>Petr Mára</v>
      </c>
      <c r="K79" s="35"/>
      <c r="L79" s="35"/>
      <c r="M79" s="108"/>
      <c r="S79" s="33"/>
      <c r="T79" s="33"/>
      <c r="U79" s="33"/>
      <c r="V79" s="33"/>
      <c r="W79" s="33"/>
      <c r="X79" s="33"/>
      <c r="Y79" s="33"/>
      <c r="Z79" s="33"/>
      <c r="AA79" s="33"/>
      <c r="AB79" s="33"/>
      <c r="AC79" s="33"/>
      <c r="AD79" s="33"/>
      <c r="AE79" s="33"/>
    </row>
    <row r="80" spans="1:31" s="2" customFormat="1" ht="10.3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65" s="11" customFormat="1" ht="29.25" customHeight="1">
      <c r="A81" s="161"/>
      <c r="B81" s="162"/>
      <c r="C81" s="163" t="s">
        <v>149</v>
      </c>
      <c r="D81" s="164" t="s">
        <v>62</v>
      </c>
      <c r="E81" s="164" t="s">
        <v>58</v>
      </c>
      <c r="F81" s="164" t="s">
        <v>59</v>
      </c>
      <c r="G81" s="164" t="s">
        <v>150</v>
      </c>
      <c r="H81" s="164" t="s">
        <v>151</v>
      </c>
      <c r="I81" s="165" t="s">
        <v>152</v>
      </c>
      <c r="J81" s="165" t="s">
        <v>153</v>
      </c>
      <c r="K81" s="164" t="s">
        <v>144</v>
      </c>
      <c r="L81" s="166" t="s">
        <v>154</v>
      </c>
      <c r="M81" s="167"/>
      <c r="N81" s="66" t="s">
        <v>20</v>
      </c>
      <c r="O81" s="67" t="s">
        <v>47</v>
      </c>
      <c r="P81" s="67" t="s">
        <v>155</v>
      </c>
      <c r="Q81" s="67" t="s">
        <v>156</v>
      </c>
      <c r="R81" s="67" t="s">
        <v>157</v>
      </c>
      <c r="S81" s="67" t="s">
        <v>158</v>
      </c>
      <c r="T81" s="67" t="s">
        <v>159</v>
      </c>
      <c r="U81" s="67" t="s">
        <v>160</v>
      </c>
      <c r="V81" s="67" t="s">
        <v>161</v>
      </c>
      <c r="W81" s="67" t="s">
        <v>162</v>
      </c>
      <c r="X81" s="68" t="s">
        <v>163</v>
      </c>
      <c r="Y81" s="161"/>
      <c r="Z81" s="161"/>
      <c r="AA81" s="161"/>
      <c r="AB81" s="161"/>
      <c r="AC81" s="161"/>
      <c r="AD81" s="161"/>
      <c r="AE81" s="161"/>
    </row>
    <row r="82" spans="1:65" s="2" customFormat="1" ht="22.9" customHeight="1">
      <c r="A82" s="33"/>
      <c r="B82" s="34"/>
      <c r="C82" s="73" t="s">
        <v>164</v>
      </c>
      <c r="D82" s="35"/>
      <c r="E82" s="35"/>
      <c r="F82" s="35"/>
      <c r="G82" s="35"/>
      <c r="H82" s="35"/>
      <c r="I82" s="107"/>
      <c r="J82" s="107"/>
      <c r="K82" s="168">
        <f>BK82</f>
        <v>0</v>
      </c>
      <c r="L82" s="35"/>
      <c r="M82" s="38"/>
      <c r="N82" s="69"/>
      <c r="O82" s="169"/>
      <c r="P82" s="70"/>
      <c r="Q82" s="170">
        <f>Q83</f>
        <v>0</v>
      </c>
      <c r="R82" s="170">
        <f>R83</f>
        <v>0</v>
      </c>
      <c r="S82" s="70"/>
      <c r="T82" s="171">
        <f>T83</f>
        <v>0</v>
      </c>
      <c r="U82" s="70"/>
      <c r="V82" s="171">
        <f>V83</f>
        <v>0</v>
      </c>
      <c r="W82" s="70"/>
      <c r="X82" s="172">
        <f>X83</f>
        <v>0</v>
      </c>
      <c r="Y82" s="33"/>
      <c r="Z82" s="33"/>
      <c r="AA82" s="33"/>
      <c r="AB82" s="33"/>
      <c r="AC82" s="33"/>
      <c r="AD82" s="33"/>
      <c r="AE82" s="33"/>
      <c r="AT82" s="17" t="s">
        <v>78</v>
      </c>
      <c r="AU82" s="17" t="s">
        <v>145</v>
      </c>
      <c r="BK82" s="173">
        <f>BK83</f>
        <v>0</v>
      </c>
    </row>
    <row r="83" spans="1:65" s="12" customFormat="1" ht="25.9" customHeight="1">
      <c r="B83" s="174"/>
      <c r="C83" s="175"/>
      <c r="D83" s="176" t="s">
        <v>78</v>
      </c>
      <c r="E83" s="177" t="s">
        <v>3643</v>
      </c>
      <c r="F83" s="177" t="s">
        <v>3644</v>
      </c>
      <c r="G83" s="175"/>
      <c r="H83" s="175"/>
      <c r="I83" s="178"/>
      <c r="J83" s="178"/>
      <c r="K83" s="179">
        <f>BK83</f>
        <v>0</v>
      </c>
      <c r="L83" s="175"/>
      <c r="M83" s="180"/>
      <c r="N83" s="181"/>
      <c r="O83" s="182"/>
      <c r="P83" s="182"/>
      <c r="Q83" s="183">
        <f>SUM(Q84:Q86)</f>
        <v>0</v>
      </c>
      <c r="R83" s="183">
        <f>SUM(R84:R86)</f>
        <v>0</v>
      </c>
      <c r="S83" s="182"/>
      <c r="T83" s="184">
        <f>SUM(T84:T86)</f>
        <v>0</v>
      </c>
      <c r="U83" s="182"/>
      <c r="V83" s="184">
        <f>SUM(V84:V86)</f>
        <v>0</v>
      </c>
      <c r="W83" s="182"/>
      <c r="X83" s="185">
        <f>SUM(X84:X86)</f>
        <v>0</v>
      </c>
      <c r="AR83" s="186" t="s">
        <v>191</v>
      </c>
      <c r="AT83" s="187" t="s">
        <v>78</v>
      </c>
      <c r="AU83" s="187" t="s">
        <v>79</v>
      </c>
      <c r="AY83" s="186" t="s">
        <v>168</v>
      </c>
      <c r="BK83" s="188">
        <f>SUM(BK84:BK86)</f>
        <v>0</v>
      </c>
    </row>
    <row r="84" spans="1:65" s="2" customFormat="1" ht="36" customHeight="1">
      <c r="A84" s="33"/>
      <c r="B84" s="34"/>
      <c r="C84" s="191" t="s">
        <v>87</v>
      </c>
      <c r="D84" s="191" t="s">
        <v>171</v>
      </c>
      <c r="E84" s="192" t="s">
        <v>5107</v>
      </c>
      <c r="F84" s="193" t="s">
        <v>5108</v>
      </c>
      <c r="G84" s="194" t="s">
        <v>2999</v>
      </c>
      <c r="H84" s="195">
        <v>1</v>
      </c>
      <c r="I84" s="196"/>
      <c r="J84" s="196"/>
      <c r="K84" s="197">
        <f>ROUND(P84*H84,2)</f>
        <v>0</v>
      </c>
      <c r="L84" s="193" t="s">
        <v>175</v>
      </c>
      <c r="M84" s="38"/>
      <c r="N84" s="198" t="s">
        <v>20</v>
      </c>
      <c r="O84" s="199" t="s">
        <v>48</v>
      </c>
      <c r="P84" s="200">
        <f>I84+J84</f>
        <v>0</v>
      </c>
      <c r="Q84" s="200">
        <f>ROUND(I84*H84,2)</f>
        <v>0</v>
      </c>
      <c r="R84" s="200">
        <f>ROUND(J84*H84,2)</f>
        <v>0</v>
      </c>
      <c r="S84" s="62"/>
      <c r="T84" s="201">
        <f>S84*H84</f>
        <v>0</v>
      </c>
      <c r="U84" s="201">
        <v>0</v>
      </c>
      <c r="V84" s="201">
        <f>U84*H84</f>
        <v>0</v>
      </c>
      <c r="W84" s="201">
        <v>0</v>
      </c>
      <c r="X84" s="202">
        <f>W84*H84</f>
        <v>0</v>
      </c>
      <c r="Y84" s="33"/>
      <c r="Z84" s="33"/>
      <c r="AA84" s="33"/>
      <c r="AB84" s="33"/>
      <c r="AC84" s="33"/>
      <c r="AD84" s="33"/>
      <c r="AE84" s="33"/>
      <c r="AR84" s="203" t="s">
        <v>3648</v>
      </c>
      <c r="AT84" s="203" t="s">
        <v>171</v>
      </c>
      <c r="AU84" s="203" t="s">
        <v>87</v>
      </c>
      <c r="AY84" s="17" t="s">
        <v>168</v>
      </c>
      <c r="BE84" s="204">
        <f>IF(O84="základní",K84,0)</f>
        <v>0</v>
      </c>
      <c r="BF84" s="204">
        <f>IF(O84="snížená",K84,0)</f>
        <v>0</v>
      </c>
      <c r="BG84" s="204">
        <f>IF(O84="zákl. přenesená",K84,0)</f>
        <v>0</v>
      </c>
      <c r="BH84" s="204">
        <f>IF(O84="sníž. přenesená",K84,0)</f>
        <v>0</v>
      </c>
      <c r="BI84" s="204">
        <f>IF(O84="nulová",K84,0)</f>
        <v>0</v>
      </c>
      <c r="BJ84" s="17" t="s">
        <v>87</v>
      </c>
      <c r="BK84" s="204">
        <f>ROUND(P84*H84,2)</f>
        <v>0</v>
      </c>
      <c r="BL84" s="17" t="s">
        <v>3648</v>
      </c>
      <c r="BM84" s="203" t="s">
        <v>5109</v>
      </c>
    </row>
    <row r="85" spans="1:65" s="2" customFormat="1" ht="29.25">
      <c r="A85" s="33"/>
      <c r="B85" s="34"/>
      <c r="C85" s="35"/>
      <c r="D85" s="205" t="s">
        <v>178</v>
      </c>
      <c r="E85" s="35"/>
      <c r="F85" s="206" t="s">
        <v>5110</v>
      </c>
      <c r="G85" s="35"/>
      <c r="H85" s="35"/>
      <c r="I85" s="107"/>
      <c r="J85" s="107"/>
      <c r="K85" s="35"/>
      <c r="L85" s="35"/>
      <c r="M85" s="38"/>
      <c r="N85" s="207"/>
      <c r="O85" s="208"/>
      <c r="P85" s="62"/>
      <c r="Q85" s="62"/>
      <c r="R85" s="62"/>
      <c r="S85" s="62"/>
      <c r="T85" s="62"/>
      <c r="U85" s="62"/>
      <c r="V85" s="62"/>
      <c r="W85" s="62"/>
      <c r="X85" s="63"/>
      <c r="Y85" s="33"/>
      <c r="Z85" s="33"/>
      <c r="AA85" s="33"/>
      <c r="AB85" s="33"/>
      <c r="AC85" s="33"/>
      <c r="AD85" s="33"/>
      <c r="AE85" s="33"/>
      <c r="AT85" s="17" t="s">
        <v>178</v>
      </c>
      <c r="AU85" s="17" t="s">
        <v>87</v>
      </c>
    </row>
    <row r="86" spans="1:65" s="13" customFormat="1">
      <c r="B86" s="210"/>
      <c r="C86" s="211"/>
      <c r="D86" s="205" t="s">
        <v>181</v>
      </c>
      <c r="E86" s="212" t="s">
        <v>20</v>
      </c>
      <c r="F86" s="213" t="s">
        <v>87</v>
      </c>
      <c r="G86" s="211"/>
      <c r="H86" s="214">
        <v>1</v>
      </c>
      <c r="I86" s="215"/>
      <c r="J86" s="215"/>
      <c r="K86" s="211"/>
      <c r="L86" s="211"/>
      <c r="M86" s="216"/>
      <c r="N86" s="221"/>
      <c r="O86" s="222"/>
      <c r="P86" s="222"/>
      <c r="Q86" s="222"/>
      <c r="R86" s="222"/>
      <c r="S86" s="222"/>
      <c r="T86" s="222"/>
      <c r="U86" s="222"/>
      <c r="V86" s="222"/>
      <c r="W86" s="222"/>
      <c r="X86" s="223"/>
      <c r="AT86" s="220" t="s">
        <v>181</v>
      </c>
      <c r="AU86" s="220" t="s">
        <v>87</v>
      </c>
      <c r="AV86" s="13" t="s">
        <v>89</v>
      </c>
      <c r="AW86" s="13" t="s">
        <v>5</v>
      </c>
      <c r="AX86" s="13" t="s">
        <v>79</v>
      </c>
      <c r="AY86" s="220" t="s">
        <v>168</v>
      </c>
    </row>
    <row r="87" spans="1:65" s="2" customFormat="1" ht="6.95" customHeight="1">
      <c r="A87" s="33"/>
      <c r="B87" s="46"/>
      <c r="C87" s="47"/>
      <c r="D87" s="47"/>
      <c r="E87" s="47"/>
      <c r="F87" s="47"/>
      <c r="G87" s="47"/>
      <c r="H87" s="47"/>
      <c r="I87" s="136"/>
      <c r="J87" s="136"/>
      <c r="K87" s="47"/>
      <c r="L87" s="47"/>
      <c r="M87" s="38"/>
      <c r="N87" s="33"/>
      <c r="P87" s="33"/>
      <c r="Q87" s="33"/>
      <c r="R87" s="33"/>
      <c r="S87" s="33"/>
      <c r="T87" s="33"/>
      <c r="U87" s="33"/>
      <c r="V87" s="33"/>
      <c r="W87" s="33"/>
      <c r="X87" s="33"/>
      <c r="Y87" s="33"/>
      <c r="Z87" s="33"/>
      <c r="AA87" s="33"/>
      <c r="AB87" s="33"/>
      <c r="AC87" s="33"/>
      <c r="AD87" s="33"/>
      <c r="AE87" s="33"/>
    </row>
  </sheetData>
  <sheetProtection algorithmName="SHA-512" hashValue="4Kcjz2+uXmygMUKNFTiB+RX8uxx+EuRdAOfaU4nf2e4gYobx+gpWq3oBmM5EJxEswpPxyKucmEiC3MZMD2VgkQ==" saltValue="kfTQP/eGmaGi19SM54WdnNMNzaSupF+kNa0SvkPMQA+cTFC+Sb6CQuYeH585ltSXGQniOvYzi4Rq25mndg7BQw==" spinCount="100000" sheet="1" objects="1" scenarios="1" formatColumns="0" formatRows="0" autoFilter="0"/>
  <autoFilter ref="C81:L86"/>
  <mergeCells count="9">
    <mergeCell ref="E52:H52"/>
    <mergeCell ref="E72:H72"/>
    <mergeCell ref="E74:H74"/>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110</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5111</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3737</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ROUND(K86,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ROUND((SUM(BE86:BE267)),  2)</f>
        <v>0</v>
      </c>
      <c r="G35" s="33"/>
      <c r="H35" s="33"/>
      <c r="I35" s="125">
        <v>0.21</v>
      </c>
      <c r="J35" s="107"/>
      <c r="K35" s="119">
        <f>ROUND(((SUM(BE86:BE267))*I35),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ROUND((SUM(BF86:BF267)),  2)</f>
        <v>0</v>
      </c>
      <c r="G36" s="33"/>
      <c r="H36" s="33"/>
      <c r="I36" s="125">
        <v>0.15</v>
      </c>
      <c r="J36" s="107"/>
      <c r="K36" s="119">
        <f>ROUND(((SUM(BF86:BF267))*I36),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ROUND((SUM(BG86:BG267)),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ROUND((SUM(BH86:BH267)),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ROUND((SUM(BI86:BI267)),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SO01.7 - PROVOZNÍ BODOVA - ESL</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Jan Landa</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4" si="0">Q86</f>
        <v>0</v>
      </c>
      <c r="J61" s="146">
        <f t="shared" si="0"/>
        <v>0</v>
      </c>
      <c r="K61" s="75">
        <f>K86</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206</v>
      </c>
      <c r="E62" s="150"/>
      <c r="F62" s="150"/>
      <c r="G62" s="150"/>
      <c r="H62" s="150"/>
      <c r="I62" s="151">
        <f t="shared" si="0"/>
        <v>0</v>
      </c>
      <c r="J62" s="151">
        <f t="shared" si="0"/>
        <v>0</v>
      </c>
      <c r="K62" s="152">
        <f>K87</f>
        <v>0</v>
      </c>
      <c r="L62" s="148"/>
      <c r="M62" s="153"/>
    </row>
    <row r="63" spans="1:47" s="10" customFormat="1" ht="19.899999999999999" customHeight="1">
      <c r="B63" s="154"/>
      <c r="C63" s="155"/>
      <c r="D63" s="156" t="s">
        <v>5112</v>
      </c>
      <c r="E63" s="157"/>
      <c r="F63" s="157"/>
      <c r="G63" s="157"/>
      <c r="H63" s="157"/>
      <c r="I63" s="158">
        <f t="shared" si="0"/>
        <v>0</v>
      </c>
      <c r="J63" s="158">
        <f t="shared" si="0"/>
        <v>0</v>
      </c>
      <c r="K63" s="159">
        <f>K88</f>
        <v>0</v>
      </c>
      <c r="L63" s="155"/>
      <c r="M63" s="160"/>
    </row>
    <row r="64" spans="1:47" s="10" customFormat="1" ht="14.85" customHeight="1">
      <c r="B64" s="154"/>
      <c r="C64" s="155"/>
      <c r="D64" s="156" t="s">
        <v>5113</v>
      </c>
      <c r="E64" s="157"/>
      <c r="F64" s="157"/>
      <c r="G64" s="157"/>
      <c r="H64" s="157"/>
      <c r="I64" s="158">
        <f t="shared" si="0"/>
        <v>0</v>
      </c>
      <c r="J64" s="158">
        <f t="shared" si="0"/>
        <v>0</v>
      </c>
      <c r="K64" s="159">
        <f>K89</f>
        <v>0</v>
      </c>
      <c r="L64" s="155"/>
      <c r="M64" s="160"/>
    </row>
    <row r="65" spans="1:31" s="10" customFormat="1" ht="14.85" customHeight="1">
      <c r="B65" s="154"/>
      <c r="C65" s="155"/>
      <c r="D65" s="156" t="s">
        <v>5114</v>
      </c>
      <c r="E65" s="157"/>
      <c r="F65" s="157"/>
      <c r="G65" s="157"/>
      <c r="H65" s="157"/>
      <c r="I65" s="158">
        <f>Q139</f>
        <v>0</v>
      </c>
      <c r="J65" s="158">
        <f>R139</f>
        <v>0</v>
      </c>
      <c r="K65" s="159">
        <f>K139</f>
        <v>0</v>
      </c>
      <c r="L65" s="155"/>
      <c r="M65" s="160"/>
    </row>
    <row r="66" spans="1:31" s="10" customFormat="1" ht="14.85" customHeight="1">
      <c r="B66" s="154"/>
      <c r="C66" s="155"/>
      <c r="D66" s="156" t="s">
        <v>5115</v>
      </c>
      <c r="E66" s="157"/>
      <c r="F66" s="157"/>
      <c r="G66" s="157"/>
      <c r="H66" s="157"/>
      <c r="I66" s="158">
        <f>Q234</f>
        <v>0</v>
      </c>
      <c r="J66" s="158">
        <f>R234</f>
        <v>0</v>
      </c>
      <c r="K66" s="159">
        <f>K234</f>
        <v>0</v>
      </c>
      <c r="L66" s="155"/>
      <c r="M66" s="160"/>
    </row>
    <row r="67" spans="1:31" s="2" customFormat="1" ht="21.75" customHeight="1">
      <c r="A67" s="33"/>
      <c r="B67" s="34"/>
      <c r="C67" s="35"/>
      <c r="D67" s="35"/>
      <c r="E67" s="35"/>
      <c r="F67" s="35"/>
      <c r="G67" s="35"/>
      <c r="H67" s="35"/>
      <c r="I67" s="107"/>
      <c r="J67" s="107"/>
      <c r="K67" s="35"/>
      <c r="L67" s="35"/>
      <c r="M67" s="108"/>
      <c r="S67" s="33"/>
      <c r="T67" s="33"/>
      <c r="U67" s="33"/>
      <c r="V67" s="33"/>
      <c r="W67" s="33"/>
      <c r="X67" s="33"/>
      <c r="Y67" s="33"/>
      <c r="Z67" s="33"/>
      <c r="AA67" s="33"/>
      <c r="AB67" s="33"/>
      <c r="AC67" s="33"/>
      <c r="AD67" s="33"/>
      <c r="AE67" s="33"/>
    </row>
    <row r="68" spans="1:31" s="2" customFormat="1" ht="6.95" customHeight="1">
      <c r="A68" s="33"/>
      <c r="B68" s="46"/>
      <c r="C68" s="47"/>
      <c r="D68" s="47"/>
      <c r="E68" s="47"/>
      <c r="F68" s="47"/>
      <c r="G68" s="47"/>
      <c r="H68" s="47"/>
      <c r="I68" s="136"/>
      <c r="J68" s="136"/>
      <c r="K68" s="47"/>
      <c r="L68" s="47"/>
      <c r="M68" s="108"/>
      <c r="S68" s="33"/>
      <c r="T68" s="33"/>
      <c r="U68" s="33"/>
      <c r="V68" s="33"/>
      <c r="W68" s="33"/>
      <c r="X68" s="33"/>
      <c r="Y68" s="33"/>
      <c r="Z68" s="33"/>
      <c r="AA68" s="33"/>
      <c r="AB68" s="33"/>
      <c r="AC68" s="33"/>
      <c r="AD68" s="33"/>
      <c r="AE68" s="33"/>
    </row>
    <row r="72" spans="1:31" s="2" customFormat="1" ht="6.95" customHeight="1">
      <c r="A72" s="33"/>
      <c r="B72" s="48"/>
      <c r="C72" s="49"/>
      <c r="D72" s="49"/>
      <c r="E72" s="49"/>
      <c r="F72" s="49"/>
      <c r="G72" s="49"/>
      <c r="H72" s="49"/>
      <c r="I72" s="139"/>
      <c r="J72" s="139"/>
      <c r="K72" s="49"/>
      <c r="L72" s="49"/>
      <c r="M72" s="108"/>
      <c r="S72" s="33"/>
      <c r="T72" s="33"/>
      <c r="U72" s="33"/>
      <c r="V72" s="33"/>
      <c r="W72" s="33"/>
      <c r="X72" s="33"/>
      <c r="Y72" s="33"/>
      <c r="Z72" s="33"/>
      <c r="AA72" s="33"/>
      <c r="AB72" s="33"/>
      <c r="AC72" s="33"/>
      <c r="AD72" s="33"/>
      <c r="AE72" s="33"/>
    </row>
    <row r="73" spans="1:31" s="2" customFormat="1" ht="24.95" customHeight="1">
      <c r="A73" s="33"/>
      <c r="B73" s="34"/>
      <c r="C73" s="23" t="s">
        <v>148</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6.95" customHeight="1">
      <c r="A74" s="33"/>
      <c r="B74" s="34"/>
      <c r="C74" s="35"/>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12" customHeight="1">
      <c r="A75" s="33"/>
      <c r="B75" s="34"/>
      <c r="C75" s="29" t="s">
        <v>17</v>
      </c>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25.5" customHeight="1">
      <c r="A76" s="33"/>
      <c r="B76" s="34"/>
      <c r="C76" s="35"/>
      <c r="D76" s="35"/>
      <c r="E76" s="575" t="str">
        <f>E7</f>
        <v>Rekonstrukce provozní budovy OŘ Plzeň v ŽST Veselí nad Lužnicí - SOUTĚŽ</v>
      </c>
      <c r="F76" s="576"/>
      <c r="G76" s="576"/>
      <c r="H76" s="576"/>
      <c r="I76" s="107"/>
      <c r="J76" s="107"/>
      <c r="K76" s="35"/>
      <c r="L76" s="35"/>
      <c r="M76" s="108"/>
      <c r="S76" s="33"/>
      <c r="T76" s="33"/>
      <c r="U76" s="33"/>
      <c r="V76" s="33"/>
      <c r="W76" s="33"/>
      <c r="X76" s="33"/>
      <c r="Y76" s="33"/>
      <c r="Z76" s="33"/>
      <c r="AA76" s="33"/>
      <c r="AB76" s="33"/>
      <c r="AC76" s="33"/>
      <c r="AD76" s="33"/>
      <c r="AE76" s="33"/>
    </row>
    <row r="77" spans="1:31" s="2" customFormat="1" ht="12" customHeight="1">
      <c r="A77" s="33"/>
      <c r="B77" s="34"/>
      <c r="C77" s="29" t="s">
        <v>136</v>
      </c>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16.5" customHeight="1">
      <c r="A78" s="33"/>
      <c r="B78" s="34"/>
      <c r="C78" s="35"/>
      <c r="D78" s="35"/>
      <c r="E78" s="558" t="str">
        <f>E9</f>
        <v>SO01.7 - PROVOZNÍ BODOVA - ESL</v>
      </c>
      <c r="F78" s="574"/>
      <c r="G78" s="574"/>
      <c r="H78" s="574"/>
      <c r="I78" s="107"/>
      <c r="J78" s="107"/>
      <c r="K78" s="35"/>
      <c r="L78" s="35"/>
      <c r="M78" s="108"/>
      <c r="S78" s="33"/>
      <c r="T78" s="33"/>
      <c r="U78" s="33"/>
      <c r="V78" s="33"/>
      <c r="W78" s="33"/>
      <c r="X78" s="33"/>
      <c r="Y78" s="33"/>
      <c r="Z78" s="33"/>
      <c r="AA78" s="33"/>
      <c r="AB78" s="33"/>
      <c r="AC78" s="33"/>
      <c r="AD78" s="33"/>
      <c r="AE78" s="33"/>
    </row>
    <row r="79" spans="1:31" s="2" customFormat="1" ht="6.95" customHeight="1">
      <c r="A79" s="33"/>
      <c r="B79" s="34"/>
      <c r="C79" s="35"/>
      <c r="D79" s="35"/>
      <c r="E79" s="35"/>
      <c r="F79" s="35"/>
      <c r="G79" s="35"/>
      <c r="H79" s="35"/>
      <c r="I79" s="107"/>
      <c r="J79" s="107"/>
      <c r="K79" s="35"/>
      <c r="L79" s="35"/>
      <c r="M79" s="108"/>
      <c r="S79" s="33"/>
      <c r="T79" s="33"/>
      <c r="U79" s="33"/>
      <c r="V79" s="33"/>
      <c r="W79" s="33"/>
      <c r="X79" s="33"/>
      <c r="Y79" s="33"/>
      <c r="Z79" s="33"/>
      <c r="AA79" s="33"/>
      <c r="AB79" s="33"/>
      <c r="AC79" s="33"/>
      <c r="AD79" s="33"/>
      <c r="AE79" s="33"/>
    </row>
    <row r="80" spans="1:31" s="2" customFormat="1" ht="12" customHeight="1">
      <c r="A80" s="33"/>
      <c r="B80" s="34"/>
      <c r="C80" s="29" t="s">
        <v>23</v>
      </c>
      <c r="D80" s="35"/>
      <c r="E80" s="35"/>
      <c r="F80" s="27" t="str">
        <f>F12</f>
        <v>4348/25, 4348/27 k.ú. Veselí nad Lužnicí</v>
      </c>
      <c r="G80" s="35"/>
      <c r="H80" s="35"/>
      <c r="I80" s="110" t="s">
        <v>25</v>
      </c>
      <c r="J80" s="112" t="str">
        <f>IF(J12="","",J12)</f>
        <v>22. 1. 2020</v>
      </c>
      <c r="K80" s="35"/>
      <c r="L80" s="35"/>
      <c r="M80" s="108"/>
      <c r="S80" s="33"/>
      <c r="T80" s="33"/>
      <c r="U80" s="33"/>
      <c r="V80" s="33"/>
      <c r="W80" s="33"/>
      <c r="X80" s="33"/>
      <c r="Y80" s="33"/>
      <c r="Z80" s="33"/>
      <c r="AA80" s="33"/>
      <c r="AB80" s="33"/>
      <c r="AC80" s="33"/>
      <c r="AD80" s="33"/>
      <c r="AE80" s="33"/>
    </row>
    <row r="81" spans="1:65" s="2" customFormat="1" ht="6.95" customHeight="1">
      <c r="A81" s="33"/>
      <c r="B81" s="34"/>
      <c r="C81" s="35"/>
      <c r="D81" s="35"/>
      <c r="E81" s="35"/>
      <c r="F81" s="35"/>
      <c r="G81" s="35"/>
      <c r="H81" s="35"/>
      <c r="I81" s="107"/>
      <c r="J81" s="107"/>
      <c r="K81" s="35"/>
      <c r="L81" s="35"/>
      <c r="M81" s="108"/>
      <c r="S81" s="33"/>
      <c r="T81" s="33"/>
      <c r="U81" s="33"/>
      <c r="V81" s="33"/>
      <c r="W81" s="33"/>
      <c r="X81" s="33"/>
      <c r="Y81" s="33"/>
      <c r="Z81" s="33"/>
      <c r="AA81" s="33"/>
      <c r="AB81" s="33"/>
      <c r="AC81" s="33"/>
      <c r="AD81" s="33"/>
      <c r="AE81" s="33"/>
    </row>
    <row r="82" spans="1:65" s="2" customFormat="1" ht="27.95" customHeight="1">
      <c r="A82" s="33"/>
      <c r="B82" s="34"/>
      <c r="C82" s="29" t="s">
        <v>27</v>
      </c>
      <c r="D82" s="35"/>
      <c r="E82" s="35"/>
      <c r="F82" s="27" t="str">
        <f>E15</f>
        <v>Správa železniční dopravní cesty, s.o.</v>
      </c>
      <c r="G82" s="35"/>
      <c r="H82" s="35"/>
      <c r="I82" s="110" t="s">
        <v>35</v>
      </c>
      <c r="J82" s="140" t="str">
        <f>E21</f>
        <v>A 3 PROJEKT, s.r.o.</v>
      </c>
      <c r="K82" s="35"/>
      <c r="L82" s="35"/>
      <c r="M82" s="108"/>
      <c r="S82" s="33"/>
      <c r="T82" s="33"/>
      <c r="U82" s="33"/>
      <c r="V82" s="33"/>
      <c r="W82" s="33"/>
      <c r="X82" s="33"/>
      <c r="Y82" s="33"/>
      <c r="Z82" s="33"/>
      <c r="AA82" s="33"/>
      <c r="AB82" s="33"/>
      <c r="AC82" s="33"/>
      <c r="AD82" s="33"/>
      <c r="AE82" s="33"/>
    </row>
    <row r="83" spans="1:65" s="2" customFormat="1" ht="15.2" customHeight="1">
      <c r="A83" s="33"/>
      <c r="B83" s="34"/>
      <c r="C83" s="29" t="s">
        <v>33</v>
      </c>
      <c r="D83" s="35"/>
      <c r="E83" s="35"/>
      <c r="F83" s="27" t="str">
        <f>IF(E18="","",E18)</f>
        <v>Vyplň údaj</v>
      </c>
      <c r="G83" s="35"/>
      <c r="H83" s="35"/>
      <c r="I83" s="110" t="s">
        <v>39</v>
      </c>
      <c r="J83" s="140" t="str">
        <f>E24</f>
        <v>Jan Landa</v>
      </c>
      <c r="K83" s="35"/>
      <c r="L83" s="35"/>
      <c r="M83" s="108"/>
      <c r="S83" s="33"/>
      <c r="T83" s="33"/>
      <c r="U83" s="33"/>
      <c r="V83" s="33"/>
      <c r="W83" s="33"/>
      <c r="X83" s="33"/>
      <c r="Y83" s="33"/>
      <c r="Z83" s="33"/>
      <c r="AA83" s="33"/>
      <c r="AB83" s="33"/>
      <c r="AC83" s="33"/>
      <c r="AD83" s="33"/>
      <c r="AE83" s="33"/>
    </row>
    <row r="84" spans="1:65" s="2" customFormat="1" ht="10.35" customHeight="1">
      <c r="A84" s="33"/>
      <c r="B84" s="34"/>
      <c r="C84" s="35"/>
      <c r="D84" s="35"/>
      <c r="E84" s="35"/>
      <c r="F84" s="35"/>
      <c r="G84" s="35"/>
      <c r="H84" s="35"/>
      <c r="I84" s="107"/>
      <c r="J84" s="107"/>
      <c r="K84" s="35"/>
      <c r="L84" s="35"/>
      <c r="M84" s="108"/>
      <c r="S84" s="33"/>
      <c r="T84" s="33"/>
      <c r="U84" s="33"/>
      <c r="V84" s="33"/>
      <c r="W84" s="33"/>
      <c r="X84" s="33"/>
      <c r="Y84" s="33"/>
      <c r="Z84" s="33"/>
      <c r="AA84" s="33"/>
      <c r="AB84" s="33"/>
      <c r="AC84" s="33"/>
      <c r="AD84" s="33"/>
      <c r="AE84" s="33"/>
    </row>
    <row r="85" spans="1:65" s="11" customFormat="1" ht="29.25" customHeight="1">
      <c r="A85" s="161"/>
      <c r="B85" s="162"/>
      <c r="C85" s="163" t="s">
        <v>149</v>
      </c>
      <c r="D85" s="164" t="s">
        <v>62</v>
      </c>
      <c r="E85" s="164" t="s">
        <v>58</v>
      </c>
      <c r="F85" s="164" t="s">
        <v>59</v>
      </c>
      <c r="G85" s="164" t="s">
        <v>150</v>
      </c>
      <c r="H85" s="164" t="s">
        <v>151</v>
      </c>
      <c r="I85" s="165" t="s">
        <v>152</v>
      </c>
      <c r="J85" s="165" t="s">
        <v>153</v>
      </c>
      <c r="K85" s="164" t="s">
        <v>144</v>
      </c>
      <c r="L85" s="166" t="s">
        <v>154</v>
      </c>
      <c r="M85" s="167"/>
      <c r="N85" s="66" t="s">
        <v>20</v>
      </c>
      <c r="O85" s="67" t="s">
        <v>47</v>
      </c>
      <c r="P85" s="67" t="s">
        <v>155</v>
      </c>
      <c r="Q85" s="67" t="s">
        <v>156</v>
      </c>
      <c r="R85" s="67" t="s">
        <v>157</v>
      </c>
      <c r="S85" s="67" t="s">
        <v>158</v>
      </c>
      <c r="T85" s="67" t="s">
        <v>159</v>
      </c>
      <c r="U85" s="67" t="s">
        <v>160</v>
      </c>
      <c r="V85" s="67" t="s">
        <v>161</v>
      </c>
      <c r="W85" s="67" t="s">
        <v>162</v>
      </c>
      <c r="X85" s="68" t="s">
        <v>163</v>
      </c>
      <c r="Y85" s="161"/>
      <c r="Z85" s="161"/>
      <c r="AA85" s="161"/>
      <c r="AB85" s="161"/>
      <c r="AC85" s="161"/>
      <c r="AD85" s="161"/>
      <c r="AE85" s="161"/>
    </row>
    <row r="86" spans="1:65" s="2" customFormat="1" ht="22.9" customHeight="1">
      <c r="A86" s="33"/>
      <c r="B86" s="34"/>
      <c r="C86" s="73" t="s">
        <v>164</v>
      </c>
      <c r="D86" s="35"/>
      <c r="E86" s="35"/>
      <c r="F86" s="35"/>
      <c r="G86" s="35"/>
      <c r="H86" s="35"/>
      <c r="I86" s="107"/>
      <c r="J86" s="107"/>
      <c r="K86" s="168">
        <f>BK86</f>
        <v>0</v>
      </c>
      <c r="L86" s="35"/>
      <c r="M86" s="38"/>
      <c r="N86" s="69"/>
      <c r="O86" s="169"/>
      <c r="P86" s="70"/>
      <c r="Q86" s="170">
        <f>Q87</f>
        <v>0</v>
      </c>
      <c r="R86" s="170">
        <f>R87</f>
        <v>0</v>
      </c>
      <c r="S86" s="70"/>
      <c r="T86" s="171">
        <f>T87</f>
        <v>0</v>
      </c>
      <c r="U86" s="70"/>
      <c r="V86" s="171">
        <f>V87</f>
        <v>5.3837839999999995</v>
      </c>
      <c r="W86" s="70"/>
      <c r="X86" s="172">
        <f>X87</f>
        <v>3.18</v>
      </c>
      <c r="Y86" s="33"/>
      <c r="Z86" s="33"/>
      <c r="AA86" s="33"/>
      <c r="AB86" s="33"/>
      <c r="AC86" s="33"/>
      <c r="AD86" s="33"/>
      <c r="AE86" s="33"/>
      <c r="AT86" s="17" t="s">
        <v>78</v>
      </c>
      <c r="AU86" s="17" t="s">
        <v>145</v>
      </c>
      <c r="BK86" s="173">
        <f>BK87</f>
        <v>0</v>
      </c>
    </row>
    <row r="87" spans="1:65" s="12" customFormat="1" ht="25.9" customHeight="1">
      <c r="B87" s="174"/>
      <c r="C87" s="175"/>
      <c r="D87" s="176" t="s">
        <v>78</v>
      </c>
      <c r="E87" s="177" t="s">
        <v>1901</v>
      </c>
      <c r="F87" s="177" t="s">
        <v>1902</v>
      </c>
      <c r="G87" s="175"/>
      <c r="H87" s="175"/>
      <c r="I87" s="178"/>
      <c r="J87" s="178"/>
      <c r="K87" s="179">
        <f>BK87</f>
        <v>0</v>
      </c>
      <c r="L87" s="175"/>
      <c r="M87" s="180"/>
      <c r="N87" s="181"/>
      <c r="O87" s="182"/>
      <c r="P87" s="182"/>
      <c r="Q87" s="183">
        <f>Q88</f>
        <v>0</v>
      </c>
      <c r="R87" s="183">
        <f>R88</f>
        <v>0</v>
      </c>
      <c r="S87" s="182"/>
      <c r="T87" s="184">
        <f>T88</f>
        <v>0</v>
      </c>
      <c r="U87" s="182"/>
      <c r="V87" s="184">
        <f>V88</f>
        <v>5.3837839999999995</v>
      </c>
      <c r="W87" s="182"/>
      <c r="X87" s="185">
        <f>X88</f>
        <v>3.18</v>
      </c>
      <c r="AR87" s="186" t="s">
        <v>89</v>
      </c>
      <c r="AT87" s="187" t="s">
        <v>78</v>
      </c>
      <c r="AU87" s="187" t="s">
        <v>79</v>
      </c>
      <c r="AY87" s="186" t="s">
        <v>168</v>
      </c>
      <c r="BK87" s="188">
        <f>BK88</f>
        <v>0</v>
      </c>
    </row>
    <row r="88" spans="1:65" s="12" customFormat="1" ht="22.9" customHeight="1">
      <c r="B88" s="174"/>
      <c r="C88" s="175"/>
      <c r="D88" s="176" t="s">
        <v>78</v>
      </c>
      <c r="E88" s="189" t="s">
        <v>5116</v>
      </c>
      <c r="F88" s="189" t="s">
        <v>5117</v>
      </c>
      <c r="G88" s="175"/>
      <c r="H88" s="175"/>
      <c r="I88" s="178"/>
      <c r="J88" s="178"/>
      <c r="K88" s="190">
        <f>BK88</f>
        <v>0</v>
      </c>
      <c r="L88" s="175"/>
      <c r="M88" s="180"/>
      <c r="N88" s="181"/>
      <c r="O88" s="182"/>
      <c r="P88" s="182"/>
      <c r="Q88" s="183">
        <f>Q89+Q139+Q234</f>
        <v>0</v>
      </c>
      <c r="R88" s="183">
        <f>R89+R139+R234</f>
        <v>0</v>
      </c>
      <c r="S88" s="182"/>
      <c r="T88" s="184">
        <f>T89+T139+T234</f>
        <v>0</v>
      </c>
      <c r="U88" s="182"/>
      <c r="V88" s="184">
        <f>V89+V139+V234</f>
        <v>5.3837839999999995</v>
      </c>
      <c r="W88" s="182"/>
      <c r="X88" s="185">
        <f>X89+X139+X234</f>
        <v>3.18</v>
      </c>
      <c r="AR88" s="186" t="s">
        <v>89</v>
      </c>
      <c r="AT88" s="187" t="s">
        <v>78</v>
      </c>
      <c r="AU88" s="187" t="s">
        <v>87</v>
      </c>
      <c r="AY88" s="186" t="s">
        <v>168</v>
      </c>
      <c r="BK88" s="188">
        <f>BK89+BK139+BK234</f>
        <v>0</v>
      </c>
    </row>
    <row r="89" spans="1:65" s="12" customFormat="1" ht="20.85" customHeight="1">
      <c r="B89" s="174"/>
      <c r="C89" s="175"/>
      <c r="D89" s="176" t="s">
        <v>78</v>
      </c>
      <c r="E89" s="189" t="s">
        <v>5118</v>
      </c>
      <c r="F89" s="189" t="s">
        <v>5119</v>
      </c>
      <c r="G89" s="175"/>
      <c r="H89" s="175"/>
      <c r="I89" s="178"/>
      <c r="J89" s="178"/>
      <c r="K89" s="190">
        <f>BK89</f>
        <v>0</v>
      </c>
      <c r="L89" s="175"/>
      <c r="M89" s="180"/>
      <c r="N89" s="181"/>
      <c r="O89" s="182"/>
      <c r="P89" s="182"/>
      <c r="Q89" s="183">
        <f>SUM(Q90:Q138)</f>
        <v>0</v>
      </c>
      <c r="R89" s="183">
        <f>SUM(R90:R138)</f>
        <v>0</v>
      </c>
      <c r="S89" s="182"/>
      <c r="T89" s="184">
        <f>SUM(T90:T138)</f>
        <v>0</v>
      </c>
      <c r="U89" s="182"/>
      <c r="V89" s="184">
        <f>SUM(V90:V138)</f>
        <v>1.8840000000000003E-3</v>
      </c>
      <c r="W89" s="182"/>
      <c r="X89" s="185">
        <f>SUM(X90:X138)</f>
        <v>0</v>
      </c>
      <c r="AR89" s="186" t="s">
        <v>89</v>
      </c>
      <c r="AT89" s="187" t="s">
        <v>78</v>
      </c>
      <c r="AU89" s="187" t="s">
        <v>89</v>
      </c>
      <c r="AY89" s="186" t="s">
        <v>168</v>
      </c>
      <c r="BK89" s="188">
        <f>SUM(BK90:BK138)</f>
        <v>0</v>
      </c>
    </row>
    <row r="90" spans="1:65" s="2" customFormat="1" ht="24" customHeight="1">
      <c r="A90" s="33"/>
      <c r="B90" s="34"/>
      <c r="C90" s="191" t="s">
        <v>87</v>
      </c>
      <c r="D90" s="191" t="s">
        <v>171</v>
      </c>
      <c r="E90" s="192" t="s">
        <v>5120</v>
      </c>
      <c r="F90" s="193" t="s">
        <v>5121</v>
      </c>
      <c r="G90" s="194" t="s">
        <v>243</v>
      </c>
      <c r="H90" s="195">
        <v>42</v>
      </c>
      <c r="I90" s="196"/>
      <c r="J90" s="196"/>
      <c r="K90" s="197">
        <f>ROUND(P90*H90,2)</f>
        <v>0</v>
      </c>
      <c r="L90" s="193" t="s">
        <v>175</v>
      </c>
      <c r="M90" s="38"/>
      <c r="N90" s="198" t="s">
        <v>20</v>
      </c>
      <c r="O90" s="199" t="s">
        <v>48</v>
      </c>
      <c r="P90" s="200">
        <f>I90+J90</f>
        <v>0</v>
      </c>
      <c r="Q90" s="200">
        <f>ROUND(I90*H90,2)</f>
        <v>0</v>
      </c>
      <c r="R90" s="200">
        <f>ROUND(J90*H90,2)</f>
        <v>0</v>
      </c>
      <c r="S90" s="62"/>
      <c r="T90" s="201">
        <f>S90*H90</f>
        <v>0</v>
      </c>
      <c r="U90" s="201">
        <v>0</v>
      </c>
      <c r="V90" s="201">
        <f>U90*H90</f>
        <v>0</v>
      </c>
      <c r="W90" s="201">
        <v>0</v>
      </c>
      <c r="X90" s="202">
        <f>W90*H90</f>
        <v>0</v>
      </c>
      <c r="Y90" s="33"/>
      <c r="Z90" s="33"/>
      <c r="AA90" s="33"/>
      <c r="AB90" s="33"/>
      <c r="AC90" s="33"/>
      <c r="AD90" s="33"/>
      <c r="AE90" s="33"/>
      <c r="AR90" s="203" t="s">
        <v>327</v>
      </c>
      <c r="AT90" s="203" t="s">
        <v>171</v>
      </c>
      <c r="AU90" s="203" t="s">
        <v>186</v>
      </c>
      <c r="AY90" s="17" t="s">
        <v>168</v>
      </c>
      <c r="BE90" s="204">
        <f>IF(O90="základní",K90,0)</f>
        <v>0</v>
      </c>
      <c r="BF90" s="204">
        <f>IF(O90="snížená",K90,0)</f>
        <v>0</v>
      </c>
      <c r="BG90" s="204">
        <f>IF(O90="zákl. přenesená",K90,0)</f>
        <v>0</v>
      </c>
      <c r="BH90" s="204">
        <f>IF(O90="sníž. přenesená",K90,0)</f>
        <v>0</v>
      </c>
      <c r="BI90" s="204">
        <f>IF(O90="nulová",K90,0)</f>
        <v>0</v>
      </c>
      <c r="BJ90" s="17" t="s">
        <v>87</v>
      </c>
      <c r="BK90" s="204">
        <f>ROUND(P90*H90,2)</f>
        <v>0</v>
      </c>
      <c r="BL90" s="17" t="s">
        <v>327</v>
      </c>
      <c r="BM90" s="203" t="s">
        <v>5122</v>
      </c>
    </row>
    <row r="91" spans="1:65" s="2" customFormat="1" ht="19.5">
      <c r="A91" s="33"/>
      <c r="B91" s="34"/>
      <c r="C91" s="35"/>
      <c r="D91" s="205" t="s">
        <v>178</v>
      </c>
      <c r="E91" s="35"/>
      <c r="F91" s="206" t="s">
        <v>5123</v>
      </c>
      <c r="G91" s="35"/>
      <c r="H91" s="35"/>
      <c r="I91" s="107"/>
      <c r="J91" s="107"/>
      <c r="K91" s="35"/>
      <c r="L91" s="35"/>
      <c r="M91" s="38"/>
      <c r="N91" s="207"/>
      <c r="O91" s="208"/>
      <c r="P91" s="62"/>
      <c r="Q91" s="62"/>
      <c r="R91" s="62"/>
      <c r="S91" s="62"/>
      <c r="T91" s="62"/>
      <c r="U91" s="62"/>
      <c r="V91" s="62"/>
      <c r="W91" s="62"/>
      <c r="X91" s="63"/>
      <c r="Y91" s="33"/>
      <c r="Z91" s="33"/>
      <c r="AA91" s="33"/>
      <c r="AB91" s="33"/>
      <c r="AC91" s="33"/>
      <c r="AD91" s="33"/>
      <c r="AE91" s="33"/>
      <c r="AT91" s="17" t="s">
        <v>178</v>
      </c>
      <c r="AU91" s="17" t="s">
        <v>186</v>
      </c>
    </row>
    <row r="92" spans="1:65" s="13" customFormat="1">
      <c r="B92" s="210"/>
      <c r="C92" s="211"/>
      <c r="D92" s="205" t="s">
        <v>181</v>
      </c>
      <c r="E92" s="212" t="s">
        <v>20</v>
      </c>
      <c r="F92" s="213" t="s">
        <v>528</v>
      </c>
      <c r="G92" s="211"/>
      <c r="H92" s="214">
        <v>42</v>
      </c>
      <c r="I92" s="215"/>
      <c r="J92" s="215"/>
      <c r="K92" s="211"/>
      <c r="L92" s="211"/>
      <c r="M92" s="216"/>
      <c r="N92" s="217"/>
      <c r="O92" s="218"/>
      <c r="P92" s="218"/>
      <c r="Q92" s="218"/>
      <c r="R92" s="218"/>
      <c r="S92" s="218"/>
      <c r="T92" s="218"/>
      <c r="U92" s="218"/>
      <c r="V92" s="218"/>
      <c r="W92" s="218"/>
      <c r="X92" s="219"/>
      <c r="AT92" s="220" t="s">
        <v>181</v>
      </c>
      <c r="AU92" s="220" t="s">
        <v>186</v>
      </c>
      <c r="AV92" s="13" t="s">
        <v>89</v>
      </c>
      <c r="AW92" s="13" t="s">
        <v>5</v>
      </c>
      <c r="AX92" s="13" t="s">
        <v>87</v>
      </c>
      <c r="AY92" s="220" t="s">
        <v>168</v>
      </c>
    </row>
    <row r="93" spans="1:65" s="2" customFormat="1" ht="24" customHeight="1">
      <c r="A93" s="33"/>
      <c r="B93" s="34"/>
      <c r="C93" s="225" t="s">
        <v>89</v>
      </c>
      <c r="D93" s="225" t="s">
        <v>346</v>
      </c>
      <c r="E93" s="226" t="s">
        <v>5124</v>
      </c>
      <c r="F93" s="227" t="s">
        <v>5125</v>
      </c>
      <c r="G93" s="228" t="s">
        <v>243</v>
      </c>
      <c r="H93" s="229">
        <v>44.1</v>
      </c>
      <c r="I93" s="230"/>
      <c r="J93" s="231"/>
      <c r="K93" s="232">
        <f>ROUND(P93*H93,2)</f>
        <v>0</v>
      </c>
      <c r="L93" s="227" t="s">
        <v>175</v>
      </c>
      <c r="M93" s="233"/>
      <c r="N93" s="234" t="s">
        <v>20</v>
      </c>
      <c r="O93" s="199" t="s">
        <v>48</v>
      </c>
      <c r="P93" s="200">
        <f>I93+J93</f>
        <v>0</v>
      </c>
      <c r="Q93" s="200">
        <f>ROUND(I93*H93,2)</f>
        <v>0</v>
      </c>
      <c r="R93" s="200">
        <f>ROUND(J93*H93,2)</f>
        <v>0</v>
      </c>
      <c r="S93" s="62"/>
      <c r="T93" s="201">
        <f>S93*H93</f>
        <v>0</v>
      </c>
      <c r="U93" s="201">
        <v>4.0000000000000003E-5</v>
      </c>
      <c r="V93" s="201">
        <f>U93*H93</f>
        <v>1.7640000000000002E-3</v>
      </c>
      <c r="W93" s="201">
        <v>0</v>
      </c>
      <c r="X93" s="202">
        <f>W93*H93</f>
        <v>0</v>
      </c>
      <c r="Y93" s="33"/>
      <c r="Z93" s="33"/>
      <c r="AA93" s="33"/>
      <c r="AB93" s="33"/>
      <c r="AC93" s="33"/>
      <c r="AD93" s="33"/>
      <c r="AE93" s="33"/>
      <c r="AR93" s="203" t="s">
        <v>457</v>
      </c>
      <c r="AT93" s="203" t="s">
        <v>346</v>
      </c>
      <c r="AU93" s="203" t="s">
        <v>186</v>
      </c>
      <c r="AY93" s="17" t="s">
        <v>168</v>
      </c>
      <c r="BE93" s="204">
        <f>IF(O93="základní",K93,0)</f>
        <v>0</v>
      </c>
      <c r="BF93" s="204">
        <f>IF(O93="snížená",K93,0)</f>
        <v>0</v>
      </c>
      <c r="BG93" s="204">
        <f>IF(O93="zákl. přenesená",K93,0)</f>
        <v>0</v>
      </c>
      <c r="BH93" s="204">
        <f>IF(O93="sníž. přenesená",K93,0)</f>
        <v>0</v>
      </c>
      <c r="BI93" s="204">
        <f>IF(O93="nulová",K93,0)</f>
        <v>0</v>
      </c>
      <c r="BJ93" s="17" t="s">
        <v>87</v>
      </c>
      <c r="BK93" s="204">
        <f>ROUND(P93*H93,2)</f>
        <v>0</v>
      </c>
      <c r="BL93" s="17" t="s">
        <v>327</v>
      </c>
      <c r="BM93" s="203" t="s">
        <v>5126</v>
      </c>
    </row>
    <row r="94" spans="1:65" s="2" customFormat="1">
      <c r="A94" s="33"/>
      <c r="B94" s="34"/>
      <c r="C94" s="35"/>
      <c r="D94" s="205" t="s">
        <v>178</v>
      </c>
      <c r="E94" s="35"/>
      <c r="F94" s="206" t="s">
        <v>5125</v>
      </c>
      <c r="G94" s="35"/>
      <c r="H94" s="35"/>
      <c r="I94" s="107"/>
      <c r="J94" s="107"/>
      <c r="K94" s="35"/>
      <c r="L94" s="35"/>
      <c r="M94" s="38"/>
      <c r="N94" s="207"/>
      <c r="O94" s="208"/>
      <c r="P94" s="62"/>
      <c r="Q94" s="62"/>
      <c r="R94" s="62"/>
      <c r="S94" s="62"/>
      <c r="T94" s="62"/>
      <c r="U94" s="62"/>
      <c r="V94" s="62"/>
      <c r="W94" s="62"/>
      <c r="X94" s="63"/>
      <c r="Y94" s="33"/>
      <c r="Z94" s="33"/>
      <c r="AA94" s="33"/>
      <c r="AB94" s="33"/>
      <c r="AC94" s="33"/>
      <c r="AD94" s="33"/>
      <c r="AE94" s="33"/>
      <c r="AT94" s="17" t="s">
        <v>178</v>
      </c>
      <c r="AU94" s="17" t="s">
        <v>186</v>
      </c>
    </row>
    <row r="95" spans="1:65" s="13" customFormat="1">
      <c r="B95" s="210"/>
      <c r="C95" s="211"/>
      <c r="D95" s="205" t="s">
        <v>181</v>
      </c>
      <c r="E95" s="211"/>
      <c r="F95" s="213" t="s">
        <v>5127</v>
      </c>
      <c r="G95" s="211"/>
      <c r="H95" s="214">
        <v>44.1</v>
      </c>
      <c r="I95" s="215"/>
      <c r="J95" s="215"/>
      <c r="K95" s="211"/>
      <c r="L95" s="211"/>
      <c r="M95" s="216"/>
      <c r="N95" s="217"/>
      <c r="O95" s="218"/>
      <c r="P95" s="218"/>
      <c r="Q95" s="218"/>
      <c r="R95" s="218"/>
      <c r="S95" s="218"/>
      <c r="T95" s="218"/>
      <c r="U95" s="218"/>
      <c r="V95" s="218"/>
      <c r="W95" s="218"/>
      <c r="X95" s="219"/>
      <c r="AT95" s="220" t="s">
        <v>181</v>
      </c>
      <c r="AU95" s="220" t="s">
        <v>186</v>
      </c>
      <c r="AV95" s="13" t="s">
        <v>89</v>
      </c>
      <c r="AW95" s="13" t="s">
        <v>4</v>
      </c>
      <c r="AX95" s="13" t="s">
        <v>87</v>
      </c>
      <c r="AY95" s="220" t="s">
        <v>168</v>
      </c>
    </row>
    <row r="96" spans="1:65" s="2" customFormat="1" ht="24" customHeight="1">
      <c r="A96" s="33"/>
      <c r="B96" s="34"/>
      <c r="C96" s="191" t="s">
        <v>186</v>
      </c>
      <c r="D96" s="191" t="s">
        <v>171</v>
      </c>
      <c r="E96" s="192" t="s">
        <v>5128</v>
      </c>
      <c r="F96" s="193" t="s">
        <v>5129</v>
      </c>
      <c r="G96" s="194" t="s">
        <v>243</v>
      </c>
      <c r="H96" s="195">
        <v>62</v>
      </c>
      <c r="I96" s="196"/>
      <c r="J96" s="196"/>
      <c r="K96" s="197">
        <f>ROUND(P96*H96,2)</f>
        <v>0</v>
      </c>
      <c r="L96" s="193" t="s">
        <v>175</v>
      </c>
      <c r="M96" s="38"/>
      <c r="N96" s="198" t="s">
        <v>20</v>
      </c>
      <c r="O96" s="199" t="s">
        <v>48</v>
      </c>
      <c r="P96" s="200">
        <f>I96+J96</f>
        <v>0</v>
      </c>
      <c r="Q96" s="200">
        <f>ROUND(I96*H96,2)</f>
        <v>0</v>
      </c>
      <c r="R96" s="200">
        <f>ROUND(J96*H96,2)</f>
        <v>0</v>
      </c>
      <c r="S96" s="62"/>
      <c r="T96" s="201">
        <f>S96*H96</f>
        <v>0</v>
      </c>
      <c r="U96" s="201">
        <v>0</v>
      </c>
      <c r="V96" s="201">
        <f>U96*H96</f>
        <v>0</v>
      </c>
      <c r="W96" s="201">
        <v>0</v>
      </c>
      <c r="X96" s="202">
        <f>W96*H96</f>
        <v>0</v>
      </c>
      <c r="Y96" s="33"/>
      <c r="Z96" s="33"/>
      <c r="AA96" s="33"/>
      <c r="AB96" s="33"/>
      <c r="AC96" s="33"/>
      <c r="AD96" s="33"/>
      <c r="AE96" s="33"/>
      <c r="AR96" s="203" t="s">
        <v>327</v>
      </c>
      <c r="AT96" s="203" t="s">
        <v>171</v>
      </c>
      <c r="AU96" s="203" t="s">
        <v>186</v>
      </c>
      <c r="AY96" s="17" t="s">
        <v>168</v>
      </c>
      <c r="BE96" s="204">
        <f>IF(O96="základní",K96,0)</f>
        <v>0</v>
      </c>
      <c r="BF96" s="204">
        <f>IF(O96="snížená",K96,0)</f>
        <v>0</v>
      </c>
      <c r="BG96" s="204">
        <f>IF(O96="zákl. přenesená",K96,0)</f>
        <v>0</v>
      </c>
      <c r="BH96" s="204">
        <f>IF(O96="sníž. přenesená",K96,0)</f>
        <v>0</v>
      </c>
      <c r="BI96" s="204">
        <f>IF(O96="nulová",K96,0)</f>
        <v>0</v>
      </c>
      <c r="BJ96" s="17" t="s">
        <v>87</v>
      </c>
      <c r="BK96" s="204">
        <f>ROUND(P96*H96,2)</f>
        <v>0</v>
      </c>
      <c r="BL96" s="17" t="s">
        <v>327</v>
      </c>
      <c r="BM96" s="203" t="s">
        <v>5130</v>
      </c>
    </row>
    <row r="97" spans="1:65" s="2" customFormat="1">
      <c r="A97" s="33"/>
      <c r="B97" s="34"/>
      <c r="C97" s="35"/>
      <c r="D97" s="205" t="s">
        <v>178</v>
      </c>
      <c r="E97" s="35"/>
      <c r="F97" s="206" t="s">
        <v>5131</v>
      </c>
      <c r="G97" s="35"/>
      <c r="H97" s="35"/>
      <c r="I97" s="107"/>
      <c r="J97" s="107"/>
      <c r="K97" s="35"/>
      <c r="L97" s="35"/>
      <c r="M97" s="38"/>
      <c r="N97" s="207"/>
      <c r="O97" s="208"/>
      <c r="P97" s="62"/>
      <c r="Q97" s="62"/>
      <c r="R97" s="62"/>
      <c r="S97" s="62"/>
      <c r="T97" s="62"/>
      <c r="U97" s="62"/>
      <c r="V97" s="62"/>
      <c r="W97" s="62"/>
      <c r="X97" s="63"/>
      <c r="Y97" s="33"/>
      <c r="Z97" s="33"/>
      <c r="AA97" s="33"/>
      <c r="AB97" s="33"/>
      <c r="AC97" s="33"/>
      <c r="AD97" s="33"/>
      <c r="AE97" s="33"/>
      <c r="AT97" s="17" t="s">
        <v>178</v>
      </c>
      <c r="AU97" s="17" t="s">
        <v>186</v>
      </c>
    </row>
    <row r="98" spans="1:65" s="13" customFormat="1">
      <c r="B98" s="210"/>
      <c r="C98" s="211"/>
      <c r="D98" s="205" t="s">
        <v>181</v>
      </c>
      <c r="E98" s="212" t="s">
        <v>20</v>
      </c>
      <c r="F98" s="213" t="s">
        <v>5132</v>
      </c>
      <c r="G98" s="211"/>
      <c r="H98" s="214">
        <v>62</v>
      </c>
      <c r="I98" s="215"/>
      <c r="J98" s="215"/>
      <c r="K98" s="211"/>
      <c r="L98" s="211"/>
      <c r="M98" s="216"/>
      <c r="N98" s="217"/>
      <c r="O98" s="218"/>
      <c r="P98" s="218"/>
      <c r="Q98" s="218"/>
      <c r="R98" s="218"/>
      <c r="S98" s="218"/>
      <c r="T98" s="218"/>
      <c r="U98" s="218"/>
      <c r="V98" s="218"/>
      <c r="W98" s="218"/>
      <c r="X98" s="219"/>
      <c r="AT98" s="220" t="s">
        <v>181</v>
      </c>
      <c r="AU98" s="220" t="s">
        <v>186</v>
      </c>
      <c r="AV98" s="13" t="s">
        <v>89</v>
      </c>
      <c r="AW98" s="13" t="s">
        <v>5</v>
      </c>
      <c r="AX98" s="13" t="s">
        <v>87</v>
      </c>
      <c r="AY98" s="220" t="s">
        <v>168</v>
      </c>
    </row>
    <row r="99" spans="1:65" s="2" customFormat="1" ht="16.5" customHeight="1">
      <c r="A99" s="33"/>
      <c r="B99" s="34"/>
      <c r="C99" s="225" t="s">
        <v>191</v>
      </c>
      <c r="D99" s="225" t="s">
        <v>346</v>
      </c>
      <c r="E99" s="226" t="s">
        <v>5133</v>
      </c>
      <c r="F99" s="227" t="s">
        <v>5134</v>
      </c>
      <c r="G99" s="228" t="s">
        <v>346</v>
      </c>
      <c r="H99" s="229">
        <v>44.1</v>
      </c>
      <c r="I99" s="230"/>
      <c r="J99" s="231"/>
      <c r="K99" s="232">
        <f>ROUND(P99*H99,2)</f>
        <v>0</v>
      </c>
      <c r="L99" s="227" t="s">
        <v>20</v>
      </c>
      <c r="M99" s="233"/>
      <c r="N99" s="234" t="s">
        <v>20</v>
      </c>
      <c r="O99" s="199" t="s">
        <v>48</v>
      </c>
      <c r="P99" s="200">
        <f>I99+J99</f>
        <v>0</v>
      </c>
      <c r="Q99" s="200">
        <f>ROUND(I99*H99,2)</f>
        <v>0</v>
      </c>
      <c r="R99" s="200">
        <f>ROUND(J99*H99,2)</f>
        <v>0</v>
      </c>
      <c r="S99" s="62"/>
      <c r="T99" s="201">
        <f>S99*H99</f>
        <v>0</v>
      </c>
      <c r="U99" s="201">
        <v>0</v>
      </c>
      <c r="V99" s="201">
        <f>U99*H99</f>
        <v>0</v>
      </c>
      <c r="W99" s="201">
        <v>0</v>
      </c>
      <c r="X99" s="202">
        <f>W99*H99</f>
        <v>0</v>
      </c>
      <c r="Y99" s="33"/>
      <c r="Z99" s="33"/>
      <c r="AA99" s="33"/>
      <c r="AB99" s="33"/>
      <c r="AC99" s="33"/>
      <c r="AD99" s="33"/>
      <c r="AE99" s="33"/>
      <c r="AR99" s="203" t="s">
        <v>457</v>
      </c>
      <c r="AT99" s="203" t="s">
        <v>346</v>
      </c>
      <c r="AU99" s="203" t="s">
        <v>186</v>
      </c>
      <c r="AY99" s="17" t="s">
        <v>168</v>
      </c>
      <c r="BE99" s="204">
        <f>IF(O99="základní",K99,0)</f>
        <v>0</v>
      </c>
      <c r="BF99" s="204">
        <f>IF(O99="snížená",K99,0)</f>
        <v>0</v>
      </c>
      <c r="BG99" s="204">
        <f>IF(O99="zákl. přenesená",K99,0)</f>
        <v>0</v>
      </c>
      <c r="BH99" s="204">
        <f>IF(O99="sníž. přenesená",K99,0)</f>
        <v>0</v>
      </c>
      <c r="BI99" s="204">
        <f>IF(O99="nulová",K99,0)</f>
        <v>0</v>
      </c>
      <c r="BJ99" s="17" t="s">
        <v>87</v>
      </c>
      <c r="BK99" s="204">
        <f>ROUND(P99*H99,2)</f>
        <v>0</v>
      </c>
      <c r="BL99" s="17" t="s">
        <v>327</v>
      </c>
      <c r="BM99" s="203" t="s">
        <v>5135</v>
      </c>
    </row>
    <row r="100" spans="1:65" s="2" customFormat="1">
      <c r="A100" s="33"/>
      <c r="B100" s="34"/>
      <c r="C100" s="35"/>
      <c r="D100" s="205" t="s">
        <v>178</v>
      </c>
      <c r="E100" s="35"/>
      <c r="F100" s="206" t="s">
        <v>5134</v>
      </c>
      <c r="G100" s="35"/>
      <c r="H100" s="35"/>
      <c r="I100" s="107"/>
      <c r="J100" s="107"/>
      <c r="K100" s="35"/>
      <c r="L100" s="35"/>
      <c r="M100" s="38"/>
      <c r="N100" s="207"/>
      <c r="O100" s="208"/>
      <c r="P100" s="62"/>
      <c r="Q100" s="62"/>
      <c r="R100" s="62"/>
      <c r="S100" s="62"/>
      <c r="T100" s="62"/>
      <c r="U100" s="62"/>
      <c r="V100" s="62"/>
      <c r="W100" s="62"/>
      <c r="X100" s="63"/>
      <c r="Y100" s="33"/>
      <c r="Z100" s="33"/>
      <c r="AA100" s="33"/>
      <c r="AB100" s="33"/>
      <c r="AC100" s="33"/>
      <c r="AD100" s="33"/>
      <c r="AE100" s="33"/>
      <c r="AT100" s="17" t="s">
        <v>178</v>
      </c>
      <c r="AU100" s="17" t="s">
        <v>186</v>
      </c>
    </row>
    <row r="101" spans="1:65" s="13" customFormat="1">
      <c r="B101" s="210"/>
      <c r="C101" s="211"/>
      <c r="D101" s="205" t="s">
        <v>181</v>
      </c>
      <c r="E101" s="211"/>
      <c r="F101" s="213" t="s">
        <v>5127</v>
      </c>
      <c r="G101" s="211"/>
      <c r="H101" s="214">
        <v>44.1</v>
      </c>
      <c r="I101" s="215"/>
      <c r="J101" s="215"/>
      <c r="K101" s="211"/>
      <c r="L101" s="211"/>
      <c r="M101" s="216"/>
      <c r="N101" s="217"/>
      <c r="O101" s="218"/>
      <c r="P101" s="218"/>
      <c r="Q101" s="218"/>
      <c r="R101" s="218"/>
      <c r="S101" s="218"/>
      <c r="T101" s="218"/>
      <c r="U101" s="218"/>
      <c r="V101" s="218"/>
      <c r="W101" s="218"/>
      <c r="X101" s="219"/>
      <c r="AT101" s="220" t="s">
        <v>181</v>
      </c>
      <c r="AU101" s="220" t="s">
        <v>186</v>
      </c>
      <c r="AV101" s="13" t="s">
        <v>89</v>
      </c>
      <c r="AW101" s="13" t="s">
        <v>4</v>
      </c>
      <c r="AX101" s="13" t="s">
        <v>87</v>
      </c>
      <c r="AY101" s="220" t="s">
        <v>168</v>
      </c>
    </row>
    <row r="102" spans="1:65" s="2" customFormat="1" ht="16.5" customHeight="1">
      <c r="A102" s="33"/>
      <c r="B102" s="34"/>
      <c r="C102" s="225" t="s">
        <v>167</v>
      </c>
      <c r="D102" s="225" t="s">
        <v>346</v>
      </c>
      <c r="E102" s="226" t="s">
        <v>5136</v>
      </c>
      <c r="F102" s="227" t="s">
        <v>5137</v>
      </c>
      <c r="G102" s="228" t="s">
        <v>346</v>
      </c>
      <c r="H102" s="229">
        <v>21</v>
      </c>
      <c r="I102" s="230"/>
      <c r="J102" s="231"/>
      <c r="K102" s="232">
        <f>ROUND(P102*H102,2)</f>
        <v>0</v>
      </c>
      <c r="L102" s="227" t="s">
        <v>20</v>
      </c>
      <c r="M102" s="233"/>
      <c r="N102" s="234" t="s">
        <v>20</v>
      </c>
      <c r="O102" s="199" t="s">
        <v>48</v>
      </c>
      <c r="P102" s="200">
        <f>I102+J102</f>
        <v>0</v>
      </c>
      <c r="Q102" s="200">
        <f>ROUND(I102*H102,2)</f>
        <v>0</v>
      </c>
      <c r="R102" s="200">
        <f>ROUND(J102*H102,2)</f>
        <v>0</v>
      </c>
      <c r="S102" s="62"/>
      <c r="T102" s="201">
        <f>S102*H102</f>
        <v>0</v>
      </c>
      <c r="U102" s="201">
        <v>0</v>
      </c>
      <c r="V102" s="201">
        <f>U102*H102</f>
        <v>0</v>
      </c>
      <c r="W102" s="201">
        <v>0</v>
      </c>
      <c r="X102" s="202">
        <f>W102*H102</f>
        <v>0</v>
      </c>
      <c r="Y102" s="33"/>
      <c r="Z102" s="33"/>
      <c r="AA102" s="33"/>
      <c r="AB102" s="33"/>
      <c r="AC102" s="33"/>
      <c r="AD102" s="33"/>
      <c r="AE102" s="33"/>
      <c r="AR102" s="203" t="s">
        <v>457</v>
      </c>
      <c r="AT102" s="203" t="s">
        <v>346</v>
      </c>
      <c r="AU102" s="203" t="s">
        <v>186</v>
      </c>
      <c r="AY102" s="17" t="s">
        <v>168</v>
      </c>
      <c r="BE102" s="204">
        <f>IF(O102="základní",K102,0)</f>
        <v>0</v>
      </c>
      <c r="BF102" s="204">
        <f>IF(O102="snížená",K102,0)</f>
        <v>0</v>
      </c>
      <c r="BG102" s="204">
        <f>IF(O102="zákl. přenesená",K102,0)</f>
        <v>0</v>
      </c>
      <c r="BH102" s="204">
        <f>IF(O102="sníž. přenesená",K102,0)</f>
        <v>0</v>
      </c>
      <c r="BI102" s="204">
        <f>IF(O102="nulová",K102,0)</f>
        <v>0</v>
      </c>
      <c r="BJ102" s="17" t="s">
        <v>87</v>
      </c>
      <c r="BK102" s="204">
        <f>ROUND(P102*H102,2)</f>
        <v>0</v>
      </c>
      <c r="BL102" s="17" t="s">
        <v>327</v>
      </c>
      <c r="BM102" s="203" t="s">
        <v>5138</v>
      </c>
    </row>
    <row r="103" spans="1:65" s="2" customFormat="1">
      <c r="A103" s="33"/>
      <c r="B103" s="34"/>
      <c r="C103" s="35"/>
      <c r="D103" s="205" t="s">
        <v>178</v>
      </c>
      <c r="E103" s="35"/>
      <c r="F103" s="206" t="s">
        <v>5137</v>
      </c>
      <c r="G103" s="35"/>
      <c r="H103" s="35"/>
      <c r="I103" s="107"/>
      <c r="J103" s="107"/>
      <c r="K103" s="35"/>
      <c r="L103" s="35"/>
      <c r="M103" s="38"/>
      <c r="N103" s="207"/>
      <c r="O103" s="208"/>
      <c r="P103" s="62"/>
      <c r="Q103" s="62"/>
      <c r="R103" s="62"/>
      <c r="S103" s="62"/>
      <c r="T103" s="62"/>
      <c r="U103" s="62"/>
      <c r="V103" s="62"/>
      <c r="W103" s="62"/>
      <c r="X103" s="63"/>
      <c r="Y103" s="33"/>
      <c r="Z103" s="33"/>
      <c r="AA103" s="33"/>
      <c r="AB103" s="33"/>
      <c r="AC103" s="33"/>
      <c r="AD103" s="33"/>
      <c r="AE103" s="33"/>
      <c r="AT103" s="17" t="s">
        <v>178</v>
      </c>
      <c r="AU103" s="17" t="s">
        <v>186</v>
      </c>
    </row>
    <row r="104" spans="1:65" s="13" customFormat="1">
      <c r="B104" s="210"/>
      <c r="C104" s="211"/>
      <c r="D104" s="205" t="s">
        <v>181</v>
      </c>
      <c r="E104" s="211"/>
      <c r="F104" s="213" t="s">
        <v>5139</v>
      </c>
      <c r="G104" s="211"/>
      <c r="H104" s="214">
        <v>21</v>
      </c>
      <c r="I104" s="215"/>
      <c r="J104" s="215"/>
      <c r="K104" s="211"/>
      <c r="L104" s="211"/>
      <c r="M104" s="216"/>
      <c r="N104" s="217"/>
      <c r="O104" s="218"/>
      <c r="P104" s="218"/>
      <c r="Q104" s="218"/>
      <c r="R104" s="218"/>
      <c r="S104" s="218"/>
      <c r="T104" s="218"/>
      <c r="U104" s="218"/>
      <c r="V104" s="218"/>
      <c r="W104" s="218"/>
      <c r="X104" s="219"/>
      <c r="AT104" s="220" t="s">
        <v>181</v>
      </c>
      <c r="AU104" s="220" t="s">
        <v>186</v>
      </c>
      <c r="AV104" s="13" t="s">
        <v>89</v>
      </c>
      <c r="AW104" s="13" t="s">
        <v>4</v>
      </c>
      <c r="AX104" s="13" t="s">
        <v>87</v>
      </c>
      <c r="AY104" s="220" t="s">
        <v>168</v>
      </c>
    </row>
    <row r="105" spans="1:65" s="2" customFormat="1" ht="24" customHeight="1">
      <c r="A105" s="33"/>
      <c r="B105" s="34"/>
      <c r="C105" s="191" t="s">
        <v>260</v>
      </c>
      <c r="D105" s="191" t="s">
        <v>171</v>
      </c>
      <c r="E105" s="192" t="s">
        <v>5140</v>
      </c>
      <c r="F105" s="193" t="s">
        <v>5141</v>
      </c>
      <c r="G105" s="194" t="s">
        <v>460</v>
      </c>
      <c r="H105" s="195">
        <v>2</v>
      </c>
      <c r="I105" s="196"/>
      <c r="J105" s="196"/>
      <c r="K105" s="197">
        <f>ROUND(P105*H105,2)</f>
        <v>0</v>
      </c>
      <c r="L105" s="193" t="s">
        <v>175</v>
      </c>
      <c r="M105" s="38"/>
      <c r="N105" s="198" t="s">
        <v>20</v>
      </c>
      <c r="O105" s="199" t="s">
        <v>48</v>
      </c>
      <c r="P105" s="200">
        <f>I105+J105</f>
        <v>0</v>
      </c>
      <c r="Q105" s="200">
        <f>ROUND(I105*H105,2)</f>
        <v>0</v>
      </c>
      <c r="R105" s="200">
        <f>ROUND(J105*H105,2)</f>
        <v>0</v>
      </c>
      <c r="S105" s="62"/>
      <c r="T105" s="201">
        <f>S105*H105</f>
        <v>0</v>
      </c>
      <c r="U105" s="201">
        <v>0</v>
      </c>
      <c r="V105" s="201">
        <f>U105*H105</f>
        <v>0</v>
      </c>
      <c r="W105" s="201">
        <v>0</v>
      </c>
      <c r="X105" s="202">
        <f>W105*H105</f>
        <v>0</v>
      </c>
      <c r="Y105" s="33"/>
      <c r="Z105" s="33"/>
      <c r="AA105" s="33"/>
      <c r="AB105" s="33"/>
      <c r="AC105" s="33"/>
      <c r="AD105" s="33"/>
      <c r="AE105" s="33"/>
      <c r="AR105" s="203" t="s">
        <v>327</v>
      </c>
      <c r="AT105" s="203" t="s">
        <v>171</v>
      </c>
      <c r="AU105" s="203" t="s">
        <v>186</v>
      </c>
      <c r="AY105" s="17" t="s">
        <v>168</v>
      </c>
      <c r="BE105" s="204">
        <f>IF(O105="základní",K105,0)</f>
        <v>0</v>
      </c>
      <c r="BF105" s="204">
        <f>IF(O105="snížená",K105,0)</f>
        <v>0</v>
      </c>
      <c r="BG105" s="204">
        <f>IF(O105="zákl. přenesená",K105,0)</f>
        <v>0</v>
      </c>
      <c r="BH105" s="204">
        <f>IF(O105="sníž. přenesená",K105,0)</f>
        <v>0</v>
      </c>
      <c r="BI105" s="204">
        <f>IF(O105="nulová",K105,0)</f>
        <v>0</v>
      </c>
      <c r="BJ105" s="17" t="s">
        <v>87</v>
      </c>
      <c r="BK105" s="204">
        <f>ROUND(P105*H105,2)</f>
        <v>0</v>
      </c>
      <c r="BL105" s="17" t="s">
        <v>327</v>
      </c>
      <c r="BM105" s="203" t="s">
        <v>5142</v>
      </c>
    </row>
    <row r="106" spans="1:65" s="2" customFormat="1">
      <c r="A106" s="33"/>
      <c r="B106" s="34"/>
      <c r="C106" s="35"/>
      <c r="D106" s="205" t="s">
        <v>178</v>
      </c>
      <c r="E106" s="35"/>
      <c r="F106" s="206" t="s">
        <v>5143</v>
      </c>
      <c r="G106" s="35"/>
      <c r="H106" s="35"/>
      <c r="I106" s="107"/>
      <c r="J106" s="107"/>
      <c r="K106" s="35"/>
      <c r="L106" s="35"/>
      <c r="M106" s="38"/>
      <c r="N106" s="207"/>
      <c r="O106" s="208"/>
      <c r="P106" s="62"/>
      <c r="Q106" s="62"/>
      <c r="R106" s="62"/>
      <c r="S106" s="62"/>
      <c r="T106" s="62"/>
      <c r="U106" s="62"/>
      <c r="V106" s="62"/>
      <c r="W106" s="62"/>
      <c r="X106" s="63"/>
      <c r="Y106" s="33"/>
      <c r="Z106" s="33"/>
      <c r="AA106" s="33"/>
      <c r="AB106" s="33"/>
      <c r="AC106" s="33"/>
      <c r="AD106" s="33"/>
      <c r="AE106" s="33"/>
      <c r="AT106" s="17" t="s">
        <v>178</v>
      </c>
      <c r="AU106" s="17" t="s">
        <v>186</v>
      </c>
    </row>
    <row r="107" spans="1:65" s="2" customFormat="1" ht="16.5" customHeight="1">
      <c r="A107" s="33"/>
      <c r="B107" s="34"/>
      <c r="C107" s="225" t="s">
        <v>269</v>
      </c>
      <c r="D107" s="225" t="s">
        <v>346</v>
      </c>
      <c r="E107" s="226" t="s">
        <v>5144</v>
      </c>
      <c r="F107" s="227" t="s">
        <v>5145</v>
      </c>
      <c r="G107" s="228" t="s">
        <v>460</v>
      </c>
      <c r="H107" s="229">
        <v>1</v>
      </c>
      <c r="I107" s="230"/>
      <c r="J107" s="231"/>
      <c r="K107" s="232">
        <f>ROUND(P107*H107,2)</f>
        <v>0</v>
      </c>
      <c r="L107" s="227" t="s">
        <v>20</v>
      </c>
      <c r="M107" s="233"/>
      <c r="N107" s="234" t="s">
        <v>20</v>
      </c>
      <c r="O107" s="199" t="s">
        <v>48</v>
      </c>
      <c r="P107" s="200">
        <f>I107+J107</f>
        <v>0</v>
      </c>
      <c r="Q107" s="200">
        <f>ROUND(I107*H107,2)</f>
        <v>0</v>
      </c>
      <c r="R107" s="200">
        <f>ROUND(J107*H107,2)</f>
        <v>0</v>
      </c>
      <c r="S107" s="62"/>
      <c r="T107" s="201">
        <f>S107*H107</f>
        <v>0</v>
      </c>
      <c r="U107" s="201">
        <v>0</v>
      </c>
      <c r="V107" s="201">
        <f>U107*H107</f>
        <v>0</v>
      </c>
      <c r="W107" s="201">
        <v>0</v>
      </c>
      <c r="X107" s="202">
        <f>W107*H107</f>
        <v>0</v>
      </c>
      <c r="Y107" s="33"/>
      <c r="Z107" s="33"/>
      <c r="AA107" s="33"/>
      <c r="AB107" s="33"/>
      <c r="AC107" s="33"/>
      <c r="AD107" s="33"/>
      <c r="AE107" s="33"/>
      <c r="AR107" s="203" t="s">
        <v>457</v>
      </c>
      <c r="AT107" s="203" t="s">
        <v>346</v>
      </c>
      <c r="AU107" s="203" t="s">
        <v>186</v>
      </c>
      <c r="AY107" s="17" t="s">
        <v>168</v>
      </c>
      <c r="BE107" s="204">
        <f>IF(O107="základní",K107,0)</f>
        <v>0</v>
      </c>
      <c r="BF107" s="204">
        <f>IF(O107="snížená",K107,0)</f>
        <v>0</v>
      </c>
      <c r="BG107" s="204">
        <f>IF(O107="zákl. přenesená",K107,0)</f>
        <v>0</v>
      </c>
      <c r="BH107" s="204">
        <f>IF(O107="sníž. přenesená",K107,0)</f>
        <v>0</v>
      </c>
      <c r="BI107" s="204">
        <f>IF(O107="nulová",K107,0)</f>
        <v>0</v>
      </c>
      <c r="BJ107" s="17" t="s">
        <v>87</v>
      </c>
      <c r="BK107" s="204">
        <f>ROUND(P107*H107,2)</f>
        <v>0</v>
      </c>
      <c r="BL107" s="17" t="s">
        <v>327</v>
      </c>
      <c r="BM107" s="203" t="s">
        <v>5146</v>
      </c>
    </row>
    <row r="108" spans="1:65" s="2" customFormat="1">
      <c r="A108" s="33"/>
      <c r="B108" s="34"/>
      <c r="C108" s="35"/>
      <c r="D108" s="205" t="s">
        <v>178</v>
      </c>
      <c r="E108" s="35"/>
      <c r="F108" s="206" t="s">
        <v>5145</v>
      </c>
      <c r="G108" s="35"/>
      <c r="H108" s="35"/>
      <c r="I108" s="107"/>
      <c r="J108" s="107"/>
      <c r="K108" s="35"/>
      <c r="L108" s="35"/>
      <c r="M108" s="38"/>
      <c r="N108" s="207"/>
      <c r="O108" s="208"/>
      <c r="P108" s="62"/>
      <c r="Q108" s="62"/>
      <c r="R108" s="62"/>
      <c r="S108" s="62"/>
      <c r="T108" s="62"/>
      <c r="U108" s="62"/>
      <c r="V108" s="62"/>
      <c r="W108" s="62"/>
      <c r="X108" s="63"/>
      <c r="Y108" s="33"/>
      <c r="Z108" s="33"/>
      <c r="AA108" s="33"/>
      <c r="AB108" s="33"/>
      <c r="AC108" s="33"/>
      <c r="AD108" s="33"/>
      <c r="AE108" s="33"/>
      <c r="AT108" s="17" t="s">
        <v>178</v>
      </c>
      <c r="AU108" s="17" t="s">
        <v>186</v>
      </c>
    </row>
    <row r="109" spans="1:65" s="2" customFormat="1" ht="16.5" customHeight="1">
      <c r="A109" s="33"/>
      <c r="B109" s="34"/>
      <c r="C109" s="225" t="s">
        <v>275</v>
      </c>
      <c r="D109" s="225" t="s">
        <v>346</v>
      </c>
      <c r="E109" s="226" t="s">
        <v>5147</v>
      </c>
      <c r="F109" s="227" t="s">
        <v>5148</v>
      </c>
      <c r="G109" s="228" t="s">
        <v>460</v>
      </c>
      <c r="H109" s="229">
        <v>1</v>
      </c>
      <c r="I109" s="230"/>
      <c r="J109" s="231"/>
      <c r="K109" s="232">
        <f>ROUND(P109*H109,2)</f>
        <v>0</v>
      </c>
      <c r="L109" s="227" t="s">
        <v>20</v>
      </c>
      <c r="M109" s="233"/>
      <c r="N109" s="234" t="s">
        <v>20</v>
      </c>
      <c r="O109" s="199" t="s">
        <v>48</v>
      </c>
      <c r="P109" s="200">
        <f>I109+J109</f>
        <v>0</v>
      </c>
      <c r="Q109" s="200">
        <f>ROUND(I109*H109,2)</f>
        <v>0</v>
      </c>
      <c r="R109" s="200">
        <f>ROUND(J109*H109,2)</f>
        <v>0</v>
      </c>
      <c r="S109" s="62"/>
      <c r="T109" s="201">
        <f>S109*H109</f>
        <v>0</v>
      </c>
      <c r="U109" s="201">
        <v>0</v>
      </c>
      <c r="V109" s="201">
        <f>U109*H109</f>
        <v>0</v>
      </c>
      <c r="W109" s="201">
        <v>0</v>
      </c>
      <c r="X109" s="202">
        <f>W109*H109</f>
        <v>0</v>
      </c>
      <c r="Y109" s="33"/>
      <c r="Z109" s="33"/>
      <c r="AA109" s="33"/>
      <c r="AB109" s="33"/>
      <c r="AC109" s="33"/>
      <c r="AD109" s="33"/>
      <c r="AE109" s="33"/>
      <c r="AR109" s="203" t="s">
        <v>457</v>
      </c>
      <c r="AT109" s="203" t="s">
        <v>346</v>
      </c>
      <c r="AU109" s="203" t="s">
        <v>186</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327</v>
      </c>
      <c r="BM109" s="203" t="s">
        <v>5149</v>
      </c>
    </row>
    <row r="110" spans="1:65" s="2" customFormat="1">
      <c r="A110" s="33"/>
      <c r="B110" s="34"/>
      <c r="C110" s="35"/>
      <c r="D110" s="205" t="s">
        <v>178</v>
      </c>
      <c r="E110" s="35"/>
      <c r="F110" s="206" t="s">
        <v>5148</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186</v>
      </c>
    </row>
    <row r="111" spans="1:65" s="2" customFormat="1" ht="16.5" customHeight="1">
      <c r="A111" s="33"/>
      <c r="B111" s="34"/>
      <c r="C111" s="191" t="s">
        <v>285</v>
      </c>
      <c r="D111" s="191" t="s">
        <v>171</v>
      </c>
      <c r="E111" s="192" t="s">
        <v>5150</v>
      </c>
      <c r="F111" s="193" t="s">
        <v>5151</v>
      </c>
      <c r="G111" s="194" t="s">
        <v>3852</v>
      </c>
      <c r="H111" s="195">
        <v>1</v>
      </c>
      <c r="I111" s="196"/>
      <c r="J111" s="196"/>
      <c r="K111" s="197">
        <f>ROUND(P111*H111,2)</f>
        <v>0</v>
      </c>
      <c r="L111" s="193" t="s">
        <v>20</v>
      </c>
      <c r="M111" s="38"/>
      <c r="N111" s="198" t="s">
        <v>20</v>
      </c>
      <c r="O111" s="199" t="s">
        <v>48</v>
      </c>
      <c r="P111" s="200">
        <f>I111+J111</f>
        <v>0</v>
      </c>
      <c r="Q111" s="200">
        <f>ROUND(I111*H111,2)</f>
        <v>0</v>
      </c>
      <c r="R111" s="200">
        <f>ROUND(J111*H111,2)</f>
        <v>0</v>
      </c>
      <c r="S111" s="62"/>
      <c r="T111" s="201">
        <f>S111*H111</f>
        <v>0</v>
      </c>
      <c r="U111" s="201">
        <v>0</v>
      </c>
      <c r="V111" s="201">
        <f>U111*H111</f>
        <v>0</v>
      </c>
      <c r="W111" s="201">
        <v>0</v>
      </c>
      <c r="X111" s="202">
        <f>W111*H111</f>
        <v>0</v>
      </c>
      <c r="Y111" s="33"/>
      <c r="Z111" s="33"/>
      <c r="AA111" s="33"/>
      <c r="AB111" s="33"/>
      <c r="AC111" s="33"/>
      <c r="AD111" s="33"/>
      <c r="AE111" s="33"/>
      <c r="AR111" s="203" t="s">
        <v>327</v>
      </c>
      <c r="AT111" s="203" t="s">
        <v>171</v>
      </c>
      <c r="AU111" s="203" t="s">
        <v>186</v>
      </c>
      <c r="AY111" s="17" t="s">
        <v>168</v>
      </c>
      <c r="BE111" s="204">
        <f>IF(O111="základní",K111,0)</f>
        <v>0</v>
      </c>
      <c r="BF111" s="204">
        <f>IF(O111="snížená",K111,0)</f>
        <v>0</v>
      </c>
      <c r="BG111" s="204">
        <f>IF(O111="zákl. přenesená",K111,0)</f>
        <v>0</v>
      </c>
      <c r="BH111" s="204">
        <f>IF(O111="sníž. přenesená",K111,0)</f>
        <v>0</v>
      </c>
      <c r="BI111" s="204">
        <f>IF(O111="nulová",K111,0)</f>
        <v>0</v>
      </c>
      <c r="BJ111" s="17" t="s">
        <v>87</v>
      </c>
      <c r="BK111" s="204">
        <f>ROUND(P111*H111,2)</f>
        <v>0</v>
      </c>
      <c r="BL111" s="17" t="s">
        <v>327</v>
      </c>
      <c r="BM111" s="203" t="s">
        <v>5152</v>
      </c>
    </row>
    <row r="112" spans="1:65" s="2" customFormat="1">
      <c r="A112" s="33"/>
      <c r="B112" s="34"/>
      <c r="C112" s="35"/>
      <c r="D112" s="205" t="s">
        <v>178</v>
      </c>
      <c r="E112" s="35"/>
      <c r="F112" s="206" t="s">
        <v>5151</v>
      </c>
      <c r="G112" s="35"/>
      <c r="H112" s="35"/>
      <c r="I112" s="107"/>
      <c r="J112" s="107"/>
      <c r="K112" s="35"/>
      <c r="L112" s="35"/>
      <c r="M112" s="38"/>
      <c r="N112" s="207"/>
      <c r="O112" s="208"/>
      <c r="P112" s="62"/>
      <c r="Q112" s="62"/>
      <c r="R112" s="62"/>
      <c r="S112" s="62"/>
      <c r="T112" s="62"/>
      <c r="U112" s="62"/>
      <c r="V112" s="62"/>
      <c r="W112" s="62"/>
      <c r="X112" s="63"/>
      <c r="Y112" s="33"/>
      <c r="Z112" s="33"/>
      <c r="AA112" s="33"/>
      <c r="AB112" s="33"/>
      <c r="AC112" s="33"/>
      <c r="AD112" s="33"/>
      <c r="AE112" s="33"/>
      <c r="AT112" s="17" t="s">
        <v>178</v>
      </c>
      <c r="AU112" s="17" t="s">
        <v>186</v>
      </c>
    </row>
    <row r="113" spans="1:65" s="2" customFormat="1" ht="24" customHeight="1">
      <c r="A113" s="33"/>
      <c r="B113" s="34"/>
      <c r="C113" s="191" t="s">
        <v>290</v>
      </c>
      <c r="D113" s="191" t="s">
        <v>171</v>
      </c>
      <c r="E113" s="192" t="s">
        <v>5153</v>
      </c>
      <c r="F113" s="193" t="s">
        <v>5154</v>
      </c>
      <c r="G113" s="194" t="s">
        <v>460</v>
      </c>
      <c r="H113" s="195">
        <v>2</v>
      </c>
      <c r="I113" s="196"/>
      <c r="J113" s="196"/>
      <c r="K113" s="197">
        <f>ROUND(P113*H113,2)</f>
        <v>0</v>
      </c>
      <c r="L113" s="193" t="s">
        <v>20</v>
      </c>
      <c r="M113" s="38"/>
      <c r="N113" s="198" t="s">
        <v>20</v>
      </c>
      <c r="O113" s="199" t="s">
        <v>48</v>
      </c>
      <c r="P113" s="200">
        <f>I113+J113</f>
        <v>0</v>
      </c>
      <c r="Q113" s="200">
        <f>ROUND(I113*H113,2)</f>
        <v>0</v>
      </c>
      <c r="R113" s="200">
        <f>ROUND(J113*H113,2)</f>
        <v>0</v>
      </c>
      <c r="S113" s="62"/>
      <c r="T113" s="201">
        <f>S113*H113</f>
        <v>0</v>
      </c>
      <c r="U113" s="201">
        <v>0</v>
      </c>
      <c r="V113" s="201">
        <f>U113*H113</f>
        <v>0</v>
      </c>
      <c r="W113" s="201">
        <v>0</v>
      </c>
      <c r="X113" s="202">
        <f>W113*H113</f>
        <v>0</v>
      </c>
      <c r="Y113" s="33"/>
      <c r="Z113" s="33"/>
      <c r="AA113" s="33"/>
      <c r="AB113" s="33"/>
      <c r="AC113" s="33"/>
      <c r="AD113" s="33"/>
      <c r="AE113" s="33"/>
      <c r="AR113" s="203" t="s">
        <v>327</v>
      </c>
      <c r="AT113" s="203" t="s">
        <v>171</v>
      </c>
      <c r="AU113" s="203" t="s">
        <v>186</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327</v>
      </c>
      <c r="BM113" s="203" t="s">
        <v>5155</v>
      </c>
    </row>
    <row r="114" spans="1:65" s="2" customFormat="1" ht="29.25">
      <c r="A114" s="33"/>
      <c r="B114" s="34"/>
      <c r="C114" s="35"/>
      <c r="D114" s="205" t="s">
        <v>178</v>
      </c>
      <c r="E114" s="35"/>
      <c r="F114" s="206" t="s">
        <v>5156</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186</v>
      </c>
    </row>
    <row r="115" spans="1:65" s="2" customFormat="1" ht="24" customHeight="1">
      <c r="A115" s="33"/>
      <c r="B115" s="34"/>
      <c r="C115" s="191" t="s">
        <v>296</v>
      </c>
      <c r="D115" s="191" t="s">
        <v>171</v>
      </c>
      <c r="E115" s="192" t="s">
        <v>5157</v>
      </c>
      <c r="F115" s="193" t="s">
        <v>5158</v>
      </c>
      <c r="G115" s="194" t="s">
        <v>460</v>
      </c>
      <c r="H115" s="195">
        <v>1</v>
      </c>
      <c r="I115" s="196"/>
      <c r="J115" s="196"/>
      <c r="K115" s="197">
        <f>ROUND(P115*H115,2)</f>
        <v>0</v>
      </c>
      <c r="L115" s="193" t="s">
        <v>175</v>
      </c>
      <c r="M115" s="38"/>
      <c r="N115" s="198" t="s">
        <v>20</v>
      </c>
      <c r="O115" s="199" t="s">
        <v>48</v>
      </c>
      <c r="P115" s="200">
        <f>I115+J115</f>
        <v>0</v>
      </c>
      <c r="Q115" s="200">
        <f>ROUND(I115*H115,2)</f>
        <v>0</v>
      </c>
      <c r="R115" s="200">
        <f>ROUND(J115*H115,2)</f>
        <v>0</v>
      </c>
      <c r="S115" s="62"/>
      <c r="T115" s="201">
        <f>S115*H115</f>
        <v>0</v>
      </c>
      <c r="U115" s="201">
        <v>0</v>
      </c>
      <c r="V115" s="201">
        <f>U115*H115</f>
        <v>0</v>
      </c>
      <c r="W115" s="201">
        <v>0</v>
      </c>
      <c r="X115" s="202">
        <f>W115*H115</f>
        <v>0</v>
      </c>
      <c r="Y115" s="33"/>
      <c r="Z115" s="33"/>
      <c r="AA115" s="33"/>
      <c r="AB115" s="33"/>
      <c r="AC115" s="33"/>
      <c r="AD115" s="33"/>
      <c r="AE115" s="33"/>
      <c r="AR115" s="203" t="s">
        <v>327</v>
      </c>
      <c r="AT115" s="203" t="s">
        <v>171</v>
      </c>
      <c r="AU115" s="203" t="s">
        <v>186</v>
      </c>
      <c r="AY115" s="17" t="s">
        <v>168</v>
      </c>
      <c r="BE115" s="204">
        <f>IF(O115="základní",K115,0)</f>
        <v>0</v>
      </c>
      <c r="BF115" s="204">
        <f>IF(O115="snížená",K115,0)</f>
        <v>0</v>
      </c>
      <c r="BG115" s="204">
        <f>IF(O115="zákl. přenesená",K115,0)</f>
        <v>0</v>
      </c>
      <c r="BH115" s="204">
        <f>IF(O115="sníž. přenesená",K115,0)</f>
        <v>0</v>
      </c>
      <c r="BI115" s="204">
        <f>IF(O115="nulová",K115,0)</f>
        <v>0</v>
      </c>
      <c r="BJ115" s="17" t="s">
        <v>87</v>
      </c>
      <c r="BK115" s="204">
        <f>ROUND(P115*H115,2)</f>
        <v>0</v>
      </c>
      <c r="BL115" s="17" t="s">
        <v>327</v>
      </c>
      <c r="BM115" s="203" t="s">
        <v>5159</v>
      </c>
    </row>
    <row r="116" spans="1:65" s="2" customFormat="1" ht="19.5">
      <c r="A116" s="33"/>
      <c r="B116" s="34"/>
      <c r="C116" s="35"/>
      <c r="D116" s="205" t="s">
        <v>178</v>
      </c>
      <c r="E116" s="35"/>
      <c r="F116" s="206" t="s">
        <v>5160</v>
      </c>
      <c r="G116" s="35"/>
      <c r="H116" s="35"/>
      <c r="I116" s="107"/>
      <c r="J116" s="107"/>
      <c r="K116" s="35"/>
      <c r="L116" s="35"/>
      <c r="M116" s="38"/>
      <c r="N116" s="207"/>
      <c r="O116" s="208"/>
      <c r="P116" s="62"/>
      <c r="Q116" s="62"/>
      <c r="R116" s="62"/>
      <c r="S116" s="62"/>
      <c r="T116" s="62"/>
      <c r="U116" s="62"/>
      <c r="V116" s="62"/>
      <c r="W116" s="62"/>
      <c r="X116" s="63"/>
      <c r="Y116" s="33"/>
      <c r="Z116" s="33"/>
      <c r="AA116" s="33"/>
      <c r="AB116" s="33"/>
      <c r="AC116" s="33"/>
      <c r="AD116" s="33"/>
      <c r="AE116" s="33"/>
      <c r="AT116" s="17" t="s">
        <v>178</v>
      </c>
      <c r="AU116" s="17" t="s">
        <v>186</v>
      </c>
    </row>
    <row r="117" spans="1:65" s="2" customFormat="1" ht="24" customHeight="1">
      <c r="A117" s="33"/>
      <c r="B117" s="34"/>
      <c r="C117" s="225" t="s">
        <v>22</v>
      </c>
      <c r="D117" s="225" t="s">
        <v>346</v>
      </c>
      <c r="E117" s="226" t="s">
        <v>5161</v>
      </c>
      <c r="F117" s="227" t="s">
        <v>5162</v>
      </c>
      <c r="G117" s="228" t="s">
        <v>460</v>
      </c>
      <c r="H117" s="229">
        <v>1</v>
      </c>
      <c r="I117" s="230"/>
      <c r="J117" s="231"/>
      <c r="K117" s="232">
        <f>ROUND(P117*H117,2)</f>
        <v>0</v>
      </c>
      <c r="L117" s="227" t="s">
        <v>20</v>
      </c>
      <c r="M117" s="233"/>
      <c r="N117" s="234" t="s">
        <v>20</v>
      </c>
      <c r="O117" s="199" t="s">
        <v>48</v>
      </c>
      <c r="P117" s="200">
        <f>I117+J117</f>
        <v>0</v>
      </c>
      <c r="Q117" s="200">
        <f>ROUND(I117*H117,2)</f>
        <v>0</v>
      </c>
      <c r="R117" s="200">
        <f>ROUND(J117*H117,2)</f>
        <v>0</v>
      </c>
      <c r="S117" s="62"/>
      <c r="T117" s="201">
        <f>S117*H117</f>
        <v>0</v>
      </c>
      <c r="U117" s="201">
        <v>0</v>
      </c>
      <c r="V117" s="201">
        <f>U117*H117</f>
        <v>0</v>
      </c>
      <c r="W117" s="201">
        <v>0</v>
      </c>
      <c r="X117" s="202">
        <f>W117*H117</f>
        <v>0</v>
      </c>
      <c r="Y117" s="33"/>
      <c r="Z117" s="33"/>
      <c r="AA117" s="33"/>
      <c r="AB117" s="33"/>
      <c r="AC117" s="33"/>
      <c r="AD117" s="33"/>
      <c r="AE117" s="33"/>
      <c r="AR117" s="203" t="s">
        <v>457</v>
      </c>
      <c r="AT117" s="203" t="s">
        <v>346</v>
      </c>
      <c r="AU117" s="203" t="s">
        <v>186</v>
      </c>
      <c r="AY117" s="17" t="s">
        <v>168</v>
      </c>
      <c r="BE117" s="204">
        <f>IF(O117="základní",K117,0)</f>
        <v>0</v>
      </c>
      <c r="BF117" s="204">
        <f>IF(O117="snížená",K117,0)</f>
        <v>0</v>
      </c>
      <c r="BG117" s="204">
        <f>IF(O117="zákl. přenesená",K117,0)</f>
        <v>0</v>
      </c>
      <c r="BH117" s="204">
        <f>IF(O117="sníž. přenesená",K117,0)</f>
        <v>0</v>
      </c>
      <c r="BI117" s="204">
        <f>IF(O117="nulová",K117,0)</f>
        <v>0</v>
      </c>
      <c r="BJ117" s="17" t="s">
        <v>87</v>
      </c>
      <c r="BK117" s="204">
        <f>ROUND(P117*H117,2)</f>
        <v>0</v>
      </c>
      <c r="BL117" s="17" t="s">
        <v>327</v>
      </c>
      <c r="BM117" s="203" t="s">
        <v>5163</v>
      </c>
    </row>
    <row r="118" spans="1:65" s="2" customFormat="1" ht="19.5">
      <c r="A118" s="33"/>
      <c r="B118" s="34"/>
      <c r="C118" s="35"/>
      <c r="D118" s="205" t="s">
        <v>178</v>
      </c>
      <c r="E118" s="35"/>
      <c r="F118" s="206" t="s">
        <v>5162</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178</v>
      </c>
      <c r="AU118" s="17" t="s">
        <v>186</v>
      </c>
    </row>
    <row r="119" spans="1:65" s="2" customFormat="1" ht="16.5" customHeight="1">
      <c r="A119" s="33"/>
      <c r="B119" s="34"/>
      <c r="C119" s="191" t="s">
        <v>309</v>
      </c>
      <c r="D119" s="191" t="s">
        <v>171</v>
      </c>
      <c r="E119" s="192" t="s">
        <v>5164</v>
      </c>
      <c r="F119" s="193" t="s">
        <v>5165</v>
      </c>
      <c r="G119" s="194" t="s">
        <v>3852</v>
      </c>
      <c r="H119" s="195">
        <v>1</v>
      </c>
      <c r="I119" s="196"/>
      <c r="J119" s="196"/>
      <c r="K119" s="197">
        <f>ROUND(P119*H119,2)</f>
        <v>0</v>
      </c>
      <c r="L119" s="193" t="s">
        <v>20</v>
      </c>
      <c r="M119" s="38"/>
      <c r="N119" s="198" t="s">
        <v>20</v>
      </c>
      <c r="O119" s="199" t="s">
        <v>48</v>
      </c>
      <c r="P119" s="200">
        <f>I119+J119</f>
        <v>0</v>
      </c>
      <c r="Q119" s="200">
        <f>ROUND(I119*H119,2)</f>
        <v>0</v>
      </c>
      <c r="R119" s="200">
        <f>ROUND(J119*H119,2)</f>
        <v>0</v>
      </c>
      <c r="S119" s="62"/>
      <c r="T119" s="201">
        <f>S119*H119</f>
        <v>0</v>
      </c>
      <c r="U119" s="201">
        <v>0</v>
      </c>
      <c r="V119" s="201">
        <f>U119*H119</f>
        <v>0</v>
      </c>
      <c r="W119" s="201">
        <v>0</v>
      </c>
      <c r="X119" s="202">
        <f>W119*H119</f>
        <v>0</v>
      </c>
      <c r="Y119" s="33"/>
      <c r="Z119" s="33"/>
      <c r="AA119" s="33"/>
      <c r="AB119" s="33"/>
      <c r="AC119" s="33"/>
      <c r="AD119" s="33"/>
      <c r="AE119" s="33"/>
      <c r="AR119" s="203" t="s">
        <v>327</v>
      </c>
      <c r="AT119" s="203" t="s">
        <v>171</v>
      </c>
      <c r="AU119" s="203" t="s">
        <v>186</v>
      </c>
      <c r="AY119" s="17" t="s">
        <v>168</v>
      </c>
      <c r="BE119" s="204">
        <f>IF(O119="základní",K119,0)</f>
        <v>0</v>
      </c>
      <c r="BF119" s="204">
        <f>IF(O119="snížená",K119,0)</f>
        <v>0</v>
      </c>
      <c r="BG119" s="204">
        <f>IF(O119="zákl. přenesená",K119,0)</f>
        <v>0</v>
      </c>
      <c r="BH119" s="204">
        <f>IF(O119="sníž. přenesená",K119,0)</f>
        <v>0</v>
      </c>
      <c r="BI119" s="204">
        <f>IF(O119="nulová",K119,0)</f>
        <v>0</v>
      </c>
      <c r="BJ119" s="17" t="s">
        <v>87</v>
      </c>
      <c r="BK119" s="204">
        <f>ROUND(P119*H119,2)</f>
        <v>0</v>
      </c>
      <c r="BL119" s="17" t="s">
        <v>327</v>
      </c>
      <c r="BM119" s="203" t="s">
        <v>5166</v>
      </c>
    </row>
    <row r="120" spans="1:65" s="2" customFormat="1">
      <c r="A120" s="33"/>
      <c r="B120" s="34"/>
      <c r="C120" s="35"/>
      <c r="D120" s="205" t="s">
        <v>178</v>
      </c>
      <c r="E120" s="35"/>
      <c r="F120" s="206" t="s">
        <v>5165</v>
      </c>
      <c r="G120" s="35"/>
      <c r="H120" s="35"/>
      <c r="I120" s="107"/>
      <c r="J120" s="107"/>
      <c r="K120" s="35"/>
      <c r="L120" s="35"/>
      <c r="M120" s="38"/>
      <c r="N120" s="207"/>
      <c r="O120" s="208"/>
      <c r="P120" s="62"/>
      <c r="Q120" s="62"/>
      <c r="R120" s="62"/>
      <c r="S120" s="62"/>
      <c r="T120" s="62"/>
      <c r="U120" s="62"/>
      <c r="V120" s="62"/>
      <c r="W120" s="62"/>
      <c r="X120" s="63"/>
      <c r="Y120" s="33"/>
      <c r="Z120" s="33"/>
      <c r="AA120" s="33"/>
      <c r="AB120" s="33"/>
      <c r="AC120" s="33"/>
      <c r="AD120" s="33"/>
      <c r="AE120" s="33"/>
      <c r="AT120" s="17" t="s">
        <v>178</v>
      </c>
      <c r="AU120" s="17" t="s">
        <v>186</v>
      </c>
    </row>
    <row r="121" spans="1:65" s="2" customFormat="1" ht="16.5" customHeight="1">
      <c r="A121" s="33"/>
      <c r="B121" s="34"/>
      <c r="C121" s="191" t="s">
        <v>315</v>
      </c>
      <c r="D121" s="191" t="s">
        <v>171</v>
      </c>
      <c r="E121" s="192" t="s">
        <v>5167</v>
      </c>
      <c r="F121" s="193" t="s">
        <v>5168</v>
      </c>
      <c r="G121" s="194" t="s">
        <v>460</v>
      </c>
      <c r="H121" s="195">
        <v>2</v>
      </c>
      <c r="I121" s="196"/>
      <c r="J121" s="196"/>
      <c r="K121" s="197">
        <f>ROUND(P121*H121,2)</f>
        <v>0</v>
      </c>
      <c r="L121" s="193" t="s">
        <v>20</v>
      </c>
      <c r="M121" s="38"/>
      <c r="N121" s="198" t="s">
        <v>20</v>
      </c>
      <c r="O121" s="199" t="s">
        <v>48</v>
      </c>
      <c r="P121" s="200">
        <f>I121+J121</f>
        <v>0</v>
      </c>
      <c r="Q121" s="200">
        <f>ROUND(I121*H121,2)</f>
        <v>0</v>
      </c>
      <c r="R121" s="200">
        <f>ROUND(J121*H121,2)</f>
        <v>0</v>
      </c>
      <c r="S121" s="62"/>
      <c r="T121" s="201">
        <f>S121*H121</f>
        <v>0</v>
      </c>
      <c r="U121" s="201">
        <v>0</v>
      </c>
      <c r="V121" s="201">
        <f>U121*H121</f>
        <v>0</v>
      </c>
      <c r="W121" s="201">
        <v>0</v>
      </c>
      <c r="X121" s="202">
        <f>W121*H121</f>
        <v>0</v>
      </c>
      <c r="Y121" s="33"/>
      <c r="Z121" s="33"/>
      <c r="AA121" s="33"/>
      <c r="AB121" s="33"/>
      <c r="AC121" s="33"/>
      <c r="AD121" s="33"/>
      <c r="AE121" s="33"/>
      <c r="AR121" s="203" t="s">
        <v>327</v>
      </c>
      <c r="AT121" s="203" t="s">
        <v>171</v>
      </c>
      <c r="AU121" s="203" t="s">
        <v>186</v>
      </c>
      <c r="AY121" s="17" t="s">
        <v>168</v>
      </c>
      <c r="BE121" s="204">
        <f>IF(O121="základní",K121,0)</f>
        <v>0</v>
      </c>
      <c r="BF121" s="204">
        <f>IF(O121="snížená",K121,0)</f>
        <v>0</v>
      </c>
      <c r="BG121" s="204">
        <f>IF(O121="zákl. přenesená",K121,0)</f>
        <v>0</v>
      </c>
      <c r="BH121" s="204">
        <f>IF(O121="sníž. přenesená",K121,0)</f>
        <v>0</v>
      </c>
      <c r="BI121" s="204">
        <f>IF(O121="nulová",K121,0)</f>
        <v>0</v>
      </c>
      <c r="BJ121" s="17" t="s">
        <v>87</v>
      </c>
      <c r="BK121" s="204">
        <f>ROUND(P121*H121,2)</f>
        <v>0</v>
      </c>
      <c r="BL121" s="17" t="s">
        <v>327</v>
      </c>
      <c r="BM121" s="203" t="s">
        <v>5169</v>
      </c>
    </row>
    <row r="122" spans="1:65" s="2" customFormat="1" ht="19.5">
      <c r="A122" s="33"/>
      <c r="B122" s="34"/>
      <c r="C122" s="35"/>
      <c r="D122" s="205" t="s">
        <v>178</v>
      </c>
      <c r="E122" s="35"/>
      <c r="F122" s="206" t="s">
        <v>5170</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178</v>
      </c>
      <c r="AU122" s="17" t="s">
        <v>186</v>
      </c>
    </row>
    <row r="123" spans="1:65" s="2" customFormat="1" ht="24" customHeight="1">
      <c r="A123" s="33"/>
      <c r="B123" s="34"/>
      <c r="C123" s="191" t="s">
        <v>9</v>
      </c>
      <c r="D123" s="191" t="s">
        <v>171</v>
      </c>
      <c r="E123" s="192" t="s">
        <v>5171</v>
      </c>
      <c r="F123" s="193" t="s">
        <v>5172</v>
      </c>
      <c r="G123" s="194" t="s">
        <v>460</v>
      </c>
      <c r="H123" s="195">
        <v>1</v>
      </c>
      <c r="I123" s="196"/>
      <c r="J123" s="196"/>
      <c r="K123" s="197">
        <f>ROUND(P123*H123,2)</f>
        <v>0</v>
      </c>
      <c r="L123" s="193" t="s">
        <v>175</v>
      </c>
      <c r="M123" s="38"/>
      <c r="N123" s="198" t="s">
        <v>20</v>
      </c>
      <c r="O123" s="199" t="s">
        <v>48</v>
      </c>
      <c r="P123" s="200">
        <f>I123+J123</f>
        <v>0</v>
      </c>
      <c r="Q123" s="200">
        <f>ROUND(I123*H123,2)</f>
        <v>0</v>
      </c>
      <c r="R123" s="200">
        <f>ROUND(J123*H123,2)</f>
        <v>0</v>
      </c>
      <c r="S123" s="62"/>
      <c r="T123" s="201">
        <f>S123*H123</f>
        <v>0</v>
      </c>
      <c r="U123" s="201">
        <v>0</v>
      </c>
      <c r="V123" s="201">
        <f>U123*H123</f>
        <v>0</v>
      </c>
      <c r="W123" s="201">
        <v>0</v>
      </c>
      <c r="X123" s="202">
        <f>W123*H123</f>
        <v>0</v>
      </c>
      <c r="Y123" s="33"/>
      <c r="Z123" s="33"/>
      <c r="AA123" s="33"/>
      <c r="AB123" s="33"/>
      <c r="AC123" s="33"/>
      <c r="AD123" s="33"/>
      <c r="AE123" s="33"/>
      <c r="AR123" s="203" t="s">
        <v>327</v>
      </c>
      <c r="AT123" s="203" t="s">
        <v>171</v>
      </c>
      <c r="AU123" s="203" t="s">
        <v>186</v>
      </c>
      <c r="AY123" s="17" t="s">
        <v>168</v>
      </c>
      <c r="BE123" s="204">
        <f>IF(O123="základní",K123,0)</f>
        <v>0</v>
      </c>
      <c r="BF123" s="204">
        <f>IF(O123="snížená",K123,0)</f>
        <v>0</v>
      </c>
      <c r="BG123" s="204">
        <f>IF(O123="zákl. přenesená",K123,0)</f>
        <v>0</v>
      </c>
      <c r="BH123" s="204">
        <f>IF(O123="sníž. přenesená",K123,0)</f>
        <v>0</v>
      </c>
      <c r="BI123" s="204">
        <f>IF(O123="nulová",K123,0)</f>
        <v>0</v>
      </c>
      <c r="BJ123" s="17" t="s">
        <v>87</v>
      </c>
      <c r="BK123" s="204">
        <f>ROUND(P123*H123,2)</f>
        <v>0</v>
      </c>
      <c r="BL123" s="17" t="s">
        <v>327</v>
      </c>
      <c r="BM123" s="203" t="s">
        <v>5173</v>
      </c>
    </row>
    <row r="124" spans="1:65" s="2" customFormat="1">
      <c r="A124" s="33"/>
      <c r="B124" s="34"/>
      <c r="C124" s="35"/>
      <c r="D124" s="205" t="s">
        <v>178</v>
      </c>
      <c r="E124" s="35"/>
      <c r="F124" s="206" t="s">
        <v>5174</v>
      </c>
      <c r="G124" s="35"/>
      <c r="H124" s="35"/>
      <c r="I124" s="107"/>
      <c r="J124" s="107"/>
      <c r="K124" s="35"/>
      <c r="L124" s="35"/>
      <c r="M124" s="38"/>
      <c r="N124" s="207"/>
      <c r="O124" s="208"/>
      <c r="P124" s="62"/>
      <c r="Q124" s="62"/>
      <c r="R124" s="62"/>
      <c r="S124" s="62"/>
      <c r="T124" s="62"/>
      <c r="U124" s="62"/>
      <c r="V124" s="62"/>
      <c r="W124" s="62"/>
      <c r="X124" s="63"/>
      <c r="Y124" s="33"/>
      <c r="Z124" s="33"/>
      <c r="AA124" s="33"/>
      <c r="AB124" s="33"/>
      <c r="AC124" s="33"/>
      <c r="AD124" s="33"/>
      <c r="AE124" s="33"/>
      <c r="AT124" s="17" t="s">
        <v>178</v>
      </c>
      <c r="AU124" s="17" t="s">
        <v>186</v>
      </c>
    </row>
    <row r="125" spans="1:65" s="2" customFormat="1" ht="16.5" customHeight="1">
      <c r="A125" s="33"/>
      <c r="B125" s="34"/>
      <c r="C125" s="225" t="s">
        <v>327</v>
      </c>
      <c r="D125" s="225" t="s">
        <v>346</v>
      </c>
      <c r="E125" s="226" t="s">
        <v>5175</v>
      </c>
      <c r="F125" s="227" t="s">
        <v>5176</v>
      </c>
      <c r="G125" s="228" t="s">
        <v>460</v>
      </c>
      <c r="H125" s="229">
        <v>1</v>
      </c>
      <c r="I125" s="230"/>
      <c r="J125" s="231"/>
      <c r="K125" s="232">
        <f>ROUND(P125*H125,2)</f>
        <v>0</v>
      </c>
      <c r="L125" s="227" t="s">
        <v>20</v>
      </c>
      <c r="M125" s="233"/>
      <c r="N125" s="234" t="s">
        <v>20</v>
      </c>
      <c r="O125" s="199" t="s">
        <v>48</v>
      </c>
      <c r="P125" s="200">
        <f>I125+J125</f>
        <v>0</v>
      </c>
      <c r="Q125" s="200">
        <f>ROUND(I125*H125,2)</f>
        <v>0</v>
      </c>
      <c r="R125" s="200">
        <f>ROUND(J125*H125,2)</f>
        <v>0</v>
      </c>
      <c r="S125" s="62"/>
      <c r="T125" s="201">
        <f>S125*H125</f>
        <v>0</v>
      </c>
      <c r="U125" s="201">
        <v>0</v>
      </c>
      <c r="V125" s="201">
        <f>U125*H125</f>
        <v>0</v>
      </c>
      <c r="W125" s="201">
        <v>0</v>
      </c>
      <c r="X125" s="202">
        <f>W125*H125</f>
        <v>0</v>
      </c>
      <c r="Y125" s="33"/>
      <c r="Z125" s="33"/>
      <c r="AA125" s="33"/>
      <c r="AB125" s="33"/>
      <c r="AC125" s="33"/>
      <c r="AD125" s="33"/>
      <c r="AE125" s="33"/>
      <c r="AR125" s="203" t="s">
        <v>457</v>
      </c>
      <c r="AT125" s="203" t="s">
        <v>346</v>
      </c>
      <c r="AU125" s="203" t="s">
        <v>186</v>
      </c>
      <c r="AY125" s="17" t="s">
        <v>168</v>
      </c>
      <c r="BE125" s="204">
        <f>IF(O125="základní",K125,0)</f>
        <v>0</v>
      </c>
      <c r="BF125" s="204">
        <f>IF(O125="snížená",K125,0)</f>
        <v>0</v>
      </c>
      <c r="BG125" s="204">
        <f>IF(O125="zákl. přenesená",K125,0)</f>
        <v>0</v>
      </c>
      <c r="BH125" s="204">
        <f>IF(O125="sníž. přenesená",K125,0)</f>
        <v>0</v>
      </c>
      <c r="BI125" s="204">
        <f>IF(O125="nulová",K125,0)</f>
        <v>0</v>
      </c>
      <c r="BJ125" s="17" t="s">
        <v>87</v>
      </c>
      <c r="BK125" s="204">
        <f>ROUND(P125*H125,2)</f>
        <v>0</v>
      </c>
      <c r="BL125" s="17" t="s">
        <v>327</v>
      </c>
      <c r="BM125" s="203" t="s">
        <v>5177</v>
      </c>
    </row>
    <row r="126" spans="1:65" s="2" customFormat="1">
      <c r="A126" s="33"/>
      <c r="B126" s="34"/>
      <c r="C126" s="35"/>
      <c r="D126" s="205" t="s">
        <v>178</v>
      </c>
      <c r="E126" s="35"/>
      <c r="F126" s="206" t="s">
        <v>5176</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178</v>
      </c>
      <c r="AU126" s="17" t="s">
        <v>186</v>
      </c>
    </row>
    <row r="127" spans="1:65" s="2" customFormat="1" ht="24" customHeight="1">
      <c r="A127" s="33"/>
      <c r="B127" s="34"/>
      <c r="C127" s="191" t="s">
        <v>337</v>
      </c>
      <c r="D127" s="191" t="s">
        <v>171</v>
      </c>
      <c r="E127" s="192" t="s">
        <v>5178</v>
      </c>
      <c r="F127" s="193" t="s">
        <v>5179</v>
      </c>
      <c r="G127" s="194" t="s">
        <v>460</v>
      </c>
      <c r="H127" s="195">
        <v>2</v>
      </c>
      <c r="I127" s="196"/>
      <c r="J127" s="196"/>
      <c r="K127" s="197">
        <f>ROUND(P127*H127,2)</f>
        <v>0</v>
      </c>
      <c r="L127" s="193" t="s">
        <v>175</v>
      </c>
      <c r="M127" s="38"/>
      <c r="N127" s="198" t="s">
        <v>20</v>
      </c>
      <c r="O127" s="199" t="s">
        <v>48</v>
      </c>
      <c r="P127" s="200">
        <f>I127+J127</f>
        <v>0</v>
      </c>
      <c r="Q127" s="200">
        <f>ROUND(I127*H127,2)</f>
        <v>0</v>
      </c>
      <c r="R127" s="200">
        <f>ROUND(J127*H127,2)</f>
        <v>0</v>
      </c>
      <c r="S127" s="62"/>
      <c r="T127" s="201">
        <f>S127*H127</f>
        <v>0</v>
      </c>
      <c r="U127" s="201">
        <v>0</v>
      </c>
      <c r="V127" s="201">
        <f>U127*H127</f>
        <v>0</v>
      </c>
      <c r="W127" s="201">
        <v>0</v>
      </c>
      <c r="X127" s="202">
        <f>W127*H127</f>
        <v>0</v>
      </c>
      <c r="Y127" s="33"/>
      <c r="Z127" s="33"/>
      <c r="AA127" s="33"/>
      <c r="AB127" s="33"/>
      <c r="AC127" s="33"/>
      <c r="AD127" s="33"/>
      <c r="AE127" s="33"/>
      <c r="AR127" s="203" t="s">
        <v>327</v>
      </c>
      <c r="AT127" s="203" t="s">
        <v>171</v>
      </c>
      <c r="AU127" s="203" t="s">
        <v>186</v>
      </c>
      <c r="AY127" s="17" t="s">
        <v>168</v>
      </c>
      <c r="BE127" s="204">
        <f>IF(O127="základní",K127,0)</f>
        <v>0</v>
      </c>
      <c r="BF127" s="204">
        <f>IF(O127="snížená",K127,0)</f>
        <v>0</v>
      </c>
      <c r="BG127" s="204">
        <f>IF(O127="zákl. přenesená",K127,0)</f>
        <v>0</v>
      </c>
      <c r="BH127" s="204">
        <f>IF(O127="sníž. přenesená",K127,0)</f>
        <v>0</v>
      </c>
      <c r="BI127" s="204">
        <f>IF(O127="nulová",K127,0)</f>
        <v>0</v>
      </c>
      <c r="BJ127" s="17" t="s">
        <v>87</v>
      </c>
      <c r="BK127" s="204">
        <f>ROUND(P127*H127,2)</f>
        <v>0</v>
      </c>
      <c r="BL127" s="17" t="s">
        <v>327</v>
      </c>
      <c r="BM127" s="203" t="s">
        <v>5180</v>
      </c>
    </row>
    <row r="128" spans="1:65" s="2" customFormat="1" ht="19.5">
      <c r="A128" s="33"/>
      <c r="B128" s="34"/>
      <c r="C128" s="35"/>
      <c r="D128" s="205" t="s">
        <v>178</v>
      </c>
      <c r="E128" s="35"/>
      <c r="F128" s="206" t="s">
        <v>5181</v>
      </c>
      <c r="G128" s="35"/>
      <c r="H128" s="35"/>
      <c r="I128" s="107"/>
      <c r="J128" s="107"/>
      <c r="K128" s="35"/>
      <c r="L128" s="35"/>
      <c r="M128" s="38"/>
      <c r="N128" s="207"/>
      <c r="O128" s="208"/>
      <c r="P128" s="62"/>
      <c r="Q128" s="62"/>
      <c r="R128" s="62"/>
      <c r="S128" s="62"/>
      <c r="T128" s="62"/>
      <c r="U128" s="62"/>
      <c r="V128" s="62"/>
      <c r="W128" s="62"/>
      <c r="X128" s="63"/>
      <c r="Y128" s="33"/>
      <c r="Z128" s="33"/>
      <c r="AA128" s="33"/>
      <c r="AB128" s="33"/>
      <c r="AC128" s="33"/>
      <c r="AD128" s="33"/>
      <c r="AE128" s="33"/>
      <c r="AT128" s="17" t="s">
        <v>178</v>
      </c>
      <c r="AU128" s="17" t="s">
        <v>186</v>
      </c>
    </row>
    <row r="129" spans="1:65" s="2" customFormat="1" ht="24" customHeight="1">
      <c r="A129" s="33"/>
      <c r="B129" s="34"/>
      <c r="C129" s="225" t="s">
        <v>345</v>
      </c>
      <c r="D129" s="225" t="s">
        <v>346</v>
      </c>
      <c r="E129" s="226" t="s">
        <v>5182</v>
      </c>
      <c r="F129" s="227" t="s">
        <v>5183</v>
      </c>
      <c r="G129" s="228" t="s">
        <v>460</v>
      </c>
      <c r="H129" s="229">
        <v>2</v>
      </c>
      <c r="I129" s="230"/>
      <c r="J129" s="231"/>
      <c r="K129" s="232">
        <f>ROUND(P129*H129,2)</f>
        <v>0</v>
      </c>
      <c r="L129" s="227" t="s">
        <v>175</v>
      </c>
      <c r="M129" s="233"/>
      <c r="N129" s="234" t="s">
        <v>20</v>
      </c>
      <c r="O129" s="199" t="s">
        <v>48</v>
      </c>
      <c r="P129" s="200">
        <f>I129+J129</f>
        <v>0</v>
      </c>
      <c r="Q129" s="200">
        <f>ROUND(I129*H129,2)</f>
        <v>0</v>
      </c>
      <c r="R129" s="200">
        <f>ROUND(J129*H129,2)</f>
        <v>0</v>
      </c>
      <c r="S129" s="62"/>
      <c r="T129" s="201">
        <f>S129*H129</f>
        <v>0</v>
      </c>
      <c r="U129" s="201">
        <v>6.0000000000000002E-5</v>
      </c>
      <c r="V129" s="201">
        <f>U129*H129</f>
        <v>1.2E-4</v>
      </c>
      <c r="W129" s="201">
        <v>0</v>
      </c>
      <c r="X129" s="202">
        <f>W129*H129</f>
        <v>0</v>
      </c>
      <c r="Y129" s="33"/>
      <c r="Z129" s="33"/>
      <c r="AA129" s="33"/>
      <c r="AB129" s="33"/>
      <c r="AC129" s="33"/>
      <c r="AD129" s="33"/>
      <c r="AE129" s="33"/>
      <c r="AR129" s="203" t="s">
        <v>457</v>
      </c>
      <c r="AT129" s="203" t="s">
        <v>346</v>
      </c>
      <c r="AU129" s="203" t="s">
        <v>186</v>
      </c>
      <c r="AY129" s="17" t="s">
        <v>168</v>
      </c>
      <c r="BE129" s="204">
        <f>IF(O129="základní",K129,0)</f>
        <v>0</v>
      </c>
      <c r="BF129" s="204">
        <f>IF(O129="snížená",K129,0)</f>
        <v>0</v>
      </c>
      <c r="BG129" s="204">
        <f>IF(O129="zákl. přenesená",K129,0)</f>
        <v>0</v>
      </c>
      <c r="BH129" s="204">
        <f>IF(O129="sníž. přenesená",K129,0)</f>
        <v>0</v>
      </c>
      <c r="BI129" s="204">
        <f>IF(O129="nulová",K129,0)</f>
        <v>0</v>
      </c>
      <c r="BJ129" s="17" t="s">
        <v>87</v>
      </c>
      <c r="BK129" s="204">
        <f>ROUND(P129*H129,2)</f>
        <v>0</v>
      </c>
      <c r="BL129" s="17" t="s">
        <v>327</v>
      </c>
      <c r="BM129" s="203" t="s">
        <v>5184</v>
      </c>
    </row>
    <row r="130" spans="1:65" s="2" customFormat="1">
      <c r="A130" s="33"/>
      <c r="B130" s="34"/>
      <c r="C130" s="35"/>
      <c r="D130" s="205" t="s">
        <v>178</v>
      </c>
      <c r="E130" s="35"/>
      <c r="F130" s="206" t="s">
        <v>5183</v>
      </c>
      <c r="G130" s="35"/>
      <c r="H130" s="35"/>
      <c r="I130" s="107"/>
      <c r="J130" s="107"/>
      <c r="K130" s="35"/>
      <c r="L130" s="35"/>
      <c r="M130" s="38"/>
      <c r="N130" s="207"/>
      <c r="O130" s="208"/>
      <c r="P130" s="62"/>
      <c r="Q130" s="62"/>
      <c r="R130" s="62"/>
      <c r="S130" s="62"/>
      <c r="T130" s="62"/>
      <c r="U130" s="62"/>
      <c r="V130" s="62"/>
      <c r="W130" s="62"/>
      <c r="X130" s="63"/>
      <c r="Y130" s="33"/>
      <c r="Z130" s="33"/>
      <c r="AA130" s="33"/>
      <c r="AB130" s="33"/>
      <c r="AC130" s="33"/>
      <c r="AD130" s="33"/>
      <c r="AE130" s="33"/>
      <c r="AT130" s="17" t="s">
        <v>178</v>
      </c>
      <c r="AU130" s="17" t="s">
        <v>186</v>
      </c>
    </row>
    <row r="131" spans="1:65" s="2" customFormat="1" ht="16.5" customHeight="1">
      <c r="A131" s="33"/>
      <c r="B131" s="34"/>
      <c r="C131" s="191" t="s">
        <v>351</v>
      </c>
      <c r="D131" s="191" t="s">
        <v>171</v>
      </c>
      <c r="E131" s="192" t="s">
        <v>5161</v>
      </c>
      <c r="F131" s="193" t="s">
        <v>5185</v>
      </c>
      <c r="G131" s="194" t="s">
        <v>3852</v>
      </c>
      <c r="H131" s="195">
        <v>1</v>
      </c>
      <c r="I131" s="196"/>
      <c r="J131" s="196"/>
      <c r="K131" s="197">
        <f>ROUND(P131*H131,2)</f>
        <v>0</v>
      </c>
      <c r="L131" s="193" t="s">
        <v>20</v>
      </c>
      <c r="M131" s="38"/>
      <c r="N131" s="198" t="s">
        <v>20</v>
      </c>
      <c r="O131" s="199" t="s">
        <v>48</v>
      </c>
      <c r="P131" s="200">
        <f>I131+J131</f>
        <v>0</v>
      </c>
      <c r="Q131" s="200">
        <f>ROUND(I131*H131,2)</f>
        <v>0</v>
      </c>
      <c r="R131" s="200">
        <f>ROUND(J131*H131,2)</f>
        <v>0</v>
      </c>
      <c r="S131" s="62"/>
      <c r="T131" s="201">
        <f>S131*H131</f>
        <v>0</v>
      </c>
      <c r="U131" s="201">
        <v>0</v>
      </c>
      <c r="V131" s="201">
        <f>U131*H131</f>
        <v>0</v>
      </c>
      <c r="W131" s="201">
        <v>0</v>
      </c>
      <c r="X131" s="202">
        <f>W131*H131</f>
        <v>0</v>
      </c>
      <c r="Y131" s="33"/>
      <c r="Z131" s="33"/>
      <c r="AA131" s="33"/>
      <c r="AB131" s="33"/>
      <c r="AC131" s="33"/>
      <c r="AD131" s="33"/>
      <c r="AE131" s="33"/>
      <c r="AR131" s="203" t="s">
        <v>327</v>
      </c>
      <c r="AT131" s="203" t="s">
        <v>171</v>
      </c>
      <c r="AU131" s="203" t="s">
        <v>186</v>
      </c>
      <c r="AY131" s="17" t="s">
        <v>168</v>
      </c>
      <c r="BE131" s="204">
        <f>IF(O131="základní",K131,0)</f>
        <v>0</v>
      </c>
      <c r="BF131" s="204">
        <f>IF(O131="snížená",K131,0)</f>
        <v>0</v>
      </c>
      <c r="BG131" s="204">
        <f>IF(O131="zákl. přenesená",K131,0)</f>
        <v>0</v>
      </c>
      <c r="BH131" s="204">
        <f>IF(O131="sníž. přenesená",K131,0)</f>
        <v>0</v>
      </c>
      <c r="BI131" s="204">
        <f>IF(O131="nulová",K131,0)</f>
        <v>0</v>
      </c>
      <c r="BJ131" s="17" t="s">
        <v>87</v>
      </c>
      <c r="BK131" s="204">
        <f>ROUND(P131*H131,2)</f>
        <v>0</v>
      </c>
      <c r="BL131" s="17" t="s">
        <v>327</v>
      </c>
      <c r="BM131" s="203" t="s">
        <v>5186</v>
      </c>
    </row>
    <row r="132" spans="1:65" s="2" customFormat="1">
      <c r="A132" s="33"/>
      <c r="B132" s="34"/>
      <c r="C132" s="35"/>
      <c r="D132" s="205" t="s">
        <v>178</v>
      </c>
      <c r="E132" s="35"/>
      <c r="F132" s="206" t="s">
        <v>5185</v>
      </c>
      <c r="G132" s="35"/>
      <c r="H132" s="35"/>
      <c r="I132" s="107"/>
      <c r="J132" s="107"/>
      <c r="K132" s="35"/>
      <c r="L132" s="35"/>
      <c r="M132" s="38"/>
      <c r="N132" s="207"/>
      <c r="O132" s="208"/>
      <c r="P132" s="62"/>
      <c r="Q132" s="62"/>
      <c r="R132" s="62"/>
      <c r="S132" s="62"/>
      <c r="T132" s="62"/>
      <c r="U132" s="62"/>
      <c r="V132" s="62"/>
      <c r="W132" s="62"/>
      <c r="X132" s="63"/>
      <c r="Y132" s="33"/>
      <c r="Z132" s="33"/>
      <c r="AA132" s="33"/>
      <c r="AB132" s="33"/>
      <c r="AC132" s="33"/>
      <c r="AD132" s="33"/>
      <c r="AE132" s="33"/>
      <c r="AT132" s="17" t="s">
        <v>178</v>
      </c>
      <c r="AU132" s="17" t="s">
        <v>186</v>
      </c>
    </row>
    <row r="133" spans="1:65" s="2" customFormat="1" ht="16.5" customHeight="1">
      <c r="A133" s="33"/>
      <c r="B133" s="34"/>
      <c r="C133" s="191" t="s">
        <v>360</v>
      </c>
      <c r="D133" s="191" t="s">
        <v>171</v>
      </c>
      <c r="E133" s="192" t="s">
        <v>5187</v>
      </c>
      <c r="F133" s="193" t="s">
        <v>5188</v>
      </c>
      <c r="G133" s="194" t="s">
        <v>460</v>
      </c>
      <c r="H133" s="195">
        <v>2</v>
      </c>
      <c r="I133" s="196"/>
      <c r="J133" s="196"/>
      <c r="K133" s="197">
        <f>ROUND(P133*H133,2)</f>
        <v>0</v>
      </c>
      <c r="L133" s="193" t="s">
        <v>20</v>
      </c>
      <c r="M133" s="38"/>
      <c r="N133" s="198" t="s">
        <v>20</v>
      </c>
      <c r="O133" s="199" t="s">
        <v>48</v>
      </c>
      <c r="P133" s="200">
        <f>I133+J133</f>
        <v>0</v>
      </c>
      <c r="Q133" s="200">
        <f>ROUND(I133*H133,2)</f>
        <v>0</v>
      </c>
      <c r="R133" s="200">
        <f>ROUND(J133*H133,2)</f>
        <v>0</v>
      </c>
      <c r="S133" s="62"/>
      <c r="T133" s="201">
        <f>S133*H133</f>
        <v>0</v>
      </c>
      <c r="U133" s="201">
        <v>0</v>
      </c>
      <c r="V133" s="201">
        <f>U133*H133</f>
        <v>0</v>
      </c>
      <c r="W133" s="201">
        <v>0</v>
      </c>
      <c r="X133" s="202">
        <f>W133*H133</f>
        <v>0</v>
      </c>
      <c r="Y133" s="33"/>
      <c r="Z133" s="33"/>
      <c r="AA133" s="33"/>
      <c r="AB133" s="33"/>
      <c r="AC133" s="33"/>
      <c r="AD133" s="33"/>
      <c r="AE133" s="33"/>
      <c r="AR133" s="203" t="s">
        <v>327</v>
      </c>
      <c r="AT133" s="203" t="s">
        <v>171</v>
      </c>
      <c r="AU133" s="203" t="s">
        <v>186</v>
      </c>
      <c r="AY133" s="17" t="s">
        <v>168</v>
      </c>
      <c r="BE133" s="204">
        <f>IF(O133="základní",K133,0)</f>
        <v>0</v>
      </c>
      <c r="BF133" s="204">
        <f>IF(O133="snížená",K133,0)</f>
        <v>0</v>
      </c>
      <c r="BG133" s="204">
        <f>IF(O133="zákl. přenesená",K133,0)</f>
        <v>0</v>
      </c>
      <c r="BH133" s="204">
        <f>IF(O133="sníž. přenesená",K133,0)</f>
        <v>0</v>
      </c>
      <c r="BI133" s="204">
        <f>IF(O133="nulová",K133,0)</f>
        <v>0</v>
      </c>
      <c r="BJ133" s="17" t="s">
        <v>87</v>
      </c>
      <c r="BK133" s="204">
        <f>ROUND(P133*H133,2)</f>
        <v>0</v>
      </c>
      <c r="BL133" s="17" t="s">
        <v>327</v>
      </c>
      <c r="BM133" s="203" t="s">
        <v>5189</v>
      </c>
    </row>
    <row r="134" spans="1:65" s="2" customFormat="1">
      <c r="A134" s="33"/>
      <c r="B134" s="34"/>
      <c r="C134" s="35"/>
      <c r="D134" s="205" t="s">
        <v>178</v>
      </c>
      <c r="E134" s="35"/>
      <c r="F134" s="206" t="s">
        <v>5188</v>
      </c>
      <c r="G134" s="35"/>
      <c r="H134" s="35"/>
      <c r="I134" s="107"/>
      <c r="J134" s="107"/>
      <c r="K134" s="35"/>
      <c r="L134" s="35"/>
      <c r="M134" s="38"/>
      <c r="N134" s="207"/>
      <c r="O134" s="208"/>
      <c r="P134" s="62"/>
      <c r="Q134" s="62"/>
      <c r="R134" s="62"/>
      <c r="S134" s="62"/>
      <c r="T134" s="62"/>
      <c r="U134" s="62"/>
      <c r="V134" s="62"/>
      <c r="W134" s="62"/>
      <c r="X134" s="63"/>
      <c r="Y134" s="33"/>
      <c r="Z134" s="33"/>
      <c r="AA134" s="33"/>
      <c r="AB134" s="33"/>
      <c r="AC134" s="33"/>
      <c r="AD134" s="33"/>
      <c r="AE134" s="33"/>
      <c r="AT134" s="17" t="s">
        <v>178</v>
      </c>
      <c r="AU134" s="17" t="s">
        <v>186</v>
      </c>
    </row>
    <row r="135" spans="1:65" s="2" customFormat="1" ht="24" customHeight="1">
      <c r="A135" s="33"/>
      <c r="B135" s="34"/>
      <c r="C135" s="191" t="s">
        <v>8</v>
      </c>
      <c r="D135" s="191" t="s">
        <v>171</v>
      </c>
      <c r="E135" s="192" t="s">
        <v>5190</v>
      </c>
      <c r="F135" s="193" t="s">
        <v>5191</v>
      </c>
      <c r="G135" s="194" t="s">
        <v>3852</v>
      </c>
      <c r="H135" s="195">
        <v>1</v>
      </c>
      <c r="I135" s="196"/>
      <c r="J135" s="196"/>
      <c r="K135" s="197">
        <f>ROUND(P135*H135,2)</f>
        <v>0</v>
      </c>
      <c r="L135" s="193" t="s">
        <v>20</v>
      </c>
      <c r="M135" s="38"/>
      <c r="N135" s="198" t="s">
        <v>20</v>
      </c>
      <c r="O135" s="199" t="s">
        <v>48</v>
      </c>
      <c r="P135" s="200">
        <f>I135+J135</f>
        <v>0</v>
      </c>
      <c r="Q135" s="200">
        <f>ROUND(I135*H135,2)</f>
        <v>0</v>
      </c>
      <c r="R135" s="200">
        <f>ROUND(J135*H135,2)</f>
        <v>0</v>
      </c>
      <c r="S135" s="62"/>
      <c r="T135" s="201">
        <f>S135*H135</f>
        <v>0</v>
      </c>
      <c r="U135" s="201">
        <v>0</v>
      </c>
      <c r="V135" s="201">
        <f>U135*H135</f>
        <v>0</v>
      </c>
      <c r="W135" s="201">
        <v>0</v>
      </c>
      <c r="X135" s="202">
        <f>W135*H135</f>
        <v>0</v>
      </c>
      <c r="Y135" s="33"/>
      <c r="Z135" s="33"/>
      <c r="AA135" s="33"/>
      <c r="AB135" s="33"/>
      <c r="AC135" s="33"/>
      <c r="AD135" s="33"/>
      <c r="AE135" s="33"/>
      <c r="AR135" s="203" t="s">
        <v>327</v>
      </c>
      <c r="AT135" s="203" t="s">
        <v>171</v>
      </c>
      <c r="AU135" s="203" t="s">
        <v>186</v>
      </c>
      <c r="AY135" s="17" t="s">
        <v>168</v>
      </c>
      <c r="BE135" s="204">
        <f>IF(O135="základní",K135,0)</f>
        <v>0</v>
      </c>
      <c r="BF135" s="204">
        <f>IF(O135="snížená",K135,0)</f>
        <v>0</v>
      </c>
      <c r="BG135" s="204">
        <f>IF(O135="zákl. přenesená",K135,0)</f>
        <v>0</v>
      </c>
      <c r="BH135" s="204">
        <f>IF(O135="sníž. přenesená",K135,0)</f>
        <v>0</v>
      </c>
      <c r="BI135" s="204">
        <f>IF(O135="nulová",K135,0)</f>
        <v>0</v>
      </c>
      <c r="BJ135" s="17" t="s">
        <v>87</v>
      </c>
      <c r="BK135" s="204">
        <f>ROUND(P135*H135,2)</f>
        <v>0</v>
      </c>
      <c r="BL135" s="17" t="s">
        <v>327</v>
      </c>
      <c r="BM135" s="203" t="s">
        <v>5192</v>
      </c>
    </row>
    <row r="136" spans="1:65" s="2" customFormat="1" ht="19.5">
      <c r="A136" s="33"/>
      <c r="B136" s="34"/>
      <c r="C136" s="35"/>
      <c r="D136" s="205" t="s">
        <v>178</v>
      </c>
      <c r="E136" s="35"/>
      <c r="F136" s="206" t="s">
        <v>5191</v>
      </c>
      <c r="G136" s="35"/>
      <c r="H136" s="35"/>
      <c r="I136" s="107"/>
      <c r="J136" s="107"/>
      <c r="K136" s="35"/>
      <c r="L136" s="35"/>
      <c r="M136" s="38"/>
      <c r="N136" s="207"/>
      <c r="O136" s="208"/>
      <c r="P136" s="62"/>
      <c r="Q136" s="62"/>
      <c r="R136" s="62"/>
      <c r="S136" s="62"/>
      <c r="T136" s="62"/>
      <c r="U136" s="62"/>
      <c r="V136" s="62"/>
      <c r="W136" s="62"/>
      <c r="X136" s="63"/>
      <c r="Y136" s="33"/>
      <c r="Z136" s="33"/>
      <c r="AA136" s="33"/>
      <c r="AB136" s="33"/>
      <c r="AC136" s="33"/>
      <c r="AD136" s="33"/>
      <c r="AE136" s="33"/>
      <c r="AT136" s="17" t="s">
        <v>178</v>
      </c>
      <c r="AU136" s="17" t="s">
        <v>186</v>
      </c>
    </row>
    <row r="137" spans="1:65" s="2" customFormat="1" ht="16.5" customHeight="1">
      <c r="A137" s="33"/>
      <c r="B137" s="34"/>
      <c r="C137" s="191" t="s">
        <v>373</v>
      </c>
      <c r="D137" s="191" t="s">
        <v>171</v>
      </c>
      <c r="E137" s="192" t="s">
        <v>5193</v>
      </c>
      <c r="F137" s="193" t="s">
        <v>3895</v>
      </c>
      <c r="G137" s="194" t="s">
        <v>3852</v>
      </c>
      <c r="H137" s="195">
        <v>1</v>
      </c>
      <c r="I137" s="196"/>
      <c r="J137" s="196"/>
      <c r="K137" s="197">
        <f>ROUND(P137*H137,2)</f>
        <v>0</v>
      </c>
      <c r="L137" s="193" t="s">
        <v>20</v>
      </c>
      <c r="M137" s="38"/>
      <c r="N137" s="198" t="s">
        <v>20</v>
      </c>
      <c r="O137" s="199" t="s">
        <v>48</v>
      </c>
      <c r="P137" s="200">
        <f>I137+J137</f>
        <v>0</v>
      </c>
      <c r="Q137" s="200">
        <f>ROUND(I137*H137,2)</f>
        <v>0</v>
      </c>
      <c r="R137" s="200">
        <f>ROUND(J137*H137,2)</f>
        <v>0</v>
      </c>
      <c r="S137" s="62"/>
      <c r="T137" s="201">
        <f>S137*H137</f>
        <v>0</v>
      </c>
      <c r="U137" s="201">
        <v>0</v>
      </c>
      <c r="V137" s="201">
        <f>U137*H137</f>
        <v>0</v>
      </c>
      <c r="W137" s="201">
        <v>0</v>
      </c>
      <c r="X137" s="202">
        <f>W137*H137</f>
        <v>0</v>
      </c>
      <c r="Y137" s="33"/>
      <c r="Z137" s="33"/>
      <c r="AA137" s="33"/>
      <c r="AB137" s="33"/>
      <c r="AC137" s="33"/>
      <c r="AD137" s="33"/>
      <c r="AE137" s="33"/>
      <c r="AR137" s="203" t="s">
        <v>327</v>
      </c>
      <c r="AT137" s="203" t="s">
        <v>171</v>
      </c>
      <c r="AU137" s="203" t="s">
        <v>186</v>
      </c>
      <c r="AY137" s="17" t="s">
        <v>168</v>
      </c>
      <c r="BE137" s="204">
        <f>IF(O137="základní",K137,0)</f>
        <v>0</v>
      </c>
      <c r="BF137" s="204">
        <f>IF(O137="snížená",K137,0)</f>
        <v>0</v>
      </c>
      <c r="BG137" s="204">
        <f>IF(O137="zákl. přenesená",K137,0)</f>
        <v>0</v>
      </c>
      <c r="BH137" s="204">
        <f>IF(O137="sníž. přenesená",K137,0)</f>
        <v>0</v>
      </c>
      <c r="BI137" s="204">
        <f>IF(O137="nulová",K137,0)</f>
        <v>0</v>
      </c>
      <c r="BJ137" s="17" t="s">
        <v>87</v>
      </c>
      <c r="BK137" s="204">
        <f>ROUND(P137*H137,2)</f>
        <v>0</v>
      </c>
      <c r="BL137" s="17" t="s">
        <v>327</v>
      </c>
      <c r="BM137" s="203" t="s">
        <v>5194</v>
      </c>
    </row>
    <row r="138" spans="1:65" s="2" customFormat="1">
      <c r="A138" s="33"/>
      <c r="B138" s="34"/>
      <c r="C138" s="35"/>
      <c r="D138" s="205" t="s">
        <v>178</v>
      </c>
      <c r="E138" s="35"/>
      <c r="F138" s="206" t="s">
        <v>3895</v>
      </c>
      <c r="G138" s="35"/>
      <c r="H138" s="35"/>
      <c r="I138" s="107"/>
      <c r="J138" s="107"/>
      <c r="K138" s="35"/>
      <c r="L138" s="35"/>
      <c r="M138" s="38"/>
      <c r="N138" s="207"/>
      <c r="O138" s="208"/>
      <c r="P138" s="62"/>
      <c r="Q138" s="62"/>
      <c r="R138" s="62"/>
      <c r="S138" s="62"/>
      <c r="T138" s="62"/>
      <c r="U138" s="62"/>
      <c r="V138" s="62"/>
      <c r="W138" s="62"/>
      <c r="X138" s="63"/>
      <c r="Y138" s="33"/>
      <c r="Z138" s="33"/>
      <c r="AA138" s="33"/>
      <c r="AB138" s="33"/>
      <c r="AC138" s="33"/>
      <c r="AD138" s="33"/>
      <c r="AE138" s="33"/>
      <c r="AT138" s="17" t="s">
        <v>178</v>
      </c>
      <c r="AU138" s="17" t="s">
        <v>186</v>
      </c>
    </row>
    <row r="139" spans="1:65" s="12" customFormat="1" ht="20.85" customHeight="1">
      <c r="B139" s="174"/>
      <c r="C139" s="175"/>
      <c r="D139" s="176" t="s">
        <v>78</v>
      </c>
      <c r="E139" s="189" t="s">
        <v>5195</v>
      </c>
      <c r="F139" s="189" t="s">
        <v>5196</v>
      </c>
      <c r="G139" s="175"/>
      <c r="H139" s="175"/>
      <c r="I139" s="178"/>
      <c r="J139" s="178"/>
      <c r="K139" s="190">
        <f>BK139</f>
        <v>0</v>
      </c>
      <c r="L139" s="175"/>
      <c r="M139" s="180"/>
      <c r="N139" s="181"/>
      <c r="O139" s="182"/>
      <c r="P139" s="182"/>
      <c r="Q139" s="183">
        <f>SUM(Q140:Q233)</f>
        <v>0</v>
      </c>
      <c r="R139" s="183">
        <f>SUM(R140:R233)</f>
        <v>0</v>
      </c>
      <c r="S139" s="182"/>
      <c r="T139" s="184">
        <f>SUM(T140:T233)</f>
        <v>0</v>
      </c>
      <c r="U139" s="182"/>
      <c r="V139" s="184">
        <f>SUM(V140:V233)</f>
        <v>3.1739999999999997E-2</v>
      </c>
      <c r="W139" s="182"/>
      <c r="X139" s="185">
        <f>SUM(X140:X233)</f>
        <v>0</v>
      </c>
      <c r="AR139" s="186" t="s">
        <v>89</v>
      </c>
      <c r="AT139" s="187" t="s">
        <v>78</v>
      </c>
      <c r="AU139" s="187" t="s">
        <v>89</v>
      </c>
      <c r="AY139" s="186" t="s">
        <v>168</v>
      </c>
      <c r="BK139" s="188">
        <f>SUM(BK140:BK233)</f>
        <v>0</v>
      </c>
    </row>
    <row r="140" spans="1:65" s="2" customFormat="1" ht="24" customHeight="1">
      <c r="A140" s="33"/>
      <c r="B140" s="34"/>
      <c r="C140" s="191" t="s">
        <v>379</v>
      </c>
      <c r="D140" s="191" t="s">
        <v>171</v>
      </c>
      <c r="E140" s="192" t="s">
        <v>4165</v>
      </c>
      <c r="F140" s="193" t="s">
        <v>4166</v>
      </c>
      <c r="G140" s="194" t="s">
        <v>243</v>
      </c>
      <c r="H140" s="195">
        <v>8</v>
      </c>
      <c r="I140" s="196"/>
      <c r="J140" s="196"/>
      <c r="K140" s="197">
        <f>ROUND(P140*H140,2)</f>
        <v>0</v>
      </c>
      <c r="L140" s="193" t="s">
        <v>175</v>
      </c>
      <c r="M140" s="38"/>
      <c r="N140" s="198" t="s">
        <v>20</v>
      </c>
      <c r="O140" s="199" t="s">
        <v>48</v>
      </c>
      <c r="P140" s="200">
        <f>I140+J140</f>
        <v>0</v>
      </c>
      <c r="Q140" s="200">
        <f>ROUND(I140*H140,2)</f>
        <v>0</v>
      </c>
      <c r="R140" s="200">
        <f>ROUND(J140*H140,2)</f>
        <v>0</v>
      </c>
      <c r="S140" s="62"/>
      <c r="T140" s="201">
        <f>S140*H140</f>
        <v>0</v>
      </c>
      <c r="U140" s="201">
        <v>0</v>
      </c>
      <c r="V140" s="201">
        <f>U140*H140</f>
        <v>0</v>
      </c>
      <c r="W140" s="201">
        <v>0</v>
      </c>
      <c r="X140" s="202">
        <f>W140*H140</f>
        <v>0</v>
      </c>
      <c r="Y140" s="33"/>
      <c r="Z140" s="33"/>
      <c r="AA140" s="33"/>
      <c r="AB140" s="33"/>
      <c r="AC140" s="33"/>
      <c r="AD140" s="33"/>
      <c r="AE140" s="33"/>
      <c r="AR140" s="203" t="s">
        <v>327</v>
      </c>
      <c r="AT140" s="203" t="s">
        <v>171</v>
      </c>
      <c r="AU140" s="203" t="s">
        <v>186</v>
      </c>
      <c r="AY140" s="17" t="s">
        <v>168</v>
      </c>
      <c r="BE140" s="204">
        <f>IF(O140="základní",K140,0)</f>
        <v>0</v>
      </c>
      <c r="BF140" s="204">
        <f>IF(O140="snížená",K140,0)</f>
        <v>0</v>
      </c>
      <c r="BG140" s="204">
        <f>IF(O140="zákl. přenesená",K140,0)</f>
        <v>0</v>
      </c>
      <c r="BH140" s="204">
        <f>IF(O140="sníž. přenesená",K140,0)</f>
        <v>0</v>
      </c>
      <c r="BI140" s="204">
        <f>IF(O140="nulová",K140,0)</f>
        <v>0</v>
      </c>
      <c r="BJ140" s="17" t="s">
        <v>87</v>
      </c>
      <c r="BK140" s="204">
        <f>ROUND(P140*H140,2)</f>
        <v>0</v>
      </c>
      <c r="BL140" s="17" t="s">
        <v>327</v>
      </c>
      <c r="BM140" s="203" t="s">
        <v>5197</v>
      </c>
    </row>
    <row r="141" spans="1:65" s="2" customFormat="1" ht="19.5">
      <c r="A141" s="33"/>
      <c r="B141" s="34"/>
      <c r="C141" s="35"/>
      <c r="D141" s="205" t="s">
        <v>178</v>
      </c>
      <c r="E141" s="35"/>
      <c r="F141" s="206" t="s">
        <v>4168</v>
      </c>
      <c r="G141" s="35"/>
      <c r="H141" s="35"/>
      <c r="I141" s="107"/>
      <c r="J141" s="107"/>
      <c r="K141" s="35"/>
      <c r="L141" s="35"/>
      <c r="M141" s="38"/>
      <c r="N141" s="207"/>
      <c r="O141" s="208"/>
      <c r="P141" s="62"/>
      <c r="Q141" s="62"/>
      <c r="R141" s="62"/>
      <c r="S141" s="62"/>
      <c r="T141" s="62"/>
      <c r="U141" s="62"/>
      <c r="V141" s="62"/>
      <c r="W141" s="62"/>
      <c r="X141" s="63"/>
      <c r="Y141" s="33"/>
      <c r="Z141" s="33"/>
      <c r="AA141" s="33"/>
      <c r="AB141" s="33"/>
      <c r="AC141" s="33"/>
      <c r="AD141" s="33"/>
      <c r="AE141" s="33"/>
      <c r="AT141" s="17" t="s">
        <v>178</v>
      </c>
      <c r="AU141" s="17" t="s">
        <v>186</v>
      </c>
    </row>
    <row r="142" spans="1:65" s="2" customFormat="1" ht="24" customHeight="1">
      <c r="A142" s="33"/>
      <c r="B142" s="34"/>
      <c r="C142" s="225" t="s">
        <v>388</v>
      </c>
      <c r="D142" s="225" t="s">
        <v>346</v>
      </c>
      <c r="E142" s="226" t="s">
        <v>5198</v>
      </c>
      <c r="F142" s="227" t="s">
        <v>5199</v>
      </c>
      <c r="G142" s="228" t="s">
        <v>243</v>
      </c>
      <c r="H142" s="229">
        <v>8</v>
      </c>
      <c r="I142" s="230"/>
      <c r="J142" s="231"/>
      <c r="K142" s="232">
        <f>ROUND(P142*H142,2)</f>
        <v>0</v>
      </c>
      <c r="L142" s="227" t="s">
        <v>175</v>
      </c>
      <c r="M142" s="233"/>
      <c r="N142" s="234" t="s">
        <v>20</v>
      </c>
      <c r="O142" s="199" t="s">
        <v>48</v>
      </c>
      <c r="P142" s="200">
        <f>I142+J142</f>
        <v>0</v>
      </c>
      <c r="Q142" s="200">
        <f>ROUND(I142*H142,2)</f>
        <v>0</v>
      </c>
      <c r="R142" s="200">
        <f>ROUND(J142*H142,2)</f>
        <v>0</v>
      </c>
      <c r="S142" s="62"/>
      <c r="T142" s="201">
        <f>S142*H142</f>
        <v>0</v>
      </c>
      <c r="U142" s="201">
        <v>5.4000000000000001E-4</v>
      </c>
      <c r="V142" s="201">
        <f>U142*H142</f>
        <v>4.3200000000000001E-3</v>
      </c>
      <c r="W142" s="201">
        <v>0</v>
      </c>
      <c r="X142" s="202">
        <f>W142*H142</f>
        <v>0</v>
      </c>
      <c r="Y142" s="33"/>
      <c r="Z142" s="33"/>
      <c r="AA142" s="33"/>
      <c r="AB142" s="33"/>
      <c r="AC142" s="33"/>
      <c r="AD142" s="33"/>
      <c r="AE142" s="33"/>
      <c r="AR142" s="203" t="s">
        <v>457</v>
      </c>
      <c r="AT142" s="203" t="s">
        <v>346</v>
      </c>
      <c r="AU142" s="203" t="s">
        <v>186</v>
      </c>
      <c r="AY142" s="17" t="s">
        <v>168</v>
      </c>
      <c r="BE142" s="204">
        <f>IF(O142="základní",K142,0)</f>
        <v>0</v>
      </c>
      <c r="BF142" s="204">
        <f>IF(O142="snížená",K142,0)</f>
        <v>0</v>
      </c>
      <c r="BG142" s="204">
        <f>IF(O142="zákl. přenesená",K142,0)</f>
        <v>0</v>
      </c>
      <c r="BH142" s="204">
        <f>IF(O142="sníž. přenesená",K142,0)</f>
        <v>0</v>
      </c>
      <c r="BI142" s="204">
        <f>IF(O142="nulová",K142,0)</f>
        <v>0</v>
      </c>
      <c r="BJ142" s="17" t="s">
        <v>87</v>
      </c>
      <c r="BK142" s="204">
        <f>ROUND(P142*H142,2)</f>
        <v>0</v>
      </c>
      <c r="BL142" s="17" t="s">
        <v>327</v>
      </c>
      <c r="BM142" s="203" t="s">
        <v>5200</v>
      </c>
    </row>
    <row r="143" spans="1:65" s="2" customFormat="1">
      <c r="A143" s="33"/>
      <c r="B143" s="34"/>
      <c r="C143" s="35"/>
      <c r="D143" s="205" t="s">
        <v>178</v>
      </c>
      <c r="E143" s="35"/>
      <c r="F143" s="206" t="s">
        <v>5199</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178</v>
      </c>
      <c r="AU143" s="17" t="s">
        <v>186</v>
      </c>
    </row>
    <row r="144" spans="1:65" s="2" customFormat="1" ht="24" customHeight="1">
      <c r="A144" s="33"/>
      <c r="B144" s="34"/>
      <c r="C144" s="191" t="s">
        <v>397</v>
      </c>
      <c r="D144" s="191" t="s">
        <v>171</v>
      </c>
      <c r="E144" s="192" t="s">
        <v>3752</v>
      </c>
      <c r="F144" s="193" t="s">
        <v>3753</v>
      </c>
      <c r="G144" s="194" t="s">
        <v>460</v>
      </c>
      <c r="H144" s="195">
        <v>27</v>
      </c>
      <c r="I144" s="196"/>
      <c r="J144" s="196"/>
      <c r="K144" s="197">
        <f>ROUND(P144*H144,2)</f>
        <v>0</v>
      </c>
      <c r="L144" s="193" t="s">
        <v>175</v>
      </c>
      <c r="M144" s="38"/>
      <c r="N144" s="198" t="s">
        <v>20</v>
      </c>
      <c r="O144" s="199" t="s">
        <v>48</v>
      </c>
      <c r="P144" s="200">
        <f>I144+J144</f>
        <v>0</v>
      </c>
      <c r="Q144" s="200">
        <f>ROUND(I144*H144,2)</f>
        <v>0</v>
      </c>
      <c r="R144" s="200">
        <f>ROUND(J144*H144,2)</f>
        <v>0</v>
      </c>
      <c r="S144" s="62"/>
      <c r="T144" s="201">
        <f>S144*H144</f>
        <v>0</v>
      </c>
      <c r="U144" s="201">
        <v>0</v>
      </c>
      <c r="V144" s="201">
        <f>U144*H144</f>
        <v>0</v>
      </c>
      <c r="W144" s="201">
        <v>0</v>
      </c>
      <c r="X144" s="202">
        <f>W144*H144</f>
        <v>0</v>
      </c>
      <c r="Y144" s="33"/>
      <c r="Z144" s="33"/>
      <c r="AA144" s="33"/>
      <c r="AB144" s="33"/>
      <c r="AC144" s="33"/>
      <c r="AD144" s="33"/>
      <c r="AE144" s="33"/>
      <c r="AR144" s="203" t="s">
        <v>327</v>
      </c>
      <c r="AT144" s="203" t="s">
        <v>171</v>
      </c>
      <c r="AU144" s="203" t="s">
        <v>186</v>
      </c>
      <c r="AY144" s="17" t="s">
        <v>168</v>
      </c>
      <c r="BE144" s="204">
        <f>IF(O144="základní",K144,0)</f>
        <v>0</v>
      </c>
      <c r="BF144" s="204">
        <f>IF(O144="snížená",K144,0)</f>
        <v>0</v>
      </c>
      <c r="BG144" s="204">
        <f>IF(O144="zákl. přenesená",K144,0)</f>
        <v>0</v>
      </c>
      <c r="BH144" s="204">
        <f>IF(O144="sníž. přenesená",K144,0)</f>
        <v>0</v>
      </c>
      <c r="BI144" s="204">
        <f>IF(O144="nulová",K144,0)</f>
        <v>0</v>
      </c>
      <c r="BJ144" s="17" t="s">
        <v>87</v>
      </c>
      <c r="BK144" s="204">
        <f>ROUND(P144*H144,2)</f>
        <v>0</v>
      </c>
      <c r="BL144" s="17" t="s">
        <v>327</v>
      </c>
      <c r="BM144" s="203" t="s">
        <v>5201</v>
      </c>
    </row>
    <row r="145" spans="1:65" s="2" customFormat="1" ht="29.25">
      <c r="A145" s="33"/>
      <c r="B145" s="34"/>
      <c r="C145" s="35"/>
      <c r="D145" s="205" t="s">
        <v>178</v>
      </c>
      <c r="E145" s="35"/>
      <c r="F145" s="206" t="s">
        <v>3755</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178</v>
      </c>
      <c r="AU145" s="17" t="s">
        <v>186</v>
      </c>
    </row>
    <row r="146" spans="1:65" s="2" customFormat="1" ht="24" customHeight="1">
      <c r="A146" s="33"/>
      <c r="B146" s="34"/>
      <c r="C146" s="225" t="s">
        <v>406</v>
      </c>
      <c r="D146" s="225" t="s">
        <v>346</v>
      </c>
      <c r="E146" s="226" t="s">
        <v>3756</v>
      </c>
      <c r="F146" s="227" t="s">
        <v>3757</v>
      </c>
      <c r="G146" s="228" t="s">
        <v>460</v>
      </c>
      <c r="H146" s="229">
        <v>27</v>
      </c>
      <c r="I146" s="230"/>
      <c r="J146" s="231"/>
      <c r="K146" s="232">
        <f>ROUND(P146*H146,2)</f>
        <v>0</v>
      </c>
      <c r="L146" s="227" t="s">
        <v>175</v>
      </c>
      <c r="M146" s="233"/>
      <c r="N146" s="234" t="s">
        <v>20</v>
      </c>
      <c r="O146" s="199" t="s">
        <v>48</v>
      </c>
      <c r="P146" s="200">
        <f>I146+J146</f>
        <v>0</v>
      </c>
      <c r="Q146" s="200">
        <f>ROUND(I146*H146,2)</f>
        <v>0</v>
      </c>
      <c r="R146" s="200">
        <f>ROUND(J146*H146,2)</f>
        <v>0</v>
      </c>
      <c r="S146" s="62"/>
      <c r="T146" s="201">
        <f>S146*H146</f>
        <v>0</v>
      </c>
      <c r="U146" s="201">
        <v>3.0000000000000001E-5</v>
      </c>
      <c r="V146" s="201">
        <f>U146*H146</f>
        <v>8.1000000000000006E-4</v>
      </c>
      <c r="W146" s="201">
        <v>0</v>
      </c>
      <c r="X146" s="202">
        <f>W146*H146</f>
        <v>0</v>
      </c>
      <c r="Y146" s="33"/>
      <c r="Z146" s="33"/>
      <c r="AA146" s="33"/>
      <c r="AB146" s="33"/>
      <c r="AC146" s="33"/>
      <c r="AD146" s="33"/>
      <c r="AE146" s="33"/>
      <c r="AR146" s="203" t="s">
        <v>457</v>
      </c>
      <c r="AT146" s="203" t="s">
        <v>346</v>
      </c>
      <c r="AU146" s="203" t="s">
        <v>186</v>
      </c>
      <c r="AY146" s="17" t="s">
        <v>168</v>
      </c>
      <c r="BE146" s="204">
        <f>IF(O146="základní",K146,0)</f>
        <v>0</v>
      </c>
      <c r="BF146" s="204">
        <f>IF(O146="snížená",K146,0)</f>
        <v>0</v>
      </c>
      <c r="BG146" s="204">
        <f>IF(O146="zákl. přenesená",K146,0)</f>
        <v>0</v>
      </c>
      <c r="BH146" s="204">
        <f>IF(O146="sníž. přenesená",K146,0)</f>
        <v>0</v>
      </c>
      <c r="BI146" s="204">
        <f>IF(O146="nulová",K146,0)</f>
        <v>0</v>
      </c>
      <c r="BJ146" s="17" t="s">
        <v>87</v>
      </c>
      <c r="BK146" s="204">
        <f>ROUND(P146*H146,2)</f>
        <v>0</v>
      </c>
      <c r="BL146" s="17" t="s">
        <v>327</v>
      </c>
      <c r="BM146" s="203" t="s">
        <v>5202</v>
      </c>
    </row>
    <row r="147" spans="1:65" s="2" customFormat="1">
      <c r="A147" s="33"/>
      <c r="B147" s="34"/>
      <c r="C147" s="35"/>
      <c r="D147" s="205" t="s">
        <v>178</v>
      </c>
      <c r="E147" s="35"/>
      <c r="F147" s="206" t="s">
        <v>3757</v>
      </c>
      <c r="G147" s="35"/>
      <c r="H147" s="35"/>
      <c r="I147" s="107"/>
      <c r="J147" s="107"/>
      <c r="K147" s="35"/>
      <c r="L147" s="35"/>
      <c r="M147" s="38"/>
      <c r="N147" s="207"/>
      <c r="O147" s="208"/>
      <c r="P147" s="62"/>
      <c r="Q147" s="62"/>
      <c r="R147" s="62"/>
      <c r="S147" s="62"/>
      <c r="T147" s="62"/>
      <c r="U147" s="62"/>
      <c r="V147" s="62"/>
      <c r="W147" s="62"/>
      <c r="X147" s="63"/>
      <c r="Y147" s="33"/>
      <c r="Z147" s="33"/>
      <c r="AA147" s="33"/>
      <c r="AB147" s="33"/>
      <c r="AC147" s="33"/>
      <c r="AD147" s="33"/>
      <c r="AE147" s="33"/>
      <c r="AT147" s="17" t="s">
        <v>178</v>
      </c>
      <c r="AU147" s="17" t="s">
        <v>186</v>
      </c>
    </row>
    <row r="148" spans="1:65" s="2" customFormat="1" ht="24" customHeight="1">
      <c r="A148" s="33"/>
      <c r="B148" s="34"/>
      <c r="C148" s="191" t="s">
        <v>415</v>
      </c>
      <c r="D148" s="191" t="s">
        <v>171</v>
      </c>
      <c r="E148" s="192" t="s">
        <v>3759</v>
      </c>
      <c r="F148" s="193" t="s">
        <v>3760</v>
      </c>
      <c r="G148" s="194" t="s">
        <v>460</v>
      </c>
      <c r="H148" s="195">
        <v>4</v>
      </c>
      <c r="I148" s="196"/>
      <c r="J148" s="196"/>
      <c r="K148" s="197">
        <f>ROUND(P148*H148,2)</f>
        <v>0</v>
      </c>
      <c r="L148" s="193" t="s">
        <v>175</v>
      </c>
      <c r="M148" s="38"/>
      <c r="N148" s="198" t="s">
        <v>20</v>
      </c>
      <c r="O148" s="199" t="s">
        <v>48</v>
      </c>
      <c r="P148" s="200">
        <f>I148+J148</f>
        <v>0</v>
      </c>
      <c r="Q148" s="200">
        <f>ROUND(I148*H148,2)</f>
        <v>0</v>
      </c>
      <c r="R148" s="200">
        <f>ROUND(J148*H148,2)</f>
        <v>0</v>
      </c>
      <c r="S148" s="62"/>
      <c r="T148" s="201">
        <f>S148*H148</f>
        <v>0</v>
      </c>
      <c r="U148" s="201">
        <v>0</v>
      </c>
      <c r="V148" s="201">
        <f>U148*H148</f>
        <v>0</v>
      </c>
      <c r="W148" s="201">
        <v>0</v>
      </c>
      <c r="X148" s="202">
        <f>W148*H148</f>
        <v>0</v>
      </c>
      <c r="Y148" s="33"/>
      <c r="Z148" s="33"/>
      <c r="AA148" s="33"/>
      <c r="AB148" s="33"/>
      <c r="AC148" s="33"/>
      <c r="AD148" s="33"/>
      <c r="AE148" s="33"/>
      <c r="AR148" s="203" t="s">
        <v>327</v>
      </c>
      <c r="AT148" s="203" t="s">
        <v>171</v>
      </c>
      <c r="AU148" s="203" t="s">
        <v>186</v>
      </c>
      <c r="AY148" s="17" t="s">
        <v>168</v>
      </c>
      <c r="BE148" s="204">
        <f>IF(O148="základní",K148,0)</f>
        <v>0</v>
      </c>
      <c r="BF148" s="204">
        <f>IF(O148="snížená",K148,0)</f>
        <v>0</v>
      </c>
      <c r="BG148" s="204">
        <f>IF(O148="zákl. přenesená",K148,0)</f>
        <v>0</v>
      </c>
      <c r="BH148" s="204">
        <f>IF(O148="sníž. přenesená",K148,0)</f>
        <v>0</v>
      </c>
      <c r="BI148" s="204">
        <f>IF(O148="nulová",K148,0)</f>
        <v>0</v>
      </c>
      <c r="BJ148" s="17" t="s">
        <v>87</v>
      </c>
      <c r="BK148" s="204">
        <f>ROUND(P148*H148,2)</f>
        <v>0</v>
      </c>
      <c r="BL148" s="17" t="s">
        <v>327</v>
      </c>
      <c r="BM148" s="203" t="s">
        <v>5203</v>
      </c>
    </row>
    <row r="149" spans="1:65" s="2" customFormat="1" ht="29.25">
      <c r="A149" s="33"/>
      <c r="B149" s="34"/>
      <c r="C149" s="35"/>
      <c r="D149" s="205" t="s">
        <v>178</v>
      </c>
      <c r="E149" s="35"/>
      <c r="F149" s="206" t="s">
        <v>3762</v>
      </c>
      <c r="G149" s="35"/>
      <c r="H149" s="35"/>
      <c r="I149" s="107"/>
      <c r="J149" s="107"/>
      <c r="K149" s="35"/>
      <c r="L149" s="35"/>
      <c r="M149" s="38"/>
      <c r="N149" s="207"/>
      <c r="O149" s="208"/>
      <c r="P149" s="62"/>
      <c r="Q149" s="62"/>
      <c r="R149" s="62"/>
      <c r="S149" s="62"/>
      <c r="T149" s="62"/>
      <c r="U149" s="62"/>
      <c r="V149" s="62"/>
      <c r="W149" s="62"/>
      <c r="X149" s="63"/>
      <c r="Y149" s="33"/>
      <c r="Z149" s="33"/>
      <c r="AA149" s="33"/>
      <c r="AB149" s="33"/>
      <c r="AC149" s="33"/>
      <c r="AD149" s="33"/>
      <c r="AE149" s="33"/>
      <c r="AT149" s="17" t="s">
        <v>178</v>
      </c>
      <c r="AU149" s="17" t="s">
        <v>186</v>
      </c>
    </row>
    <row r="150" spans="1:65" s="2" customFormat="1" ht="24" customHeight="1">
      <c r="A150" s="33"/>
      <c r="B150" s="34"/>
      <c r="C150" s="225" t="s">
        <v>420</v>
      </c>
      <c r="D150" s="225" t="s">
        <v>346</v>
      </c>
      <c r="E150" s="226" t="s">
        <v>3763</v>
      </c>
      <c r="F150" s="227" t="s">
        <v>3764</v>
      </c>
      <c r="G150" s="228" t="s">
        <v>460</v>
      </c>
      <c r="H150" s="229">
        <v>4</v>
      </c>
      <c r="I150" s="230"/>
      <c r="J150" s="231"/>
      <c r="K150" s="232">
        <f>ROUND(P150*H150,2)</f>
        <v>0</v>
      </c>
      <c r="L150" s="227" t="s">
        <v>175</v>
      </c>
      <c r="M150" s="233"/>
      <c r="N150" s="234" t="s">
        <v>20</v>
      </c>
      <c r="O150" s="199" t="s">
        <v>48</v>
      </c>
      <c r="P150" s="200">
        <f>I150+J150</f>
        <v>0</v>
      </c>
      <c r="Q150" s="200">
        <f>ROUND(I150*H150,2)</f>
        <v>0</v>
      </c>
      <c r="R150" s="200">
        <f>ROUND(J150*H150,2)</f>
        <v>0</v>
      </c>
      <c r="S150" s="62"/>
      <c r="T150" s="201">
        <f>S150*H150</f>
        <v>0</v>
      </c>
      <c r="U150" s="201">
        <v>4.0000000000000003E-5</v>
      </c>
      <c r="V150" s="201">
        <f>U150*H150</f>
        <v>1.6000000000000001E-4</v>
      </c>
      <c r="W150" s="201">
        <v>0</v>
      </c>
      <c r="X150" s="202">
        <f>W150*H150</f>
        <v>0</v>
      </c>
      <c r="Y150" s="33"/>
      <c r="Z150" s="33"/>
      <c r="AA150" s="33"/>
      <c r="AB150" s="33"/>
      <c r="AC150" s="33"/>
      <c r="AD150" s="33"/>
      <c r="AE150" s="33"/>
      <c r="AR150" s="203" t="s">
        <v>457</v>
      </c>
      <c r="AT150" s="203" t="s">
        <v>346</v>
      </c>
      <c r="AU150" s="203" t="s">
        <v>186</v>
      </c>
      <c r="AY150" s="17" t="s">
        <v>168</v>
      </c>
      <c r="BE150" s="204">
        <f>IF(O150="základní",K150,0)</f>
        <v>0</v>
      </c>
      <c r="BF150" s="204">
        <f>IF(O150="snížená",K150,0)</f>
        <v>0</v>
      </c>
      <c r="BG150" s="204">
        <f>IF(O150="zákl. přenesená",K150,0)</f>
        <v>0</v>
      </c>
      <c r="BH150" s="204">
        <f>IF(O150="sníž. přenesená",K150,0)</f>
        <v>0</v>
      </c>
      <c r="BI150" s="204">
        <f>IF(O150="nulová",K150,0)</f>
        <v>0</v>
      </c>
      <c r="BJ150" s="17" t="s">
        <v>87</v>
      </c>
      <c r="BK150" s="204">
        <f>ROUND(P150*H150,2)</f>
        <v>0</v>
      </c>
      <c r="BL150" s="17" t="s">
        <v>327</v>
      </c>
      <c r="BM150" s="203" t="s">
        <v>5204</v>
      </c>
    </row>
    <row r="151" spans="1:65" s="2" customFormat="1" ht="19.5">
      <c r="A151" s="33"/>
      <c r="B151" s="34"/>
      <c r="C151" s="35"/>
      <c r="D151" s="205" t="s">
        <v>178</v>
      </c>
      <c r="E151" s="35"/>
      <c r="F151" s="206" t="s">
        <v>3766</v>
      </c>
      <c r="G151" s="35"/>
      <c r="H151" s="35"/>
      <c r="I151" s="107"/>
      <c r="J151" s="107"/>
      <c r="K151" s="35"/>
      <c r="L151" s="35"/>
      <c r="M151" s="38"/>
      <c r="N151" s="207"/>
      <c r="O151" s="208"/>
      <c r="P151" s="62"/>
      <c r="Q151" s="62"/>
      <c r="R151" s="62"/>
      <c r="S151" s="62"/>
      <c r="T151" s="62"/>
      <c r="U151" s="62"/>
      <c r="V151" s="62"/>
      <c r="W151" s="62"/>
      <c r="X151" s="63"/>
      <c r="Y151" s="33"/>
      <c r="Z151" s="33"/>
      <c r="AA151" s="33"/>
      <c r="AB151" s="33"/>
      <c r="AC151" s="33"/>
      <c r="AD151" s="33"/>
      <c r="AE151" s="33"/>
      <c r="AT151" s="17" t="s">
        <v>178</v>
      </c>
      <c r="AU151" s="17" t="s">
        <v>186</v>
      </c>
    </row>
    <row r="152" spans="1:65" s="2" customFormat="1" ht="24" customHeight="1">
      <c r="A152" s="33"/>
      <c r="B152" s="34"/>
      <c r="C152" s="191" t="s">
        <v>428</v>
      </c>
      <c r="D152" s="191" t="s">
        <v>171</v>
      </c>
      <c r="E152" s="192" t="s">
        <v>5120</v>
      </c>
      <c r="F152" s="193" t="s">
        <v>5121</v>
      </c>
      <c r="G152" s="194" t="s">
        <v>243</v>
      </c>
      <c r="H152" s="195">
        <v>550</v>
      </c>
      <c r="I152" s="196"/>
      <c r="J152" s="196"/>
      <c r="K152" s="197">
        <f>ROUND(P152*H152,2)</f>
        <v>0</v>
      </c>
      <c r="L152" s="193" t="s">
        <v>175</v>
      </c>
      <c r="M152" s="38"/>
      <c r="N152" s="198" t="s">
        <v>20</v>
      </c>
      <c r="O152" s="199" t="s">
        <v>48</v>
      </c>
      <c r="P152" s="200">
        <f>I152+J152</f>
        <v>0</v>
      </c>
      <c r="Q152" s="200">
        <f>ROUND(I152*H152,2)</f>
        <v>0</v>
      </c>
      <c r="R152" s="200">
        <f>ROUND(J152*H152,2)</f>
        <v>0</v>
      </c>
      <c r="S152" s="62"/>
      <c r="T152" s="201">
        <f>S152*H152</f>
        <v>0</v>
      </c>
      <c r="U152" s="201">
        <v>0</v>
      </c>
      <c r="V152" s="201">
        <f>U152*H152</f>
        <v>0</v>
      </c>
      <c r="W152" s="201">
        <v>0</v>
      </c>
      <c r="X152" s="202">
        <f>W152*H152</f>
        <v>0</v>
      </c>
      <c r="Y152" s="33"/>
      <c r="Z152" s="33"/>
      <c r="AA152" s="33"/>
      <c r="AB152" s="33"/>
      <c r="AC152" s="33"/>
      <c r="AD152" s="33"/>
      <c r="AE152" s="33"/>
      <c r="AR152" s="203" t="s">
        <v>327</v>
      </c>
      <c r="AT152" s="203" t="s">
        <v>171</v>
      </c>
      <c r="AU152" s="203" t="s">
        <v>186</v>
      </c>
      <c r="AY152" s="17" t="s">
        <v>168</v>
      </c>
      <c r="BE152" s="204">
        <f>IF(O152="základní",K152,0)</f>
        <v>0</v>
      </c>
      <c r="BF152" s="204">
        <f>IF(O152="snížená",K152,0)</f>
        <v>0</v>
      </c>
      <c r="BG152" s="204">
        <f>IF(O152="zákl. přenesená",K152,0)</f>
        <v>0</v>
      </c>
      <c r="BH152" s="204">
        <f>IF(O152="sníž. přenesená",K152,0)</f>
        <v>0</v>
      </c>
      <c r="BI152" s="204">
        <f>IF(O152="nulová",K152,0)</f>
        <v>0</v>
      </c>
      <c r="BJ152" s="17" t="s">
        <v>87</v>
      </c>
      <c r="BK152" s="204">
        <f>ROUND(P152*H152,2)</f>
        <v>0</v>
      </c>
      <c r="BL152" s="17" t="s">
        <v>327</v>
      </c>
      <c r="BM152" s="203" t="s">
        <v>5205</v>
      </c>
    </row>
    <row r="153" spans="1:65" s="2" customFormat="1" ht="19.5">
      <c r="A153" s="33"/>
      <c r="B153" s="34"/>
      <c r="C153" s="35"/>
      <c r="D153" s="205" t="s">
        <v>178</v>
      </c>
      <c r="E153" s="35"/>
      <c r="F153" s="206" t="s">
        <v>5123</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178</v>
      </c>
      <c r="AU153" s="17" t="s">
        <v>186</v>
      </c>
    </row>
    <row r="154" spans="1:65" s="13" customFormat="1">
      <c r="B154" s="210"/>
      <c r="C154" s="211"/>
      <c r="D154" s="205" t="s">
        <v>181</v>
      </c>
      <c r="E154" s="212" t="s">
        <v>20</v>
      </c>
      <c r="F154" s="213" t="s">
        <v>5206</v>
      </c>
      <c r="G154" s="211"/>
      <c r="H154" s="214">
        <v>550</v>
      </c>
      <c r="I154" s="215"/>
      <c r="J154" s="215"/>
      <c r="K154" s="211"/>
      <c r="L154" s="211"/>
      <c r="M154" s="216"/>
      <c r="N154" s="217"/>
      <c r="O154" s="218"/>
      <c r="P154" s="218"/>
      <c r="Q154" s="218"/>
      <c r="R154" s="218"/>
      <c r="S154" s="218"/>
      <c r="T154" s="218"/>
      <c r="U154" s="218"/>
      <c r="V154" s="218"/>
      <c r="W154" s="218"/>
      <c r="X154" s="219"/>
      <c r="AT154" s="220" t="s">
        <v>181</v>
      </c>
      <c r="AU154" s="220" t="s">
        <v>186</v>
      </c>
      <c r="AV154" s="13" t="s">
        <v>89</v>
      </c>
      <c r="AW154" s="13" t="s">
        <v>5</v>
      </c>
      <c r="AX154" s="13" t="s">
        <v>87</v>
      </c>
      <c r="AY154" s="220" t="s">
        <v>168</v>
      </c>
    </row>
    <row r="155" spans="1:65" s="2" customFormat="1" ht="24" customHeight="1">
      <c r="A155" s="33"/>
      <c r="B155" s="34"/>
      <c r="C155" s="225" t="s">
        <v>435</v>
      </c>
      <c r="D155" s="225" t="s">
        <v>346</v>
      </c>
      <c r="E155" s="226" t="s">
        <v>5124</v>
      </c>
      <c r="F155" s="227" t="s">
        <v>5125</v>
      </c>
      <c r="G155" s="228" t="s">
        <v>243</v>
      </c>
      <c r="H155" s="229">
        <v>472.5</v>
      </c>
      <c r="I155" s="230"/>
      <c r="J155" s="231"/>
      <c r="K155" s="232">
        <f>ROUND(P155*H155,2)</f>
        <v>0</v>
      </c>
      <c r="L155" s="227" t="s">
        <v>175</v>
      </c>
      <c r="M155" s="233"/>
      <c r="N155" s="234" t="s">
        <v>20</v>
      </c>
      <c r="O155" s="199" t="s">
        <v>48</v>
      </c>
      <c r="P155" s="200">
        <f>I155+J155</f>
        <v>0</v>
      </c>
      <c r="Q155" s="200">
        <f>ROUND(I155*H155,2)</f>
        <v>0</v>
      </c>
      <c r="R155" s="200">
        <f>ROUND(J155*H155,2)</f>
        <v>0</v>
      </c>
      <c r="S155" s="62"/>
      <c r="T155" s="201">
        <f>S155*H155</f>
        <v>0</v>
      </c>
      <c r="U155" s="201">
        <v>4.0000000000000003E-5</v>
      </c>
      <c r="V155" s="201">
        <f>U155*H155</f>
        <v>1.89E-2</v>
      </c>
      <c r="W155" s="201">
        <v>0</v>
      </c>
      <c r="X155" s="202">
        <f>W155*H155</f>
        <v>0</v>
      </c>
      <c r="Y155" s="33"/>
      <c r="Z155" s="33"/>
      <c r="AA155" s="33"/>
      <c r="AB155" s="33"/>
      <c r="AC155" s="33"/>
      <c r="AD155" s="33"/>
      <c r="AE155" s="33"/>
      <c r="AR155" s="203" t="s">
        <v>457</v>
      </c>
      <c r="AT155" s="203" t="s">
        <v>346</v>
      </c>
      <c r="AU155" s="203" t="s">
        <v>186</v>
      </c>
      <c r="AY155" s="17" t="s">
        <v>168</v>
      </c>
      <c r="BE155" s="204">
        <f>IF(O155="základní",K155,0)</f>
        <v>0</v>
      </c>
      <c r="BF155" s="204">
        <f>IF(O155="snížená",K155,0)</f>
        <v>0</v>
      </c>
      <c r="BG155" s="204">
        <f>IF(O155="zákl. přenesená",K155,0)</f>
        <v>0</v>
      </c>
      <c r="BH155" s="204">
        <f>IF(O155="sníž. přenesená",K155,0)</f>
        <v>0</v>
      </c>
      <c r="BI155" s="204">
        <f>IF(O155="nulová",K155,0)</f>
        <v>0</v>
      </c>
      <c r="BJ155" s="17" t="s">
        <v>87</v>
      </c>
      <c r="BK155" s="204">
        <f>ROUND(P155*H155,2)</f>
        <v>0</v>
      </c>
      <c r="BL155" s="17" t="s">
        <v>327</v>
      </c>
      <c r="BM155" s="203" t="s">
        <v>5207</v>
      </c>
    </row>
    <row r="156" spans="1:65" s="2" customFormat="1">
      <c r="A156" s="33"/>
      <c r="B156" s="34"/>
      <c r="C156" s="35"/>
      <c r="D156" s="205" t="s">
        <v>178</v>
      </c>
      <c r="E156" s="35"/>
      <c r="F156" s="206" t="s">
        <v>5125</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178</v>
      </c>
      <c r="AU156" s="17" t="s">
        <v>186</v>
      </c>
    </row>
    <row r="157" spans="1:65" s="13" customFormat="1">
      <c r="B157" s="210"/>
      <c r="C157" s="211"/>
      <c r="D157" s="205" t="s">
        <v>181</v>
      </c>
      <c r="E157" s="211"/>
      <c r="F157" s="213" t="s">
        <v>5208</v>
      </c>
      <c r="G157" s="211"/>
      <c r="H157" s="214">
        <v>472.5</v>
      </c>
      <c r="I157" s="215"/>
      <c r="J157" s="215"/>
      <c r="K157" s="211"/>
      <c r="L157" s="211"/>
      <c r="M157" s="216"/>
      <c r="N157" s="217"/>
      <c r="O157" s="218"/>
      <c r="P157" s="218"/>
      <c r="Q157" s="218"/>
      <c r="R157" s="218"/>
      <c r="S157" s="218"/>
      <c r="T157" s="218"/>
      <c r="U157" s="218"/>
      <c r="V157" s="218"/>
      <c r="W157" s="218"/>
      <c r="X157" s="219"/>
      <c r="AT157" s="220" t="s">
        <v>181</v>
      </c>
      <c r="AU157" s="220" t="s">
        <v>186</v>
      </c>
      <c r="AV157" s="13" t="s">
        <v>89</v>
      </c>
      <c r="AW157" s="13" t="s">
        <v>4</v>
      </c>
      <c r="AX157" s="13" t="s">
        <v>87</v>
      </c>
      <c r="AY157" s="220" t="s">
        <v>168</v>
      </c>
    </row>
    <row r="158" spans="1:65" s="2" customFormat="1" ht="24" customHeight="1">
      <c r="A158" s="33"/>
      <c r="B158" s="34"/>
      <c r="C158" s="225" t="s">
        <v>449</v>
      </c>
      <c r="D158" s="225" t="s">
        <v>346</v>
      </c>
      <c r="E158" s="226" t="s">
        <v>5209</v>
      </c>
      <c r="F158" s="227" t="s">
        <v>5210</v>
      </c>
      <c r="G158" s="228" t="s">
        <v>243</v>
      </c>
      <c r="H158" s="229">
        <v>105</v>
      </c>
      <c r="I158" s="230"/>
      <c r="J158" s="231"/>
      <c r="K158" s="232">
        <f>ROUND(P158*H158,2)</f>
        <v>0</v>
      </c>
      <c r="L158" s="227" t="s">
        <v>175</v>
      </c>
      <c r="M158" s="233"/>
      <c r="N158" s="234" t="s">
        <v>20</v>
      </c>
      <c r="O158" s="199" t="s">
        <v>48</v>
      </c>
      <c r="P158" s="200">
        <f>I158+J158</f>
        <v>0</v>
      </c>
      <c r="Q158" s="200">
        <f>ROUND(I158*H158,2)</f>
        <v>0</v>
      </c>
      <c r="R158" s="200">
        <f>ROUND(J158*H158,2)</f>
        <v>0</v>
      </c>
      <c r="S158" s="62"/>
      <c r="T158" s="201">
        <f>S158*H158</f>
        <v>0</v>
      </c>
      <c r="U158" s="201">
        <v>6.9999999999999994E-5</v>
      </c>
      <c r="V158" s="201">
        <f>U158*H158</f>
        <v>7.3499999999999998E-3</v>
      </c>
      <c r="W158" s="201">
        <v>0</v>
      </c>
      <c r="X158" s="202">
        <f>W158*H158</f>
        <v>0</v>
      </c>
      <c r="Y158" s="33"/>
      <c r="Z158" s="33"/>
      <c r="AA158" s="33"/>
      <c r="AB158" s="33"/>
      <c r="AC158" s="33"/>
      <c r="AD158" s="33"/>
      <c r="AE158" s="33"/>
      <c r="AR158" s="203" t="s">
        <v>457</v>
      </c>
      <c r="AT158" s="203" t="s">
        <v>346</v>
      </c>
      <c r="AU158" s="203" t="s">
        <v>186</v>
      </c>
      <c r="AY158" s="17" t="s">
        <v>168</v>
      </c>
      <c r="BE158" s="204">
        <f>IF(O158="základní",K158,0)</f>
        <v>0</v>
      </c>
      <c r="BF158" s="204">
        <f>IF(O158="snížená",K158,0)</f>
        <v>0</v>
      </c>
      <c r="BG158" s="204">
        <f>IF(O158="zákl. přenesená",K158,0)</f>
        <v>0</v>
      </c>
      <c r="BH158" s="204">
        <f>IF(O158="sníž. přenesená",K158,0)</f>
        <v>0</v>
      </c>
      <c r="BI158" s="204">
        <f>IF(O158="nulová",K158,0)</f>
        <v>0</v>
      </c>
      <c r="BJ158" s="17" t="s">
        <v>87</v>
      </c>
      <c r="BK158" s="204">
        <f>ROUND(P158*H158,2)</f>
        <v>0</v>
      </c>
      <c r="BL158" s="17" t="s">
        <v>327</v>
      </c>
      <c r="BM158" s="203" t="s">
        <v>5211</v>
      </c>
    </row>
    <row r="159" spans="1:65" s="2" customFormat="1">
      <c r="A159" s="33"/>
      <c r="B159" s="34"/>
      <c r="C159" s="35"/>
      <c r="D159" s="205" t="s">
        <v>178</v>
      </c>
      <c r="E159" s="35"/>
      <c r="F159" s="206" t="s">
        <v>5210</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178</v>
      </c>
      <c r="AU159" s="17" t="s">
        <v>186</v>
      </c>
    </row>
    <row r="160" spans="1:65" s="13" customFormat="1">
      <c r="B160" s="210"/>
      <c r="C160" s="211"/>
      <c r="D160" s="205" t="s">
        <v>181</v>
      </c>
      <c r="E160" s="211"/>
      <c r="F160" s="213" t="s">
        <v>5212</v>
      </c>
      <c r="G160" s="211"/>
      <c r="H160" s="214">
        <v>105</v>
      </c>
      <c r="I160" s="215"/>
      <c r="J160" s="215"/>
      <c r="K160" s="211"/>
      <c r="L160" s="211"/>
      <c r="M160" s="216"/>
      <c r="N160" s="217"/>
      <c r="O160" s="218"/>
      <c r="P160" s="218"/>
      <c r="Q160" s="218"/>
      <c r="R160" s="218"/>
      <c r="S160" s="218"/>
      <c r="T160" s="218"/>
      <c r="U160" s="218"/>
      <c r="V160" s="218"/>
      <c r="W160" s="218"/>
      <c r="X160" s="219"/>
      <c r="AT160" s="220" t="s">
        <v>181</v>
      </c>
      <c r="AU160" s="220" t="s">
        <v>186</v>
      </c>
      <c r="AV160" s="13" t="s">
        <v>89</v>
      </c>
      <c r="AW160" s="13" t="s">
        <v>4</v>
      </c>
      <c r="AX160" s="13" t="s">
        <v>87</v>
      </c>
      <c r="AY160" s="220" t="s">
        <v>168</v>
      </c>
    </row>
    <row r="161" spans="1:65" s="2" customFormat="1" ht="24" customHeight="1">
      <c r="A161" s="33"/>
      <c r="B161" s="34"/>
      <c r="C161" s="191" t="s">
        <v>457</v>
      </c>
      <c r="D161" s="191" t="s">
        <v>171</v>
      </c>
      <c r="E161" s="192" t="s">
        <v>5213</v>
      </c>
      <c r="F161" s="193" t="s">
        <v>5214</v>
      </c>
      <c r="G161" s="194" t="s">
        <v>460</v>
      </c>
      <c r="H161" s="195">
        <v>4</v>
      </c>
      <c r="I161" s="196"/>
      <c r="J161" s="196"/>
      <c r="K161" s="197">
        <f>ROUND(P161*H161,2)</f>
        <v>0</v>
      </c>
      <c r="L161" s="193" t="s">
        <v>175</v>
      </c>
      <c r="M161" s="38"/>
      <c r="N161" s="198" t="s">
        <v>20</v>
      </c>
      <c r="O161" s="199" t="s">
        <v>48</v>
      </c>
      <c r="P161" s="200">
        <f>I161+J161</f>
        <v>0</v>
      </c>
      <c r="Q161" s="200">
        <f>ROUND(I161*H161,2)</f>
        <v>0</v>
      </c>
      <c r="R161" s="200">
        <f>ROUND(J161*H161,2)</f>
        <v>0</v>
      </c>
      <c r="S161" s="62"/>
      <c r="T161" s="201">
        <f>S161*H161</f>
        <v>0</v>
      </c>
      <c r="U161" s="201">
        <v>0</v>
      </c>
      <c r="V161" s="201">
        <f>U161*H161</f>
        <v>0</v>
      </c>
      <c r="W161" s="201">
        <v>0</v>
      </c>
      <c r="X161" s="202">
        <f>W161*H161</f>
        <v>0</v>
      </c>
      <c r="Y161" s="33"/>
      <c r="Z161" s="33"/>
      <c r="AA161" s="33"/>
      <c r="AB161" s="33"/>
      <c r="AC161" s="33"/>
      <c r="AD161" s="33"/>
      <c r="AE161" s="33"/>
      <c r="AR161" s="203" t="s">
        <v>327</v>
      </c>
      <c r="AT161" s="203" t="s">
        <v>171</v>
      </c>
      <c r="AU161" s="203" t="s">
        <v>186</v>
      </c>
      <c r="AY161" s="17" t="s">
        <v>168</v>
      </c>
      <c r="BE161" s="204">
        <f>IF(O161="základní",K161,0)</f>
        <v>0</v>
      </c>
      <c r="BF161" s="204">
        <f>IF(O161="snížená",K161,0)</f>
        <v>0</v>
      </c>
      <c r="BG161" s="204">
        <f>IF(O161="zákl. přenesená",K161,0)</f>
        <v>0</v>
      </c>
      <c r="BH161" s="204">
        <f>IF(O161="sníž. přenesená",K161,0)</f>
        <v>0</v>
      </c>
      <c r="BI161" s="204">
        <f>IF(O161="nulová",K161,0)</f>
        <v>0</v>
      </c>
      <c r="BJ161" s="17" t="s">
        <v>87</v>
      </c>
      <c r="BK161" s="204">
        <f>ROUND(P161*H161,2)</f>
        <v>0</v>
      </c>
      <c r="BL161" s="17" t="s">
        <v>327</v>
      </c>
      <c r="BM161" s="203" t="s">
        <v>5215</v>
      </c>
    </row>
    <row r="162" spans="1:65" s="2" customFormat="1" ht="19.5">
      <c r="A162" s="33"/>
      <c r="B162" s="34"/>
      <c r="C162" s="35"/>
      <c r="D162" s="205" t="s">
        <v>178</v>
      </c>
      <c r="E162" s="35"/>
      <c r="F162" s="206" t="s">
        <v>5216</v>
      </c>
      <c r="G162" s="35"/>
      <c r="H162" s="35"/>
      <c r="I162" s="107"/>
      <c r="J162" s="107"/>
      <c r="K162" s="35"/>
      <c r="L162" s="35"/>
      <c r="M162" s="38"/>
      <c r="N162" s="207"/>
      <c r="O162" s="208"/>
      <c r="P162" s="62"/>
      <c r="Q162" s="62"/>
      <c r="R162" s="62"/>
      <c r="S162" s="62"/>
      <c r="T162" s="62"/>
      <c r="U162" s="62"/>
      <c r="V162" s="62"/>
      <c r="W162" s="62"/>
      <c r="X162" s="63"/>
      <c r="Y162" s="33"/>
      <c r="Z162" s="33"/>
      <c r="AA162" s="33"/>
      <c r="AB162" s="33"/>
      <c r="AC162" s="33"/>
      <c r="AD162" s="33"/>
      <c r="AE162" s="33"/>
      <c r="AT162" s="17" t="s">
        <v>178</v>
      </c>
      <c r="AU162" s="17" t="s">
        <v>186</v>
      </c>
    </row>
    <row r="163" spans="1:65" s="2" customFormat="1" ht="16.5" customHeight="1">
      <c r="A163" s="33"/>
      <c r="B163" s="34"/>
      <c r="C163" s="225" t="s">
        <v>465</v>
      </c>
      <c r="D163" s="225" t="s">
        <v>346</v>
      </c>
      <c r="E163" s="226" t="s">
        <v>5217</v>
      </c>
      <c r="F163" s="227" t="s">
        <v>5218</v>
      </c>
      <c r="G163" s="228" t="s">
        <v>460</v>
      </c>
      <c r="H163" s="229">
        <v>4</v>
      </c>
      <c r="I163" s="230"/>
      <c r="J163" s="231"/>
      <c r="K163" s="232">
        <f>ROUND(P163*H163,2)</f>
        <v>0</v>
      </c>
      <c r="L163" s="227" t="s">
        <v>20</v>
      </c>
      <c r="M163" s="233"/>
      <c r="N163" s="234" t="s">
        <v>20</v>
      </c>
      <c r="O163" s="199" t="s">
        <v>48</v>
      </c>
      <c r="P163" s="200">
        <f>I163+J163</f>
        <v>0</v>
      </c>
      <c r="Q163" s="200">
        <f>ROUND(I163*H163,2)</f>
        <v>0</v>
      </c>
      <c r="R163" s="200">
        <f>ROUND(J163*H163,2)</f>
        <v>0</v>
      </c>
      <c r="S163" s="62"/>
      <c r="T163" s="201">
        <f>S163*H163</f>
        <v>0</v>
      </c>
      <c r="U163" s="201">
        <v>5.0000000000000002E-5</v>
      </c>
      <c r="V163" s="201">
        <f>U163*H163</f>
        <v>2.0000000000000001E-4</v>
      </c>
      <c r="W163" s="201">
        <v>0</v>
      </c>
      <c r="X163" s="202">
        <f>W163*H163</f>
        <v>0</v>
      </c>
      <c r="Y163" s="33"/>
      <c r="Z163" s="33"/>
      <c r="AA163" s="33"/>
      <c r="AB163" s="33"/>
      <c r="AC163" s="33"/>
      <c r="AD163" s="33"/>
      <c r="AE163" s="33"/>
      <c r="AR163" s="203" t="s">
        <v>457</v>
      </c>
      <c r="AT163" s="203" t="s">
        <v>346</v>
      </c>
      <c r="AU163" s="203" t="s">
        <v>186</v>
      </c>
      <c r="AY163" s="17" t="s">
        <v>168</v>
      </c>
      <c r="BE163" s="204">
        <f>IF(O163="základní",K163,0)</f>
        <v>0</v>
      </c>
      <c r="BF163" s="204">
        <f>IF(O163="snížená",K163,0)</f>
        <v>0</v>
      </c>
      <c r="BG163" s="204">
        <f>IF(O163="zákl. přenesená",K163,0)</f>
        <v>0</v>
      </c>
      <c r="BH163" s="204">
        <f>IF(O163="sníž. přenesená",K163,0)</f>
        <v>0</v>
      </c>
      <c r="BI163" s="204">
        <f>IF(O163="nulová",K163,0)</f>
        <v>0</v>
      </c>
      <c r="BJ163" s="17" t="s">
        <v>87</v>
      </c>
      <c r="BK163" s="204">
        <f>ROUND(P163*H163,2)</f>
        <v>0</v>
      </c>
      <c r="BL163" s="17" t="s">
        <v>327</v>
      </c>
      <c r="BM163" s="203" t="s">
        <v>5219</v>
      </c>
    </row>
    <row r="164" spans="1:65" s="2" customFormat="1" ht="19.5">
      <c r="A164" s="33"/>
      <c r="B164" s="34"/>
      <c r="C164" s="35"/>
      <c r="D164" s="205" t="s">
        <v>178</v>
      </c>
      <c r="E164" s="35"/>
      <c r="F164" s="206" t="s">
        <v>5220</v>
      </c>
      <c r="G164" s="35"/>
      <c r="H164" s="35"/>
      <c r="I164" s="107"/>
      <c r="J164" s="107"/>
      <c r="K164" s="35"/>
      <c r="L164" s="35"/>
      <c r="M164" s="38"/>
      <c r="N164" s="207"/>
      <c r="O164" s="208"/>
      <c r="P164" s="62"/>
      <c r="Q164" s="62"/>
      <c r="R164" s="62"/>
      <c r="S164" s="62"/>
      <c r="T164" s="62"/>
      <c r="U164" s="62"/>
      <c r="V164" s="62"/>
      <c r="W164" s="62"/>
      <c r="X164" s="63"/>
      <c r="Y164" s="33"/>
      <c r="Z164" s="33"/>
      <c r="AA164" s="33"/>
      <c r="AB164" s="33"/>
      <c r="AC164" s="33"/>
      <c r="AD164" s="33"/>
      <c r="AE164" s="33"/>
      <c r="AT164" s="17" t="s">
        <v>178</v>
      </c>
      <c r="AU164" s="17" t="s">
        <v>186</v>
      </c>
    </row>
    <row r="165" spans="1:65" s="2" customFormat="1" ht="24" customHeight="1">
      <c r="A165" s="33"/>
      <c r="B165" s="34"/>
      <c r="C165" s="191" t="s">
        <v>473</v>
      </c>
      <c r="D165" s="191" t="s">
        <v>171</v>
      </c>
      <c r="E165" s="192" t="s">
        <v>5128</v>
      </c>
      <c r="F165" s="193" t="s">
        <v>5129</v>
      </c>
      <c r="G165" s="194" t="s">
        <v>243</v>
      </c>
      <c r="H165" s="195">
        <v>1318</v>
      </c>
      <c r="I165" s="196"/>
      <c r="J165" s="196"/>
      <c r="K165" s="197">
        <f>ROUND(P165*H165,2)</f>
        <v>0</v>
      </c>
      <c r="L165" s="193" t="s">
        <v>175</v>
      </c>
      <c r="M165" s="38"/>
      <c r="N165" s="198" t="s">
        <v>20</v>
      </c>
      <c r="O165" s="199" t="s">
        <v>48</v>
      </c>
      <c r="P165" s="200">
        <f>I165+J165</f>
        <v>0</v>
      </c>
      <c r="Q165" s="200">
        <f>ROUND(I165*H165,2)</f>
        <v>0</v>
      </c>
      <c r="R165" s="200">
        <f>ROUND(J165*H165,2)</f>
        <v>0</v>
      </c>
      <c r="S165" s="62"/>
      <c r="T165" s="201">
        <f>S165*H165</f>
        <v>0</v>
      </c>
      <c r="U165" s="201">
        <v>0</v>
      </c>
      <c r="V165" s="201">
        <f>U165*H165</f>
        <v>0</v>
      </c>
      <c r="W165" s="201">
        <v>0</v>
      </c>
      <c r="X165" s="202">
        <f>W165*H165</f>
        <v>0</v>
      </c>
      <c r="Y165" s="33"/>
      <c r="Z165" s="33"/>
      <c r="AA165" s="33"/>
      <c r="AB165" s="33"/>
      <c r="AC165" s="33"/>
      <c r="AD165" s="33"/>
      <c r="AE165" s="33"/>
      <c r="AR165" s="203" t="s">
        <v>327</v>
      </c>
      <c r="AT165" s="203" t="s">
        <v>171</v>
      </c>
      <c r="AU165" s="203" t="s">
        <v>186</v>
      </c>
      <c r="AY165" s="17" t="s">
        <v>168</v>
      </c>
      <c r="BE165" s="204">
        <f>IF(O165="základní",K165,0)</f>
        <v>0</v>
      </c>
      <c r="BF165" s="204">
        <f>IF(O165="snížená",K165,0)</f>
        <v>0</v>
      </c>
      <c r="BG165" s="204">
        <f>IF(O165="zákl. přenesená",K165,0)</f>
        <v>0</v>
      </c>
      <c r="BH165" s="204">
        <f>IF(O165="sníž. přenesená",K165,0)</f>
        <v>0</v>
      </c>
      <c r="BI165" s="204">
        <f>IF(O165="nulová",K165,0)</f>
        <v>0</v>
      </c>
      <c r="BJ165" s="17" t="s">
        <v>87</v>
      </c>
      <c r="BK165" s="204">
        <f>ROUND(P165*H165,2)</f>
        <v>0</v>
      </c>
      <c r="BL165" s="17" t="s">
        <v>327</v>
      </c>
      <c r="BM165" s="203" t="s">
        <v>5221</v>
      </c>
    </row>
    <row r="166" spans="1:65" s="2" customFormat="1">
      <c r="A166" s="33"/>
      <c r="B166" s="34"/>
      <c r="C166" s="35"/>
      <c r="D166" s="205" t="s">
        <v>178</v>
      </c>
      <c r="E166" s="35"/>
      <c r="F166" s="206" t="s">
        <v>5131</v>
      </c>
      <c r="G166" s="35"/>
      <c r="H166" s="35"/>
      <c r="I166" s="107"/>
      <c r="J166" s="107"/>
      <c r="K166" s="35"/>
      <c r="L166" s="35"/>
      <c r="M166" s="38"/>
      <c r="N166" s="207"/>
      <c r="O166" s="208"/>
      <c r="P166" s="62"/>
      <c r="Q166" s="62"/>
      <c r="R166" s="62"/>
      <c r="S166" s="62"/>
      <c r="T166" s="62"/>
      <c r="U166" s="62"/>
      <c r="V166" s="62"/>
      <c r="W166" s="62"/>
      <c r="X166" s="63"/>
      <c r="Y166" s="33"/>
      <c r="Z166" s="33"/>
      <c r="AA166" s="33"/>
      <c r="AB166" s="33"/>
      <c r="AC166" s="33"/>
      <c r="AD166" s="33"/>
      <c r="AE166" s="33"/>
      <c r="AT166" s="17" t="s">
        <v>178</v>
      </c>
      <c r="AU166" s="17" t="s">
        <v>186</v>
      </c>
    </row>
    <row r="167" spans="1:65" s="13" customFormat="1">
      <c r="B167" s="210"/>
      <c r="C167" s="211"/>
      <c r="D167" s="205" t="s">
        <v>181</v>
      </c>
      <c r="E167" s="212" t="s">
        <v>20</v>
      </c>
      <c r="F167" s="213" t="s">
        <v>5222</v>
      </c>
      <c r="G167" s="211"/>
      <c r="H167" s="214">
        <v>1318</v>
      </c>
      <c r="I167" s="215"/>
      <c r="J167" s="215"/>
      <c r="K167" s="211"/>
      <c r="L167" s="211"/>
      <c r="M167" s="216"/>
      <c r="N167" s="217"/>
      <c r="O167" s="218"/>
      <c r="P167" s="218"/>
      <c r="Q167" s="218"/>
      <c r="R167" s="218"/>
      <c r="S167" s="218"/>
      <c r="T167" s="218"/>
      <c r="U167" s="218"/>
      <c r="V167" s="218"/>
      <c r="W167" s="218"/>
      <c r="X167" s="219"/>
      <c r="AT167" s="220" t="s">
        <v>181</v>
      </c>
      <c r="AU167" s="220" t="s">
        <v>186</v>
      </c>
      <c r="AV167" s="13" t="s">
        <v>89</v>
      </c>
      <c r="AW167" s="13" t="s">
        <v>5</v>
      </c>
      <c r="AX167" s="13" t="s">
        <v>87</v>
      </c>
      <c r="AY167" s="220" t="s">
        <v>168</v>
      </c>
    </row>
    <row r="168" spans="1:65" s="2" customFormat="1" ht="16.5" customHeight="1">
      <c r="A168" s="33"/>
      <c r="B168" s="34"/>
      <c r="C168" s="225" t="s">
        <v>480</v>
      </c>
      <c r="D168" s="225" t="s">
        <v>346</v>
      </c>
      <c r="E168" s="226" t="s">
        <v>5223</v>
      </c>
      <c r="F168" s="227" t="s">
        <v>5224</v>
      </c>
      <c r="G168" s="228" t="s">
        <v>346</v>
      </c>
      <c r="H168" s="229">
        <v>1521.6</v>
      </c>
      <c r="I168" s="230"/>
      <c r="J168" s="231"/>
      <c r="K168" s="232">
        <f>ROUND(P168*H168,2)</f>
        <v>0</v>
      </c>
      <c r="L168" s="227" t="s">
        <v>20</v>
      </c>
      <c r="M168" s="233"/>
      <c r="N168" s="234" t="s">
        <v>20</v>
      </c>
      <c r="O168" s="199" t="s">
        <v>48</v>
      </c>
      <c r="P168" s="200">
        <f>I168+J168</f>
        <v>0</v>
      </c>
      <c r="Q168" s="200">
        <f>ROUND(I168*H168,2)</f>
        <v>0</v>
      </c>
      <c r="R168" s="200">
        <f>ROUND(J168*H168,2)</f>
        <v>0</v>
      </c>
      <c r="S168" s="62"/>
      <c r="T168" s="201">
        <f>S168*H168</f>
        <v>0</v>
      </c>
      <c r="U168" s="201">
        <v>0</v>
      </c>
      <c r="V168" s="201">
        <f>U168*H168</f>
        <v>0</v>
      </c>
      <c r="W168" s="201">
        <v>0</v>
      </c>
      <c r="X168" s="202">
        <f>W168*H168</f>
        <v>0</v>
      </c>
      <c r="Y168" s="33"/>
      <c r="Z168" s="33"/>
      <c r="AA168" s="33"/>
      <c r="AB168" s="33"/>
      <c r="AC168" s="33"/>
      <c r="AD168" s="33"/>
      <c r="AE168" s="33"/>
      <c r="AR168" s="203" t="s">
        <v>457</v>
      </c>
      <c r="AT168" s="203" t="s">
        <v>346</v>
      </c>
      <c r="AU168" s="203" t="s">
        <v>186</v>
      </c>
      <c r="AY168" s="17" t="s">
        <v>168</v>
      </c>
      <c r="BE168" s="204">
        <f>IF(O168="základní",K168,0)</f>
        <v>0</v>
      </c>
      <c r="BF168" s="204">
        <f>IF(O168="snížená",K168,0)</f>
        <v>0</v>
      </c>
      <c r="BG168" s="204">
        <f>IF(O168="zákl. přenesená",K168,0)</f>
        <v>0</v>
      </c>
      <c r="BH168" s="204">
        <f>IF(O168="sníž. přenesená",K168,0)</f>
        <v>0</v>
      </c>
      <c r="BI168" s="204">
        <f>IF(O168="nulová",K168,0)</f>
        <v>0</v>
      </c>
      <c r="BJ168" s="17" t="s">
        <v>87</v>
      </c>
      <c r="BK168" s="204">
        <f>ROUND(P168*H168,2)</f>
        <v>0</v>
      </c>
      <c r="BL168" s="17" t="s">
        <v>327</v>
      </c>
      <c r="BM168" s="203" t="s">
        <v>5225</v>
      </c>
    </row>
    <row r="169" spans="1:65" s="2" customFormat="1" ht="19.5">
      <c r="A169" s="33"/>
      <c r="B169" s="34"/>
      <c r="C169" s="35"/>
      <c r="D169" s="205" t="s">
        <v>178</v>
      </c>
      <c r="E169" s="35"/>
      <c r="F169" s="206" t="s">
        <v>5226</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178</v>
      </c>
      <c r="AU169" s="17" t="s">
        <v>186</v>
      </c>
    </row>
    <row r="170" spans="1:65" s="13" customFormat="1">
      <c r="B170" s="210"/>
      <c r="C170" s="211"/>
      <c r="D170" s="205" t="s">
        <v>181</v>
      </c>
      <c r="E170" s="211"/>
      <c r="F170" s="213" t="s">
        <v>5227</v>
      </c>
      <c r="G170" s="211"/>
      <c r="H170" s="214">
        <v>1521.6</v>
      </c>
      <c r="I170" s="215"/>
      <c r="J170" s="215"/>
      <c r="K170" s="211"/>
      <c r="L170" s="211"/>
      <c r="M170" s="216"/>
      <c r="N170" s="217"/>
      <c r="O170" s="218"/>
      <c r="P170" s="218"/>
      <c r="Q170" s="218"/>
      <c r="R170" s="218"/>
      <c r="S170" s="218"/>
      <c r="T170" s="218"/>
      <c r="U170" s="218"/>
      <c r="V170" s="218"/>
      <c r="W170" s="218"/>
      <c r="X170" s="219"/>
      <c r="AT170" s="220" t="s">
        <v>181</v>
      </c>
      <c r="AU170" s="220" t="s">
        <v>186</v>
      </c>
      <c r="AV170" s="13" t="s">
        <v>89</v>
      </c>
      <c r="AW170" s="13" t="s">
        <v>4</v>
      </c>
      <c r="AX170" s="13" t="s">
        <v>87</v>
      </c>
      <c r="AY170" s="220" t="s">
        <v>168</v>
      </c>
    </row>
    <row r="171" spans="1:65" s="2" customFormat="1" ht="16.5" customHeight="1">
      <c r="A171" s="33"/>
      <c r="B171" s="34"/>
      <c r="C171" s="225" t="s">
        <v>487</v>
      </c>
      <c r="D171" s="225" t="s">
        <v>346</v>
      </c>
      <c r="E171" s="226" t="s">
        <v>5228</v>
      </c>
      <c r="F171" s="227" t="s">
        <v>5229</v>
      </c>
      <c r="G171" s="228" t="s">
        <v>346</v>
      </c>
      <c r="H171" s="229">
        <v>60</v>
      </c>
      <c r="I171" s="230"/>
      <c r="J171" s="231"/>
      <c r="K171" s="232">
        <f>ROUND(P171*H171,2)</f>
        <v>0</v>
      </c>
      <c r="L171" s="227" t="s">
        <v>20</v>
      </c>
      <c r="M171" s="233"/>
      <c r="N171" s="234" t="s">
        <v>20</v>
      </c>
      <c r="O171" s="199" t="s">
        <v>48</v>
      </c>
      <c r="P171" s="200">
        <f>I171+J171</f>
        <v>0</v>
      </c>
      <c r="Q171" s="200">
        <f>ROUND(I171*H171,2)</f>
        <v>0</v>
      </c>
      <c r="R171" s="200">
        <f>ROUND(J171*H171,2)</f>
        <v>0</v>
      </c>
      <c r="S171" s="62"/>
      <c r="T171" s="201">
        <f>S171*H171</f>
        <v>0</v>
      </c>
      <c r="U171" s="201">
        <v>0</v>
      </c>
      <c r="V171" s="201">
        <f>U171*H171</f>
        <v>0</v>
      </c>
      <c r="W171" s="201">
        <v>0</v>
      </c>
      <c r="X171" s="202">
        <f>W171*H171</f>
        <v>0</v>
      </c>
      <c r="Y171" s="33"/>
      <c r="Z171" s="33"/>
      <c r="AA171" s="33"/>
      <c r="AB171" s="33"/>
      <c r="AC171" s="33"/>
      <c r="AD171" s="33"/>
      <c r="AE171" s="33"/>
      <c r="AR171" s="203" t="s">
        <v>457</v>
      </c>
      <c r="AT171" s="203" t="s">
        <v>346</v>
      </c>
      <c r="AU171" s="203" t="s">
        <v>186</v>
      </c>
      <c r="AY171" s="17" t="s">
        <v>168</v>
      </c>
      <c r="BE171" s="204">
        <f>IF(O171="základní",K171,0)</f>
        <v>0</v>
      </c>
      <c r="BF171" s="204">
        <f>IF(O171="snížená",K171,0)</f>
        <v>0</v>
      </c>
      <c r="BG171" s="204">
        <f>IF(O171="zákl. přenesená",K171,0)</f>
        <v>0</v>
      </c>
      <c r="BH171" s="204">
        <f>IF(O171="sníž. přenesená",K171,0)</f>
        <v>0</v>
      </c>
      <c r="BI171" s="204">
        <f>IF(O171="nulová",K171,0)</f>
        <v>0</v>
      </c>
      <c r="BJ171" s="17" t="s">
        <v>87</v>
      </c>
      <c r="BK171" s="204">
        <f>ROUND(P171*H171,2)</f>
        <v>0</v>
      </c>
      <c r="BL171" s="17" t="s">
        <v>327</v>
      </c>
      <c r="BM171" s="203" t="s">
        <v>5230</v>
      </c>
    </row>
    <row r="172" spans="1:65" s="2" customFormat="1" ht="19.5">
      <c r="A172" s="33"/>
      <c r="B172" s="34"/>
      <c r="C172" s="35"/>
      <c r="D172" s="205" t="s">
        <v>178</v>
      </c>
      <c r="E172" s="35"/>
      <c r="F172" s="206" t="s">
        <v>5231</v>
      </c>
      <c r="G172" s="35"/>
      <c r="H172" s="35"/>
      <c r="I172" s="107"/>
      <c r="J172" s="107"/>
      <c r="K172" s="35"/>
      <c r="L172" s="35"/>
      <c r="M172" s="38"/>
      <c r="N172" s="207"/>
      <c r="O172" s="208"/>
      <c r="P172" s="62"/>
      <c r="Q172" s="62"/>
      <c r="R172" s="62"/>
      <c r="S172" s="62"/>
      <c r="T172" s="62"/>
      <c r="U172" s="62"/>
      <c r="V172" s="62"/>
      <c r="W172" s="62"/>
      <c r="X172" s="63"/>
      <c r="Y172" s="33"/>
      <c r="Z172" s="33"/>
      <c r="AA172" s="33"/>
      <c r="AB172" s="33"/>
      <c r="AC172" s="33"/>
      <c r="AD172" s="33"/>
      <c r="AE172" s="33"/>
      <c r="AT172" s="17" t="s">
        <v>178</v>
      </c>
      <c r="AU172" s="17" t="s">
        <v>186</v>
      </c>
    </row>
    <row r="173" spans="1:65" s="13" customFormat="1">
      <c r="B173" s="210"/>
      <c r="C173" s="211"/>
      <c r="D173" s="205" t="s">
        <v>181</v>
      </c>
      <c r="E173" s="211"/>
      <c r="F173" s="213" t="s">
        <v>5232</v>
      </c>
      <c r="G173" s="211"/>
      <c r="H173" s="214">
        <v>60</v>
      </c>
      <c r="I173" s="215"/>
      <c r="J173" s="215"/>
      <c r="K173" s="211"/>
      <c r="L173" s="211"/>
      <c r="M173" s="216"/>
      <c r="N173" s="217"/>
      <c r="O173" s="218"/>
      <c r="P173" s="218"/>
      <c r="Q173" s="218"/>
      <c r="R173" s="218"/>
      <c r="S173" s="218"/>
      <c r="T173" s="218"/>
      <c r="U173" s="218"/>
      <c r="V173" s="218"/>
      <c r="W173" s="218"/>
      <c r="X173" s="219"/>
      <c r="AT173" s="220" t="s">
        <v>181</v>
      </c>
      <c r="AU173" s="220" t="s">
        <v>186</v>
      </c>
      <c r="AV173" s="13" t="s">
        <v>89</v>
      </c>
      <c r="AW173" s="13" t="s">
        <v>4</v>
      </c>
      <c r="AX173" s="13" t="s">
        <v>87</v>
      </c>
      <c r="AY173" s="220" t="s">
        <v>168</v>
      </c>
    </row>
    <row r="174" spans="1:65" s="2" customFormat="1" ht="24" customHeight="1">
      <c r="A174" s="33"/>
      <c r="B174" s="34"/>
      <c r="C174" s="191" t="s">
        <v>493</v>
      </c>
      <c r="D174" s="191" t="s">
        <v>171</v>
      </c>
      <c r="E174" s="192" t="s">
        <v>5233</v>
      </c>
      <c r="F174" s="193" t="s">
        <v>5234</v>
      </c>
      <c r="G174" s="194" t="s">
        <v>460</v>
      </c>
      <c r="H174" s="195">
        <v>1</v>
      </c>
      <c r="I174" s="196"/>
      <c r="J174" s="196"/>
      <c r="K174" s="197">
        <f>ROUND(P174*H174,2)</f>
        <v>0</v>
      </c>
      <c r="L174" s="193" t="s">
        <v>175</v>
      </c>
      <c r="M174" s="38"/>
      <c r="N174" s="198" t="s">
        <v>20</v>
      </c>
      <c r="O174" s="199" t="s">
        <v>48</v>
      </c>
      <c r="P174" s="200">
        <f>I174+J174</f>
        <v>0</v>
      </c>
      <c r="Q174" s="200">
        <f>ROUND(I174*H174,2)</f>
        <v>0</v>
      </c>
      <c r="R174" s="200">
        <f>ROUND(J174*H174,2)</f>
        <v>0</v>
      </c>
      <c r="S174" s="62"/>
      <c r="T174" s="201">
        <f>S174*H174</f>
        <v>0</v>
      </c>
      <c r="U174" s="201">
        <v>0</v>
      </c>
      <c r="V174" s="201">
        <f>U174*H174</f>
        <v>0</v>
      </c>
      <c r="W174" s="201">
        <v>0</v>
      </c>
      <c r="X174" s="202">
        <f>W174*H174</f>
        <v>0</v>
      </c>
      <c r="Y174" s="33"/>
      <c r="Z174" s="33"/>
      <c r="AA174" s="33"/>
      <c r="AB174" s="33"/>
      <c r="AC174" s="33"/>
      <c r="AD174" s="33"/>
      <c r="AE174" s="33"/>
      <c r="AR174" s="203" t="s">
        <v>327</v>
      </c>
      <c r="AT174" s="203" t="s">
        <v>171</v>
      </c>
      <c r="AU174" s="203" t="s">
        <v>186</v>
      </c>
      <c r="AY174" s="17" t="s">
        <v>168</v>
      </c>
      <c r="BE174" s="204">
        <f>IF(O174="základní",K174,0)</f>
        <v>0</v>
      </c>
      <c r="BF174" s="204">
        <f>IF(O174="snížená",K174,0)</f>
        <v>0</v>
      </c>
      <c r="BG174" s="204">
        <f>IF(O174="zákl. přenesená",K174,0)</f>
        <v>0</v>
      </c>
      <c r="BH174" s="204">
        <f>IF(O174="sníž. přenesená",K174,0)</f>
        <v>0</v>
      </c>
      <c r="BI174" s="204">
        <f>IF(O174="nulová",K174,0)</f>
        <v>0</v>
      </c>
      <c r="BJ174" s="17" t="s">
        <v>87</v>
      </c>
      <c r="BK174" s="204">
        <f>ROUND(P174*H174,2)</f>
        <v>0</v>
      </c>
      <c r="BL174" s="17" t="s">
        <v>327</v>
      </c>
      <c r="BM174" s="203" t="s">
        <v>5235</v>
      </c>
    </row>
    <row r="175" spans="1:65" s="2" customFormat="1">
      <c r="A175" s="33"/>
      <c r="B175" s="34"/>
      <c r="C175" s="35"/>
      <c r="D175" s="205" t="s">
        <v>178</v>
      </c>
      <c r="E175" s="35"/>
      <c r="F175" s="206" t="s">
        <v>5236</v>
      </c>
      <c r="G175" s="35"/>
      <c r="H175" s="35"/>
      <c r="I175" s="107"/>
      <c r="J175" s="107"/>
      <c r="K175" s="35"/>
      <c r="L175" s="35"/>
      <c r="M175" s="38"/>
      <c r="N175" s="207"/>
      <c r="O175" s="208"/>
      <c r="P175" s="62"/>
      <c r="Q175" s="62"/>
      <c r="R175" s="62"/>
      <c r="S175" s="62"/>
      <c r="T175" s="62"/>
      <c r="U175" s="62"/>
      <c r="V175" s="62"/>
      <c r="W175" s="62"/>
      <c r="X175" s="63"/>
      <c r="Y175" s="33"/>
      <c r="Z175" s="33"/>
      <c r="AA175" s="33"/>
      <c r="AB175" s="33"/>
      <c r="AC175" s="33"/>
      <c r="AD175" s="33"/>
      <c r="AE175" s="33"/>
      <c r="AT175" s="17" t="s">
        <v>178</v>
      </c>
      <c r="AU175" s="17" t="s">
        <v>186</v>
      </c>
    </row>
    <row r="176" spans="1:65" s="2" customFormat="1" ht="16.5" customHeight="1">
      <c r="A176" s="33"/>
      <c r="B176" s="34"/>
      <c r="C176" s="225" t="s">
        <v>500</v>
      </c>
      <c r="D176" s="225" t="s">
        <v>346</v>
      </c>
      <c r="E176" s="226" t="s">
        <v>5237</v>
      </c>
      <c r="F176" s="227" t="s">
        <v>5238</v>
      </c>
      <c r="G176" s="228" t="s">
        <v>460</v>
      </c>
      <c r="H176" s="229">
        <v>1</v>
      </c>
      <c r="I176" s="230"/>
      <c r="J176" s="231"/>
      <c r="K176" s="232">
        <f>ROUND(P176*H176,2)</f>
        <v>0</v>
      </c>
      <c r="L176" s="227" t="s">
        <v>20</v>
      </c>
      <c r="M176" s="233"/>
      <c r="N176" s="234" t="s">
        <v>20</v>
      </c>
      <c r="O176" s="199" t="s">
        <v>48</v>
      </c>
      <c r="P176" s="200">
        <f>I176+J176</f>
        <v>0</v>
      </c>
      <c r="Q176" s="200">
        <f>ROUND(I176*H176,2)</f>
        <v>0</v>
      </c>
      <c r="R176" s="200">
        <f>ROUND(J176*H176,2)</f>
        <v>0</v>
      </c>
      <c r="S176" s="62"/>
      <c r="T176" s="201">
        <f>S176*H176</f>
        <v>0</v>
      </c>
      <c r="U176" s="201">
        <v>0</v>
      </c>
      <c r="V176" s="201">
        <f>U176*H176</f>
        <v>0</v>
      </c>
      <c r="W176" s="201">
        <v>0</v>
      </c>
      <c r="X176" s="202">
        <f>W176*H176</f>
        <v>0</v>
      </c>
      <c r="Y176" s="33"/>
      <c r="Z176" s="33"/>
      <c r="AA176" s="33"/>
      <c r="AB176" s="33"/>
      <c r="AC176" s="33"/>
      <c r="AD176" s="33"/>
      <c r="AE176" s="33"/>
      <c r="AR176" s="203" t="s">
        <v>457</v>
      </c>
      <c r="AT176" s="203" t="s">
        <v>346</v>
      </c>
      <c r="AU176" s="203" t="s">
        <v>186</v>
      </c>
      <c r="AY176" s="17" t="s">
        <v>168</v>
      </c>
      <c r="BE176" s="204">
        <f>IF(O176="základní",K176,0)</f>
        <v>0</v>
      </c>
      <c r="BF176" s="204">
        <f>IF(O176="snížená",K176,0)</f>
        <v>0</v>
      </c>
      <c r="BG176" s="204">
        <f>IF(O176="zákl. přenesená",K176,0)</f>
        <v>0</v>
      </c>
      <c r="BH176" s="204">
        <f>IF(O176="sníž. přenesená",K176,0)</f>
        <v>0</v>
      </c>
      <c r="BI176" s="204">
        <f>IF(O176="nulová",K176,0)</f>
        <v>0</v>
      </c>
      <c r="BJ176" s="17" t="s">
        <v>87</v>
      </c>
      <c r="BK176" s="204">
        <f>ROUND(P176*H176,2)</f>
        <v>0</v>
      </c>
      <c r="BL176" s="17" t="s">
        <v>327</v>
      </c>
      <c r="BM176" s="203" t="s">
        <v>5239</v>
      </c>
    </row>
    <row r="177" spans="1:65" s="2" customFormat="1">
      <c r="A177" s="33"/>
      <c r="B177" s="34"/>
      <c r="C177" s="35"/>
      <c r="D177" s="205" t="s">
        <v>178</v>
      </c>
      <c r="E177" s="35"/>
      <c r="F177" s="206" t="s">
        <v>5238</v>
      </c>
      <c r="G177" s="35"/>
      <c r="H177" s="35"/>
      <c r="I177" s="107"/>
      <c r="J177" s="107"/>
      <c r="K177" s="35"/>
      <c r="L177" s="35"/>
      <c r="M177" s="38"/>
      <c r="N177" s="207"/>
      <c r="O177" s="208"/>
      <c r="P177" s="62"/>
      <c r="Q177" s="62"/>
      <c r="R177" s="62"/>
      <c r="S177" s="62"/>
      <c r="T177" s="62"/>
      <c r="U177" s="62"/>
      <c r="V177" s="62"/>
      <c r="W177" s="62"/>
      <c r="X177" s="63"/>
      <c r="Y177" s="33"/>
      <c r="Z177" s="33"/>
      <c r="AA177" s="33"/>
      <c r="AB177" s="33"/>
      <c r="AC177" s="33"/>
      <c r="AD177" s="33"/>
      <c r="AE177" s="33"/>
      <c r="AT177" s="17" t="s">
        <v>178</v>
      </c>
      <c r="AU177" s="17" t="s">
        <v>186</v>
      </c>
    </row>
    <row r="178" spans="1:65" s="2" customFormat="1" ht="24" customHeight="1">
      <c r="A178" s="33"/>
      <c r="B178" s="34"/>
      <c r="C178" s="191" t="s">
        <v>504</v>
      </c>
      <c r="D178" s="191" t="s">
        <v>171</v>
      </c>
      <c r="E178" s="192" t="s">
        <v>5240</v>
      </c>
      <c r="F178" s="193" t="s">
        <v>5241</v>
      </c>
      <c r="G178" s="194" t="s">
        <v>460</v>
      </c>
      <c r="H178" s="195">
        <v>1</v>
      </c>
      <c r="I178" s="196"/>
      <c r="J178" s="196"/>
      <c r="K178" s="197">
        <f>ROUND(P178*H178,2)</f>
        <v>0</v>
      </c>
      <c r="L178" s="193" t="s">
        <v>175</v>
      </c>
      <c r="M178" s="38"/>
      <c r="N178" s="198" t="s">
        <v>20</v>
      </c>
      <c r="O178" s="199" t="s">
        <v>48</v>
      </c>
      <c r="P178" s="200">
        <f>I178+J178</f>
        <v>0</v>
      </c>
      <c r="Q178" s="200">
        <f>ROUND(I178*H178,2)</f>
        <v>0</v>
      </c>
      <c r="R178" s="200">
        <f>ROUND(J178*H178,2)</f>
        <v>0</v>
      </c>
      <c r="S178" s="62"/>
      <c r="T178" s="201">
        <f>S178*H178</f>
        <v>0</v>
      </c>
      <c r="U178" s="201">
        <v>0</v>
      </c>
      <c r="V178" s="201">
        <f>U178*H178</f>
        <v>0</v>
      </c>
      <c r="W178" s="201">
        <v>0</v>
      </c>
      <c r="X178" s="202">
        <f>W178*H178</f>
        <v>0</v>
      </c>
      <c r="Y178" s="33"/>
      <c r="Z178" s="33"/>
      <c r="AA178" s="33"/>
      <c r="AB178" s="33"/>
      <c r="AC178" s="33"/>
      <c r="AD178" s="33"/>
      <c r="AE178" s="33"/>
      <c r="AR178" s="203" t="s">
        <v>327</v>
      </c>
      <c r="AT178" s="203" t="s">
        <v>171</v>
      </c>
      <c r="AU178" s="203" t="s">
        <v>186</v>
      </c>
      <c r="AY178" s="17" t="s">
        <v>168</v>
      </c>
      <c r="BE178" s="204">
        <f>IF(O178="základní",K178,0)</f>
        <v>0</v>
      </c>
      <c r="BF178" s="204">
        <f>IF(O178="snížená",K178,0)</f>
        <v>0</v>
      </c>
      <c r="BG178" s="204">
        <f>IF(O178="zákl. přenesená",K178,0)</f>
        <v>0</v>
      </c>
      <c r="BH178" s="204">
        <f>IF(O178="sníž. přenesená",K178,0)</f>
        <v>0</v>
      </c>
      <c r="BI178" s="204">
        <f>IF(O178="nulová",K178,0)</f>
        <v>0</v>
      </c>
      <c r="BJ178" s="17" t="s">
        <v>87</v>
      </c>
      <c r="BK178" s="204">
        <f>ROUND(P178*H178,2)</f>
        <v>0</v>
      </c>
      <c r="BL178" s="17" t="s">
        <v>327</v>
      </c>
      <c r="BM178" s="203" t="s">
        <v>5242</v>
      </c>
    </row>
    <row r="179" spans="1:65" s="2" customFormat="1" ht="19.5">
      <c r="A179" s="33"/>
      <c r="B179" s="34"/>
      <c r="C179" s="35"/>
      <c r="D179" s="205" t="s">
        <v>178</v>
      </c>
      <c r="E179" s="35"/>
      <c r="F179" s="206" t="s">
        <v>5243</v>
      </c>
      <c r="G179" s="35"/>
      <c r="H179" s="35"/>
      <c r="I179" s="107"/>
      <c r="J179" s="107"/>
      <c r="K179" s="35"/>
      <c r="L179" s="35"/>
      <c r="M179" s="38"/>
      <c r="N179" s="207"/>
      <c r="O179" s="208"/>
      <c r="P179" s="62"/>
      <c r="Q179" s="62"/>
      <c r="R179" s="62"/>
      <c r="S179" s="62"/>
      <c r="T179" s="62"/>
      <c r="U179" s="62"/>
      <c r="V179" s="62"/>
      <c r="W179" s="62"/>
      <c r="X179" s="63"/>
      <c r="Y179" s="33"/>
      <c r="Z179" s="33"/>
      <c r="AA179" s="33"/>
      <c r="AB179" s="33"/>
      <c r="AC179" s="33"/>
      <c r="AD179" s="33"/>
      <c r="AE179" s="33"/>
      <c r="AT179" s="17" t="s">
        <v>178</v>
      </c>
      <c r="AU179" s="17" t="s">
        <v>186</v>
      </c>
    </row>
    <row r="180" spans="1:65" s="2" customFormat="1" ht="16.5" customHeight="1">
      <c r="A180" s="33"/>
      <c r="B180" s="34"/>
      <c r="C180" s="225" t="s">
        <v>513</v>
      </c>
      <c r="D180" s="225" t="s">
        <v>346</v>
      </c>
      <c r="E180" s="226" t="s">
        <v>5244</v>
      </c>
      <c r="F180" s="227" t="s">
        <v>5245</v>
      </c>
      <c r="G180" s="228" t="s">
        <v>460</v>
      </c>
      <c r="H180" s="229">
        <v>1</v>
      </c>
      <c r="I180" s="230"/>
      <c r="J180" s="231"/>
      <c r="K180" s="232">
        <f>ROUND(P180*H180,2)</f>
        <v>0</v>
      </c>
      <c r="L180" s="227" t="s">
        <v>20</v>
      </c>
      <c r="M180" s="233"/>
      <c r="N180" s="234" t="s">
        <v>20</v>
      </c>
      <c r="O180" s="199" t="s">
        <v>48</v>
      </c>
      <c r="P180" s="200">
        <f>I180+J180</f>
        <v>0</v>
      </c>
      <c r="Q180" s="200">
        <f>ROUND(I180*H180,2)</f>
        <v>0</v>
      </c>
      <c r="R180" s="200">
        <f>ROUND(J180*H180,2)</f>
        <v>0</v>
      </c>
      <c r="S180" s="62"/>
      <c r="T180" s="201">
        <f>S180*H180</f>
        <v>0</v>
      </c>
      <c r="U180" s="201">
        <v>0</v>
      </c>
      <c r="V180" s="201">
        <f>U180*H180</f>
        <v>0</v>
      </c>
      <c r="W180" s="201">
        <v>0</v>
      </c>
      <c r="X180" s="202">
        <f>W180*H180</f>
        <v>0</v>
      </c>
      <c r="Y180" s="33"/>
      <c r="Z180" s="33"/>
      <c r="AA180" s="33"/>
      <c r="AB180" s="33"/>
      <c r="AC180" s="33"/>
      <c r="AD180" s="33"/>
      <c r="AE180" s="33"/>
      <c r="AR180" s="203" t="s">
        <v>457</v>
      </c>
      <c r="AT180" s="203" t="s">
        <v>346</v>
      </c>
      <c r="AU180" s="203" t="s">
        <v>186</v>
      </c>
      <c r="AY180" s="17" t="s">
        <v>168</v>
      </c>
      <c r="BE180" s="204">
        <f>IF(O180="základní",K180,0)</f>
        <v>0</v>
      </c>
      <c r="BF180" s="204">
        <f>IF(O180="snížená",K180,0)</f>
        <v>0</v>
      </c>
      <c r="BG180" s="204">
        <f>IF(O180="zákl. přenesená",K180,0)</f>
        <v>0</v>
      </c>
      <c r="BH180" s="204">
        <f>IF(O180="sníž. přenesená",K180,0)</f>
        <v>0</v>
      </c>
      <c r="BI180" s="204">
        <f>IF(O180="nulová",K180,0)</f>
        <v>0</v>
      </c>
      <c r="BJ180" s="17" t="s">
        <v>87</v>
      </c>
      <c r="BK180" s="204">
        <f>ROUND(P180*H180,2)</f>
        <v>0</v>
      </c>
      <c r="BL180" s="17" t="s">
        <v>327</v>
      </c>
      <c r="BM180" s="203" t="s">
        <v>5246</v>
      </c>
    </row>
    <row r="181" spans="1:65" s="2" customFormat="1">
      <c r="A181" s="33"/>
      <c r="B181" s="34"/>
      <c r="C181" s="35"/>
      <c r="D181" s="205" t="s">
        <v>178</v>
      </c>
      <c r="E181" s="35"/>
      <c r="F181" s="206" t="s">
        <v>5245</v>
      </c>
      <c r="G181" s="35"/>
      <c r="H181" s="35"/>
      <c r="I181" s="107"/>
      <c r="J181" s="107"/>
      <c r="K181" s="35"/>
      <c r="L181" s="35"/>
      <c r="M181" s="38"/>
      <c r="N181" s="207"/>
      <c r="O181" s="208"/>
      <c r="P181" s="62"/>
      <c r="Q181" s="62"/>
      <c r="R181" s="62"/>
      <c r="S181" s="62"/>
      <c r="T181" s="62"/>
      <c r="U181" s="62"/>
      <c r="V181" s="62"/>
      <c r="W181" s="62"/>
      <c r="X181" s="63"/>
      <c r="Y181" s="33"/>
      <c r="Z181" s="33"/>
      <c r="AA181" s="33"/>
      <c r="AB181" s="33"/>
      <c r="AC181" s="33"/>
      <c r="AD181" s="33"/>
      <c r="AE181" s="33"/>
      <c r="AT181" s="17" t="s">
        <v>178</v>
      </c>
      <c r="AU181" s="17" t="s">
        <v>186</v>
      </c>
    </row>
    <row r="182" spans="1:65" s="2" customFormat="1" ht="24" customHeight="1">
      <c r="A182" s="33"/>
      <c r="B182" s="34"/>
      <c r="C182" s="191" t="s">
        <v>522</v>
      </c>
      <c r="D182" s="191" t="s">
        <v>171</v>
      </c>
      <c r="E182" s="192" t="s">
        <v>5247</v>
      </c>
      <c r="F182" s="193" t="s">
        <v>5248</v>
      </c>
      <c r="G182" s="194" t="s">
        <v>460</v>
      </c>
      <c r="H182" s="195">
        <v>1</v>
      </c>
      <c r="I182" s="196"/>
      <c r="J182" s="196"/>
      <c r="K182" s="197">
        <f>ROUND(P182*H182,2)</f>
        <v>0</v>
      </c>
      <c r="L182" s="193" t="s">
        <v>175</v>
      </c>
      <c r="M182" s="38"/>
      <c r="N182" s="198" t="s">
        <v>20</v>
      </c>
      <c r="O182" s="199" t="s">
        <v>48</v>
      </c>
      <c r="P182" s="200">
        <f>I182+J182</f>
        <v>0</v>
      </c>
      <c r="Q182" s="200">
        <f>ROUND(I182*H182,2)</f>
        <v>0</v>
      </c>
      <c r="R182" s="200">
        <f>ROUND(J182*H182,2)</f>
        <v>0</v>
      </c>
      <c r="S182" s="62"/>
      <c r="T182" s="201">
        <f>S182*H182</f>
        <v>0</v>
      </c>
      <c r="U182" s="201">
        <v>0</v>
      </c>
      <c r="V182" s="201">
        <f>U182*H182</f>
        <v>0</v>
      </c>
      <c r="W182" s="201">
        <v>0</v>
      </c>
      <c r="X182" s="202">
        <f>W182*H182</f>
        <v>0</v>
      </c>
      <c r="Y182" s="33"/>
      <c r="Z182" s="33"/>
      <c r="AA182" s="33"/>
      <c r="AB182" s="33"/>
      <c r="AC182" s="33"/>
      <c r="AD182" s="33"/>
      <c r="AE182" s="33"/>
      <c r="AR182" s="203" t="s">
        <v>327</v>
      </c>
      <c r="AT182" s="203" t="s">
        <v>171</v>
      </c>
      <c r="AU182" s="203" t="s">
        <v>186</v>
      </c>
      <c r="AY182" s="17" t="s">
        <v>168</v>
      </c>
      <c r="BE182" s="204">
        <f>IF(O182="základní",K182,0)</f>
        <v>0</v>
      </c>
      <c r="BF182" s="204">
        <f>IF(O182="snížená",K182,0)</f>
        <v>0</v>
      </c>
      <c r="BG182" s="204">
        <f>IF(O182="zákl. přenesená",K182,0)</f>
        <v>0</v>
      </c>
      <c r="BH182" s="204">
        <f>IF(O182="sníž. přenesená",K182,0)</f>
        <v>0</v>
      </c>
      <c r="BI182" s="204">
        <f>IF(O182="nulová",K182,0)</f>
        <v>0</v>
      </c>
      <c r="BJ182" s="17" t="s">
        <v>87</v>
      </c>
      <c r="BK182" s="204">
        <f>ROUND(P182*H182,2)</f>
        <v>0</v>
      </c>
      <c r="BL182" s="17" t="s">
        <v>327</v>
      </c>
      <c r="BM182" s="203" t="s">
        <v>5249</v>
      </c>
    </row>
    <row r="183" spans="1:65" s="2" customFormat="1" ht="19.5">
      <c r="A183" s="33"/>
      <c r="B183" s="34"/>
      <c r="C183" s="35"/>
      <c r="D183" s="205" t="s">
        <v>178</v>
      </c>
      <c r="E183" s="35"/>
      <c r="F183" s="206" t="s">
        <v>5250</v>
      </c>
      <c r="G183" s="35"/>
      <c r="H183" s="35"/>
      <c r="I183" s="107"/>
      <c r="J183" s="107"/>
      <c r="K183" s="35"/>
      <c r="L183" s="35"/>
      <c r="M183" s="38"/>
      <c r="N183" s="207"/>
      <c r="O183" s="208"/>
      <c r="P183" s="62"/>
      <c r="Q183" s="62"/>
      <c r="R183" s="62"/>
      <c r="S183" s="62"/>
      <c r="T183" s="62"/>
      <c r="U183" s="62"/>
      <c r="V183" s="62"/>
      <c r="W183" s="62"/>
      <c r="X183" s="63"/>
      <c r="Y183" s="33"/>
      <c r="Z183" s="33"/>
      <c r="AA183" s="33"/>
      <c r="AB183" s="33"/>
      <c r="AC183" s="33"/>
      <c r="AD183" s="33"/>
      <c r="AE183" s="33"/>
      <c r="AT183" s="17" t="s">
        <v>178</v>
      </c>
      <c r="AU183" s="17" t="s">
        <v>186</v>
      </c>
    </row>
    <row r="184" spans="1:65" s="2" customFormat="1" ht="24" customHeight="1">
      <c r="A184" s="33"/>
      <c r="B184" s="34"/>
      <c r="C184" s="225" t="s">
        <v>528</v>
      </c>
      <c r="D184" s="225" t="s">
        <v>346</v>
      </c>
      <c r="E184" s="226" t="s">
        <v>5251</v>
      </c>
      <c r="F184" s="227" t="s">
        <v>5252</v>
      </c>
      <c r="G184" s="228" t="s">
        <v>460</v>
      </c>
      <c r="H184" s="229">
        <v>1</v>
      </c>
      <c r="I184" s="230"/>
      <c r="J184" s="231"/>
      <c r="K184" s="232">
        <f>ROUND(P184*H184,2)</f>
        <v>0</v>
      </c>
      <c r="L184" s="227" t="s">
        <v>20</v>
      </c>
      <c r="M184" s="233"/>
      <c r="N184" s="234" t="s">
        <v>20</v>
      </c>
      <c r="O184" s="199" t="s">
        <v>48</v>
      </c>
      <c r="P184" s="200">
        <f>I184+J184</f>
        <v>0</v>
      </c>
      <c r="Q184" s="200">
        <f>ROUND(I184*H184,2)</f>
        <v>0</v>
      </c>
      <c r="R184" s="200">
        <f>ROUND(J184*H184,2)</f>
        <v>0</v>
      </c>
      <c r="S184" s="62"/>
      <c r="T184" s="201">
        <f>S184*H184</f>
        <v>0</v>
      </c>
      <c r="U184" s="201">
        <v>0</v>
      </c>
      <c r="V184" s="201">
        <f>U184*H184</f>
        <v>0</v>
      </c>
      <c r="W184" s="201">
        <v>0</v>
      </c>
      <c r="X184" s="202">
        <f>W184*H184</f>
        <v>0</v>
      </c>
      <c r="Y184" s="33"/>
      <c r="Z184" s="33"/>
      <c r="AA184" s="33"/>
      <c r="AB184" s="33"/>
      <c r="AC184" s="33"/>
      <c r="AD184" s="33"/>
      <c r="AE184" s="33"/>
      <c r="AR184" s="203" t="s">
        <v>457</v>
      </c>
      <c r="AT184" s="203" t="s">
        <v>346</v>
      </c>
      <c r="AU184" s="203" t="s">
        <v>186</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327</v>
      </c>
      <c r="BM184" s="203" t="s">
        <v>5253</v>
      </c>
    </row>
    <row r="185" spans="1:65" s="2" customFormat="1" ht="19.5">
      <c r="A185" s="33"/>
      <c r="B185" s="34"/>
      <c r="C185" s="35"/>
      <c r="D185" s="205" t="s">
        <v>178</v>
      </c>
      <c r="E185" s="35"/>
      <c r="F185" s="206" t="s">
        <v>5252</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186</v>
      </c>
    </row>
    <row r="186" spans="1:65" s="2" customFormat="1" ht="24" customHeight="1">
      <c r="A186" s="33"/>
      <c r="B186" s="34"/>
      <c r="C186" s="191" t="s">
        <v>534</v>
      </c>
      <c r="D186" s="191" t="s">
        <v>171</v>
      </c>
      <c r="E186" s="192" t="s">
        <v>5254</v>
      </c>
      <c r="F186" s="193" t="s">
        <v>5255</v>
      </c>
      <c r="G186" s="194" t="s">
        <v>460</v>
      </c>
      <c r="H186" s="195">
        <v>4</v>
      </c>
      <c r="I186" s="196"/>
      <c r="J186" s="196"/>
      <c r="K186" s="197">
        <f>ROUND(P186*H186,2)</f>
        <v>0</v>
      </c>
      <c r="L186" s="193" t="s">
        <v>175</v>
      </c>
      <c r="M186" s="38"/>
      <c r="N186" s="198" t="s">
        <v>20</v>
      </c>
      <c r="O186" s="199" t="s">
        <v>48</v>
      </c>
      <c r="P186" s="200">
        <f>I186+J186</f>
        <v>0</v>
      </c>
      <c r="Q186" s="200">
        <f>ROUND(I186*H186,2)</f>
        <v>0</v>
      </c>
      <c r="R186" s="200">
        <f>ROUND(J186*H186,2)</f>
        <v>0</v>
      </c>
      <c r="S186" s="62"/>
      <c r="T186" s="201">
        <f>S186*H186</f>
        <v>0</v>
      </c>
      <c r="U186" s="201">
        <v>0</v>
      </c>
      <c r="V186" s="201">
        <f>U186*H186</f>
        <v>0</v>
      </c>
      <c r="W186" s="201">
        <v>0</v>
      </c>
      <c r="X186" s="202">
        <f>W186*H186</f>
        <v>0</v>
      </c>
      <c r="Y186" s="33"/>
      <c r="Z186" s="33"/>
      <c r="AA186" s="33"/>
      <c r="AB186" s="33"/>
      <c r="AC186" s="33"/>
      <c r="AD186" s="33"/>
      <c r="AE186" s="33"/>
      <c r="AR186" s="203" t="s">
        <v>327</v>
      </c>
      <c r="AT186" s="203" t="s">
        <v>171</v>
      </c>
      <c r="AU186" s="203" t="s">
        <v>186</v>
      </c>
      <c r="AY186" s="17" t="s">
        <v>168</v>
      </c>
      <c r="BE186" s="204">
        <f>IF(O186="základní",K186,0)</f>
        <v>0</v>
      </c>
      <c r="BF186" s="204">
        <f>IF(O186="snížená",K186,0)</f>
        <v>0</v>
      </c>
      <c r="BG186" s="204">
        <f>IF(O186="zákl. přenesená",K186,0)</f>
        <v>0</v>
      </c>
      <c r="BH186" s="204">
        <f>IF(O186="sníž. přenesená",K186,0)</f>
        <v>0</v>
      </c>
      <c r="BI186" s="204">
        <f>IF(O186="nulová",K186,0)</f>
        <v>0</v>
      </c>
      <c r="BJ186" s="17" t="s">
        <v>87</v>
      </c>
      <c r="BK186" s="204">
        <f>ROUND(P186*H186,2)</f>
        <v>0</v>
      </c>
      <c r="BL186" s="17" t="s">
        <v>327</v>
      </c>
      <c r="BM186" s="203" t="s">
        <v>5256</v>
      </c>
    </row>
    <row r="187" spans="1:65" s="2" customFormat="1" ht="19.5">
      <c r="A187" s="33"/>
      <c r="B187" s="34"/>
      <c r="C187" s="35"/>
      <c r="D187" s="205" t="s">
        <v>178</v>
      </c>
      <c r="E187" s="35"/>
      <c r="F187" s="206" t="s">
        <v>5257</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178</v>
      </c>
      <c r="AU187" s="17" t="s">
        <v>186</v>
      </c>
    </row>
    <row r="188" spans="1:65" s="2" customFormat="1" ht="16.5" customHeight="1">
      <c r="A188" s="33"/>
      <c r="B188" s="34"/>
      <c r="C188" s="225" t="s">
        <v>540</v>
      </c>
      <c r="D188" s="225" t="s">
        <v>346</v>
      </c>
      <c r="E188" s="226" t="s">
        <v>5258</v>
      </c>
      <c r="F188" s="227" t="s">
        <v>5259</v>
      </c>
      <c r="G188" s="228" t="s">
        <v>460</v>
      </c>
      <c r="H188" s="229">
        <v>4</v>
      </c>
      <c r="I188" s="230"/>
      <c r="J188" s="231"/>
      <c r="K188" s="232">
        <f>ROUND(P188*H188,2)</f>
        <v>0</v>
      </c>
      <c r="L188" s="227" t="s">
        <v>20</v>
      </c>
      <c r="M188" s="233"/>
      <c r="N188" s="234" t="s">
        <v>20</v>
      </c>
      <c r="O188" s="199" t="s">
        <v>48</v>
      </c>
      <c r="P188" s="200">
        <f>I188+J188</f>
        <v>0</v>
      </c>
      <c r="Q188" s="200">
        <f>ROUND(I188*H188,2)</f>
        <v>0</v>
      </c>
      <c r="R188" s="200">
        <f>ROUND(J188*H188,2)</f>
        <v>0</v>
      </c>
      <c r="S188" s="62"/>
      <c r="T188" s="201">
        <f>S188*H188</f>
        <v>0</v>
      </c>
      <c r="U188" s="201">
        <v>0</v>
      </c>
      <c r="V188" s="201">
        <f>U188*H188</f>
        <v>0</v>
      </c>
      <c r="W188" s="201">
        <v>0</v>
      </c>
      <c r="X188" s="202">
        <f>W188*H188</f>
        <v>0</v>
      </c>
      <c r="Y188" s="33"/>
      <c r="Z188" s="33"/>
      <c r="AA188" s="33"/>
      <c r="AB188" s="33"/>
      <c r="AC188" s="33"/>
      <c r="AD188" s="33"/>
      <c r="AE188" s="33"/>
      <c r="AR188" s="203" t="s">
        <v>457</v>
      </c>
      <c r="AT188" s="203" t="s">
        <v>346</v>
      </c>
      <c r="AU188" s="203" t="s">
        <v>186</v>
      </c>
      <c r="AY188" s="17" t="s">
        <v>168</v>
      </c>
      <c r="BE188" s="204">
        <f>IF(O188="základní",K188,0)</f>
        <v>0</v>
      </c>
      <c r="BF188" s="204">
        <f>IF(O188="snížená",K188,0)</f>
        <v>0</v>
      </c>
      <c r="BG188" s="204">
        <f>IF(O188="zákl. přenesená",K188,0)</f>
        <v>0</v>
      </c>
      <c r="BH188" s="204">
        <f>IF(O188="sníž. přenesená",K188,0)</f>
        <v>0</v>
      </c>
      <c r="BI188" s="204">
        <f>IF(O188="nulová",K188,0)</f>
        <v>0</v>
      </c>
      <c r="BJ188" s="17" t="s">
        <v>87</v>
      </c>
      <c r="BK188" s="204">
        <f>ROUND(P188*H188,2)</f>
        <v>0</v>
      </c>
      <c r="BL188" s="17" t="s">
        <v>327</v>
      </c>
      <c r="BM188" s="203" t="s">
        <v>5260</v>
      </c>
    </row>
    <row r="189" spans="1:65" s="2" customFormat="1">
      <c r="A189" s="33"/>
      <c r="B189" s="34"/>
      <c r="C189" s="35"/>
      <c r="D189" s="205" t="s">
        <v>178</v>
      </c>
      <c r="E189" s="35"/>
      <c r="F189" s="206" t="s">
        <v>5259</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178</v>
      </c>
      <c r="AU189" s="17" t="s">
        <v>186</v>
      </c>
    </row>
    <row r="190" spans="1:65" s="2" customFormat="1" ht="24" customHeight="1">
      <c r="A190" s="33"/>
      <c r="B190" s="34"/>
      <c r="C190" s="191" t="s">
        <v>547</v>
      </c>
      <c r="D190" s="191" t="s">
        <v>171</v>
      </c>
      <c r="E190" s="192" t="s">
        <v>5261</v>
      </c>
      <c r="F190" s="193" t="s">
        <v>5262</v>
      </c>
      <c r="G190" s="194" t="s">
        <v>460</v>
      </c>
      <c r="H190" s="195">
        <v>2</v>
      </c>
      <c r="I190" s="196"/>
      <c r="J190" s="196"/>
      <c r="K190" s="197">
        <f>ROUND(P190*H190,2)</f>
        <v>0</v>
      </c>
      <c r="L190" s="193" t="s">
        <v>175</v>
      </c>
      <c r="M190" s="38"/>
      <c r="N190" s="198" t="s">
        <v>20</v>
      </c>
      <c r="O190" s="199" t="s">
        <v>48</v>
      </c>
      <c r="P190" s="200">
        <f>I190+J190</f>
        <v>0</v>
      </c>
      <c r="Q190" s="200">
        <f>ROUND(I190*H190,2)</f>
        <v>0</v>
      </c>
      <c r="R190" s="200">
        <f>ROUND(J190*H190,2)</f>
        <v>0</v>
      </c>
      <c r="S190" s="62"/>
      <c r="T190" s="201">
        <f>S190*H190</f>
        <v>0</v>
      </c>
      <c r="U190" s="201">
        <v>0</v>
      </c>
      <c r="V190" s="201">
        <f>U190*H190</f>
        <v>0</v>
      </c>
      <c r="W190" s="201">
        <v>0</v>
      </c>
      <c r="X190" s="202">
        <f>W190*H190</f>
        <v>0</v>
      </c>
      <c r="Y190" s="33"/>
      <c r="Z190" s="33"/>
      <c r="AA190" s="33"/>
      <c r="AB190" s="33"/>
      <c r="AC190" s="33"/>
      <c r="AD190" s="33"/>
      <c r="AE190" s="33"/>
      <c r="AR190" s="203" t="s">
        <v>327</v>
      </c>
      <c r="AT190" s="203" t="s">
        <v>171</v>
      </c>
      <c r="AU190" s="203" t="s">
        <v>186</v>
      </c>
      <c r="AY190" s="17" t="s">
        <v>168</v>
      </c>
      <c r="BE190" s="204">
        <f>IF(O190="základní",K190,0)</f>
        <v>0</v>
      </c>
      <c r="BF190" s="204">
        <f>IF(O190="snížená",K190,0)</f>
        <v>0</v>
      </c>
      <c r="BG190" s="204">
        <f>IF(O190="zákl. přenesená",K190,0)</f>
        <v>0</v>
      </c>
      <c r="BH190" s="204">
        <f>IF(O190="sníž. přenesená",K190,0)</f>
        <v>0</v>
      </c>
      <c r="BI190" s="204">
        <f>IF(O190="nulová",K190,0)</f>
        <v>0</v>
      </c>
      <c r="BJ190" s="17" t="s">
        <v>87</v>
      </c>
      <c r="BK190" s="204">
        <f>ROUND(P190*H190,2)</f>
        <v>0</v>
      </c>
      <c r="BL190" s="17" t="s">
        <v>327</v>
      </c>
      <c r="BM190" s="203" t="s">
        <v>5263</v>
      </c>
    </row>
    <row r="191" spans="1:65" s="2" customFormat="1" ht="19.5">
      <c r="A191" s="33"/>
      <c r="B191" s="34"/>
      <c r="C191" s="35"/>
      <c r="D191" s="205" t="s">
        <v>178</v>
      </c>
      <c r="E191" s="35"/>
      <c r="F191" s="206" t="s">
        <v>5264</v>
      </c>
      <c r="G191" s="35"/>
      <c r="H191" s="35"/>
      <c r="I191" s="107"/>
      <c r="J191" s="107"/>
      <c r="K191" s="35"/>
      <c r="L191" s="35"/>
      <c r="M191" s="38"/>
      <c r="N191" s="207"/>
      <c r="O191" s="208"/>
      <c r="P191" s="62"/>
      <c r="Q191" s="62"/>
      <c r="R191" s="62"/>
      <c r="S191" s="62"/>
      <c r="T191" s="62"/>
      <c r="U191" s="62"/>
      <c r="V191" s="62"/>
      <c r="W191" s="62"/>
      <c r="X191" s="63"/>
      <c r="Y191" s="33"/>
      <c r="Z191" s="33"/>
      <c r="AA191" s="33"/>
      <c r="AB191" s="33"/>
      <c r="AC191" s="33"/>
      <c r="AD191" s="33"/>
      <c r="AE191" s="33"/>
      <c r="AT191" s="17" t="s">
        <v>178</v>
      </c>
      <c r="AU191" s="17" t="s">
        <v>186</v>
      </c>
    </row>
    <row r="192" spans="1:65" s="2" customFormat="1" ht="16.5" customHeight="1">
      <c r="A192" s="33"/>
      <c r="B192" s="34"/>
      <c r="C192" s="225" t="s">
        <v>556</v>
      </c>
      <c r="D192" s="225" t="s">
        <v>346</v>
      </c>
      <c r="E192" s="226" t="s">
        <v>5265</v>
      </c>
      <c r="F192" s="227" t="s">
        <v>5266</v>
      </c>
      <c r="G192" s="228" t="s">
        <v>460</v>
      </c>
      <c r="H192" s="229">
        <v>2</v>
      </c>
      <c r="I192" s="230"/>
      <c r="J192" s="231"/>
      <c r="K192" s="232">
        <f>ROUND(P192*H192,2)</f>
        <v>0</v>
      </c>
      <c r="L192" s="227" t="s">
        <v>20</v>
      </c>
      <c r="M192" s="233"/>
      <c r="N192" s="234" t="s">
        <v>20</v>
      </c>
      <c r="O192" s="199" t="s">
        <v>48</v>
      </c>
      <c r="P192" s="200">
        <f>I192+J192</f>
        <v>0</v>
      </c>
      <c r="Q192" s="200">
        <f>ROUND(I192*H192,2)</f>
        <v>0</v>
      </c>
      <c r="R192" s="200">
        <f>ROUND(J192*H192,2)</f>
        <v>0</v>
      </c>
      <c r="S192" s="62"/>
      <c r="T192" s="201">
        <f>S192*H192</f>
        <v>0</v>
      </c>
      <c r="U192" s="201">
        <v>0</v>
      </c>
      <c r="V192" s="201">
        <f>U192*H192</f>
        <v>0</v>
      </c>
      <c r="W192" s="201">
        <v>0</v>
      </c>
      <c r="X192" s="202">
        <f>W192*H192</f>
        <v>0</v>
      </c>
      <c r="Y192" s="33"/>
      <c r="Z192" s="33"/>
      <c r="AA192" s="33"/>
      <c r="AB192" s="33"/>
      <c r="AC192" s="33"/>
      <c r="AD192" s="33"/>
      <c r="AE192" s="33"/>
      <c r="AR192" s="203" t="s">
        <v>457</v>
      </c>
      <c r="AT192" s="203" t="s">
        <v>346</v>
      </c>
      <c r="AU192" s="203" t="s">
        <v>186</v>
      </c>
      <c r="AY192" s="17" t="s">
        <v>168</v>
      </c>
      <c r="BE192" s="204">
        <f>IF(O192="základní",K192,0)</f>
        <v>0</v>
      </c>
      <c r="BF192" s="204">
        <f>IF(O192="snížená",K192,0)</f>
        <v>0</v>
      </c>
      <c r="BG192" s="204">
        <f>IF(O192="zákl. přenesená",K192,0)</f>
        <v>0</v>
      </c>
      <c r="BH192" s="204">
        <f>IF(O192="sníž. přenesená",K192,0)</f>
        <v>0</v>
      </c>
      <c r="BI192" s="204">
        <f>IF(O192="nulová",K192,0)</f>
        <v>0</v>
      </c>
      <c r="BJ192" s="17" t="s">
        <v>87</v>
      </c>
      <c r="BK192" s="204">
        <f>ROUND(P192*H192,2)</f>
        <v>0</v>
      </c>
      <c r="BL192" s="17" t="s">
        <v>327</v>
      </c>
      <c r="BM192" s="203" t="s">
        <v>5267</v>
      </c>
    </row>
    <row r="193" spans="1:65" s="2" customFormat="1">
      <c r="A193" s="33"/>
      <c r="B193" s="34"/>
      <c r="C193" s="35"/>
      <c r="D193" s="205" t="s">
        <v>178</v>
      </c>
      <c r="E193" s="35"/>
      <c r="F193" s="206" t="s">
        <v>5266</v>
      </c>
      <c r="G193" s="35"/>
      <c r="H193" s="35"/>
      <c r="I193" s="107"/>
      <c r="J193" s="107"/>
      <c r="K193" s="35"/>
      <c r="L193" s="35"/>
      <c r="M193" s="38"/>
      <c r="N193" s="207"/>
      <c r="O193" s="208"/>
      <c r="P193" s="62"/>
      <c r="Q193" s="62"/>
      <c r="R193" s="62"/>
      <c r="S193" s="62"/>
      <c r="T193" s="62"/>
      <c r="U193" s="62"/>
      <c r="V193" s="62"/>
      <c r="W193" s="62"/>
      <c r="X193" s="63"/>
      <c r="Y193" s="33"/>
      <c r="Z193" s="33"/>
      <c r="AA193" s="33"/>
      <c r="AB193" s="33"/>
      <c r="AC193" s="33"/>
      <c r="AD193" s="33"/>
      <c r="AE193" s="33"/>
      <c r="AT193" s="17" t="s">
        <v>178</v>
      </c>
      <c r="AU193" s="17" t="s">
        <v>186</v>
      </c>
    </row>
    <row r="194" spans="1:65" s="2" customFormat="1" ht="16.5" customHeight="1">
      <c r="A194" s="33"/>
      <c r="B194" s="34"/>
      <c r="C194" s="191" t="s">
        <v>567</v>
      </c>
      <c r="D194" s="191" t="s">
        <v>171</v>
      </c>
      <c r="E194" s="192" t="s">
        <v>5268</v>
      </c>
      <c r="F194" s="193" t="s">
        <v>5269</v>
      </c>
      <c r="G194" s="194" t="s">
        <v>460</v>
      </c>
      <c r="H194" s="195">
        <v>11</v>
      </c>
      <c r="I194" s="196"/>
      <c r="J194" s="196"/>
      <c r="K194" s="197">
        <f>ROUND(P194*H194,2)</f>
        <v>0</v>
      </c>
      <c r="L194" s="193" t="s">
        <v>20</v>
      </c>
      <c r="M194" s="38"/>
      <c r="N194" s="198" t="s">
        <v>20</v>
      </c>
      <c r="O194" s="199" t="s">
        <v>48</v>
      </c>
      <c r="P194" s="200">
        <f>I194+J194</f>
        <v>0</v>
      </c>
      <c r="Q194" s="200">
        <f>ROUND(I194*H194,2)</f>
        <v>0</v>
      </c>
      <c r="R194" s="200">
        <f>ROUND(J194*H194,2)</f>
        <v>0</v>
      </c>
      <c r="S194" s="62"/>
      <c r="T194" s="201">
        <f>S194*H194</f>
        <v>0</v>
      </c>
      <c r="U194" s="201">
        <v>0</v>
      </c>
      <c r="V194" s="201">
        <f>U194*H194</f>
        <v>0</v>
      </c>
      <c r="W194" s="201">
        <v>0</v>
      </c>
      <c r="X194" s="202">
        <f>W194*H194</f>
        <v>0</v>
      </c>
      <c r="Y194" s="33"/>
      <c r="Z194" s="33"/>
      <c r="AA194" s="33"/>
      <c r="AB194" s="33"/>
      <c r="AC194" s="33"/>
      <c r="AD194" s="33"/>
      <c r="AE194" s="33"/>
      <c r="AR194" s="203" t="s">
        <v>327</v>
      </c>
      <c r="AT194" s="203" t="s">
        <v>171</v>
      </c>
      <c r="AU194" s="203" t="s">
        <v>186</v>
      </c>
      <c r="AY194" s="17" t="s">
        <v>168</v>
      </c>
      <c r="BE194" s="204">
        <f>IF(O194="základní",K194,0)</f>
        <v>0</v>
      </c>
      <c r="BF194" s="204">
        <f>IF(O194="snížená",K194,0)</f>
        <v>0</v>
      </c>
      <c r="BG194" s="204">
        <f>IF(O194="zákl. přenesená",K194,0)</f>
        <v>0</v>
      </c>
      <c r="BH194" s="204">
        <f>IF(O194="sníž. přenesená",K194,0)</f>
        <v>0</v>
      </c>
      <c r="BI194" s="204">
        <f>IF(O194="nulová",K194,0)</f>
        <v>0</v>
      </c>
      <c r="BJ194" s="17" t="s">
        <v>87</v>
      </c>
      <c r="BK194" s="204">
        <f>ROUND(P194*H194,2)</f>
        <v>0</v>
      </c>
      <c r="BL194" s="17" t="s">
        <v>327</v>
      </c>
      <c r="BM194" s="203" t="s">
        <v>5270</v>
      </c>
    </row>
    <row r="195" spans="1:65" s="2" customFormat="1">
      <c r="A195" s="33"/>
      <c r="B195" s="34"/>
      <c r="C195" s="35"/>
      <c r="D195" s="205" t="s">
        <v>178</v>
      </c>
      <c r="E195" s="35"/>
      <c r="F195" s="206" t="s">
        <v>5269</v>
      </c>
      <c r="G195" s="35"/>
      <c r="H195" s="35"/>
      <c r="I195" s="107"/>
      <c r="J195" s="107"/>
      <c r="K195" s="35"/>
      <c r="L195" s="35"/>
      <c r="M195" s="38"/>
      <c r="N195" s="207"/>
      <c r="O195" s="208"/>
      <c r="P195" s="62"/>
      <c r="Q195" s="62"/>
      <c r="R195" s="62"/>
      <c r="S195" s="62"/>
      <c r="T195" s="62"/>
      <c r="U195" s="62"/>
      <c r="V195" s="62"/>
      <c r="W195" s="62"/>
      <c r="X195" s="63"/>
      <c r="Y195" s="33"/>
      <c r="Z195" s="33"/>
      <c r="AA195" s="33"/>
      <c r="AB195" s="33"/>
      <c r="AC195" s="33"/>
      <c r="AD195" s="33"/>
      <c r="AE195" s="33"/>
      <c r="AT195" s="17" t="s">
        <v>178</v>
      </c>
      <c r="AU195" s="17" t="s">
        <v>186</v>
      </c>
    </row>
    <row r="196" spans="1:65" s="2" customFormat="1" ht="24" customHeight="1">
      <c r="A196" s="33"/>
      <c r="B196" s="34"/>
      <c r="C196" s="225" t="s">
        <v>578</v>
      </c>
      <c r="D196" s="225" t="s">
        <v>346</v>
      </c>
      <c r="E196" s="226" t="s">
        <v>5271</v>
      </c>
      <c r="F196" s="227" t="s">
        <v>5272</v>
      </c>
      <c r="G196" s="228" t="s">
        <v>460</v>
      </c>
      <c r="H196" s="229">
        <v>11</v>
      </c>
      <c r="I196" s="230"/>
      <c r="J196" s="231"/>
      <c r="K196" s="232">
        <f>ROUND(P196*H196,2)</f>
        <v>0</v>
      </c>
      <c r="L196" s="227" t="s">
        <v>20</v>
      </c>
      <c r="M196" s="233"/>
      <c r="N196" s="234" t="s">
        <v>20</v>
      </c>
      <c r="O196" s="199" t="s">
        <v>48</v>
      </c>
      <c r="P196" s="200">
        <f>I196+J196</f>
        <v>0</v>
      </c>
      <c r="Q196" s="200">
        <f>ROUND(I196*H196,2)</f>
        <v>0</v>
      </c>
      <c r="R196" s="200">
        <f>ROUND(J196*H196,2)</f>
        <v>0</v>
      </c>
      <c r="S196" s="62"/>
      <c r="T196" s="201">
        <f>S196*H196</f>
        <v>0</v>
      </c>
      <c r="U196" s="201">
        <v>0</v>
      </c>
      <c r="V196" s="201">
        <f>U196*H196</f>
        <v>0</v>
      </c>
      <c r="W196" s="201">
        <v>0</v>
      </c>
      <c r="X196" s="202">
        <f>W196*H196</f>
        <v>0</v>
      </c>
      <c r="Y196" s="33"/>
      <c r="Z196" s="33"/>
      <c r="AA196" s="33"/>
      <c r="AB196" s="33"/>
      <c r="AC196" s="33"/>
      <c r="AD196" s="33"/>
      <c r="AE196" s="33"/>
      <c r="AR196" s="203" t="s">
        <v>457</v>
      </c>
      <c r="AT196" s="203" t="s">
        <v>346</v>
      </c>
      <c r="AU196" s="203" t="s">
        <v>186</v>
      </c>
      <c r="AY196" s="17" t="s">
        <v>168</v>
      </c>
      <c r="BE196" s="204">
        <f>IF(O196="základní",K196,0)</f>
        <v>0</v>
      </c>
      <c r="BF196" s="204">
        <f>IF(O196="snížená",K196,0)</f>
        <v>0</v>
      </c>
      <c r="BG196" s="204">
        <f>IF(O196="zákl. přenesená",K196,0)</f>
        <v>0</v>
      </c>
      <c r="BH196" s="204">
        <f>IF(O196="sníž. přenesená",K196,0)</f>
        <v>0</v>
      </c>
      <c r="BI196" s="204">
        <f>IF(O196="nulová",K196,0)</f>
        <v>0</v>
      </c>
      <c r="BJ196" s="17" t="s">
        <v>87</v>
      </c>
      <c r="BK196" s="204">
        <f>ROUND(P196*H196,2)</f>
        <v>0</v>
      </c>
      <c r="BL196" s="17" t="s">
        <v>327</v>
      </c>
      <c r="BM196" s="203" t="s">
        <v>5273</v>
      </c>
    </row>
    <row r="197" spans="1:65" s="2" customFormat="1" ht="19.5">
      <c r="A197" s="33"/>
      <c r="B197" s="34"/>
      <c r="C197" s="35"/>
      <c r="D197" s="205" t="s">
        <v>178</v>
      </c>
      <c r="E197" s="35"/>
      <c r="F197" s="206" t="s">
        <v>5272</v>
      </c>
      <c r="G197" s="35"/>
      <c r="H197" s="35"/>
      <c r="I197" s="107"/>
      <c r="J197" s="107"/>
      <c r="K197" s="35"/>
      <c r="L197" s="35"/>
      <c r="M197" s="38"/>
      <c r="N197" s="207"/>
      <c r="O197" s="208"/>
      <c r="P197" s="62"/>
      <c r="Q197" s="62"/>
      <c r="R197" s="62"/>
      <c r="S197" s="62"/>
      <c r="T197" s="62"/>
      <c r="U197" s="62"/>
      <c r="V197" s="62"/>
      <c r="W197" s="62"/>
      <c r="X197" s="63"/>
      <c r="Y197" s="33"/>
      <c r="Z197" s="33"/>
      <c r="AA197" s="33"/>
      <c r="AB197" s="33"/>
      <c r="AC197" s="33"/>
      <c r="AD197" s="33"/>
      <c r="AE197" s="33"/>
      <c r="AT197" s="17" t="s">
        <v>178</v>
      </c>
      <c r="AU197" s="17" t="s">
        <v>186</v>
      </c>
    </row>
    <row r="198" spans="1:65" s="2" customFormat="1" ht="16.5" customHeight="1">
      <c r="A198" s="33"/>
      <c r="B198" s="34"/>
      <c r="C198" s="191" t="s">
        <v>592</v>
      </c>
      <c r="D198" s="191" t="s">
        <v>171</v>
      </c>
      <c r="E198" s="192" t="s">
        <v>5274</v>
      </c>
      <c r="F198" s="193" t="s">
        <v>5275</v>
      </c>
      <c r="G198" s="194" t="s">
        <v>460</v>
      </c>
      <c r="H198" s="195">
        <v>74</v>
      </c>
      <c r="I198" s="196"/>
      <c r="J198" s="196"/>
      <c r="K198" s="197">
        <f>ROUND(P198*H198,2)</f>
        <v>0</v>
      </c>
      <c r="L198" s="193" t="s">
        <v>20</v>
      </c>
      <c r="M198" s="38"/>
      <c r="N198" s="198" t="s">
        <v>20</v>
      </c>
      <c r="O198" s="199" t="s">
        <v>48</v>
      </c>
      <c r="P198" s="200">
        <f>I198+J198</f>
        <v>0</v>
      </c>
      <c r="Q198" s="200">
        <f>ROUND(I198*H198,2)</f>
        <v>0</v>
      </c>
      <c r="R198" s="200">
        <f>ROUND(J198*H198,2)</f>
        <v>0</v>
      </c>
      <c r="S198" s="62"/>
      <c r="T198" s="201">
        <f>S198*H198</f>
        <v>0</v>
      </c>
      <c r="U198" s="201">
        <v>0</v>
      </c>
      <c r="V198" s="201">
        <f>U198*H198</f>
        <v>0</v>
      </c>
      <c r="W198" s="201">
        <v>0</v>
      </c>
      <c r="X198" s="202">
        <f>W198*H198</f>
        <v>0</v>
      </c>
      <c r="Y198" s="33"/>
      <c r="Z198" s="33"/>
      <c r="AA198" s="33"/>
      <c r="AB198" s="33"/>
      <c r="AC198" s="33"/>
      <c r="AD198" s="33"/>
      <c r="AE198" s="33"/>
      <c r="AR198" s="203" t="s">
        <v>327</v>
      </c>
      <c r="AT198" s="203" t="s">
        <v>171</v>
      </c>
      <c r="AU198" s="203" t="s">
        <v>186</v>
      </c>
      <c r="AY198" s="17" t="s">
        <v>168</v>
      </c>
      <c r="BE198" s="204">
        <f>IF(O198="základní",K198,0)</f>
        <v>0</v>
      </c>
      <c r="BF198" s="204">
        <f>IF(O198="snížená",K198,0)</f>
        <v>0</v>
      </c>
      <c r="BG198" s="204">
        <f>IF(O198="zákl. přenesená",K198,0)</f>
        <v>0</v>
      </c>
      <c r="BH198" s="204">
        <f>IF(O198="sníž. přenesená",K198,0)</f>
        <v>0</v>
      </c>
      <c r="BI198" s="204">
        <f>IF(O198="nulová",K198,0)</f>
        <v>0</v>
      </c>
      <c r="BJ198" s="17" t="s">
        <v>87</v>
      </c>
      <c r="BK198" s="204">
        <f>ROUND(P198*H198,2)</f>
        <v>0</v>
      </c>
      <c r="BL198" s="17" t="s">
        <v>327</v>
      </c>
      <c r="BM198" s="203" t="s">
        <v>5276</v>
      </c>
    </row>
    <row r="199" spans="1:65" s="2" customFormat="1" ht="19.5">
      <c r="A199" s="33"/>
      <c r="B199" s="34"/>
      <c r="C199" s="35"/>
      <c r="D199" s="205" t="s">
        <v>178</v>
      </c>
      <c r="E199" s="35"/>
      <c r="F199" s="206" t="s">
        <v>5277</v>
      </c>
      <c r="G199" s="35"/>
      <c r="H199" s="35"/>
      <c r="I199" s="107"/>
      <c r="J199" s="107"/>
      <c r="K199" s="35"/>
      <c r="L199" s="35"/>
      <c r="M199" s="38"/>
      <c r="N199" s="207"/>
      <c r="O199" s="208"/>
      <c r="P199" s="62"/>
      <c r="Q199" s="62"/>
      <c r="R199" s="62"/>
      <c r="S199" s="62"/>
      <c r="T199" s="62"/>
      <c r="U199" s="62"/>
      <c r="V199" s="62"/>
      <c r="W199" s="62"/>
      <c r="X199" s="63"/>
      <c r="Y199" s="33"/>
      <c r="Z199" s="33"/>
      <c r="AA199" s="33"/>
      <c r="AB199" s="33"/>
      <c r="AC199" s="33"/>
      <c r="AD199" s="33"/>
      <c r="AE199" s="33"/>
      <c r="AT199" s="17" t="s">
        <v>178</v>
      </c>
      <c r="AU199" s="17" t="s">
        <v>186</v>
      </c>
    </row>
    <row r="200" spans="1:65" s="13" customFormat="1">
      <c r="B200" s="210"/>
      <c r="C200" s="211"/>
      <c r="D200" s="205" t="s">
        <v>181</v>
      </c>
      <c r="E200" s="212" t="s">
        <v>20</v>
      </c>
      <c r="F200" s="213" t="s">
        <v>5278</v>
      </c>
      <c r="G200" s="211"/>
      <c r="H200" s="214">
        <v>74</v>
      </c>
      <c r="I200" s="215"/>
      <c r="J200" s="215"/>
      <c r="K200" s="211"/>
      <c r="L200" s="211"/>
      <c r="M200" s="216"/>
      <c r="N200" s="217"/>
      <c r="O200" s="218"/>
      <c r="P200" s="218"/>
      <c r="Q200" s="218"/>
      <c r="R200" s="218"/>
      <c r="S200" s="218"/>
      <c r="T200" s="218"/>
      <c r="U200" s="218"/>
      <c r="V200" s="218"/>
      <c r="W200" s="218"/>
      <c r="X200" s="219"/>
      <c r="AT200" s="220" t="s">
        <v>181</v>
      </c>
      <c r="AU200" s="220" t="s">
        <v>186</v>
      </c>
      <c r="AV200" s="13" t="s">
        <v>89</v>
      </c>
      <c r="AW200" s="13" t="s">
        <v>5</v>
      </c>
      <c r="AX200" s="13" t="s">
        <v>87</v>
      </c>
      <c r="AY200" s="220" t="s">
        <v>168</v>
      </c>
    </row>
    <row r="201" spans="1:65" s="2" customFormat="1" ht="16.5" customHeight="1">
      <c r="A201" s="33"/>
      <c r="B201" s="34"/>
      <c r="C201" s="225" t="s">
        <v>600</v>
      </c>
      <c r="D201" s="225" t="s">
        <v>346</v>
      </c>
      <c r="E201" s="226" t="s">
        <v>5279</v>
      </c>
      <c r="F201" s="227" t="s">
        <v>5280</v>
      </c>
      <c r="G201" s="228" t="s">
        <v>460</v>
      </c>
      <c r="H201" s="229">
        <v>54</v>
      </c>
      <c r="I201" s="230"/>
      <c r="J201" s="231"/>
      <c r="K201" s="232">
        <f>ROUND(P201*H201,2)</f>
        <v>0</v>
      </c>
      <c r="L201" s="227" t="s">
        <v>20</v>
      </c>
      <c r="M201" s="233"/>
      <c r="N201" s="234" t="s">
        <v>20</v>
      </c>
      <c r="O201" s="199" t="s">
        <v>48</v>
      </c>
      <c r="P201" s="200">
        <f>I201+J201</f>
        <v>0</v>
      </c>
      <c r="Q201" s="200">
        <f>ROUND(I201*H201,2)</f>
        <v>0</v>
      </c>
      <c r="R201" s="200">
        <f>ROUND(J201*H201,2)</f>
        <v>0</v>
      </c>
      <c r="S201" s="62"/>
      <c r="T201" s="201">
        <f>S201*H201</f>
        <v>0</v>
      </c>
      <c r="U201" s="201">
        <v>0</v>
      </c>
      <c r="V201" s="201">
        <f>U201*H201</f>
        <v>0</v>
      </c>
      <c r="W201" s="201">
        <v>0</v>
      </c>
      <c r="X201" s="202">
        <f>W201*H201</f>
        <v>0</v>
      </c>
      <c r="Y201" s="33"/>
      <c r="Z201" s="33"/>
      <c r="AA201" s="33"/>
      <c r="AB201" s="33"/>
      <c r="AC201" s="33"/>
      <c r="AD201" s="33"/>
      <c r="AE201" s="33"/>
      <c r="AR201" s="203" t="s">
        <v>457</v>
      </c>
      <c r="AT201" s="203" t="s">
        <v>346</v>
      </c>
      <c r="AU201" s="203" t="s">
        <v>186</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327</v>
      </c>
      <c r="BM201" s="203" t="s">
        <v>5281</v>
      </c>
    </row>
    <row r="202" spans="1:65" s="2" customFormat="1" ht="19.5">
      <c r="A202" s="33"/>
      <c r="B202" s="34"/>
      <c r="C202" s="35"/>
      <c r="D202" s="205" t="s">
        <v>178</v>
      </c>
      <c r="E202" s="35"/>
      <c r="F202" s="206" t="s">
        <v>5282</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186</v>
      </c>
    </row>
    <row r="203" spans="1:65" s="2" customFormat="1" ht="16.5" customHeight="1">
      <c r="A203" s="33"/>
      <c r="B203" s="34"/>
      <c r="C203" s="225" t="s">
        <v>606</v>
      </c>
      <c r="D203" s="225" t="s">
        <v>346</v>
      </c>
      <c r="E203" s="226" t="s">
        <v>5283</v>
      </c>
      <c r="F203" s="227" t="s">
        <v>5284</v>
      </c>
      <c r="G203" s="228" t="s">
        <v>460</v>
      </c>
      <c r="H203" s="229">
        <v>4</v>
      </c>
      <c r="I203" s="230"/>
      <c r="J203" s="231"/>
      <c r="K203" s="232">
        <f>ROUND(P203*H203,2)</f>
        <v>0</v>
      </c>
      <c r="L203" s="227" t="s">
        <v>20</v>
      </c>
      <c r="M203" s="233"/>
      <c r="N203" s="234" t="s">
        <v>20</v>
      </c>
      <c r="O203" s="199" t="s">
        <v>48</v>
      </c>
      <c r="P203" s="200">
        <f>I203+J203</f>
        <v>0</v>
      </c>
      <c r="Q203" s="200">
        <f>ROUND(I203*H203,2)</f>
        <v>0</v>
      </c>
      <c r="R203" s="200">
        <f>ROUND(J203*H203,2)</f>
        <v>0</v>
      </c>
      <c r="S203" s="62"/>
      <c r="T203" s="201">
        <f>S203*H203</f>
        <v>0</v>
      </c>
      <c r="U203" s="201">
        <v>0</v>
      </c>
      <c r="V203" s="201">
        <f>U203*H203</f>
        <v>0</v>
      </c>
      <c r="W203" s="201">
        <v>0</v>
      </c>
      <c r="X203" s="202">
        <f>W203*H203</f>
        <v>0</v>
      </c>
      <c r="Y203" s="33"/>
      <c r="Z203" s="33"/>
      <c r="AA203" s="33"/>
      <c r="AB203" s="33"/>
      <c r="AC203" s="33"/>
      <c r="AD203" s="33"/>
      <c r="AE203" s="33"/>
      <c r="AR203" s="203" t="s">
        <v>457</v>
      </c>
      <c r="AT203" s="203" t="s">
        <v>346</v>
      </c>
      <c r="AU203" s="203" t="s">
        <v>186</v>
      </c>
      <c r="AY203" s="17" t="s">
        <v>168</v>
      </c>
      <c r="BE203" s="204">
        <f>IF(O203="základní",K203,0)</f>
        <v>0</v>
      </c>
      <c r="BF203" s="204">
        <f>IF(O203="snížená",K203,0)</f>
        <v>0</v>
      </c>
      <c r="BG203" s="204">
        <f>IF(O203="zákl. přenesená",K203,0)</f>
        <v>0</v>
      </c>
      <c r="BH203" s="204">
        <f>IF(O203="sníž. přenesená",K203,0)</f>
        <v>0</v>
      </c>
      <c r="BI203" s="204">
        <f>IF(O203="nulová",K203,0)</f>
        <v>0</v>
      </c>
      <c r="BJ203" s="17" t="s">
        <v>87</v>
      </c>
      <c r="BK203" s="204">
        <f>ROUND(P203*H203,2)</f>
        <v>0</v>
      </c>
      <c r="BL203" s="17" t="s">
        <v>327</v>
      </c>
      <c r="BM203" s="203" t="s">
        <v>5285</v>
      </c>
    </row>
    <row r="204" spans="1:65" s="2" customFormat="1" ht="19.5">
      <c r="A204" s="33"/>
      <c r="B204" s="34"/>
      <c r="C204" s="35"/>
      <c r="D204" s="205" t="s">
        <v>178</v>
      </c>
      <c r="E204" s="35"/>
      <c r="F204" s="206" t="s">
        <v>5286</v>
      </c>
      <c r="G204" s="35"/>
      <c r="H204" s="35"/>
      <c r="I204" s="107"/>
      <c r="J204" s="107"/>
      <c r="K204" s="35"/>
      <c r="L204" s="35"/>
      <c r="M204" s="38"/>
      <c r="N204" s="207"/>
      <c r="O204" s="208"/>
      <c r="P204" s="62"/>
      <c r="Q204" s="62"/>
      <c r="R204" s="62"/>
      <c r="S204" s="62"/>
      <c r="T204" s="62"/>
      <c r="U204" s="62"/>
      <c r="V204" s="62"/>
      <c r="W204" s="62"/>
      <c r="X204" s="63"/>
      <c r="Y204" s="33"/>
      <c r="Z204" s="33"/>
      <c r="AA204" s="33"/>
      <c r="AB204" s="33"/>
      <c r="AC204" s="33"/>
      <c r="AD204" s="33"/>
      <c r="AE204" s="33"/>
      <c r="AT204" s="17" t="s">
        <v>178</v>
      </c>
      <c r="AU204" s="17" t="s">
        <v>186</v>
      </c>
    </row>
    <row r="205" spans="1:65" s="2" customFormat="1" ht="16.5" customHeight="1">
      <c r="A205" s="33"/>
      <c r="B205" s="34"/>
      <c r="C205" s="225" t="s">
        <v>611</v>
      </c>
      <c r="D205" s="225" t="s">
        <v>346</v>
      </c>
      <c r="E205" s="226" t="s">
        <v>5287</v>
      </c>
      <c r="F205" s="227" t="s">
        <v>5288</v>
      </c>
      <c r="G205" s="228" t="s">
        <v>460</v>
      </c>
      <c r="H205" s="229">
        <v>16</v>
      </c>
      <c r="I205" s="230"/>
      <c r="J205" s="231"/>
      <c r="K205" s="232">
        <f>ROUND(P205*H205,2)</f>
        <v>0</v>
      </c>
      <c r="L205" s="227" t="s">
        <v>20</v>
      </c>
      <c r="M205" s="233"/>
      <c r="N205" s="234" t="s">
        <v>20</v>
      </c>
      <c r="O205" s="199" t="s">
        <v>48</v>
      </c>
      <c r="P205" s="200">
        <f>I205+J205</f>
        <v>0</v>
      </c>
      <c r="Q205" s="200">
        <f>ROUND(I205*H205,2)</f>
        <v>0</v>
      </c>
      <c r="R205" s="200">
        <f>ROUND(J205*H205,2)</f>
        <v>0</v>
      </c>
      <c r="S205" s="62"/>
      <c r="T205" s="201">
        <f>S205*H205</f>
        <v>0</v>
      </c>
      <c r="U205" s="201">
        <v>0</v>
      </c>
      <c r="V205" s="201">
        <f>U205*H205</f>
        <v>0</v>
      </c>
      <c r="W205" s="201">
        <v>0</v>
      </c>
      <c r="X205" s="202">
        <f>W205*H205</f>
        <v>0</v>
      </c>
      <c r="Y205" s="33"/>
      <c r="Z205" s="33"/>
      <c r="AA205" s="33"/>
      <c r="AB205" s="33"/>
      <c r="AC205" s="33"/>
      <c r="AD205" s="33"/>
      <c r="AE205" s="33"/>
      <c r="AR205" s="203" t="s">
        <v>457</v>
      </c>
      <c r="AT205" s="203" t="s">
        <v>346</v>
      </c>
      <c r="AU205" s="203" t="s">
        <v>186</v>
      </c>
      <c r="AY205" s="17" t="s">
        <v>168</v>
      </c>
      <c r="BE205" s="204">
        <f>IF(O205="základní",K205,0)</f>
        <v>0</v>
      </c>
      <c r="BF205" s="204">
        <f>IF(O205="snížená",K205,0)</f>
        <v>0</v>
      </c>
      <c r="BG205" s="204">
        <f>IF(O205="zákl. přenesená",K205,0)</f>
        <v>0</v>
      </c>
      <c r="BH205" s="204">
        <f>IF(O205="sníž. přenesená",K205,0)</f>
        <v>0</v>
      </c>
      <c r="BI205" s="204">
        <f>IF(O205="nulová",K205,0)</f>
        <v>0</v>
      </c>
      <c r="BJ205" s="17" t="s">
        <v>87</v>
      </c>
      <c r="BK205" s="204">
        <f>ROUND(P205*H205,2)</f>
        <v>0</v>
      </c>
      <c r="BL205" s="17" t="s">
        <v>327</v>
      </c>
      <c r="BM205" s="203" t="s">
        <v>5289</v>
      </c>
    </row>
    <row r="206" spans="1:65" s="2" customFormat="1" ht="29.25">
      <c r="A206" s="33"/>
      <c r="B206" s="34"/>
      <c r="C206" s="35"/>
      <c r="D206" s="205" t="s">
        <v>178</v>
      </c>
      <c r="E206" s="35"/>
      <c r="F206" s="206" t="s">
        <v>5290</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178</v>
      </c>
      <c r="AU206" s="17" t="s">
        <v>186</v>
      </c>
    </row>
    <row r="207" spans="1:65" s="2" customFormat="1" ht="24" customHeight="1">
      <c r="A207" s="33"/>
      <c r="B207" s="34"/>
      <c r="C207" s="191" t="s">
        <v>621</v>
      </c>
      <c r="D207" s="191" t="s">
        <v>171</v>
      </c>
      <c r="E207" s="192" t="s">
        <v>5291</v>
      </c>
      <c r="F207" s="193" t="s">
        <v>5292</v>
      </c>
      <c r="G207" s="194" t="s">
        <v>460</v>
      </c>
      <c r="H207" s="195">
        <v>2</v>
      </c>
      <c r="I207" s="196"/>
      <c r="J207" s="196"/>
      <c r="K207" s="197">
        <f>ROUND(P207*H207,2)</f>
        <v>0</v>
      </c>
      <c r="L207" s="193" t="s">
        <v>20</v>
      </c>
      <c r="M207" s="38"/>
      <c r="N207" s="198" t="s">
        <v>20</v>
      </c>
      <c r="O207" s="199" t="s">
        <v>48</v>
      </c>
      <c r="P207" s="200">
        <f>I207+J207</f>
        <v>0</v>
      </c>
      <c r="Q207" s="200">
        <f>ROUND(I207*H207,2)</f>
        <v>0</v>
      </c>
      <c r="R207" s="200">
        <f>ROUND(J207*H207,2)</f>
        <v>0</v>
      </c>
      <c r="S207" s="62"/>
      <c r="T207" s="201">
        <f>S207*H207</f>
        <v>0</v>
      </c>
      <c r="U207" s="201">
        <v>0</v>
      </c>
      <c r="V207" s="201">
        <f>U207*H207</f>
        <v>0</v>
      </c>
      <c r="W207" s="201">
        <v>0</v>
      </c>
      <c r="X207" s="202">
        <f>W207*H207</f>
        <v>0</v>
      </c>
      <c r="Y207" s="33"/>
      <c r="Z207" s="33"/>
      <c r="AA207" s="33"/>
      <c r="AB207" s="33"/>
      <c r="AC207" s="33"/>
      <c r="AD207" s="33"/>
      <c r="AE207" s="33"/>
      <c r="AR207" s="203" t="s">
        <v>327</v>
      </c>
      <c r="AT207" s="203" t="s">
        <v>171</v>
      </c>
      <c r="AU207" s="203" t="s">
        <v>186</v>
      </c>
      <c r="AY207" s="17" t="s">
        <v>168</v>
      </c>
      <c r="BE207" s="204">
        <f>IF(O207="základní",K207,0)</f>
        <v>0</v>
      </c>
      <c r="BF207" s="204">
        <f>IF(O207="snížená",K207,0)</f>
        <v>0</v>
      </c>
      <c r="BG207" s="204">
        <f>IF(O207="zákl. přenesená",K207,0)</f>
        <v>0</v>
      </c>
      <c r="BH207" s="204">
        <f>IF(O207="sníž. přenesená",K207,0)</f>
        <v>0</v>
      </c>
      <c r="BI207" s="204">
        <f>IF(O207="nulová",K207,0)</f>
        <v>0</v>
      </c>
      <c r="BJ207" s="17" t="s">
        <v>87</v>
      </c>
      <c r="BK207" s="204">
        <f>ROUND(P207*H207,2)</f>
        <v>0</v>
      </c>
      <c r="BL207" s="17" t="s">
        <v>327</v>
      </c>
      <c r="BM207" s="203" t="s">
        <v>5293</v>
      </c>
    </row>
    <row r="208" spans="1:65" s="2" customFormat="1" ht="29.25">
      <c r="A208" s="33"/>
      <c r="B208" s="34"/>
      <c r="C208" s="35"/>
      <c r="D208" s="205" t="s">
        <v>178</v>
      </c>
      <c r="E208" s="35"/>
      <c r="F208" s="206" t="s">
        <v>5294</v>
      </c>
      <c r="G208" s="35"/>
      <c r="H208" s="35"/>
      <c r="I208" s="107"/>
      <c r="J208" s="107"/>
      <c r="K208" s="35"/>
      <c r="L208" s="35"/>
      <c r="M208" s="38"/>
      <c r="N208" s="207"/>
      <c r="O208" s="208"/>
      <c r="P208" s="62"/>
      <c r="Q208" s="62"/>
      <c r="R208" s="62"/>
      <c r="S208" s="62"/>
      <c r="T208" s="62"/>
      <c r="U208" s="62"/>
      <c r="V208" s="62"/>
      <c r="W208" s="62"/>
      <c r="X208" s="63"/>
      <c r="Y208" s="33"/>
      <c r="Z208" s="33"/>
      <c r="AA208" s="33"/>
      <c r="AB208" s="33"/>
      <c r="AC208" s="33"/>
      <c r="AD208" s="33"/>
      <c r="AE208" s="33"/>
      <c r="AT208" s="17" t="s">
        <v>178</v>
      </c>
      <c r="AU208" s="17" t="s">
        <v>186</v>
      </c>
    </row>
    <row r="209" spans="1:65" s="2" customFormat="1" ht="48" customHeight="1">
      <c r="A209" s="33"/>
      <c r="B209" s="34"/>
      <c r="C209" s="191" t="s">
        <v>630</v>
      </c>
      <c r="D209" s="191" t="s">
        <v>171</v>
      </c>
      <c r="E209" s="192" t="s">
        <v>5295</v>
      </c>
      <c r="F209" s="193" t="s">
        <v>5296</v>
      </c>
      <c r="G209" s="194" t="s">
        <v>460</v>
      </c>
      <c r="H209" s="195">
        <v>1</v>
      </c>
      <c r="I209" s="196"/>
      <c r="J209" s="196"/>
      <c r="K209" s="197">
        <f>ROUND(P209*H209,2)</f>
        <v>0</v>
      </c>
      <c r="L209" s="193" t="s">
        <v>20</v>
      </c>
      <c r="M209" s="38"/>
      <c r="N209" s="198" t="s">
        <v>20</v>
      </c>
      <c r="O209" s="199" t="s">
        <v>48</v>
      </c>
      <c r="P209" s="200">
        <f>I209+J209</f>
        <v>0</v>
      </c>
      <c r="Q209" s="200">
        <f>ROUND(I209*H209,2)</f>
        <v>0</v>
      </c>
      <c r="R209" s="200">
        <f>ROUND(J209*H209,2)</f>
        <v>0</v>
      </c>
      <c r="S209" s="62"/>
      <c r="T209" s="201">
        <f>S209*H209</f>
        <v>0</v>
      </c>
      <c r="U209" s="201">
        <v>0</v>
      </c>
      <c r="V209" s="201">
        <f>U209*H209</f>
        <v>0</v>
      </c>
      <c r="W209" s="201">
        <v>0</v>
      </c>
      <c r="X209" s="202">
        <f>W209*H209</f>
        <v>0</v>
      </c>
      <c r="Y209" s="33"/>
      <c r="Z209" s="33"/>
      <c r="AA209" s="33"/>
      <c r="AB209" s="33"/>
      <c r="AC209" s="33"/>
      <c r="AD209" s="33"/>
      <c r="AE209" s="33"/>
      <c r="AR209" s="203" t="s">
        <v>327</v>
      </c>
      <c r="AT209" s="203" t="s">
        <v>171</v>
      </c>
      <c r="AU209" s="203" t="s">
        <v>186</v>
      </c>
      <c r="AY209" s="17" t="s">
        <v>168</v>
      </c>
      <c r="BE209" s="204">
        <f>IF(O209="základní",K209,0)</f>
        <v>0</v>
      </c>
      <c r="BF209" s="204">
        <f>IF(O209="snížená",K209,0)</f>
        <v>0</v>
      </c>
      <c r="BG209" s="204">
        <f>IF(O209="zákl. přenesená",K209,0)</f>
        <v>0</v>
      </c>
      <c r="BH209" s="204">
        <f>IF(O209="sníž. přenesená",K209,0)</f>
        <v>0</v>
      </c>
      <c r="BI209" s="204">
        <f>IF(O209="nulová",K209,0)</f>
        <v>0</v>
      </c>
      <c r="BJ209" s="17" t="s">
        <v>87</v>
      </c>
      <c r="BK209" s="204">
        <f>ROUND(P209*H209,2)</f>
        <v>0</v>
      </c>
      <c r="BL209" s="17" t="s">
        <v>327</v>
      </c>
      <c r="BM209" s="203" t="s">
        <v>5297</v>
      </c>
    </row>
    <row r="210" spans="1:65" s="2" customFormat="1" ht="29.25">
      <c r="A210" s="33"/>
      <c r="B210" s="34"/>
      <c r="C210" s="35"/>
      <c r="D210" s="205" t="s">
        <v>178</v>
      </c>
      <c r="E210" s="35"/>
      <c r="F210" s="206" t="s">
        <v>5294</v>
      </c>
      <c r="G210" s="35"/>
      <c r="H210" s="35"/>
      <c r="I210" s="107"/>
      <c r="J210" s="107"/>
      <c r="K210" s="35"/>
      <c r="L210" s="35"/>
      <c r="M210" s="38"/>
      <c r="N210" s="207"/>
      <c r="O210" s="208"/>
      <c r="P210" s="62"/>
      <c r="Q210" s="62"/>
      <c r="R210" s="62"/>
      <c r="S210" s="62"/>
      <c r="T210" s="62"/>
      <c r="U210" s="62"/>
      <c r="V210" s="62"/>
      <c r="W210" s="62"/>
      <c r="X210" s="63"/>
      <c r="Y210" s="33"/>
      <c r="Z210" s="33"/>
      <c r="AA210" s="33"/>
      <c r="AB210" s="33"/>
      <c r="AC210" s="33"/>
      <c r="AD210" s="33"/>
      <c r="AE210" s="33"/>
      <c r="AT210" s="17" t="s">
        <v>178</v>
      </c>
      <c r="AU210" s="17" t="s">
        <v>186</v>
      </c>
    </row>
    <row r="211" spans="1:65" s="2" customFormat="1" ht="24" customHeight="1">
      <c r="A211" s="33"/>
      <c r="B211" s="34"/>
      <c r="C211" s="191" t="s">
        <v>638</v>
      </c>
      <c r="D211" s="191" t="s">
        <v>171</v>
      </c>
      <c r="E211" s="192" t="s">
        <v>5298</v>
      </c>
      <c r="F211" s="193" t="s">
        <v>5299</v>
      </c>
      <c r="G211" s="194" t="s">
        <v>460</v>
      </c>
      <c r="H211" s="195">
        <v>54</v>
      </c>
      <c r="I211" s="196"/>
      <c r="J211" s="196"/>
      <c r="K211" s="197">
        <f>ROUND(P211*H211,2)</f>
        <v>0</v>
      </c>
      <c r="L211" s="193" t="s">
        <v>20</v>
      </c>
      <c r="M211" s="38"/>
      <c r="N211" s="198" t="s">
        <v>20</v>
      </c>
      <c r="O211" s="199" t="s">
        <v>48</v>
      </c>
      <c r="P211" s="200">
        <f>I211+J211</f>
        <v>0</v>
      </c>
      <c r="Q211" s="200">
        <f>ROUND(I211*H211,2)</f>
        <v>0</v>
      </c>
      <c r="R211" s="200">
        <f>ROUND(J211*H211,2)</f>
        <v>0</v>
      </c>
      <c r="S211" s="62"/>
      <c r="T211" s="201">
        <f>S211*H211</f>
        <v>0</v>
      </c>
      <c r="U211" s="201">
        <v>0</v>
      </c>
      <c r="V211" s="201">
        <f>U211*H211</f>
        <v>0</v>
      </c>
      <c r="W211" s="201">
        <v>0</v>
      </c>
      <c r="X211" s="202">
        <f>W211*H211</f>
        <v>0</v>
      </c>
      <c r="Y211" s="33"/>
      <c r="Z211" s="33"/>
      <c r="AA211" s="33"/>
      <c r="AB211" s="33"/>
      <c r="AC211" s="33"/>
      <c r="AD211" s="33"/>
      <c r="AE211" s="33"/>
      <c r="AR211" s="203" t="s">
        <v>327</v>
      </c>
      <c r="AT211" s="203" t="s">
        <v>171</v>
      </c>
      <c r="AU211" s="203" t="s">
        <v>186</v>
      </c>
      <c r="AY211" s="17" t="s">
        <v>168</v>
      </c>
      <c r="BE211" s="204">
        <f>IF(O211="základní",K211,0)</f>
        <v>0</v>
      </c>
      <c r="BF211" s="204">
        <f>IF(O211="snížená",K211,0)</f>
        <v>0</v>
      </c>
      <c r="BG211" s="204">
        <f>IF(O211="zákl. přenesená",K211,0)</f>
        <v>0</v>
      </c>
      <c r="BH211" s="204">
        <f>IF(O211="sníž. přenesená",K211,0)</f>
        <v>0</v>
      </c>
      <c r="BI211" s="204">
        <f>IF(O211="nulová",K211,0)</f>
        <v>0</v>
      </c>
      <c r="BJ211" s="17" t="s">
        <v>87</v>
      </c>
      <c r="BK211" s="204">
        <f>ROUND(P211*H211,2)</f>
        <v>0</v>
      </c>
      <c r="BL211" s="17" t="s">
        <v>327</v>
      </c>
      <c r="BM211" s="203" t="s">
        <v>5300</v>
      </c>
    </row>
    <row r="212" spans="1:65" s="2" customFormat="1">
      <c r="A212" s="33"/>
      <c r="B212" s="34"/>
      <c r="C212" s="35"/>
      <c r="D212" s="205" t="s">
        <v>178</v>
      </c>
      <c r="E212" s="35"/>
      <c r="F212" s="206" t="s">
        <v>5299</v>
      </c>
      <c r="G212" s="35"/>
      <c r="H212" s="35"/>
      <c r="I212" s="107"/>
      <c r="J212" s="107"/>
      <c r="K212" s="35"/>
      <c r="L212" s="35"/>
      <c r="M212" s="38"/>
      <c r="N212" s="207"/>
      <c r="O212" s="208"/>
      <c r="P212" s="62"/>
      <c r="Q212" s="62"/>
      <c r="R212" s="62"/>
      <c r="S212" s="62"/>
      <c r="T212" s="62"/>
      <c r="U212" s="62"/>
      <c r="V212" s="62"/>
      <c r="W212" s="62"/>
      <c r="X212" s="63"/>
      <c r="Y212" s="33"/>
      <c r="Z212" s="33"/>
      <c r="AA212" s="33"/>
      <c r="AB212" s="33"/>
      <c r="AC212" s="33"/>
      <c r="AD212" s="33"/>
      <c r="AE212" s="33"/>
      <c r="AT212" s="17" t="s">
        <v>178</v>
      </c>
      <c r="AU212" s="17" t="s">
        <v>186</v>
      </c>
    </row>
    <row r="213" spans="1:65" s="2" customFormat="1" ht="24" customHeight="1">
      <c r="A213" s="33"/>
      <c r="B213" s="34"/>
      <c r="C213" s="191" t="s">
        <v>643</v>
      </c>
      <c r="D213" s="191" t="s">
        <v>171</v>
      </c>
      <c r="E213" s="192" t="s">
        <v>5301</v>
      </c>
      <c r="F213" s="193" t="s">
        <v>5302</v>
      </c>
      <c r="G213" s="194" t="s">
        <v>460</v>
      </c>
      <c r="H213" s="195">
        <v>27</v>
      </c>
      <c r="I213" s="196"/>
      <c r="J213" s="196"/>
      <c r="K213" s="197">
        <f>ROUND(P213*H213,2)</f>
        <v>0</v>
      </c>
      <c r="L213" s="193" t="s">
        <v>175</v>
      </c>
      <c r="M213" s="38"/>
      <c r="N213" s="198" t="s">
        <v>20</v>
      </c>
      <c r="O213" s="199" t="s">
        <v>48</v>
      </c>
      <c r="P213" s="200">
        <f>I213+J213</f>
        <v>0</v>
      </c>
      <c r="Q213" s="200">
        <f>ROUND(I213*H213,2)</f>
        <v>0</v>
      </c>
      <c r="R213" s="200">
        <f>ROUND(J213*H213,2)</f>
        <v>0</v>
      </c>
      <c r="S213" s="62"/>
      <c r="T213" s="201">
        <f>S213*H213</f>
        <v>0</v>
      </c>
      <c r="U213" s="201">
        <v>0</v>
      </c>
      <c r="V213" s="201">
        <f>U213*H213</f>
        <v>0</v>
      </c>
      <c r="W213" s="201">
        <v>0</v>
      </c>
      <c r="X213" s="202">
        <f>W213*H213</f>
        <v>0</v>
      </c>
      <c r="Y213" s="33"/>
      <c r="Z213" s="33"/>
      <c r="AA213" s="33"/>
      <c r="AB213" s="33"/>
      <c r="AC213" s="33"/>
      <c r="AD213" s="33"/>
      <c r="AE213" s="33"/>
      <c r="AR213" s="203" t="s">
        <v>327</v>
      </c>
      <c r="AT213" s="203" t="s">
        <v>171</v>
      </c>
      <c r="AU213" s="203" t="s">
        <v>186</v>
      </c>
      <c r="AY213" s="17" t="s">
        <v>168</v>
      </c>
      <c r="BE213" s="204">
        <f>IF(O213="základní",K213,0)</f>
        <v>0</v>
      </c>
      <c r="BF213" s="204">
        <f>IF(O213="snížená",K213,0)</f>
        <v>0</v>
      </c>
      <c r="BG213" s="204">
        <f>IF(O213="zákl. přenesená",K213,0)</f>
        <v>0</v>
      </c>
      <c r="BH213" s="204">
        <f>IF(O213="sníž. přenesená",K213,0)</f>
        <v>0</v>
      </c>
      <c r="BI213" s="204">
        <f>IF(O213="nulová",K213,0)</f>
        <v>0</v>
      </c>
      <c r="BJ213" s="17" t="s">
        <v>87</v>
      </c>
      <c r="BK213" s="204">
        <f>ROUND(P213*H213,2)</f>
        <v>0</v>
      </c>
      <c r="BL213" s="17" t="s">
        <v>327</v>
      </c>
      <c r="BM213" s="203" t="s">
        <v>5303</v>
      </c>
    </row>
    <row r="214" spans="1:65" s="2" customFormat="1" ht="19.5">
      <c r="A214" s="33"/>
      <c r="B214" s="34"/>
      <c r="C214" s="35"/>
      <c r="D214" s="205" t="s">
        <v>178</v>
      </c>
      <c r="E214" s="35"/>
      <c r="F214" s="206" t="s">
        <v>5304</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178</v>
      </c>
      <c r="AU214" s="17" t="s">
        <v>186</v>
      </c>
    </row>
    <row r="215" spans="1:65" s="2" customFormat="1" ht="16.5" customHeight="1">
      <c r="A215" s="33"/>
      <c r="B215" s="34"/>
      <c r="C215" s="225" t="s">
        <v>651</v>
      </c>
      <c r="D215" s="225" t="s">
        <v>346</v>
      </c>
      <c r="E215" s="226" t="s">
        <v>5305</v>
      </c>
      <c r="F215" s="227" t="s">
        <v>5306</v>
      </c>
      <c r="G215" s="228" t="s">
        <v>3811</v>
      </c>
      <c r="H215" s="229">
        <v>27</v>
      </c>
      <c r="I215" s="230"/>
      <c r="J215" s="231"/>
      <c r="K215" s="232">
        <f>ROUND(P215*H215,2)</f>
        <v>0</v>
      </c>
      <c r="L215" s="227" t="s">
        <v>20</v>
      </c>
      <c r="M215" s="233"/>
      <c r="N215" s="234" t="s">
        <v>20</v>
      </c>
      <c r="O215" s="199" t="s">
        <v>48</v>
      </c>
      <c r="P215" s="200">
        <f>I215+J215</f>
        <v>0</v>
      </c>
      <c r="Q215" s="200">
        <f>ROUND(I215*H215,2)</f>
        <v>0</v>
      </c>
      <c r="R215" s="200">
        <f>ROUND(J215*H215,2)</f>
        <v>0</v>
      </c>
      <c r="S215" s="62"/>
      <c r="T215" s="201">
        <f>S215*H215</f>
        <v>0</v>
      </c>
      <c r="U215" s="201">
        <v>0</v>
      </c>
      <c r="V215" s="201">
        <f>U215*H215</f>
        <v>0</v>
      </c>
      <c r="W215" s="201">
        <v>0</v>
      </c>
      <c r="X215" s="202">
        <f>W215*H215</f>
        <v>0</v>
      </c>
      <c r="Y215" s="33"/>
      <c r="Z215" s="33"/>
      <c r="AA215" s="33"/>
      <c r="AB215" s="33"/>
      <c r="AC215" s="33"/>
      <c r="AD215" s="33"/>
      <c r="AE215" s="33"/>
      <c r="AR215" s="203" t="s">
        <v>457</v>
      </c>
      <c r="AT215" s="203" t="s">
        <v>346</v>
      </c>
      <c r="AU215" s="203" t="s">
        <v>186</v>
      </c>
      <c r="AY215" s="17" t="s">
        <v>168</v>
      </c>
      <c r="BE215" s="204">
        <f>IF(O215="základní",K215,0)</f>
        <v>0</v>
      </c>
      <c r="BF215" s="204">
        <f>IF(O215="snížená",K215,0)</f>
        <v>0</v>
      </c>
      <c r="BG215" s="204">
        <f>IF(O215="zákl. přenesená",K215,0)</f>
        <v>0</v>
      </c>
      <c r="BH215" s="204">
        <f>IF(O215="sníž. přenesená",K215,0)</f>
        <v>0</v>
      </c>
      <c r="BI215" s="204">
        <f>IF(O215="nulová",K215,0)</f>
        <v>0</v>
      </c>
      <c r="BJ215" s="17" t="s">
        <v>87</v>
      </c>
      <c r="BK215" s="204">
        <f>ROUND(P215*H215,2)</f>
        <v>0</v>
      </c>
      <c r="BL215" s="17" t="s">
        <v>327</v>
      </c>
      <c r="BM215" s="203" t="s">
        <v>5307</v>
      </c>
    </row>
    <row r="216" spans="1:65" s="2" customFormat="1">
      <c r="A216" s="33"/>
      <c r="B216" s="34"/>
      <c r="C216" s="35"/>
      <c r="D216" s="205" t="s">
        <v>178</v>
      </c>
      <c r="E216" s="35"/>
      <c r="F216" s="206" t="s">
        <v>5306</v>
      </c>
      <c r="G216" s="35"/>
      <c r="H216" s="35"/>
      <c r="I216" s="107"/>
      <c r="J216" s="107"/>
      <c r="K216" s="35"/>
      <c r="L216" s="35"/>
      <c r="M216" s="38"/>
      <c r="N216" s="207"/>
      <c r="O216" s="208"/>
      <c r="P216" s="62"/>
      <c r="Q216" s="62"/>
      <c r="R216" s="62"/>
      <c r="S216" s="62"/>
      <c r="T216" s="62"/>
      <c r="U216" s="62"/>
      <c r="V216" s="62"/>
      <c r="W216" s="62"/>
      <c r="X216" s="63"/>
      <c r="Y216" s="33"/>
      <c r="Z216" s="33"/>
      <c r="AA216" s="33"/>
      <c r="AB216" s="33"/>
      <c r="AC216" s="33"/>
      <c r="AD216" s="33"/>
      <c r="AE216" s="33"/>
      <c r="AT216" s="17" t="s">
        <v>178</v>
      </c>
      <c r="AU216" s="17" t="s">
        <v>186</v>
      </c>
    </row>
    <row r="217" spans="1:65" s="2" customFormat="1" ht="48.75">
      <c r="A217" s="33"/>
      <c r="B217" s="34"/>
      <c r="C217" s="35"/>
      <c r="D217" s="205" t="s">
        <v>179</v>
      </c>
      <c r="E217" s="35"/>
      <c r="F217" s="209" t="s">
        <v>5308</v>
      </c>
      <c r="G217" s="35"/>
      <c r="H217" s="35"/>
      <c r="I217" s="107"/>
      <c r="J217" s="107"/>
      <c r="K217" s="35"/>
      <c r="L217" s="35"/>
      <c r="M217" s="38"/>
      <c r="N217" s="207"/>
      <c r="O217" s="208"/>
      <c r="P217" s="62"/>
      <c r="Q217" s="62"/>
      <c r="R217" s="62"/>
      <c r="S217" s="62"/>
      <c r="T217" s="62"/>
      <c r="U217" s="62"/>
      <c r="V217" s="62"/>
      <c r="W217" s="62"/>
      <c r="X217" s="63"/>
      <c r="Y217" s="33"/>
      <c r="Z217" s="33"/>
      <c r="AA217" s="33"/>
      <c r="AB217" s="33"/>
      <c r="AC217" s="33"/>
      <c r="AD217" s="33"/>
      <c r="AE217" s="33"/>
      <c r="AT217" s="17" t="s">
        <v>179</v>
      </c>
      <c r="AU217" s="17" t="s">
        <v>186</v>
      </c>
    </row>
    <row r="218" spans="1:65" s="2" customFormat="1" ht="24" customHeight="1">
      <c r="A218" s="33"/>
      <c r="B218" s="34"/>
      <c r="C218" s="191" t="s">
        <v>656</v>
      </c>
      <c r="D218" s="191" t="s">
        <v>171</v>
      </c>
      <c r="E218" s="192" t="s">
        <v>5309</v>
      </c>
      <c r="F218" s="193" t="s">
        <v>5310</v>
      </c>
      <c r="G218" s="194" t="s">
        <v>460</v>
      </c>
      <c r="H218" s="195">
        <v>2</v>
      </c>
      <c r="I218" s="196"/>
      <c r="J218" s="196"/>
      <c r="K218" s="197">
        <f>ROUND(P218*H218,2)</f>
        <v>0</v>
      </c>
      <c r="L218" s="193" t="s">
        <v>20</v>
      </c>
      <c r="M218" s="38"/>
      <c r="N218" s="198" t="s">
        <v>20</v>
      </c>
      <c r="O218" s="199" t="s">
        <v>48</v>
      </c>
      <c r="P218" s="200">
        <f>I218+J218</f>
        <v>0</v>
      </c>
      <c r="Q218" s="200">
        <f>ROUND(I218*H218,2)</f>
        <v>0</v>
      </c>
      <c r="R218" s="200">
        <f>ROUND(J218*H218,2)</f>
        <v>0</v>
      </c>
      <c r="S218" s="62"/>
      <c r="T218" s="201">
        <f>S218*H218</f>
        <v>0</v>
      </c>
      <c r="U218" s="201">
        <v>0</v>
      </c>
      <c r="V218" s="201">
        <f>U218*H218</f>
        <v>0</v>
      </c>
      <c r="W218" s="201">
        <v>0</v>
      </c>
      <c r="X218" s="202">
        <f>W218*H218</f>
        <v>0</v>
      </c>
      <c r="Y218" s="33"/>
      <c r="Z218" s="33"/>
      <c r="AA218" s="33"/>
      <c r="AB218" s="33"/>
      <c r="AC218" s="33"/>
      <c r="AD218" s="33"/>
      <c r="AE218" s="33"/>
      <c r="AR218" s="203" t="s">
        <v>327</v>
      </c>
      <c r="AT218" s="203" t="s">
        <v>171</v>
      </c>
      <c r="AU218" s="203" t="s">
        <v>186</v>
      </c>
      <c r="AY218" s="17" t="s">
        <v>168</v>
      </c>
      <c r="BE218" s="204">
        <f>IF(O218="základní",K218,0)</f>
        <v>0</v>
      </c>
      <c r="BF218" s="204">
        <f>IF(O218="snížená",K218,0)</f>
        <v>0</v>
      </c>
      <c r="BG218" s="204">
        <f>IF(O218="zákl. přenesená",K218,0)</f>
        <v>0</v>
      </c>
      <c r="BH218" s="204">
        <f>IF(O218="sníž. přenesená",K218,0)</f>
        <v>0</v>
      </c>
      <c r="BI218" s="204">
        <f>IF(O218="nulová",K218,0)</f>
        <v>0</v>
      </c>
      <c r="BJ218" s="17" t="s">
        <v>87</v>
      </c>
      <c r="BK218" s="204">
        <f>ROUND(P218*H218,2)</f>
        <v>0</v>
      </c>
      <c r="BL218" s="17" t="s">
        <v>327</v>
      </c>
      <c r="BM218" s="203" t="s">
        <v>5311</v>
      </c>
    </row>
    <row r="219" spans="1:65" s="2" customFormat="1">
      <c r="A219" s="33"/>
      <c r="B219" s="34"/>
      <c r="C219" s="35"/>
      <c r="D219" s="205" t="s">
        <v>178</v>
      </c>
      <c r="E219" s="35"/>
      <c r="F219" s="206" t="s">
        <v>5310</v>
      </c>
      <c r="G219" s="35"/>
      <c r="H219" s="35"/>
      <c r="I219" s="107"/>
      <c r="J219" s="107"/>
      <c r="K219" s="35"/>
      <c r="L219" s="35"/>
      <c r="M219" s="38"/>
      <c r="N219" s="207"/>
      <c r="O219" s="208"/>
      <c r="P219" s="62"/>
      <c r="Q219" s="62"/>
      <c r="R219" s="62"/>
      <c r="S219" s="62"/>
      <c r="T219" s="62"/>
      <c r="U219" s="62"/>
      <c r="V219" s="62"/>
      <c r="W219" s="62"/>
      <c r="X219" s="63"/>
      <c r="Y219" s="33"/>
      <c r="Z219" s="33"/>
      <c r="AA219" s="33"/>
      <c r="AB219" s="33"/>
      <c r="AC219" s="33"/>
      <c r="AD219" s="33"/>
      <c r="AE219" s="33"/>
      <c r="AT219" s="17" t="s">
        <v>178</v>
      </c>
      <c r="AU219" s="17" t="s">
        <v>186</v>
      </c>
    </row>
    <row r="220" spans="1:65" s="2" customFormat="1" ht="16.5" customHeight="1">
      <c r="A220" s="33"/>
      <c r="B220" s="34"/>
      <c r="C220" s="191" t="s">
        <v>662</v>
      </c>
      <c r="D220" s="191" t="s">
        <v>171</v>
      </c>
      <c r="E220" s="192" t="s">
        <v>5312</v>
      </c>
      <c r="F220" s="193" t="s">
        <v>5313</v>
      </c>
      <c r="G220" s="194" t="s">
        <v>460</v>
      </c>
      <c r="H220" s="195">
        <v>16</v>
      </c>
      <c r="I220" s="196"/>
      <c r="J220" s="196"/>
      <c r="K220" s="197">
        <f>ROUND(P220*H220,2)</f>
        <v>0</v>
      </c>
      <c r="L220" s="193" t="s">
        <v>20</v>
      </c>
      <c r="M220" s="38"/>
      <c r="N220" s="198" t="s">
        <v>20</v>
      </c>
      <c r="O220" s="199" t="s">
        <v>48</v>
      </c>
      <c r="P220" s="200">
        <f>I220+J220</f>
        <v>0</v>
      </c>
      <c r="Q220" s="200">
        <f>ROUND(I220*H220,2)</f>
        <v>0</v>
      </c>
      <c r="R220" s="200">
        <f>ROUND(J220*H220,2)</f>
        <v>0</v>
      </c>
      <c r="S220" s="62"/>
      <c r="T220" s="201">
        <f>S220*H220</f>
        <v>0</v>
      </c>
      <c r="U220" s="201">
        <v>0</v>
      </c>
      <c r="V220" s="201">
        <f>U220*H220</f>
        <v>0</v>
      </c>
      <c r="W220" s="201">
        <v>0</v>
      </c>
      <c r="X220" s="202">
        <f>W220*H220</f>
        <v>0</v>
      </c>
      <c r="Y220" s="33"/>
      <c r="Z220" s="33"/>
      <c r="AA220" s="33"/>
      <c r="AB220" s="33"/>
      <c r="AC220" s="33"/>
      <c r="AD220" s="33"/>
      <c r="AE220" s="33"/>
      <c r="AR220" s="203" t="s">
        <v>327</v>
      </c>
      <c r="AT220" s="203" t="s">
        <v>171</v>
      </c>
      <c r="AU220" s="203" t="s">
        <v>186</v>
      </c>
      <c r="AY220" s="17" t="s">
        <v>168</v>
      </c>
      <c r="BE220" s="204">
        <f>IF(O220="základní",K220,0)</f>
        <v>0</v>
      </c>
      <c r="BF220" s="204">
        <f>IF(O220="snížená",K220,0)</f>
        <v>0</v>
      </c>
      <c r="BG220" s="204">
        <f>IF(O220="zákl. přenesená",K220,0)</f>
        <v>0</v>
      </c>
      <c r="BH220" s="204">
        <f>IF(O220="sníž. přenesená",K220,0)</f>
        <v>0</v>
      </c>
      <c r="BI220" s="204">
        <f>IF(O220="nulová",K220,0)</f>
        <v>0</v>
      </c>
      <c r="BJ220" s="17" t="s">
        <v>87</v>
      </c>
      <c r="BK220" s="204">
        <f>ROUND(P220*H220,2)</f>
        <v>0</v>
      </c>
      <c r="BL220" s="17" t="s">
        <v>327</v>
      </c>
      <c r="BM220" s="203" t="s">
        <v>5314</v>
      </c>
    </row>
    <row r="221" spans="1:65" s="2" customFormat="1">
      <c r="A221" s="33"/>
      <c r="B221" s="34"/>
      <c r="C221" s="35"/>
      <c r="D221" s="205" t="s">
        <v>178</v>
      </c>
      <c r="E221" s="35"/>
      <c r="F221" s="206" t="s">
        <v>5313</v>
      </c>
      <c r="G221" s="35"/>
      <c r="H221" s="35"/>
      <c r="I221" s="107"/>
      <c r="J221" s="107"/>
      <c r="K221" s="35"/>
      <c r="L221" s="35"/>
      <c r="M221" s="38"/>
      <c r="N221" s="207"/>
      <c r="O221" s="208"/>
      <c r="P221" s="62"/>
      <c r="Q221" s="62"/>
      <c r="R221" s="62"/>
      <c r="S221" s="62"/>
      <c r="T221" s="62"/>
      <c r="U221" s="62"/>
      <c r="V221" s="62"/>
      <c r="W221" s="62"/>
      <c r="X221" s="63"/>
      <c r="Y221" s="33"/>
      <c r="Z221" s="33"/>
      <c r="AA221" s="33"/>
      <c r="AB221" s="33"/>
      <c r="AC221" s="33"/>
      <c r="AD221" s="33"/>
      <c r="AE221" s="33"/>
      <c r="AT221" s="17" t="s">
        <v>178</v>
      </c>
      <c r="AU221" s="17" t="s">
        <v>186</v>
      </c>
    </row>
    <row r="222" spans="1:65" s="2" customFormat="1" ht="16.5" customHeight="1">
      <c r="A222" s="33"/>
      <c r="B222" s="34"/>
      <c r="C222" s="191" t="s">
        <v>667</v>
      </c>
      <c r="D222" s="191" t="s">
        <v>171</v>
      </c>
      <c r="E222" s="192" t="s">
        <v>5315</v>
      </c>
      <c r="F222" s="193" t="s">
        <v>5316</v>
      </c>
      <c r="G222" s="194" t="s">
        <v>460</v>
      </c>
      <c r="H222" s="195">
        <v>54</v>
      </c>
      <c r="I222" s="196"/>
      <c r="J222" s="196"/>
      <c r="K222" s="197">
        <f>ROUND(P222*H222,2)</f>
        <v>0</v>
      </c>
      <c r="L222" s="193" t="s">
        <v>20</v>
      </c>
      <c r="M222" s="38"/>
      <c r="N222" s="198" t="s">
        <v>20</v>
      </c>
      <c r="O222" s="199" t="s">
        <v>48</v>
      </c>
      <c r="P222" s="200">
        <f>I222+J222</f>
        <v>0</v>
      </c>
      <c r="Q222" s="200">
        <f>ROUND(I222*H222,2)</f>
        <v>0</v>
      </c>
      <c r="R222" s="200">
        <f>ROUND(J222*H222,2)</f>
        <v>0</v>
      </c>
      <c r="S222" s="62"/>
      <c r="T222" s="201">
        <f>S222*H222</f>
        <v>0</v>
      </c>
      <c r="U222" s="201">
        <v>0</v>
      </c>
      <c r="V222" s="201">
        <f>U222*H222</f>
        <v>0</v>
      </c>
      <c r="W222" s="201">
        <v>0</v>
      </c>
      <c r="X222" s="202">
        <f>W222*H222</f>
        <v>0</v>
      </c>
      <c r="Y222" s="33"/>
      <c r="Z222" s="33"/>
      <c r="AA222" s="33"/>
      <c r="AB222" s="33"/>
      <c r="AC222" s="33"/>
      <c r="AD222" s="33"/>
      <c r="AE222" s="33"/>
      <c r="AR222" s="203" t="s">
        <v>327</v>
      </c>
      <c r="AT222" s="203" t="s">
        <v>171</v>
      </c>
      <c r="AU222" s="203" t="s">
        <v>186</v>
      </c>
      <c r="AY222" s="17" t="s">
        <v>168</v>
      </c>
      <c r="BE222" s="204">
        <f>IF(O222="základní",K222,0)</f>
        <v>0</v>
      </c>
      <c r="BF222" s="204">
        <f>IF(O222="snížená",K222,0)</f>
        <v>0</v>
      </c>
      <c r="BG222" s="204">
        <f>IF(O222="zákl. přenesená",K222,0)</f>
        <v>0</v>
      </c>
      <c r="BH222" s="204">
        <f>IF(O222="sníž. přenesená",K222,0)</f>
        <v>0</v>
      </c>
      <c r="BI222" s="204">
        <f>IF(O222="nulová",K222,0)</f>
        <v>0</v>
      </c>
      <c r="BJ222" s="17" t="s">
        <v>87</v>
      </c>
      <c r="BK222" s="204">
        <f>ROUND(P222*H222,2)</f>
        <v>0</v>
      </c>
      <c r="BL222" s="17" t="s">
        <v>327</v>
      </c>
      <c r="BM222" s="203" t="s">
        <v>5317</v>
      </c>
    </row>
    <row r="223" spans="1:65" s="2" customFormat="1" ht="19.5">
      <c r="A223" s="33"/>
      <c r="B223" s="34"/>
      <c r="C223" s="35"/>
      <c r="D223" s="205" t="s">
        <v>178</v>
      </c>
      <c r="E223" s="35"/>
      <c r="F223" s="206" t="s">
        <v>5318</v>
      </c>
      <c r="G223" s="35"/>
      <c r="H223" s="35"/>
      <c r="I223" s="107"/>
      <c r="J223" s="107"/>
      <c r="K223" s="35"/>
      <c r="L223" s="35"/>
      <c r="M223" s="38"/>
      <c r="N223" s="207"/>
      <c r="O223" s="208"/>
      <c r="P223" s="62"/>
      <c r="Q223" s="62"/>
      <c r="R223" s="62"/>
      <c r="S223" s="62"/>
      <c r="T223" s="62"/>
      <c r="U223" s="62"/>
      <c r="V223" s="62"/>
      <c r="W223" s="62"/>
      <c r="X223" s="63"/>
      <c r="Y223" s="33"/>
      <c r="Z223" s="33"/>
      <c r="AA223" s="33"/>
      <c r="AB223" s="33"/>
      <c r="AC223" s="33"/>
      <c r="AD223" s="33"/>
      <c r="AE223" s="33"/>
      <c r="AT223" s="17" t="s">
        <v>178</v>
      </c>
      <c r="AU223" s="17" t="s">
        <v>186</v>
      </c>
    </row>
    <row r="224" spans="1:65" s="2" customFormat="1" ht="24" customHeight="1">
      <c r="A224" s="33"/>
      <c r="B224" s="34"/>
      <c r="C224" s="191" t="s">
        <v>676</v>
      </c>
      <c r="D224" s="191" t="s">
        <v>171</v>
      </c>
      <c r="E224" s="192" t="s">
        <v>5319</v>
      </c>
      <c r="F224" s="193" t="s">
        <v>5320</v>
      </c>
      <c r="G224" s="194" t="s">
        <v>460</v>
      </c>
      <c r="H224" s="195">
        <v>16</v>
      </c>
      <c r="I224" s="196"/>
      <c r="J224" s="196"/>
      <c r="K224" s="197">
        <f>ROUND(P224*H224,2)</f>
        <v>0</v>
      </c>
      <c r="L224" s="193" t="s">
        <v>20</v>
      </c>
      <c r="M224" s="38"/>
      <c r="N224" s="198" t="s">
        <v>20</v>
      </c>
      <c r="O224" s="199" t="s">
        <v>48</v>
      </c>
      <c r="P224" s="200">
        <f>I224+J224</f>
        <v>0</v>
      </c>
      <c r="Q224" s="200">
        <f>ROUND(I224*H224,2)</f>
        <v>0</v>
      </c>
      <c r="R224" s="200">
        <f>ROUND(J224*H224,2)</f>
        <v>0</v>
      </c>
      <c r="S224" s="62"/>
      <c r="T224" s="201">
        <f>S224*H224</f>
        <v>0</v>
      </c>
      <c r="U224" s="201">
        <v>0</v>
      </c>
      <c r="V224" s="201">
        <f>U224*H224</f>
        <v>0</v>
      </c>
      <c r="W224" s="201">
        <v>0</v>
      </c>
      <c r="X224" s="202">
        <f>W224*H224</f>
        <v>0</v>
      </c>
      <c r="Y224" s="33"/>
      <c r="Z224" s="33"/>
      <c r="AA224" s="33"/>
      <c r="AB224" s="33"/>
      <c r="AC224" s="33"/>
      <c r="AD224" s="33"/>
      <c r="AE224" s="33"/>
      <c r="AR224" s="203" t="s">
        <v>327</v>
      </c>
      <c r="AT224" s="203" t="s">
        <v>171</v>
      </c>
      <c r="AU224" s="203" t="s">
        <v>186</v>
      </c>
      <c r="AY224" s="17" t="s">
        <v>168</v>
      </c>
      <c r="BE224" s="204">
        <f>IF(O224="základní",K224,0)</f>
        <v>0</v>
      </c>
      <c r="BF224" s="204">
        <f>IF(O224="snížená",K224,0)</f>
        <v>0</v>
      </c>
      <c r="BG224" s="204">
        <f>IF(O224="zákl. přenesená",K224,0)</f>
        <v>0</v>
      </c>
      <c r="BH224" s="204">
        <f>IF(O224="sníž. přenesená",K224,0)</f>
        <v>0</v>
      </c>
      <c r="BI224" s="204">
        <f>IF(O224="nulová",K224,0)</f>
        <v>0</v>
      </c>
      <c r="BJ224" s="17" t="s">
        <v>87</v>
      </c>
      <c r="BK224" s="204">
        <f>ROUND(P224*H224,2)</f>
        <v>0</v>
      </c>
      <c r="BL224" s="17" t="s">
        <v>327</v>
      </c>
      <c r="BM224" s="203" t="s">
        <v>5321</v>
      </c>
    </row>
    <row r="225" spans="1:65" s="2" customFormat="1" ht="19.5">
      <c r="A225" s="33"/>
      <c r="B225" s="34"/>
      <c r="C225" s="35"/>
      <c r="D225" s="205" t="s">
        <v>178</v>
      </c>
      <c r="E225" s="35"/>
      <c r="F225" s="206" t="s">
        <v>5322</v>
      </c>
      <c r="G225" s="35"/>
      <c r="H225" s="35"/>
      <c r="I225" s="107"/>
      <c r="J225" s="107"/>
      <c r="K225" s="35"/>
      <c r="L225" s="35"/>
      <c r="M225" s="38"/>
      <c r="N225" s="207"/>
      <c r="O225" s="208"/>
      <c r="P225" s="62"/>
      <c r="Q225" s="62"/>
      <c r="R225" s="62"/>
      <c r="S225" s="62"/>
      <c r="T225" s="62"/>
      <c r="U225" s="62"/>
      <c r="V225" s="62"/>
      <c r="W225" s="62"/>
      <c r="X225" s="63"/>
      <c r="Y225" s="33"/>
      <c r="Z225" s="33"/>
      <c r="AA225" s="33"/>
      <c r="AB225" s="33"/>
      <c r="AC225" s="33"/>
      <c r="AD225" s="33"/>
      <c r="AE225" s="33"/>
      <c r="AT225" s="17" t="s">
        <v>178</v>
      </c>
      <c r="AU225" s="17" t="s">
        <v>186</v>
      </c>
    </row>
    <row r="226" spans="1:65" s="2" customFormat="1" ht="24" customHeight="1">
      <c r="A226" s="33"/>
      <c r="B226" s="34"/>
      <c r="C226" s="191" t="s">
        <v>685</v>
      </c>
      <c r="D226" s="191" t="s">
        <v>171</v>
      </c>
      <c r="E226" s="192" t="s">
        <v>5323</v>
      </c>
      <c r="F226" s="193" t="s">
        <v>5191</v>
      </c>
      <c r="G226" s="194" t="s">
        <v>3852</v>
      </c>
      <c r="H226" s="195">
        <v>1</v>
      </c>
      <c r="I226" s="196"/>
      <c r="J226" s="196"/>
      <c r="K226" s="197">
        <f>ROUND(P226*H226,2)</f>
        <v>0</v>
      </c>
      <c r="L226" s="193" t="s">
        <v>20</v>
      </c>
      <c r="M226" s="38"/>
      <c r="N226" s="198"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327</v>
      </c>
      <c r="AT226" s="203" t="s">
        <v>171</v>
      </c>
      <c r="AU226" s="203" t="s">
        <v>186</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327</v>
      </c>
      <c r="BM226" s="203" t="s">
        <v>5324</v>
      </c>
    </row>
    <row r="227" spans="1:65" s="2" customFormat="1" ht="19.5">
      <c r="A227" s="33"/>
      <c r="B227" s="34"/>
      <c r="C227" s="35"/>
      <c r="D227" s="205" t="s">
        <v>178</v>
      </c>
      <c r="E227" s="35"/>
      <c r="F227" s="206" t="s">
        <v>5191</v>
      </c>
      <c r="G227" s="35"/>
      <c r="H227" s="35"/>
      <c r="I227" s="107"/>
      <c r="J227" s="107"/>
      <c r="K227" s="35"/>
      <c r="L227" s="35"/>
      <c r="M227" s="38"/>
      <c r="N227" s="207"/>
      <c r="O227" s="208"/>
      <c r="P227" s="62"/>
      <c r="Q227" s="62"/>
      <c r="R227" s="62"/>
      <c r="S227" s="62"/>
      <c r="T227" s="62"/>
      <c r="U227" s="62"/>
      <c r="V227" s="62"/>
      <c r="W227" s="62"/>
      <c r="X227" s="63"/>
      <c r="Y227" s="33"/>
      <c r="Z227" s="33"/>
      <c r="AA227" s="33"/>
      <c r="AB227" s="33"/>
      <c r="AC227" s="33"/>
      <c r="AD227" s="33"/>
      <c r="AE227" s="33"/>
      <c r="AT227" s="17" t="s">
        <v>178</v>
      </c>
      <c r="AU227" s="17" t="s">
        <v>186</v>
      </c>
    </row>
    <row r="228" spans="1:65" s="2" customFormat="1" ht="16.5" customHeight="1">
      <c r="A228" s="33"/>
      <c r="B228" s="34"/>
      <c r="C228" s="191" t="s">
        <v>690</v>
      </c>
      <c r="D228" s="191" t="s">
        <v>171</v>
      </c>
      <c r="E228" s="192" t="s">
        <v>5325</v>
      </c>
      <c r="F228" s="193" t="s">
        <v>3895</v>
      </c>
      <c r="G228" s="194" t="s">
        <v>3852</v>
      </c>
      <c r="H228" s="195">
        <v>1</v>
      </c>
      <c r="I228" s="196"/>
      <c r="J228" s="196"/>
      <c r="K228" s="197">
        <f>ROUND(P228*H228,2)</f>
        <v>0</v>
      </c>
      <c r="L228" s="193" t="s">
        <v>20</v>
      </c>
      <c r="M228" s="38"/>
      <c r="N228" s="198" t="s">
        <v>20</v>
      </c>
      <c r="O228" s="199" t="s">
        <v>48</v>
      </c>
      <c r="P228" s="200">
        <f>I228+J228</f>
        <v>0</v>
      </c>
      <c r="Q228" s="200">
        <f>ROUND(I228*H228,2)</f>
        <v>0</v>
      </c>
      <c r="R228" s="200">
        <f>ROUND(J228*H228,2)</f>
        <v>0</v>
      </c>
      <c r="S228" s="62"/>
      <c r="T228" s="201">
        <f>S228*H228</f>
        <v>0</v>
      </c>
      <c r="U228" s="201">
        <v>0</v>
      </c>
      <c r="V228" s="201">
        <f>U228*H228</f>
        <v>0</v>
      </c>
      <c r="W228" s="201">
        <v>0</v>
      </c>
      <c r="X228" s="202">
        <f>W228*H228</f>
        <v>0</v>
      </c>
      <c r="Y228" s="33"/>
      <c r="Z228" s="33"/>
      <c r="AA228" s="33"/>
      <c r="AB228" s="33"/>
      <c r="AC228" s="33"/>
      <c r="AD228" s="33"/>
      <c r="AE228" s="33"/>
      <c r="AR228" s="203" t="s">
        <v>327</v>
      </c>
      <c r="AT228" s="203" t="s">
        <v>171</v>
      </c>
      <c r="AU228" s="203" t="s">
        <v>186</v>
      </c>
      <c r="AY228" s="17" t="s">
        <v>168</v>
      </c>
      <c r="BE228" s="204">
        <f>IF(O228="základní",K228,0)</f>
        <v>0</v>
      </c>
      <c r="BF228" s="204">
        <f>IF(O228="snížená",K228,0)</f>
        <v>0</v>
      </c>
      <c r="BG228" s="204">
        <f>IF(O228="zákl. přenesená",K228,0)</f>
        <v>0</v>
      </c>
      <c r="BH228" s="204">
        <f>IF(O228="sníž. přenesená",K228,0)</f>
        <v>0</v>
      </c>
      <c r="BI228" s="204">
        <f>IF(O228="nulová",K228,0)</f>
        <v>0</v>
      </c>
      <c r="BJ228" s="17" t="s">
        <v>87</v>
      </c>
      <c r="BK228" s="204">
        <f>ROUND(P228*H228,2)</f>
        <v>0</v>
      </c>
      <c r="BL228" s="17" t="s">
        <v>327</v>
      </c>
      <c r="BM228" s="203" t="s">
        <v>5326</v>
      </c>
    </row>
    <row r="229" spans="1:65" s="2" customFormat="1">
      <c r="A229" s="33"/>
      <c r="B229" s="34"/>
      <c r="C229" s="35"/>
      <c r="D229" s="205" t="s">
        <v>178</v>
      </c>
      <c r="E229" s="35"/>
      <c r="F229" s="206" t="s">
        <v>3895</v>
      </c>
      <c r="G229" s="35"/>
      <c r="H229" s="35"/>
      <c r="I229" s="107"/>
      <c r="J229" s="107"/>
      <c r="K229" s="35"/>
      <c r="L229" s="35"/>
      <c r="M229" s="38"/>
      <c r="N229" s="207"/>
      <c r="O229" s="208"/>
      <c r="P229" s="62"/>
      <c r="Q229" s="62"/>
      <c r="R229" s="62"/>
      <c r="S229" s="62"/>
      <c r="T229" s="62"/>
      <c r="U229" s="62"/>
      <c r="V229" s="62"/>
      <c r="W229" s="62"/>
      <c r="X229" s="63"/>
      <c r="Y229" s="33"/>
      <c r="Z229" s="33"/>
      <c r="AA229" s="33"/>
      <c r="AB229" s="33"/>
      <c r="AC229" s="33"/>
      <c r="AD229" s="33"/>
      <c r="AE229" s="33"/>
      <c r="AT229" s="17" t="s">
        <v>178</v>
      </c>
      <c r="AU229" s="17" t="s">
        <v>186</v>
      </c>
    </row>
    <row r="230" spans="1:65" s="2" customFormat="1" ht="16.5" customHeight="1">
      <c r="A230" s="33"/>
      <c r="B230" s="34"/>
      <c r="C230" s="191" t="s">
        <v>700</v>
      </c>
      <c r="D230" s="191" t="s">
        <v>171</v>
      </c>
      <c r="E230" s="192" t="s">
        <v>5327</v>
      </c>
      <c r="F230" s="193" t="s">
        <v>5328</v>
      </c>
      <c r="G230" s="194" t="s">
        <v>3852</v>
      </c>
      <c r="H230" s="195">
        <v>1</v>
      </c>
      <c r="I230" s="196"/>
      <c r="J230" s="196"/>
      <c r="K230" s="197">
        <f>ROUND(P230*H230,2)</f>
        <v>0</v>
      </c>
      <c r="L230" s="193" t="s">
        <v>20</v>
      </c>
      <c r="M230" s="38"/>
      <c r="N230" s="198" t="s">
        <v>20</v>
      </c>
      <c r="O230" s="199" t="s">
        <v>48</v>
      </c>
      <c r="P230" s="200">
        <f>I230+J230</f>
        <v>0</v>
      </c>
      <c r="Q230" s="200">
        <f>ROUND(I230*H230,2)</f>
        <v>0</v>
      </c>
      <c r="R230" s="200">
        <f>ROUND(J230*H230,2)</f>
        <v>0</v>
      </c>
      <c r="S230" s="62"/>
      <c r="T230" s="201">
        <f>S230*H230</f>
        <v>0</v>
      </c>
      <c r="U230" s="201">
        <v>0</v>
      </c>
      <c r="V230" s="201">
        <f>U230*H230</f>
        <v>0</v>
      </c>
      <c r="W230" s="201">
        <v>0</v>
      </c>
      <c r="X230" s="202">
        <f>W230*H230</f>
        <v>0</v>
      </c>
      <c r="Y230" s="33"/>
      <c r="Z230" s="33"/>
      <c r="AA230" s="33"/>
      <c r="AB230" s="33"/>
      <c r="AC230" s="33"/>
      <c r="AD230" s="33"/>
      <c r="AE230" s="33"/>
      <c r="AR230" s="203" t="s">
        <v>327</v>
      </c>
      <c r="AT230" s="203" t="s">
        <v>171</v>
      </c>
      <c r="AU230" s="203" t="s">
        <v>186</v>
      </c>
      <c r="AY230" s="17" t="s">
        <v>168</v>
      </c>
      <c r="BE230" s="204">
        <f>IF(O230="základní",K230,0)</f>
        <v>0</v>
      </c>
      <c r="BF230" s="204">
        <f>IF(O230="snížená",K230,0)</f>
        <v>0</v>
      </c>
      <c r="BG230" s="204">
        <f>IF(O230="zákl. přenesená",K230,0)</f>
        <v>0</v>
      </c>
      <c r="BH230" s="204">
        <f>IF(O230="sníž. přenesená",K230,0)</f>
        <v>0</v>
      </c>
      <c r="BI230" s="204">
        <f>IF(O230="nulová",K230,0)</f>
        <v>0</v>
      </c>
      <c r="BJ230" s="17" t="s">
        <v>87</v>
      </c>
      <c r="BK230" s="204">
        <f>ROUND(P230*H230,2)</f>
        <v>0</v>
      </c>
      <c r="BL230" s="17" t="s">
        <v>327</v>
      </c>
      <c r="BM230" s="203" t="s">
        <v>5329</v>
      </c>
    </row>
    <row r="231" spans="1:65" s="2" customFormat="1" ht="19.5">
      <c r="A231" s="33"/>
      <c r="B231" s="34"/>
      <c r="C231" s="35"/>
      <c r="D231" s="205" t="s">
        <v>178</v>
      </c>
      <c r="E231" s="35"/>
      <c r="F231" s="206" t="s">
        <v>5330</v>
      </c>
      <c r="G231" s="35"/>
      <c r="H231" s="35"/>
      <c r="I231" s="107"/>
      <c r="J231" s="107"/>
      <c r="K231" s="35"/>
      <c r="L231" s="35"/>
      <c r="M231" s="38"/>
      <c r="N231" s="207"/>
      <c r="O231" s="208"/>
      <c r="P231" s="62"/>
      <c r="Q231" s="62"/>
      <c r="R231" s="62"/>
      <c r="S231" s="62"/>
      <c r="T231" s="62"/>
      <c r="U231" s="62"/>
      <c r="V231" s="62"/>
      <c r="W231" s="62"/>
      <c r="X231" s="63"/>
      <c r="Y231" s="33"/>
      <c r="Z231" s="33"/>
      <c r="AA231" s="33"/>
      <c r="AB231" s="33"/>
      <c r="AC231" s="33"/>
      <c r="AD231" s="33"/>
      <c r="AE231" s="33"/>
      <c r="AT231" s="17" t="s">
        <v>178</v>
      </c>
      <c r="AU231" s="17" t="s">
        <v>186</v>
      </c>
    </row>
    <row r="232" spans="1:65" s="2" customFormat="1" ht="16.5" customHeight="1">
      <c r="A232" s="33"/>
      <c r="B232" s="34"/>
      <c r="C232" s="191" t="s">
        <v>706</v>
      </c>
      <c r="D232" s="191" t="s">
        <v>171</v>
      </c>
      <c r="E232" s="192" t="s">
        <v>5331</v>
      </c>
      <c r="F232" s="193" t="s">
        <v>5332</v>
      </c>
      <c r="G232" s="194" t="s">
        <v>3852</v>
      </c>
      <c r="H232" s="195">
        <v>1</v>
      </c>
      <c r="I232" s="196"/>
      <c r="J232" s="196"/>
      <c r="K232" s="197">
        <f>ROUND(P232*H232,2)</f>
        <v>0</v>
      </c>
      <c r="L232" s="193" t="s">
        <v>20</v>
      </c>
      <c r="M232" s="38"/>
      <c r="N232" s="198" t="s">
        <v>20</v>
      </c>
      <c r="O232" s="199" t="s">
        <v>48</v>
      </c>
      <c r="P232" s="200">
        <f>I232+J232</f>
        <v>0</v>
      </c>
      <c r="Q232" s="200">
        <f>ROUND(I232*H232,2)</f>
        <v>0</v>
      </c>
      <c r="R232" s="200">
        <f>ROUND(J232*H232,2)</f>
        <v>0</v>
      </c>
      <c r="S232" s="62"/>
      <c r="T232" s="201">
        <f>S232*H232</f>
        <v>0</v>
      </c>
      <c r="U232" s="201">
        <v>0</v>
      </c>
      <c r="V232" s="201">
        <f>U232*H232</f>
        <v>0</v>
      </c>
      <c r="W232" s="201">
        <v>0</v>
      </c>
      <c r="X232" s="202">
        <f>W232*H232</f>
        <v>0</v>
      </c>
      <c r="Y232" s="33"/>
      <c r="Z232" s="33"/>
      <c r="AA232" s="33"/>
      <c r="AB232" s="33"/>
      <c r="AC232" s="33"/>
      <c r="AD232" s="33"/>
      <c r="AE232" s="33"/>
      <c r="AR232" s="203" t="s">
        <v>327</v>
      </c>
      <c r="AT232" s="203" t="s">
        <v>171</v>
      </c>
      <c r="AU232" s="203" t="s">
        <v>186</v>
      </c>
      <c r="AY232" s="17" t="s">
        <v>168</v>
      </c>
      <c r="BE232" s="204">
        <f>IF(O232="základní",K232,0)</f>
        <v>0</v>
      </c>
      <c r="BF232" s="204">
        <f>IF(O232="snížená",K232,0)</f>
        <v>0</v>
      </c>
      <c r="BG232" s="204">
        <f>IF(O232="zákl. přenesená",K232,0)</f>
        <v>0</v>
      </c>
      <c r="BH232" s="204">
        <f>IF(O232="sníž. přenesená",K232,0)</f>
        <v>0</v>
      </c>
      <c r="BI232" s="204">
        <f>IF(O232="nulová",K232,0)</f>
        <v>0</v>
      </c>
      <c r="BJ232" s="17" t="s">
        <v>87</v>
      </c>
      <c r="BK232" s="204">
        <f>ROUND(P232*H232,2)</f>
        <v>0</v>
      </c>
      <c r="BL232" s="17" t="s">
        <v>327</v>
      </c>
      <c r="BM232" s="203" t="s">
        <v>5333</v>
      </c>
    </row>
    <row r="233" spans="1:65" s="2" customFormat="1" ht="19.5">
      <c r="A233" s="33"/>
      <c r="B233" s="34"/>
      <c r="C233" s="35"/>
      <c r="D233" s="205" t="s">
        <v>178</v>
      </c>
      <c r="E233" s="35"/>
      <c r="F233" s="206" t="s">
        <v>5334</v>
      </c>
      <c r="G233" s="35"/>
      <c r="H233" s="35"/>
      <c r="I233" s="107"/>
      <c r="J233" s="107"/>
      <c r="K233" s="35"/>
      <c r="L233" s="35"/>
      <c r="M233" s="38"/>
      <c r="N233" s="207"/>
      <c r="O233" s="208"/>
      <c r="P233" s="62"/>
      <c r="Q233" s="62"/>
      <c r="R233" s="62"/>
      <c r="S233" s="62"/>
      <c r="T233" s="62"/>
      <c r="U233" s="62"/>
      <c r="V233" s="62"/>
      <c r="W233" s="62"/>
      <c r="X233" s="63"/>
      <c r="Y233" s="33"/>
      <c r="Z233" s="33"/>
      <c r="AA233" s="33"/>
      <c r="AB233" s="33"/>
      <c r="AC233" s="33"/>
      <c r="AD233" s="33"/>
      <c r="AE233" s="33"/>
      <c r="AT233" s="17" t="s">
        <v>178</v>
      </c>
      <c r="AU233" s="17" t="s">
        <v>186</v>
      </c>
    </row>
    <row r="234" spans="1:65" s="12" customFormat="1" ht="20.85" customHeight="1">
      <c r="B234" s="174"/>
      <c r="C234" s="175"/>
      <c r="D234" s="176" t="s">
        <v>78</v>
      </c>
      <c r="E234" s="189" t="s">
        <v>5335</v>
      </c>
      <c r="F234" s="189" t="s">
        <v>4157</v>
      </c>
      <c r="G234" s="175"/>
      <c r="H234" s="175"/>
      <c r="I234" s="178"/>
      <c r="J234" s="178"/>
      <c r="K234" s="190">
        <f>BK234</f>
        <v>0</v>
      </c>
      <c r="L234" s="175"/>
      <c r="M234" s="180"/>
      <c r="N234" s="181"/>
      <c r="O234" s="182"/>
      <c r="P234" s="182"/>
      <c r="Q234" s="183">
        <f>SUM(Q235:Q267)</f>
        <v>0</v>
      </c>
      <c r="R234" s="183">
        <f>SUM(R235:R267)</f>
        <v>0</v>
      </c>
      <c r="S234" s="182"/>
      <c r="T234" s="184">
        <f>SUM(T235:T267)</f>
        <v>0</v>
      </c>
      <c r="U234" s="182"/>
      <c r="V234" s="184">
        <f>SUM(V235:V267)</f>
        <v>5.3501599999999998</v>
      </c>
      <c r="W234" s="182"/>
      <c r="X234" s="185">
        <f>SUM(X235:X267)</f>
        <v>3.18</v>
      </c>
      <c r="AR234" s="186" t="s">
        <v>89</v>
      </c>
      <c r="AT234" s="187" t="s">
        <v>78</v>
      </c>
      <c r="AU234" s="187" t="s">
        <v>89</v>
      </c>
      <c r="AY234" s="186" t="s">
        <v>168</v>
      </c>
      <c r="BK234" s="188">
        <f>SUM(BK235:BK267)</f>
        <v>0</v>
      </c>
    </row>
    <row r="235" spans="1:65" s="2" customFormat="1" ht="24" customHeight="1">
      <c r="A235" s="33"/>
      <c r="B235" s="34"/>
      <c r="C235" s="191" t="s">
        <v>711</v>
      </c>
      <c r="D235" s="191" t="s">
        <v>171</v>
      </c>
      <c r="E235" s="192" t="s">
        <v>5336</v>
      </c>
      <c r="F235" s="193" t="s">
        <v>5337</v>
      </c>
      <c r="G235" s="194" t="s">
        <v>460</v>
      </c>
      <c r="H235" s="195">
        <v>30</v>
      </c>
      <c r="I235" s="196"/>
      <c r="J235" s="196"/>
      <c r="K235" s="197">
        <f>ROUND(P235*H235,2)</f>
        <v>0</v>
      </c>
      <c r="L235" s="193" t="s">
        <v>175</v>
      </c>
      <c r="M235" s="38"/>
      <c r="N235" s="198" t="s">
        <v>20</v>
      </c>
      <c r="O235" s="199" t="s">
        <v>48</v>
      </c>
      <c r="P235" s="200">
        <f>I235+J235</f>
        <v>0</v>
      </c>
      <c r="Q235" s="200">
        <f>ROUND(I235*H235,2)</f>
        <v>0</v>
      </c>
      <c r="R235" s="200">
        <f>ROUND(J235*H235,2)</f>
        <v>0</v>
      </c>
      <c r="S235" s="62"/>
      <c r="T235" s="201">
        <f>S235*H235</f>
        <v>0</v>
      </c>
      <c r="U235" s="201">
        <v>1.2619999999999999E-2</v>
      </c>
      <c r="V235" s="201">
        <f>U235*H235</f>
        <v>0.37859999999999999</v>
      </c>
      <c r="W235" s="201">
        <v>0</v>
      </c>
      <c r="X235" s="202">
        <f>W235*H235</f>
        <v>0</v>
      </c>
      <c r="Y235" s="33"/>
      <c r="Z235" s="33"/>
      <c r="AA235" s="33"/>
      <c r="AB235" s="33"/>
      <c r="AC235" s="33"/>
      <c r="AD235" s="33"/>
      <c r="AE235" s="33"/>
      <c r="AR235" s="203" t="s">
        <v>191</v>
      </c>
      <c r="AT235" s="203" t="s">
        <v>171</v>
      </c>
      <c r="AU235" s="203" t="s">
        <v>186</v>
      </c>
      <c r="AY235" s="17" t="s">
        <v>168</v>
      </c>
      <c r="BE235" s="204">
        <f>IF(O235="základní",K235,0)</f>
        <v>0</v>
      </c>
      <c r="BF235" s="204">
        <f>IF(O235="snížená",K235,0)</f>
        <v>0</v>
      </c>
      <c r="BG235" s="204">
        <f>IF(O235="zákl. přenesená",K235,0)</f>
        <v>0</v>
      </c>
      <c r="BH235" s="204">
        <f>IF(O235="sníž. přenesená",K235,0)</f>
        <v>0</v>
      </c>
      <c r="BI235" s="204">
        <f>IF(O235="nulová",K235,0)</f>
        <v>0</v>
      </c>
      <c r="BJ235" s="17" t="s">
        <v>87</v>
      </c>
      <c r="BK235" s="204">
        <f>ROUND(P235*H235,2)</f>
        <v>0</v>
      </c>
      <c r="BL235" s="17" t="s">
        <v>191</v>
      </c>
      <c r="BM235" s="203" t="s">
        <v>5338</v>
      </c>
    </row>
    <row r="236" spans="1:65" s="2" customFormat="1" ht="19.5">
      <c r="A236" s="33"/>
      <c r="B236" s="34"/>
      <c r="C236" s="35"/>
      <c r="D236" s="205" t="s">
        <v>178</v>
      </c>
      <c r="E236" s="35"/>
      <c r="F236" s="206" t="s">
        <v>5339</v>
      </c>
      <c r="G236" s="35"/>
      <c r="H236" s="35"/>
      <c r="I236" s="107"/>
      <c r="J236" s="107"/>
      <c r="K236" s="35"/>
      <c r="L236" s="35"/>
      <c r="M236" s="38"/>
      <c r="N236" s="207"/>
      <c r="O236" s="208"/>
      <c r="P236" s="62"/>
      <c r="Q236" s="62"/>
      <c r="R236" s="62"/>
      <c r="S236" s="62"/>
      <c r="T236" s="62"/>
      <c r="U236" s="62"/>
      <c r="V236" s="62"/>
      <c r="W236" s="62"/>
      <c r="X236" s="63"/>
      <c r="Y236" s="33"/>
      <c r="Z236" s="33"/>
      <c r="AA236" s="33"/>
      <c r="AB236" s="33"/>
      <c r="AC236" s="33"/>
      <c r="AD236" s="33"/>
      <c r="AE236" s="33"/>
      <c r="AT236" s="17" t="s">
        <v>178</v>
      </c>
      <c r="AU236" s="17" t="s">
        <v>186</v>
      </c>
    </row>
    <row r="237" spans="1:65" s="2" customFormat="1" ht="24" customHeight="1">
      <c r="A237" s="33"/>
      <c r="B237" s="34"/>
      <c r="C237" s="191" t="s">
        <v>724</v>
      </c>
      <c r="D237" s="191" t="s">
        <v>171</v>
      </c>
      <c r="E237" s="192" t="s">
        <v>5340</v>
      </c>
      <c r="F237" s="193" t="s">
        <v>5341</v>
      </c>
      <c r="G237" s="194" t="s">
        <v>460</v>
      </c>
      <c r="H237" s="195">
        <v>2</v>
      </c>
      <c r="I237" s="196"/>
      <c r="J237" s="196"/>
      <c r="K237" s="197">
        <f>ROUND(P237*H237,2)</f>
        <v>0</v>
      </c>
      <c r="L237" s="193" t="s">
        <v>175</v>
      </c>
      <c r="M237" s="38"/>
      <c r="N237" s="198" t="s">
        <v>20</v>
      </c>
      <c r="O237" s="199" t="s">
        <v>48</v>
      </c>
      <c r="P237" s="200">
        <f>I237+J237</f>
        <v>0</v>
      </c>
      <c r="Q237" s="200">
        <f>ROUND(I237*H237,2)</f>
        <v>0</v>
      </c>
      <c r="R237" s="200">
        <f>ROUND(J237*H237,2)</f>
        <v>0</v>
      </c>
      <c r="S237" s="62"/>
      <c r="T237" s="201">
        <f>S237*H237</f>
        <v>0</v>
      </c>
      <c r="U237" s="201">
        <v>5.3280000000000001E-2</v>
      </c>
      <c r="V237" s="201">
        <f>U237*H237</f>
        <v>0.10656</v>
      </c>
      <c r="W237" s="201">
        <v>0</v>
      </c>
      <c r="X237" s="202">
        <f>W237*H237</f>
        <v>0</v>
      </c>
      <c r="Y237" s="33"/>
      <c r="Z237" s="33"/>
      <c r="AA237" s="33"/>
      <c r="AB237" s="33"/>
      <c r="AC237" s="33"/>
      <c r="AD237" s="33"/>
      <c r="AE237" s="33"/>
      <c r="AR237" s="203" t="s">
        <v>191</v>
      </c>
      <c r="AT237" s="203" t="s">
        <v>171</v>
      </c>
      <c r="AU237" s="203" t="s">
        <v>186</v>
      </c>
      <c r="AY237" s="17" t="s">
        <v>168</v>
      </c>
      <c r="BE237" s="204">
        <f>IF(O237="základní",K237,0)</f>
        <v>0</v>
      </c>
      <c r="BF237" s="204">
        <f>IF(O237="snížená",K237,0)</f>
        <v>0</v>
      </c>
      <c r="BG237" s="204">
        <f>IF(O237="zákl. přenesená",K237,0)</f>
        <v>0</v>
      </c>
      <c r="BH237" s="204">
        <f>IF(O237="sníž. přenesená",K237,0)</f>
        <v>0</v>
      </c>
      <c r="BI237" s="204">
        <f>IF(O237="nulová",K237,0)</f>
        <v>0</v>
      </c>
      <c r="BJ237" s="17" t="s">
        <v>87</v>
      </c>
      <c r="BK237" s="204">
        <f>ROUND(P237*H237,2)</f>
        <v>0</v>
      </c>
      <c r="BL237" s="17" t="s">
        <v>191</v>
      </c>
      <c r="BM237" s="203" t="s">
        <v>5342</v>
      </c>
    </row>
    <row r="238" spans="1:65" s="2" customFormat="1" ht="39">
      <c r="A238" s="33"/>
      <c r="B238" s="34"/>
      <c r="C238" s="35"/>
      <c r="D238" s="205" t="s">
        <v>178</v>
      </c>
      <c r="E238" s="35"/>
      <c r="F238" s="206" t="s">
        <v>5343</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178</v>
      </c>
      <c r="AU238" s="17" t="s">
        <v>186</v>
      </c>
    </row>
    <row r="239" spans="1:65" s="2" customFormat="1" ht="24" customHeight="1">
      <c r="A239" s="33"/>
      <c r="B239" s="34"/>
      <c r="C239" s="191" t="s">
        <v>728</v>
      </c>
      <c r="D239" s="191" t="s">
        <v>171</v>
      </c>
      <c r="E239" s="192" t="s">
        <v>5344</v>
      </c>
      <c r="F239" s="193" t="s">
        <v>5345</v>
      </c>
      <c r="G239" s="194" t="s">
        <v>460</v>
      </c>
      <c r="H239" s="195">
        <v>30</v>
      </c>
      <c r="I239" s="196"/>
      <c r="J239" s="196"/>
      <c r="K239" s="197">
        <f>ROUND(P239*H239,2)</f>
        <v>0</v>
      </c>
      <c r="L239" s="193" t="s">
        <v>175</v>
      </c>
      <c r="M239" s="38"/>
      <c r="N239" s="198" t="s">
        <v>20</v>
      </c>
      <c r="O239" s="199" t="s">
        <v>48</v>
      </c>
      <c r="P239" s="200">
        <f>I239+J239</f>
        <v>0</v>
      </c>
      <c r="Q239" s="200">
        <f>ROUND(I239*H239,2)</f>
        <v>0</v>
      </c>
      <c r="R239" s="200">
        <f>ROUND(J239*H239,2)</f>
        <v>0</v>
      </c>
      <c r="S239" s="62"/>
      <c r="T239" s="201">
        <f>S239*H239</f>
        <v>0</v>
      </c>
      <c r="U239" s="201">
        <v>0</v>
      </c>
      <c r="V239" s="201">
        <f>U239*H239</f>
        <v>0</v>
      </c>
      <c r="W239" s="201">
        <v>0</v>
      </c>
      <c r="X239" s="202">
        <f>W239*H239</f>
        <v>0</v>
      </c>
      <c r="Y239" s="33"/>
      <c r="Z239" s="33"/>
      <c r="AA239" s="33"/>
      <c r="AB239" s="33"/>
      <c r="AC239" s="33"/>
      <c r="AD239" s="33"/>
      <c r="AE239" s="33"/>
      <c r="AR239" s="203" t="s">
        <v>700</v>
      </c>
      <c r="AT239" s="203" t="s">
        <v>171</v>
      </c>
      <c r="AU239" s="203" t="s">
        <v>186</v>
      </c>
      <c r="AY239" s="17" t="s">
        <v>168</v>
      </c>
      <c r="BE239" s="204">
        <f>IF(O239="základní",K239,0)</f>
        <v>0</v>
      </c>
      <c r="BF239" s="204">
        <f>IF(O239="snížená",K239,0)</f>
        <v>0</v>
      </c>
      <c r="BG239" s="204">
        <f>IF(O239="zákl. přenesená",K239,0)</f>
        <v>0</v>
      </c>
      <c r="BH239" s="204">
        <f>IF(O239="sníž. přenesená",K239,0)</f>
        <v>0</v>
      </c>
      <c r="BI239" s="204">
        <f>IF(O239="nulová",K239,0)</f>
        <v>0</v>
      </c>
      <c r="BJ239" s="17" t="s">
        <v>87</v>
      </c>
      <c r="BK239" s="204">
        <f>ROUND(P239*H239,2)</f>
        <v>0</v>
      </c>
      <c r="BL239" s="17" t="s">
        <v>700</v>
      </c>
      <c r="BM239" s="203" t="s">
        <v>5346</v>
      </c>
    </row>
    <row r="240" spans="1:65" s="2" customFormat="1" ht="19.5">
      <c r="A240" s="33"/>
      <c r="B240" s="34"/>
      <c r="C240" s="35"/>
      <c r="D240" s="205" t="s">
        <v>178</v>
      </c>
      <c r="E240" s="35"/>
      <c r="F240" s="206" t="s">
        <v>5347</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178</v>
      </c>
      <c r="AU240" s="17" t="s">
        <v>186</v>
      </c>
    </row>
    <row r="241" spans="1:65" s="2" customFormat="1" ht="24" customHeight="1">
      <c r="A241" s="33"/>
      <c r="B241" s="34"/>
      <c r="C241" s="191" t="s">
        <v>733</v>
      </c>
      <c r="D241" s="191" t="s">
        <v>171</v>
      </c>
      <c r="E241" s="192" t="s">
        <v>5348</v>
      </c>
      <c r="F241" s="193" t="s">
        <v>5349</v>
      </c>
      <c r="G241" s="194" t="s">
        <v>278</v>
      </c>
      <c r="H241" s="195">
        <v>50</v>
      </c>
      <c r="I241" s="196"/>
      <c r="J241" s="196"/>
      <c r="K241" s="197">
        <f>ROUND(P241*H241,2)</f>
        <v>0</v>
      </c>
      <c r="L241" s="193" t="s">
        <v>175</v>
      </c>
      <c r="M241" s="38"/>
      <c r="N241" s="198" t="s">
        <v>20</v>
      </c>
      <c r="O241" s="199" t="s">
        <v>48</v>
      </c>
      <c r="P241" s="200">
        <f>I241+J241</f>
        <v>0</v>
      </c>
      <c r="Q241" s="200">
        <f>ROUND(I241*H241,2)</f>
        <v>0</v>
      </c>
      <c r="R241" s="200">
        <f>ROUND(J241*H241,2)</f>
        <v>0</v>
      </c>
      <c r="S241" s="62"/>
      <c r="T241" s="201">
        <f>S241*H241</f>
        <v>0</v>
      </c>
      <c r="U241" s="201">
        <v>0.04</v>
      </c>
      <c r="V241" s="201">
        <f>U241*H241</f>
        <v>2</v>
      </c>
      <c r="W241" s="201">
        <v>0</v>
      </c>
      <c r="X241" s="202">
        <f>W241*H241</f>
        <v>0</v>
      </c>
      <c r="Y241" s="33"/>
      <c r="Z241" s="33"/>
      <c r="AA241" s="33"/>
      <c r="AB241" s="33"/>
      <c r="AC241" s="33"/>
      <c r="AD241" s="33"/>
      <c r="AE241" s="33"/>
      <c r="AR241" s="203" t="s">
        <v>191</v>
      </c>
      <c r="AT241" s="203" t="s">
        <v>171</v>
      </c>
      <c r="AU241" s="203" t="s">
        <v>186</v>
      </c>
      <c r="AY241" s="17" t="s">
        <v>168</v>
      </c>
      <c r="BE241" s="204">
        <f>IF(O241="základní",K241,0)</f>
        <v>0</v>
      </c>
      <c r="BF241" s="204">
        <f>IF(O241="snížená",K241,0)</f>
        <v>0</v>
      </c>
      <c r="BG241" s="204">
        <f>IF(O241="zákl. přenesená",K241,0)</f>
        <v>0</v>
      </c>
      <c r="BH241" s="204">
        <f>IF(O241="sníž. přenesená",K241,0)</f>
        <v>0</v>
      </c>
      <c r="BI241" s="204">
        <f>IF(O241="nulová",K241,0)</f>
        <v>0</v>
      </c>
      <c r="BJ241" s="17" t="s">
        <v>87</v>
      </c>
      <c r="BK241" s="204">
        <f>ROUND(P241*H241,2)</f>
        <v>0</v>
      </c>
      <c r="BL241" s="17" t="s">
        <v>191</v>
      </c>
      <c r="BM241" s="203" t="s">
        <v>5350</v>
      </c>
    </row>
    <row r="242" spans="1:65" s="2" customFormat="1">
      <c r="A242" s="33"/>
      <c r="B242" s="34"/>
      <c r="C242" s="35"/>
      <c r="D242" s="205" t="s">
        <v>178</v>
      </c>
      <c r="E242" s="35"/>
      <c r="F242" s="206" t="s">
        <v>5351</v>
      </c>
      <c r="G242" s="35"/>
      <c r="H242" s="35"/>
      <c r="I242" s="107"/>
      <c r="J242" s="107"/>
      <c r="K242" s="35"/>
      <c r="L242" s="35"/>
      <c r="M242" s="38"/>
      <c r="N242" s="207"/>
      <c r="O242" s="208"/>
      <c r="P242" s="62"/>
      <c r="Q242" s="62"/>
      <c r="R242" s="62"/>
      <c r="S242" s="62"/>
      <c r="T242" s="62"/>
      <c r="U242" s="62"/>
      <c r="V242" s="62"/>
      <c r="W242" s="62"/>
      <c r="X242" s="63"/>
      <c r="Y242" s="33"/>
      <c r="Z242" s="33"/>
      <c r="AA242" s="33"/>
      <c r="AB242" s="33"/>
      <c r="AC242" s="33"/>
      <c r="AD242" s="33"/>
      <c r="AE242" s="33"/>
      <c r="AT242" s="17" t="s">
        <v>178</v>
      </c>
      <c r="AU242" s="17" t="s">
        <v>186</v>
      </c>
    </row>
    <row r="243" spans="1:65" s="13" customFormat="1">
      <c r="B243" s="210"/>
      <c r="C243" s="211"/>
      <c r="D243" s="205" t="s">
        <v>181</v>
      </c>
      <c r="E243" s="212" t="s">
        <v>20</v>
      </c>
      <c r="F243" s="213" t="s">
        <v>5352</v>
      </c>
      <c r="G243" s="211"/>
      <c r="H243" s="214">
        <v>50</v>
      </c>
      <c r="I243" s="215"/>
      <c r="J243" s="215"/>
      <c r="K243" s="211"/>
      <c r="L243" s="211"/>
      <c r="M243" s="216"/>
      <c r="N243" s="217"/>
      <c r="O243" s="218"/>
      <c r="P243" s="218"/>
      <c r="Q243" s="218"/>
      <c r="R243" s="218"/>
      <c r="S243" s="218"/>
      <c r="T243" s="218"/>
      <c r="U243" s="218"/>
      <c r="V243" s="218"/>
      <c r="W243" s="218"/>
      <c r="X243" s="219"/>
      <c r="AT243" s="220" t="s">
        <v>181</v>
      </c>
      <c r="AU243" s="220" t="s">
        <v>186</v>
      </c>
      <c r="AV243" s="13" t="s">
        <v>89</v>
      </c>
      <c r="AW243" s="13" t="s">
        <v>5</v>
      </c>
      <c r="AX243" s="13" t="s">
        <v>87</v>
      </c>
      <c r="AY243" s="220" t="s">
        <v>168</v>
      </c>
    </row>
    <row r="244" spans="1:65" s="2" customFormat="1" ht="24" customHeight="1">
      <c r="A244" s="33"/>
      <c r="B244" s="34"/>
      <c r="C244" s="191" t="s">
        <v>738</v>
      </c>
      <c r="D244" s="191" t="s">
        <v>171</v>
      </c>
      <c r="E244" s="192" t="s">
        <v>4160</v>
      </c>
      <c r="F244" s="193" t="s">
        <v>4161</v>
      </c>
      <c r="G244" s="194" t="s">
        <v>278</v>
      </c>
      <c r="H244" s="195">
        <v>75</v>
      </c>
      <c r="I244" s="196"/>
      <c r="J244" s="196"/>
      <c r="K244" s="197">
        <f>ROUND(P244*H244,2)</f>
        <v>0</v>
      </c>
      <c r="L244" s="193" t="s">
        <v>175</v>
      </c>
      <c r="M244" s="38"/>
      <c r="N244" s="198" t="s">
        <v>20</v>
      </c>
      <c r="O244" s="199" t="s">
        <v>48</v>
      </c>
      <c r="P244" s="200">
        <f>I244+J244</f>
        <v>0</v>
      </c>
      <c r="Q244" s="200">
        <f>ROUND(I244*H244,2)</f>
        <v>0</v>
      </c>
      <c r="R244" s="200">
        <f>ROUND(J244*H244,2)</f>
        <v>0</v>
      </c>
      <c r="S244" s="62"/>
      <c r="T244" s="201">
        <f>S244*H244</f>
        <v>0</v>
      </c>
      <c r="U244" s="201">
        <v>3.8199999999999998E-2</v>
      </c>
      <c r="V244" s="201">
        <f>U244*H244</f>
        <v>2.8649999999999998</v>
      </c>
      <c r="W244" s="201">
        <v>0</v>
      </c>
      <c r="X244" s="202">
        <f>W244*H244</f>
        <v>0</v>
      </c>
      <c r="Y244" s="33"/>
      <c r="Z244" s="33"/>
      <c r="AA244" s="33"/>
      <c r="AB244" s="33"/>
      <c r="AC244" s="33"/>
      <c r="AD244" s="33"/>
      <c r="AE244" s="33"/>
      <c r="AR244" s="203" t="s">
        <v>191</v>
      </c>
      <c r="AT244" s="203" t="s">
        <v>171</v>
      </c>
      <c r="AU244" s="203" t="s">
        <v>186</v>
      </c>
      <c r="AY244" s="17" t="s">
        <v>168</v>
      </c>
      <c r="BE244" s="204">
        <f>IF(O244="základní",K244,0)</f>
        <v>0</v>
      </c>
      <c r="BF244" s="204">
        <f>IF(O244="snížená",K244,0)</f>
        <v>0</v>
      </c>
      <c r="BG244" s="204">
        <f>IF(O244="zákl. přenesená",K244,0)</f>
        <v>0</v>
      </c>
      <c r="BH244" s="204">
        <f>IF(O244="sníž. přenesená",K244,0)</f>
        <v>0</v>
      </c>
      <c r="BI244" s="204">
        <f>IF(O244="nulová",K244,0)</f>
        <v>0</v>
      </c>
      <c r="BJ244" s="17" t="s">
        <v>87</v>
      </c>
      <c r="BK244" s="204">
        <f>ROUND(P244*H244,2)</f>
        <v>0</v>
      </c>
      <c r="BL244" s="17" t="s">
        <v>191</v>
      </c>
      <c r="BM244" s="203" t="s">
        <v>5353</v>
      </c>
    </row>
    <row r="245" spans="1:65" s="2" customFormat="1" ht="19.5">
      <c r="A245" s="33"/>
      <c r="B245" s="34"/>
      <c r="C245" s="35"/>
      <c r="D245" s="205" t="s">
        <v>178</v>
      </c>
      <c r="E245" s="35"/>
      <c r="F245" s="206" t="s">
        <v>4163</v>
      </c>
      <c r="G245" s="35"/>
      <c r="H245" s="35"/>
      <c r="I245" s="107"/>
      <c r="J245" s="107"/>
      <c r="K245" s="35"/>
      <c r="L245" s="35"/>
      <c r="M245" s="38"/>
      <c r="N245" s="207"/>
      <c r="O245" s="208"/>
      <c r="P245" s="62"/>
      <c r="Q245" s="62"/>
      <c r="R245" s="62"/>
      <c r="S245" s="62"/>
      <c r="T245" s="62"/>
      <c r="U245" s="62"/>
      <c r="V245" s="62"/>
      <c r="W245" s="62"/>
      <c r="X245" s="63"/>
      <c r="Y245" s="33"/>
      <c r="Z245" s="33"/>
      <c r="AA245" s="33"/>
      <c r="AB245" s="33"/>
      <c r="AC245" s="33"/>
      <c r="AD245" s="33"/>
      <c r="AE245" s="33"/>
      <c r="AT245" s="17" t="s">
        <v>178</v>
      </c>
      <c r="AU245" s="17" t="s">
        <v>186</v>
      </c>
    </row>
    <row r="246" spans="1:65" s="13" customFormat="1">
      <c r="B246" s="210"/>
      <c r="C246" s="211"/>
      <c r="D246" s="205" t="s">
        <v>181</v>
      </c>
      <c r="E246" s="212" t="s">
        <v>20</v>
      </c>
      <c r="F246" s="213" t="s">
        <v>5354</v>
      </c>
      <c r="G246" s="211"/>
      <c r="H246" s="214">
        <v>75</v>
      </c>
      <c r="I246" s="215"/>
      <c r="J246" s="215"/>
      <c r="K246" s="211"/>
      <c r="L246" s="211"/>
      <c r="M246" s="216"/>
      <c r="N246" s="217"/>
      <c r="O246" s="218"/>
      <c r="P246" s="218"/>
      <c r="Q246" s="218"/>
      <c r="R246" s="218"/>
      <c r="S246" s="218"/>
      <c r="T246" s="218"/>
      <c r="U246" s="218"/>
      <c r="V246" s="218"/>
      <c r="W246" s="218"/>
      <c r="X246" s="219"/>
      <c r="AT246" s="220" t="s">
        <v>181</v>
      </c>
      <c r="AU246" s="220" t="s">
        <v>186</v>
      </c>
      <c r="AV246" s="13" t="s">
        <v>89</v>
      </c>
      <c r="AW246" s="13" t="s">
        <v>5</v>
      </c>
      <c r="AX246" s="13" t="s">
        <v>87</v>
      </c>
      <c r="AY246" s="220" t="s">
        <v>168</v>
      </c>
    </row>
    <row r="247" spans="1:65" s="2" customFormat="1" ht="16.5" customHeight="1">
      <c r="A247" s="33"/>
      <c r="B247" s="34"/>
      <c r="C247" s="191" t="s">
        <v>742</v>
      </c>
      <c r="D247" s="191" t="s">
        <v>171</v>
      </c>
      <c r="E247" s="192" t="s">
        <v>5355</v>
      </c>
      <c r="F247" s="193" t="s">
        <v>4178</v>
      </c>
      <c r="G247" s="194" t="s">
        <v>3852</v>
      </c>
      <c r="H247" s="195">
        <v>1</v>
      </c>
      <c r="I247" s="196"/>
      <c r="J247" s="196"/>
      <c r="K247" s="197">
        <f>ROUND(P247*H247,2)</f>
        <v>0</v>
      </c>
      <c r="L247" s="193" t="s">
        <v>20</v>
      </c>
      <c r="M247" s="38"/>
      <c r="N247" s="198" t="s">
        <v>20</v>
      </c>
      <c r="O247" s="199" t="s">
        <v>48</v>
      </c>
      <c r="P247" s="200">
        <f>I247+J247</f>
        <v>0</v>
      </c>
      <c r="Q247" s="200">
        <f>ROUND(I247*H247,2)</f>
        <v>0</v>
      </c>
      <c r="R247" s="200">
        <f>ROUND(J247*H247,2)</f>
        <v>0</v>
      </c>
      <c r="S247" s="62"/>
      <c r="T247" s="201">
        <f>S247*H247</f>
        <v>0</v>
      </c>
      <c r="U247" s="201">
        <v>0</v>
      </c>
      <c r="V247" s="201">
        <f>U247*H247</f>
        <v>0</v>
      </c>
      <c r="W247" s="201">
        <v>0</v>
      </c>
      <c r="X247" s="202">
        <f>W247*H247</f>
        <v>0</v>
      </c>
      <c r="Y247" s="33"/>
      <c r="Z247" s="33"/>
      <c r="AA247" s="33"/>
      <c r="AB247" s="33"/>
      <c r="AC247" s="33"/>
      <c r="AD247" s="33"/>
      <c r="AE247" s="33"/>
      <c r="AR247" s="203" t="s">
        <v>191</v>
      </c>
      <c r="AT247" s="203" t="s">
        <v>171</v>
      </c>
      <c r="AU247" s="203" t="s">
        <v>186</v>
      </c>
      <c r="AY247" s="17" t="s">
        <v>168</v>
      </c>
      <c r="BE247" s="204">
        <f>IF(O247="základní",K247,0)</f>
        <v>0</v>
      </c>
      <c r="BF247" s="204">
        <f>IF(O247="snížená",K247,0)</f>
        <v>0</v>
      </c>
      <c r="BG247" s="204">
        <f>IF(O247="zákl. přenesená",K247,0)</f>
        <v>0</v>
      </c>
      <c r="BH247" s="204">
        <f>IF(O247="sníž. přenesená",K247,0)</f>
        <v>0</v>
      </c>
      <c r="BI247" s="204">
        <f>IF(O247="nulová",K247,0)</f>
        <v>0</v>
      </c>
      <c r="BJ247" s="17" t="s">
        <v>87</v>
      </c>
      <c r="BK247" s="204">
        <f>ROUND(P247*H247,2)</f>
        <v>0</v>
      </c>
      <c r="BL247" s="17" t="s">
        <v>191</v>
      </c>
      <c r="BM247" s="203" t="s">
        <v>5356</v>
      </c>
    </row>
    <row r="248" spans="1:65" s="2" customFormat="1">
      <c r="A248" s="33"/>
      <c r="B248" s="34"/>
      <c r="C248" s="35"/>
      <c r="D248" s="205" t="s">
        <v>178</v>
      </c>
      <c r="E248" s="35"/>
      <c r="F248" s="206" t="s">
        <v>4178</v>
      </c>
      <c r="G248" s="35"/>
      <c r="H248" s="35"/>
      <c r="I248" s="107"/>
      <c r="J248" s="107"/>
      <c r="K248" s="35"/>
      <c r="L248" s="35"/>
      <c r="M248" s="38"/>
      <c r="N248" s="207"/>
      <c r="O248" s="208"/>
      <c r="P248" s="62"/>
      <c r="Q248" s="62"/>
      <c r="R248" s="62"/>
      <c r="S248" s="62"/>
      <c r="T248" s="62"/>
      <c r="U248" s="62"/>
      <c r="V248" s="62"/>
      <c r="W248" s="62"/>
      <c r="X248" s="63"/>
      <c r="Y248" s="33"/>
      <c r="Z248" s="33"/>
      <c r="AA248" s="33"/>
      <c r="AB248" s="33"/>
      <c r="AC248" s="33"/>
      <c r="AD248" s="33"/>
      <c r="AE248" s="33"/>
      <c r="AT248" s="17" t="s">
        <v>178</v>
      </c>
      <c r="AU248" s="17" t="s">
        <v>186</v>
      </c>
    </row>
    <row r="249" spans="1:65" s="2" customFormat="1" ht="16.5" customHeight="1">
      <c r="A249" s="33"/>
      <c r="B249" s="34"/>
      <c r="C249" s="191" t="s">
        <v>753</v>
      </c>
      <c r="D249" s="191" t="s">
        <v>171</v>
      </c>
      <c r="E249" s="192" t="s">
        <v>5357</v>
      </c>
      <c r="F249" s="193" t="s">
        <v>5358</v>
      </c>
      <c r="G249" s="194" t="s">
        <v>3852</v>
      </c>
      <c r="H249" s="195">
        <v>1</v>
      </c>
      <c r="I249" s="196"/>
      <c r="J249" s="196"/>
      <c r="K249" s="197">
        <f>ROUND(P249*H249,2)</f>
        <v>0</v>
      </c>
      <c r="L249" s="193" t="s">
        <v>20</v>
      </c>
      <c r="M249" s="38"/>
      <c r="N249" s="198" t="s">
        <v>20</v>
      </c>
      <c r="O249" s="199" t="s">
        <v>48</v>
      </c>
      <c r="P249" s="200">
        <f>I249+J249</f>
        <v>0</v>
      </c>
      <c r="Q249" s="200">
        <f>ROUND(I249*H249,2)</f>
        <v>0</v>
      </c>
      <c r="R249" s="200">
        <f>ROUND(J249*H249,2)</f>
        <v>0</v>
      </c>
      <c r="S249" s="62"/>
      <c r="T249" s="201">
        <f>S249*H249</f>
        <v>0</v>
      </c>
      <c r="U249" s="201">
        <v>0</v>
      </c>
      <c r="V249" s="201">
        <f>U249*H249</f>
        <v>0</v>
      </c>
      <c r="W249" s="201">
        <v>0</v>
      </c>
      <c r="X249" s="202">
        <f>W249*H249</f>
        <v>0</v>
      </c>
      <c r="Y249" s="33"/>
      <c r="Z249" s="33"/>
      <c r="AA249" s="33"/>
      <c r="AB249" s="33"/>
      <c r="AC249" s="33"/>
      <c r="AD249" s="33"/>
      <c r="AE249" s="33"/>
      <c r="AR249" s="203" t="s">
        <v>191</v>
      </c>
      <c r="AT249" s="203" t="s">
        <v>171</v>
      </c>
      <c r="AU249" s="203" t="s">
        <v>186</v>
      </c>
      <c r="AY249" s="17" t="s">
        <v>168</v>
      </c>
      <c r="BE249" s="204">
        <f>IF(O249="základní",K249,0)</f>
        <v>0</v>
      </c>
      <c r="BF249" s="204">
        <f>IF(O249="snížená",K249,0)</f>
        <v>0</v>
      </c>
      <c r="BG249" s="204">
        <f>IF(O249="zákl. přenesená",K249,0)</f>
        <v>0</v>
      </c>
      <c r="BH249" s="204">
        <f>IF(O249="sníž. přenesená",K249,0)</f>
        <v>0</v>
      </c>
      <c r="BI249" s="204">
        <f>IF(O249="nulová",K249,0)</f>
        <v>0</v>
      </c>
      <c r="BJ249" s="17" t="s">
        <v>87</v>
      </c>
      <c r="BK249" s="204">
        <f>ROUND(P249*H249,2)</f>
        <v>0</v>
      </c>
      <c r="BL249" s="17" t="s">
        <v>191</v>
      </c>
      <c r="BM249" s="203" t="s">
        <v>5359</v>
      </c>
    </row>
    <row r="250" spans="1:65" s="2" customFormat="1" ht="19.5">
      <c r="A250" s="33"/>
      <c r="B250" s="34"/>
      <c r="C250" s="35"/>
      <c r="D250" s="205" t="s">
        <v>178</v>
      </c>
      <c r="E250" s="35"/>
      <c r="F250" s="206" t="s">
        <v>5360</v>
      </c>
      <c r="G250" s="35"/>
      <c r="H250" s="35"/>
      <c r="I250" s="107"/>
      <c r="J250" s="107"/>
      <c r="K250" s="35"/>
      <c r="L250" s="35"/>
      <c r="M250" s="38"/>
      <c r="N250" s="207"/>
      <c r="O250" s="208"/>
      <c r="P250" s="62"/>
      <c r="Q250" s="62"/>
      <c r="R250" s="62"/>
      <c r="S250" s="62"/>
      <c r="T250" s="62"/>
      <c r="U250" s="62"/>
      <c r="V250" s="62"/>
      <c r="W250" s="62"/>
      <c r="X250" s="63"/>
      <c r="Y250" s="33"/>
      <c r="Z250" s="33"/>
      <c r="AA250" s="33"/>
      <c r="AB250" s="33"/>
      <c r="AC250" s="33"/>
      <c r="AD250" s="33"/>
      <c r="AE250" s="33"/>
      <c r="AT250" s="17" t="s">
        <v>178</v>
      </c>
      <c r="AU250" s="17" t="s">
        <v>186</v>
      </c>
    </row>
    <row r="251" spans="1:65" s="2" customFormat="1" ht="16.5" customHeight="1">
      <c r="A251" s="33"/>
      <c r="B251" s="34"/>
      <c r="C251" s="191" t="s">
        <v>769</v>
      </c>
      <c r="D251" s="191" t="s">
        <v>171</v>
      </c>
      <c r="E251" s="192" t="s">
        <v>5361</v>
      </c>
      <c r="F251" s="193" t="s">
        <v>4046</v>
      </c>
      <c r="G251" s="194" t="s">
        <v>3852</v>
      </c>
      <c r="H251" s="195">
        <v>1</v>
      </c>
      <c r="I251" s="196"/>
      <c r="J251" s="196"/>
      <c r="K251" s="197">
        <f>ROUND(P251*H251,2)</f>
        <v>0</v>
      </c>
      <c r="L251" s="193" t="s">
        <v>20</v>
      </c>
      <c r="M251" s="38"/>
      <c r="N251" s="198" t="s">
        <v>20</v>
      </c>
      <c r="O251" s="199" t="s">
        <v>48</v>
      </c>
      <c r="P251" s="200">
        <f>I251+J251</f>
        <v>0</v>
      </c>
      <c r="Q251" s="200">
        <f>ROUND(I251*H251,2)</f>
        <v>0</v>
      </c>
      <c r="R251" s="200">
        <f>ROUND(J251*H251,2)</f>
        <v>0</v>
      </c>
      <c r="S251" s="62"/>
      <c r="T251" s="201">
        <f>S251*H251</f>
        <v>0</v>
      </c>
      <c r="U251" s="201">
        <v>0</v>
      </c>
      <c r="V251" s="201">
        <f>U251*H251</f>
        <v>0</v>
      </c>
      <c r="W251" s="201">
        <v>0</v>
      </c>
      <c r="X251" s="202">
        <f>W251*H251</f>
        <v>0</v>
      </c>
      <c r="Y251" s="33"/>
      <c r="Z251" s="33"/>
      <c r="AA251" s="33"/>
      <c r="AB251" s="33"/>
      <c r="AC251" s="33"/>
      <c r="AD251" s="33"/>
      <c r="AE251" s="33"/>
      <c r="AR251" s="203" t="s">
        <v>191</v>
      </c>
      <c r="AT251" s="203" t="s">
        <v>171</v>
      </c>
      <c r="AU251" s="203" t="s">
        <v>186</v>
      </c>
      <c r="AY251" s="17" t="s">
        <v>168</v>
      </c>
      <c r="BE251" s="204">
        <f>IF(O251="základní",K251,0)</f>
        <v>0</v>
      </c>
      <c r="BF251" s="204">
        <f>IF(O251="snížená",K251,0)</f>
        <v>0</v>
      </c>
      <c r="BG251" s="204">
        <f>IF(O251="zákl. přenesená",K251,0)</f>
        <v>0</v>
      </c>
      <c r="BH251" s="204">
        <f>IF(O251="sníž. přenesená",K251,0)</f>
        <v>0</v>
      </c>
      <c r="BI251" s="204">
        <f>IF(O251="nulová",K251,0)</f>
        <v>0</v>
      </c>
      <c r="BJ251" s="17" t="s">
        <v>87</v>
      </c>
      <c r="BK251" s="204">
        <f>ROUND(P251*H251,2)</f>
        <v>0</v>
      </c>
      <c r="BL251" s="17" t="s">
        <v>191</v>
      </c>
      <c r="BM251" s="203" t="s">
        <v>5362</v>
      </c>
    </row>
    <row r="252" spans="1:65" s="2" customFormat="1">
      <c r="A252" s="33"/>
      <c r="B252" s="34"/>
      <c r="C252" s="35"/>
      <c r="D252" s="205" t="s">
        <v>178</v>
      </c>
      <c r="E252" s="35"/>
      <c r="F252" s="206" t="s">
        <v>4046</v>
      </c>
      <c r="G252" s="35"/>
      <c r="H252" s="35"/>
      <c r="I252" s="107"/>
      <c r="J252" s="107"/>
      <c r="K252" s="35"/>
      <c r="L252" s="35"/>
      <c r="M252" s="38"/>
      <c r="N252" s="207"/>
      <c r="O252" s="208"/>
      <c r="P252" s="62"/>
      <c r="Q252" s="62"/>
      <c r="R252" s="62"/>
      <c r="S252" s="62"/>
      <c r="T252" s="62"/>
      <c r="U252" s="62"/>
      <c r="V252" s="62"/>
      <c r="W252" s="62"/>
      <c r="X252" s="63"/>
      <c r="Y252" s="33"/>
      <c r="Z252" s="33"/>
      <c r="AA252" s="33"/>
      <c r="AB252" s="33"/>
      <c r="AC252" s="33"/>
      <c r="AD252" s="33"/>
      <c r="AE252" s="33"/>
      <c r="AT252" s="17" t="s">
        <v>178</v>
      </c>
      <c r="AU252" s="17" t="s">
        <v>186</v>
      </c>
    </row>
    <row r="253" spans="1:65" s="2" customFormat="1" ht="24" customHeight="1">
      <c r="A253" s="33"/>
      <c r="B253" s="34"/>
      <c r="C253" s="191" t="s">
        <v>774</v>
      </c>
      <c r="D253" s="191" t="s">
        <v>171</v>
      </c>
      <c r="E253" s="192" t="s">
        <v>5363</v>
      </c>
      <c r="F253" s="193" t="s">
        <v>5364</v>
      </c>
      <c r="G253" s="194" t="s">
        <v>460</v>
      </c>
      <c r="H253" s="195">
        <v>2</v>
      </c>
      <c r="I253" s="196"/>
      <c r="J253" s="196"/>
      <c r="K253" s="197">
        <f>ROUND(P253*H253,2)</f>
        <v>0</v>
      </c>
      <c r="L253" s="193" t="s">
        <v>175</v>
      </c>
      <c r="M253" s="38"/>
      <c r="N253" s="198" t="s">
        <v>20</v>
      </c>
      <c r="O253" s="199" t="s">
        <v>48</v>
      </c>
      <c r="P253" s="200">
        <f>I253+J253</f>
        <v>0</v>
      </c>
      <c r="Q253" s="200">
        <f>ROUND(I253*H253,2)</f>
        <v>0</v>
      </c>
      <c r="R253" s="200">
        <f>ROUND(J253*H253,2)</f>
        <v>0</v>
      </c>
      <c r="S253" s="62"/>
      <c r="T253" s="201">
        <f>S253*H253</f>
        <v>0</v>
      </c>
      <c r="U253" s="201">
        <v>0</v>
      </c>
      <c r="V253" s="201">
        <f>U253*H253</f>
        <v>0</v>
      </c>
      <c r="W253" s="201">
        <v>0.09</v>
      </c>
      <c r="X253" s="202">
        <f>W253*H253</f>
        <v>0.18</v>
      </c>
      <c r="Y253" s="33"/>
      <c r="Z253" s="33"/>
      <c r="AA253" s="33"/>
      <c r="AB253" s="33"/>
      <c r="AC253" s="33"/>
      <c r="AD253" s="33"/>
      <c r="AE253" s="33"/>
      <c r="AR253" s="203" t="s">
        <v>191</v>
      </c>
      <c r="AT253" s="203" t="s">
        <v>171</v>
      </c>
      <c r="AU253" s="203" t="s">
        <v>186</v>
      </c>
      <c r="AY253" s="17" t="s">
        <v>168</v>
      </c>
      <c r="BE253" s="204">
        <f>IF(O253="základní",K253,0)</f>
        <v>0</v>
      </c>
      <c r="BF253" s="204">
        <f>IF(O253="snížená",K253,0)</f>
        <v>0</v>
      </c>
      <c r="BG253" s="204">
        <f>IF(O253="zákl. přenesená",K253,0)</f>
        <v>0</v>
      </c>
      <c r="BH253" s="204">
        <f>IF(O253="sníž. přenesená",K253,0)</f>
        <v>0</v>
      </c>
      <c r="BI253" s="204">
        <f>IF(O253="nulová",K253,0)</f>
        <v>0</v>
      </c>
      <c r="BJ253" s="17" t="s">
        <v>87</v>
      </c>
      <c r="BK253" s="204">
        <f>ROUND(P253*H253,2)</f>
        <v>0</v>
      </c>
      <c r="BL253" s="17" t="s">
        <v>191</v>
      </c>
      <c r="BM253" s="203" t="s">
        <v>5365</v>
      </c>
    </row>
    <row r="254" spans="1:65" s="2" customFormat="1" ht="19.5">
      <c r="A254" s="33"/>
      <c r="B254" s="34"/>
      <c r="C254" s="35"/>
      <c r="D254" s="205" t="s">
        <v>178</v>
      </c>
      <c r="E254" s="35"/>
      <c r="F254" s="206" t="s">
        <v>5366</v>
      </c>
      <c r="G254" s="35"/>
      <c r="H254" s="35"/>
      <c r="I254" s="107"/>
      <c r="J254" s="107"/>
      <c r="K254" s="35"/>
      <c r="L254" s="35"/>
      <c r="M254" s="38"/>
      <c r="N254" s="207"/>
      <c r="O254" s="208"/>
      <c r="P254" s="62"/>
      <c r="Q254" s="62"/>
      <c r="R254" s="62"/>
      <c r="S254" s="62"/>
      <c r="T254" s="62"/>
      <c r="U254" s="62"/>
      <c r="V254" s="62"/>
      <c r="W254" s="62"/>
      <c r="X254" s="63"/>
      <c r="Y254" s="33"/>
      <c r="Z254" s="33"/>
      <c r="AA254" s="33"/>
      <c r="AB254" s="33"/>
      <c r="AC254" s="33"/>
      <c r="AD254" s="33"/>
      <c r="AE254" s="33"/>
      <c r="AT254" s="17" t="s">
        <v>178</v>
      </c>
      <c r="AU254" s="17" t="s">
        <v>186</v>
      </c>
    </row>
    <row r="255" spans="1:65" s="2" customFormat="1" ht="24" customHeight="1">
      <c r="A255" s="33"/>
      <c r="B255" s="34"/>
      <c r="C255" s="191" t="s">
        <v>780</v>
      </c>
      <c r="D255" s="191" t="s">
        <v>171</v>
      </c>
      <c r="E255" s="192" t="s">
        <v>4474</v>
      </c>
      <c r="F255" s="193" t="s">
        <v>4475</v>
      </c>
      <c r="G255" s="194" t="s">
        <v>243</v>
      </c>
      <c r="H255" s="195">
        <v>500</v>
      </c>
      <c r="I255" s="196"/>
      <c r="J255" s="196"/>
      <c r="K255" s="197">
        <f>ROUND(P255*H255,2)</f>
        <v>0</v>
      </c>
      <c r="L255" s="193" t="s">
        <v>175</v>
      </c>
      <c r="M255" s="38"/>
      <c r="N255" s="198" t="s">
        <v>20</v>
      </c>
      <c r="O255" s="199" t="s">
        <v>48</v>
      </c>
      <c r="P255" s="200">
        <f>I255+J255</f>
        <v>0</v>
      </c>
      <c r="Q255" s="200">
        <f>ROUND(I255*H255,2)</f>
        <v>0</v>
      </c>
      <c r="R255" s="200">
        <f>ROUND(J255*H255,2)</f>
        <v>0</v>
      </c>
      <c r="S255" s="62"/>
      <c r="T255" s="201">
        <f>S255*H255</f>
        <v>0</v>
      </c>
      <c r="U255" s="201">
        <v>0</v>
      </c>
      <c r="V255" s="201">
        <f>U255*H255</f>
        <v>0</v>
      </c>
      <c r="W255" s="201">
        <v>6.0000000000000001E-3</v>
      </c>
      <c r="X255" s="202">
        <f>W255*H255</f>
        <v>3</v>
      </c>
      <c r="Y255" s="33"/>
      <c r="Z255" s="33"/>
      <c r="AA255" s="33"/>
      <c r="AB255" s="33"/>
      <c r="AC255" s="33"/>
      <c r="AD255" s="33"/>
      <c r="AE255" s="33"/>
      <c r="AR255" s="203" t="s">
        <v>191</v>
      </c>
      <c r="AT255" s="203" t="s">
        <v>171</v>
      </c>
      <c r="AU255" s="203" t="s">
        <v>186</v>
      </c>
      <c r="AY255" s="17" t="s">
        <v>168</v>
      </c>
      <c r="BE255" s="204">
        <f>IF(O255="základní",K255,0)</f>
        <v>0</v>
      </c>
      <c r="BF255" s="204">
        <f>IF(O255="snížená",K255,0)</f>
        <v>0</v>
      </c>
      <c r="BG255" s="204">
        <f>IF(O255="zákl. přenesená",K255,0)</f>
        <v>0</v>
      </c>
      <c r="BH255" s="204">
        <f>IF(O255="sníž. přenesená",K255,0)</f>
        <v>0</v>
      </c>
      <c r="BI255" s="204">
        <f>IF(O255="nulová",K255,0)</f>
        <v>0</v>
      </c>
      <c r="BJ255" s="17" t="s">
        <v>87</v>
      </c>
      <c r="BK255" s="204">
        <f>ROUND(P255*H255,2)</f>
        <v>0</v>
      </c>
      <c r="BL255" s="17" t="s">
        <v>191</v>
      </c>
      <c r="BM255" s="203" t="s">
        <v>5367</v>
      </c>
    </row>
    <row r="256" spans="1:65" s="2" customFormat="1" ht="19.5">
      <c r="A256" s="33"/>
      <c r="B256" s="34"/>
      <c r="C256" s="35"/>
      <c r="D256" s="205" t="s">
        <v>178</v>
      </c>
      <c r="E256" s="35"/>
      <c r="F256" s="206" t="s">
        <v>4477</v>
      </c>
      <c r="G256" s="35"/>
      <c r="H256" s="35"/>
      <c r="I256" s="107"/>
      <c r="J256" s="107"/>
      <c r="K256" s="35"/>
      <c r="L256" s="35"/>
      <c r="M256" s="38"/>
      <c r="N256" s="207"/>
      <c r="O256" s="208"/>
      <c r="P256" s="62"/>
      <c r="Q256" s="62"/>
      <c r="R256" s="62"/>
      <c r="S256" s="62"/>
      <c r="T256" s="62"/>
      <c r="U256" s="62"/>
      <c r="V256" s="62"/>
      <c r="W256" s="62"/>
      <c r="X256" s="63"/>
      <c r="Y256" s="33"/>
      <c r="Z256" s="33"/>
      <c r="AA256" s="33"/>
      <c r="AB256" s="33"/>
      <c r="AC256" s="33"/>
      <c r="AD256" s="33"/>
      <c r="AE256" s="33"/>
      <c r="AT256" s="17" t="s">
        <v>178</v>
      </c>
      <c r="AU256" s="17" t="s">
        <v>186</v>
      </c>
    </row>
    <row r="257" spans="1:65" s="2" customFormat="1" ht="24" customHeight="1">
      <c r="A257" s="33"/>
      <c r="B257" s="34"/>
      <c r="C257" s="191" t="s">
        <v>786</v>
      </c>
      <c r="D257" s="191" t="s">
        <v>171</v>
      </c>
      <c r="E257" s="192" t="s">
        <v>5368</v>
      </c>
      <c r="F257" s="193" t="s">
        <v>5369</v>
      </c>
      <c r="G257" s="194" t="s">
        <v>322</v>
      </c>
      <c r="H257" s="195">
        <v>3.18</v>
      </c>
      <c r="I257" s="196"/>
      <c r="J257" s="196"/>
      <c r="K257" s="197">
        <f>ROUND(P257*H257,2)</f>
        <v>0</v>
      </c>
      <c r="L257" s="193" t="s">
        <v>175</v>
      </c>
      <c r="M257" s="38"/>
      <c r="N257" s="198" t="s">
        <v>20</v>
      </c>
      <c r="O257" s="199" t="s">
        <v>48</v>
      </c>
      <c r="P257" s="200">
        <f>I257+J257</f>
        <v>0</v>
      </c>
      <c r="Q257" s="200">
        <f>ROUND(I257*H257,2)</f>
        <v>0</v>
      </c>
      <c r="R257" s="200">
        <f>ROUND(J257*H257,2)</f>
        <v>0</v>
      </c>
      <c r="S257" s="62"/>
      <c r="T257" s="201">
        <f>S257*H257</f>
        <v>0</v>
      </c>
      <c r="U257" s="201">
        <v>0</v>
      </c>
      <c r="V257" s="201">
        <f>U257*H257</f>
        <v>0</v>
      </c>
      <c r="W257" s="201">
        <v>0</v>
      </c>
      <c r="X257" s="202">
        <f>W257*H257</f>
        <v>0</v>
      </c>
      <c r="Y257" s="33"/>
      <c r="Z257" s="33"/>
      <c r="AA257" s="33"/>
      <c r="AB257" s="33"/>
      <c r="AC257" s="33"/>
      <c r="AD257" s="33"/>
      <c r="AE257" s="33"/>
      <c r="AR257" s="203" t="s">
        <v>191</v>
      </c>
      <c r="AT257" s="203" t="s">
        <v>171</v>
      </c>
      <c r="AU257" s="203" t="s">
        <v>186</v>
      </c>
      <c r="AY257" s="17" t="s">
        <v>168</v>
      </c>
      <c r="BE257" s="204">
        <f>IF(O257="základní",K257,0)</f>
        <v>0</v>
      </c>
      <c r="BF257" s="204">
        <f>IF(O257="snížená",K257,0)</f>
        <v>0</v>
      </c>
      <c r="BG257" s="204">
        <f>IF(O257="zákl. přenesená",K257,0)</f>
        <v>0</v>
      </c>
      <c r="BH257" s="204">
        <f>IF(O257="sníž. přenesená",K257,0)</f>
        <v>0</v>
      </c>
      <c r="BI257" s="204">
        <f>IF(O257="nulová",K257,0)</f>
        <v>0</v>
      </c>
      <c r="BJ257" s="17" t="s">
        <v>87</v>
      </c>
      <c r="BK257" s="204">
        <f>ROUND(P257*H257,2)</f>
        <v>0</v>
      </c>
      <c r="BL257" s="17" t="s">
        <v>191</v>
      </c>
      <c r="BM257" s="203" t="s">
        <v>5370</v>
      </c>
    </row>
    <row r="258" spans="1:65" s="2" customFormat="1" ht="29.25">
      <c r="A258" s="33"/>
      <c r="B258" s="34"/>
      <c r="C258" s="35"/>
      <c r="D258" s="205" t="s">
        <v>178</v>
      </c>
      <c r="E258" s="35"/>
      <c r="F258" s="206" t="s">
        <v>5371</v>
      </c>
      <c r="G258" s="35"/>
      <c r="H258" s="35"/>
      <c r="I258" s="107"/>
      <c r="J258" s="107"/>
      <c r="K258" s="35"/>
      <c r="L258" s="35"/>
      <c r="M258" s="38"/>
      <c r="N258" s="207"/>
      <c r="O258" s="208"/>
      <c r="P258" s="62"/>
      <c r="Q258" s="62"/>
      <c r="R258" s="62"/>
      <c r="S258" s="62"/>
      <c r="T258" s="62"/>
      <c r="U258" s="62"/>
      <c r="V258" s="62"/>
      <c r="W258" s="62"/>
      <c r="X258" s="63"/>
      <c r="Y258" s="33"/>
      <c r="Z258" s="33"/>
      <c r="AA258" s="33"/>
      <c r="AB258" s="33"/>
      <c r="AC258" s="33"/>
      <c r="AD258" s="33"/>
      <c r="AE258" s="33"/>
      <c r="AT258" s="17" t="s">
        <v>178</v>
      </c>
      <c r="AU258" s="17" t="s">
        <v>186</v>
      </c>
    </row>
    <row r="259" spans="1:65" s="2" customFormat="1" ht="24" customHeight="1">
      <c r="A259" s="33"/>
      <c r="B259" s="34"/>
      <c r="C259" s="191" t="s">
        <v>792</v>
      </c>
      <c r="D259" s="191" t="s">
        <v>171</v>
      </c>
      <c r="E259" s="192" t="s">
        <v>4228</v>
      </c>
      <c r="F259" s="193" t="s">
        <v>4229</v>
      </c>
      <c r="G259" s="194" t="s">
        <v>322</v>
      </c>
      <c r="H259" s="195">
        <v>3.18</v>
      </c>
      <c r="I259" s="196"/>
      <c r="J259" s="196"/>
      <c r="K259" s="197">
        <f>ROUND(P259*H259,2)</f>
        <v>0</v>
      </c>
      <c r="L259" s="193" t="s">
        <v>175</v>
      </c>
      <c r="M259" s="38"/>
      <c r="N259" s="198" t="s">
        <v>20</v>
      </c>
      <c r="O259" s="199" t="s">
        <v>48</v>
      </c>
      <c r="P259" s="200">
        <f>I259+J259</f>
        <v>0</v>
      </c>
      <c r="Q259" s="200">
        <f>ROUND(I259*H259,2)</f>
        <v>0</v>
      </c>
      <c r="R259" s="200">
        <f>ROUND(J259*H259,2)</f>
        <v>0</v>
      </c>
      <c r="S259" s="62"/>
      <c r="T259" s="201">
        <f>S259*H259</f>
        <v>0</v>
      </c>
      <c r="U259" s="201">
        <v>0</v>
      </c>
      <c r="V259" s="201">
        <f>U259*H259</f>
        <v>0</v>
      </c>
      <c r="W259" s="201">
        <v>0</v>
      </c>
      <c r="X259" s="202">
        <f>W259*H259</f>
        <v>0</v>
      </c>
      <c r="Y259" s="33"/>
      <c r="Z259" s="33"/>
      <c r="AA259" s="33"/>
      <c r="AB259" s="33"/>
      <c r="AC259" s="33"/>
      <c r="AD259" s="33"/>
      <c r="AE259" s="33"/>
      <c r="AR259" s="203" t="s">
        <v>191</v>
      </c>
      <c r="AT259" s="203" t="s">
        <v>171</v>
      </c>
      <c r="AU259" s="203" t="s">
        <v>186</v>
      </c>
      <c r="AY259" s="17" t="s">
        <v>168</v>
      </c>
      <c r="BE259" s="204">
        <f>IF(O259="základní",K259,0)</f>
        <v>0</v>
      </c>
      <c r="BF259" s="204">
        <f>IF(O259="snížená",K259,0)</f>
        <v>0</v>
      </c>
      <c r="BG259" s="204">
        <f>IF(O259="zákl. přenesená",K259,0)</f>
        <v>0</v>
      </c>
      <c r="BH259" s="204">
        <f>IF(O259="sníž. přenesená",K259,0)</f>
        <v>0</v>
      </c>
      <c r="BI259" s="204">
        <f>IF(O259="nulová",K259,0)</f>
        <v>0</v>
      </c>
      <c r="BJ259" s="17" t="s">
        <v>87</v>
      </c>
      <c r="BK259" s="204">
        <f>ROUND(P259*H259,2)</f>
        <v>0</v>
      </c>
      <c r="BL259" s="17" t="s">
        <v>191</v>
      </c>
      <c r="BM259" s="203" t="s">
        <v>5372</v>
      </c>
    </row>
    <row r="260" spans="1:65" s="2" customFormat="1" ht="29.25">
      <c r="A260" s="33"/>
      <c r="B260" s="34"/>
      <c r="C260" s="35"/>
      <c r="D260" s="205" t="s">
        <v>178</v>
      </c>
      <c r="E260" s="35"/>
      <c r="F260" s="206" t="s">
        <v>4231</v>
      </c>
      <c r="G260" s="35"/>
      <c r="H260" s="35"/>
      <c r="I260" s="107"/>
      <c r="J260" s="107"/>
      <c r="K260" s="35"/>
      <c r="L260" s="35"/>
      <c r="M260" s="38"/>
      <c r="N260" s="207"/>
      <c r="O260" s="208"/>
      <c r="P260" s="62"/>
      <c r="Q260" s="62"/>
      <c r="R260" s="62"/>
      <c r="S260" s="62"/>
      <c r="T260" s="62"/>
      <c r="U260" s="62"/>
      <c r="V260" s="62"/>
      <c r="W260" s="62"/>
      <c r="X260" s="63"/>
      <c r="Y260" s="33"/>
      <c r="Z260" s="33"/>
      <c r="AA260" s="33"/>
      <c r="AB260" s="33"/>
      <c r="AC260" s="33"/>
      <c r="AD260" s="33"/>
      <c r="AE260" s="33"/>
      <c r="AT260" s="17" t="s">
        <v>178</v>
      </c>
      <c r="AU260" s="17" t="s">
        <v>186</v>
      </c>
    </row>
    <row r="261" spans="1:65" s="2" customFormat="1" ht="24" customHeight="1">
      <c r="A261" s="33"/>
      <c r="B261" s="34"/>
      <c r="C261" s="191" t="s">
        <v>802</v>
      </c>
      <c r="D261" s="191" t="s">
        <v>171</v>
      </c>
      <c r="E261" s="192" t="s">
        <v>1819</v>
      </c>
      <c r="F261" s="193" t="s">
        <v>1820</v>
      </c>
      <c r="G261" s="194" t="s">
        <v>322</v>
      </c>
      <c r="H261" s="195">
        <v>3.18</v>
      </c>
      <c r="I261" s="196"/>
      <c r="J261" s="196"/>
      <c r="K261" s="197">
        <f>ROUND(P261*H261,2)</f>
        <v>0</v>
      </c>
      <c r="L261" s="193" t="s">
        <v>175</v>
      </c>
      <c r="M261" s="38"/>
      <c r="N261" s="198" t="s">
        <v>20</v>
      </c>
      <c r="O261" s="199" t="s">
        <v>48</v>
      </c>
      <c r="P261" s="200">
        <f>I261+J261</f>
        <v>0</v>
      </c>
      <c r="Q261" s="200">
        <f>ROUND(I261*H261,2)</f>
        <v>0</v>
      </c>
      <c r="R261" s="200">
        <f>ROUND(J261*H261,2)</f>
        <v>0</v>
      </c>
      <c r="S261" s="62"/>
      <c r="T261" s="201">
        <f>S261*H261</f>
        <v>0</v>
      </c>
      <c r="U261" s="201">
        <v>0</v>
      </c>
      <c r="V261" s="201">
        <f>U261*H261</f>
        <v>0</v>
      </c>
      <c r="W261" s="201">
        <v>0</v>
      </c>
      <c r="X261" s="202">
        <f>W261*H261</f>
        <v>0</v>
      </c>
      <c r="Y261" s="33"/>
      <c r="Z261" s="33"/>
      <c r="AA261" s="33"/>
      <c r="AB261" s="33"/>
      <c r="AC261" s="33"/>
      <c r="AD261" s="33"/>
      <c r="AE261" s="33"/>
      <c r="AR261" s="203" t="s">
        <v>191</v>
      </c>
      <c r="AT261" s="203" t="s">
        <v>171</v>
      </c>
      <c r="AU261" s="203" t="s">
        <v>186</v>
      </c>
      <c r="AY261" s="17" t="s">
        <v>168</v>
      </c>
      <c r="BE261" s="204">
        <f>IF(O261="základní",K261,0)</f>
        <v>0</v>
      </c>
      <c r="BF261" s="204">
        <f>IF(O261="snížená",K261,0)</f>
        <v>0</v>
      </c>
      <c r="BG261" s="204">
        <f>IF(O261="zákl. přenesená",K261,0)</f>
        <v>0</v>
      </c>
      <c r="BH261" s="204">
        <f>IF(O261="sníž. přenesená",K261,0)</f>
        <v>0</v>
      </c>
      <c r="BI261" s="204">
        <f>IF(O261="nulová",K261,0)</f>
        <v>0</v>
      </c>
      <c r="BJ261" s="17" t="s">
        <v>87</v>
      </c>
      <c r="BK261" s="204">
        <f>ROUND(P261*H261,2)</f>
        <v>0</v>
      </c>
      <c r="BL261" s="17" t="s">
        <v>191</v>
      </c>
      <c r="BM261" s="203" t="s">
        <v>5373</v>
      </c>
    </row>
    <row r="262" spans="1:65" s="2" customFormat="1" ht="19.5">
      <c r="A262" s="33"/>
      <c r="B262" s="34"/>
      <c r="C262" s="35"/>
      <c r="D262" s="205" t="s">
        <v>178</v>
      </c>
      <c r="E262" s="35"/>
      <c r="F262" s="206" t="s">
        <v>1822</v>
      </c>
      <c r="G262" s="35"/>
      <c r="H262" s="35"/>
      <c r="I262" s="107"/>
      <c r="J262" s="107"/>
      <c r="K262" s="35"/>
      <c r="L262" s="35"/>
      <c r="M262" s="38"/>
      <c r="N262" s="207"/>
      <c r="O262" s="208"/>
      <c r="P262" s="62"/>
      <c r="Q262" s="62"/>
      <c r="R262" s="62"/>
      <c r="S262" s="62"/>
      <c r="T262" s="62"/>
      <c r="U262" s="62"/>
      <c r="V262" s="62"/>
      <c r="W262" s="62"/>
      <c r="X262" s="63"/>
      <c r="Y262" s="33"/>
      <c r="Z262" s="33"/>
      <c r="AA262" s="33"/>
      <c r="AB262" s="33"/>
      <c r="AC262" s="33"/>
      <c r="AD262" s="33"/>
      <c r="AE262" s="33"/>
      <c r="AT262" s="17" t="s">
        <v>178</v>
      </c>
      <c r="AU262" s="17" t="s">
        <v>186</v>
      </c>
    </row>
    <row r="263" spans="1:65" s="2" customFormat="1" ht="24" customHeight="1">
      <c r="A263" s="33"/>
      <c r="B263" s="34"/>
      <c r="C263" s="191" t="s">
        <v>855</v>
      </c>
      <c r="D263" s="191" t="s">
        <v>171</v>
      </c>
      <c r="E263" s="192" t="s">
        <v>1825</v>
      </c>
      <c r="F263" s="193" t="s">
        <v>1826</v>
      </c>
      <c r="G263" s="194" t="s">
        <v>322</v>
      </c>
      <c r="H263" s="195">
        <v>47.7</v>
      </c>
      <c r="I263" s="196"/>
      <c r="J263" s="196"/>
      <c r="K263" s="197">
        <f>ROUND(P263*H263,2)</f>
        <v>0</v>
      </c>
      <c r="L263" s="193" t="s">
        <v>175</v>
      </c>
      <c r="M263" s="38"/>
      <c r="N263" s="198" t="s">
        <v>20</v>
      </c>
      <c r="O263" s="199" t="s">
        <v>48</v>
      </c>
      <c r="P263" s="200">
        <f>I263+J263</f>
        <v>0</v>
      </c>
      <c r="Q263" s="200">
        <f>ROUND(I263*H263,2)</f>
        <v>0</v>
      </c>
      <c r="R263" s="200">
        <f>ROUND(J263*H263,2)</f>
        <v>0</v>
      </c>
      <c r="S263" s="62"/>
      <c r="T263" s="201">
        <f>S263*H263</f>
        <v>0</v>
      </c>
      <c r="U263" s="201">
        <v>0</v>
      </c>
      <c r="V263" s="201">
        <f>U263*H263</f>
        <v>0</v>
      </c>
      <c r="W263" s="201">
        <v>0</v>
      </c>
      <c r="X263" s="202">
        <f>W263*H263</f>
        <v>0</v>
      </c>
      <c r="Y263" s="33"/>
      <c r="Z263" s="33"/>
      <c r="AA263" s="33"/>
      <c r="AB263" s="33"/>
      <c r="AC263" s="33"/>
      <c r="AD263" s="33"/>
      <c r="AE263" s="33"/>
      <c r="AR263" s="203" t="s">
        <v>191</v>
      </c>
      <c r="AT263" s="203" t="s">
        <v>171</v>
      </c>
      <c r="AU263" s="203" t="s">
        <v>186</v>
      </c>
      <c r="AY263" s="17" t="s">
        <v>168</v>
      </c>
      <c r="BE263" s="204">
        <f>IF(O263="základní",K263,0)</f>
        <v>0</v>
      </c>
      <c r="BF263" s="204">
        <f>IF(O263="snížená",K263,0)</f>
        <v>0</v>
      </c>
      <c r="BG263" s="204">
        <f>IF(O263="zákl. přenesená",K263,0)</f>
        <v>0</v>
      </c>
      <c r="BH263" s="204">
        <f>IF(O263="sníž. přenesená",K263,0)</f>
        <v>0</v>
      </c>
      <c r="BI263" s="204">
        <f>IF(O263="nulová",K263,0)</f>
        <v>0</v>
      </c>
      <c r="BJ263" s="17" t="s">
        <v>87</v>
      </c>
      <c r="BK263" s="204">
        <f>ROUND(P263*H263,2)</f>
        <v>0</v>
      </c>
      <c r="BL263" s="17" t="s">
        <v>191</v>
      </c>
      <c r="BM263" s="203" t="s">
        <v>5374</v>
      </c>
    </row>
    <row r="264" spans="1:65" s="2" customFormat="1" ht="29.25">
      <c r="A264" s="33"/>
      <c r="B264" s="34"/>
      <c r="C264" s="35"/>
      <c r="D264" s="205" t="s">
        <v>178</v>
      </c>
      <c r="E264" s="35"/>
      <c r="F264" s="206" t="s">
        <v>1828</v>
      </c>
      <c r="G264" s="35"/>
      <c r="H264" s="35"/>
      <c r="I264" s="107"/>
      <c r="J264" s="107"/>
      <c r="K264" s="35"/>
      <c r="L264" s="35"/>
      <c r="M264" s="38"/>
      <c r="N264" s="207"/>
      <c r="O264" s="208"/>
      <c r="P264" s="62"/>
      <c r="Q264" s="62"/>
      <c r="R264" s="62"/>
      <c r="S264" s="62"/>
      <c r="T264" s="62"/>
      <c r="U264" s="62"/>
      <c r="V264" s="62"/>
      <c r="W264" s="62"/>
      <c r="X264" s="63"/>
      <c r="Y264" s="33"/>
      <c r="Z264" s="33"/>
      <c r="AA264" s="33"/>
      <c r="AB264" s="33"/>
      <c r="AC264" s="33"/>
      <c r="AD264" s="33"/>
      <c r="AE264" s="33"/>
      <c r="AT264" s="17" t="s">
        <v>178</v>
      </c>
      <c r="AU264" s="17" t="s">
        <v>186</v>
      </c>
    </row>
    <row r="265" spans="1:65" s="13" customFormat="1">
      <c r="B265" s="210"/>
      <c r="C265" s="211"/>
      <c r="D265" s="205" t="s">
        <v>181</v>
      </c>
      <c r="E265" s="211"/>
      <c r="F265" s="213" t="s">
        <v>5375</v>
      </c>
      <c r="G265" s="211"/>
      <c r="H265" s="214">
        <v>47.7</v>
      </c>
      <c r="I265" s="215"/>
      <c r="J265" s="215"/>
      <c r="K265" s="211"/>
      <c r="L265" s="211"/>
      <c r="M265" s="216"/>
      <c r="N265" s="217"/>
      <c r="O265" s="218"/>
      <c r="P265" s="218"/>
      <c r="Q265" s="218"/>
      <c r="R265" s="218"/>
      <c r="S265" s="218"/>
      <c r="T265" s="218"/>
      <c r="U265" s="218"/>
      <c r="V265" s="218"/>
      <c r="W265" s="218"/>
      <c r="X265" s="219"/>
      <c r="AT265" s="220" t="s">
        <v>181</v>
      </c>
      <c r="AU265" s="220" t="s">
        <v>186</v>
      </c>
      <c r="AV265" s="13" t="s">
        <v>89</v>
      </c>
      <c r="AW265" s="13" t="s">
        <v>4</v>
      </c>
      <c r="AX265" s="13" t="s">
        <v>87</v>
      </c>
      <c r="AY265" s="220" t="s">
        <v>168</v>
      </c>
    </row>
    <row r="266" spans="1:65" s="2" customFormat="1" ht="24" customHeight="1">
      <c r="A266" s="33"/>
      <c r="B266" s="34"/>
      <c r="C266" s="191" t="s">
        <v>861</v>
      </c>
      <c r="D266" s="191" t="s">
        <v>171</v>
      </c>
      <c r="E266" s="192" t="s">
        <v>1874</v>
      </c>
      <c r="F266" s="193" t="s">
        <v>1875</v>
      </c>
      <c r="G266" s="194" t="s">
        <v>322</v>
      </c>
      <c r="H266" s="195">
        <v>3.18</v>
      </c>
      <c r="I266" s="196"/>
      <c r="J266" s="196"/>
      <c r="K266" s="197">
        <f>ROUND(P266*H266,2)</f>
        <v>0</v>
      </c>
      <c r="L266" s="193" t="s">
        <v>175</v>
      </c>
      <c r="M266" s="38"/>
      <c r="N266" s="198" t="s">
        <v>20</v>
      </c>
      <c r="O266" s="199" t="s">
        <v>48</v>
      </c>
      <c r="P266" s="200">
        <f>I266+J266</f>
        <v>0</v>
      </c>
      <c r="Q266" s="200">
        <f>ROUND(I266*H266,2)</f>
        <v>0</v>
      </c>
      <c r="R266" s="200">
        <f>ROUND(J266*H266,2)</f>
        <v>0</v>
      </c>
      <c r="S266" s="62"/>
      <c r="T266" s="201">
        <f>S266*H266</f>
        <v>0</v>
      </c>
      <c r="U266" s="201">
        <v>0</v>
      </c>
      <c r="V266" s="201">
        <f>U266*H266</f>
        <v>0</v>
      </c>
      <c r="W266" s="201">
        <v>0</v>
      </c>
      <c r="X266" s="202">
        <f>W266*H266</f>
        <v>0</v>
      </c>
      <c r="Y266" s="33"/>
      <c r="Z266" s="33"/>
      <c r="AA266" s="33"/>
      <c r="AB266" s="33"/>
      <c r="AC266" s="33"/>
      <c r="AD266" s="33"/>
      <c r="AE266" s="33"/>
      <c r="AR266" s="203" t="s">
        <v>191</v>
      </c>
      <c r="AT266" s="203" t="s">
        <v>171</v>
      </c>
      <c r="AU266" s="203" t="s">
        <v>186</v>
      </c>
      <c r="AY266" s="17" t="s">
        <v>168</v>
      </c>
      <c r="BE266" s="204">
        <f>IF(O266="základní",K266,0)</f>
        <v>0</v>
      </c>
      <c r="BF266" s="204">
        <f>IF(O266="snížená",K266,0)</f>
        <v>0</v>
      </c>
      <c r="BG266" s="204">
        <f>IF(O266="zákl. přenesená",K266,0)</f>
        <v>0</v>
      </c>
      <c r="BH266" s="204">
        <f>IF(O266="sníž. přenesená",K266,0)</f>
        <v>0</v>
      </c>
      <c r="BI266" s="204">
        <f>IF(O266="nulová",K266,0)</f>
        <v>0</v>
      </c>
      <c r="BJ266" s="17" t="s">
        <v>87</v>
      </c>
      <c r="BK266" s="204">
        <f>ROUND(P266*H266,2)</f>
        <v>0</v>
      </c>
      <c r="BL266" s="17" t="s">
        <v>191</v>
      </c>
      <c r="BM266" s="203" t="s">
        <v>5376</v>
      </c>
    </row>
    <row r="267" spans="1:65" s="2" customFormat="1" ht="29.25">
      <c r="A267" s="33"/>
      <c r="B267" s="34"/>
      <c r="C267" s="35"/>
      <c r="D267" s="205" t="s">
        <v>178</v>
      </c>
      <c r="E267" s="35"/>
      <c r="F267" s="206" t="s">
        <v>1877</v>
      </c>
      <c r="G267" s="35"/>
      <c r="H267" s="35"/>
      <c r="I267" s="107"/>
      <c r="J267" s="107"/>
      <c r="K267" s="35"/>
      <c r="L267" s="35"/>
      <c r="M267" s="38"/>
      <c r="N267" s="245"/>
      <c r="O267" s="246"/>
      <c r="P267" s="247"/>
      <c r="Q267" s="247"/>
      <c r="R267" s="247"/>
      <c r="S267" s="247"/>
      <c r="T267" s="247"/>
      <c r="U267" s="247"/>
      <c r="V267" s="247"/>
      <c r="W267" s="247"/>
      <c r="X267" s="248"/>
      <c r="Y267" s="33"/>
      <c r="Z267" s="33"/>
      <c r="AA267" s="33"/>
      <c r="AB267" s="33"/>
      <c r="AC267" s="33"/>
      <c r="AD267" s="33"/>
      <c r="AE267" s="33"/>
      <c r="AT267" s="17" t="s">
        <v>178</v>
      </c>
      <c r="AU267" s="17" t="s">
        <v>186</v>
      </c>
    </row>
    <row r="268" spans="1:65" s="2" customFormat="1" ht="6.95" customHeight="1">
      <c r="A268" s="33"/>
      <c r="B268" s="46"/>
      <c r="C268" s="47"/>
      <c r="D268" s="47"/>
      <c r="E268" s="47"/>
      <c r="F268" s="47"/>
      <c r="G268" s="47"/>
      <c r="H268" s="47"/>
      <c r="I268" s="136"/>
      <c r="J268" s="136"/>
      <c r="K268" s="47"/>
      <c r="L268" s="47"/>
      <c r="M268" s="38"/>
      <c r="N268" s="33"/>
      <c r="P268" s="33"/>
      <c r="Q268" s="33"/>
      <c r="R268" s="33"/>
      <c r="S268" s="33"/>
      <c r="T268" s="33"/>
      <c r="U268" s="33"/>
      <c r="V268" s="33"/>
      <c r="W268" s="33"/>
      <c r="X268" s="33"/>
      <c r="Y268" s="33"/>
      <c r="Z268" s="33"/>
      <c r="AA268" s="33"/>
      <c r="AB268" s="33"/>
      <c r="AC268" s="33"/>
      <c r="AD268" s="33"/>
      <c r="AE268" s="33"/>
    </row>
  </sheetData>
  <sheetProtection algorithmName="SHA-512" hashValue="eCY1NwCRNgYRVIjq1X5m+K5dVcAFzEF7RgqFjb46991JxQ8OL9kCRRVQMChS8o/gG5SCcvz/M/BW8H5AiDbZgQ==" saltValue="LMnvEBYtDzLHYhUWkjJSgGdTEQlYd3QNR43IHHqIkBF8vbDqpyOZgCnp1gtJ9ZGhl611UmHnyKeDLo+Fa57cWQ==" spinCount="100000" sheet="1" objects="1" scenarios="1" formatColumns="0" formatRows="0" autoFilter="0"/>
  <autoFilter ref="C85:L267"/>
  <mergeCells count="9">
    <mergeCell ref="E52:H52"/>
    <mergeCell ref="E76:H76"/>
    <mergeCell ref="E78:H78"/>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94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113</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5377</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ROUND(K102,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ROUND((SUM(BE102:BE943)),  2)</f>
        <v>0</v>
      </c>
      <c r="G35" s="33"/>
      <c r="H35" s="33"/>
      <c r="I35" s="125">
        <v>0.21</v>
      </c>
      <c r="J35" s="107"/>
      <c r="K35" s="119">
        <f>ROUND(((SUM(BE102:BE943))*I35),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ROUND((SUM(BF102:BF943)),  2)</f>
        <v>0</v>
      </c>
      <c r="G36" s="33"/>
      <c r="H36" s="33"/>
      <c r="I36" s="125">
        <v>0.15</v>
      </c>
      <c r="J36" s="107"/>
      <c r="K36" s="119">
        <f>ROUND(((SUM(BF102:BF943))*I36),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ROUND((SUM(BG102:BG943)),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ROUND((SUM(BH102:BH943)),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ROUND((SUM(BI102:BI943)),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SO02.1 - SKLAD SSZT - SČ</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Q102</f>
        <v>0</v>
      </c>
      <c r="J61" s="146">
        <f t="shared" si="0"/>
        <v>0</v>
      </c>
      <c r="K61" s="75">
        <f>K102</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K103</f>
        <v>0</v>
      </c>
      <c r="L62" s="148"/>
      <c r="M62" s="153"/>
    </row>
    <row r="63" spans="1:47" s="10" customFormat="1" ht="19.899999999999999" customHeight="1">
      <c r="B63" s="154"/>
      <c r="C63" s="155"/>
      <c r="D63" s="156" t="s">
        <v>198</v>
      </c>
      <c r="E63" s="157"/>
      <c r="F63" s="157"/>
      <c r="G63" s="157"/>
      <c r="H63" s="157"/>
      <c r="I63" s="158">
        <f t="shared" si="0"/>
        <v>0</v>
      </c>
      <c r="J63" s="158">
        <f t="shared" si="0"/>
        <v>0</v>
      </c>
      <c r="K63" s="159">
        <f>K104</f>
        <v>0</v>
      </c>
      <c r="L63" s="155"/>
      <c r="M63" s="160"/>
    </row>
    <row r="64" spans="1:47" s="10" customFormat="1" ht="19.899999999999999" customHeight="1">
      <c r="B64" s="154"/>
      <c r="C64" s="155"/>
      <c r="D64" s="156" t="s">
        <v>199</v>
      </c>
      <c r="E64" s="157"/>
      <c r="F64" s="157"/>
      <c r="G64" s="157"/>
      <c r="H64" s="157"/>
      <c r="I64" s="158">
        <f>Q174</f>
        <v>0</v>
      </c>
      <c r="J64" s="158">
        <f>R174</f>
        <v>0</v>
      </c>
      <c r="K64" s="159">
        <f>K174</f>
        <v>0</v>
      </c>
      <c r="L64" s="155"/>
      <c r="M64" s="160"/>
    </row>
    <row r="65" spans="2:13" s="10" customFormat="1" ht="19.899999999999999" customHeight="1">
      <c r="B65" s="154"/>
      <c r="C65" s="155"/>
      <c r="D65" s="156" t="s">
        <v>200</v>
      </c>
      <c r="E65" s="157"/>
      <c r="F65" s="157"/>
      <c r="G65" s="157"/>
      <c r="H65" s="157"/>
      <c r="I65" s="158">
        <f>Q242</f>
        <v>0</v>
      </c>
      <c r="J65" s="158">
        <f>R242</f>
        <v>0</v>
      </c>
      <c r="K65" s="159">
        <f>K242</f>
        <v>0</v>
      </c>
      <c r="L65" s="155"/>
      <c r="M65" s="160"/>
    </row>
    <row r="66" spans="2:13" s="10" customFormat="1" ht="19.899999999999999" customHeight="1">
      <c r="B66" s="154"/>
      <c r="C66" s="155"/>
      <c r="D66" s="156" t="s">
        <v>201</v>
      </c>
      <c r="E66" s="157"/>
      <c r="F66" s="157"/>
      <c r="G66" s="157"/>
      <c r="H66" s="157"/>
      <c r="I66" s="158">
        <f>Q275</f>
        <v>0</v>
      </c>
      <c r="J66" s="158">
        <f>R275</f>
        <v>0</v>
      </c>
      <c r="K66" s="159">
        <f>K275</f>
        <v>0</v>
      </c>
      <c r="L66" s="155"/>
      <c r="M66" s="160"/>
    </row>
    <row r="67" spans="2:13" s="10" customFormat="1" ht="19.899999999999999" customHeight="1">
      <c r="B67" s="154"/>
      <c r="C67" s="155"/>
      <c r="D67" s="156" t="s">
        <v>5378</v>
      </c>
      <c r="E67" s="157"/>
      <c r="F67" s="157"/>
      <c r="G67" s="157"/>
      <c r="H67" s="157"/>
      <c r="I67" s="158">
        <f>Q319</f>
        <v>0</v>
      </c>
      <c r="J67" s="158">
        <f>R319</f>
        <v>0</v>
      </c>
      <c r="K67" s="159">
        <f>K319</f>
        <v>0</v>
      </c>
      <c r="L67" s="155"/>
      <c r="M67" s="160"/>
    </row>
    <row r="68" spans="2:13" s="10" customFormat="1" ht="19.899999999999999" customHeight="1">
      <c r="B68" s="154"/>
      <c r="C68" s="155"/>
      <c r="D68" s="156" t="s">
        <v>202</v>
      </c>
      <c r="E68" s="157"/>
      <c r="F68" s="157"/>
      <c r="G68" s="157"/>
      <c r="H68" s="157"/>
      <c r="I68" s="158">
        <f>Q359</f>
        <v>0</v>
      </c>
      <c r="J68" s="158">
        <f>R359</f>
        <v>0</v>
      </c>
      <c r="K68" s="159">
        <f>K359</f>
        <v>0</v>
      </c>
      <c r="L68" s="155"/>
      <c r="M68" s="160"/>
    </row>
    <row r="69" spans="2:13" s="10" customFormat="1" ht="19.899999999999999" customHeight="1">
      <c r="B69" s="154"/>
      <c r="C69" s="155"/>
      <c r="D69" s="156" t="s">
        <v>203</v>
      </c>
      <c r="E69" s="157"/>
      <c r="F69" s="157"/>
      <c r="G69" s="157"/>
      <c r="H69" s="157"/>
      <c r="I69" s="158">
        <f>Q510</f>
        <v>0</v>
      </c>
      <c r="J69" s="158">
        <f>R510</f>
        <v>0</v>
      </c>
      <c r="K69" s="159">
        <f>K510</f>
        <v>0</v>
      </c>
      <c r="L69" s="155"/>
      <c r="M69" s="160"/>
    </row>
    <row r="70" spans="2:13" s="10" customFormat="1" ht="19.899999999999999" customHeight="1">
      <c r="B70" s="154"/>
      <c r="C70" s="155"/>
      <c r="D70" s="156" t="s">
        <v>204</v>
      </c>
      <c r="E70" s="157"/>
      <c r="F70" s="157"/>
      <c r="G70" s="157"/>
      <c r="H70" s="157"/>
      <c r="I70" s="158">
        <f>Q548</f>
        <v>0</v>
      </c>
      <c r="J70" s="158">
        <f>R548</f>
        <v>0</v>
      </c>
      <c r="K70" s="159">
        <f>K548</f>
        <v>0</v>
      </c>
      <c r="L70" s="155"/>
      <c r="M70" s="160"/>
    </row>
    <row r="71" spans="2:13" s="10" customFormat="1" ht="19.899999999999999" customHeight="1">
      <c r="B71" s="154"/>
      <c r="C71" s="155"/>
      <c r="D71" s="156" t="s">
        <v>205</v>
      </c>
      <c r="E71" s="157"/>
      <c r="F71" s="157"/>
      <c r="G71" s="157"/>
      <c r="H71" s="157"/>
      <c r="I71" s="158">
        <f>Q568</f>
        <v>0</v>
      </c>
      <c r="J71" s="158">
        <f>R568</f>
        <v>0</v>
      </c>
      <c r="K71" s="159">
        <f>K568</f>
        <v>0</v>
      </c>
      <c r="L71" s="155"/>
      <c r="M71" s="160"/>
    </row>
    <row r="72" spans="2:13" s="9" customFormat="1" ht="24.95" customHeight="1">
      <c r="B72" s="147"/>
      <c r="C72" s="148"/>
      <c r="D72" s="149" t="s">
        <v>206</v>
      </c>
      <c r="E72" s="150"/>
      <c r="F72" s="150"/>
      <c r="G72" s="150"/>
      <c r="H72" s="150"/>
      <c r="I72" s="151">
        <f>Q572</f>
        <v>0</v>
      </c>
      <c r="J72" s="151">
        <f>R572</f>
        <v>0</v>
      </c>
      <c r="K72" s="152">
        <f>K572</f>
        <v>0</v>
      </c>
      <c r="L72" s="148"/>
      <c r="M72" s="153"/>
    </row>
    <row r="73" spans="2:13" s="10" customFormat="1" ht="19.899999999999999" customHeight="1">
      <c r="B73" s="154"/>
      <c r="C73" s="155"/>
      <c r="D73" s="156" t="s">
        <v>207</v>
      </c>
      <c r="E73" s="157"/>
      <c r="F73" s="157"/>
      <c r="G73" s="157"/>
      <c r="H73" s="157"/>
      <c r="I73" s="158">
        <f>Q573</f>
        <v>0</v>
      </c>
      <c r="J73" s="158">
        <f>R573</f>
        <v>0</v>
      </c>
      <c r="K73" s="159">
        <f>K573</f>
        <v>0</v>
      </c>
      <c r="L73" s="155"/>
      <c r="M73" s="160"/>
    </row>
    <row r="74" spans="2:13" s="10" customFormat="1" ht="19.899999999999999" customHeight="1">
      <c r="B74" s="154"/>
      <c r="C74" s="155"/>
      <c r="D74" s="156" t="s">
        <v>5379</v>
      </c>
      <c r="E74" s="157"/>
      <c r="F74" s="157"/>
      <c r="G74" s="157"/>
      <c r="H74" s="157"/>
      <c r="I74" s="158">
        <f>Q622</f>
        <v>0</v>
      </c>
      <c r="J74" s="158">
        <f>R622</f>
        <v>0</v>
      </c>
      <c r="K74" s="159">
        <f>K622</f>
        <v>0</v>
      </c>
      <c r="L74" s="155"/>
      <c r="M74" s="160"/>
    </row>
    <row r="75" spans="2:13" s="10" customFormat="1" ht="19.899999999999999" customHeight="1">
      <c r="B75" s="154"/>
      <c r="C75" s="155"/>
      <c r="D75" s="156" t="s">
        <v>210</v>
      </c>
      <c r="E75" s="157"/>
      <c r="F75" s="157"/>
      <c r="G75" s="157"/>
      <c r="H75" s="157"/>
      <c r="I75" s="158">
        <f>Q689</f>
        <v>0</v>
      </c>
      <c r="J75" s="158">
        <f>R689</f>
        <v>0</v>
      </c>
      <c r="K75" s="159">
        <f>K689</f>
        <v>0</v>
      </c>
      <c r="L75" s="155"/>
      <c r="M75" s="160"/>
    </row>
    <row r="76" spans="2:13" s="10" customFormat="1" ht="19.899999999999999" customHeight="1">
      <c r="B76" s="154"/>
      <c r="C76" s="155"/>
      <c r="D76" s="156" t="s">
        <v>212</v>
      </c>
      <c r="E76" s="157"/>
      <c r="F76" s="157"/>
      <c r="G76" s="157"/>
      <c r="H76" s="157"/>
      <c r="I76" s="158">
        <f>Q747</f>
        <v>0</v>
      </c>
      <c r="J76" s="158">
        <f>R747</f>
        <v>0</v>
      </c>
      <c r="K76" s="159">
        <f>K747</f>
        <v>0</v>
      </c>
      <c r="L76" s="155"/>
      <c r="M76" s="160"/>
    </row>
    <row r="77" spans="2:13" s="10" customFormat="1" ht="19.899999999999999" customHeight="1">
      <c r="B77" s="154"/>
      <c r="C77" s="155"/>
      <c r="D77" s="156" t="s">
        <v>213</v>
      </c>
      <c r="E77" s="157"/>
      <c r="F77" s="157"/>
      <c r="G77" s="157"/>
      <c r="H77" s="157"/>
      <c r="I77" s="158">
        <f>Q780</f>
        <v>0</v>
      </c>
      <c r="J77" s="158">
        <f>R780</f>
        <v>0</v>
      </c>
      <c r="K77" s="159">
        <f>K780</f>
        <v>0</v>
      </c>
      <c r="L77" s="155"/>
      <c r="M77" s="160"/>
    </row>
    <row r="78" spans="2:13" s="10" customFormat="1" ht="19.899999999999999" customHeight="1">
      <c r="B78" s="154"/>
      <c r="C78" s="155"/>
      <c r="D78" s="156" t="s">
        <v>214</v>
      </c>
      <c r="E78" s="157"/>
      <c r="F78" s="157"/>
      <c r="G78" s="157"/>
      <c r="H78" s="157"/>
      <c r="I78" s="158">
        <f>Q792</f>
        <v>0</v>
      </c>
      <c r="J78" s="158">
        <f>R792</f>
        <v>0</v>
      </c>
      <c r="K78" s="159">
        <f>K792</f>
        <v>0</v>
      </c>
      <c r="L78" s="155"/>
      <c r="M78" s="160"/>
    </row>
    <row r="79" spans="2:13" s="10" customFormat="1" ht="19.899999999999999" customHeight="1">
      <c r="B79" s="154"/>
      <c r="C79" s="155"/>
      <c r="D79" s="156" t="s">
        <v>215</v>
      </c>
      <c r="E79" s="157"/>
      <c r="F79" s="157"/>
      <c r="G79" s="157"/>
      <c r="H79" s="157"/>
      <c r="I79" s="158">
        <f>Q803</f>
        <v>0</v>
      </c>
      <c r="J79" s="158">
        <f>R803</f>
        <v>0</v>
      </c>
      <c r="K79" s="159">
        <f>K803</f>
        <v>0</v>
      </c>
      <c r="L79" s="155"/>
      <c r="M79" s="160"/>
    </row>
    <row r="80" spans="2:13" s="10" customFormat="1" ht="19.899999999999999" customHeight="1">
      <c r="B80" s="154"/>
      <c r="C80" s="155"/>
      <c r="D80" s="156" t="s">
        <v>219</v>
      </c>
      <c r="E80" s="157"/>
      <c r="F80" s="157"/>
      <c r="G80" s="157"/>
      <c r="H80" s="157"/>
      <c r="I80" s="158">
        <f>Q832</f>
        <v>0</v>
      </c>
      <c r="J80" s="158">
        <f>R832</f>
        <v>0</v>
      </c>
      <c r="K80" s="159">
        <f>K832</f>
        <v>0</v>
      </c>
      <c r="L80" s="155"/>
      <c r="M80" s="160"/>
    </row>
    <row r="81" spans="1:31" s="10" customFormat="1" ht="19.899999999999999" customHeight="1">
      <c r="B81" s="154"/>
      <c r="C81" s="155"/>
      <c r="D81" s="156" t="s">
        <v>220</v>
      </c>
      <c r="E81" s="157"/>
      <c r="F81" s="157"/>
      <c r="G81" s="157"/>
      <c r="H81" s="157"/>
      <c r="I81" s="158">
        <f>Q900</f>
        <v>0</v>
      </c>
      <c r="J81" s="158">
        <f>R900</f>
        <v>0</v>
      </c>
      <c r="K81" s="159">
        <f>K900</f>
        <v>0</v>
      </c>
      <c r="L81" s="155"/>
      <c r="M81" s="160"/>
    </row>
    <row r="82" spans="1:31" s="9" customFormat="1" ht="24.95" customHeight="1">
      <c r="B82" s="147"/>
      <c r="C82" s="148"/>
      <c r="D82" s="149" t="s">
        <v>222</v>
      </c>
      <c r="E82" s="150"/>
      <c r="F82" s="150"/>
      <c r="G82" s="150"/>
      <c r="H82" s="150"/>
      <c r="I82" s="151">
        <f>Q931</f>
        <v>0</v>
      </c>
      <c r="J82" s="151">
        <f>R931</f>
        <v>0</v>
      </c>
      <c r="K82" s="152">
        <f>K931</f>
        <v>0</v>
      </c>
      <c r="L82" s="148"/>
      <c r="M82" s="153"/>
    </row>
    <row r="83" spans="1:31" s="2" customFormat="1" ht="21.75" customHeight="1">
      <c r="A83" s="33"/>
      <c r="B83" s="34"/>
      <c r="C83" s="35"/>
      <c r="D83" s="35"/>
      <c r="E83" s="35"/>
      <c r="F83" s="35"/>
      <c r="G83" s="35"/>
      <c r="H83" s="35"/>
      <c r="I83" s="107"/>
      <c r="J83" s="107"/>
      <c r="K83" s="35"/>
      <c r="L83" s="35"/>
      <c r="M83" s="108"/>
      <c r="S83" s="33"/>
      <c r="T83" s="33"/>
      <c r="U83" s="33"/>
      <c r="V83" s="33"/>
      <c r="W83" s="33"/>
      <c r="X83" s="33"/>
      <c r="Y83" s="33"/>
      <c r="Z83" s="33"/>
      <c r="AA83" s="33"/>
      <c r="AB83" s="33"/>
      <c r="AC83" s="33"/>
      <c r="AD83" s="33"/>
      <c r="AE83" s="33"/>
    </row>
    <row r="84" spans="1:31" s="2" customFormat="1" ht="6.95" customHeight="1">
      <c r="A84" s="33"/>
      <c r="B84" s="46"/>
      <c r="C84" s="47"/>
      <c r="D84" s="47"/>
      <c r="E84" s="47"/>
      <c r="F84" s="47"/>
      <c r="G84" s="47"/>
      <c r="H84" s="47"/>
      <c r="I84" s="136"/>
      <c r="J84" s="136"/>
      <c r="K84" s="47"/>
      <c r="L84" s="47"/>
      <c r="M84" s="108"/>
      <c r="S84" s="33"/>
      <c r="T84" s="33"/>
      <c r="U84" s="33"/>
      <c r="V84" s="33"/>
      <c r="W84" s="33"/>
      <c r="X84" s="33"/>
      <c r="Y84" s="33"/>
      <c r="Z84" s="33"/>
      <c r="AA84" s="33"/>
      <c r="AB84" s="33"/>
      <c r="AC84" s="33"/>
      <c r="AD84" s="33"/>
      <c r="AE84" s="33"/>
    </row>
    <row r="88" spans="1:31" s="2" customFormat="1" ht="6.95" customHeight="1">
      <c r="A88" s="33"/>
      <c r="B88" s="48"/>
      <c r="C88" s="49"/>
      <c r="D88" s="49"/>
      <c r="E88" s="49"/>
      <c r="F88" s="49"/>
      <c r="G88" s="49"/>
      <c r="H88" s="49"/>
      <c r="I88" s="139"/>
      <c r="J88" s="139"/>
      <c r="K88" s="49"/>
      <c r="L88" s="49"/>
      <c r="M88" s="108"/>
      <c r="S88" s="33"/>
      <c r="T88" s="33"/>
      <c r="U88" s="33"/>
      <c r="V88" s="33"/>
      <c r="W88" s="33"/>
      <c r="X88" s="33"/>
      <c r="Y88" s="33"/>
      <c r="Z88" s="33"/>
      <c r="AA88" s="33"/>
      <c r="AB88" s="33"/>
      <c r="AC88" s="33"/>
      <c r="AD88" s="33"/>
      <c r="AE88" s="33"/>
    </row>
    <row r="89" spans="1:31" s="2" customFormat="1" ht="24.95" customHeight="1">
      <c r="A89" s="33"/>
      <c r="B89" s="34"/>
      <c r="C89" s="23" t="s">
        <v>148</v>
      </c>
      <c r="D89" s="35"/>
      <c r="E89" s="35"/>
      <c r="F89" s="35"/>
      <c r="G89" s="35"/>
      <c r="H89" s="35"/>
      <c r="I89" s="107"/>
      <c r="J89" s="107"/>
      <c r="K89" s="35"/>
      <c r="L89" s="35"/>
      <c r="M89" s="108"/>
      <c r="S89" s="33"/>
      <c r="T89" s="33"/>
      <c r="U89" s="33"/>
      <c r="V89" s="33"/>
      <c r="W89" s="33"/>
      <c r="X89" s="33"/>
      <c r="Y89" s="33"/>
      <c r="Z89" s="33"/>
      <c r="AA89" s="33"/>
      <c r="AB89" s="33"/>
      <c r="AC89" s="33"/>
      <c r="AD89" s="33"/>
      <c r="AE89" s="33"/>
    </row>
    <row r="90" spans="1:31" s="2" customFormat="1" ht="6.95" customHeight="1">
      <c r="A90" s="33"/>
      <c r="B90" s="34"/>
      <c r="C90" s="35"/>
      <c r="D90" s="35"/>
      <c r="E90" s="35"/>
      <c r="F90" s="35"/>
      <c r="G90" s="35"/>
      <c r="H90" s="35"/>
      <c r="I90" s="107"/>
      <c r="J90" s="107"/>
      <c r="K90" s="35"/>
      <c r="L90" s="35"/>
      <c r="M90" s="108"/>
      <c r="S90" s="33"/>
      <c r="T90" s="33"/>
      <c r="U90" s="33"/>
      <c r="V90" s="33"/>
      <c r="W90" s="33"/>
      <c r="X90" s="33"/>
      <c r="Y90" s="33"/>
      <c r="Z90" s="33"/>
      <c r="AA90" s="33"/>
      <c r="AB90" s="33"/>
      <c r="AC90" s="33"/>
      <c r="AD90" s="33"/>
      <c r="AE90" s="33"/>
    </row>
    <row r="91" spans="1:31" s="2" customFormat="1" ht="12" customHeight="1">
      <c r="A91" s="33"/>
      <c r="B91" s="34"/>
      <c r="C91" s="29" t="s">
        <v>17</v>
      </c>
      <c r="D91" s="35"/>
      <c r="E91" s="35"/>
      <c r="F91" s="35"/>
      <c r="G91" s="35"/>
      <c r="H91" s="35"/>
      <c r="I91" s="107"/>
      <c r="J91" s="107"/>
      <c r="K91" s="35"/>
      <c r="L91" s="35"/>
      <c r="M91" s="108"/>
      <c r="S91" s="33"/>
      <c r="T91" s="33"/>
      <c r="U91" s="33"/>
      <c r="V91" s="33"/>
      <c r="W91" s="33"/>
      <c r="X91" s="33"/>
      <c r="Y91" s="33"/>
      <c r="Z91" s="33"/>
      <c r="AA91" s="33"/>
      <c r="AB91" s="33"/>
      <c r="AC91" s="33"/>
      <c r="AD91" s="33"/>
      <c r="AE91" s="33"/>
    </row>
    <row r="92" spans="1:31" s="2" customFormat="1" ht="25.5" customHeight="1">
      <c r="A92" s="33"/>
      <c r="B92" s="34"/>
      <c r="C92" s="35"/>
      <c r="D92" s="35"/>
      <c r="E92" s="575" t="str">
        <f>E7</f>
        <v>Rekonstrukce provozní budovy OŘ Plzeň v ŽST Veselí nad Lužnicí - SOUTĚŽ</v>
      </c>
      <c r="F92" s="576"/>
      <c r="G92" s="576"/>
      <c r="H92" s="576"/>
      <c r="I92" s="107"/>
      <c r="J92" s="107"/>
      <c r="K92" s="35"/>
      <c r="L92" s="35"/>
      <c r="M92" s="108"/>
      <c r="S92" s="33"/>
      <c r="T92" s="33"/>
      <c r="U92" s="33"/>
      <c r="V92" s="33"/>
      <c r="W92" s="33"/>
      <c r="X92" s="33"/>
      <c r="Y92" s="33"/>
      <c r="Z92" s="33"/>
      <c r="AA92" s="33"/>
      <c r="AB92" s="33"/>
      <c r="AC92" s="33"/>
      <c r="AD92" s="33"/>
      <c r="AE92" s="33"/>
    </row>
    <row r="93" spans="1:31" s="2" customFormat="1" ht="12" customHeight="1">
      <c r="A93" s="33"/>
      <c r="B93" s="34"/>
      <c r="C93" s="29" t="s">
        <v>136</v>
      </c>
      <c r="D93" s="35"/>
      <c r="E93" s="35"/>
      <c r="F93" s="35"/>
      <c r="G93" s="35"/>
      <c r="H93" s="35"/>
      <c r="I93" s="107"/>
      <c r="J93" s="107"/>
      <c r="K93" s="35"/>
      <c r="L93" s="35"/>
      <c r="M93" s="108"/>
      <c r="S93" s="33"/>
      <c r="T93" s="33"/>
      <c r="U93" s="33"/>
      <c r="V93" s="33"/>
      <c r="W93" s="33"/>
      <c r="X93" s="33"/>
      <c r="Y93" s="33"/>
      <c r="Z93" s="33"/>
      <c r="AA93" s="33"/>
      <c r="AB93" s="33"/>
      <c r="AC93" s="33"/>
      <c r="AD93" s="33"/>
      <c r="AE93" s="33"/>
    </row>
    <row r="94" spans="1:31" s="2" customFormat="1" ht="16.5" customHeight="1">
      <c r="A94" s="33"/>
      <c r="B94" s="34"/>
      <c r="C94" s="35"/>
      <c r="D94" s="35"/>
      <c r="E94" s="558" t="str">
        <f>E9</f>
        <v>SO02.1 - SKLAD SSZT - SČ</v>
      </c>
      <c r="F94" s="574"/>
      <c r="G94" s="574"/>
      <c r="H94" s="574"/>
      <c r="I94" s="107"/>
      <c r="J94" s="107"/>
      <c r="K94" s="35"/>
      <c r="L94" s="35"/>
      <c r="M94" s="108"/>
      <c r="S94" s="33"/>
      <c r="T94" s="33"/>
      <c r="U94" s="33"/>
      <c r="V94" s="33"/>
      <c r="W94" s="33"/>
      <c r="X94" s="33"/>
      <c r="Y94" s="33"/>
      <c r="Z94" s="33"/>
      <c r="AA94" s="33"/>
      <c r="AB94" s="33"/>
      <c r="AC94" s="33"/>
      <c r="AD94" s="33"/>
      <c r="AE94" s="33"/>
    </row>
    <row r="95" spans="1:31" s="2" customFormat="1" ht="6.95" customHeight="1">
      <c r="A95" s="33"/>
      <c r="B95" s="34"/>
      <c r="C95" s="35"/>
      <c r="D95" s="35"/>
      <c r="E95" s="35"/>
      <c r="F95" s="35"/>
      <c r="G95" s="35"/>
      <c r="H95" s="35"/>
      <c r="I95" s="107"/>
      <c r="J95" s="107"/>
      <c r="K95" s="35"/>
      <c r="L95" s="35"/>
      <c r="M95" s="108"/>
      <c r="S95" s="33"/>
      <c r="T95" s="33"/>
      <c r="U95" s="33"/>
      <c r="V95" s="33"/>
      <c r="W95" s="33"/>
      <c r="X95" s="33"/>
      <c r="Y95" s="33"/>
      <c r="Z95" s="33"/>
      <c r="AA95" s="33"/>
      <c r="AB95" s="33"/>
      <c r="AC95" s="33"/>
      <c r="AD95" s="33"/>
      <c r="AE95" s="33"/>
    </row>
    <row r="96" spans="1:31" s="2" customFormat="1" ht="12" customHeight="1">
      <c r="A96" s="33"/>
      <c r="B96" s="34"/>
      <c r="C96" s="29" t="s">
        <v>23</v>
      </c>
      <c r="D96" s="35"/>
      <c r="E96" s="35"/>
      <c r="F96" s="27" t="str">
        <f>F12</f>
        <v>4348/25, 4348/27 k.ú. Veselí nad Lužnicí</v>
      </c>
      <c r="G96" s="35"/>
      <c r="H96" s="35"/>
      <c r="I96" s="110" t="s">
        <v>25</v>
      </c>
      <c r="J96" s="112" t="str">
        <f>IF(J12="","",J12)</f>
        <v>22. 1. 2020</v>
      </c>
      <c r="K96" s="35"/>
      <c r="L96" s="35"/>
      <c r="M96" s="108"/>
      <c r="S96" s="33"/>
      <c r="T96" s="33"/>
      <c r="U96" s="33"/>
      <c r="V96" s="33"/>
      <c r="W96" s="33"/>
      <c r="X96" s="33"/>
      <c r="Y96" s="33"/>
      <c r="Z96" s="33"/>
      <c r="AA96" s="33"/>
      <c r="AB96" s="33"/>
      <c r="AC96" s="33"/>
      <c r="AD96" s="33"/>
      <c r="AE96" s="33"/>
    </row>
    <row r="97" spans="1:65" s="2" customFormat="1" ht="6.95" customHeight="1">
      <c r="A97" s="33"/>
      <c r="B97" s="34"/>
      <c r="C97" s="35"/>
      <c r="D97" s="35"/>
      <c r="E97" s="35"/>
      <c r="F97" s="35"/>
      <c r="G97" s="35"/>
      <c r="H97" s="35"/>
      <c r="I97" s="107"/>
      <c r="J97" s="107"/>
      <c r="K97" s="35"/>
      <c r="L97" s="35"/>
      <c r="M97" s="108"/>
      <c r="S97" s="33"/>
      <c r="T97" s="33"/>
      <c r="U97" s="33"/>
      <c r="V97" s="33"/>
      <c r="W97" s="33"/>
      <c r="X97" s="33"/>
      <c r="Y97" s="33"/>
      <c r="Z97" s="33"/>
      <c r="AA97" s="33"/>
      <c r="AB97" s="33"/>
      <c r="AC97" s="33"/>
      <c r="AD97" s="33"/>
      <c r="AE97" s="33"/>
    </row>
    <row r="98" spans="1:65" s="2" customFormat="1" ht="27.95" customHeight="1">
      <c r="A98" s="33"/>
      <c r="B98" s="34"/>
      <c r="C98" s="29" t="s">
        <v>27</v>
      </c>
      <c r="D98" s="35"/>
      <c r="E98" s="35"/>
      <c r="F98" s="27" t="str">
        <f>E15</f>
        <v>Správa železniční dopravní cesty, s.o.</v>
      </c>
      <c r="G98" s="35"/>
      <c r="H98" s="35"/>
      <c r="I98" s="110" t="s">
        <v>35</v>
      </c>
      <c r="J98" s="140" t="str">
        <f>E21</f>
        <v>A 3 PROJEKT, s.r.o.</v>
      </c>
      <c r="K98" s="35"/>
      <c r="L98" s="35"/>
      <c r="M98" s="108"/>
      <c r="S98" s="33"/>
      <c r="T98" s="33"/>
      <c r="U98" s="33"/>
      <c r="V98" s="33"/>
      <c r="W98" s="33"/>
      <c r="X98" s="33"/>
      <c r="Y98" s="33"/>
      <c r="Z98" s="33"/>
      <c r="AA98" s="33"/>
      <c r="AB98" s="33"/>
      <c r="AC98" s="33"/>
      <c r="AD98" s="33"/>
      <c r="AE98" s="33"/>
    </row>
    <row r="99" spans="1:65" s="2" customFormat="1" ht="15.2" customHeight="1">
      <c r="A99" s="33"/>
      <c r="B99" s="34"/>
      <c r="C99" s="29" t="s">
        <v>33</v>
      </c>
      <c r="D99" s="35"/>
      <c r="E99" s="35"/>
      <c r="F99" s="27" t="str">
        <f>IF(E18="","",E18)</f>
        <v>Vyplň údaj</v>
      </c>
      <c r="G99" s="35"/>
      <c r="H99" s="35"/>
      <c r="I99" s="110" t="s">
        <v>39</v>
      </c>
      <c r="J99" s="140" t="str">
        <f>E24</f>
        <v>Zbyněk Dubský</v>
      </c>
      <c r="K99" s="35"/>
      <c r="L99" s="35"/>
      <c r="M99" s="108"/>
      <c r="S99" s="33"/>
      <c r="T99" s="33"/>
      <c r="U99" s="33"/>
      <c r="V99" s="33"/>
      <c r="W99" s="33"/>
      <c r="X99" s="33"/>
      <c r="Y99" s="33"/>
      <c r="Z99" s="33"/>
      <c r="AA99" s="33"/>
      <c r="AB99" s="33"/>
      <c r="AC99" s="33"/>
      <c r="AD99" s="33"/>
      <c r="AE99" s="33"/>
    </row>
    <row r="100" spans="1:65" s="2" customFormat="1" ht="10.35" customHeight="1">
      <c r="A100" s="33"/>
      <c r="B100" s="34"/>
      <c r="C100" s="35"/>
      <c r="D100" s="35"/>
      <c r="E100" s="35"/>
      <c r="F100" s="35"/>
      <c r="G100" s="35"/>
      <c r="H100" s="35"/>
      <c r="I100" s="107"/>
      <c r="J100" s="107"/>
      <c r="K100" s="35"/>
      <c r="L100" s="35"/>
      <c r="M100" s="108"/>
      <c r="S100" s="33"/>
      <c r="T100" s="33"/>
      <c r="U100" s="33"/>
      <c r="V100" s="33"/>
      <c r="W100" s="33"/>
      <c r="X100" s="33"/>
      <c r="Y100" s="33"/>
      <c r="Z100" s="33"/>
      <c r="AA100" s="33"/>
      <c r="AB100" s="33"/>
      <c r="AC100" s="33"/>
      <c r="AD100" s="33"/>
      <c r="AE100" s="33"/>
    </row>
    <row r="101" spans="1:65" s="11" customFormat="1" ht="29.25" customHeight="1">
      <c r="A101" s="161"/>
      <c r="B101" s="162"/>
      <c r="C101" s="163" t="s">
        <v>149</v>
      </c>
      <c r="D101" s="164" t="s">
        <v>62</v>
      </c>
      <c r="E101" s="164" t="s">
        <v>58</v>
      </c>
      <c r="F101" s="164" t="s">
        <v>59</v>
      </c>
      <c r="G101" s="164" t="s">
        <v>150</v>
      </c>
      <c r="H101" s="164" t="s">
        <v>151</v>
      </c>
      <c r="I101" s="165" t="s">
        <v>152</v>
      </c>
      <c r="J101" s="165" t="s">
        <v>153</v>
      </c>
      <c r="K101" s="164" t="s">
        <v>144</v>
      </c>
      <c r="L101" s="166" t="s">
        <v>154</v>
      </c>
      <c r="M101" s="167"/>
      <c r="N101" s="66" t="s">
        <v>20</v>
      </c>
      <c r="O101" s="67" t="s">
        <v>47</v>
      </c>
      <c r="P101" s="67" t="s">
        <v>155</v>
      </c>
      <c r="Q101" s="67" t="s">
        <v>156</v>
      </c>
      <c r="R101" s="67" t="s">
        <v>157</v>
      </c>
      <c r="S101" s="67" t="s">
        <v>158</v>
      </c>
      <c r="T101" s="67" t="s">
        <v>159</v>
      </c>
      <c r="U101" s="67" t="s">
        <v>160</v>
      </c>
      <c r="V101" s="67" t="s">
        <v>161</v>
      </c>
      <c r="W101" s="67" t="s">
        <v>162</v>
      </c>
      <c r="X101" s="68" t="s">
        <v>163</v>
      </c>
      <c r="Y101" s="161"/>
      <c r="Z101" s="161"/>
      <c r="AA101" s="161"/>
      <c r="AB101" s="161"/>
      <c r="AC101" s="161"/>
      <c r="AD101" s="161"/>
      <c r="AE101" s="161"/>
    </row>
    <row r="102" spans="1:65" s="2" customFormat="1" ht="22.9" customHeight="1">
      <c r="A102" s="33"/>
      <c r="B102" s="34"/>
      <c r="C102" s="73" t="s">
        <v>164</v>
      </c>
      <c r="D102" s="35"/>
      <c r="E102" s="35"/>
      <c r="F102" s="35"/>
      <c r="G102" s="35"/>
      <c r="H102" s="35"/>
      <c r="I102" s="107"/>
      <c r="J102" s="107"/>
      <c r="K102" s="168">
        <f>BK102</f>
        <v>0</v>
      </c>
      <c r="L102" s="35"/>
      <c r="M102" s="38"/>
      <c r="N102" s="69"/>
      <c r="O102" s="169"/>
      <c r="P102" s="70"/>
      <c r="Q102" s="170">
        <f>Q103+Q572+Q931</f>
        <v>0</v>
      </c>
      <c r="R102" s="170">
        <f>R103+R572+R931</f>
        <v>0</v>
      </c>
      <c r="S102" s="70"/>
      <c r="T102" s="171">
        <f>T103+T572+T931</f>
        <v>0</v>
      </c>
      <c r="U102" s="70"/>
      <c r="V102" s="171">
        <f>V103+V572+V931</f>
        <v>287.73321404000006</v>
      </c>
      <c r="W102" s="70"/>
      <c r="X102" s="172">
        <f>X103+X572+X931</f>
        <v>105.98625000000001</v>
      </c>
      <c r="Y102" s="33"/>
      <c r="Z102" s="33"/>
      <c r="AA102" s="33"/>
      <c r="AB102" s="33"/>
      <c r="AC102" s="33"/>
      <c r="AD102" s="33"/>
      <c r="AE102" s="33"/>
      <c r="AT102" s="17" t="s">
        <v>78</v>
      </c>
      <c r="AU102" s="17" t="s">
        <v>145</v>
      </c>
      <c r="BK102" s="173">
        <f>BK103+BK572+BK931</f>
        <v>0</v>
      </c>
    </row>
    <row r="103" spans="1:65" s="12" customFormat="1" ht="25.9" customHeight="1">
      <c r="B103" s="174"/>
      <c r="C103" s="175"/>
      <c r="D103" s="176" t="s">
        <v>78</v>
      </c>
      <c r="E103" s="177" t="s">
        <v>223</v>
      </c>
      <c r="F103" s="177" t="s">
        <v>224</v>
      </c>
      <c r="G103" s="175"/>
      <c r="H103" s="175"/>
      <c r="I103" s="178"/>
      <c r="J103" s="178"/>
      <c r="K103" s="179">
        <f>BK103</f>
        <v>0</v>
      </c>
      <c r="L103" s="175"/>
      <c r="M103" s="180"/>
      <c r="N103" s="181"/>
      <c r="O103" s="182"/>
      <c r="P103" s="182"/>
      <c r="Q103" s="183">
        <f>Q104+Q174+Q242+Q275+Q319+Q359+Q510+Q548+Q568</f>
        <v>0</v>
      </c>
      <c r="R103" s="183">
        <f>R104+R174+R242+R275+R319+R359+R510+R548+R568</f>
        <v>0</v>
      </c>
      <c r="S103" s="182"/>
      <c r="T103" s="184">
        <f>T104+T174+T242+T275+T319+T359+T510+T548+T568</f>
        <v>0</v>
      </c>
      <c r="U103" s="182"/>
      <c r="V103" s="184">
        <f>V104+V174+V242+V275+V319+V359+V510+V548+V568</f>
        <v>284.14032565000002</v>
      </c>
      <c r="W103" s="182"/>
      <c r="X103" s="185">
        <f>X104+X174+X242+X275+X319+X359+X510+X548+X568</f>
        <v>105.98625000000001</v>
      </c>
      <c r="AR103" s="186" t="s">
        <v>87</v>
      </c>
      <c r="AT103" s="187" t="s">
        <v>78</v>
      </c>
      <c r="AU103" s="187" t="s">
        <v>79</v>
      </c>
      <c r="AY103" s="186" t="s">
        <v>168</v>
      </c>
      <c r="BK103" s="188">
        <f>BK104+BK174+BK242+BK275+BK319+BK359+BK510+BK548+BK568</f>
        <v>0</v>
      </c>
    </row>
    <row r="104" spans="1:65" s="12" customFormat="1" ht="22.9" customHeight="1">
      <c r="B104" s="174"/>
      <c r="C104" s="175"/>
      <c r="D104" s="176" t="s">
        <v>78</v>
      </c>
      <c r="E104" s="189" t="s">
        <v>87</v>
      </c>
      <c r="F104" s="189" t="s">
        <v>225</v>
      </c>
      <c r="G104" s="175"/>
      <c r="H104" s="175"/>
      <c r="I104" s="178"/>
      <c r="J104" s="178"/>
      <c r="K104" s="190">
        <f>BK104</f>
        <v>0</v>
      </c>
      <c r="L104" s="175"/>
      <c r="M104" s="180"/>
      <c r="N104" s="181"/>
      <c r="O104" s="182"/>
      <c r="P104" s="182"/>
      <c r="Q104" s="183">
        <f>SUM(Q105:Q173)</f>
        <v>0</v>
      </c>
      <c r="R104" s="183">
        <f>SUM(R105:R173)</f>
        <v>0</v>
      </c>
      <c r="S104" s="182"/>
      <c r="T104" s="184">
        <f>SUM(T105:T173)</f>
        <v>0</v>
      </c>
      <c r="U104" s="182"/>
      <c r="V104" s="184">
        <f>SUM(V105:V173)</f>
        <v>0</v>
      </c>
      <c r="W104" s="182"/>
      <c r="X104" s="185">
        <f>SUM(X105:X173)</f>
        <v>97.559250000000006</v>
      </c>
      <c r="AR104" s="186" t="s">
        <v>87</v>
      </c>
      <c r="AT104" s="187" t="s">
        <v>78</v>
      </c>
      <c r="AU104" s="187" t="s">
        <v>87</v>
      </c>
      <c r="AY104" s="186" t="s">
        <v>168</v>
      </c>
      <c r="BK104" s="188">
        <f>SUM(BK105:BK173)</f>
        <v>0</v>
      </c>
    </row>
    <row r="105" spans="1:65" s="2" customFormat="1" ht="24" customHeight="1">
      <c r="A105" s="33"/>
      <c r="B105" s="34"/>
      <c r="C105" s="191" t="s">
        <v>87</v>
      </c>
      <c r="D105" s="191" t="s">
        <v>171</v>
      </c>
      <c r="E105" s="192" t="s">
        <v>5380</v>
      </c>
      <c r="F105" s="193" t="s">
        <v>5381</v>
      </c>
      <c r="G105" s="194" t="s">
        <v>278</v>
      </c>
      <c r="H105" s="195">
        <v>105</v>
      </c>
      <c r="I105" s="196"/>
      <c r="J105" s="196"/>
      <c r="K105" s="197">
        <f>ROUND(P105*H105,2)</f>
        <v>0</v>
      </c>
      <c r="L105" s="193" t="s">
        <v>175</v>
      </c>
      <c r="M105" s="38"/>
      <c r="N105" s="198" t="s">
        <v>20</v>
      </c>
      <c r="O105" s="199" t="s">
        <v>48</v>
      </c>
      <c r="P105" s="200">
        <f>I105+J105</f>
        <v>0</v>
      </c>
      <c r="Q105" s="200">
        <f>ROUND(I105*H105,2)</f>
        <v>0</v>
      </c>
      <c r="R105" s="200">
        <f>ROUND(J105*H105,2)</f>
        <v>0</v>
      </c>
      <c r="S105" s="62"/>
      <c r="T105" s="201">
        <f>S105*H105</f>
        <v>0</v>
      </c>
      <c r="U105" s="201">
        <v>0</v>
      </c>
      <c r="V105" s="201">
        <f>U105*H105</f>
        <v>0</v>
      </c>
      <c r="W105" s="201">
        <v>0.42499999999999999</v>
      </c>
      <c r="X105" s="202">
        <f>W105*H105</f>
        <v>44.625</v>
      </c>
      <c r="Y105" s="33"/>
      <c r="Z105" s="33"/>
      <c r="AA105" s="33"/>
      <c r="AB105" s="33"/>
      <c r="AC105" s="33"/>
      <c r="AD105" s="33"/>
      <c r="AE105" s="33"/>
      <c r="AR105" s="203" t="s">
        <v>191</v>
      </c>
      <c r="AT105" s="203" t="s">
        <v>171</v>
      </c>
      <c r="AU105" s="203" t="s">
        <v>89</v>
      </c>
      <c r="AY105" s="17" t="s">
        <v>168</v>
      </c>
      <c r="BE105" s="204">
        <f>IF(O105="základní",K105,0)</f>
        <v>0</v>
      </c>
      <c r="BF105" s="204">
        <f>IF(O105="snížená",K105,0)</f>
        <v>0</v>
      </c>
      <c r="BG105" s="204">
        <f>IF(O105="zákl. přenesená",K105,0)</f>
        <v>0</v>
      </c>
      <c r="BH105" s="204">
        <f>IF(O105="sníž. přenesená",K105,0)</f>
        <v>0</v>
      </c>
      <c r="BI105" s="204">
        <f>IF(O105="nulová",K105,0)</f>
        <v>0</v>
      </c>
      <c r="BJ105" s="17" t="s">
        <v>87</v>
      </c>
      <c r="BK105" s="204">
        <f>ROUND(P105*H105,2)</f>
        <v>0</v>
      </c>
      <c r="BL105" s="17" t="s">
        <v>191</v>
      </c>
      <c r="BM105" s="203" t="s">
        <v>5382</v>
      </c>
    </row>
    <row r="106" spans="1:65" s="2" customFormat="1" ht="48.75">
      <c r="A106" s="33"/>
      <c r="B106" s="34"/>
      <c r="C106" s="35"/>
      <c r="D106" s="205" t="s">
        <v>178</v>
      </c>
      <c r="E106" s="35"/>
      <c r="F106" s="206" t="s">
        <v>5383</v>
      </c>
      <c r="G106" s="35"/>
      <c r="H106" s="35"/>
      <c r="I106" s="107"/>
      <c r="J106" s="107"/>
      <c r="K106" s="35"/>
      <c r="L106" s="35"/>
      <c r="M106" s="38"/>
      <c r="N106" s="207"/>
      <c r="O106" s="208"/>
      <c r="P106" s="62"/>
      <c r="Q106" s="62"/>
      <c r="R106" s="62"/>
      <c r="S106" s="62"/>
      <c r="T106" s="62"/>
      <c r="U106" s="62"/>
      <c r="V106" s="62"/>
      <c r="W106" s="62"/>
      <c r="X106" s="63"/>
      <c r="Y106" s="33"/>
      <c r="Z106" s="33"/>
      <c r="AA106" s="33"/>
      <c r="AB106" s="33"/>
      <c r="AC106" s="33"/>
      <c r="AD106" s="33"/>
      <c r="AE106" s="33"/>
      <c r="AT106" s="17" t="s">
        <v>178</v>
      </c>
      <c r="AU106" s="17" t="s">
        <v>89</v>
      </c>
    </row>
    <row r="107" spans="1:65" s="2" customFormat="1" ht="175.5">
      <c r="A107" s="33"/>
      <c r="B107" s="34"/>
      <c r="C107" s="35"/>
      <c r="D107" s="205" t="s">
        <v>231</v>
      </c>
      <c r="E107" s="35"/>
      <c r="F107" s="209" t="s">
        <v>5384</v>
      </c>
      <c r="G107" s="35"/>
      <c r="H107" s="35"/>
      <c r="I107" s="107"/>
      <c r="J107" s="107"/>
      <c r="K107" s="35"/>
      <c r="L107" s="35"/>
      <c r="M107" s="38"/>
      <c r="N107" s="207"/>
      <c r="O107" s="208"/>
      <c r="P107" s="62"/>
      <c r="Q107" s="62"/>
      <c r="R107" s="62"/>
      <c r="S107" s="62"/>
      <c r="T107" s="62"/>
      <c r="U107" s="62"/>
      <c r="V107" s="62"/>
      <c r="W107" s="62"/>
      <c r="X107" s="63"/>
      <c r="Y107" s="33"/>
      <c r="Z107" s="33"/>
      <c r="AA107" s="33"/>
      <c r="AB107" s="33"/>
      <c r="AC107" s="33"/>
      <c r="AD107" s="33"/>
      <c r="AE107" s="33"/>
      <c r="AT107" s="17" t="s">
        <v>231</v>
      </c>
      <c r="AU107" s="17" t="s">
        <v>89</v>
      </c>
    </row>
    <row r="108" spans="1:65" s="13" customFormat="1">
      <c r="B108" s="210"/>
      <c r="C108" s="211"/>
      <c r="D108" s="205" t="s">
        <v>181</v>
      </c>
      <c r="E108" s="212" t="s">
        <v>20</v>
      </c>
      <c r="F108" s="213" t="s">
        <v>5385</v>
      </c>
      <c r="G108" s="211"/>
      <c r="H108" s="214">
        <v>105</v>
      </c>
      <c r="I108" s="215"/>
      <c r="J108" s="215"/>
      <c r="K108" s="211"/>
      <c r="L108" s="211"/>
      <c r="M108" s="216"/>
      <c r="N108" s="217"/>
      <c r="O108" s="218"/>
      <c r="P108" s="218"/>
      <c r="Q108" s="218"/>
      <c r="R108" s="218"/>
      <c r="S108" s="218"/>
      <c r="T108" s="218"/>
      <c r="U108" s="218"/>
      <c r="V108" s="218"/>
      <c r="W108" s="218"/>
      <c r="X108" s="219"/>
      <c r="AT108" s="220" t="s">
        <v>181</v>
      </c>
      <c r="AU108" s="220" t="s">
        <v>89</v>
      </c>
      <c r="AV108" s="13" t="s">
        <v>89</v>
      </c>
      <c r="AW108" s="13" t="s">
        <v>5</v>
      </c>
      <c r="AX108" s="13" t="s">
        <v>79</v>
      </c>
      <c r="AY108" s="220" t="s">
        <v>168</v>
      </c>
    </row>
    <row r="109" spans="1:65" s="2" customFormat="1" ht="24" customHeight="1">
      <c r="A109" s="33"/>
      <c r="B109" s="34"/>
      <c r="C109" s="191" t="s">
        <v>89</v>
      </c>
      <c r="D109" s="191" t="s">
        <v>171</v>
      </c>
      <c r="E109" s="192" t="s">
        <v>5386</v>
      </c>
      <c r="F109" s="193" t="s">
        <v>5387</v>
      </c>
      <c r="G109" s="194" t="s">
        <v>278</v>
      </c>
      <c r="H109" s="195">
        <v>105</v>
      </c>
      <c r="I109" s="196"/>
      <c r="J109" s="196"/>
      <c r="K109" s="197">
        <f>ROUND(P109*H109,2)</f>
        <v>0</v>
      </c>
      <c r="L109" s="193" t="s">
        <v>175</v>
      </c>
      <c r="M109" s="38"/>
      <c r="N109" s="198" t="s">
        <v>20</v>
      </c>
      <c r="O109" s="199" t="s">
        <v>48</v>
      </c>
      <c r="P109" s="200">
        <f>I109+J109</f>
        <v>0</v>
      </c>
      <c r="Q109" s="200">
        <f>ROUND(I109*H109,2)</f>
        <v>0</v>
      </c>
      <c r="R109" s="200">
        <f>ROUND(J109*H109,2)</f>
        <v>0</v>
      </c>
      <c r="S109" s="62"/>
      <c r="T109" s="201">
        <f>S109*H109</f>
        <v>0</v>
      </c>
      <c r="U109" s="201">
        <v>0</v>
      </c>
      <c r="V109" s="201">
        <f>U109*H109</f>
        <v>0</v>
      </c>
      <c r="W109" s="201">
        <v>0.44</v>
      </c>
      <c r="X109" s="202">
        <f>W109*H109</f>
        <v>46.2</v>
      </c>
      <c r="Y109" s="33"/>
      <c r="Z109" s="33"/>
      <c r="AA109" s="33"/>
      <c r="AB109" s="33"/>
      <c r="AC109" s="33"/>
      <c r="AD109" s="33"/>
      <c r="AE109" s="33"/>
      <c r="AR109" s="203" t="s">
        <v>191</v>
      </c>
      <c r="AT109" s="203" t="s">
        <v>171</v>
      </c>
      <c r="AU109" s="203" t="s">
        <v>89</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191</v>
      </c>
      <c r="BM109" s="203" t="s">
        <v>5388</v>
      </c>
    </row>
    <row r="110" spans="1:65" s="2" customFormat="1" ht="39">
      <c r="A110" s="33"/>
      <c r="B110" s="34"/>
      <c r="C110" s="35"/>
      <c r="D110" s="205" t="s">
        <v>178</v>
      </c>
      <c r="E110" s="35"/>
      <c r="F110" s="206" t="s">
        <v>5389</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89</v>
      </c>
    </row>
    <row r="111" spans="1:65" s="2" customFormat="1" ht="302.25">
      <c r="A111" s="33"/>
      <c r="B111" s="34"/>
      <c r="C111" s="35"/>
      <c r="D111" s="205" t="s">
        <v>231</v>
      </c>
      <c r="E111" s="35"/>
      <c r="F111" s="209" t="s">
        <v>5390</v>
      </c>
      <c r="G111" s="35"/>
      <c r="H111" s="35"/>
      <c r="I111" s="107"/>
      <c r="J111" s="107"/>
      <c r="K111" s="35"/>
      <c r="L111" s="35"/>
      <c r="M111" s="38"/>
      <c r="N111" s="207"/>
      <c r="O111" s="208"/>
      <c r="P111" s="62"/>
      <c r="Q111" s="62"/>
      <c r="R111" s="62"/>
      <c r="S111" s="62"/>
      <c r="T111" s="62"/>
      <c r="U111" s="62"/>
      <c r="V111" s="62"/>
      <c r="W111" s="62"/>
      <c r="X111" s="63"/>
      <c r="Y111" s="33"/>
      <c r="Z111" s="33"/>
      <c r="AA111" s="33"/>
      <c r="AB111" s="33"/>
      <c r="AC111" s="33"/>
      <c r="AD111" s="33"/>
      <c r="AE111" s="33"/>
      <c r="AT111" s="17" t="s">
        <v>231</v>
      </c>
      <c r="AU111" s="17" t="s">
        <v>89</v>
      </c>
    </row>
    <row r="112" spans="1:65" s="13" customFormat="1">
      <c r="B112" s="210"/>
      <c r="C112" s="211"/>
      <c r="D112" s="205" t="s">
        <v>181</v>
      </c>
      <c r="E112" s="212" t="s">
        <v>20</v>
      </c>
      <c r="F112" s="213" t="s">
        <v>5385</v>
      </c>
      <c r="G112" s="211"/>
      <c r="H112" s="214">
        <v>105</v>
      </c>
      <c r="I112" s="215"/>
      <c r="J112" s="215"/>
      <c r="K112" s="211"/>
      <c r="L112" s="211"/>
      <c r="M112" s="216"/>
      <c r="N112" s="217"/>
      <c r="O112" s="218"/>
      <c r="P112" s="218"/>
      <c r="Q112" s="218"/>
      <c r="R112" s="218"/>
      <c r="S112" s="218"/>
      <c r="T112" s="218"/>
      <c r="U112" s="218"/>
      <c r="V112" s="218"/>
      <c r="W112" s="218"/>
      <c r="X112" s="219"/>
      <c r="AT112" s="220" t="s">
        <v>181</v>
      </c>
      <c r="AU112" s="220" t="s">
        <v>89</v>
      </c>
      <c r="AV112" s="13" t="s">
        <v>89</v>
      </c>
      <c r="AW112" s="13" t="s">
        <v>5</v>
      </c>
      <c r="AX112" s="13" t="s">
        <v>79</v>
      </c>
      <c r="AY112" s="220" t="s">
        <v>168</v>
      </c>
    </row>
    <row r="113" spans="1:65" s="2" customFormat="1" ht="24" customHeight="1">
      <c r="A113" s="33"/>
      <c r="B113" s="34"/>
      <c r="C113" s="191" t="s">
        <v>186</v>
      </c>
      <c r="D113" s="191" t="s">
        <v>171</v>
      </c>
      <c r="E113" s="192" t="s">
        <v>5391</v>
      </c>
      <c r="F113" s="193" t="s">
        <v>5392</v>
      </c>
      <c r="G113" s="194" t="s">
        <v>243</v>
      </c>
      <c r="H113" s="195">
        <v>32.85</v>
      </c>
      <c r="I113" s="196"/>
      <c r="J113" s="196"/>
      <c r="K113" s="197">
        <f>ROUND(P113*H113,2)</f>
        <v>0</v>
      </c>
      <c r="L113" s="193" t="s">
        <v>175</v>
      </c>
      <c r="M113" s="38"/>
      <c r="N113" s="198" t="s">
        <v>20</v>
      </c>
      <c r="O113" s="199" t="s">
        <v>48</v>
      </c>
      <c r="P113" s="200">
        <f>I113+J113</f>
        <v>0</v>
      </c>
      <c r="Q113" s="200">
        <f>ROUND(I113*H113,2)</f>
        <v>0</v>
      </c>
      <c r="R113" s="200">
        <f>ROUND(J113*H113,2)</f>
        <v>0</v>
      </c>
      <c r="S113" s="62"/>
      <c r="T113" s="201">
        <f>S113*H113</f>
        <v>0</v>
      </c>
      <c r="U113" s="201">
        <v>0</v>
      </c>
      <c r="V113" s="201">
        <f>U113*H113</f>
        <v>0</v>
      </c>
      <c r="W113" s="201">
        <v>0.20499999999999999</v>
      </c>
      <c r="X113" s="202">
        <f>W113*H113</f>
        <v>6.7342500000000003</v>
      </c>
      <c r="Y113" s="33"/>
      <c r="Z113" s="33"/>
      <c r="AA113" s="33"/>
      <c r="AB113" s="33"/>
      <c r="AC113" s="33"/>
      <c r="AD113" s="33"/>
      <c r="AE113" s="33"/>
      <c r="AR113" s="203" t="s">
        <v>191</v>
      </c>
      <c r="AT113" s="203" t="s">
        <v>171</v>
      </c>
      <c r="AU113" s="203" t="s">
        <v>89</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191</v>
      </c>
      <c r="BM113" s="203" t="s">
        <v>5393</v>
      </c>
    </row>
    <row r="114" spans="1:65" s="2" customFormat="1" ht="29.25">
      <c r="A114" s="33"/>
      <c r="B114" s="34"/>
      <c r="C114" s="35"/>
      <c r="D114" s="205" t="s">
        <v>178</v>
      </c>
      <c r="E114" s="35"/>
      <c r="F114" s="206" t="s">
        <v>5394</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89</v>
      </c>
    </row>
    <row r="115" spans="1:65" s="2" customFormat="1" ht="195">
      <c r="A115" s="33"/>
      <c r="B115" s="34"/>
      <c r="C115" s="35"/>
      <c r="D115" s="205" t="s">
        <v>231</v>
      </c>
      <c r="E115" s="35"/>
      <c r="F115" s="209" t="s">
        <v>5395</v>
      </c>
      <c r="G115" s="35"/>
      <c r="H115" s="35"/>
      <c r="I115" s="107"/>
      <c r="J115" s="107"/>
      <c r="K115" s="35"/>
      <c r="L115" s="35"/>
      <c r="M115" s="38"/>
      <c r="N115" s="207"/>
      <c r="O115" s="208"/>
      <c r="P115" s="62"/>
      <c r="Q115" s="62"/>
      <c r="R115" s="62"/>
      <c r="S115" s="62"/>
      <c r="T115" s="62"/>
      <c r="U115" s="62"/>
      <c r="V115" s="62"/>
      <c r="W115" s="62"/>
      <c r="X115" s="63"/>
      <c r="Y115" s="33"/>
      <c r="Z115" s="33"/>
      <c r="AA115" s="33"/>
      <c r="AB115" s="33"/>
      <c r="AC115" s="33"/>
      <c r="AD115" s="33"/>
      <c r="AE115" s="33"/>
      <c r="AT115" s="17" t="s">
        <v>231</v>
      </c>
      <c r="AU115" s="17" t="s">
        <v>89</v>
      </c>
    </row>
    <row r="116" spans="1:65" s="13" customFormat="1">
      <c r="B116" s="210"/>
      <c r="C116" s="211"/>
      <c r="D116" s="205" t="s">
        <v>181</v>
      </c>
      <c r="E116" s="212" t="s">
        <v>20</v>
      </c>
      <c r="F116" s="213" t="s">
        <v>5396</v>
      </c>
      <c r="G116" s="211"/>
      <c r="H116" s="214">
        <v>32.85</v>
      </c>
      <c r="I116" s="215"/>
      <c r="J116" s="215"/>
      <c r="K116" s="211"/>
      <c r="L116" s="211"/>
      <c r="M116" s="216"/>
      <c r="N116" s="217"/>
      <c r="O116" s="218"/>
      <c r="P116" s="218"/>
      <c r="Q116" s="218"/>
      <c r="R116" s="218"/>
      <c r="S116" s="218"/>
      <c r="T116" s="218"/>
      <c r="U116" s="218"/>
      <c r="V116" s="218"/>
      <c r="W116" s="218"/>
      <c r="X116" s="219"/>
      <c r="AT116" s="220" t="s">
        <v>181</v>
      </c>
      <c r="AU116" s="220" t="s">
        <v>89</v>
      </c>
      <c r="AV116" s="13" t="s">
        <v>89</v>
      </c>
      <c r="AW116" s="13" t="s">
        <v>5</v>
      </c>
      <c r="AX116" s="13" t="s">
        <v>79</v>
      </c>
      <c r="AY116" s="220" t="s">
        <v>168</v>
      </c>
    </row>
    <row r="117" spans="1:65" s="2" customFormat="1" ht="24" customHeight="1">
      <c r="A117" s="33"/>
      <c r="B117" s="34"/>
      <c r="C117" s="191" t="s">
        <v>191</v>
      </c>
      <c r="D117" s="191" t="s">
        <v>171</v>
      </c>
      <c r="E117" s="192" t="s">
        <v>226</v>
      </c>
      <c r="F117" s="193" t="s">
        <v>227</v>
      </c>
      <c r="G117" s="194" t="s">
        <v>228</v>
      </c>
      <c r="H117" s="195">
        <v>120</v>
      </c>
      <c r="I117" s="196"/>
      <c r="J117" s="196"/>
      <c r="K117" s="197">
        <f>ROUND(P117*H117,2)</f>
        <v>0</v>
      </c>
      <c r="L117" s="193" t="s">
        <v>175</v>
      </c>
      <c r="M117" s="38"/>
      <c r="N117" s="198" t="s">
        <v>20</v>
      </c>
      <c r="O117" s="199" t="s">
        <v>48</v>
      </c>
      <c r="P117" s="200">
        <f>I117+J117</f>
        <v>0</v>
      </c>
      <c r="Q117" s="200">
        <f>ROUND(I117*H117,2)</f>
        <v>0</v>
      </c>
      <c r="R117" s="200">
        <f>ROUND(J117*H117,2)</f>
        <v>0</v>
      </c>
      <c r="S117" s="62"/>
      <c r="T117" s="201">
        <f>S117*H117</f>
        <v>0</v>
      </c>
      <c r="U117" s="201">
        <v>0</v>
      </c>
      <c r="V117" s="201">
        <f>U117*H117</f>
        <v>0</v>
      </c>
      <c r="W117" s="201">
        <v>0</v>
      </c>
      <c r="X117" s="202">
        <f>W117*H117</f>
        <v>0</v>
      </c>
      <c r="Y117" s="33"/>
      <c r="Z117" s="33"/>
      <c r="AA117" s="33"/>
      <c r="AB117" s="33"/>
      <c r="AC117" s="33"/>
      <c r="AD117" s="33"/>
      <c r="AE117" s="33"/>
      <c r="AR117" s="203" t="s">
        <v>191</v>
      </c>
      <c r="AT117" s="203" t="s">
        <v>171</v>
      </c>
      <c r="AU117" s="203" t="s">
        <v>89</v>
      </c>
      <c r="AY117" s="17" t="s">
        <v>168</v>
      </c>
      <c r="BE117" s="204">
        <f>IF(O117="základní",K117,0)</f>
        <v>0</v>
      </c>
      <c r="BF117" s="204">
        <f>IF(O117="snížená",K117,0)</f>
        <v>0</v>
      </c>
      <c r="BG117" s="204">
        <f>IF(O117="zákl. přenesená",K117,0)</f>
        <v>0</v>
      </c>
      <c r="BH117" s="204">
        <f>IF(O117="sníž. přenesená",K117,0)</f>
        <v>0</v>
      </c>
      <c r="BI117" s="204">
        <f>IF(O117="nulová",K117,0)</f>
        <v>0</v>
      </c>
      <c r="BJ117" s="17" t="s">
        <v>87</v>
      </c>
      <c r="BK117" s="204">
        <f>ROUND(P117*H117,2)</f>
        <v>0</v>
      </c>
      <c r="BL117" s="17" t="s">
        <v>191</v>
      </c>
      <c r="BM117" s="203" t="s">
        <v>5397</v>
      </c>
    </row>
    <row r="118" spans="1:65" s="2" customFormat="1" ht="19.5">
      <c r="A118" s="33"/>
      <c r="B118" s="34"/>
      <c r="C118" s="35"/>
      <c r="D118" s="205" t="s">
        <v>178</v>
      </c>
      <c r="E118" s="35"/>
      <c r="F118" s="206" t="s">
        <v>230</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178</v>
      </c>
      <c r="AU118" s="17" t="s">
        <v>89</v>
      </c>
    </row>
    <row r="119" spans="1:65" s="2" customFormat="1" ht="321.75">
      <c r="A119" s="33"/>
      <c r="B119" s="34"/>
      <c r="C119" s="35"/>
      <c r="D119" s="205" t="s">
        <v>231</v>
      </c>
      <c r="E119" s="35"/>
      <c r="F119" s="209" t="s">
        <v>232</v>
      </c>
      <c r="G119" s="35"/>
      <c r="H119" s="35"/>
      <c r="I119" s="107"/>
      <c r="J119" s="107"/>
      <c r="K119" s="35"/>
      <c r="L119" s="35"/>
      <c r="M119" s="38"/>
      <c r="N119" s="207"/>
      <c r="O119" s="208"/>
      <c r="P119" s="62"/>
      <c r="Q119" s="62"/>
      <c r="R119" s="62"/>
      <c r="S119" s="62"/>
      <c r="T119" s="62"/>
      <c r="U119" s="62"/>
      <c r="V119" s="62"/>
      <c r="W119" s="62"/>
      <c r="X119" s="63"/>
      <c r="Y119" s="33"/>
      <c r="Z119" s="33"/>
      <c r="AA119" s="33"/>
      <c r="AB119" s="33"/>
      <c r="AC119" s="33"/>
      <c r="AD119" s="33"/>
      <c r="AE119" s="33"/>
      <c r="AT119" s="17" t="s">
        <v>231</v>
      </c>
      <c r="AU119" s="17" t="s">
        <v>89</v>
      </c>
    </row>
    <row r="120" spans="1:65" s="13" customFormat="1">
      <c r="B120" s="210"/>
      <c r="C120" s="211"/>
      <c r="D120" s="205" t="s">
        <v>181</v>
      </c>
      <c r="E120" s="212" t="s">
        <v>20</v>
      </c>
      <c r="F120" s="213" t="s">
        <v>5398</v>
      </c>
      <c r="G120" s="211"/>
      <c r="H120" s="214">
        <v>120</v>
      </c>
      <c r="I120" s="215"/>
      <c r="J120" s="215"/>
      <c r="K120" s="211"/>
      <c r="L120" s="211"/>
      <c r="M120" s="216"/>
      <c r="N120" s="217"/>
      <c r="O120" s="218"/>
      <c r="P120" s="218"/>
      <c r="Q120" s="218"/>
      <c r="R120" s="218"/>
      <c r="S120" s="218"/>
      <c r="T120" s="218"/>
      <c r="U120" s="218"/>
      <c r="V120" s="218"/>
      <c r="W120" s="218"/>
      <c r="X120" s="219"/>
      <c r="AT120" s="220" t="s">
        <v>181</v>
      </c>
      <c r="AU120" s="220" t="s">
        <v>89</v>
      </c>
      <c r="AV120" s="13" t="s">
        <v>89</v>
      </c>
      <c r="AW120" s="13" t="s">
        <v>5</v>
      </c>
      <c r="AX120" s="13" t="s">
        <v>79</v>
      </c>
      <c r="AY120" s="220" t="s">
        <v>168</v>
      </c>
    </row>
    <row r="121" spans="1:65" s="2" customFormat="1" ht="24" customHeight="1">
      <c r="A121" s="33"/>
      <c r="B121" s="34"/>
      <c r="C121" s="191" t="s">
        <v>167</v>
      </c>
      <c r="D121" s="191" t="s">
        <v>171</v>
      </c>
      <c r="E121" s="192" t="s">
        <v>234</v>
      </c>
      <c r="F121" s="193" t="s">
        <v>235</v>
      </c>
      <c r="G121" s="194" t="s">
        <v>236</v>
      </c>
      <c r="H121" s="195">
        <v>30</v>
      </c>
      <c r="I121" s="196"/>
      <c r="J121" s="196"/>
      <c r="K121" s="197">
        <f>ROUND(P121*H121,2)</f>
        <v>0</v>
      </c>
      <c r="L121" s="193" t="s">
        <v>175</v>
      </c>
      <c r="M121" s="38"/>
      <c r="N121" s="198" t="s">
        <v>20</v>
      </c>
      <c r="O121" s="199" t="s">
        <v>48</v>
      </c>
      <c r="P121" s="200">
        <f>I121+J121</f>
        <v>0</v>
      </c>
      <c r="Q121" s="200">
        <f>ROUND(I121*H121,2)</f>
        <v>0</v>
      </c>
      <c r="R121" s="200">
        <f>ROUND(J121*H121,2)</f>
        <v>0</v>
      </c>
      <c r="S121" s="62"/>
      <c r="T121" s="201">
        <f>S121*H121</f>
        <v>0</v>
      </c>
      <c r="U121" s="201">
        <v>0</v>
      </c>
      <c r="V121" s="201">
        <f>U121*H121</f>
        <v>0</v>
      </c>
      <c r="W121" s="201">
        <v>0</v>
      </c>
      <c r="X121" s="202">
        <f>W121*H121</f>
        <v>0</v>
      </c>
      <c r="Y121" s="33"/>
      <c r="Z121" s="33"/>
      <c r="AA121" s="33"/>
      <c r="AB121" s="33"/>
      <c r="AC121" s="33"/>
      <c r="AD121" s="33"/>
      <c r="AE121" s="33"/>
      <c r="AR121" s="203" t="s">
        <v>191</v>
      </c>
      <c r="AT121" s="203" t="s">
        <v>171</v>
      </c>
      <c r="AU121" s="203" t="s">
        <v>89</v>
      </c>
      <c r="AY121" s="17" t="s">
        <v>168</v>
      </c>
      <c r="BE121" s="204">
        <f>IF(O121="základní",K121,0)</f>
        <v>0</v>
      </c>
      <c r="BF121" s="204">
        <f>IF(O121="snížená",K121,0)</f>
        <v>0</v>
      </c>
      <c r="BG121" s="204">
        <f>IF(O121="zákl. přenesená",K121,0)</f>
        <v>0</v>
      </c>
      <c r="BH121" s="204">
        <f>IF(O121="sníž. přenesená",K121,0)</f>
        <v>0</v>
      </c>
      <c r="BI121" s="204">
        <f>IF(O121="nulová",K121,0)</f>
        <v>0</v>
      </c>
      <c r="BJ121" s="17" t="s">
        <v>87</v>
      </c>
      <c r="BK121" s="204">
        <f>ROUND(P121*H121,2)</f>
        <v>0</v>
      </c>
      <c r="BL121" s="17" t="s">
        <v>191</v>
      </c>
      <c r="BM121" s="203" t="s">
        <v>5399</v>
      </c>
    </row>
    <row r="122" spans="1:65" s="2" customFormat="1" ht="19.5">
      <c r="A122" s="33"/>
      <c r="B122" s="34"/>
      <c r="C122" s="35"/>
      <c r="D122" s="205" t="s">
        <v>178</v>
      </c>
      <c r="E122" s="35"/>
      <c r="F122" s="206" t="s">
        <v>238</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178</v>
      </c>
      <c r="AU122" s="17" t="s">
        <v>89</v>
      </c>
    </row>
    <row r="123" spans="1:65" s="2" customFormat="1" ht="185.25">
      <c r="A123" s="33"/>
      <c r="B123" s="34"/>
      <c r="C123" s="35"/>
      <c r="D123" s="205" t="s">
        <v>231</v>
      </c>
      <c r="E123" s="35"/>
      <c r="F123" s="209" t="s">
        <v>239</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231</v>
      </c>
      <c r="AU123" s="17" t="s">
        <v>89</v>
      </c>
    </row>
    <row r="124" spans="1:65" s="13" customFormat="1">
      <c r="B124" s="210"/>
      <c r="C124" s="211"/>
      <c r="D124" s="205" t="s">
        <v>181</v>
      </c>
      <c r="E124" s="212" t="s">
        <v>20</v>
      </c>
      <c r="F124" s="213" t="s">
        <v>435</v>
      </c>
      <c r="G124" s="211"/>
      <c r="H124" s="214">
        <v>30</v>
      </c>
      <c r="I124" s="215"/>
      <c r="J124" s="215"/>
      <c r="K124" s="211"/>
      <c r="L124" s="211"/>
      <c r="M124" s="216"/>
      <c r="N124" s="217"/>
      <c r="O124" s="218"/>
      <c r="P124" s="218"/>
      <c r="Q124" s="218"/>
      <c r="R124" s="218"/>
      <c r="S124" s="218"/>
      <c r="T124" s="218"/>
      <c r="U124" s="218"/>
      <c r="V124" s="218"/>
      <c r="W124" s="218"/>
      <c r="X124" s="219"/>
      <c r="AT124" s="220" t="s">
        <v>181</v>
      </c>
      <c r="AU124" s="220" t="s">
        <v>89</v>
      </c>
      <c r="AV124" s="13" t="s">
        <v>89</v>
      </c>
      <c r="AW124" s="13" t="s">
        <v>5</v>
      </c>
      <c r="AX124" s="13" t="s">
        <v>79</v>
      </c>
      <c r="AY124" s="220" t="s">
        <v>168</v>
      </c>
    </row>
    <row r="125" spans="1:65" s="2" customFormat="1" ht="24" customHeight="1">
      <c r="A125" s="33"/>
      <c r="B125" s="34"/>
      <c r="C125" s="191" t="s">
        <v>260</v>
      </c>
      <c r="D125" s="191" t="s">
        <v>171</v>
      </c>
      <c r="E125" s="192" t="s">
        <v>5400</v>
      </c>
      <c r="F125" s="193" t="s">
        <v>5401</v>
      </c>
      <c r="G125" s="194" t="s">
        <v>255</v>
      </c>
      <c r="H125" s="195">
        <v>32.99</v>
      </c>
      <c r="I125" s="196"/>
      <c r="J125" s="196"/>
      <c r="K125" s="197">
        <f>ROUND(P125*H125,2)</f>
        <v>0</v>
      </c>
      <c r="L125" s="193" t="s">
        <v>175</v>
      </c>
      <c r="M125" s="38"/>
      <c r="N125" s="198" t="s">
        <v>20</v>
      </c>
      <c r="O125" s="199" t="s">
        <v>48</v>
      </c>
      <c r="P125" s="200">
        <f>I125+J125</f>
        <v>0</v>
      </c>
      <c r="Q125" s="200">
        <f>ROUND(I125*H125,2)</f>
        <v>0</v>
      </c>
      <c r="R125" s="200">
        <f>ROUND(J125*H125,2)</f>
        <v>0</v>
      </c>
      <c r="S125" s="62"/>
      <c r="T125" s="201">
        <f>S125*H125</f>
        <v>0</v>
      </c>
      <c r="U125" s="201">
        <v>0</v>
      </c>
      <c r="V125" s="201">
        <f>U125*H125</f>
        <v>0</v>
      </c>
      <c r="W125" s="201">
        <v>0</v>
      </c>
      <c r="X125" s="202">
        <f>W125*H125</f>
        <v>0</v>
      </c>
      <c r="Y125" s="33"/>
      <c r="Z125" s="33"/>
      <c r="AA125" s="33"/>
      <c r="AB125" s="33"/>
      <c r="AC125" s="33"/>
      <c r="AD125" s="33"/>
      <c r="AE125" s="33"/>
      <c r="AR125" s="203" t="s">
        <v>191</v>
      </c>
      <c r="AT125" s="203" t="s">
        <v>171</v>
      </c>
      <c r="AU125" s="203" t="s">
        <v>89</v>
      </c>
      <c r="AY125" s="17" t="s">
        <v>168</v>
      </c>
      <c r="BE125" s="204">
        <f>IF(O125="základní",K125,0)</f>
        <v>0</v>
      </c>
      <c r="BF125" s="204">
        <f>IF(O125="snížená",K125,0)</f>
        <v>0</v>
      </c>
      <c r="BG125" s="204">
        <f>IF(O125="zákl. přenesená",K125,0)</f>
        <v>0</v>
      </c>
      <c r="BH125" s="204">
        <f>IF(O125="sníž. přenesená",K125,0)</f>
        <v>0</v>
      </c>
      <c r="BI125" s="204">
        <f>IF(O125="nulová",K125,0)</f>
        <v>0</v>
      </c>
      <c r="BJ125" s="17" t="s">
        <v>87</v>
      </c>
      <c r="BK125" s="204">
        <f>ROUND(P125*H125,2)</f>
        <v>0</v>
      </c>
      <c r="BL125" s="17" t="s">
        <v>191</v>
      </c>
      <c r="BM125" s="203" t="s">
        <v>5402</v>
      </c>
    </row>
    <row r="126" spans="1:65" s="2" customFormat="1" ht="29.25">
      <c r="A126" s="33"/>
      <c r="B126" s="34"/>
      <c r="C126" s="35"/>
      <c r="D126" s="205" t="s">
        <v>178</v>
      </c>
      <c r="E126" s="35"/>
      <c r="F126" s="206" t="s">
        <v>5403</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178</v>
      </c>
      <c r="AU126" s="17" t="s">
        <v>89</v>
      </c>
    </row>
    <row r="127" spans="1:65" s="2" customFormat="1" ht="409.5">
      <c r="A127" s="33"/>
      <c r="B127" s="34"/>
      <c r="C127" s="35"/>
      <c r="D127" s="205" t="s">
        <v>231</v>
      </c>
      <c r="E127" s="35"/>
      <c r="F127" s="224" t="s">
        <v>5404</v>
      </c>
      <c r="G127" s="35"/>
      <c r="H127" s="35"/>
      <c r="I127" s="107"/>
      <c r="J127" s="107"/>
      <c r="K127" s="35"/>
      <c r="L127" s="35"/>
      <c r="M127" s="38"/>
      <c r="N127" s="207"/>
      <c r="O127" s="208"/>
      <c r="P127" s="62"/>
      <c r="Q127" s="62"/>
      <c r="R127" s="62"/>
      <c r="S127" s="62"/>
      <c r="T127" s="62"/>
      <c r="U127" s="62"/>
      <c r="V127" s="62"/>
      <c r="W127" s="62"/>
      <c r="X127" s="63"/>
      <c r="Y127" s="33"/>
      <c r="Z127" s="33"/>
      <c r="AA127" s="33"/>
      <c r="AB127" s="33"/>
      <c r="AC127" s="33"/>
      <c r="AD127" s="33"/>
      <c r="AE127" s="33"/>
      <c r="AT127" s="17" t="s">
        <v>231</v>
      </c>
      <c r="AU127" s="17" t="s">
        <v>89</v>
      </c>
    </row>
    <row r="128" spans="1:65" s="13" customFormat="1">
      <c r="B128" s="210"/>
      <c r="C128" s="211"/>
      <c r="D128" s="205" t="s">
        <v>181</v>
      </c>
      <c r="E128" s="212" t="s">
        <v>20</v>
      </c>
      <c r="F128" s="213" t="s">
        <v>5405</v>
      </c>
      <c r="G128" s="211"/>
      <c r="H128" s="214">
        <v>21</v>
      </c>
      <c r="I128" s="215"/>
      <c r="J128" s="215"/>
      <c r="K128" s="211"/>
      <c r="L128" s="211"/>
      <c r="M128" s="216"/>
      <c r="N128" s="217"/>
      <c r="O128" s="218"/>
      <c r="P128" s="218"/>
      <c r="Q128" s="218"/>
      <c r="R128" s="218"/>
      <c r="S128" s="218"/>
      <c r="T128" s="218"/>
      <c r="U128" s="218"/>
      <c r="V128" s="218"/>
      <c r="W128" s="218"/>
      <c r="X128" s="219"/>
      <c r="AT128" s="220" t="s">
        <v>181</v>
      </c>
      <c r="AU128" s="220" t="s">
        <v>89</v>
      </c>
      <c r="AV128" s="13" t="s">
        <v>89</v>
      </c>
      <c r="AW128" s="13" t="s">
        <v>5</v>
      </c>
      <c r="AX128" s="13" t="s">
        <v>79</v>
      </c>
      <c r="AY128" s="220" t="s">
        <v>168</v>
      </c>
    </row>
    <row r="129" spans="1:65" s="13" customFormat="1" ht="22.5">
      <c r="B129" s="210"/>
      <c r="C129" s="211"/>
      <c r="D129" s="205" t="s">
        <v>181</v>
      </c>
      <c r="E129" s="212" t="s">
        <v>20</v>
      </c>
      <c r="F129" s="213" t="s">
        <v>5406</v>
      </c>
      <c r="G129" s="211"/>
      <c r="H129" s="214">
        <v>11.99</v>
      </c>
      <c r="I129" s="215"/>
      <c r="J129" s="215"/>
      <c r="K129" s="211"/>
      <c r="L129" s="211"/>
      <c r="M129" s="216"/>
      <c r="N129" s="217"/>
      <c r="O129" s="218"/>
      <c r="P129" s="218"/>
      <c r="Q129" s="218"/>
      <c r="R129" s="218"/>
      <c r="S129" s="218"/>
      <c r="T129" s="218"/>
      <c r="U129" s="218"/>
      <c r="V129" s="218"/>
      <c r="W129" s="218"/>
      <c r="X129" s="219"/>
      <c r="AT129" s="220" t="s">
        <v>181</v>
      </c>
      <c r="AU129" s="220" t="s">
        <v>89</v>
      </c>
      <c r="AV129" s="13" t="s">
        <v>89</v>
      </c>
      <c r="AW129" s="13" t="s">
        <v>5</v>
      </c>
      <c r="AX129" s="13" t="s">
        <v>79</v>
      </c>
      <c r="AY129" s="220" t="s">
        <v>168</v>
      </c>
    </row>
    <row r="130" spans="1:65" s="2" customFormat="1" ht="24" customHeight="1">
      <c r="A130" s="33"/>
      <c r="B130" s="34"/>
      <c r="C130" s="191" t="s">
        <v>269</v>
      </c>
      <c r="D130" s="191" t="s">
        <v>171</v>
      </c>
      <c r="E130" s="192" t="s">
        <v>5407</v>
      </c>
      <c r="F130" s="193" t="s">
        <v>5408</v>
      </c>
      <c r="G130" s="194" t="s">
        <v>255</v>
      </c>
      <c r="H130" s="195">
        <v>21</v>
      </c>
      <c r="I130" s="196"/>
      <c r="J130" s="196"/>
      <c r="K130" s="197">
        <f>ROUND(P130*H130,2)</f>
        <v>0</v>
      </c>
      <c r="L130" s="193" t="s">
        <v>175</v>
      </c>
      <c r="M130" s="38"/>
      <c r="N130" s="198" t="s">
        <v>20</v>
      </c>
      <c r="O130" s="199" t="s">
        <v>48</v>
      </c>
      <c r="P130" s="200">
        <f>I130+J130</f>
        <v>0</v>
      </c>
      <c r="Q130" s="200">
        <f>ROUND(I130*H130,2)</f>
        <v>0</v>
      </c>
      <c r="R130" s="200">
        <f>ROUND(J130*H130,2)</f>
        <v>0</v>
      </c>
      <c r="S130" s="62"/>
      <c r="T130" s="201">
        <f>S130*H130</f>
        <v>0</v>
      </c>
      <c r="U130" s="201">
        <v>0</v>
      </c>
      <c r="V130" s="201">
        <f>U130*H130</f>
        <v>0</v>
      </c>
      <c r="W130" s="201">
        <v>0</v>
      </c>
      <c r="X130" s="202">
        <f>W130*H130</f>
        <v>0</v>
      </c>
      <c r="Y130" s="33"/>
      <c r="Z130" s="33"/>
      <c r="AA130" s="33"/>
      <c r="AB130" s="33"/>
      <c r="AC130" s="33"/>
      <c r="AD130" s="33"/>
      <c r="AE130" s="33"/>
      <c r="AR130" s="203" t="s">
        <v>191</v>
      </c>
      <c r="AT130" s="203" t="s">
        <v>171</v>
      </c>
      <c r="AU130" s="203" t="s">
        <v>89</v>
      </c>
      <c r="AY130" s="17" t="s">
        <v>168</v>
      </c>
      <c r="BE130" s="204">
        <f>IF(O130="základní",K130,0)</f>
        <v>0</v>
      </c>
      <c r="BF130" s="204">
        <f>IF(O130="snížená",K130,0)</f>
        <v>0</v>
      </c>
      <c r="BG130" s="204">
        <f>IF(O130="zákl. přenesená",K130,0)</f>
        <v>0</v>
      </c>
      <c r="BH130" s="204">
        <f>IF(O130="sníž. přenesená",K130,0)</f>
        <v>0</v>
      </c>
      <c r="BI130" s="204">
        <f>IF(O130="nulová",K130,0)</f>
        <v>0</v>
      </c>
      <c r="BJ130" s="17" t="s">
        <v>87</v>
      </c>
      <c r="BK130" s="204">
        <f>ROUND(P130*H130,2)</f>
        <v>0</v>
      </c>
      <c r="BL130" s="17" t="s">
        <v>191</v>
      </c>
      <c r="BM130" s="203" t="s">
        <v>5409</v>
      </c>
    </row>
    <row r="131" spans="1:65" s="2" customFormat="1" ht="29.25">
      <c r="A131" s="33"/>
      <c r="B131" s="34"/>
      <c r="C131" s="35"/>
      <c r="D131" s="205" t="s">
        <v>178</v>
      </c>
      <c r="E131" s="35"/>
      <c r="F131" s="206" t="s">
        <v>5410</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178</v>
      </c>
      <c r="AU131" s="17" t="s">
        <v>89</v>
      </c>
    </row>
    <row r="132" spans="1:65" s="2" customFormat="1" ht="68.25">
      <c r="A132" s="33"/>
      <c r="B132" s="34"/>
      <c r="C132" s="35"/>
      <c r="D132" s="205" t="s">
        <v>231</v>
      </c>
      <c r="E132" s="35"/>
      <c r="F132" s="209" t="s">
        <v>5411</v>
      </c>
      <c r="G132" s="35"/>
      <c r="H132" s="35"/>
      <c r="I132" s="107"/>
      <c r="J132" s="107"/>
      <c r="K132" s="35"/>
      <c r="L132" s="35"/>
      <c r="M132" s="38"/>
      <c r="N132" s="207"/>
      <c r="O132" s="208"/>
      <c r="P132" s="62"/>
      <c r="Q132" s="62"/>
      <c r="R132" s="62"/>
      <c r="S132" s="62"/>
      <c r="T132" s="62"/>
      <c r="U132" s="62"/>
      <c r="V132" s="62"/>
      <c r="W132" s="62"/>
      <c r="X132" s="63"/>
      <c r="Y132" s="33"/>
      <c r="Z132" s="33"/>
      <c r="AA132" s="33"/>
      <c r="AB132" s="33"/>
      <c r="AC132" s="33"/>
      <c r="AD132" s="33"/>
      <c r="AE132" s="33"/>
      <c r="AT132" s="17" t="s">
        <v>231</v>
      </c>
      <c r="AU132" s="17" t="s">
        <v>89</v>
      </c>
    </row>
    <row r="133" spans="1:65" s="13" customFormat="1">
      <c r="B133" s="210"/>
      <c r="C133" s="211"/>
      <c r="D133" s="205" t="s">
        <v>181</v>
      </c>
      <c r="E133" s="212" t="s">
        <v>20</v>
      </c>
      <c r="F133" s="213" t="s">
        <v>5405</v>
      </c>
      <c r="G133" s="211"/>
      <c r="H133" s="214">
        <v>21</v>
      </c>
      <c r="I133" s="215"/>
      <c r="J133" s="215"/>
      <c r="K133" s="211"/>
      <c r="L133" s="211"/>
      <c r="M133" s="216"/>
      <c r="N133" s="217"/>
      <c r="O133" s="218"/>
      <c r="P133" s="218"/>
      <c r="Q133" s="218"/>
      <c r="R133" s="218"/>
      <c r="S133" s="218"/>
      <c r="T133" s="218"/>
      <c r="U133" s="218"/>
      <c r="V133" s="218"/>
      <c r="W133" s="218"/>
      <c r="X133" s="219"/>
      <c r="AT133" s="220" t="s">
        <v>181</v>
      </c>
      <c r="AU133" s="220" t="s">
        <v>89</v>
      </c>
      <c r="AV133" s="13" t="s">
        <v>89</v>
      </c>
      <c r="AW133" s="13" t="s">
        <v>5</v>
      </c>
      <c r="AX133" s="13" t="s">
        <v>79</v>
      </c>
      <c r="AY133" s="220" t="s">
        <v>168</v>
      </c>
    </row>
    <row r="134" spans="1:65" s="2" customFormat="1" ht="24" customHeight="1">
      <c r="A134" s="33"/>
      <c r="B134" s="34"/>
      <c r="C134" s="191" t="s">
        <v>275</v>
      </c>
      <c r="D134" s="191" t="s">
        <v>171</v>
      </c>
      <c r="E134" s="192" t="s">
        <v>5412</v>
      </c>
      <c r="F134" s="193" t="s">
        <v>5413</v>
      </c>
      <c r="G134" s="194" t="s">
        <v>255</v>
      </c>
      <c r="H134" s="195">
        <v>4.2</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0</v>
      </c>
      <c r="V134" s="201">
        <f>U134*H134</f>
        <v>0</v>
      </c>
      <c r="W134" s="201">
        <v>0</v>
      </c>
      <c r="X134" s="202">
        <f>W134*H134</f>
        <v>0</v>
      </c>
      <c r="Y134" s="33"/>
      <c r="Z134" s="33"/>
      <c r="AA134" s="33"/>
      <c r="AB134" s="33"/>
      <c r="AC134" s="33"/>
      <c r="AD134" s="33"/>
      <c r="AE134" s="33"/>
      <c r="AR134" s="203" t="s">
        <v>191</v>
      </c>
      <c r="AT134" s="203" t="s">
        <v>171</v>
      </c>
      <c r="AU134" s="203" t="s">
        <v>89</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191</v>
      </c>
      <c r="BM134" s="203" t="s">
        <v>5414</v>
      </c>
    </row>
    <row r="135" spans="1:65" s="2" customFormat="1" ht="29.25">
      <c r="A135" s="33"/>
      <c r="B135" s="34"/>
      <c r="C135" s="35"/>
      <c r="D135" s="205" t="s">
        <v>178</v>
      </c>
      <c r="E135" s="35"/>
      <c r="F135" s="206" t="s">
        <v>5415</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89</v>
      </c>
    </row>
    <row r="136" spans="1:65" s="2" customFormat="1" ht="68.25">
      <c r="A136" s="33"/>
      <c r="B136" s="34"/>
      <c r="C136" s="35"/>
      <c r="D136" s="205" t="s">
        <v>231</v>
      </c>
      <c r="E136" s="35"/>
      <c r="F136" s="209" t="s">
        <v>5411</v>
      </c>
      <c r="G136" s="35"/>
      <c r="H136" s="35"/>
      <c r="I136" s="107"/>
      <c r="J136" s="107"/>
      <c r="K136" s="35"/>
      <c r="L136" s="35"/>
      <c r="M136" s="38"/>
      <c r="N136" s="207"/>
      <c r="O136" s="208"/>
      <c r="P136" s="62"/>
      <c r="Q136" s="62"/>
      <c r="R136" s="62"/>
      <c r="S136" s="62"/>
      <c r="T136" s="62"/>
      <c r="U136" s="62"/>
      <c r="V136" s="62"/>
      <c r="W136" s="62"/>
      <c r="X136" s="63"/>
      <c r="Y136" s="33"/>
      <c r="Z136" s="33"/>
      <c r="AA136" s="33"/>
      <c r="AB136" s="33"/>
      <c r="AC136" s="33"/>
      <c r="AD136" s="33"/>
      <c r="AE136" s="33"/>
      <c r="AT136" s="17" t="s">
        <v>231</v>
      </c>
      <c r="AU136" s="17" t="s">
        <v>89</v>
      </c>
    </row>
    <row r="137" spans="1:65" s="13" customFormat="1">
      <c r="B137" s="210"/>
      <c r="C137" s="211"/>
      <c r="D137" s="205" t="s">
        <v>181</v>
      </c>
      <c r="E137" s="212" t="s">
        <v>20</v>
      </c>
      <c r="F137" s="213" t="s">
        <v>5405</v>
      </c>
      <c r="G137" s="211"/>
      <c r="H137" s="214">
        <v>21</v>
      </c>
      <c r="I137" s="215"/>
      <c r="J137" s="215"/>
      <c r="K137" s="211"/>
      <c r="L137" s="211"/>
      <c r="M137" s="216"/>
      <c r="N137" s="217"/>
      <c r="O137" s="218"/>
      <c r="P137" s="218"/>
      <c r="Q137" s="218"/>
      <c r="R137" s="218"/>
      <c r="S137" s="218"/>
      <c r="T137" s="218"/>
      <c r="U137" s="218"/>
      <c r="V137" s="218"/>
      <c r="W137" s="218"/>
      <c r="X137" s="219"/>
      <c r="AT137" s="220" t="s">
        <v>181</v>
      </c>
      <c r="AU137" s="220" t="s">
        <v>89</v>
      </c>
      <c r="AV137" s="13" t="s">
        <v>89</v>
      </c>
      <c r="AW137" s="13" t="s">
        <v>5</v>
      </c>
      <c r="AX137" s="13" t="s">
        <v>79</v>
      </c>
      <c r="AY137" s="220" t="s">
        <v>168</v>
      </c>
    </row>
    <row r="138" spans="1:65" s="13" customFormat="1">
      <c r="B138" s="210"/>
      <c r="C138" s="211"/>
      <c r="D138" s="205" t="s">
        <v>181</v>
      </c>
      <c r="E138" s="211"/>
      <c r="F138" s="213" t="s">
        <v>5416</v>
      </c>
      <c r="G138" s="211"/>
      <c r="H138" s="214">
        <v>4.2</v>
      </c>
      <c r="I138" s="215"/>
      <c r="J138" s="215"/>
      <c r="K138" s="211"/>
      <c r="L138" s="211"/>
      <c r="M138" s="216"/>
      <c r="N138" s="217"/>
      <c r="O138" s="218"/>
      <c r="P138" s="218"/>
      <c r="Q138" s="218"/>
      <c r="R138" s="218"/>
      <c r="S138" s="218"/>
      <c r="T138" s="218"/>
      <c r="U138" s="218"/>
      <c r="V138" s="218"/>
      <c r="W138" s="218"/>
      <c r="X138" s="219"/>
      <c r="AT138" s="220" t="s">
        <v>181</v>
      </c>
      <c r="AU138" s="220" t="s">
        <v>89</v>
      </c>
      <c r="AV138" s="13" t="s">
        <v>89</v>
      </c>
      <c r="AW138" s="13" t="s">
        <v>4</v>
      </c>
      <c r="AX138" s="13" t="s">
        <v>87</v>
      </c>
      <c r="AY138" s="220" t="s">
        <v>168</v>
      </c>
    </row>
    <row r="139" spans="1:65" s="2" customFormat="1" ht="24" customHeight="1">
      <c r="A139" s="33"/>
      <c r="B139" s="34"/>
      <c r="C139" s="191" t="s">
        <v>285</v>
      </c>
      <c r="D139" s="191" t="s">
        <v>171</v>
      </c>
      <c r="E139" s="192" t="s">
        <v>5417</v>
      </c>
      <c r="F139" s="193" t="s">
        <v>5418</v>
      </c>
      <c r="G139" s="194" t="s">
        <v>255</v>
      </c>
      <c r="H139" s="195">
        <v>11.99</v>
      </c>
      <c r="I139" s="196"/>
      <c r="J139" s="196"/>
      <c r="K139" s="197">
        <f>ROUND(P139*H139,2)</f>
        <v>0</v>
      </c>
      <c r="L139" s="193" t="s">
        <v>175</v>
      </c>
      <c r="M139" s="38"/>
      <c r="N139" s="198"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191</v>
      </c>
      <c r="AT139" s="203" t="s">
        <v>171</v>
      </c>
      <c r="AU139" s="203" t="s">
        <v>89</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191</v>
      </c>
      <c r="BM139" s="203" t="s">
        <v>5419</v>
      </c>
    </row>
    <row r="140" spans="1:65" s="2" customFormat="1" ht="29.25">
      <c r="A140" s="33"/>
      <c r="B140" s="34"/>
      <c r="C140" s="35"/>
      <c r="D140" s="205" t="s">
        <v>178</v>
      </c>
      <c r="E140" s="35"/>
      <c r="F140" s="206" t="s">
        <v>5420</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89</v>
      </c>
    </row>
    <row r="141" spans="1:65" s="2" customFormat="1" ht="68.25">
      <c r="A141" s="33"/>
      <c r="B141" s="34"/>
      <c r="C141" s="35"/>
      <c r="D141" s="205" t="s">
        <v>231</v>
      </c>
      <c r="E141" s="35"/>
      <c r="F141" s="209" t="s">
        <v>5421</v>
      </c>
      <c r="G141" s="35"/>
      <c r="H141" s="35"/>
      <c r="I141" s="107"/>
      <c r="J141" s="107"/>
      <c r="K141" s="35"/>
      <c r="L141" s="35"/>
      <c r="M141" s="38"/>
      <c r="N141" s="207"/>
      <c r="O141" s="208"/>
      <c r="P141" s="62"/>
      <c r="Q141" s="62"/>
      <c r="R141" s="62"/>
      <c r="S141" s="62"/>
      <c r="T141" s="62"/>
      <c r="U141" s="62"/>
      <c r="V141" s="62"/>
      <c r="W141" s="62"/>
      <c r="X141" s="63"/>
      <c r="Y141" s="33"/>
      <c r="Z141" s="33"/>
      <c r="AA141" s="33"/>
      <c r="AB141" s="33"/>
      <c r="AC141" s="33"/>
      <c r="AD141" s="33"/>
      <c r="AE141" s="33"/>
      <c r="AT141" s="17" t="s">
        <v>231</v>
      </c>
      <c r="AU141" s="17" t="s">
        <v>89</v>
      </c>
    </row>
    <row r="142" spans="1:65" s="13" customFormat="1" ht="22.5">
      <c r="B142" s="210"/>
      <c r="C142" s="211"/>
      <c r="D142" s="205" t="s">
        <v>181</v>
      </c>
      <c r="E142" s="212" t="s">
        <v>20</v>
      </c>
      <c r="F142" s="213" t="s">
        <v>5406</v>
      </c>
      <c r="G142" s="211"/>
      <c r="H142" s="214">
        <v>11.99</v>
      </c>
      <c r="I142" s="215"/>
      <c r="J142" s="215"/>
      <c r="K142" s="211"/>
      <c r="L142" s="211"/>
      <c r="M142" s="216"/>
      <c r="N142" s="217"/>
      <c r="O142" s="218"/>
      <c r="P142" s="218"/>
      <c r="Q142" s="218"/>
      <c r="R142" s="218"/>
      <c r="S142" s="218"/>
      <c r="T142" s="218"/>
      <c r="U142" s="218"/>
      <c r="V142" s="218"/>
      <c r="W142" s="218"/>
      <c r="X142" s="219"/>
      <c r="AT142" s="220" t="s">
        <v>181</v>
      </c>
      <c r="AU142" s="220" t="s">
        <v>89</v>
      </c>
      <c r="AV142" s="13" t="s">
        <v>89</v>
      </c>
      <c r="AW142" s="13" t="s">
        <v>5</v>
      </c>
      <c r="AX142" s="13" t="s">
        <v>79</v>
      </c>
      <c r="AY142" s="220" t="s">
        <v>168</v>
      </c>
    </row>
    <row r="143" spans="1:65" s="2" customFormat="1" ht="24" customHeight="1">
      <c r="A143" s="33"/>
      <c r="B143" s="34"/>
      <c r="C143" s="191" t="s">
        <v>290</v>
      </c>
      <c r="D143" s="191" t="s">
        <v>171</v>
      </c>
      <c r="E143" s="192" t="s">
        <v>5422</v>
      </c>
      <c r="F143" s="193" t="s">
        <v>5423</v>
      </c>
      <c r="G143" s="194" t="s">
        <v>255</v>
      </c>
      <c r="H143" s="195">
        <v>2.3980000000000001</v>
      </c>
      <c r="I143" s="196"/>
      <c r="J143" s="196"/>
      <c r="K143" s="197">
        <f>ROUND(P143*H143,2)</f>
        <v>0</v>
      </c>
      <c r="L143" s="193" t="s">
        <v>175</v>
      </c>
      <c r="M143" s="38"/>
      <c r="N143" s="198" t="s">
        <v>20</v>
      </c>
      <c r="O143" s="199" t="s">
        <v>48</v>
      </c>
      <c r="P143" s="200">
        <f>I143+J143</f>
        <v>0</v>
      </c>
      <c r="Q143" s="200">
        <f>ROUND(I143*H143,2)</f>
        <v>0</v>
      </c>
      <c r="R143" s="200">
        <f>ROUND(J143*H143,2)</f>
        <v>0</v>
      </c>
      <c r="S143" s="62"/>
      <c r="T143" s="201">
        <f>S143*H143</f>
        <v>0</v>
      </c>
      <c r="U143" s="201">
        <v>0</v>
      </c>
      <c r="V143" s="201">
        <f>U143*H143</f>
        <v>0</v>
      </c>
      <c r="W143" s="201">
        <v>0</v>
      </c>
      <c r="X143" s="202">
        <f>W143*H143</f>
        <v>0</v>
      </c>
      <c r="Y143" s="33"/>
      <c r="Z143" s="33"/>
      <c r="AA143" s="33"/>
      <c r="AB143" s="33"/>
      <c r="AC143" s="33"/>
      <c r="AD143" s="33"/>
      <c r="AE143" s="33"/>
      <c r="AR143" s="203" t="s">
        <v>191</v>
      </c>
      <c r="AT143" s="203" t="s">
        <v>171</v>
      </c>
      <c r="AU143" s="203" t="s">
        <v>89</v>
      </c>
      <c r="AY143" s="17" t="s">
        <v>168</v>
      </c>
      <c r="BE143" s="204">
        <f>IF(O143="základní",K143,0)</f>
        <v>0</v>
      </c>
      <c r="BF143" s="204">
        <f>IF(O143="snížená",K143,0)</f>
        <v>0</v>
      </c>
      <c r="BG143" s="204">
        <f>IF(O143="zákl. přenesená",K143,0)</f>
        <v>0</v>
      </c>
      <c r="BH143" s="204">
        <f>IF(O143="sníž. přenesená",K143,0)</f>
        <v>0</v>
      </c>
      <c r="BI143" s="204">
        <f>IF(O143="nulová",K143,0)</f>
        <v>0</v>
      </c>
      <c r="BJ143" s="17" t="s">
        <v>87</v>
      </c>
      <c r="BK143" s="204">
        <f>ROUND(P143*H143,2)</f>
        <v>0</v>
      </c>
      <c r="BL143" s="17" t="s">
        <v>191</v>
      </c>
      <c r="BM143" s="203" t="s">
        <v>5424</v>
      </c>
    </row>
    <row r="144" spans="1:65" s="2" customFormat="1" ht="39">
      <c r="A144" s="33"/>
      <c r="B144" s="34"/>
      <c r="C144" s="35"/>
      <c r="D144" s="205" t="s">
        <v>178</v>
      </c>
      <c r="E144" s="35"/>
      <c r="F144" s="206" t="s">
        <v>5425</v>
      </c>
      <c r="G144" s="35"/>
      <c r="H144" s="35"/>
      <c r="I144" s="107"/>
      <c r="J144" s="107"/>
      <c r="K144" s="35"/>
      <c r="L144" s="35"/>
      <c r="M144" s="38"/>
      <c r="N144" s="207"/>
      <c r="O144" s="208"/>
      <c r="P144" s="62"/>
      <c r="Q144" s="62"/>
      <c r="R144" s="62"/>
      <c r="S144" s="62"/>
      <c r="T144" s="62"/>
      <c r="U144" s="62"/>
      <c r="V144" s="62"/>
      <c r="W144" s="62"/>
      <c r="X144" s="63"/>
      <c r="Y144" s="33"/>
      <c r="Z144" s="33"/>
      <c r="AA144" s="33"/>
      <c r="AB144" s="33"/>
      <c r="AC144" s="33"/>
      <c r="AD144" s="33"/>
      <c r="AE144" s="33"/>
      <c r="AT144" s="17" t="s">
        <v>178</v>
      </c>
      <c r="AU144" s="17" t="s">
        <v>89</v>
      </c>
    </row>
    <row r="145" spans="1:65" s="2" customFormat="1" ht="68.25">
      <c r="A145" s="33"/>
      <c r="B145" s="34"/>
      <c r="C145" s="35"/>
      <c r="D145" s="205" t="s">
        <v>231</v>
      </c>
      <c r="E145" s="35"/>
      <c r="F145" s="209" t="s">
        <v>5421</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231</v>
      </c>
      <c r="AU145" s="17" t="s">
        <v>89</v>
      </c>
    </row>
    <row r="146" spans="1:65" s="13" customFormat="1" ht="22.5">
      <c r="B146" s="210"/>
      <c r="C146" s="211"/>
      <c r="D146" s="205" t="s">
        <v>181</v>
      </c>
      <c r="E146" s="212" t="s">
        <v>20</v>
      </c>
      <c r="F146" s="213" t="s">
        <v>5406</v>
      </c>
      <c r="G146" s="211"/>
      <c r="H146" s="214">
        <v>11.99</v>
      </c>
      <c r="I146" s="215"/>
      <c r="J146" s="215"/>
      <c r="K146" s="211"/>
      <c r="L146" s="211"/>
      <c r="M146" s="216"/>
      <c r="N146" s="217"/>
      <c r="O146" s="218"/>
      <c r="P146" s="218"/>
      <c r="Q146" s="218"/>
      <c r="R146" s="218"/>
      <c r="S146" s="218"/>
      <c r="T146" s="218"/>
      <c r="U146" s="218"/>
      <c r="V146" s="218"/>
      <c r="W146" s="218"/>
      <c r="X146" s="219"/>
      <c r="AT146" s="220" t="s">
        <v>181</v>
      </c>
      <c r="AU146" s="220" t="s">
        <v>89</v>
      </c>
      <c r="AV146" s="13" t="s">
        <v>89</v>
      </c>
      <c r="AW146" s="13" t="s">
        <v>5</v>
      </c>
      <c r="AX146" s="13" t="s">
        <v>79</v>
      </c>
      <c r="AY146" s="220" t="s">
        <v>168</v>
      </c>
    </row>
    <row r="147" spans="1:65" s="13" customFormat="1">
      <c r="B147" s="210"/>
      <c r="C147" s="211"/>
      <c r="D147" s="205" t="s">
        <v>181</v>
      </c>
      <c r="E147" s="211"/>
      <c r="F147" s="213" t="s">
        <v>5426</v>
      </c>
      <c r="G147" s="211"/>
      <c r="H147" s="214">
        <v>2.3980000000000001</v>
      </c>
      <c r="I147" s="215"/>
      <c r="J147" s="215"/>
      <c r="K147" s="211"/>
      <c r="L147" s="211"/>
      <c r="M147" s="216"/>
      <c r="N147" s="217"/>
      <c r="O147" s="218"/>
      <c r="P147" s="218"/>
      <c r="Q147" s="218"/>
      <c r="R147" s="218"/>
      <c r="S147" s="218"/>
      <c r="T147" s="218"/>
      <c r="U147" s="218"/>
      <c r="V147" s="218"/>
      <c r="W147" s="218"/>
      <c r="X147" s="219"/>
      <c r="AT147" s="220" t="s">
        <v>181</v>
      </c>
      <c r="AU147" s="220" t="s">
        <v>89</v>
      </c>
      <c r="AV147" s="13" t="s">
        <v>89</v>
      </c>
      <c r="AW147" s="13" t="s">
        <v>4</v>
      </c>
      <c r="AX147" s="13" t="s">
        <v>87</v>
      </c>
      <c r="AY147" s="220" t="s">
        <v>168</v>
      </c>
    </row>
    <row r="148" spans="1:65" s="2" customFormat="1" ht="24" customHeight="1">
      <c r="A148" s="33"/>
      <c r="B148" s="34"/>
      <c r="C148" s="191" t="s">
        <v>296</v>
      </c>
      <c r="D148" s="191" t="s">
        <v>171</v>
      </c>
      <c r="E148" s="192" t="s">
        <v>301</v>
      </c>
      <c r="F148" s="193" t="s">
        <v>302</v>
      </c>
      <c r="G148" s="194" t="s">
        <v>255</v>
      </c>
      <c r="H148" s="195">
        <v>64.489999999999995</v>
      </c>
      <c r="I148" s="196"/>
      <c r="J148" s="196"/>
      <c r="K148" s="197">
        <f>ROUND(P148*H148,2)</f>
        <v>0</v>
      </c>
      <c r="L148" s="193" t="s">
        <v>175</v>
      </c>
      <c r="M148" s="38"/>
      <c r="N148" s="198" t="s">
        <v>20</v>
      </c>
      <c r="O148" s="199" t="s">
        <v>48</v>
      </c>
      <c r="P148" s="200">
        <f>I148+J148</f>
        <v>0</v>
      </c>
      <c r="Q148" s="200">
        <f>ROUND(I148*H148,2)</f>
        <v>0</v>
      </c>
      <c r="R148" s="200">
        <f>ROUND(J148*H148,2)</f>
        <v>0</v>
      </c>
      <c r="S148" s="62"/>
      <c r="T148" s="201">
        <f>S148*H148</f>
        <v>0</v>
      </c>
      <c r="U148" s="201">
        <v>0</v>
      </c>
      <c r="V148" s="201">
        <f>U148*H148</f>
        <v>0</v>
      </c>
      <c r="W148" s="201">
        <v>0</v>
      </c>
      <c r="X148" s="202">
        <f>W148*H148</f>
        <v>0</v>
      </c>
      <c r="Y148" s="33"/>
      <c r="Z148" s="33"/>
      <c r="AA148" s="33"/>
      <c r="AB148" s="33"/>
      <c r="AC148" s="33"/>
      <c r="AD148" s="33"/>
      <c r="AE148" s="33"/>
      <c r="AR148" s="203" t="s">
        <v>191</v>
      </c>
      <c r="AT148" s="203" t="s">
        <v>171</v>
      </c>
      <c r="AU148" s="203" t="s">
        <v>89</v>
      </c>
      <c r="AY148" s="17" t="s">
        <v>168</v>
      </c>
      <c r="BE148" s="204">
        <f>IF(O148="základní",K148,0)</f>
        <v>0</v>
      </c>
      <c r="BF148" s="204">
        <f>IF(O148="snížená",K148,0)</f>
        <v>0</v>
      </c>
      <c r="BG148" s="204">
        <f>IF(O148="zákl. přenesená",K148,0)</f>
        <v>0</v>
      </c>
      <c r="BH148" s="204">
        <f>IF(O148="sníž. přenesená",K148,0)</f>
        <v>0</v>
      </c>
      <c r="BI148" s="204">
        <f>IF(O148="nulová",K148,0)</f>
        <v>0</v>
      </c>
      <c r="BJ148" s="17" t="s">
        <v>87</v>
      </c>
      <c r="BK148" s="204">
        <f>ROUND(P148*H148,2)</f>
        <v>0</v>
      </c>
      <c r="BL148" s="17" t="s">
        <v>191</v>
      </c>
      <c r="BM148" s="203" t="s">
        <v>5427</v>
      </c>
    </row>
    <row r="149" spans="1:65" s="2" customFormat="1" ht="39">
      <c r="A149" s="33"/>
      <c r="B149" s="34"/>
      <c r="C149" s="35"/>
      <c r="D149" s="205" t="s">
        <v>178</v>
      </c>
      <c r="E149" s="35"/>
      <c r="F149" s="206" t="s">
        <v>304</v>
      </c>
      <c r="G149" s="35"/>
      <c r="H149" s="35"/>
      <c r="I149" s="107"/>
      <c r="J149" s="107"/>
      <c r="K149" s="35"/>
      <c r="L149" s="35"/>
      <c r="M149" s="38"/>
      <c r="N149" s="207"/>
      <c r="O149" s="208"/>
      <c r="P149" s="62"/>
      <c r="Q149" s="62"/>
      <c r="R149" s="62"/>
      <c r="S149" s="62"/>
      <c r="T149" s="62"/>
      <c r="U149" s="62"/>
      <c r="V149" s="62"/>
      <c r="W149" s="62"/>
      <c r="X149" s="63"/>
      <c r="Y149" s="33"/>
      <c r="Z149" s="33"/>
      <c r="AA149" s="33"/>
      <c r="AB149" s="33"/>
      <c r="AC149" s="33"/>
      <c r="AD149" s="33"/>
      <c r="AE149" s="33"/>
      <c r="AT149" s="17" t="s">
        <v>178</v>
      </c>
      <c r="AU149" s="17" t="s">
        <v>89</v>
      </c>
    </row>
    <row r="150" spans="1:65" s="2" customFormat="1" ht="224.25">
      <c r="A150" s="33"/>
      <c r="B150" s="34"/>
      <c r="C150" s="35"/>
      <c r="D150" s="205" t="s">
        <v>231</v>
      </c>
      <c r="E150" s="35"/>
      <c r="F150" s="209" t="s">
        <v>305</v>
      </c>
      <c r="G150" s="35"/>
      <c r="H150" s="35"/>
      <c r="I150" s="107"/>
      <c r="J150" s="107"/>
      <c r="K150" s="35"/>
      <c r="L150" s="35"/>
      <c r="M150" s="38"/>
      <c r="N150" s="207"/>
      <c r="O150" s="208"/>
      <c r="P150" s="62"/>
      <c r="Q150" s="62"/>
      <c r="R150" s="62"/>
      <c r="S150" s="62"/>
      <c r="T150" s="62"/>
      <c r="U150" s="62"/>
      <c r="V150" s="62"/>
      <c r="W150" s="62"/>
      <c r="X150" s="63"/>
      <c r="Y150" s="33"/>
      <c r="Z150" s="33"/>
      <c r="AA150" s="33"/>
      <c r="AB150" s="33"/>
      <c r="AC150" s="33"/>
      <c r="AD150" s="33"/>
      <c r="AE150" s="33"/>
      <c r="AT150" s="17" t="s">
        <v>231</v>
      </c>
      <c r="AU150" s="17" t="s">
        <v>89</v>
      </c>
    </row>
    <row r="151" spans="1:65" s="13" customFormat="1">
      <c r="B151" s="210"/>
      <c r="C151" s="211"/>
      <c r="D151" s="205" t="s">
        <v>181</v>
      </c>
      <c r="E151" s="212" t="s">
        <v>20</v>
      </c>
      <c r="F151" s="213" t="s">
        <v>5428</v>
      </c>
      <c r="G151" s="211"/>
      <c r="H151" s="214">
        <v>31.5</v>
      </c>
      <c r="I151" s="215"/>
      <c r="J151" s="215"/>
      <c r="K151" s="211"/>
      <c r="L151" s="211"/>
      <c r="M151" s="216"/>
      <c r="N151" s="217"/>
      <c r="O151" s="218"/>
      <c r="P151" s="218"/>
      <c r="Q151" s="218"/>
      <c r="R151" s="218"/>
      <c r="S151" s="218"/>
      <c r="T151" s="218"/>
      <c r="U151" s="218"/>
      <c r="V151" s="218"/>
      <c r="W151" s="218"/>
      <c r="X151" s="219"/>
      <c r="AT151" s="220" t="s">
        <v>181</v>
      </c>
      <c r="AU151" s="220" t="s">
        <v>89</v>
      </c>
      <c r="AV151" s="13" t="s">
        <v>89</v>
      </c>
      <c r="AW151" s="13" t="s">
        <v>5</v>
      </c>
      <c r="AX151" s="13" t="s">
        <v>79</v>
      </c>
      <c r="AY151" s="220" t="s">
        <v>168</v>
      </c>
    </row>
    <row r="152" spans="1:65" s="13" customFormat="1">
      <c r="B152" s="210"/>
      <c r="C152" s="211"/>
      <c r="D152" s="205" t="s">
        <v>181</v>
      </c>
      <c r="E152" s="212" t="s">
        <v>20</v>
      </c>
      <c r="F152" s="213" t="s">
        <v>5405</v>
      </c>
      <c r="G152" s="211"/>
      <c r="H152" s="214">
        <v>21</v>
      </c>
      <c r="I152" s="215"/>
      <c r="J152" s="215"/>
      <c r="K152" s="211"/>
      <c r="L152" s="211"/>
      <c r="M152" s="216"/>
      <c r="N152" s="217"/>
      <c r="O152" s="218"/>
      <c r="P152" s="218"/>
      <c r="Q152" s="218"/>
      <c r="R152" s="218"/>
      <c r="S152" s="218"/>
      <c r="T152" s="218"/>
      <c r="U152" s="218"/>
      <c r="V152" s="218"/>
      <c r="W152" s="218"/>
      <c r="X152" s="219"/>
      <c r="AT152" s="220" t="s">
        <v>181</v>
      </c>
      <c r="AU152" s="220" t="s">
        <v>89</v>
      </c>
      <c r="AV152" s="13" t="s">
        <v>89</v>
      </c>
      <c r="AW152" s="13" t="s">
        <v>5</v>
      </c>
      <c r="AX152" s="13" t="s">
        <v>79</v>
      </c>
      <c r="AY152" s="220" t="s">
        <v>168</v>
      </c>
    </row>
    <row r="153" spans="1:65" s="13" customFormat="1" ht="22.5">
      <c r="B153" s="210"/>
      <c r="C153" s="211"/>
      <c r="D153" s="205" t="s">
        <v>181</v>
      </c>
      <c r="E153" s="212" t="s">
        <v>20</v>
      </c>
      <c r="F153" s="213" t="s">
        <v>5406</v>
      </c>
      <c r="G153" s="211"/>
      <c r="H153" s="214">
        <v>11.99</v>
      </c>
      <c r="I153" s="215"/>
      <c r="J153" s="215"/>
      <c r="K153" s="211"/>
      <c r="L153" s="211"/>
      <c r="M153" s="216"/>
      <c r="N153" s="217"/>
      <c r="O153" s="218"/>
      <c r="P153" s="218"/>
      <c r="Q153" s="218"/>
      <c r="R153" s="218"/>
      <c r="S153" s="218"/>
      <c r="T153" s="218"/>
      <c r="U153" s="218"/>
      <c r="V153" s="218"/>
      <c r="W153" s="218"/>
      <c r="X153" s="219"/>
      <c r="AT153" s="220" t="s">
        <v>181</v>
      </c>
      <c r="AU153" s="220" t="s">
        <v>89</v>
      </c>
      <c r="AV153" s="13" t="s">
        <v>89</v>
      </c>
      <c r="AW153" s="13" t="s">
        <v>5</v>
      </c>
      <c r="AX153" s="13" t="s">
        <v>79</v>
      </c>
      <c r="AY153" s="220" t="s">
        <v>168</v>
      </c>
    </row>
    <row r="154" spans="1:65" s="2" customFormat="1" ht="24" customHeight="1">
      <c r="A154" s="33"/>
      <c r="B154" s="34"/>
      <c r="C154" s="191" t="s">
        <v>22</v>
      </c>
      <c r="D154" s="191" t="s">
        <v>171</v>
      </c>
      <c r="E154" s="192" t="s">
        <v>310</v>
      </c>
      <c r="F154" s="193" t="s">
        <v>311</v>
      </c>
      <c r="G154" s="194" t="s">
        <v>255</v>
      </c>
      <c r="H154" s="195">
        <v>1289.8</v>
      </c>
      <c r="I154" s="196"/>
      <c r="J154" s="196"/>
      <c r="K154" s="197">
        <f>ROUND(P154*H154,2)</f>
        <v>0</v>
      </c>
      <c r="L154" s="193" t="s">
        <v>175</v>
      </c>
      <c r="M154" s="38"/>
      <c r="N154" s="198" t="s">
        <v>20</v>
      </c>
      <c r="O154" s="199" t="s">
        <v>48</v>
      </c>
      <c r="P154" s="200">
        <f>I154+J154</f>
        <v>0</v>
      </c>
      <c r="Q154" s="200">
        <f>ROUND(I154*H154,2)</f>
        <v>0</v>
      </c>
      <c r="R154" s="200">
        <f>ROUND(J154*H154,2)</f>
        <v>0</v>
      </c>
      <c r="S154" s="62"/>
      <c r="T154" s="201">
        <f>S154*H154</f>
        <v>0</v>
      </c>
      <c r="U154" s="201">
        <v>0</v>
      </c>
      <c r="V154" s="201">
        <f>U154*H154</f>
        <v>0</v>
      </c>
      <c r="W154" s="201">
        <v>0</v>
      </c>
      <c r="X154" s="202">
        <f>W154*H154</f>
        <v>0</v>
      </c>
      <c r="Y154" s="33"/>
      <c r="Z154" s="33"/>
      <c r="AA154" s="33"/>
      <c r="AB154" s="33"/>
      <c r="AC154" s="33"/>
      <c r="AD154" s="33"/>
      <c r="AE154" s="33"/>
      <c r="AR154" s="203" t="s">
        <v>191</v>
      </c>
      <c r="AT154" s="203" t="s">
        <v>171</v>
      </c>
      <c r="AU154" s="203" t="s">
        <v>89</v>
      </c>
      <c r="AY154" s="17" t="s">
        <v>168</v>
      </c>
      <c r="BE154" s="204">
        <f>IF(O154="základní",K154,0)</f>
        <v>0</v>
      </c>
      <c r="BF154" s="204">
        <f>IF(O154="snížená",K154,0)</f>
        <v>0</v>
      </c>
      <c r="BG154" s="204">
        <f>IF(O154="zákl. přenesená",K154,0)</f>
        <v>0</v>
      </c>
      <c r="BH154" s="204">
        <f>IF(O154="sníž. přenesená",K154,0)</f>
        <v>0</v>
      </c>
      <c r="BI154" s="204">
        <f>IF(O154="nulová",K154,0)</f>
        <v>0</v>
      </c>
      <c r="BJ154" s="17" t="s">
        <v>87</v>
      </c>
      <c r="BK154" s="204">
        <f>ROUND(P154*H154,2)</f>
        <v>0</v>
      </c>
      <c r="BL154" s="17" t="s">
        <v>191</v>
      </c>
      <c r="BM154" s="203" t="s">
        <v>5429</v>
      </c>
    </row>
    <row r="155" spans="1:65" s="2" customFormat="1" ht="39">
      <c r="A155" s="33"/>
      <c r="B155" s="34"/>
      <c r="C155" s="35"/>
      <c r="D155" s="205" t="s">
        <v>178</v>
      </c>
      <c r="E155" s="35"/>
      <c r="F155" s="206" t="s">
        <v>313</v>
      </c>
      <c r="G155" s="35"/>
      <c r="H155" s="35"/>
      <c r="I155" s="107"/>
      <c r="J155" s="107"/>
      <c r="K155" s="35"/>
      <c r="L155" s="35"/>
      <c r="M155" s="38"/>
      <c r="N155" s="207"/>
      <c r="O155" s="208"/>
      <c r="P155" s="62"/>
      <c r="Q155" s="62"/>
      <c r="R155" s="62"/>
      <c r="S155" s="62"/>
      <c r="T155" s="62"/>
      <c r="U155" s="62"/>
      <c r="V155" s="62"/>
      <c r="W155" s="62"/>
      <c r="X155" s="63"/>
      <c r="Y155" s="33"/>
      <c r="Z155" s="33"/>
      <c r="AA155" s="33"/>
      <c r="AB155" s="33"/>
      <c r="AC155" s="33"/>
      <c r="AD155" s="33"/>
      <c r="AE155" s="33"/>
      <c r="AT155" s="17" t="s">
        <v>178</v>
      </c>
      <c r="AU155" s="17" t="s">
        <v>89</v>
      </c>
    </row>
    <row r="156" spans="1:65" s="2" customFormat="1" ht="224.25">
      <c r="A156" s="33"/>
      <c r="B156" s="34"/>
      <c r="C156" s="35"/>
      <c r="D156" s="205" t="s">
        <v>231</v>
      </c>
      <c r="E156" s="35"/>
      <c r="F156" s="209" t="s">
        <v>305</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231</v>
      </c>
      <c r="AU156" s="17" t="s">
        <v>89</v>
      </c>
    </row>
    <row r="157" spans="1:65" s="13" customFormat="1">
      <c r="B157" s="210"/>
      <c r="C157" s="211"/>
      <c r="D157" s="205" t="s">
        <v>181</v>
      </c>
      <c r="E157" s="212" t="s">
        <v>20</v>
      </c>
      <c r="F157" s="213" t="s">
        <v>5428</v>
      </c>
      <c r="G157" s="211"/>
      <c r="H157" s="214">
        <v>31.5</v>
      </c>
      <c r="I157" s="215"/>
      <c r="J157" s="215"/>
      <c r="K157" s="211"/>
      <c r="L157" s="211"/>
      <c r="M157" s="216"/>
      <c r="N157" s="217"/>
      <c r="O157" s="218"/>
      <c r="P157" s="218"/>
      <c r="Q157" s="218"/>
      <c r="R157" s="218"/>
      <c r="S157" s="218"/>
      <c r="T157" s="218"/>
      <c r="U157" s="218"/>
      <c r="V157" s="218"/>
      <c r="W157" s="218"/>
      <c r="X157" s="219"/>
      <c r="AT157" s="220" t="s">
        <v>181</v>
      </c>
      <c r="AU157" s="220" t="s">
        <v>89</v>
      </c>
      <c r="AV157" s="13" t="s">
        <v>89</v>
      </c>
      <c r="AW157" s="13" t="s">
        <v>5</v>
      </c>
      <c r="AX157" s="13" t="s">
        <v>79</v>
      </c>
      <c r="AY157" s="220" t="s">
        <v>168</v>
      </c>
    </row>
    <row r="158" spans="1:65" s="13" customFormat="1">
      <c r="B158" s="210"/>
      <c r="C158" s="211"/>
      <c r="D158" s="205" t="s">
        <v>181</v>
      </c>
      <c r="E158" s="212" t="s">
        <v>20</v>
      </c>
      <c r="F158" s="213" t="s">
        <v>5405</v>
      </c>
      <c r="G158" s="211"/>
      <c r="H158" s="214">
        <v>21</v>
      </c>
      <c r="I158" s="215"/>
      <c r="J158" s="215"/>
      <c r="K158" s="211"/>
      <c r="L158" s="211"/>
      <c r="M158" s="216"/>
      <c r="N158" s="217"/>
      <c r="O158" s="218"/>
      <c r="P158" s="218"/>
      <c r="Q158" s="218"/>
      <c r="R158" s="218"/>
      <c r="S158" s="218"/>
      <c r="T158" s="218"/>
      <c r="U158" s="218"/>
      <c r="V158" s="218"/>
      <c r="W158" s="218"/>
      <c r="X158" s="219"/>
      <c r="AT158" s="220" t="s">
        <v>181</v>
      </c>
      <c r="AU158" s="220" t="s">
        <v>89</v>
      </c>
      <c r="AV158" s="13" t="s">
        <v>89</v>
      </c>
      <c r="AW158" s="13" t="s">
        <v>5</v>
      </c>
      <c r="AX158" s="13" t="s">
        <v>79</v>
      </c>
      <c r="AY158" s="220" t="s">
        <v>168</v>
      </c>
    </row>
    <row r="159" spans="1:65" s="13" customFormat="1" ht="22.5">
      <c r="B159" s="210"/>
      <c r="C159" s="211"/>
      <c r="D159" s="205" t="s">
        <v>181</v>
      </c>
      <c r="E159" s="212" t="s">
        <v>20</v>
      </c>
      <c r="F159" s="213" t="s">
        <v>5406</v>
      </c>
      <c r="G159" s="211"/>
      <c r="H159" s="214">
        <v>11.99</v>
      </c>
      <c r="I159" s="215"/>
      <c r="J159" s="215"/>
      <c r="K159" s="211"/>
      <c r="L159" s="211"/>
      <c r="M159" s="216"/>
      <c r="N159" s="217"/>
      <c r="O159" s="218"/>
      <c r="P159" s="218"/>
      <c r="Q159" s="218"/>
      <c r="R159" s="218"/>
      <c r="S159" s="218"/>
      <c r="T159" s="218"/>
      <c r="U159" s="218"/>
      <c r="V159" s="218"/>
      <c r="W159" s="218"/>
      <c r="X159" s="219"/>
      <c r="AT159" s="220" t="s">
        <v>181</v>
      </c>
      <c r="AU159" s="220" t="s">
        <v>89</v>
      </c>
      <c r="AV159" s="13" t="s">
        <v>89</v>
      </c>
      <c r="AW159" s="13" t="s">
        <v>5</v>
      </c>
      <c r="AX159" s="13" t="s">
        <v>79</v>
      </c>
      <c r="AY159" s="220" t="s">
        <v>168</v>
      </c>
    </row>
    <row r="160" spans="1:65" s="13" customFormat="1">
      <c r="B160" s="210"/>
      <c r="C160" s="211"/>
      <c r="D160" s="205" t="s">
        <v>181</v>
      </c>
      <c r="E160" s="211"/>
      <c r="F160" s="213" t="s">
        <v>5430</v>
      </c>
      <c r="G160" s="211"/>
      <c r="H160" s="214">
        <v>1289.8</v>
      </c>
      <c r="I160" s="215"/>
      <c r="J160" s="215"/>
      <c r="K160" s="211"/>
      <c r="L160" s="211"/>
      <c r="M160" s="216"/>
      <c r="N160" s="217"/>
      <c r="O160" s="218"/>
      <c r="P160" s="218"/>
      <c r="Q160" s="218"/>
      <c r="R160" s="218"/>
      <c r="S160" s="218"/>
      <c r="T160" s="218"/>
      <c r="U160" s="218"/>
      <c r="V160" s="218"/>
      <c r="W160" s="218"/>
      <c r="X160" s="219"/>
      <c r="AT160" s="220" t="s">
        <v>181</v>
      </c>
      <c r="AU160" s="220" t="s">
        <v>89</v>
      </c>
      <c r="AV160" s="13" t="s">
        <v>89</v>
      </c>
      <c r="AW160" s="13" t="s">
        <v>4</v>
      </c>
      <c r="AX160" s="13" t="s">
        <v>87</v>
      </c>
      <c r="AY160" s="220" t="s">
        <v>168</v>
      </c>
    </row>
    <row r="161" spans="1:65" s="2" customFormat="1" ht="24" customHeight="1">
      <c r="A161" s="33"/>
      <c r="B161" s="34"/>
      <c r="C161" s="191" t="s">
        <v>309</v>
      </c>
      <c r="D161" s="191" t="s">
        <v>171</v>
      </c>
      <c r="E161" s="192" t="s">
        <v>316</v>
      </c>
      <c r="F161" s="193" t="s">
        <v>317</v>
      </c>
      <c r="G161" s="194" t="s">
        <v>255</v>
      </c>
      <c r="H161" s="195">
        <v>64.489999999999995</v>
      </c>
      <c r="I161" s="196"/>
      <c r="J161" s="196"/>
      <c r="K161" s="197">
        <f>ROUND(P161*H161,2)</f>
        <v>0</v>
      </c>
      <c r="L161" s="193" t="s">
        <v>175</v>
      </c>
      <c r="M161" s="38"/>
      <c r="N161" s="198" t="s">
        <v>20</v>
      </c>
      <c r="O161" s="199" t="s">
        <v>48</v>
      </c>
      <c r="P161" s="200">
        <f>I161+J161</f>
        <v>0</v>
      </c>
      <c r="Q161" s="200">
        <f>ROUND(I161*H161,2)</f>
        <v>0</v>
      </c>
      <c r="R161" s="200">
        <f>ROUND(J161*H161,2)</f>
        <v>0</v>
      </c>
      <c r="S161" s="62"/>
      <c r="T161" s="201">
        <f>S161*H161</f>
        <v>0</v>
      </c>
      <c r="U161" s="201">
        <v>0</v>
      </c>
      <c r="V161" s="201">
        <f>U161*H161</f>
        <v>0</v>
      </c>
      <c r="W161" s="201">
        <v>0</v>
      </c>
      <c r="X161" s="202">
        <f>W161*H161</f>
        <v>0</v>
      </c>
      <c r="Y161" s="33"/>
      <c r="Z161" s="33"/>
      <c r="AA161" s="33"/>
      <c r="AB161" s="33"/>
      <c r="AC161" s="33"/>
      <c r="AD161" s="33"/>
      <c r="AE161" s="33"/>
      <c r="AR161" s="203" t="s">
        <v>191</v>
      </c>
      <c r="AT161" s="203" t="s">
        <v>171</v>
      </c>
      <c r="AU161" s="203" t="s">
        <v>89</v>
      </c>
      <c r="AY161" s="17" t="s">
        <v>168</v>
      </c>
      <c r="BE161" s="204">
        <f>IF(O161="základní",K161,0)</f>
        <v>0</v>
      </c>
      <c r="BF161" s="204">
        <f>IF(O161="snížená",K161,0)</f>
        <v>0</v>
      </c>
      <c r="BG161" s="204">
        <f>IF(O161="zákl. přenesená",K161,0)</f>
        <v>0</v>
      </c>
      <c r="BH161" s="204">
        <f>IF(O161="sníž. přenesená",K161,0)</f>
        <v>0</v>
      </c>
      <c r="BI161" s="204">
        <f>IF(O161="nulová",K161,0)</f>
        <v>0</v>
      </c>
      <c r="BJ161" s="17" t="s">
        <v>87</v>
      </c>
      <c r="BK161" s="204">
        <f>ROUND(P161*H161,2)</f>
        <v>0</v>
      </c>
      <c r="BL161" s="17" t="s">
        <v>191</v>
      </c>
      <c r="BM161" s="203" t="s">
        <v>5431</v>
      </c>
    </row>
    <row r="162" spans="1:65" s="2" customFormat="1">
      <c r="A162" s="33"/>
      <c r="B162" s="34"/>
      <c r="C162" s="35"/>
      <c r="D162" s="205" t="s">
        <v>178</v>
      </c>
      <c r="E162" s="35"/>
      <c r="F162" s="206" t="s">
        <v>317</v>
      </c>
      <c r="G162" s="35"/>
      <c r="H162" s="35"/>
      <c r="I162" s="107"/>
      <c r="J162" s="107"/>
      <c r="K162" s="35"/>
      <c r="L162" s="35"/>
      <c r="M162" s="38"/>
      <c r="N162" s="207"/>
      <c r="O162" s="208"/>
      <c r="P162" s="62"/>
      <c r="Q162" s="62"/>
      <c r="R162" s="62"/>
      <c r="S162" s="62"/>
      <c r="T162" s="62"/>
      <c r="U162" s="62"/>
      <c r="V162" s="62"/>
      <c r="W162" s="62"/>
      <c r="X162" s="63"/>
      <c r="Y162" s="33"/>
      <c r="Z162" s="33"/>
      <c r="AA162" s="33"/>
      <c r="AB162" s="33"/>
      <c r="AC162" s="33"/>
      <c r="AD162" s="33"/>
      <c r="AE162" s="33"/>
      <c r="AT162" s="17" t="s">
        <v>178</v>
      </c>
      <c r="AU162" s="17" t="s">
        <v>89</v>
      </c>
    </row>
    <row r="163" spans="1:65" s="2" customFormat="1" ht="360.75">
      <c r="A163" s="33"/>
      <c r="B163" s="34"/>
      <c r="C163" s="35"/>
      <c r="D163" s="205" t="s">
        <v>231</v>
      </c>
      <c r="E163" s="35"/>
      <c r="F163" s="209" t="s">
        <v>319</v>
      </c>
      <c r="G163" s="35"/>
      <c r="H163" s="35"/>
      <c r="I163" s="107"/>
      <c r="J163" s="107"/>
      <c r="K163" s="35"/>
      <c r="L163" s="35"/>
      <c r="M163" s="38"/>
      <c r="N163" s="207"/>
      <c r="O163" s="208"/>
      <c r="P163" s="62"/>
      <c r="Q163" s="62"/>
      <c r="R163" s="62"/>
      <c r="S163" s="62"/>
      <c r="T163" s="62"/>
      <c r="U163" s="62"/>
      <c r="V163" s="62"/>
      <c r="W163" s="62"/>
      <c r="X163" s="63"/>
      <c r="Y163" s="33"/>
      <c r="Z163" s="33"/>
      <c r="AA163" s="33"/>
      <c r="AB163" s="33"/>
      <c r="AC163" s="33"/>
      <c r="AD163" s="33"/>
      <c r="AE163" s="33"/>
      <c r="AT163" s="17" t="s">
        <v>231</v>
      </c>
      <c r="AU163" s="17" t="s">
        <v>89</v>
      </c>
    </row>
    <row r="164" spans="1:65" s="13" customFormat="1">
      <c r="B164" s="210"/>
      <c r="C164" s="211"/>
      <c r="D164" s="205" t="s">
        <v>181</v>
      </c>
      <c r="E164" s="212" t="s">
        <v>20</v>
      </c>
      <c r="F164" s="213" t="s">
        <v>5428</v>
      </c>
      <c r="G164" s="211"/>
      <c r="H164" s="214">
        <v>31.5</v>
      </c>
      <c r="I164" s="215"/>
      <c r="J164" s="215"/>
      <c r="K164" s="211"/>
      <c r="L164" s="211"/>
      <c r="M164" s="216"/>
      <c r="N164" s="217"/>
      <c r="O164" s="218"/>
      <c r="P164" s="218"/>
      <c r="Q164" s="218"/>
      <c r="R164" s="218"/>
      <c r="S164" s="218"/>
      <c r="T164" s="218"/>
      <c r="U164" s="218"/>
      <c r="V164" s="218"/>
      <c r="W164" s="218"/>
      <c r="X164" s="219"/>
      <c r="AT164" s="220" t="s">
        <v>181</v>
      </c>
      <c r="AU164" s="220" t="s">
        <v>89</v>
      </c>
      <c r="AV164" s="13" t="s">
        <v>89</v>
      </c>
      <c r="AW164" s="13" t="s">
        <v>5</v>
      </c>
      <c r="AX164" s="13" t="s">
        <v>79</v>
      </c>
      <c r="AY164" s="220" t="s">
        <v>168</v>
      </c>
    </row>
    <row r="165" spans="1:65" s="13" customFormat="1">
      <c r="B165" s="210"/>
      <c r="C165" s="211"/>
      <c r="D165" s="205" t="s">
        <v>181</v>
      </c>
      <c r="E165" s="212" t="s">
        <v>20</v>
      </c>
      <c r="F165" s="213" t="s">
        <v>5405</v>
      </c>
      <c r="G165" s="211"/>
      <c r="H165" s="214">
        <v>21</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13" customFormat="1" ht="22.5">
      <c r="B166" s="210"/>
      <c r="C166" s="211"/>
      <c r="D166" s="205" t="s">
        <v>181</v>
      </c>
      <c r="E166" s="212" t="s">
        <v>20</v>
      </c>
      <c r="F166" s="213" t="s">
        <v>5406</v>
      </c>
      <c r="G166" s="211"/>
      <c r="H166" s="214">
        <v>11.99</v>
      </c>
      <c r="I166" s="215"/>
      <c r="J166" s="215"/>
      <c r="K166" s="211"/>
      <c r="L166" s="211"/>
      <c r="M166" s="216"/>
      <c r="N166" s="217"/>
      <c r="O166" s="218"/>
      <c r="P166" s="218"/>
      <c r="Q166" s="218"/>
      <c r="R166" s="218"/>
      <c r="S166" s="218"/>
      <c r="T166" s="218"/>
      <c r="U166" s="218"/>
      <c r="V166" s="218"/>
      <c r="W166" s="218"/>
      <c r="X166" s="219"/>
      <c r="AT166" s="220" t="s">
        <v>181</v>
      </c>
      <c r="AU166" s="220" t="s">
        <v>89</v>
      </c>
      <c r="AV166" s="13" t="s">
        <v>89</v>
      </c>
      <c r="AW166" s="13" t="s">
        <v>5</v>
      </c>
      <c r="AX166" s="13" t="s">
        <v>79</v>
      </c>
      <c r="AY166" s="220" t="s">
        <v>168</v>
      </c>
    </row>
    <row r="167" spans="1:65" s="2" customFormat="1" ht="24" customHeight="1">
      <c r="A167" s="33"/>
      <c r="B167" s="34"/>
      <c r="C167" s="191" t="s">
        <v>315</v>
      </c>
      <c r="D167" s="191" t="s">
        <v>171</v>
      </c>
      <c r="E167" s="192" t="s">
        <v>320</v>
      </c>
      <c r="F167" s="193" t="s">
        <v>321</v>
      </c>
      <c r="G167" s="194" t="s">
        <v>322</v>
      </c>
      <c r="H167" s="195">
        <v>128.97999999999999</v>
      </c>
      <c r="I167" s="196"/>
      <c r="J167" s="196"/>
      <c r="K167" s="197">
        <f>ROUND(P167*H167,2)</f>
        <v>0</v>
      </c>
      <c r="L167" s="193" t="s">
        <v>175</v>
      </c>
      <c r="M167" s="38"/>
      <c r="N167" s="198" t="s">
        <v>20</v>
      </c>
      <c r="O167" s="199" t="s">
        <v>48</v>
      </c>
      <c r="P167" s="200">
        <f>I167+J167</f>
        <v>0</v>
      </c>
      <c r="Q167" s="200">
        <f>ROUND(I167*H167,2)</f>
        <v>0</v>
      </c>
      <c r="R167" s="200">
        <f>ROUND(J167*H167,2)</f>
        <v>0</v>
      </c>
      <c r="S167" s="62"/>
      <c r="T167" s="201">
        <f>S167*H167</f>
        <v>0</v>
      </c>
      <c r="U167" s="201">
        <v>0</v>
      </c>
      <c r="V167" s="201">
        <f>U167*H167</f>
        <v>0</v>
      </c>
      <c r="W167" s="201">
        <v>0</v>
      </c>
      <c r="X167" s="202">
        <f>W167*H167</f>
        <v>0</v>
      </c>
      <c r="Y167" s="33"/>
      <c r="Z167" s="33"/>
      <c r="AA167" s="33"/>
      <c r="AB167" s="33"/>
      <c r="AC167" s="33"/>
      <c r="AD167" s="33"/>
      <c r="AE167" s="33"/>
      <c r="AR167" s="203" t="s">
        <v>191</v>
      </c>
      <c r="AT167" s="203" t="s">
        <v>171</v>
      </c>
      <c r="AU167" s="203" t="s">
        <v>89</v>
      </c>
      <c r="AY167" s="17" t="s">
        <v>168</v>
      </c>
      <c r="BE167" s="204">
        <f>IF(O167="základní",K167,0)</f>
        <v>0</v>
      </c>
      <c r="BF167" s="204">
        <f>IF(O167="snížená",K167,0)</f>
        <v>0</v>
      </c>
      <c r="BG167" s="204">
        <f>IF(O167="zákl. přenesená",K167,0)</f>
        <v>0</v>
      </c>
      <c r="BH167" s="204">
        <f>IF(O167="sníž. přenesená",K167,0)</f>
        <v>0</v>
      </c>
      <c r="BI167" s="204">
        <f>IF(O167="nulová",K167,0)</f>
        <v>0</v>
      </c>
      <c r="BJ167" s="17" t="s">
        <v>87</v>
      </c>
      <c r="BK167" s="204">
        <f>ROUND(P167*H167,2)</f>
        <v>0</v>
      </c>
      <c r="BL167" s="17" t="s">
        <v>191</v>
      </c>
      <c r="BM167" s="203" t="s">
        <v>5432</v>
      </c>
    </row>
    <row r="168" spans="1:65" s="2" customFormat="1" ht="29.25">
      <c r="A168" s="33"/>
      <c r="B168" s="34"/>
      <c r="C168" s="35"/>
      <c r="D168" s="205" t="s">
        <v>178</v>
      </c>
      <c r="E168" s="35"/>
      <c r="F168" s="206" t="s">
        <v>324</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178</v>
      </c>
      <c r="AU168" s="17" t="s">
        <v>89</v>
      </c>
    </row>
    <row r="169" spans="1:65" s="2" customFormat="1" ht="39">
      <c r="A169" s="33"/>
      <c r="B169" s="34"/>
      <c r="C169" s="35"/>
      <c r="D169" s="205" t="s">
        <v>231</v>
      </c>
      <c r="E169" s="35"/>
      <c r="F169" s="209" t="s">
        <v>325</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231</v>
      </c>
      <c r="AU169" s="17" t="s">
        <v>89</v>
      </c>
    </row>
    <row r="170" spans="1:65" s="13" customFormat="1">
      <c r="B170" s="210"/>
      <c r="C170" s="211"/>
      <c r="D170" s="205" t="s">
        <v>181</v>
      </c>
      <c r="E170" s="212" t="s">
        <v>20</v>
      </c>
      <c r="F170" s="213" t="s">
        <v>5428</v>
      </c>
      <c r="G170" s="211"/>
      <c r="H170" s="214">
        <v>31.5</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5405</v>
      </c>
      <c r="G171" s="211"/>
      <c r="H171" s="214">
        <v>21</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ht="22.5">
      <c r="B172" s="210"/>
      <c r="C172" s="211"/>
      <c r="D172" s="205" t="s">
        <v>181</v>
      </c>
      <c r="E172" s="212" t="s">
        <v>20</v>
      </c>
      <c r="F172" s="213" t="s">
        <v>5406</v>
      </c>
      <c r="G172" s="211"/>
      <c r="H172" s="214">
        <v>11.99</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1"/>
      <c r="F173" s="213" t="s">
        <v>5433</v>
      </c>
      <c r="G173" s="211"/>
      <c r="H173" s="214">
        <v>128.97999999999999</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4</v>
      </c>
      <c r="AX173" s="13" t="s">
        <v>87</v>
      </c>
      <c r="AY173" s="220" t="s">
        <v>168</v>
      </c>
    </row>
    <row r="174" spans="1:65" s="12" customFormat="1" ht="22.9" customHeight="1">
      <c r="B174" s="174"/>
      <c r="C174" s="175"/>
      <c r="D174" s="176" t="s">
        <v>78</v>
      </c>
      <c r="E174" s="189" t="s">
        <v>89</v>
      </c>
      <c r="F174" s="189" t="s">
        <v>336</v>
      </c>
      <c r="G174" s="175"/>
      <c r="H174" s="175"/>
      <c r="I174" s="178"/>
      <c r="J174" s="178"/>
      <c r="K174" s="190">
        <f>BK174</f>
        <v>0</v>
      </c>
      <c r="L174" s="175"/>
      <c r="M174" s="180"/>
      <c r="N174" s="181"/>
      <c r="O174" s="182"/>
      <c r="P174" s="182"/>
      <c r="Q174" s="183">
        <f>SUM(Q175:Q241)</f>
        <v>0</v>
      </c>
      <c r="R174" s="183">
        <f>SUM(R175:R241)</f>
        <v>0</v>
      </c>
      <c r="S174" s="182"/>
      <c r="T174" s="184">
        <f>SUM(T175:T241)</f>
        <v>0</v>
      </c>
      <c r="U174" s="182"/>
      <c r="V174" s="184">
        <f>SUM(V175:V241)</f>
        <v>149.24718351000001</v>
      </c>
      <c r="W174" s="182"/>
      <c r="X174" s="185">
        <f>SUM(X175:X241)</f>
        <v>0</v>
      </c>
      <c r="AR174" s="186" t="s">
        <v>87</v>
      </c>
      <c r="AT174" s="187" t="s">
        <v>78</v>
      </c>
      <c r="AU174" s="187" t="s">
        <v>87</v>
      </c>
      <c r="AY174" s="186" t="s">
        <v>168</v>
      </c>
      <c r="BK174" s="188">
        <f>SUM(BK175:BK241)</f>
        <v>0</v>
      </c>
    </row>
    <row r="175" spans="1:65" s="2" customFormat="1" ht="24" customHeight="1">
      <c r="A175" s="33"/>
      <c r="B175" s="34"/>
      <c r="C175" s="191" t="s">
        <v>9</v>
      </c>
      <c r="D175" s="191" t="s">
        <v>171</v>
      </c>
      <c r="E175" s="192" t="s">
        <v>338</v>
      </c>
      <c r="F175" s="193" t="s">
        <v>339</v>
      </c>
      <c r="G175" s="194" t="s">
        <v>278</v>
      </c>
      <c r="H175" s="195">
        <v>44</v>
      </c>
      <c r="I175" s="196"/>
      <c r="J175" s="196"/>
      <c r="K175" s="197">
        <f>ROUND(P175*H175,2)</f>
        <v>0</v>
      </c>
      <c r="L175" s="193" t="s">
        <v>175</v>
      </c>
      <c r="M175" s="38"/>
      <c r="N175" s="198" t="s">
        <v>20</v>
      </c>
      <c r="O175" s="199" t="s">
        <v>48</v>
      </c>
      <c r="P175" s="200">
        <f>I175+J175</f>
        <v>0</v>
      </c>
      <c r="Q175" s="200">
        <f>ROUND(I175*H175,2)</f>
        <v>0</v>
      </c>
      <c r="R175" s="200">
        <f>ROUND(J175*H175,2)</f>
        <v>0</v>
      </c>
      <c r="S175" s="62"/>
      <c r="T175" s="201">
        <f>S175*H175</f>
        <v>0</v>
      </c>
      <c r="U175" s="201">
        <v>1E-4</v>
      </c>
      <c r="V175" s="201">
        <f>U175*H175</f>
        <v>4.4000000000000003E-3</v>
      </c>
      <c r="W175" s="201">
        <v>0</v>
      </c>
      <c r="X175" s="202">
        <f>W175*H175</f>
        <v>0</v>
      </c>
      <c r="Y175" s="33"/>
      <c r="Z175" s="33"/>
      <c r="AA175" s="33"/>
      <c r="AB175" s="33"/>
      <c r="AC175" s="33"/>
      <c r="AD175" s="33"/>
      <c r="AE175" s="33"/>
      <c r="AR175" s="203" t="s">
        <v>191</v>
      </c>
      <c r="AT175" s="203" t="s">
        <v>171</v>
      </c>
      <c r="AU175" s="203" t="s">
        <v>89</v>
      </c>
      <c r="AY175" s="17" t="s">
        <v>168</v>
      </c>
      <c r="BE175" s="204">
        <f>IF(O175="základní",K175,0)</f>
        <v>0</v>
      </c>
      <c r="BF175" s="204">
        <f>IF(O175="snížená",K175,0)</f>
        <v>0</v>
      </c>
      <c r="BG175" s="204">
        <f>IF(O175="zákl. přenesená",K175,0)</f>
        <v>0</v>
      </c>
      <c r="BH175" s="204">
        <f>IF(O175="sníž. přenesená",K175,0)</f>
        <v>0</v>
      </c>
      <c r="BI175" s="204">
        <f>IF(O175="nulová",K175,0)</f>
        <v>0</v>
      </c>
      <c r="BJ175" s="17" t="s">
        <v>87</v>
      </c>
      <c r="BK175" s="204">
        <f>ROUND(P175*H175,2)</f>
        <v>0</v>
      </c>
      <c r="BL175" s="17" t="s">
        <v>191</v>
      </c>
      <c r="BM175" s="203" t="s">
        <v>5434</v>
      </c>
    </row>
    <row r="176" spans="1:65" s="2" customFormat="1" ht="29.25">
      <c r="A176" s="33"/>
      <c r="B176" s="34"/>
      <c r="C176" s="35"/>
      <c r="D176" s="205" t="s">
        <v>178</v>
      </c>
      <c r="E176" s="35"/>
      <c r="F176" s="206" t="s">
        <v>341</v>
      </c>
      <c r="G176" s="35"/>
      <c r="H176" s="35"/>
      <c r="I176" s="107"/>
      <c r="J176" s="107"/>
      <c r="K176" s="35"/>
      <c r="L176" s="35"/>
      <c r="M176" s="38"/>
      <c r="N176" s="207"/>
      <c r="O176" s="208"/>
      <c r="P176" s="62"/>
      <c r="Q176" s="62"/>
      <c r="R176" s="62"/>
      <c r="S176" s="62"/>
      <c r="T176" s="62"/>
      <c r="U176" s="62"/>
      <c r="V176" s="62"/>
      <c r="W176" s="62"/>
      <c r="X176" s="63"/>
      <c r="Y176" s="33"/>
      <c r="Z176" s="33"/>
      <c r="AA176" s="33"/>
      <c r="AB176" s="33"/>
      <c r="AC176" s="33"/>
      <c r="AD176" s="33"/>
      <c r="AE176" s="33"/>
      <c r="AT176" s="17" t="s">
        <v>178</v>
      </c>
      <c r="AU176" s="17" t="s">
        <v>89</v>
      </c>
    </row>
    <row r="177" spans="1:65" s="2" customFormat="1" ht="97.5">
      <c r="A177" s="33"/>
      <c r="B177" s="34"/>
      <c r="C177" s="35"/>
      <c r="D177" s="205" t="s">
        <v>231</v>
      </c>
      <c r="E177" s="35"/>
      <c r="F177" s="209" t="s">
        <v>342</v>
      </c>
      <c r="G177" s="35"/>
      <c r="H177" s="35"/>
      <c r="I177" s="107"/>
      <c r="J177" s="107"/>
      <c r="K177" s="35"/>
      <c r="L177" s="35"/>
      <c r="M177" s="38"/>
      <c r="N177" s="207"/>
      <c r="O177" s="208"/>
      <c r="P177" s="62"/>
      <c r="Q177" s="62"/>
      <c r="R177" s="62"/>
      <c r="S177" s="62"/>
      <c r="T177" s="62"/>
      <c r="U177" s="62"/>
      <c r="V177" s="62"/>
      <c r="W177" s="62"/>
      <c r="X177" s="63"/>
      <c r="Y177" s="33"/>
      <c r="Z177" s="33"/>
      <c r="AA177" s="33"/>
      <c r="AB177" s="33"/>
      <c r="AC177" s="33"/>
      <c r="AD177" s="33"/>
      <c r="AE177" s="33"/>
      <c r="AT177" s="17" t="s">
        <v>231</v>
      </c>
      <c r="AU177" s="17" t="s">
        <v>89</v>
      </c>
    </row>
    <row r="178" spans="1:65" s="13" customFormat="1">
      <c r="B178" s="210"/>
      <c r="C178" s="211"/>
      <c r="D178" s="205" t="s">
        <v>181</v>
      </c>
      <c r="E178" s="212" t="s">
        <v>20</v>
      </c>
      <c r="F178" s="213" t="s">
        <v>5435</v>
      </c>
      <c r="G178" s="211"/>
      <c r="H178" s="214">
        <v>44</v>
      </c>
      <c r="I178" s="215"/>
      <c r="J178" s="215"/>
      <c r="K178" s="211"/>
      <c r="L178" s="211"/>
      <c r="M178" s="216"/>
      <c r="N178" s="217"/>
      <c r="O178" s="218"/>
      <c r="P178" s="218"/>
      <c r="Q178" s="218"/>
      <c r="R178" s="218"/>
      <c r="S178" s="218"/>
      <c r="T178" s="218"/>
      <c r="U178" s="218"/>
      <c r="V178" s="218"/>
      <c r="W178" s="218"/>
      <c r="X178" s="219"/>
      <c r="AT178" s="220" t="s">
        <v>181</v>
      </c>
      <c r="AU178" s="220" t="s">
        <v>89</v>
      </c>
      <c r="AV178" s="13" t="s">
        <v>89</v>
      </c>
      <c r="AW178" s="13" t="s">
        <v>5</v>
      </c>
      <c r="AX178" s="13" t="s">
        <v>79</v>
      </c>
      <c r="AY178" s="220" t="s">
        <v>168</v>
      </c>
    </row>
    <row r="179" spans="1:65" s="2" customFormat="1" ht="24" customHeight="1">
      <c r="A179" s="33"/>
      <c r="B179" s="34"/>
      <c r="C179" s="225" t="s">
        <v>327</v>
      </c>
      <c r="D179" s="225" t="s">
        <v>346</v>
      </c>
      <c r="E179" s="226" t="s">
        <v>5436</v>
      </c>
      <c r="F179" s="227" t="s">
        <v>5437</v>
      </c>
      <c r="G179" s="228" t="s">
        <v>278</v>
      </c>
      <c r="H179" s="229">
        <v>50.6</v>
      </c>
      <c r="I179" s="230"/>
      <c r="J179" s="231"/>
      <c r="K179" s="232">
        <f>ROUND(P179*H179,2)</f>
        <v>0</v>
      </c>
      <c r="L179" s="227" t="s">
        <v>175</v>
      </c>
      <c r="M179" s="233"/>
      <c r="N179" s="234" t="s">
        <v>20</v>
      </c>
      <c r="O179" s="199" t="s">
        <v>48</v>
      </c>
      <c r="P179" s="200">
        <f>I179+J179</f>
        <v>0</v>
      </c>
      <c r="Q179" s="200">
        <f>ROUND(I179*H179,2)</f>
        <v>0</v>
      </c>
      <c r="R179" s="200">
        <f>ROUND(J179*H179,2)</f>
        <v>0</v>
      </c>
      <c r="S179" s="62"/>
      <c r="T179" s="201">
        <f>S179*H179</f>
        <v>0</v>
      </c>
      <c r="U179" s="201">
        <v>5.0000000000000001E-4</v>
      </c>
      <c r="V179" s="201">
        <f>U179*H179</f>
        <v>2.53E-2</v>
      </c>
      <c r="W179" s="201">
        <v>0</v>
      </c>
      <c r="X179" s="202">
        <f>W179*H179</f>
        <v>0</v>
      </c>
      <c r="Y179" s="33"/>
      <c r="Z179" s="33"/>
      <c r="AA179" s="33"/>
      <c r="AB179" s="33"/>
      <c r="AC179" s="33"/>
      <c r="AD179" s="33"/>
      <c r="AE179" s="33"/>
      <c r="AR179" s="203" t="s">
        <v>275</v>
      </c>
      <c r="AT179" s="203" t="s">
        <v>346</v>
      </c>
      <c r="AU179" s="203" t="s">
        <v>89</v>
      </c>
      <c r="AY179" s="17" t="s">
        <v>168</v>
      </c>
      <c r="BE179" s="204">
        <f>IF(O179="základní",K179,0)</f>
        <v>0</v>
      </c>
      <c r="BF179" s="204">
        <f>IF(O179="snížená",K179,0)</f>
        <v>0</v>
      </c>
      <c r="BG179" s="204">
        <f>IF(O179="zákl. přenesená",K179,0)</f>
        <v>0</v>
      </c>
      <c r="BH179" s="204">
        <f>IF(O179="sníž. přenesená",K179,0)</f>
        <v>0</v>
      </c>
      <c r="BI179" s="204">
        <f>IF(O179="nulová",K179,0)</f>
        <v>0</v>
      </c>
      <c r="BJ179" s="17" t="s">
        <v>87</v>
      </c>
      <c r="BK179" s="204">
        <f>ROUND(P179*H179,2)</f>
        <v>0</v>
      </c>
      <c r="BL179" s="17" t="s">
        <v>191</v>
      </c>
      <c r="BM179" s="203" t="s">
        <v>5438</v>
      </c>
    </row>
    <row r="180" spans="1:65" s="2" customFormat="1">
      <c r="A180" s="33"/>
      <c r="B180" s="34"/>
      <c r="C180" s="35"/>
      <c r="D180" s="205" t="s">
        <v>178</v>
      </c>
      <c r="E180" s="35"/>
      <c r="F180" s="206" t="s">
        <v>5437</v>
      </c>
      <c r="G180" s="35"/>
      <c r="H180" s="35"/>
      <c r="I180" s="107"/>
      <c r="J180" s="107"/>
      <c r="K180" s="35"/>
      <c r="L180" s="35"/>
      <c r="M180" s="38"/>
      <c r="N180" s="207"/>
      <c r="O180" s="208"/>
      <c r="P180" s="62"/>
      <c r="Q180" s="62"/>
      <c r="R180" s="62"/>
      <c r="S180" s="62"/>
      <c r="T180" s="62"/>
      <c r="U180" s="62"/>
      <c r="V180" s="62"/>
      <c r="W180" s="62"/>
      <c r="X180" s="63"/>
      <c r="Y180" s="33"/>
      <c r="Z180" s="33"/>
      <c r="AA180" s="33"/>
      <c r="AB180" s="33"/>
      <c r="AC180" s="33"/>
      <c r="AD180" s="33"/>
      <c r="AE180" s="33"/>
      <c r="AT180" s="17" t="s">
        <v>178</v>
      </c>
      <c r="AU180" s="17" t="s">
        <v>89</v>
      </c>
    </row>
    <row r="181" spans="1:65" s="13" customFormat="1">
      <c r="B181" s="210"/>
      <c r="C181" s="211"/>
      <c r="D181" s="205" t="s">
        <v>181</v>
      </c>
      <c r="E181" s="212" t="s">
        <v>20</v>
      </c>
      <c r="F181" s="213" t="s">
        <v>5435</v>
      </c>
      <c r="G181" s="211"/>
      <c r="H181" s="214">
        <v>44</v>
      </c>
      <c r="I181" s="215"/>
      <c r="J181" s="215"/>
      <c r="K181" s="211"/>
      <c r="L181" s="211"/>
      <c r="M181" s="216"/>
      <c r="N181" s="217"/>
      <c r="O181" s="218"/>
      <c r="P181" s="218"/>
      <c r="Q181" s="218"/>
      <c r="R181" s="218"/>
      <c r="S181" s="218"/>
      <c r="T181" s="218"/>
      <c r="U181" s="218"/>
      <c r="V181" s="218"/>
      <c r="W181" s="218"/>
      <c r="X181" s="219"/>
      <c r="AT181" s="220" t="s">
        <v>181</v>
      </c>
      <c r="AU181" s="220" t="s">
        <v>89</v>
      </c>
      <c r="AV181" s="13" t="s">
        <v>89</v>
      </c>
      <c r="AW181" s="13" t="s">
        <v>5</v>
      </c>
      <c r="AX181" s="13" t="s">
        <v>79</v>
      </c>
      <c r="AY181" s="220" t="s">
        <v>168</v>
      </c>
    </row>
    <row r="182" spans="1:65" s="13" customFormat="1">
      <c r="B182" s="210"/>
      <c r="C182" s="211"/>
      <c r="D182" s="205" t="s">
        <v>181</v>
      </c>
      <c r="E182" s="211"/>
      <c r="F182" s="213" t="s">
        <v>5439</v>
      </c>
      <c r="G182" s="211"/>
      <c r="H182" s="214">
        <v>50.6</v>
      </c>
      <c r="I182" s="215"/>
      <c r="J182" s="215"/>
      <c r="K182" s="211"/>
      <c r="L182" s="211"/>
      <c r="M182" s="216"/>
      <c r="N182" s="217"/>
      <c r="O182" s="218"/>
      <c r="P182" s="218"/>
      <c r="Q182" s="218"/>
      <c r="R182" s="218"/>
      <c r="S182" s="218"/>
      <c r="T182" s="218"/>
      <c r="U182" s="218"/>
      <c r="V182" s="218"/>
      <c r="W182" s="218"/>
      <c r="X182" s="219"/>
      <c r="AT182" s="220" t="s">
        <v>181</v>
      </c>
      <c r="AU182" s="220" t="s">
        <v>89</v>
      </c>
      <c r="AV182" s="13" t="s">
        <v>89</v>
      </c>
      <c r="AW182" s="13" t="s">
        <v>4</v>
      </c>
      <c r="AX182" s="13" t="s">
        <v>87</v>
      </c>
      <c r="AY182" s="220" t="s">
        <v>168</v>
      </c>
    </row>
    <row r="183" spans="1:65" s="2" customFormat="1" ht="24" customHeight="1">
      <c r="A183" s="33"/>
      <c r="B183" s="34"/>
      <c r="C183" s="191" t="s">
        <v>337</v>
      </c>
      <c r="D183" s="191" t="s">
        <v>171</v>
      </c>
      <c r="E183" s="192" t="s">
        <v>352</v>
      </c>
      <c r="F183" s="193" t="s">
        <v>353</v>
      </c>
      <c r="G183" s="194" t="s">
        <v>278</v>
      </c>
      <c r="H183" s="195">
        <v>105</v>
      </c>
      <c r="I183" s="196"/>
      <c r="J183" s="196"/>
      <c r="K183" s="197">
        <f>ROUND(P183*H183,2)</f>
        <v>0</v>
      </c>
      <c r="L183" s="193" t="s">
        <v>175</v>
      </c>
      <c r="M183" s="38"/>
      <c r="N183" s="198" t="s">
        <v>20</v>
      </c>
      <c r="O183" s="199" t="s">
        <v>48</v>
      </c>
      <c r="P183" s="200">
        <f>I183+J183</f>
        <v>0</v>
      </c>
      <c r="Q183" s="200">
        <f>ROUND(I183*H183,2)</f>
        <v>0</v>
      </c>
      <c r="R183" s="200">
        <f>ROUND(J183*H183,2)</f>
        <v>0</v>
      </c>
      <c r="S183" s="62"/>
      <c r="T183" s="201">
        <f>S183*H183</f>
        <v>0</v>
      </c>
      <c r="U183" s="201">
        <v>0</v>
      </c>
      <c r="V183" s="201">
        <f>U183*H183</f>
        <v>0</v>
      </c>
      <c r="W183" s="201">
        <v>0</v>
      </c>
      <c r="X183" s="202">
        <f>W183*H183</f>
        <v>0</v>
      </c>
      <c r="Y183" s="33"/>
      <c r="Z183" s="33"/>
      <c r="AA183" s="33"/>
      <c r="AB183" s="33"/>
      <c r="AC183" s="33"/>
      <c r="AD183" s="33"/>
      <c r="AE183" s="33"/>
      <c r="AR183" s="203" t="s">
        <v>191</v>
      </c>
      <c r="AT183" s="203" t="s">
        <v>171</v>
      </c>
      <c r="AU183" s="203" t="s">
        <v>89</v>
      </c>
      <c r="AY183" s="17" t="s">
        <v>168</v>
      </c>
      <c r="BE183" s="204">
        <f>IF(O183="základní",K183,0)</f>
        <v>0</v>
      </c>
      <c r="BF183" s="204">
        <f>IF(O183="snížená",K183,0)</f>
        <v>0</v>
      </c>
      <c r="BG183" s="204">
        <f>IF(O183="zákl. přenesená",K183,0)</f>
        <v>0</v>
      </c>
      <c r="BH183" s="204">
        <f>IF(O183="sníž. přenesená",K183,0)</f>
        <v>0</v>
      </c>
      <c r="BI183" s="204">
        <f>IF(O183="nulová",K183,0)</f>
        <v>0</v>
      </c>
      <c r="BJ183" s="17" t="s">
        <v>87</v>
      </c>
      <c r="BK183" s="204">
        <f>ROUND(P183*H183,2)</f>
        <v>0</v>
      </c>
      <c r="BL183" s="17" t="s">
        <v>191</v>
      </c>
      <c r="BM183" s="203" t="s">
        <v>5440</v>
      </c>
    </row>
    <row r="184" spans="1:65" s="2" customFormat="1" ht="29.25">
      <c r="A184" s="33"/>
      <c r="B184" s="34"/>
      <c r="C184" s="35"/>
      <c r="D184" s="205" t="s">
        <v>178</v>
      </c>
      <c r="E184" s="35"/>
      <c r="F184" s="206" t="s">
        <v>355</v>
      </c>
      <c r="G184" s="35"/>
      <c r="H184" s="35"/>
      <c r="I184" s="107"/>
      <c r="J184" s="107"/>
      <c r="K184" s="35"/>
      <c r="L184" s="35"/>
      <c r="M184" s="38"/>
      <c r="N184" s="207"/>
      <c r="O184" s="208"/>
      <c r="P184" s="62"/>
      <c r="Q184" s="62"/>
      <c r="R184" s="62"/>
      <c r="S184" s="62"/>
      <c r="T184" s="62"/>
      <c r="U184" s="62"/>
      <c r="V184" s="62"/>
      <c r="W184" s="62"/>
      <c r="X184" s="63"/>
      <c r="Y184" s="33"/>
      <c r="Z184" s="33"/>
      <c r="AA184" s="33"/>
      <c r="AB184" s="33"/>
      <c r="AC184" s="33"/>
      <c r="AD184" s="33"/>
      <c r="AE184" s="33"/>
      <c r="AT184" s="17" t="s">
        <v>178</v>
      </c>
      <c r="AU184" s="17" t="s">
        <v>89</v>
      </c>
    </row>
    <row r="185" spans="1:65" s="2" customFormat="1" ht="87.75">
      <c r="A185" s="33"/>
      <c r="B185" s="34"/>
      <c r="C185" s="35"/>
      <c r="D185" s="205" t="s">
        <v>231</v>
      </c>
      <c r="E185" s="35"/>
      <c r="F185" s="209" t="s">
        <v>356</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231</v>
      </c>
      <c r="AU185" s="17" t="s">
        <v>89</v>
      </c>
    </row>
    <row r="186" spans="1:65" s="13" customFormat="1">
      <c r="B186" s="210"/>
      <c r="C186" s="211"/>
      <c r="D186" s="205" t="s">
        <v>181</v>
      </c>
      <c r="E186" s="212" t="s">
        <v>20</v>
      </c>
      <c r="F186" s="213" t="s">
        <v>5441</v>
      </c>
      <c r="G186" s="211"/>
      <c r="H186" s="214">
        <v>105</v>
      </c>
      <c r="I186" s="215"/>
      <c r="J186" s="215"/>
      <c r="K186" s="211"/>
      <c r="L186" s="211"/>
      <c r="M186" s="216"/>
      <c r="N186" s="217"/>
      <c r="O186" s="218"/>
      <c r="P186" s="218"/>
      <c r="Q186" s="218"/>
      <c r="R186" s="218"/>
      <c r="S186" s="218"/>
      <c r="T186" s="218"/>
      <c r="U186" s="218"/>
      <c r="V186" s="218"/>
      <c r="W186" s="218"/>
      <c r="X186" s="219"/>
      <c r="AT186" s="220" t="s">
        <v>181</v>
      </c>
      <c r="AU186" s="220" t="s">
        <v>89</v>
      </c>
      <c r="AV186" s="13" t="s">
        <v>89</v>
      </c>
      <c r="AW186" s="13" t="s">
        <v>5</v>
      </c>
      <c r="AX186" s="13" t="s">
        <v>79</v>
      </c>
      <c r="AY186" s="220" t="s">
        <v>168</v>
      </c>
    </row>
    <row r="187" spans="1:65" s="2" customFormat="1" ht="24" customHeight="1">
      <c r="A187" s="33"/>
      <c r="B187" s="34"/>
      <c r="C187" s="191" t="s">
        <v>345</v>
      </c>
      <c r="D187" s="191" t="s">
        <v>171</v>
      </c>
      <c r="E187" s="192" t="s">
        <v>361</v>
      </c>
      <c r="F187" s="193" t="s">
        <v>362</v>
      </c>
      <c r="G187" s="194" t="s">
        <v>255</v>
      </c>
      <c r="H187" s="195">
        <v>11</v>
      </c>
      <c r="I187" s="196"/>
      <c r="J187" s="196"/>
      <c r="K187" s="197">
        <f>ROUND(P187*H187,2)</f>
        <v>0</v>
      </c>
      <c r="L187" s="193" t="s">
        <v>175</v>
      </c>
      <c r="M187" s="38"/>
      <c r="N187" s="198" t="s">
        <v>20</v>
      </c>
      <c r="O187" s="199" t="s">
        <v>48</v>
      </c>
      <c r="P187" s="200">
        <f>I187+J187</f>
        <v>0</v>
      </c>
      <c r="Q187" s="200">
        <f>ROUND(I187*H187,2)</f>
        <v>0</v>
      </c>
      <c r="R187" s="200">
        <f>ROUND(J187*H187,2)</f>
        <v>0</v>
      </c>
      <c r="S187" s="62"/>
      <c r="T187" s="201">
        <f>S187*H187</f>
        <v>0</v>
      </c>
      <c r="U187" s="201">
        <v>2.16</v>
      </c>
      <c r="V187" s="201">
        <f>U187*H187</f>
        <v>23.76</v>
      </c>
      <c r="W187" s="201">
        <v>0</v>
      </c>
      <c r="X187" s="202">
        <f>W187*H187</f>
        <v>0</v>
      </c>
      <c r="Y187" s="33"/>
      <c r="Z187" s="33"/>
      <c r="AA187" s="33"/>
      <c r="AB187" s="33"/>
      <c r="AC187" s="33"/>
      <c r="AD187" s="33"/>
      <c r="AE187" s="33"/>
      <c r="AR187" s="203" t="s">
        <v>191</v>
      </c>
      <c r="AT187" s="203" t="s">
        <v>171</v>
      </c>
      <c r="AU187" s="203" t="s">
        <v>89</v>
      </c>
      <c r="AY187" s="17" t="s">
        <v>168</v>
      </c>
      <c r="BE187" s="204">
        <f>IF(O187="základní",K187,0)</f>
        <v>0</v>
      </c>
      <c r="BF187" s="204">
        <f>IF(O187="snížená",K187,0)</f>
        <v>0</v>
      </c>
      <c r="BG187" s="204">
        <f>IF(O187="zákl. přenesená",K187,0)</f>
        <v>0</v>
      </c>
      <c r="BH187" s="204">
        <f>IF(O187="sníž. přenesená",K187,0)</f>
        <v>0</v>
      </c>
      <c r="BI187" s="204">
        <f>IF(O187="nulová",K187,0)</f>
        <v>0</v>
      </c>
      <c r="BJ187" s="17" t="s">
        <v>87</v>
      </c>
      <c r="BK187" s="204">
        <f>ROUND(P187*H187,2)</f>
        <v>0</v>
      </c>
      <c r="BL187" s="17" t="s">
        <v>191</v>
      </c>
      <c r="BM187" s="203" t="s">
        <v>5442</v>
      </c>
    </row>
    <row r="188" spans="1:65" s="2" customFormat="1" ht="19.5">
      <c r="A188" s="33"/>
      <c r="B188" s="34"/>
      <c r="C188" s="35"/>
      <c r="D188" s="205" t="s">
        <v>178</v>
      </c>
      <c r="E188" s="35"/>
      <c r="F188" s="206" t="s">
        <v>364</v>
      </c>
      <c r="G188" s="35"/>
      <c r="H188" s="35"/>
      <c r="I188" s="107"/>
      <c r="J188" s="107"/>
      <c r="K188" s="35"/>
      <c r="L188" s="35"/>
      <c r="M188" s="38"/>
      <c r="N188" s="207"/>
      <c r="O188" s="208"/>
      <c r="P188" s="62"/>
      <c r="Q188" s="62"/>
      <c r="R188" s="62"/>
      <c r="S188" s="62"/>
      <c r="T188" s="62"/>
      <c r="U188" s="62"/>
      <c r="V188" s="62"/>
      <c r="W188" s="62"/>
      <c r="X188" s="63"/>
      <c r="Y188" s="33"/>
      <c r="Z188" s="33"/>
      <c r="AA188" s="33"/>
      <c r="AB188" s="33"/>
      <c r="AC188" s="33"/>
      <c r="AD188" s="33"/>
      <c r="AE188" s="33"/>
      <c r="AT188" s="17" t="s">
        <v>178</v>
      </c>
      <c r="AU188" s="17" t="s">
        <v>89</v>
      </c>
    </row>
    <row r="189" spans="1:65" s="2" customFormat="1" ht="68.25">
      <c r="A189" s="33"/>
      <c r="B189" s="34"/>
      <c r="C189" s="35"/>
      <c r="D189" s="205" t="s">
        <v>231</v>
      </c>
      <c r="E189" s="35"/>
      <c r="F189" s="209" t="s">
        <v>365</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231</v>
      </c>
      <c r="AU189" s="17" t="s">
        <v>89</v>
      </c>
    </row>
    <row r="190" spans="1:65" s="13" customFormat="1">
      <c r="B190" s="210"/>
      <c r="C190" s="211"/>
      <c r="D190" s="205" t="s">
        <v>181</v>
      </c>
      <c r="E190" s="212" t="s">
        <v>20</v>
      </c>
      <c r="F190" s="213" t="s">
        <v>5443</v>
      </c>
      <c r="G190" s="211"/>
      <c r="H190" s="214">
        <v>6.1</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13" customFormat="1">
      <c r="B191" s="210"/>
      <c r="C191" s="211"/>
      <c r="D191" s="205" t="s">
        <v>181</v>
      </c>
      <c r="E191" s="212" t="s">
        <v>20</v>
      </c>
      <c r="F191" s="213" t="s">
        <v>5444</v>
      </c>
      <c r="G191" s="211"/>
      <c r="H191" s="214">
        <v>4.9000000000000004</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2" customFormat="1" ht="24" customHeight="1">
      <c r="A192" s="33"/>
      <c r="B192" s="34"/>
      <c r="C192" s="191" t="s">
        <v>351</v>
      </c>
      <c r="D192" s="191" t="s">
        <v>171</v>
      </c>
      <c r="E192" s="192" t="s">
        <v>368</v>
      </c>
      <c r="F192" s="193" t="s">
        <v>369</v>
      </c>
      <c r="G192" s="194" t="s">
        <v>255</v>
      </c>
      <c r="H192" s="195">
        <v>19.8</v>
      </c>
      <c r="I192" s="196"/>
      <c r="J192" s="196"/>
      <c r="K192" s="197">
        <f>ROUND(P192*H192,2)</f>
        <v>0</v>
      </c>
      <c r="L192" s="193" t="s">
        <v>175</v>
      </c>
      <c r="M192" s="38"/>
      <c r="N192" s="198" t="s">
        <v>20</v>
      </c>
      <c r="O192" s="199" t="s">
        <v>48</v>
      </c>
      <c r="P192" s="200">
        <f>I192+J192</f>
        <v>0</v>
      </c>
      <c r="Q192" s="200">
        <f>ROUND(I192*H192,2)</f>
        <v>0</v>
      </c>
      <c r="R192" s="200">
        <f>ROUND(J192*H192,2)</f>
        <v>0</v>
      </c>
      <c r="S192" s="62"/>
      <c r="T192" s="201">
        <f>S192*H192</f>
        <v>0</v>
      </c>
      <c r="U192" s="201">
        <v>2.16</v>
      </c>
      <c r="V192" s="201">
        <f>U192*H192</f>
        <v>42.768000000000008</v>
      </c>
      <c r="W192" s="201">
        <v>0</v>
      </c>
      <c r="X192" s="202">
        <f>W192*H192</f>
        <v>0</v>
      </c>
      <c r="Y192" s="33"/>
      <c r="Z192" s="33"/>
      <c r="AA192" s="33"/>
      <c r="AB192" s="33"/>
      <c r="AC192" s="33"/>
      <c r="AD192" s="33"/>
      <c r="AE192" s="33"/>
      <c r="AR192" s="203" t="s">
        <v>191</v>
      </c>
      <c r="AT192" s="203" t="s">
        <v>171</v>
      </c>
      <c r="AU192" s="203" t="s">
        <v>89</v>
      </c>
      <c r="AY192" s="17" t="s">
        <v>168</v>
      </c>
      <c r="BE192" s="204">
        <f>IF(O192="základní",K192,0)</f>
        <v>0</v>
      </c>
      <c r="BF192" s="204">
        <f>IF(O192="snížená",K192,0)</f>
        <v>0</v>
      </c>
      <c r="BG192" s="204">
        <f>IF(O192="zákl. přenesená",K192,0)</f>
        <v>0</v>
      </c>
      <c r="BH192" s="204">
        <f>IF(O192="sníž. přenesená",K192,0)</f>
        <v>0</v>
      </c>
      <c r="BI192" s="204">
        <f>IF(O192="nulová",K192,0)</f>
        <v>0</v>
      </c>
      <c r="BJ192" s="17" t="s">
        <v>87</v>
      </c>
      <c r="BK192" s="204">
        <f>ROUND(P192*H192,2)</f>
        <v>0</v>
      </c>
      <c r="BL192" s="17" t="s">
        <v>191</v>
      </c>
      <c r="BM192" s="203" t="s">
        <v>5445</v>
      </c>
    </row>
    <row r="193" spans="1:65" s="2" customFormat="1" ht="19.5">
      <c r="A193" s="33"/>
      <c r="B193" s="34"/>
      <c r="C193" s="35"/>
      <c r="D193" s="205" t="s">
        <v>178</v>
      </c>
      <c r="E193" s="35"/>
      <c r="F193" s="206" t="s">
        <v>371</v>
      </c>
      <c r="G193" s="35"/>
      <c r="H193" s="35"/>
      <c r="I193" s="107"/>
      <c r="J193" s="107"/>
      <c r="K193" s="35"/>
      <c r="L193" s="35"/>
      <c r="M193" s="38"/>
      <c r="N193" s="207"/>
      <c r="O193" s="208"/>
      <c r="P193" s="62"/>
      <c r="Q193" s="62"/>
      <c r="R193" s="62"/>
      <c r="S193" s="62"/>
      <c r="T193" s="62"/>
      <c r="U193" s="62"/>
      <c r="V193" s="62"/>
      <c r="W193" s="62"/>
      <c r="X193" s="63"/>
      <c r="Y193" s="33"/>
      <c r="Z193" s="33"/>
      <c r="AA193" s="33"/>
      <c r="AB193" s="33"/>
      <c r="AC193" s="33"/>
      <c r="AD193" s="33"/>
      <c r="AE193" s="33"/>
      <c r="AT193" s="17" t="s">
        <v>178</v>
      </c>
      <c r="AU193" s="17" t="s">
        <v>89</v>
      </c>
    </row>
    <row r="194" spans="1:65" s="2" customFormat="1" ht="68.25">
      <c r="A194" s="33"/>
      <c r="B194" s="34"/>
      <c r="C194" s="35"/>
      <c r="D194" s="205" t="s">
        <v>231</v>
      </c>
      <c r="E194" s="35"/>
      <c r="F194" s="209" t="s">
        <v>365</v>
      </c>
      <c r="G194" s="35"/>
      <c r="H194" s="35"/>
      <c r="I194" s="107"/>
      <c r="J194" s="107"/>
      <c r="K194" s="35"/>
      <c r="L194" s="35"/>
      <c r="M194" s="38"/>
      <c r="N194" s="207"/>
      <c r="O194" s="208"/>
      <c r="P194" s="62"/>
      <c r="Q194" s="62"/>
      <c r="R194" s="62"/>
      <c r="S194" s="62"/>
      <c r="T194" s="62"/>
      <c r="U194" s="62"/>
      <c r="V194" s="62"/>
      <c r="W194" s="62"/>
      <c r="X194" s="63"/>
      <c r="Y194" s="33"/>
      <c r="Z194" s="33"/>
      <c r="AA194" s="33"/>
      <c r="AB194" s="33"/>
      <c r="AC194" s="33"/>
      <c r="AD194" s="33"/>
      <c r="AE194" s="33"/>
      <c r="AT194" s="17" t="s">
        <v>231</v>
      </c>
      <c r="AU194" s="17" t="s">
        <v>89</v>
      </c>
    </row>
    <row r="195" spans="1:65" s="13" customFormat="1">
      <c r="B195" s="210"/>
      <c r="C195" s="211"/>
      <c r="D195" s="205" t="s">
        <v>181</v>
      </c>
      <c r="E195" s="212" t="s">
        <v>20</v>
      </c>
      <c r="F195" s="213" t="s">
        <v>5443</v>
      </c>
      <c r="G195" s="211"/>
      <c r="H195" s="214">
        <v>6.1</v>
      </c>
      <c r="I195" s="215"/>
      <c r="J195" s="215"/>
      <c r="K195" s="211"/>
      <c r="L195" s="211"/>
      <c r="M195" s="216"/>
      <c r="N195" s="217"/>
      <c r="O195" s="218"/>
      <c r="P195" s="218"/>
      <c r="Q195" s="218"/>
      <c r="R195" s="218"/>
      <c r="S195" s="218"/>
      <c r="T195" s="218"/>
      <c r="U195" s="218"/>
      <c r="V195" s="218"/>
      <c r="W195" s="218"/>
      <c r="X195" s="219"/>
      <c r="AT195" s="220" t="s">
        <v>181</v>
      </c>
      <c r="AU195" s="220" t="s">
        <v>89</v>
      </c>
      <c r="AV195" s="13" t="s">
        <v>89</v>
      </c>
      <c r="AW195" s="13" t="s">
        <v>5</v>
      </c>
      <c r="AX195" s="13" t="s">
        <v>79</v>
      </c>
      <c r="AY195" s="220" t="s">
        <v>168</v>
      </c>
    </row>
    <row r="196" spans="1:65" s="13" customFormat="1">
      <c r="B196" s="210"/>
      <c r="C196" s="211"/>
      <c r="D196" s="205" t="s">
        <v>181</v>
      </c>
      <c r="E196" s="212" t="s">
        <v>20</v>
      </c>
      <c r="F196" s="213" t="s">
        <v>5444</v>
      </c>
      <c r="G196" s="211"/>
      <c r="H196" s="214">
        <v>4.9000000000000004</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13" customFormat="1">
      <c r="B197" s="210"/>
      <c r="C197" s="211"/>
      <c r="D197" s="205" t="s">
        <v>181</v>
      </c>
      <c r="E197" s="212" t="s">
        <v>20</v>
      </c>
      <c r="F197" s="213" t="s">
        <v>5446</v>
      </c>
      <c r="G197" s="211"/>
      <c r="H197" s="214">
        <v>8.8000000000000007</v>
      </c>
      <c r="I197" s="215"/>
      <c r="J197" s="215"/>
      <c r="K197" s="211"/>
      <c r="L197" s="211"/>
      <c r="M197" s="216"/>
      <c r="N197" s="217"/>
      <c r="O197" s="218"/>
      <c r="P197" s="218"/>
      <c r="Q197" s="218"/>
      <c r="R197" s="218"/>
      <c r="S197" s="218"/>
      <c r="T197" s="218"/>
      <c r="U197" s="218"/>
      <c r="V197" s="218"/>
      <c r="W197" s="218"/>
      <c r="X197" s="219"/>
      <c r="AT197" s="220" t="s">
        <v>181</v>
      </c>
      <c r="AU197" s="220" t="s">
        <v>89</v>
      </c>
      <c r="AV197" s="13" t="s">
        <v>89</v>
      </c>
      <c r="AW197" s="13" t="s">
        <v>5</v>
      </c>
      <c r="AX197" s="13" t="s">
        <v>79</v>
      </c>
      <c r="AY197" s="220" t="s">
        <v>168</v>
      </c>
    </row>
    <row r="198" spans="1:65" s="2" customFormat="1" ht="24" customHeight="1">
      <c r="A198" s="33"/>
      <c r="B198" s="34"/>
      <c r="C198" s="191" t="s">
        <v>360</v>
      </c>
      <c r="D198" s="191" t="s">
        <v>171</v>
      </c>
      <c r="E198" s="192" t="s">
        <v>374</v>
      </c>
      <c r="F198" s="193" t="s">
        <v>375</v>
      </c>
      <c r="G198" s="194" t="s">
        <v>255</v>
      </c>
      <c r="H198" s="195">
        <v>9.9</v>
      </c>
      <c r="I198" s="196"/>
      <c r="J198" s="196"/>
      <c r="K198" s="197">
        <f>ROUND(P198*H198,2)</f>
        <v>0</v>
      </c>
      <c r="L198" s="193" t="s">
        <v>175</v>
      </c>
      <c r="M198" s="38"/>
      <c r="N198" s="198" t="s">
        <v>20</v>
      </c>
      <c r="O198" s="199" t="s">
        <v>48</v>
      </c>
      <c r="P198" s="200">
        <f>I198+J198</f>
        <v>0</v>
      </c>
      <c r="Q198" s="200">
        <f>ROUND(I198*H198,2)</f>
        <v>0</v>
      </c>
      <c r="R198" s="200">
        <f>ROUND(J198*H198,2)</f>
        <v>0</v>
      </c>
      <c r="S198" s="62"/>
      <c r="T198" s="201">
        <f>S198*H198</f>
        <v>0</v>
      </c>
      <c r="U198" s="201">
        <v>1.98</v>
      </c>
      <c r="V198" s="201">
        <f>U198*H198</f>
        <v>19.602</v>
      </c>
      <c r="W198" s="201">
        <v>0</v>
      </c>
      <c r="X198" s="202">
        <f>W198*H198</f>
        <v>0</v>
      </c>
      <c r="Y198" s="33"/>
      <c r="Z198" s="33"/>
      <c r="AA198" s="33"/>
      <c r="AB198" s="33"/>
      <c r="AC198" s="33"/>
      <c r="AD198" s="33"/>
      <c r="AE198" s="33"/>
      <c r="AR198" s="203" t="s">
        <v>191</v>
      </c>
      <c r="AT198" s="203" t="s">
        <v>171</v>
      </c>
      <c r="AU198" s="203" t="s">
        <v>89</v>
      </c>
      <c r="AY198" s="17" t="s">
        <v>168</v>
      </c>
      <c r="BE198" s="204">
        <f>IF(O198="základní",K198,0)</f>
        <v>0</v>
      </c>
      <c r="BF198" s="204">
        <f>IF(O198="snížená",K198,0)</f>
        <v>0</v>
      </c>
      <c r="BG198" s="204">
        <f>IF(O198="zákl. přenesená",K198,0)</f>
        <v>0</v>
      </c>
      <c r="BH198" s="204">
        <f>IF(O198="sníž. přenesená",K198,0)</f>
        <v>0</v>
      </c>
      <c r="BI198" s="204">
        <f>IF(O198="nulová",K198,0)</f>
        <v>0</v>
      </c>
      <c r="BJ198" s="17" t="s">
        <v>87</v>
      </c>
      <c r="BK198" s="204">
        <f>ROUND(P198*H198,2)</f>
        <v>0</v>
      </c>
      <c r="BL198" s="17" t="s">
        <v>191</v>
      </c>
      <c r="BM198" s="203" t="s">
        <v>5447</v>
      </c>
    </row>
    <row r="199" spans="1:65" s="2" customFormat="1" ht="19.5">
      <c r="A199" s="33"/>
      <c r="B199" s="34"/>
      <c r="C199" s="35"/>
      <c r="D199" s="205" t="s">
        <v>178</v>
      </c>
      <c r="E199" s="35"/>
      <c r="F199" s="206" t="s">
        <v>377</v>
      </c>
      <c r="G199" s="35"/>
      <c r="H199" s="35"/>
      <c r="I199" s="107"/>
      <c r="J199" s="107"/>
      <c r="K199" s="35"/>
      <c r="L199" s="35"/>
      <c r="M199" s="38"/>
      <c r="N199" s="207"/>
      <c r="O199" s="208"/>
      <c r="P199" s="62"/>
      <c r="Q199" s="62"/>
      <c r="R199" s="62"/>
      <c r="S199" s="62"/>
      <c r="T199" s="62"/>
      <c r="U199" s="62"/>
      <c r="V199" s="62"/>
      <c r="W199" s="62"/>
      <c r="X199" s="63"/>
      <c r="Y199" s="33"/>
      <c r="Z199" s="33"/>
      <c r="AA199" s="33"/>
      <c r="AB199" s="33"/>
      <c r="AC199" s="33"/>
      <c r="AD199" s="33"/>
      <c r="AE199" s="33"/>
      <c r="AT199" s="17" t="s">
        <v>178</v>
      </c>
      <c r="AU199" s="17" t="s">
        <v>89</v>
      </c>
    </row>
    <row r="200" spans="1:65" s="2" customFormat="1" ht="68.25">
      <c r="A200" s="33"/>
      <c r="B200" s="34"/>
      <c r="C200" s="35"/>
      <c r="D200" s="205" t="s">
        <v>231</v>
      </c>
      <c r="E200" s="35"/>
      <c r="F200" s="209" t="s">
        <v>365</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231</v>
      </c>
      <c r="AU200" s="17" t="s">
        <v>89</v>
      </c>
    </row>
    <row r="201" spans="1:65" s="13" customFormat="1">
      <c r="B201" s="210"/>
      <c r="C201" s="211"/>
      <c r="D201" s="205" t="s">
        <v>181</v>
      </c>
      <c r="E201" s="212" t="s">
        <v>20</v>
      </c>
      <c r="F201" s="213" t="s">
        <v>5448</v>
      </c>
      <c r="G201" s="211"/>
      <c r="H201" s="214">
        <v>3.05</v>
      </c>
      <c r="I201" s="215"/>
      <c r="J201" s="215"/>
      <c r="K201" s="211"/>
      <c r="L201" s="211"/>
      <c r="M201" s="216"/>
      <c r="N201" s="217"/>
      <c r="O201" s="218"/>
      <c r="P201" s="218"/>
      <c r="Q201" s="218"/>
      <c r="R201" s="218"/>
      <c r="S201" s="218"/>
      <c r="T201" s="218"/>
      <c r="U201" s="218"/>
      <c r="V201" s="218"/>
      <c r="W201" s="218"/>
      <c r="X201" s="219"/>
      <c r="AT201" s="220" t="s">
        <v>181</v>
      </c>
      <c r="AU201" s="220" t="s">
        <v>89</v>
      </c>
      <c r="AV201" s="13" t="s">
        <v>89</v>
      </c>
      <c r="AW201" s="13" t="s">
        <v>5</v>
      </c>
      <c r="AX201" s="13" t="s">
        <v>79</v>
      </c>
      <c r="AY201" s="220" t="s">
        <v>168</v>
      </c>
    </row>
    <row r="202" spans="1:65" s="13" customFormat="1">
      <c r="B202" s="210"/>
      <c r="C202" s="211"/>
      <c r="D202" s="205" t="s">
        <v>181</v>
      </c>
      <c r="E202" s="212" t="s">
        <v>20</v>
      </c>
      <c r="F202" s="213" t="s">
        <v>5449</v>
      </c>
      <c r="G202" s="211"/>
      <c r="H202" s="214">
        <v>2.4500000000000002</v>
      </c>
      <c r="I202" s="215"/>
      <c r="J202" s="215"/>
      <c r="K202" s="211"/>
      <c r="L202" s="211"/>
      <c r="M202" s="216"/>
      <c r="N202" s="217"/>
      <c r="O202" s="218"/>
      <c r="P202" s="218"/>
      <c r="Q202" s="218"/>
      <c r="R202" s="218"/>
      <c r="S202" s="218"/>
      <c r="T202" s="218"/>
      <c r="U202" s="218"/>
      <c r="V202" s="218"/>
      <c r="W202" s="218"/>
      <c r="X202" s="219"/>
      <c r="AT202" s="220" t="s">
        <v>181</v>
      </c>
      <c r="AU202" s="220" t="s">
        <v>89</v>
      </c>
      <c r="AV202" s="13" t="s">
        <v>89</v>
      </c>
      <c r="AW202" s="13" t="s">
        <v>5</v>
      </c>
      <c r="AX202" s="13" t="s">
        <v>79</v>
      </c>
      <c r="AY202" s="220" t="s">
        <v>168</v>
      </c>
    </row>
    <row r="203" spans="1:65" s="13" customFormat="1">
      <c r="B203" s="210"/>
      <c r="C203" s="211"/>
      <c r="D203" s="205" t="s">
        <v>181</v>
      </c>
      <c r="E203" s="212" t="s">
        <v>20</v>
      </c>
      <c r="F203" s="213" t="s">
        <v>5450</v>
      </c>
      <c r="G203" s="211"/>
      <c r="H203" s="214">
        <v>4.4000000000000004</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2" customFormat="1" ht="24" customHeight="1">
      <c r="A204" s="33"/>
      <c r="B204" s="34"/>
      <c r="C204" s="191" t="s">
        <v>8</v>
      </c>
      <c r="D204" s="191" t="s">
        <v>171</v>
      </c>
      <c r="E204" s="192" t="s">
        <v>5451</v>
      </c>
      <c r="F204" s="193" t="s">
        <v>5452</v>
      </c>
      <c r="G204" s="194" t="s">
        <v>255</v>
      </c>
      <c r="H204" s="195">
        <v>7.59</v>
      </c>
      <c r="I204" s="196"/>
      <c r="J204" s="196"/>
      <c r="K204" s="197">
        <f>ROUND(P204*H204,2)</f>
        <v>0</v>
      </c>
      <c r="L204" s="193" t="s">
        <v>175</v>
      </c>
      <c r="M204" s="38"/>
      <c r="N204" s="198" t="s">
        <v>20</v>
      </c>
      <c r="O204" s="199" t="s">
        <v>48</v>
      </c>
      <c r="P204" s="200">
        <f>I204+J204</f>
        <v>0</v>
      </c>
      <c r="Q204" s="200">
        <f>ROUND(I204*H204,2)</f>
        <v>0</v>
      </c>
      <c r="R204" s="200">
        <f>ROUND(J204*H204,2)</f>
        <v>0</v>
      </c>
      <c r="S204" s="62"/>
      <c r="T204" s="201">
        <f>S204*H204</f>
        <v>0</v>
      </c>
      <c r="U204" s="201">
        <v>2.2563399999999998</v>
      </c>
      <c r="V204" s="201">
        <f>U204*H204</f>
        <v>17.125620599999998</v>
      </c>
      <c r="W204" s="201">
        <v>0</v>
      </c>
      <c r="X204" s="202">
        <f>W204*H204</f>
        <v>0</v>
      </c>
      <c r="Y204" s="33"/>
      <c r="Z204" s="33"/>
      <c r="AA204" s="33"/>
      <c r="AB204" s="33"/>
      <c r="AC204" s="33"/>
      <c r="AD204" s="33"/>
      <c r="AE204" s="33"/>
      <c r="AR204" s="203" t="s">
        <v>191</v>
      </c>
      <c r="AT204" s="203" t="s">
        <v>171</v>
      </c>
      <c r="AU204" s="203" t="s">
        <v>89</v>
      </c>
      <c r="AY204" s="17" t="s">
        <v>168</v>
      </c>
      <c r="BE204" s="204">
        <f>IF(O204="základní",K204,0)</f>
        <v>0</v>
      </c>
      <c r="BF204" s="204">
        <f>IF(O204="snížená",K204,0)</f>
        <v>0</v>
      </c>
      <c r="BG204" s="204">
        <f>IF(O204="zákl. přenesená",K204,0)</f>
        <v>0</v>
      </c>
      <c r="BH204" s="204">
        <f>IF(O204="sníž. přenesená",K204,0)</f>
        <v>0</v>
      </c>
      <c r="BI204" s="204">
        <f>IF(O204="nulová",K204,0)</f>
        <v>0</v>
      </c>
      <c r="BJ204" s="17" t="s">
        <v>87</v>
      </c>
      <c r="BK204" s="204">
        <f>ROUND(P204*H204,2)</f>
        <v>0</v>
      </c>
      <c r="BL204" s="17" t="s">
        <v>191</v>
      </c>
      <c r="BM204" s="203" t="s">
        <v>5453</v>
      </c>
    </row>
    <row r="205" spans="1:65" s="2" customFormat="1" ht="19.5">
      <c r="A205" s="33"/>
      <c r="B205" s="34"/>
      <c r="C205" s="35"/>
      <c r="D205" s="205" t="s">
        <v>178</v>
      </c>
      <c r="E205" s="35"/>
      <c r="F205" s="206" t="s">
        <v>5454</v>
      </c>
      <c r="G205" s="35"/>
      <c r="H205" s="35"/>
      <c r="I205" s="107"/>
      <c r="J205" s="107"/>
      <c r="K205" s="35"/>
      <c r="L205" s="35"/>
      <c r="M205" s="38"/>
      <c r="N205" s="207"/>
      <c r="O205" s="208"/>
      <c r="P205" s="62"/>
      <c r="Q205" s="62"/>
      <c r="R205" s="62"/>
      <c r="S205" s="62"/>
      <c r="T205" s="62"/>
      <c r="U205" s="62"/>
      <c r="V205" s="62"/>
      <c r="W205" s="62"/>
      <c r="X205" s="63"/>
      <c r="Y205" s="33"/>
      <c r="Z205" s="33"/>
      <c r="AA205" s="33"/>
      <c r="AB205" s="33"/>
      <c r="AC205" s="33"/>
      <c r="AD205" s="33"/>
      <c r="AE205" s="33"/>
      <c r="AT205" s="17" t="s">
        <v>178</v>
      </c>
      <c r="AU205" s="17" t="s">
        <v>89</v>
      </c>
    </row>
    <row r="206" spans="1:65" s="2" customFormat="1" ht="97.5">
      <c r="A206" s="33"/>
      <c r="B206" s="34"/>
      <c r="C206" s="35"/>
      <c r="D206" s="205" t="s">
        <v>231</v>
      </c>
      <c r="E206" s="35"/>
      <c r="F206" s="209" t="s">
        <v>5455</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231</v>
      </c>
      <c r="AU206" s="17" t="s">
        <v>89</v>
      </c>
    </row>
    <row r="207" spans="1:65" s="13" customFormat="1">
      <c r="B207" s="210"/>
      <c r="C207" s="211"/>
      <c r="D207" s="205" t="s">
        <v>181</v>
      </c>
      <c r="E207" s="212" t="s">
        <v>20</v>
      </c>
      <c r="F207" s="213" t="s">
        <v>5456</v>
      </c>
      <c r="G207" s="211"/>
      <c r="H207" s="214">
        <v>6.6</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5</v>
      </c>
      <c r="AX207" s="13" t="s">
        <v>79</v>
      </c>
      <c r="AY207" s="220" t="s">
        <v>168</v>
      </c>
    </row>
    <row r="208" spans="1:65" s="13" customFormat="1">
      <c r="B208" s="210"/>
      <c r="C208" s="211"/>
      <c r="D208" s="205" t="s">
        <v>181</v>
      </c>
      <c r="E208" s="211"/>
      <c r="F208" s="213" t="s">
        <v>5457</v>
      </c>
      <c r="G208" s="211"/>
      <c r="H208" s="214">
        <v>7.59</v>
      </c>
      <c r="I208" s="215"/>
      <c r="J208" s="215"/>
      <c r="K208" s="211"/>
      <c r="L208" s="211"/>
      <c r="M208" s="216"/>
      <c r="N208" s="217"/>
      <c r="O208" s="218"/>
      <c r="P208" s="218"/>
      <c r="Q208" s="218"/>
      <c r="R208" s="218"/>
      <c r="S208" s="218"/>
      <c r="T208" s="218"/>
      <c r="U208" s="218"/>
      <c r="V208" s="218"/>
      <c r="W208" s="218"/>
      <c r="X208" s="219"/>
      <c r="AT208" s="220" t="s">
        <v>181</v>
      </c>
      <c r="AU208" s="220" t="s">
        <v>89</v>
      </c>
      <c r="AV208" s="13" t="s">
        <v>89</v>
      </c>
      <c r="AW208" s="13" t="s">
        <v>4</v>
      </c>
      <c r="AX208" s="13" t="s">
        <v>87</v>
      </c>
      <c r="AY208" s="220" t="s">
        <v>168</v>
      </c>
    </row>
    <row r="209" spans="1:65" s="2" customFormat="1" ht="24" customHeight="1">
      <c r="A209" s="33"/>
      <c r="B209" s="34"/>
      <c r="C209" s="191" t="s">
        <v>373</v>
      </c>
      <c r="D209" s="191" t="s">
        <v>171</v>
      </c>
      <c r="E209" s="192" t="s">
        <v>5458</v>
      </c>
      <c r="F209" s="193" t="s">
        <v>5459</v>
      </c>
      <c r="G209" s="194" t="s">
        <v>278</v>
      </c>
      <c r="H209" s="195">
        <v>5.625</v>
      </c>
      <c r="I209" s="196"/>
      <c r="J209" s="196"/>
      <c r="K209" s="197">
        <f>ROUND(P209*H209,2)</f>
        <v>0</v>
      </c>
      <c r="L209" s="193" t="s">
        <v>175</v>
      </c>
      <c r="M209" s="38"/>
      <c r="N209" s="198" t="s">
        <v>20</v>
      </c>
      <c r="O209" s="199" t="s">
        <v>48</v>
      </c>
      <c r="P209" s="200">
        <f>I209+J209</f>
        <v>0</v>
      </c>
      <c r="Q209" s="200">
        <f>ROUND(I209*H209,2)</f>
        <v>0</v>
      </c>
      <c r="R209" s="200">
        <f>ROUND(J209*H209,2)</f>
        <v>0</v>
      </c>
      <c r="S209" s="62"/>
      <c r="T209" s="201">
        <f>S209*H209</f>
        <v>0</v>
      </c>
      <c r="U209" s="201">
        <v>2.47E-3</v>
      </c>
      <c r="V209" s="201">
        <f>U209*H209</f>
        <v>1.389375E-2</v>
      </c>
      <c r="W209" s="201">
        <v>0</v>
      </c>
      <c r="X209" s="202">
        <f>W209*H209</f>
        <v>0</v>
      </c>
      <c r="Y209" s="33"/>
      <c r="Z209" s="33"/>
      <c r="AA209" s="33"/>
      <c r="AB209" s="33"/>
      <c r="AC209" s="33"/>
      <c r="AD209" s="33"/>
      <c r="AE209" s="33"/>
      <c r="AR209" s="203" t="s">
        <v>191</v>
      </c>
      <c r="AT209" s="203" t="s">
        <v>171</v>
      </c>
      <c r="AU209" s="203" t="s">
        <v>89</v>
      </c>
      <c r="AY209" s="17" t="s">
        <v>168</v>
      </c>
      <c r="BE209" s="204">
        <f>IF(O209="základní",K209,0)</f>
        <v>0</v>
      </c>
      <c r="BF209" s="204">
        <f>IF(O209="snížená",K209,0)</f>
        <v>0</v>
      </c>
      <c r="BG209" s="204">
        <f>IF(O209="zákl. přenesená",K209,0)</f>
        <v>0</v>
      </c>
      <c r="BH209" s="204">
        <f>IF(O209="sníž. přenesená",K209,0)</f>
        <v>0</v>
      </c>
      <c r="BI209" s="204">
        <f>IF(O209="nulová",K209,0)</f>
        <v>0</v>
      </c>
      <c r="BJ209" s="17" t="s">
        <v>87</v>
      </c>
      <c r="BK209" s="204">
        <f>ROUND(P209*H209,2)</f>
        <v>0</v>
      </c>
      <c r="BL209" s="17" t="s">
        <v>191</v>
      </c>
      <c r="BM209" s="203" t="s">
        <v>5460</v>
      </c>
    </row>
    <row r="210" spans="1:65" s="2" customFormat="1">
      <c r="A210" s="33"/>
      <c r="B210" s="34"/>
      <c r="C210" s="35"/>
      <c r="D210" s="205" t="s">
        <v>178</v>
      </c>
      <c r="E210" s="35"/>
      <c r="F210" s="206" t="s">
        <v>5461</v>
      </c>
      <c r="G210" s="35"/>
      <c r="H210" s="35"/>
      <c r="I210" s="107"/>
      <c r="J210" s="107"/>
      <c r="K210" s="35"/>
      <c r="L210" s="35"/>
      <c r="M210" s="38"/>
      <c r="N210" s="207"/>
      <c r="O210" s="208"/>
      <c r="P210" s="62"/>
      <c r="Q210" s="62"/>
      <c r="R210" s="62"/>
      <c r="S210" s="62"/>
      <c r="T210" s="62"/>
      <c r="U210" s="62"/>
      <c r="V210" s="62"/>
      <c r="W210" s="62"/>
      <c r="X210" s="63"/>
      <c r="Y210" s="33"/>
      <c r="Z210" s="33"/>
      <c r="AA210" s="33"/>
      <c r="AB210" s="33"/>
      <c r="AC210" s="33"/>
      <c r="AD210" s="33"/>
      <c r="AE210" s="33"/>
      <c r="AT210" s="17" t="s">
        <v>178</v>
      </c>
      <c r="AU210" s="17" t="s">
        <v>89</v>
      </c>
    </row>
    <row r="211" spans="1:65" s="2" customFormat="1" ht="58.5">
      <c r="A211" s="33"/>
      <c r="B211" s="34"/>
      <c r="C211" s="35"/>
      <c r="D211" s="205" t="s">
        <v>231</v>
      </c>
      <c r="E211" s="35"/>
      <c r="F211" s="209" t="s">
        <v>411</v>
      </c>
      <c r="G211" s="35"/>
      <c r="H211" s="35"/>
      <c r="I211" s="107"/>
      <c r="J211" s="107"/>
      <c r="K211" s="35"/>
      <c r="L211" s="35"/>
      <c r="M211" s="38"/>
      <c r="N211" s="207"/>
      <c r="O211" s="208"/>
      <c r="P211" s="62"/>
      <c r="Q211" s="62"/>
      <c r="R211" s="62"/>
      <c r="S211" s="62"/>
      <c r="T211" s="62"/>
      <c r="U211" s="62"/>
      <c r="V211" s="62"/>
      <c r="W211" s="62"/>
      <c r="X211" s="63"/>
      <c r="Y211" s="33"/>
      <c r="Z211" s="33"/>
      <c r="AA211" s="33"/>
      <c r="AB211" s="33"/>
      <c r="AC211" s="33"/>
      <c r="AD211" s="33"/>
      <c r="AE211" s="33"/>
      <c r="AT211" s="17" t="s">
        <v>231</v>
      </c>
      <c r="AU211" s="17" t="s">
        <v>89</v>
      </c>
    </row>
    <row r="212" spans="1:65" s="13" customFormat="1">
      <c r="B212" s="210"/>
      <c r="C212" s="211"/>
      <c r="D212" s="205" t="s">
        <v>181</v>
      </c>
      <c r="E212" s="212" t="s">
        <v>20</v>
      </c>
      <c r="F212" s="213" t="s">
        <v>5462</v>
      </c>
      <c r="G212" s="211"/>
      <c r="H212" s="214">
        <v>5.625</v>
      </c>
      <c r="I212" s="215"/>
      <c r="J212" s="215"/>
      <c r="K212" s="211"/>
      <c r="L212" s="211"/>
      <c r="M212" s="216"/>
      <c r="N212" s="217"/>
      <c r="O212" s="218"/>
      <c r="P212" s="218"/>
      <c r="Q212" s="218"/>
      <c r="R212" s="218"/>
      <c r="S212" s="218"/>
      <c r="T212" s="218"/>
      <c r="U212" s="218"/>
      <c r="V212" s="218"/>
      <c r="W212" s="218"/>
      <c r="X212" s="219"/>
      <c r="AT212" s="220" t="s">
        <v>181</v>
      </c>
      <c r="AU212" s="220" t="s">
        <v>89</v>
      </c>
      <c r="AV212" s="13" t="s">
        <v>89</v>
      </c>
      <c r="AW212" s="13" t="s">
        <v>5</v>
      </c>
      <c r="AX212" s="13" t="s">
        <v>79</v>
      </c>
      <c r="AY212" s="220" t="s">
        <v>168</v>
      </c>
    </row>
    <row r="213" spans="1:65" s="2" customFormat="1" ht="24" customHeight="1">
      <c r="A213" s="33"/>
      <c r="B213" s="34"/>
      <c r="C213" s="191" t="s">
        <v>379</v>
      </c>
      <c r="D213" s="191" t="s">
        <v>171</v>
      </c>
      <c r="E213" s="192" t="s">
        <v>5463</v>
      </c>
      <c r="F213" s="193" t="s">
        <v>5464</v>
      </c>
      <c r="G213" s="194" t="s">
        <v>278</v>
      </c>
      <c r="H213" s="195">
        <v>5.625</v>
      </c>
      <c r="I213" s="196"/>
      <c r="J213" s="196"/>
      <c r="K213" s="197">
        <f>ROUND(P213*H213,2)</f>
        <v>0</v>
      </c>
      <c r="L213" s="193" t="s">
        <v>175</v>
      </c>
      <c r="M213" s="38"/>
      <c r="N213" s="198" t="s">
        <v>20</v>
      </c>
      <c r="O213" s="199" t="s">
        <v>48</v>
      </c>
      <c r="P213" s="200">
        <f>I213+J213</f>
        <v>0</v>
      </c>
      <c r="Q213" s="200">
        <f>ROUND(I213*H213,2)</f>
        <v>0</v>
      </c>
      <c r="R213" s="200">
        <f>ROUND(J213*H213,2)</f>
        <v>0</v>
      </c>
      <c r="S213" s="62"/>
      <c r="T213" s="201">
        <f>S213*H213</f>
        <v>0</v>
      </c>
      <c r="U213" s="201">
        <v>0</v>
      </c>
      <c r="V213" s="201">
        <f>U213*H213</f>
        <v>0</v>
      </c>
      <c r="W213" s="201">
        <v>0</v>
      </c>
      <c r="X213" s="202">
        <f>W213*H213</f>
        <v>0</v>
      </c>
      <c r="Y213" s="33"/>
      <c r="Z213" s="33"/>
      <c r="AA213" s="33"/>
      <c r="AB213" s="33"/>
      <c r="AC213" s="33"/>
      <c r="AD213" s="33"/>
      <c r="AE213" s="33"/>
      <c r="AR213" s="203" t="s">
        <v>191</v>
      </c>
      <c r="AT213" s="203" t="s">
        <v>171</v>
      </c>
      <c r="AU213" s="203" t="s">
        <v>89</v>
      </c>
      <c r="AY213" s="17" t="s">
        <v>168</v>
      </c>
      <c r="BE213" s="204">
        <f>IF(O213="základní",K213,0)</f>
        <v>0</v>
      </c>
      <c r="BF213" s="204">
        <f>IF(O213="snížená",K213,0)</f>
        <v>0</v>
      </c>
      <c r="BG213" s="204">
        <f>IF(O213="zákl. přenesená",K213,0)</f>
        <v>0</v>
      </c>
      <c r="BH213" s="204">
        <f>IF(O213="sníž. přenesená",K213,0)</f>
        <v>0</v>
      </c>
      <c r="BI213" s="204">
        <f>IF(O213="nulová",K213,0)</f>
        <v>0</v>
      </c>
      <c r="BJ213" s="17" t="s">
        <v>87</v>
      </c>
      <c r="BK213" s="204">
        <f>ROUND(P213*H213,2)</f>
        <v>0</v>
      </c>
      <c r="BL213" s="17" t="s">
        <v>191</v>
      </c>
      <c r="BM213" s="203" t="s">
        <v>5465</v>
      </c>
    </row>
    <row r="214" spans="1:65" s="2" customFormat="1">
      <c r="A214" s="33"/>
      <c r="B214" s="34"/>
      <c r="C214" s="35"/>
      <c r="D214" s="205" t="s">
        <v>178</v>
      </c>
      <c r="E214" s="35"/>
      <c r="F214" s="206" t="s">
        <v>5466</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178</v>
      </c>
      <c r="AU214" s="17" t="s">
        <v>89</v>
      </c>
    </row>
    <row r="215" spans="1:65" s="2" customFormat="1" ht="58.5">
      <c r="A215" s="33"/>
      <c r="B215" s="34"/>
      <c r="C215" s="35"/>
      <c r="D215" s="205" t="s">
        <v>231</v>
      </c>
      <c r="E215" s="35"/>
      <c r="F215" s="209" t="s">
        <v>411</v>
      </c>
      <c r="G215" s="35"/>
      <c r="H215" s="35"/>
      <c r="I215" s="107"/>
      <c r="J215" s="107"/>
      <c r="K215" s="35"/>
      <c r="L215" s="35"/>
      <c r="M215" s="38"/>
      <c r="N215" s="207"/>
      <c r="O215" s="208"/>
      <c r="P215" s="62"/>
      <c r="Q215" s="62"/>
      <c r="R215" s="62"/>
      <c r="S215" s="62"/>
      <c r="T215" s="62"/>
      <c r="U215" s="62"/>
      <c r="V215" s="62"/>
      <c r="W215" s="62"/>
      <c r="X215" s="63"/>
      <c r="Y215" s="33"/>
      <c r="Z215" s="33"/>
      <c r="AA215" s="33"/>
      <c r="AB215" s="33"/>
      <c r="AC215" s="33"/>
      <c r="AD215" s="33"/>
      <c r="AE215" s="33"/>
      <c r="AT215" s="17" t="s">
        <v>231</v>
      </c>
      <c r="AU215" s="17" t="s">
        <v>89</v>
      </c>
    </row>
    <row r="216" spans="1:65" s="13" customFormat="1">
      <c r="B216" s="210"/>
      <c r="C216" s="211"/>
      <c r="D216" s="205" t="s">
        <v>181</v>
      </c>
      <c r="E216" s="212" t="s">
        <v>20</v>
      </c>
      <c r="F216" s="213" t="s">
        <v>5462</v>
      </c>
      <c r="G216" s="211"/>
      <c r="H216" s="214">
        <v>5.625</v>
      </c>
      <c r="I216" s="215"/>
      <c r="J216" s="215"/>
      <c r="K216" s="211"/>
      <c r="L216" s="211"/>
      <c r="M216" s="216"/>
      <c r="N216" s="217"/>
      <c r="O216" s="218"/>
      <c r="P216" s="218"/>
      <c r="Q216" s="218"/>
      <c r="R216" s="218"/>
      <c r="S216" s="218"/>
      <c r="T216" s="218"/>
      <c r="U216" s="218"/>
      <c r="V216" s="218"/>
      <c r="W216" s="218"/>
      <c r="X216" s="219"/>
      <c r="AT216" s="220" t="s">
        <v>181</v>
      </c>
      <c r="AU216" s="220" t="s">
        <v>89</v>
      </c>
      <c r="AV216" s="13" t="s">
        <v>89</v>
      </c>
      <c r="AW216" s="13" t="s">
        <v>5</v>
      </c>
      <c r="AX216" s="13" t="s">
        <v>79</v>
      </c>
      <c r="AY216" s="220" t="s">
        <v>168</v>
      </c>
    </row>
    <row r="217" spans="1:65" s="2" customFormat="1" ht="24" customHeight="1">
      <c r="A217" s="33"/>
      <c r="B217" s="34"/>
      <c r="C217" s="191" t="s">
        <v>388</v>
      </c>
      <c r="D217" s="191" t="s">
        <v>171</v>
      </c>
      <c r="E217" s="192" t="s">
        <v>389</v>
      </c>
      <c r="F217" s="193" t="s">
        <v>390</v>
      </c>
      <c r="G217" s="194" t="s">
        <v>322</v>
      </c>
      <c r="H217" s="195">
        <v>0.27400000000000002</v>
      </c>
      <c r="I217" s="196"/>
      <c r="J217" s="196"/>
      <c r="K217" s="197">
        <f>ROUND(P217*H217,2)</f>
        <v>0</v>
      </c>
      <c r="L217" s="193" t="s">
        <v>175</v>
      </c>
      <c r="M217" s="38"/>
      <c r="N217" s="198" t="s">
        <v>20</v>
      </c>
      <c r="O217" s="199" t="s">
        <v>48</v>
      </c>
      <c r="P217" s="200">
        <f>I217+J217</f>
        <v>0</v>
      </c>
      <c r="Q217" s="200">
        <f>ROUND(I217*H217,2)</f>
        <v>0</v>
      </c>
      <c r="R217" s="200">
        <f>ROUND(J217*H217,2)</f>
        <v>0</v>
      </c>
      <c r="S217" s="62"/>
      <c r="T217" s="201">
        <f>S217*H217</f>
        <v>0</v>
      </c>
      <c r="U217" s="201">
        <v>1.06277</v>
      </c>
      <c r="V217" s="201">
        <f>U217*H217</f>
        <v>0.29119898</v>
      </c>
      <c r="W217" s="201">
        <v>0</v>
      </c>
      <c r="X217" s="202">
        <f>W217*H217</f>
        <v>0</v>
      </c>
      <c r="Y217" s="33"/>
      <c r="Z217" s="33"/>
      <c r="AA217" s="33"/>
      <c r="AB217" s="33"/>
      <c r="AC217" s="33"/>
      <c r="AD217" s="33"/>
      <c r="AE217" s="33"/>
      <c r="AR217" s="203" t="s">
        <v>191</v>
      </c>
      <c r="AT217" s="203" t="s">
        <v>171</v>
      </c>
      <c r="AU217" s="203" t="s">
        <v>89</v>
      </c>
      <c r="AY217" s="17" t="s">
        <v>168</v>
      </c>
      <c r="BE217" s="204">
        <f>IF(O217="základní",K217,0)</f>
        <v>0</v>
      </c>
      <c r="BF217" s="204">
        <f>IF(O217="snížená",K217,0)</f>
        <v>0</v>
      </c>
      <c r="BG217" s="204">
        <f>IF(O217="zákl. přenesená",K217,0)</f>
        <v>0</v>
      </c>
      <c r="BH217" s="204">
        <f>IF(O217="sníž. přenesená",K217,0)</f>
        <v>0</v>
      </c>
      <c r="BI217" s="204">
        <f>IF(O217="nulová",K217,0)</f>
        <v>0</v>
      </c>
      <c r="BJ217" s="17" t="s">
        <v>87</v>
      </c>
      <c r="BK217" s="204">
        <f>ROUND(P217*H217,2)</f>
        <v>0</v>
      </c>
      <c r="BL217" s="17" t="s">
        <v>191</v>
      </c>
      <c r="BM217" s="203" t="s">
        <v>5467</v>
      </c>
    </row>
    <row r="218" spans="1:65" s="2" customFormat="1">
      <c r="A218" s="33"/>
      <c r="B218" s="34"/>
      <c r="C218" s="35"/>
      <c r="D218" s="205" t="s">
        <v>178</v>
      </c>
      <c r="E218" s="35"/>
      <c r="F218" s="206" t="s">
        <v>392</v>
      </c>
      <c r="G218" s="35"/>
      <c r="H218" s="35"/>
      <c r="I218" s="107"/>
      <c r="J218" s="107"/>
      <c r="K218" s="35"/>
      <c r="L218" s="35"/>
      <c r="M218" s="38"/>
      <c r="N218" s="207"/>
      <c r="O218" s="208"/>
      <c r="P218" s="62"/>
      <c r="Q218" s="62"/>
      <c r="R218" s="62"/>
      <c r="S218" s="62"/>
      <c r="T218" s="62"/>
      <c r="U218" s="62"/>
      <c r="V218" s="62"/>
      <c r="W218" s="62"/>
      <c r="X218" s="63"/>
      <c r="Y218" s="33"/>
      <c r="Z218" s="33"/>
      <c r="AA218" s="33"/>
      <c r="AB218" s="33"/>
      <c r="AC218" s="33"/>
      <c r="AD218" s="33"/>
      <c r="AE218" s="33"/>
      <c r="AT218" s="17" t="s">
        <v>178</v>
      </c>
      <c r="AU218" s="17" t="s">
        <v>89</v>
      </c>
    </row>
    <row r="219" spans="1:65" s="2" customFormat="1" ht="39">
      <c r="A219" s="33"/>
      <c r="B219" s="34"/>
      <c r="C219" s="35"/>
      <c r="D219" s="205" t="s">
        <v>231</v>
      </c>
      <c r="E219" s="35"/>
      <c r="F219" s="209" t="s">
        <v>393</v>
      </c>
      <c r="G219" s="35"/>
      <c r="H219" s="35"/>
      <c r="I219" s="107"/>
      <c r="J219" s="107"/>
      <c r="K219" s="35"/>
      <c r="L219" s="35"/>
      <c r="M219" s="38"/>
      <c r="N219" s="207"/>
      <c r="O219" s="208"/>
      <c r="P219" s="62"/>
      <c r="Q219" s="62"/>
      <c r="R219" s="62"/>
      <c r="S219" s="62"/>
      <c r="T219" s="62"/>
      <c r="U219" s="62"/>
      <c r="V219" s="62"/>
      <c r="W219" s="62"/>
      <c r="X219" s="63"/>
      <c r="Y219" s="33"/>
      <c r="Z219" s="33"/>
      <c r="AA219" s="33"/>
      <c r="AB219" s="33"/>
      <c r="AC219" s="33"/>
      <c r="AD219" s="33"/>
      <c r="AE219" s="33"/>
      <c r="AT219" s="17" t="s">
        <v>231</v>
      </c>
      <c r="AU219" s="17" t="s">
        <v>89</v>
      </c>
    </row>
    <row r="220" spans="1:65" s="13" customFormat="1">
      <c r="B220" s="210"/>
      <c r="C220" s="211"/>
      <c r="D220" s="205" t="s">
        <v>181</v>
      </c>
      <c r="E220" s="212" t="s">
        <v>20</v>
      </c>
      <c r="F220" s="213" t="s">
        <v>5468</v>
      </c>
      <c r="G220" s="211"/>
      <c r="H220" s="214">
        <v>0.23799999999999999</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13" customFormat="1">
      <c r="B221" s="210"/>
      <c r="C221" s="211"/>
      <c r="D221" s="205" t="s">
        <v>181</v>
      </c>
      <c r="E221" s="211"/>
      <c r="F221" s="213" t="s">
        <v>5469</v>
      </c>
      <c r="G221" s="211"/>
      <c r="H221" s="214">
        <v>0.27400000000000002</v>
      </c>
      <c r="I221" s="215"/>
      <c r="J221" s="215"/>
      <c r="K221" s="211"/>
      <c r="L221" s="211"/>
      <c r="M221" s="216"/>
      <c r="N221" s="217"/>
      <c r="O221" s="218"/>
      <c r="P221" s="218"/>
      <c r="Q221" s="218"/>
      <c r="R221" s="218"/>
      <c r="S221" s="218"/>
      <c r="T221" s="218"/>
      <c r="U221" s="218"/>
      <c r="V221" s="218"/>
      <c r="W221" s="218"/>
      <c r="X221" s="219"/>
      <c r="AT221" s="220" t="s">
        <v>181</v>
      </c>
      <c r="AU221" s="220" t="s">
        <v>89</v>
      </c>
      <c r="AV221" s="13" t="s">
        <v>89</v>
      </c>
      <c r="AW221" s="13" t="s">
        <v>4</v>
      </c>
      <c r="AX221" s="13" t="s">
        <v>87</v>
      </c>
      <c r="AY221" s="220" t="s">
        <v>168</v>
      </c>
    </row>
    <row r="222" spans="1:65" s="2" customFormat="1" ht="24" customHeight="1">
      <c r="A222" s="33"/>
      <c r="B222" s="34"/>
      <c r="C222" s="191" t="s">
        <v>397</v>
      </c>
      <c r="D222" s="191" t="s">
        <v>171</v>
      </c>
      <c r="E222" s="192" t="s">
        <v>5470</v>
      </c>
      <c r="F222" s="193" t="s">
        <v>5471</v>
      </c>
      <c r="G222" s="194" t="s">
        <v>255</v>
      </c>
      <c r="H222" s="195">
        <v>20.056000000000001</v>
      </c>
      <c r="I222" s="196"/>
      <c r="J222" s="196"/>
      <c r="K222" s="197">
        <f>ROUND(P222*H222,2)</f>
        <v>0</v>
      </c>
      <c r="L222" s="193" t="s">
        <v>175</v>
      </c>
      <c r="M222" s="38"/>
      <c r="N222" s="198" t="s">
        <v>20</v>
      </c>
      <c r="O222" s="199" t="s">
        <v>48</v>
      </c>
      <c r="P222" s="200">
        <f>I222+J222</f>
        <v>0</v>
      </c>
      <c r="Q222" s="200">
        <f>ROUND(I222*H222,2)</f>
        <v>0</v>
      </c>
      <c r="R222" s="200">
        <f>ROUND(J222*H222,2)</f>
        <v>0</v>
      </c>
      <c r="S222" s="62"/>
      <c r="T222" s="201">
        <f>S222*H222</f>
        <v>0</v>
      </c>
      <c r="U222" s="201">
        <v>2.2563399999999998</v>
      </c>
      <c r="V222" s="201">
        <f>U222*H222</f>
        <v>45.253155039999996</v>
      </c>
      <c r="W222" s="201">
        <v>0</v>
      </c>
      <c r="X222" s="202">
        <f>W222*H222</f>
        <v>0</v>
      </c>
      <c r="Y222" s="33"/>
      <c r="Z222" s="33"/>
      <c r="AA222" s="33"/>
      <c r="AB222" s="33"/>
      <c r="AC222" s="33"/>
      <c r="AD222" s="33"/>
      <c r="AE222" s="33"/>
      <c r="AR222" s="203" t="s">
        <v>191</v>
      </c>
      <c r="AT222" s="203" t="s">
        <v>171</v>
      </c>
      <c r="AU222" s="203" t="s">
        <v>89</v>
      </c>
      <c r="AY222" s="17" t="s">
        <v>168</v>
      </c>
      <c r="BE222" s="204">
        <f>IF(O222="základní",K222,0)</f>
        <v>0</v>
      </c>
      <c r="BF222" s="204">
        <f>IF(O222="snížená",K222,0)</f>
        <v>0</v>
      </c>
      <c r="BG222" s="204">
        <f>IF(O222="zákl. přenesená",K222,0)</f>
        <v>0</v>
      </c>
      <c r="BH222" s="204">
        <f>IF(O222="sníž. přenesená",K222,0)</f>
        <v>0</v>
      </c>
      <c r="BI222" s="204">
        <f>IF(O222="nulová",K222,0)</f>
        <v>0</v>
      </c>
      <c r="BJ222" s="17" t="s">
        <v>87</v>
      </c>
      <c r="BK222" s="204">
        <f>ROUND(P222*H222,2)</f>
        <v>0</v>
      </c>
      <c r="BL222" s="17" t="s">
        <v>191</v>
      </c>
      <c r="BM222" s="203" t="s">
        <v>5472</v>
      </c>
    </row>
    <row r="223" spans="1:65" s="2" customFormat="1" ht="19.5">
      <c r="A223" s="33"/>
      <c r="B223" s="34"/>
      <c r="C223" s="35"/>
      <c r="D223" s="205" t="s">
        <v>178</v>
      </c>
      <c r="E223" s="35"/>
      <c r="F223" s="206" t="s">
        <v>5473</v>
      </c>
      <c r="G223" s="35"/>
      <c r="H223" s="35"/>
      <c r="I223" s="107"/>
      <c r="J223" s="107"/>
      <c r="K223" s="35"/>
      <c r="L223" s="35"/>
      <c r="M223" s="38"/>
      <c r="N223" s="207"/>
      <c r="O223" s="208"/>
      <c r="P223" s="62"/>
      <c r="Q223" s="62"/>
      <c r="R223" s="62"/>
      <c r="S223" s="62"/>
      <c r="T223" s="62"/>
      <c r="U223" s="62"/>
      <c r="V223" s="62"/>
      <c r="W223" s="62"/>
      <c r="X223" s="63"/>
      <c r="Y223" s="33"/>
      <c r="Z223" s="33"/>
      <c r="AA223" s="33"/>
      <c r="AB223" s="33"/>
      <c r="AC223" s="33"/>
      <c r="AD223" s="33"/>
      <c r="AE223" s="33"/>
      <c r="AT223" s="17" t="s">
        <v>178</v>
      </c>
      <c r="AU223" s="17" t="s">
        <v>89</v>
      </c>
    </row>
    <row r="224" spans="1:65" s="2" customFormat="1" ht="97.5">
      <c r="A224" s="33"/>
      <c r="B224" s="34"/>
      <c r="C224" s="35"/>
      <c r="D224" s="205" t="s">
        <v>231</v>
      </c>
      <c r="E224" s="35"/>
      <c r="F224" s="209" t="s">
        <v>5455</v>
      </c>
      <c r="G224" s="35"/>
      <c r="H224" s="35"/>
      <c r="I224" s="107"/>
      <c r="J224" s="107"/>
      <c r="K224" s="35"/>
      <c r="L224" s="35"/>
      <c r="M224" s="38"/>
      <c r="N224" s="207"/>
      <c r="O224" s="208"/>
      <c r="P224" s="62"/>
      <c r="Q224" s="62"/>
      <c r="R224" s="62"/>
      <c r="S224" s="62"/>
      <c r="T224" s="62"/>
      <c r="U224" s="62"/>
      <c r="V224" s="62"/>
      <c r="W224" s="62"/>
      <c r="X224" s="63"/>
      <c r="Y224" s="33"/>
      <c r="Z224" s="33"/>
      <c r="AA224" s="33"/>
      <c r="AB224" s="33"/>
      <c r="AC224" s="33"/>
      <c r="AD224" s="33"/>
      <c r="AE224" s="33"/>
      <c r="AT224" s="17" t="s">
        <v>231</v>
      </c>
      <c r="AU224" s="17" t="s">
        <v>89</v>
      </c>
    </row>
    <row r="225" spans="1:65" s="13" customFormat="1" ht="22.5">
      <c r="B225" s="210"/>
      <c r="C225" s="211"/>
      <c r="D225" s="205" t="s">
        <v>181</v>
      </c>
      <c r="E225" s="212" t="s">
        <v>20</v>
      </c>
      <c r="F225" s="213" t="s">
        <v>5474</v>
      </c>
      <c r="G225" s="211"/>
      <c r="H225" s="214">
        <v>17.440000000000001</v>
      </c>
      <c r="I225" s="215"/>
      <c r="J225" s="215"/>
      <c r="K225" s="211"/>
      <c r="L225" s="211"/>
      <c r="M225" s="216"/>
      <c r="N225" s="217"/>
      <c r="O225" s="218"/>
      <c r="P225" s="218"/>
      <c r="Q225" s="218"/>
      <c r="R225" s="218"/>
      <c r="S225" s="218"/>
      <c r="T225" s="218"/>
      <c r="U225" s="218"/>
      <c r="V225" s="218"/>
      <c r="W225" s="218"/>
      <c r="X225" s="219"/>
      <c r="AT225" s="220" t="s">
        <v>181</v>
      </c>
      <c r="AU225" s="220" t="s">
        <v>89</v>
      </c>
      <c r="AV225" s="13" t="s">
        <v>89</v>
      </c>
      <c r="AW225" s="13" t="s">
        <v>5</v>
      </c>
      <c r="AX225" s="13" t="s">
        <v>79</v>
      </c>
      <c r="AY225" s="220" t="s">
        <v>168</v>
      </c>
    </row>
    <row r="226" spans="1:65" s="13" customFormat="1">
      <c r="B226" s="210"/>
      <c r="C226" s="211"/>
      <c r="D226" s="205" t="s">
        <v>181</v>
      </c>
      <c r="E226" s="211"/>
      <c r="F226" s="213" t="s">
        <v>5475</v>
      </c>
      <c r="G226" s="211"/>
      <c r="H226" s="214">
        <v>20.056000000000001</v>
      </c>
      <c r="I226" s="215"/>
      <c r="J226" s="215"/>
      <c r="K226" s="211"/>
      <c r="L226" s="211"/>
      <c r="M226" s="216"/>
      <c r="N226" s="217"/>
      <c r="O226" s="218"/>
      <c r="P226" s="218"/>
      <c r="Q226" s="218"/>
      <c r="R226" s="218"/>
      <c r="S226" s="218"/>
      <c r="T226" s="218"/>
      <c r="U226" s="218"/>
      <c r="V226" s="218"/>
      <c r="W226" s="218"/>
      <c r="X226" s="219"/>
      <c r="AT226" s="220" t="s">
        <v>181</v>
      </c>
      <c r="AU226" s="220" t="s">
        <v>89</v>
      </c>
      <c r="AV226" s="13" t="s">
        <v>89</v>
      </c>
      <c r="AW226" s="13" t="s">
        <v>4</v>
      </c>
      <c r="AX226" s="13" t="s">
        <v>87</v>
      </c>
      <c r="AY226" s="220" t="s">
        <v>168</v>
      </c>
    </row>
    <row r="227" spans="1:65" s="2" customFormat="1" ht="24" customHeight="1">
      <c r="A227" s="33"/>
      <c r="B227" s="34"/>
      <c r="C227" s="191" t="s">
        <v>406</v>
      </c>
      <c r="D227" s="191" t="s">
        <v>171</v>
      </c>
      <c r="E227" s="192" t="s">
        <v>407</v>
      </c>
      <c r="F227" s="193" t="s">
        <v>408</v>
      </c>
      <c r="G227" s="194" t="s">
        <v>278</v>
      </c>
      <c r="H227" s="195">
        <v>31.02</v>
      </c>
      <c r="I227" s="196"/>
      <c r="J227" s="196"/>
      <c r="K227" s="197">
        <f>ROUND(P227*H227,2)</f>
        <v>0</v>
      </c>
      <c r="L227" s="193" t="s">
        <v>175</v>
      </c>
      <c r="M227" s="38"/>
      <c r="N227" s="198" t="s">
        <v>20</v>
      </c>
      <c r="O227" s="199" t="s">
        <v>48</v>
      </c>
      <c r="P227" s="200">
        <f>I227+J227</f>
        <v>0</v>
      </c>
      <c r="Q227" s="200">
        <f>ROUND(I227*H227,2)</f>
        <v>0</v>
      </c>
      <c r="R227" s="200">
        <f>ROUND(J227*H227,2)</f>
        <v>0</v>
      </c>
      <c r="S227" s="62"/>
      <c r="T227" s="201">
        <f>S227*H227</f>
        <v>0</v>
      </c>
      <c r="U227" s="201">
        <v>2.6900000000000001E-3</v>
      </c>
      <c r="V227" s="201">
        <f>U227*H227</f>
        <v>8.3443799999999999E-2</v>
      </c>
      <c r="W227" s="201">
        <v>0</v>
      </c>
      <c r="X227" s="202">
        <f>W227*H227</f>
        <v>0</v>
      </c>
      <c r="Y227" s="33"/>
      <c r="Z227" s="33"/>
      <c r="AA227" s="33"/>
      <c r="AB227" s="33"/>
      <c r="AC227" s="33"/>
      <c r="AD227" s="33"/>
      <c r="AE227" s="33"/>
      <c r="AR227" s="203" t="s">
        <v>191</v>
      </c>
      <c r="AT227" s="203" t="s">
        <v>171</v>
      </c>
      <c r="AU227" s="203" t="s">
        <v>89</v>
      </c>
      <c r="AY227" s="17" t="s">
        <v>168</v>
      </c>
      <c r="BE227" s="204">
        <f>IF(O227="základní",K227,0)</f>
        <v>0</v>
      </c>
      <c r="BF227" s="204">
        <f>IF(O227="snížená",K227,0)</f>
        <v>0</v>
      </c>
      <c r="BG227" s="204">
        <f>IF(O227="zákl. přenesená",K227,0)</f>
        <v>0</v>
      </c>
      <c r="BH227" s="204">
        <f>IF(O227="sníž. přenesená",K227,0)</f>
        <v>0</v>
      </c>
      <c r="BI227" s="204">
        <f>IF(O227="nulová",K227,0)</f>
        <v>0</v>
      </c>
      <c r="BJ227" s="17" t="s">
        <v>87</v>
      </c>
      <c r="BK227" s="204">
        <f>ROUND(P227*H227,2)</f>
        <v>0</v>
      </c>
      <c r="BL227" s="17" t="s">
        <v>191</v>
      </c>
      <c r="BM227" s="203" t="s">
        <v>5476</v>
      </c>
    </row>
    <row r="228" spans="1:65" s="2" customFormat="1">
      <c r="A228" s="33"/>
      <c r="B228" s="34"/>
      <c r="C228" s="35"/>
      <c r="D228" s="205" t="s">
        <v>178</v>
      </c>
      <c r="E228" s="35"/>
      <c r="F228" s="206" t="s">
        <v>410</v>
      </c>
      <c r="G228" s="35"/>
      <c r="H228" s="35"/>
      <c r="I228" s="107"/>
      <c r="J228" s="107"/>
      <c r="K228" s="35"/>
      <c r="L228" s="35"/>
      <c r="M228" s="38"/>
      <c r="N228" s="207"/>
      <c r="O228" s="208"/>
      <c r="P228" s="62"/>
      <c r="Q228" s="62"/>
      <c r="R228" s="62"/>
      <c r="S228" s="62"/>
      <c r="T228" s="62"/>
      <c r="U228" s="62"/>
      <c r="V228" s="62"/>
      <c r="W228" s="62"/>
      <c r="X228" s="63"/>
      <c r="Y228" s="33"/>
      <c r="Z228" s="33"/>
      <c r="AA228" s="33"/>
      <c r="AB228" s="33"/>
      <c r="AC228" s="33"/>
      <c r="AD228" s="33"/>
      <c r="AE228" s="33"/>
      <c r="AT228" s="17" t="s">
        <v>178</v>
      </c>
      <c r="AU228" s="17" t="s">
        <v>89</v>
      </c>
    </row>
    <row r="229" spans="1:65" s="2" customFormat="1" ht="58.5">
      <c r="A229" s="33"/>
      <c r="B229" s="34"/>
      <c r="C229" s="35"/>
      <c r="D229" s="205" t="s">
        <v>231</v>
      </c>
      <c r="E229" s="35"/>
      <c r="F229" s="209" t="s">
        <v>411</v>
      </c>
      <c r="G229" s="35"/>
      <c r="H229" s="35"/>
      <c r="I229" s="107"/>
      <c r="J229" s="107"/>
      <c r="K229" s="35"/>
      <c r="L229" s="35"/>
      <c r="M229" s="38"/>
      <c r="N229" s="207"/>
      <c r="O229" s="208"/>
      <c r="P229" s="62"/>
      <c r="Q229" s="62"/>
      <c r="R229" s="62"/>
      <c r="S229" s="62"/>
      <c r="T229" s="62"/>
      <c r="U229" s="62"/>
      <c r="V229" s="62"/>
      <c r="W229" s="62"/>
      <c r="X229" s="63"/>
      <c r="Y229" s="33"/>
      <c r="Z229" s="33"/>
      <c r="AA229" s="33"/>
      <c r="AB229" s="33"/>
      <c r="AC229" s="33"/>
      <c r="AD229" s="33"/>
      <c r="AE229" s="33"/>
      <c r="AT229" s="17" t="s">
        <v>231</v>
      </c>
      <c r="AU229" s="17" t="s">
        <v>89</v>
      </c>
    </row>
    <row r="230" spans="1:65" s="13" customFormat="1">
      <c r="B230" s="210"/>
      <c r="C230" s="211"/>
      <c r="D230" s="205" t="s">
        <v>181</v>
      </c>
      <c r="E230" s="212" t="s">
        <v>20</v>
      </c>
      <c r="F230" s="213" t="s">
        <v>5477</v>
      </c>
      <c r="G230" s="211"/>
      <c r="H230" s="214">
        <v>14.79</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5478</v>
      </c>
      <c r="G231" s="211"/>
      <c r="H231" s="214">
        <v>16.23</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2" customFormat="1" ht="24" customHeight="1">
      <c r="A232" s="33"/>
      <c r="B232" s="34"/>
      <c r="C232" s="191" t="s">
        <v>415</v>
      </c>
      <c r="D232" s="191" t="s">
        <v>171</v>
      </c>
      <c r="E232" s="192" t="s">
        <v>416</v>
      </c>
      <c r="F232" s="193" t="s">
        <v>417</v>
      </c>
      <c r="G232" s="194" t="s">
        <v>278</v>
      </c>
      <c r="H232" s="195">
        <v>31.02</v>
      </c>
      <c r="I232" s="196"/>
      <c r="J232" s="196"/>
      <c r="K232" s="197">
        <f>ROUND(P232*H232,2)</f>
        <v>0</v>
      </c>
      <c r="L232" s="193" t="s">
        <v>175</v>
      </c>
      <c r="M232" s="38"/>
      <c r="N232" s="198" t="s">
        <v>20</v>
      </c>
      <c r="O232" s="199" t="s">
        <v>48</v>
      </c>
      <c r="P232" s="200">
        <f>I232+J232</f>
        <v>0</v>
      </c>
      <c r="Q232" s="200">
        <f>ROUND(I232*H232,2)</f>
        <v>0</v>
      </c>
      <c r="R232" s="200">
        <f>ROUND(J232*H232,2)</f>
        <v>0</v>
      </c>
      <c r="S232" s="62"/>
      <c r="T232" s="201">
        <f>S232*H232</f>
        <v>0</v>
      </c>
      <c r="U232" s="201">
        <v>0</v>
      </c>
      <c r="V232" s="201">
        <f>U232*H232</f>
        <v>0</v>
      </c>
      <c r="W232" s="201">
        <v>0</v>
      </c>
      <c r="X232" s="202">
        <f>W232*H232</f>
        <v>0</v>
      </c>
      <c r="Y232" s="33"/>
      <c r="Z232" s="33"/>
      <c r="AA232" s="33"/>
      <c r="AB232" s="33"/>
      <c r="AC232" s="33"/>
      <c r="AD232" s="33"/>
      <c r="AE232" s="33"/>
      <c r="AR232" s="203" t="s">
        <v>191</v>
      </c>
      <c r="AT232" s="203" t="s">
        <v>171</v>
      </c>
      <c r="AU232" s="203" t="s">
        <v>89</v>
      </c>
      <c r="AY232" s="17" t="s">
        <v>168</v>
      </c>
      <c r="BE232" s="204">
        <f>IF(O232="základní",K232,0)</f>
        <v>0</v>
      </c>
      <c r="BF232" s="204">
        <f>IF(O232="snížená",K232,0)</f>
        <v>0</v>
      </c>
      <c r="BG232" s="204">
        <f>IF(O232="zákl. přenesená",K232,0)</f>
        <v>0</v>
      </c>
      <c r="BH232" s="204">
        <f>IF(O232="sníž. přenesená",K232,0)</f>
        <v>0</v>
      </c>
      <c r="BI232" s="204">
        <f>IF(O232="nulová",K232,0)</f>
        <v>0</v>
      </c>
      <c r="BJ232" s="17" t="s">
        <v>87</v>
      </c>
      <c r="BK232" s="204">
        <f>ROUND(P232*H232,2)</f>
        <v>0</v>
      </c>
      <c r="BL232" s="17" t="s">
        <v>191</v>
      </c>
      <c r="BM232" s="203" t="s">
        <v>5479</v>
      </c>
    </row>
    <row r="233" spans="1:65" s="2" customFormat="1">
      <c r="A233" s="33"/>
      <c r="B233" s="34"/>
      <c r="C233" s="35"/>
      <c r="D233" s="205" t="s">
        <v>178</v>
      </c>
      <c r="E233" s="35"/>
      <c r="F233" s="206" t="s">
        <v>419</v>
      </c>
      <c r="G233" s="35"/>
      <c r="H233" s="35"/>
      <c r="I233" s="107"/>
      <c r="J233" s="107"/>
      <c r="K233" s="35"/>
      <c r="L233" s="35"/>
      <c r="M233" s="38"/>
      <c r="N233" s="207"/>
      <c r="O233" s="208"/>
      <c r="P233" s="62"/>
      <c r="Q233" s="62"/>
      <c r="R233" s="62"/>
      <c r="S233" s="62"/>
      <c r="T233" s="62"/>
      <c r="U233" s="62"/>
      <c r="V233" s="62"/>
      <c r="W233" s="62"/>
      <c r="X233" s="63"/>
      <c r="Y233" s="33"/>
      <c r="Z233" s="33"/>
      <c r="AA233" s="33"/>
      <c r="AB233" s="33"/>
      <c r="AC233" s="33"/>
      <c r="AD233" s="33"/>
      <c r="AE233" s="33"/>
      <c r="AT233" s="17" t="s">
        <v>178</v>
      </c>
      <c r="AU233" s="17" t="s">
        <v>89</v>
      </c>
    </row>
    <row r="234" spans="1:65" s="2" customFormat="1" ht="58.5">
      <c r="A234" s="33"/>
      <c r="B234" s="34"/>
      <c r="C234" s="35"/>
      <c r="D234" s="205" t="s">
        <v>231</v>
      </c>
      <c r="E234" s="35"/>
      <c r="F234" s="209" t="s">
        <v>411</v>
      </c>
      <c r="G234" s="35"/>
      <c r="H234" s="35"/>
      <c r="I234" s="107"/>
      <c r="J234" s="107"/>
      <c r="K234" s="35"/>
      <c r="L234" s="35"/>
      <c r="M234" s="38"/>
      <c r="N234" s="207"/>
      <c r="O234" s="208"/>
      <c r="P234" s="62"/>
      <c r="Q234" s="62"/>
      <c r="R234" s="62"/>
      <c r="S234" s="62"/>
      <c r="T234" s="62"/>
      <c r="U234" s="62"/>
      <c r="V234" s="62"/>
      <c r="W234" s="62"/>
      <c r="X234" s="63"/>
      <c r="Y234" s="33"/>
      <c r="Z234" s="33"/>
      <c r="AA234" s="33"/>
      <c r="AB234" s="33"/>
      <c r="AC234" s="33"/>
      <c r="AD234" s="33"/>
      <c r="AE234" s="33"/>
      <c r="AT234" s="17" t="s">
        <v>231</v>
      </c>
      <c r="AU234" s="17" t="s">
        <v>89</v>
      </c>
    </row>
    <row r="235" spans="1:65" s="13" customFormat="1">
      <c r="B235" s="210"/>
      <c r="C235" s="211"/>
      <c r="D235" s="205" t="s">
        <v>181</v>
      </c>
      <c r="E235" s="212" t="s">
        <v>20</v>
      </c>
      <c r="F235" s="213" t="s">
        <v>5477</v>
      </c>
      <c r="G235" s="211"/>
      <c r="H235" s="214">
        <v>14.79</v>
      </c>
      <c r="I235" s="215"/>
      <c r="J235" s="215"/>
      <c r="K235" s="211"/>
      <c r="L235" s="211"/>
      <c r="M235" s="216"/>
      <c r="N235" s="217"/>
      <c r="O235" s="218"/>
      <c r="P235" s="218"/>
      <c r="Q235" s="218"/>
      <c r="R235" s="218"/>
      <c r="S235" s="218"/>
      <c r="T235" s="218"/>
      <c r="U235" s="218"/>
      <c r="V235" s="218"/>
      <c r="W235" s="218"/>
      <c r="X235" s="219"/>
      <c r="AT235" s="220" t="s">
        <v>181</v>
      </c>
      <c r="AU235" s="220" t="s">
        <v>89</v>
      </c>
      <c r="AV235" s="13" t="s">
        <v>89</v>
      </c>
      <c r="AW235" s="13" t="s">
        <v>5</v>
      </c>
      <c r="AX235" s="13" t="s">
        <v>79</v>
      </c>
      <c r="AY235" s="220" t="s">
        <v>168</v>
      </c>
    </row>
    <row r="236" spans="1:65" s="13" customFormat="1">
      <c r="B236" s="210"/>
      <c r="C236" s="211"/>
      <c r="D236" s="205" t="s">
        <v>181</v>
      </c>
      <c r="E236" s="212" t="s">
        <v>20</v>
      </c>
      <c r="F236" s="213" t="s">
        <v>5478</v>
      </c>
      <c r="G236" s="211"/>
      <c r="H236" s="214">
        <v>16.23</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79</v>
      </c>
      <c r="AY236" s="220" t="s">
        <v>168</v>
      </c>
    </row>
    <row r="237" spans="1:65" s="2" customFormat="1" ht="24" customHeight="1">
      <c r="A237" s="33"/>
      <c r="B237" s="34"/>
      <c r="C237" s="191" t="s">
        <v>420</v>
      </c>
      <c r="D237" s="191" t="s">
        <v>171</v>
      </c>
      <c r="E237" s="192" t="s">
        <v>5480</v>
      </c>
      <c r="F237" s="193" t="s">
        <v>5481</v>
      </c>
      <c r="G237" s="194" t="s">
        <v>322</v>
      </c>
      <c r="H237" s="195">
        <v>0.30199999999999999</v>
      </c>
      <c r="I237" s="196"/>
      <c r="J237" s="196"/>
      <c r="K237" s="197">
        <f>ROUND(P237*H237,2)</f>
        <v>0</v>
      </c>
      <c r="L237" s="193" t="s">
        <v>175</v>
      </c>
      <c r="M237" s="38"/>
      <c r="N237" s="198" t="s">
        <v>20</v>
      </c>
      <c r="O237" s="199" t="s">
        <v>48</v>
      </c>
      <c r="P237" s="200">
        <f>I237+J237</f>
        <v>0</v>
      </c>
      <c r="Q237" s="200">
        <f>ROUND(I237*H237,2)</f>
        <v>0</v>
      </c>
      <c r="R237" s="200">
        <f>ROUND(J237*H237,2)</f>
        <v>0</v>
      </c>
      <c r="S237" s="62"/>
      <c r="T237" s="201">
        <f>S237*H237</f>
        <v>0</v>
      </c>
      <c r="U237" s="201">
        <v>1.0601700000000001</v>
      </c>
      <c r="V237" s="201">
        <f>U237*H237</f>
        <v>0.32017134000000003</v>
      </c>
      <c r="W237" s="201">
        <v>0</v>
      </c>
      <c r="X237" s="202">
        <f>W237*H237</f>
        <v>0</v>
      </c>
      <c r="Y237" s="33"/>
      <c r="Z237" s="33"/>
      <c r="AA237" s="33"/>
      <c r="AB237" s="33"/>
      <c r="AC237" s="33"/>
      <c r="AD237" s="33"/>
      <c r="AE237" s="33"/>
      <c r="AR237" s="203" t="s">
        <v>191</v>
      </c>
      <c r="AT237" s="203" t="s">
        <v>171</v>
      </c>
      <c r="AU237" s="203" t="s">
        <v>89</v>
      </c>
      <c r="AY237" s="17" t="s">
        <v>168</v>
      </c>
      <c r="BE237" s="204">
        <f>IF(O237="základní",K237,0)</f>
        <v>0</v>
      </c>
      <c r="BF237" s="204">
        <f>IF(O237="snížená",K237,0)</f>
        <v>0</v>
      </c>
      <c r="BG237" s="204">
        <f>IF(O237="zákl. přenesená",K237,0)</f>
        <v>0</v>
      </c>
      <c r="BH237" s="204">
        <f>IF(O237="sníž. přenesená",K237,0)</f>
        <v>0</v>
      </c>
      <c r="BI237" s="204">
        <f>IF(O237="nulová",K237,0)</f>
        <v>0</v>
      </c>
      <c r="BJ237" s="17" t="s">
        <v>87</v>
      </c>
      <c r="BK237" s="204">
        <f>ROUND(P237*H237,2)</f>
        <v>0</v>
      </c>
      <c r="BL237" s="17" t="s">
        <v>191</v>
      </c>
      <c r="BM237" s="203" t="s">
        <v>5482</v>
      </c>
    </row>
    <row r="238" spans="1:65" s="2" customFormat="1">
      <c r="A238" s="33"/>
      <c r="B238" s="34"/>
      <c r="C238" s="35"/>
      <c r="D238" s="205" t="s">
        <v>178</v>
      </c>
      <c r="E238" s="35"/>
      <c r="F238" s="206" t="s">
        <v>5483</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178</v>
      </c>
      <c r="AU238" s="17" t="s">
        <v>89</v>
      </c>
    </row>
    <row r="239" spans="1:65" s="2" customFormat="1" ht="39">
      <c r="A239" s="33"/>
      <c r="B239" s="34"/>
      <c r="C239" s="35"/>
      <c r="D239" s="205" t="s">
        <v>231</v>
      </c>
      <c r="E239" s="35"/>
      <c r="F239" s="209" t="s">
        <v>393</v>
      </c>
      <c r="G239" s="35"/>
      <c r="H239" s="35"/>
      <c r="I239" s="107"/>
      <c r="J239" s="107"/>
      <c r="K239" s="35"/>
      <c r="L239" s="35"/>
      <c r="M239" s="38"/>
      <c r="N239" s="207"/>
      <c r="O239" s="208"/>
      <c r="P239" s="62"/>
      <c r="Q239" s="62"/>
      <c r="R239" s="62"/>
      <c r="S239" s="62"/>
      <c r="T239" s="62"/>
      <c r="U239" s="62"/>
      <c r="V239" s="62"/>
      <c r="W239" s="62"/>
      <c r="X239" s="63"/>
      <c r="Y239" s="33"/>
      <c r="Z239" s="33"/>
      <c r="AA239" s="33"/>
      <c r="AB239" s="33"/>
      <c r="AC239" s="33"/>
      <c r="AD239" s="33"/>
      <c r="AE239" s="33"/>
      <c r="AT239" s="17" t="s">
        <v>231</v>
      </c>
      <c r="AU239" s="17" t="s">
        <v>89</v>
      </c>
    </row>
    <row r="240" spans="1:65" s="13" customFormat="1" ht="22.5">
      <c r="B240" s="210"/>
      <c r="C240" s="211"/>
      <c r="D240" s="205" t="s">
        <v>181</v>
      </c>
      <c r="E240" s="212" t="s">
        <v>20</v>
      </c>
      <c r="F240" s="213" t="s">
        <v>5484</v>
      </c>
      <c r="G240" s="211"/>
      <c r="H240" s="214">
        <v>0.26300000000000001</v>
      </c>
      <c r="I240" s="215"/>
      <c r="J240" s="215"/>
      <c r="K240" s="211"/>
      <c r="L240" s="211"/>
      <c r="M240" s="216"/>
      <c r="N240" s="217"/>
      <c r="O240" s="218"/>
      <c r="P240" s="218"/>
      <c r="Q240" s="218"/>
      <c r="R240" s="218"/>
      <c r="S240" s="218"/>
      <c r="T240" s="218"/>
      <c r="U240" s="218"/>
      <c r="V240" s="218"/>
      <c r="W240" s="218"/>
      <c r="X240" s="219"/>
      <c r="AT240" s="220" t="s">
        <v>181</v>
      </c>
      <c r="AU240" s="220" t="s">
        <v>89</v>
      </c>
      <c r="AV240" s="13" t="s">
        <v>89</v>
      </c>
      <c r="AW240" s="13" t="s">
        <v>5</v>
      </c>
      <c r="AX240" s="13" t="s">
        <v>79</v>
      </c>
      <c r="AY240" s="220" t="s">
        <v>168</v>
      </c>
    </row>
    <row r="241" spans="1:65" s="13" customFormat="1">
      <c r="B241" s="210"/>
      <c r="C241" s="211"/>
      <c r="D241" s="205" t="s">
        <v>181</v>
      </c>
      <c r="E241" s="211"/>
      <c r="F241" s="213" t="s">
        <v>5485</v>
      </c>
      <c r="G241" s="211"/>
      <c r="H241" s="214">
        <v>0.30199999999999999</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4</v>
      </c>
      <c r="AX241" s="13" t="s">
        <v>87</v>
      </c>
      <c r="AY241" s="220" t="s">
        <v>168</v>
      </c>
    </row>
    <row r="242" spans="1:65" s="12" customFormat="1" ht="22.9" customHeight="1">
      <c r="B242" s="174"/>
      <c r="C242" s="175"/>
      <c r="D242" s="176" t="s">
        <v>78</v>
      </c>
      <c r="E242" s="189" t="s">
        <v>186</v>
      </c>
      <c r="F242" s="189" t="s">
        <v>434</v>
      </c>
      <c r="G242" s="175"/>
      <c r="H242" s="175"/>
      <c r="I242" s="178"/>
      <c r="J242" s="178"/>
      <c r="K242" s="190">
        <f>BK242</f>
        <v>0</v>
      </c>
      <c r="L242" s="175"/>
      <c r="M242" s="180"/>
      <c r="N242" s="181"/>
      <c r="O242" s="182"/>
      <c r="P242" s="182"/>
      <c r="Q242" s="183">
        <f>SUM(Q243:Q274)</f>
        <v>0</v>
      </c>
      <c r="R242" s="183">
        <f>SUM(R243:R274)</f>
        <v>0</v>
      </c>
      <c r="S242" s="182"/>
      <c r="T242" s="184">
        <f>SUM(T243:T274)</f>
        <v>0</v>
      </c>
      <c r="U242" s="182"/>
      <c r="V242" s="184">
        <f>SUM(V243:V274)</f>
        <v>42.72366968</v>
      </c>
      <c r="W242" s="182"/>
      <c r="X242" s="185">
        <f>SUM(X243:X274)</f>
        <v>0</v>
      </c>
      <c r="AR242" s="186" t="s">
        <v>87</v>
      </c>
      <c r="AT242" s="187" t="s">
        <v>78</v>
      </c>
      <c r="AU242" s="187" t="s">
        <v>87</v>
      </c>
      <c r="AY242" s="186" t="s">
        <v>168</v>
      </c>
      <c r="BK242" s="188">
        <f>SUM(BK243:BK274)</f>
        <v>0</v>
      </c>
    </row>
    <row r="243" spans="1:65" s="2" customFormat="1" ht="24" customHeight="1">
      <c r="A243" s="33"/>
      <c r="B243" s="34"/>
      <c r="C243" s="191" t="s">
        <v>428</v>
      </c>
      <c r="D243" s="191" t="s">
        <v>171</v>
      </c>
      <c r="E243" s="192" t="s">
        <v>5486</v>
      </c>
      <c r="F243" s="193" t="s">
        <v>5487</v>
      </c>
      <c r="G243" s="194" t="s">
        <v>278</v>
      </c>
      <c r="H243" s="195">
        <v>21.9</v>
      </c>
      <c r="I243" s="196"/>
      <c r="J243" s="196"/>
      <c r="K243" s="197">
        <f>ROUND(P243*H243,2)</f>
        <v>0</v>
      </c>
      <c r="L243" s="193" t="s">
        <v>175</v>
      </c>
      <c r="M243" s="38"/>
      <c r="N243" s="198" t="s">
        <v>20</v>
      </c>
      <c r="O243" s="199" t="s">
        <v>48</v>
      </c>
      <c r="P243" s="200">
        <f>I243+J243</f>
        <v>0</v>
      </c>
      <c r="Q243" s="200">
        <f>ROUND(I243*H243,2)</f>
        <v>0</v>
      </c>
      <c r="R243" s="200">
        <f>ROUND(J243*H243,2)</f>
        <v>0</v>
      </c>
      <c r="S243" s="62"/>
      <c r="T243" s="201">
        <f>S243*H243</f>
        <v>0</v>
      </c>
      <c r="U243" s="201">
        <v>0.58443000000000001</v>
      </c>
      <c r="V243" s="201">
        <f>U243*H243</f>
        <v>12.799016999999999</v>
      </c>
      <c r="W243" s="201">
        <v>0</v>
      </c>
      <c r="X243" s="202">
        <f>W243*H243</f>
        <v>0</v>
      </c>
      <c r="Y243" s="33"/>
      <c r="Z243" s="33"/>
      <c r="AA243" s="33"/>
      <c r="AB243" s="33"/>
      <c r="AC243" s="33"/>
      <c r="AD243" s="33"/>
      <c r="AE243" s="33"/>
      <c r="AR243" s="203" t="s">
        <v>191</v>
      </c>
      <c r="AT243" s="203" t="s">
        <v>171</v>
      </c>
      <c r="AU243" s="203" t="s">
        <v>89</v>
      </c>
      <c r="AY243" s="17" t="s">
        <v>168</v>
      </c>
      <c r="BE243" s="204">
        <f>IF(O243="základní",K243,0)</f>
        <v>0</v>
      </c>
      <c r="BF243" s="204">
        <f>IF(O243="snížená",K243,0)</f>
        <v>0</v>
      </c>
      <c r="BG243" s="204">
        <f>IF(O243="zákl. přenesená",K243,0)</f>
        <v>0</v>
      </c>
      <c r="BH243" s="204">
        <f>IF(O243="sníž. přenesená",K243,0)</f>
        <v>0</v>
      </c>
      <c r="BI243" s="204">
        <f>IF(O243="nulová",K243,0)</f>
        <v>0</v>
      </c>
      <c r="BJ243" s="17" t="s">
        <v>87</v>
      </c>
      <c r="BK243" s="204">
        <f>ROUND(P243*H243,2)</f>
        <v>0</v>
      </c>
      <c r="BL243" s="17" t="s">
        <v>191</v>
      </c>
      <c r="BM243" s="203" t="s">
        <v>5488</v>
      </c>
    </row>
    <row r="244" spans="1:65" s="2" customFormat="1" ht="19.5">
      <c r="A244" s="33"/>
      <c r="B244" s="34"/>
      <c r="C244" s="35"/>
      <c r="D244" s="205" t="s">
        <v>178</v>
      </c>
      <c r="E244" s="35"/>
      <c r="F244" s="206" t="s">
        <v>5489</v>
      </c>
      <c r="G244" s="35"/>
      <c r="H244" s="35"/>
      <c r="I244" s="107"/>
      <c r="J244" s="107"/>
      <c r="K244" s="35"/>
      <c r="L244" s="35"/>
      <c r="M244" s="38"/>
      <c r="N244" s="207"/>
      <c r="O244" s="208"/>
      <c r="P244" s="62"/>
      <c r="Q244" s="62"/>
      <c r="R244" s="62"/>
      <c r="S244" s="62"/>
      <c r="T244" s="62"/>
      <c r="U244" s="62"/>
      <c r="V244" s="62"/>
      <c r="W244" s="62"/>
      <c r="X244" s="63"/>
      <c r="Y244" s="33"/>
      <c r="Z244" s="33"/>
      <c r="AA244" s="33"/>
      <c r="AB244" s="33"/>
      <c r="AC244" s="33"/>
      <c r="AD244" s="33"/>
      <c r="AE244" s="33"/>
      <c r="AT244" s="17" t="s">
        <v>178</v>
      </c>
      <c r="AU244" s="17" t="s">
        <v>89</v>
      </c>
    </row>
    <row r="245" spans="1:65" s="2" customFormat="1" ht="87.75">
      <c r="A245" s="33"/>
      <c r="B245" s="34"/>
      <c r="C245" s="35"/>
      <c r="D245" s="205" t="s">
        <v>231</v>
      </c>
      <c r="E245" s="35"/>
      <c r="F245" s="209" t="s">
        <v>5490</v>
      </c>
      <c r="G245" s="35"/>
      <c r="H245" s="35"/>
      <c r="I245" s="107"/>
      <c r="J245" s="107"/>
      <c r="K245" s="35"/>
      <c r="L245" s="35"/>
      <c r="M245" s="38"/>
      <c r="N245" s="207"/>
      <c r="O245" s="208"/>
      <c r="P245" s="62"/>
      <c r="Q245" s="62"/>
      <c r="R245" s="62"/>
      <c r="S245" s="62"/>
      <c r="T245" s="62"/>
      <c r="U245" s="62"/>
      <c r="V245" s="62"/>
      <c r="W245" s="62"/>
      <c r="X245" s="63"/>
      <c r="Y245" s="33"/>
      <c r="Z245" s="33"/>
      <c r="AA245" s="33"/>
      <c r="AB245" s="33"/>
      <c r="AC245" s="33"/>
      <c r="AD245" s="33"/>
      <c r="AE245" s="33"/>
      <c r="AT245" s="17" t="s">
        <v>231</v>
      </c>
      <c r="AU245" s="17" t="s">
        <v>89</v>
      </c>
    </row>
    <row r="246" spans="1:65" s="13" customFormat="1">
      <c r="B246" s="210"/>
      <c r="C246" s="211"/>
      <c r="D246" s="205" t="s">
        <v>181</v>
      </c>
      <c r="E246" s="212" t="s">
        <v>20</v>
      </c>
      <c r="F246" s="213" t="s">
        <v>5491</v>
      </c>
      <c r="G246" s="211"/>
      <c r="H246" s="214">
        <v>18.350000000000001</v>
      </c>
      <c r="I246" s="215"/>
      <c r="J246" s="215"/>
      <c r="K246" s="211"/>
      <c r="L246" s="211"/>
      <c r="M246" s="216"/>
      <c r="N246" s="217"/>
      <c r="O246" s="218"/>
      <c r="P246" s="218"/>
      <c r="Q246" s="218"/>
      <c r="R246" s="218"/>
      <c r="S246" s="218"/>
      <c r="T246" s="218"/>
      <c r="U246" s="218"/>
      <c r="V246" s="218"/>
      <c r="W246" s="218"/>
      <c r="X246" s="219"/>
      <c r="AT246" s="220" t="s">
        <v>181</v>
      </c>
      <c r="AU246" s="220" t="s">
        <v>89</v>
      </c>
      <c r="AV246" s="13" t="s">
        <v>89</v>
      </c>
      <c r="AW246" s="13" t="s">
        <v>5</v>
      </c>
      <c r="AX246" s="13" t="s">
        <v>79</v>
      </c>
      <c r="AY246" s="220" t="s">
        <v>168</v>
      </c>
    </row>
    <row r="247" spans="1:65" s="13" customFormat="1">
      <c r="B247" s="210"/>
      <c r="C247" s="211"/>
      <c r="D247" s="205" t="s">
        <v>181</v>
      </c>
      <c r="E247" s="212" t="s">
        <v>20</v>
      </c>
      <c r="F247" s="213" t="s">
        <v>5492</v>
      </c>
      <c r="G247" s="211"/>
      <c r="H247" s="214">
        <v>-1.55</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5</v>
      </c>
      <c r="AX247" s="13" t="s">
        <v>79</v>
      </c>
      <c r="AY247" s="220" t="s">
        <v>168</v>
      </c>
    </row>
    <row r="248" spans="1:65" s="13" customFormat="1">
      <c r="B248" s="210"/>
      <c r="C248" s="211"/>
      <c r="D248" s="205" t="s">
        <v>181</v>
      </c>
      <c r="E248" s="212" t="s">
        <v>20</v>
      </c>
      <c r="F248" s="213" t="s">
        <v>5493</v>
      </c>
      <c r="G248" s="211"/>
      <c r="H248" s="214">
        <v>5.0999999999999996</v>
      </c>
      <c r="I248" s="215"/>
      <c r="J248" s="215"/>
      <c r="K248" s="211"/>
      <c r="L248" s="211"/>
      <c r="M248" s="216"/>
      <c r="N248" s="217"/>
      <c r="O248" s="218"/>
      <c r="P248" s="218"/>
      <c r="Q248" s="218"/>
      <c r="R248" s="218"/>
      <c r="S248" s="218"/>
      <c r="T248" s="218"/>
      <c r="U248" s="218"/>
      <c r="V248" s="218"/>
      <c r="W248" s="218"/>
      <c r="X248" s="219"/>
      <c r="AT248" s="220" t="s">
        <v>181</v>
      </c>
      <c r="AU248" s="220" t="s">
        <v>89</v>
      </c>
      <c r="AV248" s="13" t="s">
        <v>89</v>
      </c>
      <c r="AW248" s="13" t="s">
        <v>5</v>
      </c>
      <c r="AX248" s="13" t="s">
        <v>79</v>
      </c>
      <c r="AY248" s="220" t="s">
        <v>168</v>
      </c>
    </row>
    <row r="249" spans="1:65" s="2" customFormat="1" ht="24" customHeight="1">
      <c r="A249" s="33"/>
      <c r="B249" s="34"/>
      <c r="C249" s="191" t="s">
        <v>435</v>
      </c>
      <c r="D249" s="191" t="s">
        <v>171</v>
      </c>
      <c r="E249" s="192" t="s">
        <v>5494</v>
      </c>
      <c r="F249" s="193" t="s">
        <v>5495</v>
      </c>
      <c r="G249" s="194" t="s">
        <v>278</v>
      </c>
      <c r="H249" s="195">
        <v>159.43600000000001</v>
      </c>
      <c r="I249" s="196"/>
      <c r="J249" s="196"/>
      <c r="K249" s="197">
        <f>ROUND(P249*H249,2)</f>
        <v>0</v>
      </c>
      <c r="L249" s="193" t="s">
        <v>175</v>
      </c>
      <c r="M249" s="38"/>
      <c r="N249" s="198" t="s">
        <v>20</v>
      </c>
      <c r="O249" s="199" t="s">
        <v>48</v>
      </c>
      <c r="P249" s="200">
        <f>I249+J249</f>
        <v>0</v>
      </c>
      <c r="Q249" s="200">
        <f>ROUND(I249*H249,2)</f>
        <v>0</v>
      </c>
      <c r="R249" s="200">
        <f>ROUND(J249*H249,2)</f>
        <v>0</v>
      </c>
      <c r="S249" s="62"/>
      <c r="T249" s="201">
        <f>S249*H249</f>
        <v>0</v>
      </c>
      <c r="U249" s="201">
        <v>0.18085000000000001</v>
      </c>
      <c r="V249" s="201">
        <f>U249*H249</f>
        <v>28.834000600000003</v>
      </c>
      <c r="W249" s="201">
        <v>0</v>
      </c>
      <c r="X249" s="202">
        <f>W249*H249</f>
        <v>0</v>
      </c>
      <c r="Y249" s="33"/>
      <c r="Z249" s="33"/>
      <c r="AA249" s="33"/>
      <c r="AB249" s="33"/>
      <c r="AC249" s="33"/>
      <c r="AD249" s="33"/>
      <c r="AE249" s="33"/>
      <c r="AR249" s="203" t="s">
        <v>191</v>
      </c>
      <c r="AT249" s="203" t="s">
        <v>171</v>
      </c>
      <c r="AU249" s="203" t="s">
        <v>89</v>
      </c>
      <c r="AY249" s="17" t="s">
        <v>168</v>
      </c>
      <c r="BE249" s="204">
        <f>IF(O249="základní",K249,0)</f>
        <v>0</v>
      </c>
      <c r="BF249" s="204">
        <f>IF(O249="snížená",K249,0)</f>
        <v>0</v>
      </c>
      <c r="BG249" s="204">
        <f>IF(O249="zákl. přenesená",K249,0)</f>
        <v>0</v>
      </c>
      <c r="BH249" s="204">
        <f>IF(O249="sníž. přenesená",K249,0)</f>
        <v>0</v>
      </c>
      <c r="BI249" s="204">
        <f>IF(O249="nulová",K249,0)</f>
        <v>0</v>
      </c>
      <c r="BJ249" s="17" t="s">
        <v>87</v>
      </c>
      <c r="BK249" s="204">
        <f>ROUND(P249*H249,2)</f>
        <v>0</v>
      </c>
      <c r="BL249" s="17" t="s">
        <v>191</v>
      </c>
      <c r="BM249" s="203" t="s">
        <v>5496</v>
      </c>
    </row>
    <row r="250" spans="1:65" s="2" customFormat="1" ht="29.25">
      <c r="A250" s="33"/>
      <c r="B250" s="34"/>
      <c r="C250" s="35"/>
      <c r="D250" s="205" t="s">
        <v>178</v>
      </c>
      <c r="E250" s="35"/>
      <c r="F250" s="206" t="s">
        <v>5497</v>
      </c>
      <c r="G250" s="35"/>
      <c r="H250" s="35"/>
      <c r="I250" s="107"/>
      <c r="J250" s="107"/>
      <c r="K250" s="35"/>
      <c r="L250" s="35"/>
      <c r="M250" s="38"/>
      <c r="N250" s="207"/>
      <c r="O250" s="208"/>
      <c r="P250" s="62"/>
      <c r="Q250" s="62"/>
      <c r="R250" s="62"/>
      <c r="S250" s="62"/>
      <c r="T250" s="62"/>
      <c r="U250" s="62"/>
      <c r="V250" s="62"/>
      <c r="W250" s="62"/>
      <c r="X250" s="63"/>
      <c r="Y250" s="33"/>
      <c r="Z250" s="33"/>
      <c r="AA250" s="33"/>
      <c r="AB250" s="33"/>
      <c r="AC250" s="33"/>
      <c r="AD250" s="33"/>
      <c r="AE250" s="33"/>
      <c r="AT250" s="17" t="s">
        <v>178</v>
      </c>
      <c r="AU250" s="17" t="s">
        <v>89</v>
      </c>
    </row>
    <row r="251" spans="1:65" s="2" customFormat="1" ht="195">
      <c r="A251" s="33"/>
      <c r="B251" s="34"/>
      <c r="C251" s="35"/>
      <c r="D251" s="205" t="s">
        <v>231</v>
      </c>
      <c r="E251" s="35"/>
      <c r="F251" s="209" t="s">
        <v>440</v>
      </c>
      <c r="G251" s="35"/>
      <c r="H251" s="35"/>
      <c r="I251" s="107"/>
      <c r="J251" s="107"/>
      <c r="K251" s="35"/>
      <c r="L251" s="35"/>
      <c r="M251" s="38"/>
      <c r="N251" s="207"/>
      <c r="O251" s="208"/>
      <c r="P251" s="62"/>
      <c r="Q251" s="62"/>
      <c r="R251" s="62"/>
      <c r="S251" s="62"/>
      <c r="T251" s="62"/>
      <c r="U251" s="62"/>
      <c r="V251" s="62"/>
      <c r="W251" s="62"/>
      <c r="X251" s="63"/>
      <c r="Y251" s="33"/>
      <c r="Z251" s="33"/>
      <c r="AA251" s="33"/>
      <c r="AB251" s="33"/>
      <c r="AC251" s="33"/>
      <c r="AD251" s="33"/>
      <c r="AE251" s="33"/>
      <c r="AT251" s="17" t="s">
        <v>231</v>
      </c>
      <c r="AU251" s="17" t="s">
        <v>89</v>
      </c>
    </row>
    <row r="252" spans="1:65" s="13" customFormat="1">
      <c r="B252" s="210"/>
      <c r="C252" s="211"/>
      <c r="D252" s="205" t="s">
        <v>181</v>
      </c>
      <c r="E252" s="212" t="s">
        <v>20</v>
      </c>
      <c r="F252" s="213" t="s">
        <v>5498</v>
      </c>
      <c r="G252" s="211"/>
      <c r="H252" s="214">
        <v>130.20500000000001</v>
      </c>
      <c r="I252" s="215"/>
      <c r="J252" s="215"/>
      <c r="K252" s="211"/>
      <c r="L252" s="211"/>
      <c r="M252" s="216"/>
      <c r="N252" s="217"/>
      <c r="O252" s="218"/>
      <c r="P252" s="218"/>
      <c r="Q252" s="218"/>
      <c r="R252" s="218"/>
      <c r="S252" s="218"/>
      <c r="T252" s="218"/>
      <c r="U252" s="218"/>
      <c r="V252" s="218"/>
      <c r="W252" s="218"/>
      <c r="X252" s="219"/>
      <c r="AT252" s="220" t="s">
        <v>181</v>
      </c>
      <c r="AU252" s="220" t="s">
        <v>89</v>
      </c>
      <c r="AV252" s="13" t="s">
        <v>89</v>
      </c>
      <c r="AW252" s="13" t="s">
        <v>5</v>
      </c>
      <c r="AX252" s="13" t="s">
        <v>79</v>
      </c>
      <c r="AY252" s="220" t="s">
        <v>168</v>
      </c>
    </row>
    <row r="253" spans="1:65" s="13" customFormat="1">
      <c r="B253" s="210"/>
      <c r="C253" s="211"/>
      <c r="D253" s="205" t="s">
        <v>181</v>
      </c>
      <c r="E253" s="212" t="s">
        <v>20</v>
      </c>
      <c r="F253" s="213" t="s">
        <v>5499</v>
      </c>
      <c r="G253" s="211"/>
      <c r="H253" s="214">
        <v>-6.6130000000000004</v>
      </c>
      <c r="I253" s="215"/>
      <c r="J253" s="215"/>
      <c r="K253" s="211"/>
      <c r="L253" s="211"/>
      <c r="M253" s="216"/>
      <c r="N253" s="217"/>
      <c r="O253" s="218"/>
      <c r="P253" s="218"/>
      <c r="Q253" s="218"/>
      <c r="R253" s="218"/>
      <c r="S253" s="218"/>
      <c r="T253" s="218"/>
      <c r="U253" s="218"/>
      <c r="V253" s="218"/>
      <c r="W253" s="218"/>
      <c r="X253" s="219"/>
      <c r="AT253" s="220" t="s">
        <v>181</v>
      </c>
      <c r="AU253" s="220" t="s">
        <v>89</v>
      </c>
      <c r="AV253" s="13" t="s">
        <v>89</v>
      </c>
      <c r="AW253" s="13" t="s">
        <v>5</v>
      </c>
      <c r="AX253" s="13" t="s">
        <v>79</v>
      </c>
      <c r="AY253" s="220" t="s">
        <v>168</v>
      </c>
    </row>
    <row r="254" spans="1:65" s="13" customFormat="1">
      <c r="B254" s="210"/>
      <c r="C254" s="211"/>
      <c r="D254" s="205" t="s">
        <v>181</v>
      </c>
      <c r="E254" s="212" t="s">
        <v>20</v>
      </c>
      <c r="F254" s="213" t="s">
        <v>5500</v>
      </c>
      <c r="G254" s="211"/>
      <c r="H254" s="214">
        <v>35.844000000000001</v>
      </c>
      <c r="I254" s="215"/>
      <c r="J254" s="215"/>
      <c r="K254" s="211"/>
      <c r="L254" s="211"/>
      <c r="M254" s="216"/>
      <c r="N254" s="217"/>
      <c r="O254" s="218"/>
      <c r="P254" s="218"/>
      <c r="Q254" s="218"/>
      <c r="R254" s="218"/>
      <c r="S254" s="218"/>
      <c r="T254" s="218"/>
      <c r="U254" s="218"/>
      <c r="V254" s="218"/>
      <c r="W254" s="218"/>
      <c r="X254" s="219"/>
      <c r="AT254" s="220" t="s">
        <v>181</v>
      </c>
      <c r="AU254" s="220" t="s">
        <v>89</v>
      </c>
      <c r="AV254" s="13" t="s">
        <v>89</v>
      </c>
      <c r="AW254" s="13" t="s">
        <v>5</v>
      </c>
      <c r="AX254" s="13" t="s">
        <v>79</v>
      </c>
      <c r="AY254" s="220" t="s">
        <v>168</v>
      </c>
    </row>
    <row r="255" spans="1:65" s="2" customFormat="1" ht="24" customHeight="1">
      <c r="A255" s="33"/>
      <c r="B255" s="34"/>
      <c r="C255" s="191" t="s">
        <v>449</v>
      </c>
      <c r="D255" s="191" t="s">
        <v>171</v>
      </c>
      <c r="E255" s="192" t="s">
        <v>474</v>
      </c>
      <c r="F255" s="193" t="s">
        <v>475</v>
      </c>
      <c r="G255" s="194" t="s">
        <v>460</v>
      </c>
      <c r="H255" s="195">
        <v>3</v>
      </c>
      <c r="I255" s="196"/>
      <c r="J255" s="196"/>
      <c r="K255" s="197">
        <f>ROUND(P255*H255,2)</f>
        <v>0</v>
      </c>
      <c r="L255" s="193" t="s">
        <v>175</v>
      </c>
      <c r="M255" s="38"/>
      <c r="N255" s="198" t="s">
        <v>20</v>
      </c>
      <c r="O255" s="199" t="s">
        <v>48</v>
      </c>
      <c r="P255" s="200">
        <f>I255+J255</f>
        <v>0</v>
      </c>
      <c r="Q255" s="200">
        <f>ROUND(I255*H255,2)</f>
        <v>0</v>
      </c>
      <c r="R255" s="200">
        <f>ROUND(J255*H255,2)</f>
        <v>0</v>
      </c>
      <c r="S255" s="62"/>
      <c r="T255" s="201">
        <f>S255*H255</f>
        <v>0</v>
      </c>
      <c r="U255" s="201">
        <v>5.4550000000000001E-2</v>
      </c>
      <c r="V255" s="201">
        <f>U255*H255</f>
        <v>0.16365000000000002</v>
      </c>
      <c r="W255" s="201">
        <v>0</v>
      </c>
      <c r="X255" s="202">
        <f>W255*H255</f>
        <v>0</v>
      </c>
      <c r="Y255" s="33"/>
      <c r="Z255" s="33"/>
      <c r="AA255" s="33"/>
      <c r="AB255" s="33"/>
      <c r="AC255" s="33"/>
      <c r="AD255" s="33"/>
      <c r="AE255" s="33"/>
      <c r="AR255" s="203" t="s">
        <v>191</v>
      </c>
      <c r="AT255" s="203" t="s">
        <v>171</v>
      </c>
      <c r="AU255" s="203" t="s">
        <v>89</v>
      </c>
      <c r="AY255" s="17" t="s">
        <v>168</v>
      </c>
      <c r="BE255" s="204">
        <f>IF(O255="základní",K255,0)</f>
        <v>0</v>
      </c>
      <c r="BF255" s="204">
        <f>IF(O255="snížená",K255,0)</f>
        <v>0</v>
      </c>
      <c r="BG255" s="204">
        <f>IF(O255="zákl. přenesená",K255,0)</f>
        <v>0</v>
      </c>
      <c r="BH255" s="204">
        <f>IF(O255="sníž. přenesená",K255,0)</f>
        <v>0</v>
      </c>
      <c r="BI255" s="204">
        <f>IF(O255="nulová",K255,0)</f>
        <v>0</v>
      </c>
      <c r="BJ255" s="17" t="s">
        <v>87</v>
      </c>
      <c r="BK255" s="204">
        <f>ROUND(P255*H255,2)</f>
        <v>0</v>
      </c>
      <c r="BL255" s="17" t="s">
        <v>191</v>
      </c>
      <c r="BM255" s="203" t="s">
        <v>5501</v>
      </c>
    </row>
    <row r="256" spans="1:65" s="2" customFormat="1" ht="19.5">
      <c r="A256" s="33"/>
      <c r="B256" s="34"/>
      <c r="C256" s="35"/>
      <c r="D256" s="205" t="s">
        <v>178</v>
      </c>
      <c r="E256" s="35"/>
      <c r="F256" s="206" t="s">
        <v>477</v>
      </c>
      <c r="G256" s="35"/>
      <c r="H256" s="35"/>
      <c r="I256" s="107"/>
      <c r="J256" s="107"/>
      <c r="K256" s="35"/>
      <c r="L256" s="35"/>
      <c r="M256" s="38"/>
      <c r="N256" s="207"/>
      <c r="O256" s="208"/>
      <c r="P256" s="62"/>
      <c r="Q256" s="62"/>
      <c r="R256" s="62"/>
      <c r="S256" s="62"/>
      <c r="T256" s="62"/>
      <c r="U256" s="62"/>
      <c r="V256" s="62"/>
      <c r="W256" s="62"/>
      <c r="X256" s="63"/>
      <c r="Y256" s="33"/>
      <c r="Z256" s="33"/>
      <c r="AA256" s="33"/>
      <c r="AB256" s="33"/>
      <c r="AC256" s="33"/>
      <c r="AD256" s="33"/>
      <c r="AE256" s="33"/>
      <c r="AT256" s="17" t="s">
        <v>178</v>
      </c>
      <c r="AU256" s="17" t="s">
        <v>89</v>
      </c>
    </row>
    <row r="257" spans="1:65" s="2" customFormat="1" ht="409.5">
      <c r="A257" s="33"/>
      <c r="B257" s="34"/>
      <c r="C257" s="35"/>
      <c r="D257" s="205" t="s">
        <v>231</v>
      </c>
      <c r="E257" s="35"/>
      <c r="F257" s="224" t="s">
        <v>470</v>
      </c>
      <c r="G257" s="35"/>
      <c r="H257" s="35"/>
      <c r="I257" s="107"/>
      <c r="J257" s="107"/>
      <c r="K257" s="35"/>
      <c r="L257" s="35"/>
      <c r="M257" s="38"/>
      <c r="N257" s="207"/>
      <c r="O257" s="208"/>
      <c r="P257" s="62"/>
      <c r="Q257" s="62"/>
      <c r="R257" s="62"/>
      <c r="S257" s="62"/>
      <c r="T257" s="62"/>
      <c r="U257" s="62"/>
      <c r="V257" s="62"/>
      <c r="W257" s="62"/>
      <c r="X257" s="63"/>
      <c r="Y257" s="33"/>
      <c r="Z257" s="33"/>
      <c r="AA257" s="33"/>
      <c r="AB257" s="33"/>
      <c r="AC257" s="33"/>
      <c r="AD257" s="33"/>
      <c r="AE257" s="33"/>
      <c r="AT257" s="17" t="s">
        <v>231</v>
      </c>
      <c r="AU257" s="17" t="s">
        <v>89</v>
      </c>
    </row>
    <row r="258" spans="1:65" s="13" customFormat="1">
      <c r="B258" s="210"/>
      <c r="C258" s="211"/>
      <c r="D258" s="205" t="s">
        <v>181</v>
      </c>
      <c r="E258" s="212" t="s">
        <v>20</v>
      </c>
      <c r="F258" s="213" t="s">
        <v>5502</v>
      </c>
      <c r="G258" s="211"/>
      <c r="H258" s="214">
        <v>3</v>
      </c>
      <c r="I258" s="215"/>
      <c r="J258" s="215"/>
      <c r="K258" s="211"/>
      <c r="L258" s="211"/>
      <c r="M258" s="216"/>
      <c r="N258" s="217"/>
      <c r="O258" s="218"/>
      <c r="P258" s="218"/>
      <c r="Q258" s="218"/>
      <c r="R258" s="218"/>
      <c r="S258" s="218"/>
      <c r="T258" s="218"/>
      <c r="U258" s="218"/>
      <c r="V258" s="218"/>
      <c r="W258" s="218"/>
      <c r="X258" s="219"/>
      <c r="AT258" s="220" t="s">
        <v>181</v>
      </c>
      <c r="AU258" s="220" t="s">
        <v>89</v>
      </c>
      <c r="AV258" s="13" t="s">
        <v>89</v>
      </c>
      <c r="AW258" s="13" t="s">
        <v>5</v>
      </c>
      <c r="AX258" s="13" t="s">
        <v>79</v>
      </c>
      <c r="AY258" s="220" t="s">
        <v>168</v>
      </c>
    </row>
    <row r="259" spans="1:65" s="2" customFormat="1" ht="24" customHeight="1">
      <c r="A259" s="33"/>
      <c r="B259" s="34"/>
      <c r="C259" s="191" t="s">
        <v>457</v>
      </c>
      <c r="D259" s="191" t="s">
        <v>171</v>
      </c>
      <c r="E259" s="192" t="s">
        <v>5503</v>
      </c>
      <c r="F259" s="193" t="s">
        <v>5504</v>
      </c>
      <c r="G259" s="194" t="s">
        <v>460</v>
      </c>
      <c r="H259" s="195">
        <v>3</v>
      </c>
      <c r="I259" s="196"/>
      <c r="J259" s="196"/>
      <c r="K259" s="197">
        <f>ROUND(P259*H259,2)</f>
        <v>0</v>
      </c>
      <c r="L259" s="193" t="s">
        <v>175</v>
      </c>
      <c r="M259" s="38"/>
      <c r="N259" s="198" t="s">
        <v>20</v>
      </c>
      <c r="O259" s="199" t="s">
        <v>48</v>
      </c>
      <c r="P259" s="200">
        <f>I259+J259</f>
        <v>0</v>
      </c>
      <c r="Q259" s="200">
        <f>ROUND(I259*H259,2)</f>
        <v>0</v>
      </c>
      <c r="R259" s="200">
        <f>ROUND(J259*H259,2)</f>
        <v>0</v>
      </c>
      <c r="S259" s="62"/>
      <c r="T259" s="201">
        <f>S259*H259</f>
        <v>0</v>
      </c>
      <c r="U259" s="201">
        <v>0.10005</v>
      </c>
      <c r="V259" s="201">
        <f>U259*H259</f>
        <v>0.30015000000000003</v>
      </c>
      <c r="W259" s="201">
        <v>0</v>
      </c>
      <c r="X259" s="202">
        <f>W259*H259</f>
        <v>0</v>
      </c>
      <c r="Y259" s="33"/>
      <c r="Z259" s="33"/>
      <c r="AA259" s="33"/>
      <c r="AB259" s="33"/>
      <c r="AC259" s="33"/>
      <c r="AD259" s="33"/>
      <c r="AE259" s="33"/>
      <c r="AR259" s="203" t="s">
        <v>191</v>
      </c>
      <c r="AT259" s="203" t="s">
        <v>171</v>
      </c>
      <c r="AU259" s="203" t="s">
        <v>89</v>
      </c>
      <c r="AY259" s="17" t="s">
        <v>168</v>
      </c>
      <c r="BE259" s="204">
        <f>IF(O259="základní",K259,0)</f>
        <v>0</v>
      </c>
      <c r="BF259" s="204">
        <f>IF(O259="snížená",K259,0)</f>
        <v>0</v>
      </c>
      <c r="BG259" s="204">
        <f>IF(O259="zákl. přenesená",K259,0)</f>
        <v>0</v>
      </c>
      <c r="BH259" s="204">
        <f>IF(O259="sníž. přenesená",K259,0)</f>
        <v>0</v>
      </c>
      <c r="BI259" s="204">
        <f>IF(O259="nulová",K259,0)</f>
        <v>0</v>
      </c>
      <c r="BJ259" s="17" t="s">
        <v>87</v>
      </c>
      <c r="BK259" s="204">
        <f>ROUND(P259*H259,2)</f>
        <v>0</v>
      </c>
      <c r="BL259" s="17" t="s">
        <v>191</v>
      </c>
      <c r="BM259" s="203" t="s">
        <v>5505</v>
      </c>
    </row>
    <row r="260" spans="1:65" s="2" customFormat="1" ht="19.5">
      <c r="A260" s="33"/>
      <c r="B260" s="34"/>
      <c r="C260" s="35"/>
      <c r="D260" s="205" t="s">
        <v>178</v>
      </c>
      <c r="E260" s="35"/>
      <c r="F260" s="206" t="s">
        <v>5506</v>
      </c>
      <c r="G260" s="35"/>
      <c r="H260" s="35"/>
      <c r="I260" s="107"/>
      <c r="J260" s="107"/>
      <c r="K260" s="35"/>
      <c r="L260" s="35"/>
      <c r="M260" s="38"/>
      <c r="N260" s="207"/>
      <c r="O260" s="208"/>
      <c r="P260" s="62"/>
      <c r="Q260" s="62"/>
      <c r="R260" s="62"/>
      <c r="S260" s="62"/>
      <c r="T260" s="62"/>
      <c r="U260" s="62"/>
      <c r="V260" s="62"/>
      <c r="W260" s="62"/>
      <c r="X260" s="63"/>
      <c r="Y260" s="33"/>
      <c r="Z260" s="33"/>
      <c r="AA260" s="33"/>
      <c r="AB260" s="33"/>
      <c r="AC260" s="33"/>
      <c r="AD260" s="33"/>
      <c r="AE260" s="33"/>
      <c r="AT260" s="17" t="s">
        <v>178</v>
      </c>
      <c r="AU260" s="17" t="s">
        <v>89</v>
      </c>
    </row>
    <row r="261" spans="1:65" s="2" customFormat="1" ht="409.5">
      <c r="A261" s="33"/>
      <c r="B261" s="34"/>
      <c r="C261" s="35"/>
      <c r="D261" s="205" t="s">
        <v>231</v>
      </c>
      <c r="E261" s="35"/>
      <c r="F261" s="224" t="s">
        <v>470</v>
      </c>
      <c r="G261" s="35"/>
      <c r="H261" s="35"/>
      <c r="I261" s="107"/>
      <c r="J261" s="107"/>
      <c r="K261" s="35"/>
      <c r="L261" s="35"/>
      <c r="M261" s="38"/>
      <c r="N261" s="207"/>
      <c r="O261" s="208"/>
      <c r="P261" s="62"/>
      <c r="Q261" s="62"/>
      <c r="R261" s="62"/>
      <c r="S261" s="62"/>
      <c r="T261" s="62"/>
      <c r="U261" s="62"/>
      <c r="V261" s="62"/>
      <c r="W261" s="62"/>
      <c r="X261" s="63"/>
      <c r="Y261" s="33"/>
      <c r="Z261" s="33"/>
      <c r="AA261" s="33"/>
      <c r="AB261" s="33"/>
      <c r="AC261" s="33"/>
      <c r="AD261" s="33"/>
      <c r="AE261" s="33"/>
      <c r="AT261" s="17" t="s">
        <v>231</v>
      </c>
      <c r="AU261" s="17" t="s">
        <v>89</v>
      </c>
    </row>
    <row r="262" spans="1:65" s="13" customFormat="1">
      <c r="B262" s="210"/>
      <c r="C262" s="211"/>
      <c r="D262" s="205" t="s">
        <v>181</v>
      </c>
      <c r="E262" s="212" t="s">
        <v>20</v>
      </c>
      <c r="F262" s="213" t="s">
        <v>5507</v>
      </c>
      <c r="G262" s="211"/>
      <c r="H262" s="214">
        <v>3</v>
      </c>
      <c r="I262" s="215"/>
      <c r="J262" s="215"/>
      <c r="K262" s="211"/>
      <c r="L262" s="211"/>
      <c r="M262" s="216"/>
      <c r="N262" s="217"/>
      <c r="O262" s="218"/>
      <c r="P262" s="218"/>
      <c r="Q262" s="218"/>
      <c r="R262" s="218"/>
      <c r="S262" s="218"/>
      <c r="T262" s="218"/>
      <c r="U262" s="218"/>
      <c r="V262" s="218"/>
      <c r="W262" s="218"/>
      <c r="X262" s="219"/>
      <c r="AT262" s="220" t="s">
        <v>181</v>
      </c>
      <c r="AU262" s="220" t="s">
        <v>89</v>
      </c>
      <c r="AV262" s="13" t="s">
        <v>89</v>
      </c>
      <c r="AW262" s="13" t="s">
        <v>5</v>
      </c>
      <c r="AX262" s="13" t="s">
        <v>79</v>
      </c>
      <c r="AY262" s="220" t="s">
        <v>168</v>
      </c>
    </row>
    <row r="263" spans="1:65" s="2" customFormat="1" ht="24" customHeight="1">
      <c r="A263" s="33"/>
      <c r="B263" s="34"/>
      <c r="C263" s="191" t="s">
        <v>465</v>
      </c>
      <c r="D263" s="191" t="s">
        <v>171</v>
      </c>
      <c r="E263" s="192" t="s">
        <v>5508</v>
      </c>
      <c r="F263" s="193" t="s">
        <v>5509</v>
      </c>
      <c r="G263" s="194" t="s">
        <v>278</v>
      </c>
      <c r="H263" s="195">
        <v>7.1680000000000001</v>
      </c>
      <c r="I263" s="196"/>
      <c r="J263" s="196"/>
      <c r="K263" s="197">
        <f>ROUND(P263*H263,2)</f>
        <v>0</v>
      </c>
      <c r="L263" s="193" t="s">
        <v>175</v>
      </c>
      <c r="M263" s="38"/>
      <c r="N263" s="198" t="s">
        <v>20</v>
      </c>
      <c r="O263" s="199" t="s">
        <v>48</v>
      </c>
      <c r="P263" s="200">
        <f>I263+J263</f>
        <v>0</v>
      </c>
      <c r="Q263" s="200">
        <f>ROUND(I263*H263,2)</f>
        <v>0</v>
      </c>
      <c r="R263" s="200">
        <f>ROUND(J263*H263,2)</f>
        <v>0</v>
      </c>
      <c r="S263" s="62"/>
      <c r="T263" s="201">
        <f>S263*H263</f>
        <v>0</v>
      </c>
      <c r="U263" s="201">
        <v>8.7309999999999999E-2</v>
      </c>
      <c r="V263" s="201">
        <f>U263*H263</f>
        <v>0.62583807999999996</v>
      </c>
      <c r="W263" s="201">
        <v>0</v>
      </c>
      <c r="X263" s="202">
        <f>W263*H263</f>
        <v>0</v>
      </c>
      <c r="Y263" s="33"/>
      <c r="Z263" s="33"/>
      <c r="AA263" s="33"/>
      <c r="AB263" s="33"/>
      <c r="AC263" s="33"/>
      <c r="AD263" s="33"/>
      <c r="AE263" s="33"/>
      <c r="AR263" s="203" t="s">
        <v>191</v>
      </c>
      <c r="AT263" s="203" t="s">
        <v>171</v>
      </c>
      <c r="AU263" s="203" t="s">
        <v>89</v>
      </c>
      <c r="AY263" s="17" t="s">
        <v>168</v>
      </c>
      <c r="BE263" s="204">
        <f>IF(O263="základní",K263,0)</f>
        <v>0</v>
      </c>
      <c r="BF263" s="204">
        <f>IF(O263="snížená",K263,0)</f>
        <v>0</v>
      </c>
      <c r="BG263" s="204">
        <f>IF(O263="zákl. přenesená",K263,0)</f>
        <v>0</v>
      </c>
      <c r="BH263" s="204">
        <f>IF(O263="sníž. přenesená",K263,0)</f>
        <v>0</v>
      </c>
      <c r="BI263" s="204">
        <f>IF(O263="nulová",K263,0)</f>
        <v>0</v>
      </c>
      <c r="BJ263" s="17" t="s">
        <v>87</v>
      </c>
      <c r="BK263" s="204">
        <f>ROUND(P263*H263,2)</f>
        <v>0</v>
      </c>
      <c r="BL263" s="17" t="s">
        <v>191</v>
      </c>
      <c r="BM263" s="203" t="s">
        <v>5510</v>
      </c>
    </row>
    <row r="264" spans="1:65" s="2" customFormat="1" ht="19.5">
      <c r="A264" s="33"/>
      <c r="B264" s="34"/>
      <c r="C264" s="35"/>
      <c r="D264" s="205" t="s">
        <v>178</v>
      </c>
      <c r="E264" s="35"/>
      <c r="F264" s="206" t="s">
        <v>5511</v>
      </c>
      <c r="G264" s="35"/>
      <c r="H264" s="35"/>
      <c r="I264" s="107"/>
      <c r="J264" s="107"/>
      <c r="K264" s="35"/>
      <c r="L264" s="35"/>
      <c r="M264" s="38"/>
      <c r="N264" s="207"/>
      <c r="O264" s="208"/>
      <c r="P264" s="62"/>
      <c r="Q264" s="62"/>
      <c r="R264" s="62"/>
      <c r="S264" s="62"/>
      <c r="T264" s="62"/>
      <c r="U264" s="62"/>
      <c r="V264" s="62"/>
      <c r="W264" s="62"/>
      <c r="X264" s="63"/>
      <c r="Y264" s="33"/>
      <c r="Z264" s="33"/>
      <c r="AA264" s="33"/>
      <c r="AB264" s="33"/>
      <c r="AC264" s="33"/>
      <c r="AD264" s="33"/>
      <c r="AE264" s="33"/>
      <c r="AT264" s="17" t="s">
        <v>178</v>
      </c>
      <c r="AU264" s="17" t="s">
        <v>89</v>
      </c>
    </row>
    <row r="265" spans="1:65" s="2" customFormat="1" ht="29.25">
      <c r="A265" s="33"/>
      <c r="B265" s="34"/>
      <c r="C265" s="35"/>
      <c r="D265" s="205" t="s">
        <v>231</v>
      </c>
      <c r="E265" s="35"/>
      <c r="F265" s="209" t="s">
        <v>545</v>
      </c>
      <c r="G265" s="35"/>
      <c r="H265" s="35"/>
      <c r="I265" s="107"/>
      <c r="J265" s="107"/>
      <c r="K265" s="35"/>
      <c r="L265" s="35"/>
      <c r="M265" s="38"/>
      <c r="N265" s="207"/>
      <c r="O265" s="208"/>
      <c r="P265" s="62"/>
      <c r="Q265" s="62"/>
      <c r="R265" s="62"/>
      <c r="S265" s="62"/>
      <c r="T265" s="62"/>
      <c r="U265" s="62"/>
      <c r="V265" s="62"/>
      <c r="W265" s="62"/>
      <c r="X265" s="63"/>
      <c r="Y265" s="33"/>
      <c r="Z265" s="33"/>
      <c r="AA265" s="33"/>
      <c r="AB265" s="33"/>
      <c r="AC265" s="33"/>
      <c r="AD265" s="33"/>
      <c r="AE265" s="33"/>
      <c r="AT265" s="17" t="s">
        <v>231</v>
      </c>
      <c r="AU265" s="17" t="s">
        <v>89</v>
      </c>
    </row>
    <row r="266" spans="1:65" s="13" customFormat="1">
      <c r="B266" s="210"/>
      <c r="C266" s="211"/>
      <c r="D266" s="205" t="s">
        <v>181</v>
      </c>
      <c r="E266" s="212" t="s">
        <v>20</v>
      </c>
      <c r="F266" s="213" t="s">
        <v>5512</v>
      </c>
      <c r="G266" s="211"/>
      <c r="H266" s="214">
        <v>7.1680000000000001</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5</v>
      </c>
      <c r="AX266" s="13" t="s">
        <v>79</v>
      </c>
      <c r="AY266" s="220" t="s">
        <v>168</v>
      </c>
    </row>
    <row r="267" spans="1:65" s="2" customFormat="1" ht="24" customHeight="1">
      <c r="A267" s="33"/>
      <c r="B267" s="34"/>
      <c r="C267" s="191" t="s">
        <v>473</v>
      </c>
      <c r="D267" s="191" t="s">
        <v>171</v>
      </c>
      <c r="E267" s="192" t="s">
        <v>557</v>
      </c>
      <c r="F267" s="193" t="s">
        <v>558</v>
      </c>
      <c r="G267" s="194" t="s">
        <v>243</v>
      </c>
      <c r="H267" s="195">
        <v>2.35</v>
      </c>
      <c r="I267" s="196"/>
      <c r="J267" s="196"/>
      <c r="K267" s="197">
        <f>ROUND(P267*H267,2)</f>
        <v>0</v>
      </c>
      <c r="L267" s="193" t="s">
        <v>175</v>
      </c>
      <c r="M267" s="38"/>
      <c r="N267" s="198" t="s">
        <v>20</v>
      </c>
      <c r="O267" s="199" t="s">
        <v>48</v>
      </c>
      <c r="P267" s="200">
        <f>I267+J267</f>
        <v>0</v>
      </c>
      <c r="Q267" s="200">
        <f>ROUND(I267*H267,2)</f>
        <v>0</v>
      </c>
      <c r="R267" s="200">
        <f>ROUND(J267*H267,2)</f>
        <v>0</v>
      </c>
      <c r="S267" s="62"/>
      <c r="T267" s="201">
        <f>S267*H267</f>
        <v>0</v>
      </c>
      <c r="U267" s="201">
        <v>1.2E-4</v>
      </c>
      <c r="V267" s="201">
        <f>U267*H267</f>
        <v>2.8200000000000002E-4</v>
      </c>
      <c r="W267" s="201">
        <v>0</v>
      </c>
      <c r="X267" s="202">
        <f>W267*H267</f>
        <v>0</v>
      </c>
      <c r="Y267" s="33"/>
      <c r="Z267" s="33"/>
      <c r="AA267" s="33"/>
      <c r="AB267" s="33"/>
      <c r="AC267" s="33"/>
      <c r="AD267" s="33"/>
      <c r="AE267" s="33"/>
      <c r="AR267" s="203" t="s">
        <v>191</v>
      </c>
      <c r="AT267" s="203" t="s">
        <v>171</v>
      </c>
      <c r="AU267" s="203" t="s">
        <v>89</v>
      </c>
      <c r="AY267" s="17" t="s">
        <v>168</v>
      </c>
      <c r="BE267" s="204">
        <f>IF(O267="základní",K267,0)</f>
        <v>0</v>
      </c>
      <c r="BF267" s="204">
        <f>IF(O267="snížená",K267,0)</f>
        <v>0</v>
      </c>
      <c r="BG267" s="204">
        <f>IF(O267="zákl. přenesená",K267,0)</f>
        <v>0</v>
      </c>
      <c r="BH267" s="204">
        <f>IF(O267="sníž. přenesená",K267,0)</f>
        <v>0</v>
      </c>
      <c r="BI267" s="204">
        <f>IF(O267="nulová",K267,0)</f>
        <v>0</v>
      </c>
      <c r="BJ267" s="17" t="s">
        <v>87</v>
      </c>
      <c r="BK267" s="204">
        <f>ROUND(P267*H267,2)</f>
        <v>0</v>
      </c>
      <c r="BL267" s="17" t="s">
        <v>191</v>
      </c>
      <c r="BM267" s="203" t="s">
        <v>5513</v>
      </c>
    </row>
    <row r="268" spans="1:65" s="2" customFormat="1">
      <c r="A268" s="33"/>
      <c r="B268" s="34"/>
      <c r="C268" s="35"/>
      <c r="D268" s="205" t="s">
        <v>178</v>
      </c>
      <c r="E268" s="35"/>
      <c r="F268" s="206" t="s">
        <v>560</v>
      </c>
      <c r="G268" s="35"/>
      <c r="H268" s="35"/>
      <c r="I268" s="107"/>
      <c r="J268" s="107"/>
      <c r="K268" s="35"/>
      <c r="L268" s="35"/>
      <c r="M268" s="38"/>
      <c r="N268" s="207"/>
      <c r="O268" s="208"/>
      <c r="P268" s="62"/>
      <c r="Q268" s="62"/>
      <c r="R268" s="62"/>
      <c r="S268" s="62"/>
      <c r="T268" s="62"/>
      <c r="U268" s="62"/>
      <c r="V268" s="62"/>
      <c r="W268" s="62"/>
      <c r="X268" s="63"/>
      <c r="Y268" s="33"/>
      <c r="Z268" s="33"/>
      <c r="AA268" s="33"/>
      <c r="AB268" s="33"/>
      <c r="AC268" s="33"/>
      <c r="AD268" s="33"/>
      <c r="AE268" s="33"/>
      <c r="AT268" s="17" t="s">
        <v>178</v>
      </c>
      <c r="AU268" s="17" t="s">
        <v>89</v>
      </c>
    </row>
    <row r="269" spans="1:65" s="2" customFormat="1" ht="78">
      <c r="A269" s="33"/>
      <c r="B269" s="34"/>
      <c r="C269" s="35"/>
      <c r="D269" s="205" t="s">
        <v>231</v>
      </c>
      <c r="E269" s="35"/>
      <c r="F269" s="209" t="s">
        <v>561</v>
      </c>
      <c r="G269" s="35"/>
      <c r="H269" s="35"/>
      <c r="I269" s="107"/>
      <c r="J269" s="107"/>
      <c r="K269" s="35"/>
      <c r="L269" s="35"/>
      <c r="M269" s="38"/>
      <c r="N269" s="207"/>
      <c r="O269" s="208"/>
      <c r="P269" s="62"/>
      <c r="Q269" s="62"/>
      <c r="R269" s="62"/>
      <c r="S269" s="62"/>
      <c r="T269" s="62"/>
      <c r="U269" s="62"/>
      <c r="V269" s="62"/>
      <c r="W269" s="62"/>
      <c r="X269" s="63"/>
      <c r="Y269" s="33"/>
      <c r="Z269" s="33"/>
      <c r="AA269" s="33"/>
      <c r="AB269" s="33"/>
      <c r="AC269" s="33"/>
      <c r="AD269" s="33"/>
      <c r="AE269" s="33"/>
      <c r="AT269" s="17" t="s">
        <v>231</v>
      </c>
      <c r="AU269" s="17" t="s">
        <v>89</v>
      </c>
    </row>
    <row r="270" spans="1:65" s="13" customFormat="1">
      <c r="B270" s="210"/>
      <c r="C270" s="211"/>
      <c r="D270" s="205" t="s">
        <v>181</v>
      </c>
      <c r="E270" s="212" t="s">
        <v>20</v>
      </c>
      <c r="F270" s="213" t="s">
        <v>5514</v>
      </c>
      <c r="G270" s="211"/>
      <c r="H270" s="214">
        <v>2.35</v>
      </c>
      <c r="I270" s="215"/>
      <c r="J270" s="215"/>
      <c r="K270" s="211"/>
      <c r="L270" s="211"/>
      <c r="M270" s="216"/>
      <c r="N270" s="217"/>
      <c r="O270" s="218"/>
      <c r="P270" s="218"/>
      <c r="Q270" s="218"/>
      <c r="R270" s="218"/>
      <c r="S270" s="218"/>
      <c r="T270" s="218"/>
      <c r="U270" s="218"/>
      <c r="V270" s="218"/>
      <c r="W270" s="218"/>
      <c r="X270" s="219"/>
      <c r="AT270" s="220" t="s">
        <v>181</v>
      </c>
      <c r="AU270" s="220" t="s">
        <v>89</v>
      </c>
      <c r="AV270" s="13" t="s">
        <v>89</v>
      </c>
      <c r="AW270" s="13" t="s">
        <v>5</v>
      </c>
      <c r="AX270" s="13" t="s">
        <v>79</v>
      </c>
      <c r="AY270" s="220" t="s">
        <v>168</v>
      </c>
    </row>
    <row r="271" spans="1:65" s="2" customFormat="1" ht="24" customHeight="1">
      <c r="A271" s="33"/>
      <c r="B271" s="34"/>
      <c r="C271" s="191" t="s">
        <v>480</v>
      </c>
      <c r="D271" s="191" t="s">
        <v>171</v>
      </c>
      <c r="E271" s="192" t="s">
        <v>568</v>
      </c>
      <c r="F271" s="193" t="s">
        <v>569</v>
      </c>
      <c r="G271" s="194" t="s">
        <v>243</v>
      </c>
      <c r="H271" s="195">
        <v>6.1</v>
      </c>
      <c r="I271" s="196"/>
      <c r="J271" s="196"/>
      <c r="K271" s="197">
        <f>ROUND(P271*H271,2)</f>
        <v>0</v>
      </c>
      <c r="L271" s="193" t="s">
        <v>175</v>
      </c>
      <c r="M271" s="38"/>
      <c r="N271" s="198" t="s">
        <v>20</v>
      </c>
      <c r="O271" s="199" t="s">
        <v>48</v>
      </c>
      <c r="P271" s="200">
        <f>I271+J271</f>
        <v>0</v>
      </c>
      <c r="Q271" s="200">
        <f>ROUND(I271*H271,2)</f>
        <v>0</v>
      </c>
      <c r="R271" s="200">
        <f>ROUND(J271*H271,2)</f>
        <v>0</v>
      </c>
      <c r="S271" s="62"/>
      <c r="T271" s="201">
        <f>S271*H271</f>
        <v>0</v>
      </c>
      <c r="U271" s="201">
        <v>1.2E-4</v>
      </c>
      <c r="V271" s="201">
        <f>U271*H271</f>
        <v>7.3200000000000001E-4</v>
      </c>
      <c r="W271" s="201">
        <v>0</v>
      </c>
      <c r="X271" s="202">
        <f>W271*H271</f>
        <v>0</v>
      </c>
      <c r="Y271" s="33"/>
      <c r="Z271" s="33"/>
      <c r="AA271" s="33"/>
      <c r="AB271" s="33"/>
      <c r="AC271" s="33"/>
      <c r="AD271" s="33"/>
      <c r="AE271" s="33"/>
      <c r="AR271" s="203" t="s">
        <v>191</v>
      </c>
      <c r="AT271" s="203" t="s">
        <v>171</v>
      </c>
      <c r="AU271" s="203" t="s">
        <v>89</v>
      </c>
      <c r="AY271" s="17" t="s">
        <v>168</v>
      </c>
      <c r="BE271" s="204">
        <f>IF(O271="základní",K271,0)</f>
        <v>0</v>
      </c>
      <c r="BF271" s="204">
        <f>IF(O271="snížená",K271,0)</f>
        <v>0</v>
      </c>
      <c r="BG271" s="204">
        <f>IF(O271="zákl. přenesená",K271,0)</f>
        <v>0</v>
      </c>
      <c r="BH271" s="204">
        <f>IF(O271="sníž. přenesená",K271,0)</f>
        <v>0</v>
      </c>
      <c r="BI271" s="204">
        <f>IF(O271="nulová",K271,0)</f>
        <v>0</v>
      </c>
      <c r="BJ271" s="17" t="s">
        <v>87</v>
      </c>
      <c r="BK271" s="204">
        <f>ROUND(P271*H271,2)</f>
        <v>0</v>
      </c>
      <c r="BL271" s="17" t="s">
        <v>191</v>
      </c>
      <c r="BM271" s="203" t="s">
        <v>5515</v>
      </c>
    </row>
    <row r="272" spans="1:65" s="2" customFormat="1">
      <c r="A272" s="33"/>
      <c r="B272" s="34"/>
      <c r="C272" s="35"/>
      <c r="D272" s="205" t="s">
        <v>178</v>
      </c>
      <c r="E272" s="35"/>
      <c r="F272" s="206" t="s">
        <v>571</v>
      </c>
      <c r="G272" s="35"/>
      <c r="H272" s="35"/>
      <c r="I272" s="107"/>
      <c r="J272" s="107"/>
      <c r="K272" s="35"/>
      <c r="L272" s="35"/>
      <c r="M272" s="38"/>
      <c r="N272" s="207"/>
      <c r="O272" s="208"/>
      <c r="P272" s="62"/>
      <c r="Q272" s="62"/>
      <c r="R272" s="62"/>
      <c r="S272" s="62"/>
      <c r="T272" s="62"/>
      <c r="U272" s="62"/>
      <c r="V272" s="62"/>
      <c r="W272" s="62"/>
      <c r="X272" s="63"/>
      <c r="Y272" s="33"/>
      <c r="Z272" s="33"/>
      <c r="AA272" s="33"/>
      <c r="AB272" s="33"/>
      <c r="AC272" s="33"/>
      <c r="AD272" s="33"/>
      <c r="AE272" s="33"/>
      <c r="AT272" s="17" t="s">
        <v>178</v>
      </c>
      <c r="AU272" s="17" t="s">
        <v>89</v>
      </c>
    </row>
    <row r="273" spans="1:65" s="2" customFormat="1" ht="78">
      <c r="A273" s="33"/>
      <c r="B273" s="34"/>
      <c r="C273" s="35"/>
      <c r="D273" s="205" t="s">
        <v>231</v>
      </c>
      <c r="E273" s="35"/>
      <c r="F273" s="209" t="s">
        <v>561</v>
      </c>
      <c r="G273" s="35"/>
      <c r="H273" s="35"/>
      <c r="I273" s="107"/>
      <c r="J273" s="107"/>
      <c r="K273" s="35"/>
      <c r="L273" s="35"/>
      <c r="M273" s="38"/>
      <c r="N273" s="207"/>
      <c r="O273" s="208"/>
      <c r="P273" s="62"/>
      <c r="Q273" s="62"/>
      <c r="R273" s="62"/>
      <c r="S273" s="62"/>
      <c r="T273" s="62"/>
      <c r="U273" s="62"/>
      <c r="V273" s="62"/>
      <c r="W273" s="62"/>
      <c r="X273" s="63"/>
      <c r="Y273" s="33"/>
      <c r="Z273" s="33"/>
      <c r="AA273" s="33"/>
      <c r="AB273" s="33"/>
      <c r="AC273" s="33"/>
      <c r="AD273" s="33"/>
      <c r="AE273" s="33"/>
      <c r="AT273" s="17" t="s">
        <v>231</v>
      </c>
      <c r="AU273" s="17" t="s">
        <v>89</v>
      </c>
    </row>
    <row r="274" spans="1:65" s="13" customFormat="1">
      <c r="B274" s="210"/>
      <c r="C274" s="211"/>
      <c r="D274" s="205" t="s">
        <v>181</v>
      </c>
      <c r="E274" s="212" t="s">
        <v>20</v>
      </c>
      <c r="F274" s="213" t="s">
        <v>5516</v>
      </c>
      <c r="G274" s="211"/>
      <c r="H274" s="214">
        <v>6.1</v>
      </c>
      <c r="I274" s="215"/>
      <c r="J274" s="215"/>
      <c r="K274" s="211"/>
      <c r="L274" s="211"/>
      <c r="M274" s="216"/>
      <c r="N274" s="217"/>
      <c r="O274" s="218"/>
      <c r="P274" s="218"/>
      <c r="Q274" s="218"/>
      <c r="R274" s="218"/>
      <c r="S274" s="218"/>
      <c r="T274" s="218"/>
      <c r="U274" s="218"/>
      <c r="V274" s="218"/>
      <c r="W274" s="218"/>
      <c r="X274" s="219"/>
      <c r="AT274" s="220" t="s">
        <v>181</v>
      </c>
      <c r="AU274" s="220" t="s">
        <v>89</v>
      </c>
      <c r="AV274" s="13" t="s">
        <v>89</v>
      </c>
      <c r="AW274" s="13" t="s">
        <v>5</v>
      </c>
      <c r="AX274" s="13" t="s">
        <v>79</v>
      </c>
      <c r="AY274" s="220" t="s">
        <v>168</v>
      </c>
    </row>
    <row r="275" spans="1:65" s="12" customFormat="1" ht="22.9" customHeight="1">
      <c r="B275" s="174"/>
      <c r="C275" s="175"/>
      <c r="D275" s="176" t="s">
        <v>78</v>
      </c>
      <c r="E275" s="189" t="s">
        <v>191</v>
      </c>
      <c r="F275" s="189" t="s">
        <v>577</v>
      </c>
      <c r="G275" s="175"/>
      <c r="H275" s="175"/>
      <c r="I275" s="178"/>
      <c r="J275" s="178"/>
      <c r="K275" s="190">
        <f>BK275</f>
        <v>0</v>
      </c>
      <c r="L275" s="175"/>
      <c r="M275" s="180"/>
      <c r="N275" s="181"/>
      <c r="O275" s="182"/>
      <c r="P275" s="182"/>
      <c r="Q275" s="183">
        <f>SUM(Q276:Q318)</f>
        <v>0</v>
      </c>
      <c r="R275" s="183">
        <f>SUM(R276:R318)</f>
        <v>0</v>
      </c>
      <c r="S275" s="182"/>
      <c r="T275" s="184">
        <f>SUM(T276:T318)</f>
        <v>0</v>
      </c>
      <c r="U275" s="182"/>
      <c r="V275" s="184">
        <f>SUM(V276:V318)</f>
        <v>37.186000399999998</v>
      </c>
      <c r="W275" s="182"/>
      <c r="X275" s="185">
        <f>SUM(X276:X318)</f>
        <v>0</v>
      </c>
      <c r="AR275" s="186" t="s">
        <v>87</v>
      </c>
      <c r="AT275" s="187" t="s">
        <v>78</v>
      </c>
      <c r="AU275" s="187" t="s">
        <v>87</v>
      </c>
      <c r="AY275" s="186" t="s">
        <v>168</v>
      </c>
      <c r="BK275" s="188">
        <f>SUM(BK276:BK318)</f>
        <v>0</v>
      </c>
    </row>
    <row r="276" spans="1:65" s="2" customFormat="1" ht="36" customHeight="1">
      <c r="A276" s="33"/>
      <c r="B276" s="34"/>
      <c r="C276" s="191" t="s">
        <v>487</v>
      </c>
      <c r="D276" s="191" t="s">
        <v>171</v>
      </c>
      <c r="E276" s="192" t="s">
        <v>5517</v>
      </c>
      <c r="F276" s="193" t="s">
        <v>5518</v>
      </c>
      <c r="G276" s="194" t="s">
        <v>278</v>
      </c>
      <c r="H276" s="195">
        <v>44</v>
      </c>
      <c r="I276" s="196"/>
      <c r="J276" s="196"/>
      <c r="K276" s="197">
        <f>ROUND(P276*H276,2)</f>
        <v>0</v>
      </c>
      <c r="L276" s="193" t="s">
        <v>175</v>
      </c>
      <c r="M276" s="38"/>
      <c r="N276" s="198" t="s">
        <v>20</v>
      </c>
      <c r="O276" s="199" t="s">
        <v>48</v>
      </c>
      <c r="P276" s="200">
        <f>I276+J276</f>
        <v>0</v>
      </c>
      <c r="Q276" s="200">
        <f>ROUND(I276*H276,2)</f>
        <v>0</v>
      </c>
      <c r="R276" s="200">
        <f>ROUND(J276*H276,2)</f>
        <v>0</v>
      </c>
      <c r="S276" s="62"/>
      <c r="T276" s="201">
        <f>S276*H276</f>
        <v>0</v>
      </c>
      <c r="U276" s="201">
        <v>0.36203000000000002</v>
      </c>
      <c r="V276" s="201">
        <f>U276*H276</f>
        <v>15.929320000000001</v>
      </c>
      <c r="W276" s="201">
        <v>0</v>
      </c>
      <c r="X276" s="202">
        <f>W276*H276</f>
        <v>0</v>
      </c>
      <c r="Y276" s="33"/>
      <c r="Z276" s="33"/>
      <c r="AA276" s="33"/>
      <c r="AB276" s="33"/>
      <c r="AC276" s="33"/>
      <c r="AD276" s="33"/>
      <c r="AE276" s="33"/>
      <c r="AR276" s="203" t="s">
        <v>191</v>
      </c>
      <c r="AT276" s="203" t="s">
        <v>171</v>
      </c>
      <c r="AU276" s="203" t="s">
        <v>89</v>
      </c>
      <c r="AY276" s="17" t="s">
        <v>168</v>
      </c>
      <c r="BE276" s="204">
        <f>IF(O276="základní",K276,0)</f>
        <v>0</v>
      </c>
      <c r="BF276" s="204">
        <f>IF(O276="snížená",K276,0)</f>
        <v>0</v>
      </c>
      <c r="BG276" s="204">
        <f>IF(O276="zákl. přenesená",K276,0)</f>
        <v>0</v>
      </c>
      <c r="BH276" s="204">
        <f>IF(O276="sníž. přenesená",K276,0)</f>
        <v>0</v>
      </c>
      <c r="BI276" s="204">
        <f>IF(O276="nulová",K276,0)</f>
        <v>0</v>
      </c>
      <c r="BJ276" s="17" t="s">
        <v>87</v>
      </c>
      <c r="BK276" s="204">
        <f>ROUND(P276*H276,2)</f>
        <v>0</v>
      </c>
      <c r="BL276" s="17" t="s">
        <v>191</v>
      </c>
      <c r="BM276" s="203" t="s">
        <v>5519</v>
      </c>
    </row>
    <row r="277" spans="1:65" s="2" customFormat="1" ht="48.75">
      <c r="A277" s="33"/>
      <c r="B277" s="34"/>
      <c r="C277" s="35"/>
      <c r="D277" s="205" t="s">
        <v>178</v>
      </c>
      <c r="E277" s="35"/>
      <c r="F277" s="206" t="s">
        <v>5520</v>
      </c>
      <c r="G277" s="35"/>
      <c r="H277" s="35"/>
      <c r="I277" s="107"/>
      <c r="J277" s="107"/>
      <c r="K277" s="35"/>
      <c r="L277" s="35"/>
      <c r="M277" s="38"/>
      <c r="N277" s="207"/>
      <c r="O277" s="208"/>
      <c r="P277" s="62"/>
      <c r="Q277" s="62"/>
      <c r="R277" s="62"/>
      <c r="S277" s="62"/>
      <c r="T277" s="62"/>
      <c r="U277" s="62"/>
      <c r="V277" s="62"/>
      <c r="W277" s="62"/>
      <c r="X277" s="63"/>
      <c r="Y277" s="33"/>
      <c r="Z277" s="33"/>
      <c r="AA277" s="33"/>
      <c r="AB277" s="33"/>
      <c r="AC277" s="33"/>
      <c r="AD277" s="33"/>
      <c r="AE277" s="33"/>
      <c r="AT277" s="17" t="s">
        <v>178</v>
      </c>
      <c r="AU277" s="17" t="s">
        <v>89</v>
      </c>
    </row>
    <row r="278" spans="1:65" s="2" customFormat="1" ht="136.5">
      <c r="A278" s="33"/>
      <c r="B278" s="34"/>
      <c r="C278" s="35"/>
      <c r="D278" s="205" t="s">
        <v>231</v>
      </c>
      <c r="E278" s="35"/>
      <c r="F278" s="209" t="s">
        <v>583</v>
      </c>
      <c r="G278" s="35"/>
      <c r="H278" s="35"/>
      <c r="I278" s="107"/>
      <c r="J278" s="107"/>
      <c r="K278" s="35"/>
      <c r="L278" s="35"/>
      <c r="M278" s="38"/>
      <c r="N278" s="207"/>
      <c r="O278" s="208"/>
      <c r="P278" s="62"/>
      <c r="Q278" s="62"/>
      <c r="R278" s="62"/>
      <c r="S278" s="62"/>
      <c r="T278" s="62"/>
      <c r="U278" s="62"/>
      <c r="V278" s="62"/>
      <c r="W278" s="62"/>
      <c r="X278" s="63"/>
      <c r="Y278" s="33"/>
      <c r="Z278" s="33"/>
      <c r="AA278" s="33"/>
      <c r="AB278" s="33"/>
      <c r="AC278" s="33"/>
      <c r="AD278" s="33"/>
      <c r="AE278" s="33"/>
      <c r="AT278" s="17" t="s">
        <v>231</v>
      </c>
      <c r="AU278" s="17" t="s">
        <v>89</v>
      </c>
    </row>
    <row r="279" spans="1:65" s="13" customFormat="1">
      <c r="B279" s="210"/>
      <c r="C279" s="211"/>
      <c r="D279" s="205" t="s">
        <v>181</v>
      </c>
      <c r="E279" s="212" t="s">
        <v>20</v>
      </c>
      <c r="F279" s="213" t="s">
        <v>5521</v>
      </c>
      <c r="G279" s="211"/>
      <c r="H279" s="214">
        <v>44</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79</v>
      </c>
      <c r="AY279" s="220" t="s">
        <v>168</v>
      </c>
    </row>
    <row r="280" spans="1:65" s="2" customFormat="1" ht="24" customHeight="1">
      <c r="A280" s="33"/>
      <c r="B280" s="34"/>
      <c r="C280" s="191" t="s">
        <v>493</v>
      </c>
      <c r="D280" s="191" t="s">
        <v>171</v>
      </c>
      <c r="E280" s="192" t="s">
        <v>5522</v>
      </c>
      <c r="F280" s="193" t="s">
        <v>5523</v>
      </c>
      <c r="G280" s="194" t="s">
        <v>255</v>
      </c>
      <c r="H280" s="195">
        <v>2.9249999999999998</v>
      </c>
      <c r="I280" s="196"/>
      <c r="J280" s="196"/>
      <c r="K280" s="197">
        <f>ROUND(P280*H280,2)</f>
        <v>0</v>
      </c>
      <c r="L280" s="193" t="s">
        <v>175</v>
      </c>
      <c r="M280" s="38"/>
      <c r="N280" s="198" t="s">
        <v>20</v>
      </c>
      <c r="O280" s="199" t="s">
        <v>48</v>
      </c>
      <c r="P280" s="200">
        <f>I280+J280</f>
        <v>0</v>
      </c>
      <c r="Q280" s="200">
        <f>ROUND(I280*H280,2)</f>
        <v>0</v>
      </c>
      <c r="R280" s="200">
        <f>ROUND(J280*H280,2)</f>
        <v>0</v>
      </c>
      <c r="S280" s="62"/>
      <c r="T280" s="201">
        <f>S280*H280</f>
        <v>0</v>
      </c>
      <c r="U280" s="201">
        <v>2.45343</v>
      </c>
      <c r="V280" s="201">
        <f>U280*H280</f>
        <v>7.1762827499999995</v>
      </c>
      <c r="W280" s="201">
        <v>0</v>
      </c>
      <c r="X280" s="202">
        <f>W280*H280</f>
        <v>0</v>
      </c>
      <c r="Y280" s="33"/>
      <c r="Z280" s="33"/>
      <c r="AA280" s="33"/>
      <c r="AB280" s="33"/>
      <c r="AC280" s="33"/>
      <c r="AD280" s="33"/>
      <c r="AE280" s="33"/>
      <c r="AR280" s="203" t="s">
        <v>191</v>
      </c>
      <c r="AT280" s="203" t="s">
        <v>171</v>
      </c>
      <c r="AU280" s="203" t="s">
        <v>89</v>
      </c>
      <c r="AY280" s="17" t="s">
        <v>168</v>
      </c>
      <c r="BE280" s="204">
        <f>IF(O280="základní",K280,0)</f>
        <v>0</v>
      </c>
      <c r="BF280" s="204">
        <f>IF(O280="snížená",K280,0)</f>
        <v>0</v>
      </c>
      <c r="BG280" s="204">
        <f>IF(O280="zákl. přenesená",K280,0)</f>
        <v>0</v>
      </c>
      <c r="BH280" s="204">
        <f>IF(O280="sníž. přenesená",K280,0)</f>
        <v>0</v>
      </c>
      <c r="BI280" s="204">
        <f>IF(O280="nulová",K280,0)</f>
        <v>0</v>
      </c>
      <c r="BJ280" s="17" t="s">
        <v>87</v>
      </c>
      <c r="BK280" s="204">
        <f>ROUND(P280*H280,2)</f>
        <v>0</v>
      </c>
      <c r="BL280" s="17" t="s">
        <v>191</v>
      </c>
      <c r="BM280" s="203" t="s">
        <v>5524</v>
      </c>
    </row>
    <row r="281" spans="1:65" s="2" customFormat="1" ht="29.25">
      <c r="A281" s="33"/>
      <c r="B281" s="34"/>
      <c r="C281" s="35"/>
      <c r="D281" s="205" t="s">
        <v>178</v>
      </c>
      <c r="E281" s="35"/>
      <c r="F281" s="206" t="s">
        <v>5525</v>
      </c>
      <c r="G281" s="35"/>
      <c r="H281" s="35"/>
      <c r="I281" s="107"/>
      <c r="J281" s="107"/>
      <c r="K281" s="35"/>
      <c r="L281" s="35"/>
      <c r="M281" s="38"/>
      <c r="N281" s="207"/>
      <c r="O281" s="208"/>
      <c r="P281" s="62"/>
      <c r="Q281" s="62"/>
      <c r="R281" s="62"/>
      <c r="S281" s="62"/>
      <c r="T281" s="62"/>
      <c r="U281" s="62"/>
      <c r="V281" s="62"/>
      <c r="W281" s="62"/>
      <c r="X281" s="63"/>
      <c r="Y281" s="33"/>
      <c r="Z281" s="33"/>
      <c r="AA281" s="33"/>
      <c r="AB281" s="33"/>
      <c r="AC281" s="33"/>
      <c r="AD281" s="33"/>
      <c r="AE281" s="33"/>
      <c r="AT281" s="17" t="s">
        <v>178</v>
      </c>
      <c r="AU281" s="17" t="s">
        <v>89</v>
      </c>
    </row>
    <row r="282" spans="1:65" s="2" customFormat="1" ht="48.75">
      <c r="A282" s="33"/>
      <c r="B282" s="34"/>
      <c r="C282" s="35"/>
      <c r="D282" s="205" t="s">
        <v>231</v>
      </c>
      <c r="E282" s="35"/>
      <c r="F282" s="209" t="s">
        <v>5526</v>
      </c>
      <c r="G282" s="35"/>
      <c r="H282" s="35"/>
      <c r="I282" s="107"/>
      <c r="J282" s="107"/>
      <c r="K282" s="35"/>
      <c r="L282" s="35"/>
      <c r="M282" s="38"/>
      <c r="N282" s="207"/>
      <c r="O282" s="208"/>
      <c r="P282" s="62"/>
      <c r="Q282" s="62"/>
      <c r="R282" s="62"/>
      <c r="S282" s="62"/>
      <c r="T282" s="62"/>
      <c r="U282" s="62"/>
      <c r="V282" s="62"/>
      <c r="W282" s="62"/>
      <c r="X282" s="63"/>
      <c r="Y282" s="33"/>
      <c r="Z282" s="33"/>
      <c r="AA282" s="33"/>
      <c r="AB282" s="33"/>
      <c r="AC282" s="33"/>
      <c r="AD282" s="33"/>
      <c r="AE282" s="33"/>
      <c r="AT282" s="17" t="s">
        <v>231</v>
      </c>
      <c r="AU282" s="17" t="s">
        <v>89</v>
      </c>
    </row>
    <row r="283" spans="1:65" s="13" customFormat="1" ht="22.5">
      <c r="B283" s="210"/>
      <c r="C283" s="211"/>
      <c r="D283" s="205" t="s">
        <v>181</v>
      </c>
      <c r="E283" s="212" t="s">
        <v>20</v>
      </c>
      <c r="F283" s="213" t="s">
        <v>5527</v>
      </c>
      <c r="G283" s="211"/>
      <c r="H283" s="214">
        <v>2.34</v>
      </c>
      <c r="I283" s="215"/>
      <c r="J283" s="215"/>
      <c r="K283" s="211"/>
      <c r="L283" s="211"/>
      <c r="M283" s="216"/>
      <c r="N283" s="217"/>
      <c r="O283" s="218"/>
      <c r="P283" s="218"/>
      <c r="Q283" s="218"/>
      <c r="R283" s="218"/>
      <c r="S283" s="218"/>
      <c r="T283" s="218"/>
      <c r="U283" s="218"/>
      <c r="V283" s="218"/>
      <c r="W283" s="218"/>
      <c r="X283" s="219"/>
      <c r="AT283" s="220" t="s">
        <v>181</v>
      </c>
      <c r="AU283" s="220" t="s">
        <v>89</v>
      </c>
      <c r="AV283" s="13" t="s">
        <v>89</v>
      </c>
      <c r="AW283" s="13" t="s">
        <v>5</v>
      </c>
      <c r="AX283" s="13" t="s">
        <v>79</v>
      </c>
      <c r="AY283" s="220" t="s">
        <v>168</v>
      </c>
    </row>
    <row r="284" spans="1:65" s="13" customFormat="1">
      <c r="B284" s="210"/>
      <c r="C284" s="211"/>
      <c r="D284" s="205" t="s">
        <v>181</v>
      </c>
      <c r="E284" s="211"/>
      <c r="F284" s="213" t="s">
        <v>5528</v>
      </c>
      <c r="G284" s="211"/>
      <c r="H284" s="214">
        <v>2.9249999999999998</v>
      </c>
      <c r="I284" s="215"/>
      <c r="J284" s="215"/>
      <c r="K284" s="211"/>
      <c r="L284" s="211"/>
      <c r="M284" s="216"/>
      <c r="N284" s="217"/>
      <c r="O284" s="218"/>
      <c r="P284" s="218"/>
      <c r="Q284" s="218"/>
      <c r="R284" s="218"/>
      <c r="S284" s="218"/>
      <c r="T284" s="218"/>
      <c r="U284" s="218"/>
      <c r="V284" s="218"/>
      <c r="W284" s="218"/>
      <c r="X284" s="219"/>
      <c r="AT284" s="220" t="s">
        <v>181</v>
      </c>
      <c r="AU284" s="220" t="s">
        <v>89</v>
      </c>
      <c r="AV284" s="13" t="s">
        <v>89</v>
      </c>
      <c r="AW284" s="13" t="s">
        <v>4</v>
      </c>
      <c r="AX284" s="13" t="s">
        <v>87</v>
      </c>
      <c r="AY284" s="220" t="s">
        <v>168</v>
      </c>
    </row>
    <row r="285" spans="1:65" s="2" customFormat="1" ht="24" customHeight="1">
      <c r="A285" s="33"/>
      <c r="B285" s="34"/>
      <c r="C285" s="191" t="s">
        <v>500</v>
      </c>
      <c r="D285" s="191" t="s">
        <v>171</v>
      </c>
      <c r="E285" s="192" t="s">
        <v>622</v>
      </c>
      <c r="F285" s="193" t="s">
        <v>623</v>
      </c>
      <c r="G285" s="194" t="s">
        <v>322</v>
      </c>
      <c r="H285" s="195">
        <v>0.59499999999999997</v>
      </c>
      <c r="I285" s="196"/>
      <c r="J285" s="196"/>
      <c r="K285" s="197">
        <f>ROUND(P285*H285,2)</f>
        <v>0</v>
      </c>
      <c r="L285" s="193" t="s">
        <v>175</v>
      </c>
      <c r="M285" s="38"/>
      <c r="N285" s="198" t="s">
        <v>20</v>
      </c>
      <c r="O285" s="199" t="s">
        <v>48</v>
      </c>
      <c r="P285" s="200">
        <f>I285+J285</f>
        <v>0</v>
      </c>
      <c r="Q285" s="200">
        <f>ROUND(I285*H285,2)</f>
        <v>0</v>
      </c>
      <c r="R285" s="200">
        <f>ROUND(J285*H285,2)</f>
        <v>0</v>
      </c>
      <c r="S285" s="62"/>
      <c r="T285" s="201">
        <f>S285*H285</f>
        <v>0</v>
      </c>
      <c r="U285" s="201">
        <v>1.06277</v>
      </c>
      <c r="V285" s="201">
        <f>U285*H285</f>
        <v>0.63234815</v>
      </c>
      <c r="W285" s="201">
        <v>0</v>
      </c>
      <c r="X285" s="202">
        <f>W285*H285</f>
        <v>0</v>
      </c>
      <c r="Y285" s="33"/>
      <c r="Z285" s="33"/>
      <c r="AA285" s="33"/>
      <c r="AB285" s="33"/>
      <c r="AC285" s="33"/>
      <c r="AD285" s="33"/>
      <c r="AE285" s="33"/>
      <c r="AR285" s="203" t="s">
        <v>191</v>
      </c>
      <c r="AT285" s="203" t="s">
        <v>171</v>
      </c>
      <c r="AU285" s="203" t="s">
        <v>89</v>
      </c>
      <c r="AY285" s="17" t="s">
        <v>168</v>
      </c>
      <c r="BE285" s="204">
        <f>IF(O285="základní",K285,0)</f>
        <v>0</v>
      </c>
      <c r="BF285" s="204">
        <f>IF(O285="snížená",K285,0)</f>
        <v>0</v>
      </c>
      <c r="BG285" s="204">
        <f>IF(O285="zákl. přenesená",K285,0)</f>
        <v>0</v>
      </c>
      <c r="BH285" s="204">
        <f>IF(O285="sníž. přenesená",K285,0)</f>
        <v>0</v>
      </c>
      <c r="BI285" s="204">
        <f>IF(O285="nulová",K285,0)</f>
        <v>0</v>
      </c>
      <c r="BJ285" s="17" t="s">
        <v>87</v>
      </c>
      <c r="BK285" s="204">
        <f>ROUND(P285*H285,2)</f>
        <v>0</v>
      </c>
      <c r="BL285" s="17" t="s">
        <v>191</v>
      </c>
      <c r="BM285" s="203" t="s">
        <v>5529</v>
      </c>
    </row>
    <row r="286" spans="1:65" s="2" customFormat="1" ht="48.75">
      <c r="A286" s="33"/>
      <c r="B286" s="34"/>
      <c r="C286" s="35"/>
      <c r="D286" s="205" t="s">
        <v>178</v>
      </c>
      <c r="E286" s="35"/>
      <c r="F286" s="206" t="s">
        <v>625</v>
      </c>
      <c r="G286" s="35"/>
      <c r="H286" s="35"/>
      <c r="I286" s="107"/>
      <c r="J286" s="107"/>
      <c r="K286" s="35"/>
      <c r="L286" s="35"/>
      <c r="M286" s="38"/>
      <c r="N286" s="207"/>
      <c r="O286" s="208"/>
      <c r="P286" s="62"/>
      <c r="Q286" s="62"/>
      <c r="R286" s="62"/>
      <c r="S286" s="62"/>
      <c r="T286" s="62"/>
      <c r="U286" s="62"/>
      <c r="V286" s="62"/>
      <c r="W286" s="62"/>
      <c r="X286" s="63"/>
      <c r="Y286" s="33"/>
      <c r="Z286" s="33"/>
      <c r="AA286" s="33"/>
      <c r="AB286" s="33"/>
      <c r="AC286" s="33"/>
      <c r="AD286" s="33"/>
      <c r="AE286" s="33"/>
      <c r="AT286" s="17" t="s">
        <v>178</v>
      </c>
      <c r="AU286" s="17" t="s">
        <v>89</v>
      </c>
    </row>
    <row r="287" spans="1:65" s="13" customFormat="1">
      <c r="B287" s="210"/>
      <c r="C287" s="211"/>
      <c r="D287" s="205" t="s">
        <v>181</v>
      </c>
      <c r="E287" s="212" t="s">
        <v>20</v>
      </c>
      <c r="F287" s="213" t="s">
        <v>5530</v>
      </c>
      <c r="G287" s="211"/>
      <c r="H287" s="214">
        <v>6.8000000000000005E-2</v>
      </c>
      <c r="I287" s="215"/>
      <c r="J287" s="215"/>
      <c r="K287" s="211"/>
      <c r="L287" s="211"/>
      <c r="M287" s="216"/>
      <c r="N287" s="217"/>
      <c r="O287" s="218"/>
      <c r="P287" s="218"/>
      <c r="Q287" s="218"/>
      <c r="R287" s="218"/>
      <c r="S287" s="218"/>
      <c r="T287" s="218"/>
      <c r="U287" s="218"/>
      <c r="V287" s="218"/>
      <c r="W287" s="218"/>
      <c r="X287" s="219"/>
      <c r="AT287" s="220" t="s">
        <v>181</v>
      </c>
      <c r="AU287" s="220" t="s">
        <v>89</v>
      </c>
      <c r="AV287" s="13" t="s">
        <v>89</v>
      </c>
      <c r="AW287" s="13" t="s">
        <v>5</v>
      </c>
      <c r="AX287" s="13" t="s">
        <v>79</v>
      </c>
      <c r="AY287" s="220" t="s">
        <v>168</v>
      </c>
    </row>
    <row r="288" spans="1:65" s="13" customFormat="1">
      <c r="B288" s="210"/>
      <c r="C288" s="211"/>
      <c r="D288" s="205" t="s">
        <v>181</v>
      </c>
      <c r="E288" s="212" t="s">
        <v>20</v>
      </c>
      <c r="F288" s="213" t="s">
        <v>5531</v>
      </c>
      <c r="G288" s="211"/>
      <c r="H288" s="214">
        <v>0.44900000000000001</v>
      </c>
      <c r="I288" s="215"/>
      <c r="J288" s="215"/>
      <c r="K288" s="211"/>
      <c r="L288" s="211"/>
      <c r="M288" s="216"/>
      <c r="N288" s="217"/>
      <c r="O288" s="218"/>
      <c r="P288" s="218"/>
      <c r="Q288" s="218"/>
      <c r="R288" s="218"/>
      <c r="S288" s="218"/>
      <c r="T288" s="218"/>
      <c r="U288" s="218"/>
      <c r="V288" s="218"/>
      <c r="W288" s="218"/>
      <c r="X288" s="219"/>
      <c r="AT288" s="220" t="s">
        <v>181</v>
      </c>
      <c r="AU288" s="220" t="s">
        <v>89</v>
      </c>
      <c r="AV288" s="13" t="s">
        <v>89</v>
      </c>
      <c r="AW288" s="13" t="s">
        <v>5</v>
      </c>
      <c r="AX288" s="13" t="s">
        <v>79</v>
      </c>
      <c r="AY288" s="220" t="s">
        <v>168</v>
      </c>
    </row>
    <row r="289" spans="1:65" s="13" customFormat="1">
      <c r="B289" s="210"/>
      <c r="C289" s="211"/>
      <c r="D289" s="205" t="s">
        <v>181</v>
      </c>
      <c r="E289" s="211"/>
      <c r="F289" s="213" t="s">
        <v>5532</v>
      </c>
      <c r="G289" s="211"/>
      <c r="H289" s="214">
        <v>0.59499999999999997</v>
      </c>
      <c r="I289" s="215"/>
      <c r="J289" s="215"/>
      <c r="K289" s="211"/>
      <c r="L289" s="211"/>
      <c r="M289" s="216"/>
      <c r="N289" s="217"/>
      <c r="O289" s="218"/>
      <c r="P289" s="218"/>
      <c r="Q289" s="218"/>
      <c r="R289" s="218"/>
      <c r="S289" s="218"/>
      <c r="T289" s="218"/>
      <c r="U289" s="218"/>
      <c r="V289" s="218"/>
      <c r="W289" s="218"/>
      <c r="X289" s="219"/>
      <c r="AT289" s="220" t="s">
        <v>181</v>
      </c>
      <c r="AU289" s="220" t="s">
        <v>89</v>
      </c>
      <c r="AV289" s="13" t="s">
        <v>89</v>
      </c>
      <c r="AW289" s="13" t="s">
        <v>4</v>
      </c>
      <c r="AX289" s="13" t="s">
        <v>87</v>
      </c>
      <c r="AY289" s="220" t="s">
        <v>168</v>
      </c>
    </row>
    <row r="290" spans="1:65" s="2" customFormat="1" ht="24" customHeight="1">
      <c r="A290" s="33"/>
      <c r="B290" s="34"/>
      <c r="C290" s="191" t="s">
        <v>504</v>
      </c>
      <c r="D290" s="191" t="s">
        <v>171</v>
      </c>
      <c r="E290" s="192" t="s">
        <v>668</v>
      </c>
      <c r="F290" s="193" t="s">
        <v>669</v>
      </c>
      <c r="G290" s="194" t="s">
        <v>255</v>
      </c>
      <c r="H290" s="195">
        <v>5.0590000000000002</v>
      </c>
      <c r="I290" s="196"/>
      <c r="J290" s="196"/>
      <c r="K290" s="197">
        <f>ROUND(P290*H290,2)</f>
        <v>0</v>
      </c>
      <c r="L290" s="193" t="s">
        <v>175</v>
      </c>
      <c r="M290" s="38"/>
      <c r="N290" s="198" t="s">
        <v>20</v>
      </c>
      <c r="O290" s="199" t="s">
        <v>48</v>
      </c>
      <c r="P290" s="200">
        <f>I290+J290</f>
        <v>0</v>
      </c>
      <c r="Q290" s="200">
        <f>ROUND(I290*H290,2)</f>
        <v>0</v>
      </c>
      <c r="R290" s="200">
        <f>ROUND(J290*H290,2)</f>
        <v>0</v>
      </c>
      <c r="S290" s="62"/>
      <c r="T290" s="201">
        <f>S290*H290</f>
        <v>0</v>
      </c>
      <c r="U290" s="201">
        <v>2.4533999999999998</v>
      </c>
      <c r="V290" s="201">
        <f>U290*H290</f>
        <v>12.4117506</v>
      </c>
      <c r="W290" s="201">
        <v>0</v>
      </c>
      <c r="X290" s="202">
        <f>W290*H290</f>
        <v>0</v>
      </c>
      <c r="Y290" s="33"/>
      <c r="Z290" s="33"/>
      <c r="AA290" s="33"/>
      <c r="AB290" s="33"/>
      <c r="AC290" s="33"/>
      <c r="AD290" s="33"/>
      <c r="AE290" s="33"/>
      <c r="AR290" s="203" t="s">
        <v>191</v>
      </c>
      <c r="AT290" s="203" t="s">
        <v>171</v>
      </c>
      <c r="AU290" s="203" t="s">
        <v>89</v>
      </c>
      <c r="AY290" s="17" t="s">
        <v>168</v>
      </c>
      <c r="BE290" s="204">
        <f>IF(O290="základní",K290,0)</f>
        <v>0</v>
      </c>
      <c r="BF290" s="204">
        <f>IF(O290="snížená",K290,0)</f>
        <v>0</v>
      </c>
      <c r="BG290" s="204">
        <f>IF(O290="zákl. přenesená",K290,0)</f>
        <v>0</v>
      </c>
      <c r="BH290" s="204">
        <f>IF(O290="sníž. přenesená",K290,0)</f>
        <v>0</v>
      </c>
      <c r="BI290" s="204">
        <f>IF(O290="nulová",K290,0)</f>
        <v>0</v>
      </c>
      <c r="BJ290" s="17" t="s">
        <v>87</v>
      </c>
      <c r="BK290" s="204">
        <f>ROUND(P290*H290,2)</f>
        <v>0</v>
      </c>
      <c r="BL290" s="17" t="s">
        <v>191</v>
      </c>
      <c r="BM290" s="203" t="s">
        <v>5533</v>
      </c>
    </row>
    <row r="291" spans="1:65" s="2" customFormat="1" ht="19.5">
      <c r="A291" s="33"/>
      <c r="B291" s="34"/>
      <c r="C291" s="35"/>
      <c r="D291" s="205" t="s">
        <v>178</v>
      </c>
      <c r="E291" s="35"/>
      <c r="F291" s="206" t="s">
        <v>671</v>
      </c>
      <c r="G291" s="35"/>
      <c r="H291" s="35"/>
      <c r="I291" s="107"/>
      <c r="J291" s="107"/>
      <c r="K291" s="35"/>
      <c r="L291" s="35"/>
      <c r="M291" s="38"/>
      <c r="N291" s="207"/>
      <c r="O291" s="208"/>
      <c r="P291" s="62"/>
      <c r="Q291" s="62"/>
      <c r="R291" s="62"/>
      <c r="S291" s="62"/>
      <c r="T291" s="62"/>
      <c r="U291" s="62"/>
      <c r="V291" s="62"/>
      <c r="W291" s="62"/>
      <c r="X291" s="63"/>
      <c r="Y291" s="33"/>
      <c r="Z291" s="33"/>
      <c r="AA291" s="33"/>
      <c r="AB291" s="33"/>
      <c r="AC291" s="33"/>
      <c r="AD291" s="33"/>
      <c r="AE291" s="33"/>
      <c r="AT291" s="17" t="s">
        <v>178</v>
      </c>
      <c r="AU291" s="17" t="s">
        <v>89</v>
      </c>
    </row>
    <row r="292" spans="1:65" s="13" customFormat="1">
      <c r="B292" s="210"/>
      <c r="C292" s="211"/>
      <c r="D292" s="205" t="s">
        <v>181</v>
      </c>
      <c r="E292" s="212" t="s">
        <v>20</v>
      </c>
      <c r="F292" s="213" t="s">
        <v>5534</v>
      </c>
      <c r="G292" s="211"/>
      <c r="H292" s="214">
        <v>1.4059999999999999</v>
      </c>
      <c r="I292" s="215"/>
      <c r="J292" s="215"/>
      <c r="K292" s="211"/>
      <c r="L292" s="211"/>
      <c r="M292" s="216"/>
      <c r="N292" s="217"/>
      <c r="O292" s="218"/>
      <c r="P292" s="218"/>
      <c r="Q292" s="218"/>
      <c r="R292" s="218"/>
      <c r="S292" s="218"/>
      <c r="T292" s="218"/>
      <c r="U292" s="218"/>
      <c r="V292" s="218"/>
      <c r="W292" s="218"/>
      <c r="X292" s="219"/>
      <c r="AT292" s="220" t="s">
        <v>181</v>
      </c>
      <c r="AU292" s="220" t="s">
        <v>89</v>
      </c>
      <c r="AV292" s="13" t="s">
        <v>89</v>
      </c>
      <c r="AW292" s="13" t="s">
        <v>5</v>
      </c>
      <c r="AX292" s="13" t="s">
        <v>79</v>
      </c>
      <c r="AY292" s="220" t="s">
        <v>168</v>
      </c>
    </row>
    <row r="293" spans="1:65" s="13" customFormat="1">
      <c r="B293" s="210"/>
      <c r="C293" s="211"/>
      <c r="D293" s="205" t="s">
        <v>181</v>
      </c>
      <c r="E293" s="212" t="s">
        <v>20</v>
      </c>
      <c r="F293" s="213" t="s">
        <v>5535</v>
      </c>
      <c r="G293" s="211"/>
      <c r="H293" s="214">
        <v>1.875</v>
      </c>
      <c r="I293" s="215"/>
      <c r="J293" s="215"/>
      <c r="K293" s="211"/>
      <c r="L293" s="211"/>
      <c r="M293" s="216"/>
      <c r="N293" s="217"/>
      <c r="O293" s="218"/>
      <c r="P293" s="218"/>
      <c r="Q293" s="218"/>
      <c r="R293" s="218"/>
      <c r="S293" s="218"/>
      <c r="T293" s="218"/>
      <c r="U293" s="218"/>
      <c r="V293" s="218"/>
      <c r="W293" s="218"/>
      <c r="X293" s="219"/>
      <c r="AT293" s="220" t="s">
        <v>181</v>
      </c>
      <c r="AU293" s="220" t="s">
        <v>89</v>
      </c>
      <c r="AV293" s="13" t="s">
        <v>89</v>
      </c>
      <c r="AW293" s="13" t="s">
        <v>5</v>
      </c>
      <c r="AX293" s="13" t="s">
        <v>79</v>
      </c>
      <c r="AY293" s="220" t="s">
        <v>168</v>
      </c>
    </row>
    <row r="294" spans="1:65" s="13" customFormat="1">
      <c r="B294" s="210"/>
      <c r="C294" s="211"/>
      <c r="D294" s="205" t="s">
        <v>181</v>
      </c>
      <c r="E294" s="212" t="s">
        <v>20</v>
      </c>
      <c r="F294" s="213" t="s">
        <v>5536</v>
      </c>
      <c r="G294" s="211"/>
      <c r="H294" s="214">
        <v>0.99399999999999999</v>
      </c>
      <c r="I294" s="215"/>
      <c r="J294" s="215"/>
      <c r="K294" s="211"/>
      <c r="L294" s="211"/>
      <c r="M294" s="216"/>
      <c r="N294" s="217"/>
      <c r="O294" s="218"/>
      <c r="P294" s="218"/>
      <c r="Q294" s="218"/>
      <c r="R294" s="218"/>
      <c r="S294" s="218"/>
      <c r="T294" s="218"/>
      <c r="U294" s="218"/>
      <c r="V294" s="218"/>
      <c r="W294" s="218"/>
      <c r="X294" s="219"/>
      <c r="AT294" s="220" t="s">
        <v>181</v>
      </c>
      <c r="AU294" s="220" t="s">
        <v>89</v>
      </c>
      <c r="AV294" s="13" t="s">
        <v>89</v>
      </c>
      <c r="AW294" s="13" t="s">
        <v>5</v>
      </c>
      <c r="AX294" s="13" t="s">
        <v>79</v>
      </c>
      <c r="AY294" s="220" t="s">
        <v>168</v>
      </c>
    </row>
    <row r="295" spans="1:65" s="13" customFormat="1">
      <c r="B295" s="210"/>
      <c r="C295" s="211"/>
      <c r="D295" s="205" t="s">
        <v>181</v>
      </c>
      <c r="E295" s="212" t="s">
        <v>20</v>
      </c>
      <c r="F295" s="213" t="s">
        <v>5537</v>
      </c>
      <c r="G295" s="211"/>
      <c r="H295" s="214">
        <v>0.56999999999999995</v>
      </c>
      <c r="I295" s="215"/>
      <c r="J295" s="215"/>
      <c r="K295" s="211"/>
      <c r="L295" s="211"/>
      <c r="M295" s="216"/>
      <c r="N295" s="217"/>
      <c r="O295" s="218"/>
      <c r="P295" s="218"/>
      <c r="Q295" s="218"/>
      <c r="R295" s="218"/>
      <c r="S295" s="218"/>
      <c r="T295" s="218"/>
      <c r="U295" s="218"/>
      <c r="V295" s="218"/>
      <c r="W295" s="218"/>
      <c r="X295" s="219"/>
      <c r="AT295" s="220" t="s">
        <v>181</v>
      </c>
      <c r="AU295" s="220" t="s">
        <v>89</v>
      </c>
      <c r="AV295" s="13" t="s">
        <v>89</v>
      </c>
      <c r="AW295" s="13" t="s">
        <v>5</v>
      </c>
      <c r="AX295" s="13" t="s">
        <v>79</v>
      </c>
      <c r="AY295" s="220" t="s">
        <v>168</v>
      </c>
    </row>
    <row r="296" spans="1:65" s="13" customFormat="1">
      <c r="B296" s="210"/>
      <c r="C296" s="211"/>
      <c r="D296" s="205" t="s">
        <v>181</v>
      </c>
      <c r="E296" s="212" t="s">
        <v>20</v>
      </c>
      <c r="F296" s="213" t="s">
        <v>5538</v>
      </c>
      <c r="G296" s="211"/>
      <c r="H296" s="214">
        <v>0.214</v>
      </c>
      <c r="I296" s="215"/>
      <c r="J296" s="215"/>
      <c r="K296" s="211"/>
      <c r="L296" s="211"/>
      <c r="M296" s="216"/>
      <c r="N296" s="217"/>
      <c r="O296" s="218"/>
      <c r="P296" s="218"/>
      <c r="Q296" s="218"/>
      <c r="R296" s="218"/>
      <c r="S296" s="218"/>
      <c r="T296" s="218"/>
      <c r="U296" s="218"/>
      <c r="V296" s="218"/>
      <c r="W296" s="218"/>
      <c r="X296" s="219"/>
      <c r="AT296" s="220" t="s">
        <v>181</v>
      </c>
      <c r="AU296" s="220" t="s">
        <v>89</v>
      </c>
      <c r="AV296" s="13" t="s">
        <v>89</v>
      </c>
      <c r="AW296" s="13" t="s">
        <v>5</v>
      </c>
      <c r="AX296" s="13" t="s">
        <v>79</v>
      </c>
      <c r="AY296" s="220" t="s">
        <v>168</v>
      </c>
    </row>
    <row r="297" spans="1:65" s="2" customFormat="1" ht="24" customHeight="1">
      <c r="A297" s="33"/>
      <c r="B297" s="34"/>
      <c r="C297" s="191" t="s">
        <v>513</v>
      </c>
      <c r="D297" s="191" t="s">
        <v>171</v>
      </c>
      <c r="E297" s="192" t="s">
        <v>677</v>
      </c>
      <c r="F297" s="193" t="s">
        <v>678</v>
      </c>
      <c r="G297" s="194" t="s">
        <v>278</v>
      </c>
      <c r="H297" s="195">
        <v>40.47</v>
      </c>
      <c r="I297" s="196"/>
      <c r="J297" s="196"/>
      <c r="K297" s="197">
        <f>ROUND(P297*H297,2)</f>
        <v>0</v>
      </c>
      <c r="L297" s="193" t="s">
        <v>175</v>
      </c>
      <c r="M297" s="38"/>
      <c r="N297" s="198" t="s">
        <v>20</v>
      </c>
      <c r="O297" s="199" t="s">
        <v>48</v>
      </c>
      <c r="P297" s="200">
        <f>I297+J297</f>
        <v>0</v>
      </c>
      <c r="Q297" s="200">
        <f>ROUND(I297*H297,2)</f>
        <v>0</v>
      </c>
      <c r="R297" s="200">
        <f>ROUND(J297*H297,2)</f>
        <v>0</v>
      </c>
      <c r="S297" s="62"/>
      <c r="T297" s="201">
        <f>S297*H297</f>
        <v>0</v>
      </c>
      <c r="U297" s="201">
        <v>5.1900000000000002E-3</v>
      </c>
      <c r="V297" s="201">
        <f>U297*H297</f>
        <v>0.21003930000000001</v>
      </c>
      <c r="W297" s="201">
        <v>0</v>
      </c>
      <c r="X297" s="202">
        <f>W297*H297</f>
        <v>0</v>
      </c>
      <c r="Y297" s="33"/>
      <c r="Z297" s="33"/>
      <c r="AA297" s="33"/>
      <c r="AB297" s="33"/>
      <c r="AC297" s="33"/>
      <c r="AD297" s="33"/>
      <c r="AE297" s="33"/>
      <c r="AR297" s="203" t="s">
        <v>191</v>
      </c>
      <c r="AT297" s="203" t="s">
        <v>171</v>
      </c>
      <c r="AU297" s="203" t="s">
        <v>89</v>
      </c>
      <c r="AY297" s="17" t="s">
        <v>168</v>
      </c>
      <c r="BE297" s="204">
        <f>IF(O297="základní",K297,0)</f>
        <v>0</v>
      </c>
      <c r="BF297" s="204">
        <f>IF(O297="snížená",K297,0)</f>
        <v>0</v>
      </c>
      <c r="BG297" s="204">
        <f>IF(O297="zákl. přenesená",K297,0)</f>
        <v>0</v>
      </c>
      <c r="BH297" s="204">
        <f>IF(O297="sníž. přenesená",K297,0)</f>
        <v>0</v>
      </c>
      <c r="BI297" s="204">
        <f>IF(O297="nulová",K297,0)</f>
        <v>0</v>
      </c>
      <c r="BJ297" s="17" t="s">
        <v>87</v>
      </c>
      <c r="BK297" s="204">
        <f>ROUND(P297*H297,2)</f>
        <v>0</v>
      </c>
      <c r="BL297" s="17" t="s">
        <v>191</v>
      </c>
      <c r="BM297" s="203" t="s">
        <v>5539</v>
      </c>
    </row>
    <row r="298" spans="1:65" s="2" customFormat="1">
      <c r="A298" s="33"/>
      <c r="B298" s="34"/>
      <c r="C298" s="35"/>
      <c r="D298" s="205" t="s">
        <v>178</v>
      </c>
      <c r="E298" s="35"/>
      <c r="F298" s="206" t="s">
        <v>680</v>
      </c>
      <c r="G298" s="35"/>
      <c r="H298" s="35"/>
      <c r="I298" s="107"/>
      <c r="J298" s="107"/>
      <c r="K298" s="35"/>
      <c r="L298" s="35"/>
      <c r="M298" s="38"/>
      <c r="N298" s="207"/>
      <c r="O298" s="208"/>
      <c r="P298" s="62"/>
      <c r="Q298" s="62"/>
      <c r="R298" s="62"/>
      <c r="S298" s="62"/>
      <c r="T298" s="62"/>
      <c r="U298" s="62"/>
      <c r="V298" s="62"/>
      <c r="W298" s="62"/>
      <c r="X298" s="63"/>
      <c r="Y298" s="33"/>
      <c r="Z298" s="33"/>
      <c r="AA298" s="33"/>
      <c r="AB298" s="33"/>
      <c r="AC298" s="33"/>
      <c r="AD298" s="33"/>
      <c r="AE298" s="33"/>
      <c r="AT298" s="17" t="s">
        <v>178</v>
      </c>
      <c r="AU298" s="17" t="s">
        <v>89</v>
      </c>
    </row>
    <row r="299" spans="1:65" s="13" customFormat="1">
      <c r="B299" s="210"/>
      <c r="C299" s="211"/>
      <c r="D299" s="205" t="s">
        <v>181</v>
      </c>
      <c r="E299" s="212" t="s">
        <v>20</v>
      </c>
      <c r="F299" s="213" t="s">
        <v>5540</v>
      </c>
      <c r="G299" s="211"/>
      <c r="H299" s="214">
        <v>11.25</v>
      </c>
      <c r="I299" s="215"/>
      <c r="J299" s="215"/>
      <c r="K299" s="211"/>
      <c r="L299" s="211"/>
      <c r="M299" s="216"/>
      <c r="N299" s="217"/>
      <c r="O299" s="218"/>
      <c r="P299" s="218"/>
      <c r="Q299" s="218"/>
      <c r="R299" s="218"/>
      <c r="S299" s="218"/>
      <c r="T299" s="218"/>
      <c r="U299" s="218"/>
      <c r="V299" s="218"/>
      <c r="W299" s="218"/>
      <c r="X299" s="219"/>
      <c r="AT299" s="220" t="s">
        <v>181</v>
      </c>
      <c r="AU299" s="220" t="s">
        <v>89</v>
      </c>
      <c r="AV299" s="13" t="s">
        <v>89</v>
      </c>
      <c r="AW299" s="13" t="s">
        <v>5</v>
      </c>
      <c r="AX299" s="13" t="s">
        <v>79</v>
      </c>
      <c r="AY299" s="220" t="s">
        <v>168</v>
      </c>
    </row>
    <row r="300" spans="1:65" s="13" customFormat="1">
      <c r="B300" s="210"/>
      <c r="C300" s="211"/>
      <c r="D300" s="205" t="s">
        <v>181</v>
      </c>
      <c r="E300" s="212" t="s">
        <v>20</v>
      </c>
      <c r="F300" s="213" t="s">
        <v>5541</v>
      </c>
      <c r="G300" s="211"/>
      <c r="H300" s="214">
        <v>15</v>
      </c>
      <c r="I300" s="215"/>
      <c r="J300" s="215"/>
      <c r="K300" s="211"/>
      <c r="L300" s="211"/>
      <c r="M300" s="216"/>
      <c r="N300" s="217"/>
      <c r="O300" s="218"/>
      <c r="P300" s="218"/>
      <c r="Q300" s="218"/>
      <c r="R300" s="218"/>
      <c r="S300" s="218"/>
      <c r="T300" s="218"/>
      <c r="U300" s="218"/>
      <c r="V300" s="218"/>
      <c r="W300" s="218"/>
      <c r="X300" s="219"/>
      <c r="AT300" s="220" t="s">
        <v>181</v>
      </c>
      <c r="AU300" s="220" t="s">
        <v>89</v>
      </c>
      <c r="AV300" s="13" t="s">
        <v>89</v>
      </c>
      <c r="AW300" s="13" t="s">
        <v>5</v>
      </c>
      <c r="AX300" s="13" t="s">
        <v>79</v>
      </c>
      <c r="AY300" s="220" t="s">
        <v>168</v>
      </c>
    </row>
    <row r="301" spans="1:65" s="13" customFormat="1">
      <c r="B301" s="210"/>
      <c r="C301" s="211"/>
      <c r="D301" s="205" t="s">
        <v>181</v>
      </c>
      <c r="E301" s="212" t="s">
        <v>20</v>
      </c>
      <c r="F301" s="213" t="s">
        <v>5542</v>
      </c>
      <c r="G301" s="211"/>
      <c r="H301" s="214">
        <v>7.95</v>
      </c>
      <c r="I301" s="215"/>
      <c r="J301" s="215"/>
      <c r="K301" s="211"/>
      <c r="L301" s="211"/>
      <c r="M301" s="216"/>
      <c r="N301" s="217"/>
      <c r="O301" s="218"/>
      <c r="P301" s="218"/>
      <c r="Q301" s="218"/>
      <c r="R301" s="218"/>
      <c r="S301" s="218"/>
      <c r="T301" s="218"/>
      <c r="U301" s="218"/>
      <c r="V301" s="218"/>
      <c r="W301" s="218"/>
      <c r="X301" s="219"/>
      <c r="AT301" s="220" t="s">
        <v>181</v>
      </c>
      <c r="AU301" s="220" t="s">
        <v>89</v>
      </c>
      <c r="AV301" s="13" t="s">
        <v>89</v>
      </c>
      <c r="AW301" s="13" t="s">
        <v>5</v>
      </c>
      <c r="AX301" s="13" t="s">
        <v>79</v>
      </c>
      <c r="AY301" s="220" t="s">
        <v>168</v>
      </c>
    </row>
    <row r="302" spans="1:65" s="13" customFormat="1">
      <c r="B302" s="210"/>
      <c r="C302" s="211"/>
      <c r="D302" s="205" t="s">
        <v>181</v>
      </c>
      <c r="E302" s="212" t="s">
        <v>20</v>
      </c>
      <c r="F302" s="213" t="s">
        <v>5543</v>
      </c>
      <c r="G302" s="211"/>
      <c r="H302" s="214">
        <v>4.5599999999999996</v>
      </c>
      <c r="I302" s="215"/>
      <c r="J302" s="215"/>
      <c r="K302" s="211"/>
      <c r="L302" s="211"/>
      <c r="M302" s="216"/>
      <c r="N302" s="217"/>
      <c r="O302" s="218"/>
      <c r="P302" s="218"/>
      <c r="Q302" s="218"/>
      <c r="R302" s="218"/>
      <c r="S302" s="218"/>
      <c r="T302" s="218"/>
      <c r="U302" s="218"/>
      <c r="V302" s="218"/>
      <c r="W302" s="218"/>
      <c r="X302" s="219"/>
      <c r="AT302" s="220" t="s">
        <v>181</v>
      </c>
      <c r="AU302" s="220" t="s">
        <v>89</v>
      </c>
      <c r="AV302" s="13" t="s">
        <v>89</v>
      </c>
      <c r="AW302" s="13" t="s">
        <v>5</v>
      </c>
      <c r="AX302" s="13" t="s">
        <v>79</v>
      </c>
      <c r="AY302" s="220" t="s">
        <v>168</v>
      </c>
    </row>
    <row r="303" spans="1:65" s="13" customFormat="1">
      <c r="B303" s="210"/>
      <c r="C303" s="211"/>
      <c r="D303" s="205" t="s">
        <v>181</v>
      </c>
      <c r="E303" s="212" t="s">
        <v>20</v>
      </c>
      <c r="F303" s="213" t="s">
        <v>5544</v>
      </c>
      <c r="G303" s="211"/>
      <c r="H303" s="214">
        <v>1.71</v>
      </c>
      <c r="I303" s="215"/>
      <c r="J303" s="215"/>
      <c r="K303" s="211"/>
      <c r="L303" s="211"/>
      <c r="M303" s="216"/>
      <c r="N303" s="217"/>
      <c r="O303" s="218"/>
      <c r="P303" s="218"/>
      <c r="Q303" s="218"/>
      <c r="R303" s="218"/>
      <c r="S303" s="218"/>
      <c r="T303" s="218"/>
      <c r="U303" s="218"/>
      <c r="V303" s="218"/>
      <c r="W303" s="218"/>
      <c r="X303" s="219"/>
      <c r="AT303" s="220" t="s">
        <v>181</v>
      </c>
      <c r="AU303" s="220" t="s">
        <v>89</v>
      </c>
      <c r="AV303" s="13" t="s">
        <v>89</v>
      </c>
      <c r="AW303" s="13" t="s">
        <v>5</v>
      </c>
      <c r="AX303" s="13" t="s">
        <v>79</v>
      </c>
      <c r="AY303" s="220" t="s">
        <v>168</v>
      </c>
    </row>
    <row r="304" spans="1:65" s="2" customFormat="1" ht="24" customHeight="1">
      <c r="A304" s="33"/>
      <c r="B304" s="34"/>
      <c r="C304" s="191" t="s">
        <v>522</v>
      </c>
      <c r="D304" s="191" t="s">
        <v>171</v>
      </c>
      <c r="E304" s="192" t="s">
        <v>686</v>
      </c>
      <c r="F304" s="193" t="s">
        <v>687</v>
      </c>
      <c r="G304" s="194" t="s">
        <v>278</v>
      </c>
      <c r="H304" s="195">
        <v>40.47</v>
      </c>
      <c r="I304" s="196"/>
      <c r="J304" s="196"/>
      <c r="K304" s="197">
        <f>ROUND(P304*H304,2)</f>
        <v>0</v>
      </c>
      <c r="L304" s="193" t="s">
        <v>175</v>
      </c>
      <c r="M304" s="38"/>
      <c r="N304" s="198" t="s">
        <v>20</v>
      </c>
      <c r="O304" s="199" t="s">
        <v>48</v>
      </c>
      <c r="P304" s="200">
        <f>I304+J304</f>
        <v>0</v>
      </c>
      <c r="Q304" s="200">
        <f>ROUND(I304*H304,2)</f>
        <v>0</v>
      </c>
      <c r="R304" s="200">
        <f>ROUND(J304*H304,2)</f>
        <v>0</v>
      </c>
      <c r="S304" s="62"/>
      <c r="T304" s="201">
        <f>S304*H304</f>
        <v>0</v>
      </c>
      <c r="U304" s="201">
        <v>0</v>
      </c>
      <c r="V304" s="201">
        <f>U304*H304</f>
        <v>0</v>
      </c>
      <c r="W304" s="201">
        <v>0</v>
      </c>
      <c r="X304" s="202">
        <f>W304*H304</f>
        <v>0</v>
      </c>
      <c r="Y304" s="33"/>
      <c r="Z304" s="33"/>
      <c r="AA304" s="33"/>
      <c r="AB304" s="33"/>
      <c r="AC304" s="33"/>
      <c r="AD304" s="33"/>
      <c r="AE304" s="33"/>
      <c r="AR304" s="203" t="s">
        <v>191</v>
      </c>
      <c r="AT304" s="203" t="s">
        <v>171</v>
      </c>
      <c r="AU304" s="203" t="s">
        <v>89</v>
      </c>
      <c r="AY304" s="17" t="s">
        <v>168</v>
      </c>
      <c r="BE304" s="204">
        <f>IF(O304="základní",K304,0)</f>
        <v>0</v>
      </c>
      <c r="BF304" s="204">
        <f>IF(O304="snížená",K304,0)</f>
        <v>0</v>
      </c>
      <c r="BG304" s="204">
        <f>IF(O304="zákl. přenesená",K304,0)</f>
        <v>0</v>
      </c>
      <c r="BH304" s="204">
        <f>IF(O304="sníž. přenesená",K304,0)</f>
        <v>0</v>
      </c>
      <c r="BI304" s="204">
        <f>IF(O304="nulová",K304,0)</f>
        <v>0</v>
      </c>
      <c r="BJ304" s="17" t="s">
        <v>87</v>
      </c>
      <c r="BK304" s="204">
        <f>ROUND(P304*H304,2)</f>
        <v>0</v>
      </c>
      <c r="BL304" s="17" t="s">
        <v>191</v>
      </c>
      <c r="BM304" s="203" t="s">
        <v>5545</v>
      </c>
    </row>
    <row r="305" spans="1:65" s="2" customFormat="1">
      <c r="A305" s="33"/>
      <c r="B305" s="34"/>
      <c r="C305" s="35"/>
      <c r="D305" s="205" t="s">
        <v>178</v>
      </c>
      <c r="E305" s="35"/>
      <c r="F305" s="206" t="s">
        <v>689</v>
      </c>
      <c r="G305" s="35"/>
      <c r="H305" s="35"/>
      <c r="I305" s="107"/>
      <c r="J305" s="107"/>
      <c r="K305" s="35"/>
      <c r="L305" s="35"/>
      <c r="M305" s="38"/>
      <c r="N305" s="207"/>
      <c r="O305" s="208"/>
      <c r="P305" s="62"/>
      <c r="Q305" s="62"/>
      <c r="R305" s="62"/>
      <c r="S305" s="62"/>
      <c r="T305" s="62"/>
      <c r="U305" s="62"/>
      <c r="V305" s="62"/>
      <c r="W305" s="62"/>
      <c r="X305" s="63"/>
      <c r="Y305" s="33"/>
      <c r="Z305" s="33"/>
      <c r="AA305" s="33"/>
      <c r="AB305" s="33"/>
      <c r="AC305" s="33"/>
      <c r="AD305" s="33"/>
      <c r="AE305" s="33"/>
      <c r="AT305" s="17" t="s">
        <v>178</v>
      </c>
      <c r="AU305" s="17" t="s">
        <v>89</v>
      </c>
    </row>
    <row r="306" spans="1:65" s="13" customFormat="1">
      <c r="B306" s="210"/>
      <c r="C306" s="211"/>
      <c r="D306" s="205" t="s">
        <v>181</v>
      </c>
      <c r="E306" s="212" t="s">
        <v>20</v>
      </c>
      <c r="F306" s="213" t="s">
        <v>5540</v>
      </c>
      <c r="G306" s="211"/>
      <c r="H306" s="214">
        <v>11.25</v>
      </c>
      <c r="I306" s="215"/>
      <c r="J306" s="215"/>
      <c r="K306" s="211"/>
      <c r="L306" s="211"/>
      <c r="M306" s="216"/>
      <c r="N306" s="217"/>
      <c r="O306" s="218"/>
      <c r="P306" s="218"/>
      <c r="Q306" s="218"/>
      <c r="R306" s="218"/>
      <c r="S306" s="218"/>
      <c r="T306" s="218"/>
      <c r="U306" s="218"/>
      <c r="V306" s="218"/>
      <c r="W306" s="218"/>
      <c r="X306" s="219"/>
      <c r="AT306" s="220" t="s">
        <v>181</v>
      </c>
      <c r="AU306" s="220" t="s">
        <v>89</v>
      </c>
      <c r="AV306" s="13" t="s">
        <v>89</v>
      </c>
      <c r="AW306" s="13" t="s">
        <v>5</v>
      </c>
      <c r="AX306" s="13" t="s">
        <v>79</v>
      </c>
      <c r="AY306" s="220" t="s">
        <v>168</v>
      </c>
    </row>
    <row r="307" spans="1:65" s="13" customFormat="1">
      <c r="B307" s="210"/>
      <c r="C307" s="211"/>
      <c r="D307" s="205" t="s">
        <v>181</v>
      </c>
      <c r="E307" s="212" t="s">
        <v>20</v>
      </c>
      <c r="F307" s="213" t="s">
        <v>5541</v>
      </c>
      <c r="G307" s="211"/>
      <c r="H307" s="214">
        <v>15</v>
      </c>
      <c r="I307" s="215"/>
      <c r="J307" s="215"/>
      <c r="K307" s="211"/>
      <c r="L307" s="211"/>
      <c r="M307" s="216"/>
      <c r="N307" s="217"/>
      <c r="O307" s="218"/>
      <c r="P307" s="218"/>
      <c r="Q307" s="218"/>
      <c r="R307" s="218"/>
      <c r="S307" s="218"/>
      <c r="T307" s="218"/>
      <c r="U307" s="218"/>
      <c r="V307" s="218"/>
      <c r="W307" s="218"/>
      <c r="X307" s="219"/>
      <c r="AT307" s="220" t="s">
        <v>181</v>
      </c>
      <c r="AU307" s="220" t="s">
        <v>89</v>
      </c>
      <c r="AV307" s="13" t="s">
        <v>89</v>
      </c>
      <c r="AW307" s="13" t="s">
        <v>5</v>
      </c>
      <c r="AX307" s="13" t="s">
        <v>79</v>
      </c>
      <c r="AY307" s="220" t="s">
        <v>168</v>
      </c>
    </row>
    <row r="308" spans="1:65" s="13" customFormat="1">
      <c r="B308" s="210"/>
      <c r="C308" s="211"/>
      <c r="D308" s="205" t="s">
        <v>181</v>
      </c>
      <c r="E308" s="212" t="s">
        <v>20</v>
      </c>
      <c r="F308" s="213" t="s">
        <v>5542</v>
      </c>
      <c r="G308" s="211"/>
      <c r="H308" s="214">
        <v>7.95</v>
      </c>
      <c r="I308" s="215"/>
      <c r="J308" s="215"/>
      <c r="K308" s="211"/>
      <c r="L308" s="211"/>
      <c r="M308" s="216"/>
      <c r="N308" s="217"/>
      <c r="O308" s="218"/>
      <c r="P308" s="218"/>
      <c r="Q308" s="218"/>
      <c r="R308" s="218"/>
      <c r="S308" s="218"/>
      <c r="T308" s="218"/>
      <c r="U308" s="218"/>
      <c r="V308" s="218"/>
      <c r="W308" s="218"/>
      <c r="X308" s="219"/>
      <c r="AT308" s="220" t="s">
        <v>181</v>
      </c>
      <c r="AU308" s="220" t="s">
        <v>89</v>
      </c>
      <c r="AV308" s="13" t="s">
        <v>89</v>
      </c>
      <c r="AW308" s="13" t="s">
        <v>5</v>
      </c>
      <c r="AX308" s="13" t="s">
        <v>79</v>
      </c>
      <c r="AY308" s="220" t="s">
        <v>168</v>
      </c>
    </row>
    <row r="309" spans="1:65" s="13" customFormat="1">
      <c r="B309" s="210"/>
      <c r="C309" s="211"/>
      <c r="D309" s="205" t="s">
        <v>181</v>
      </c>
      <c r="E309" s="212" t="s">
        <v>20</v>
      </c>
      <c r="F309" s="213" t="s">
        <v>5543</v>
      </c>
      <c r="G309" s="211"/>
      <c r="H309" s="214">
        <v>4.5599999999999996</v>
      </c>
      <c r="I309" s="215"/>
      <c r="J309" s="215"/>
      <c r="K309" s="211"/>
      <c r="L309" s="211"/>
      <c r="M309" s="216"/>
      <c r="N309" s="217"/>
      <c r="O309" s="218"/>
      <c r="P309" s="218"/>
      <c r="Q309" s="218"/>
      <c r="R309" s="218"/>
      <c r="S309" s="218"/>
      <c r="T309" s="218"/>
      <c r="U309" s="218"/>
      <c r="V309" s="218"/>
      <c r="W309" s="218"/>
      <c r="X309" s="219"/>
      <c r="AT309" s="220" t="s">
        <v>181</v>
      </c>
      <c r="AU309" s="220" t="s">
        <v>89</v>
      </c>
      <c r="AV309" s="13" t="s">
        <v>89</v>
      </c>
      <c r="AW309" s="13" t="s">
        <v>5</v>
      </c>
      <c r="AX309" s="13" t="s">
        <v>79</v>
      </c>
      <c r="AY309" s="220" t="s">
        <v>168</v>
      </c>
    </row>
    <row r="310" spans="1:65" s="13" customFormat="1">
      <c r="B310" s="210"/>
      <c r="C310" s="211"/>
      <c r="D310" s="205" t="s">
        <v>181</v>
      </c>
      <c r="E310" s="212" t="s">
        <v>20</v>
      </c>
      <c r="F310" s="213" t="s">
        <v>5544</v>
      </c>
      <c r="G310" s="211"/>
      <c r="H310" s="214">
        <v>1.71</v>
      </c>
      <c r="I310" s="215"/>
      <c r="J310" s="215"/>
      <c r="K310" s="211"/>
      <c r="L310" s="211"/>
      <c r="M310" s="216"/>
      <c r="N310" s="217"/>
      <c r="O310" s="218"/>
      <c r="P310" s="218"/>
      <c r="Q310" s="218"/>
      <c r="R310" s="218"/>
      <c r="S310" s="218"/>
      <c r="T310" s="218"/>
      <c r="U310" s="218"/>
      <c r="V310" s="218"/>
      <c r="W310" s="218"/>
      <c r="X310" s="219"/>
      <c r="AT310" s="220" t="s">
        <v>181</v>
      </c>
      <c r="AU310" s="220" t="s">
        <v>89</v>
      </c>
      <c r="AV310" s="13" t="s">
        <v>89</v>
      </c>
      <c r="AW310" s="13" t="s">
        <v>5</v>
      </c>
      <c r="AX310" s="13" t="s">
        <v>79</v>
      </c>
      <c r="AY310" s="220" t="s">
        <v>168</v>
      </c>
    </row>
    <row r="311" spans="1:65" s="2" customFormat="1" ht="24" customHeight="1">
      <c r="A311" s="33"/>
      <c r="B311" s="34"/>
      <c r="C311" s="191" t="s">
        <v>528</v>
      </c>
      <c r="D311" s="191" t="s">
        <v>171</v>
      </c>
      <c r="E311" s="192" t="s">
        <v>691</v>
      </c>
      <c r="F311" s="193" t="s">
        <v>692</v>
      </c>
      <c r="G311" s="194" t="s">
        <v>322</v>
      </c>
      <c r="H311" s="195">
        <v>0.78500000000000003</v>
      </c>
      <c r="I311" s="196"/>
      <c r="J311" s="196"/>
      <c r="K311" s="197">
        <f>ROUND(P311*H311,2)</f>
        <v>0</v>
      </c>
      <c r="L311" s="193" t="s">
        <v>175</v>
      </c>
      <c r="M311" s="38"/>
      <c r="N311" s="198" t="s">
        <v>20</v>
      </c>
      <c r="O311" s="199" t="s">
        <v>48</v>
      </c>
      <c r="P311" s="200">
        <f>I311+J311</f>
        <v>0</v>
      </c>
      <c r="Q311" s="200">
        <f>ROUND(I311*H311,2)</f>
        <v>0</v>
      </c>
      <c r="R311" s="200">
        <f>ROUND(J311*H311,2)</f>
        <v>0</v>
      </c>
      <c r="S311" s="62"/>
      <c r="T311" s="201">
        <f>S311*H311</f>
        <v>0</v>
      </c>
      <c r="U311" s="201">
        <v>1.0525599999999999</v>
      </c>
      <c r="V311" s="201">
        <f>U311*H311</f>
        <v>0.82625959999999998</v>
      </c>
      <c r="W311" s="201">
        <v>0</v>
      </c>
      <c r="X311" s="202">
        <f>W311*H311</f>
        <v>0</v>
      </c>
      <c r="Y311" s="33"/>
      <c r="Z311" s="33"/>
      <c r="AA311" s="33"/>
      <c r="AB311" s="33"/>
      <c r="AC311" s="33"/>
      <c r="AD311" s="33"/>
      <c r="AE311" s="33"/>
      <c r="AR311" s="203" t="s">
        <v>191</v>
      </c>
      <c r="AT311" s="203" t="s">
        <v>171</v>
      </c>
      <c r="AU311" s="203" t="s">
        <v>89</v>
      </c>
      <c r="AY311" s="17" t="s">
        <v>168</v>
      </c>
      <c r="BE311" s="204">
        <f>IF(O311="základní",K311,0)</f>
        <v>0</v>
      </c>
      <c r="BF311" s="204">
        <f>IF(O311="snížená",K311,0)</f>
        <v>0</v>
      </c>
      <c r="BG311" s="204">
        <f>IF(O311="zákl. přenesená",K311,0)</f>
        <v>0</v>
      </c>
      <c r="BH311" s="204">
        <f>IF(O311="sníž. přenesená",K311,0)</f>
        <v>0</v>
      </c>
      <c r="BI311" s="204">
        <f>IF(O311="nulová",K311,0)</f>
        <v>0</v>
      </c>
      <c r="BJ311" s="17" t="s">
        <v>87</v>
      </c>
      <c r="BK311" s="204">
        <f>ROUND(P311*H311,2)</f>
        <v>0</v>
      </c>
      <c r="BL311" s="17" t="s">
        <v>191</v>
      </c>
      <c r="BM311" s="203" t="s">
        <v>5546</v>
      </c>
    </row>
    <row r="312" spans="1:65" s="2" customFormat="1" ht="19.5">
      <c r="A312" s="33"/>
      <c r="B312" s="34"/>
      <c r="C312" s="35"/>
      <c r="D312" s="205" t="s">
        <v>178</v>
      </c>
      <c r="E312" s="35"/>
      <c r="F312" s="206" t="s">
        <v>694</v>
      </c>
      <c r="G312" s="35"/>
      <c r="H312" s="35"/>
      <c r="I312" s="107"/>
      <c r="J312" s="107"/>
      <c r="K312" s="35"/>
      <c r="L312" s="35"/>
      <c r="M312" s="38"/>
      <c r="N312" s="207"/>
      <c r="O312" s="208"/>
      <c r="P312" s="62"/>
      <c r="Q312" s="62"/>
      <c r="R312" s="62"/>
      <c r="S312" s="62"/>
      <c r="T312" s="62"/>
      <c r="U312" s="62"/>
      <c r="V312" s="62"/>
      <c r="W312" s="62"/>
      <c r="X312" s="63"/>
      <c r="Y312" s="33"/>
      <c r="Z312" s="33"/>
      <c r="AA312" s="33"/>
      <c r="AB312" s="33"/>
      <c r="AC312" s="33"/>
      <c r="AD312" s="33"/>
      <c r="AE312" s="33"/>
      <c r="AT312" s="17" t="s">
        <v>178</v>
      </c>
      <c r="AU312" s="17" t="s">
        <v>89</v>
      </c>
    </row>
    <row r="313" spans="1:65" s="13" customFormat="1" ht="22.5">
      <c r="B313" s="210"/>
      <c r="C313" s="211"/>
      <c r="D313" s="205" t="s">
        <v>181</v>
      </c>
      <c r="E313" s="212" t="s">
        <v>20</v>
      </c>
      <c r="F313" s="213" t="s">
        <v>5547</v>
      </c>
      <c r="G313" s="211"/>
      <c r="H313" s="214">
        <v>0.20599999999999999</v>
      </c>
      <c r="I313" s="215"/>
      <c r="J313" s="215"/>
      <c r="K313" s="211"/>
      <c r="L313" s="211"/>
      <c r="M313" s="216"/>
      <c r="N313" s="217"/>
      <c r="O313" s="218"/>
      <c r="P313" s="218"/>
      <c r="Q313" s="218"/>
      <c r="R313" s="218"/>
      <c r="S313" s="218"/>
      <c r="T313" s="218"/>
      <c r="U313" s="218"/>
      <c r="V313" s="218"/>
      <c r="W313" s="218"/>
      <c r="X313" s="219"/>
      <c r="AT313" s="220" t="s">
        <v>181</v>
      </c>
      <c r="AU313" s="220" t="s">
        <v>89</v>
      </c>
      <c r="AV313" s="13" t="s">
        <v>89</v>
      </c>
      <c r="AW313" s="13" t="s">
        <v>5</v>
      </c>
      <c r="AX313" s="13" t="s">
        <v>79</v>
      </c>
      <c r="AY313" s="220" t="s">
        <v>168</v>
      </c>
    </row>
    <row r="314" spans="1:65" s="13" customFormat="1" ht="22.5">
      <c r="B314" s="210"/>
      <c r="C314" s="211"/>
      <c r="D314" s="205" t="s">
        <v>181</v>
      </c>
      <c r="E314" s="212" t="s">
        <v>20</v>
      </c>
      <c r="F314" s="213" t="s">
        <v>5548</v>
      </c>
      <c r="G314" s="211"/>
      <c r="H314" s="214">
        <v>0.21099999999999999</v>
      </c>
      <c r="I314" s="215"/>
      <c r="J314" s="215"/>
      <c r="K314" s="211"/>
      <c r="L314" s="211"/>
      <c r="M314" s="216"/>
      <c r="N314" s="217"/>
      <c r="O314" s="218"/>
      <c r="P314" s="218"/>
      <c r="Q314" s="218"/>
      <c r="R314" s="218"/>
      <c r="S314" s="218"/>
      <c r="T314" s="218"/>
      <c r="U314" s="218"/>
      <c r="V314" s="218"/>
      <c r="W314" s="218"/>
      <c r="X314" s="219"/>
      <c r="AT314" s="220" t="s">
        <v>181</v>
      </c>
      <c r="AU314" s="220" t="s">
        <v>89</v>
      </c>
      <c r="AV314" s="13" t="s">
        <v>89</v>
      </c>
      <c r="AW314" s="13" t="s">
        <v>5</v>
      </c>
      <c r="AX314" s="13" t="s">
        <v>79</v>
      </c>
      <c r="AY314" s="220" t="s">
        <v>168</v>
      </c>
    </row>
    <row r="315" spans="1:65" s="13" customFormat="1" ht="22.5">
      <c r="B315" s="210"/>
      <c r="C315" s="211"/>
      <c r="D315" s="205" t="s">
        <v>181</v>
      </c>
      <c r="E315" s="212" t="s">
        <v>20</v>
      </c>
      <c r="F315" s="213" t="s">
        <v>5549</v>
      </c>
      <c r="G315" s="211"/>
      <c r="H315" s="214">
        <v>0.14699999999999999</v>
      </c>
      <c r="I315" s="215"/>
      <c r="J315" s="215"/>
      <c r="K315" s="211"/>
      <c r="L315" s="211"/>
      <c r="M315" s="216"/>
      <c r="N315" s="217"/>
      <c r="O315" s="218"/>
      <c r="P315" s="218"/>
      <c r="Q315" s="218"/>
      <c r="R315" s="218"/>
      <c r="S315" s="218"/>
      <c r="T315" s="218"/>
      <c r="U315" s="218"/>
      <c r="V315" s="218"/>
      <c r="W315" s="218"/>
      <c r="X315" s="219"/>
      <c r="AT315" s="220" t="s">
        <v>181</v>
      </c>
      <c r="AU315" s="220" t="s">
        <v>89</v>
      </c>
      <c r="AV315" s="13" t="s">
        <v>89</v>
      </c>
      <c r="AW315" s="13" t="s">
        <v>5</v>
      </c>
      <c r="AX315" s="13" t="s">
        <v>79</v>
      </c>
      <c r="AY315" s="220" t="s">
        <v>168</v>
      </c>
    </row>
    <row r="316" spans="1:65" s="13" customFormat="1" ht="22.5">
      <c r="B316" s="210"/>
      <c r="C316" s="211"/>
      <c r="D316" s="205" t="s">
        <v>181</v>
      </c>
      <c r="E316" s="212" t="s">
        <v>20</v>
      </c>
      <c r="F316" s="213" t="s">
        <v>5550</v>
      </c>
      <c r="G316" s="211"/>
      <c r="H316" s="214">
        <v>0.09</v>
      </c>
      <c r="I316" s="215"/>
      <c r="J316" s="215"/>
      <c r="K316" s="211"/>
      <c r="L316" s="211"/>
      <c r="M316" s="216"/>
      <c r="N316" s="217"/>
      <c r="O316" s="218"/>
      <c r="P316" s="218"/>
      <c r="Q316" s="218"/>
      <c r="R316" s="218"/>
      <c r="S316" s="218"/>
      <c r="T316" s="218"/>
      <c r="U316" s="218"/>
      <c r="V316" s="218"/>
      <c r="W316" s="218"/>
      <c r="X316" s="219"/>
      <c r="AT316" s="220" t="s">
        <v>181</v>
      </c>
      <c r="AU316" s="220" t="s">
        <v>89</v>
      </c>
      <c r="AV316" s="13" t="s">
        <v>89</v>
      </c>
      <c r="AW316" s="13" t="s">
        <v>5</v>
      </c>
      <c r="AX316" s="13" t="s">
        <v>79</v>
      </c>
      <c r="AY316" s="220" t="s">
        <v>168</v>
      </c>
    </row>
    <row r="317" spans="1:65" s="13" customFormat="1">
      <c r="B317" s="210"/>
      <c r="C317" s="211"/>
      <c r="D317" s="205" t="s">
        <v>181</v>
      </c>
      <c r="E317" s="212" t="s">
        <v>20</v>
      </c>
      <c r="F317" s="213" t="s">
        <v>5551</v>
      </c>
      <c r="G317" s="211"/>
      <c r="H317" s="214">
        <v>2.9000000000000001E-2</v>
      </c>
      <c r="I317" s="215"/>
      <c r="J317" s="215"/>
      <c r="K317" s="211"/>
      <c r="L317" s="211"/>
      <c r="M317" s="216"/>
      <c r="N317" s="217"/>
      <c r="O317" s="218"/>
      <c r="P317" s="218"/>
      <c r="Q317" s="218"/>
      <c r="R317" s="218"/>
      <c r="S317" s="218"/>
      <c r="T317" s="218"/>
      <c r="U317" s="218"/>
      <c r="V317" s="218"/>
      <c r="W317" s="218"/>
      <c r="X317" s="219"/>
      <c r="AT317" s="220" t="s">
        <v>181</v>
      </c>
      <c r="AU317" s="220" t="s">
        <v>89</v>
      </c>
      <c r="AV317" s="13" t="s">
        <v>89</v>
      </c>
      <c r="AW317" s="13" t="s">
        <v>5</v>
      </c>
      <c r="AX317" s="13" t="s">
        <v>79</v>
      </c>
      <c r="AY317" s="220" t="s">
        <v>168</v>
      </c>
    </row>
    <row r="318" spans="1:65" s="13" customFormat="1">
      <c r="B318" s="210"/>
      <c r="C318" s="211"/>
      <c r="D318" s="205" t="s">
        <v>181</v>
      </c>
      <c r="E318" s="211"/>
      <c r="F318" s="213" t="s">
        <v>5552</v>
      </c>
      <c r="G318" s="211"/>
      <c r="H318" s="214">
        <v>0.78500000000000003</v>
      </c>
      <c r="I318" s="215"/>
      <c r="J318" s="215"/>
      <c r="K318" s="211"/>
      <c r="L318" s="211"/>
      <c r="M318" s="216"/>
      <c r="N318" s="217"/>
      <c r="O318" s="218"/>
      <c r="P318" s="218"/>
      <c r="Q318" s="218"/>
      <c r="R318" s="218"/>
      <c r="S318" s="218"/>
      <c r="T318" s="218"/>
      <c r="U318" s="218"/>
      <c r="V318" s="218"/>
      <c r="W318" s="218"/>
      <c r="X318" s="219"/>
      <c r="AT318" s="220" t="s">
        <v>181</v>
      </c>
      <c r="AU318" s="220" t="s">
        <v>89</v>
      </c>
      <c r="AV318" s="13" t="s">
        <v>89</v>
      </c>
      <c r="AW318" s="13" t="s">
        <v>4</v>
      </c>
      <c r="AX318" s="13" t="s">
        <v>87</v>
      </c>
      <c r="AY318" s="220" t="s">
        <v>168</v>
      </c>
    </row>
    <row r="319" spans="1:65" s="12" customFormat="1" ht="22.9" customHeight="1">
      <c r="B319" s="174"/>
      <c r="C319" s="175"/>
      <c r="D319" s="176" t="s">
        <v>78</v>
      </c>
      <c r="E319" s="189" t="s">
        <v>167</v>
      </c>
      <c r="F319" s="189" t="s">
        <v>5553</v>
      </c>
      <c r="G319" s="175"/>
      <c r="H319" s="175"/>
      <c r="I319" s="178"/>
      <c r="J319" s="178"/>
      <c r="K319" s="190">
        <f>BK319</f>
        <v>0</v>
      </c>
      <c r="L319" s="175"/>
      <c r="M319" s="180"/>
      <c r="N319" s="181"/>
      <c r="O319" s="182"/>
      <c r="P319" s="182"/>
      <c r="Q319" s="183">
        <f>SUM(Q320:Q358)</f>
        <v>0</v>
      </c>
      <c r="R319" s="183">
        <f>SUM(R320:R358)</f>
        <v>0</v>
      </c>
      <c r="S319" s="182"/>
      <c r="T319" s="184">
        <f>SUM(T320:T358)</f>
        <v>0</v>
      </c>
      <c r="U319" s="182"/>
      <c r="V319" s="184">
        <f>SUM(V320:V358)</f>
        <v>28.577754299999999</v>
      </c>
      <c r="W319" s="182"/>
      <c r="X319" s="185">
        <f>SUM(X320:X358)</f>
        <v>0</v>
      </c>
      <c r="AR319" s="186" t="s">
        <v>87</v>
      </c>
      <c r="AT319" s="187" t="s">
        <v>78</v>
      </c>
      <c r="AU319" s="187" t="s">
        <v>87</v>
      </c>
      <c r="AY319" s="186" t="s">
        <v>168</v>
      </c>
      <c r="BK319" s="188">
        <f>SUM(BK320:BK358)</f>
        <v>0</v>
      </c>
    </row>
    <row r="320" spans="1:65" s="2" customFormat="1" ht="24" customHeight="1">
      <c r="A320" s="33"/>
      <c r="B320" s="34"/>
      <c r="C320" s="191" t="s">
        <v>534</v>
      </c>
      <c r="D320" s="191" t="s">
        <v>171</v>
      </c>
      <c r="E320" s="192" t="s">
        <v>5554</v>
      </c>
      <c r="F320" s="193" t="s">
        <v>5555</v>
      </c>
      <c r="G320" s="194" t="s">
        <v>278</v>
      </c>
      <c r="H320" s="195">
        <v>11.9</v>
      </c>
      <c r="I320" s="196"/>
      <c r="J320" s="196"/>
      <c r="K320" s="197">
        <f>ROUND(P320*H320,2)</f>
        <v>0</v>
      </c>
      <c r="L320" s="193" t="s">
        <v>175</v>
      </c>
      <c r="M320" s="38"/>
      <c r="N320" s="198" t="s">
        <v>20</v>
      </c>
      <c r="O320" s="199" t="s">
        <v>48</v>
      </c>
      <c r="P320" s="200">
        <f>I320+J320</f>
        <v>0</v>
      </c>
      <c r="Q320" s="200">
        <f>ROUND(I320*H320,2)</f>
        <v>0</v>
      </c>
      <c r="R320" s="200">
        <f>ROUND(J320*H320,2)</f>
        <v>0</v>
      </c>
      <c r="S320" s="62"/>
      <c r="T320" s="201">
        <f>S320*H320</f>
        <v>0</v>
      </c>
      <c r="U320" s="201">
        <v>0.12966</v>
      </c>
      <c r="V320" s="201">
        <f>U320*H320</f>
        <v>1.5429539999999999</v>
      </c>
      <c r="W320" s="201">
        <v>0</v>
      </c>
      <c r="X320" s="202">
        <f>W320*H320</f>
        <v>0</v>
      </c>
      <c r="Y320" s="33"/>
      <c r="Z320" s="33"/>
      <c r="AA320" s="33"/>
      <c r="AB320" s="33"/>
      <c r="AC320" s="33"/>
      <c r="AD320" s="33"/>
      <c r="AE320" s="33"/>
      <c r="AR320" s="203" t="s">
        <v>191</v>
      </c>
      <c r="AT320" s="203" t="s">
        <v>171</v>
      </c>
      <c r="AU320" s="203" t="s">
        <v>89</v>
      </c>
      <c r="AY320" s="17" t="s">
        <v>168</v>
      </c>
      <c r="BE320" s="204">
        <f>IF(O320="základní",K320,0)</f>
        <v>0</v>
      </c>
      <c r="BF320" s="204">
        <f>IF(O320="snížená",K320,0)</f>
        <v>0</v>
      </c>
      <c r="BG320" s="204">
        <f>IF(O320="zákl. přenesená",K320,0)</f>
        <v>0</v>
      </c>
      <c r="BH320" s="204">
        <f>IF(O320="sníž. přenesená",K320,0)</f>
        <v>0</v>
      </c>
      <c r="BI320" s="204">
        <f>IF(O320="nulová",K320,0)</f>
        <v>0</v>
      </c>
      <c r="BJ320" s="17" t="s">
        <v>87</v>
      </c>
      <c r="BK320" s="204">
        <f>ROUND(P320*H320,2)</f>
        <v>0</v>
      </c>
      <c r="BL320" s="17" t="s">
        <v>191</v>
      </c>
      <c r="BM320" s="203" t="s">
        <v>5556</v>
      </c>
    </row>
    <row r="321" spans="1:65" s="2" customFormat="1" ht="29.25">
      <c r="A321" s="33"/>
      <c r="B321" s="34"/>
      <c r="C321" s="35"/>
      <c r="D321" s="205" t="s">
        <v>178</v>
      </c>
      <c r="E321" s="35"/>
      <c r="F321" s="206" t="s">
        <v>5557</v>
      </c>
      <c r="G321" s="35"/>
      <c r="H321" s="35"/>
      <c r="I321" s="107"/>
      <c r="J321" s="107"/>
      <c r="K321" s="35"/>
      <c r="L321" s="35"/>
      <c r="M321" s="38"/>
      <c r="N321" s="207"/>
      <c r="O321" s="208"/>
      <c r="P321" s="62"/>
      <c r="Q321" s="62"/>
      <c r="R321" s="62"/>
      <c r="S321" s="62"/>
      <c r="T321" s="62"/>
      <c r="U321" s="62"/>
      <c r="V321" s="62"/>
      <c r="W321" s="62"/>
      <c r="X321" s="63"/>
      <c r="Y321" s="33"/>
      <c r="Z321" s="33"/>
      <c r="AA321" s="33"/>
      <c r="AB321" s="33"/>
      <c r="AC321" s="33"/>
      <c r="AD321" s="33"/>
      <c r="AE321" s="33"/>
      <c r="AT321" s="17" t="s">
        <v>178</v>
      </c>
      <c r="AU321" s="17" t="s">
        <v>89</v>
      </c>
    </row>
    <row r="322" spans="1:65" s="2" customFormat="1" ht="136.5">
      <c r="A322" s="33"/>
      <c r="B322" s="34"/>
      <c r="C322" s="35"/>
      <c r="D322" s="205" t="s">
        <v>231</v>
      </c>
      <c r="E322" s="35"/>
      <c r="F322" s="209" t="s">
        <v>5558</v>
      </c>
      <c r="G322" s="35"/>
      <c r="H322" s="35"/>
      <c r="I322" s="107"/>
      <c r="J322" s="107"/>
      <c r="K322" s="35"/>
      <c r="L322" s="35"/>
      <c r="M322" s="38"/>
      <c r="N322" s="207"/>
      <c r="O322" s="208"/>
      <c r="P322" s="62"/>
      <c r="Q322" s="62"/>
      <c r="R322" s="62"/>
      <c r="S322" s="62"/>
      <c r="T322" s="62"/>
      <c r="U322" s="62"/>
      <c r="V322" s="62"/>
      <c r="W322" s="62"/>
      <c r="X322" s="63"/>
      <c r="Y322" s="33"/>
      <c r="Z322" s="33"/>
      <c r="AA322" s="33"/>
      <c r="AB322" s="33"/>
      <c r="AC322" s="33"/>
      <c r="AD322" s="33"/>
      <c r="AE322" s="33"/>
      <c r="AT322" s="17" t="s">
        <v>231</v>
      </c>
      <c r="AU322" s="17" t="s">
        <v>89</v>
      </c>
    </row>
    <row r="323" spans="1:65" s="13" customFormat="1">
      <c r="B323" s="210"/>
      <c r="C323" s="211"/>
      <c r="D323" s="205" t="s">
        <v>181</v>
      </c>
      <c r="E323" s="212" t="s">
        <v>20</v>
      </c>
      <c r="F323" s="213" t="s">
        <v>5559</v>
      </c>
      <c r="G323" s="211"/>
      <c r="H323" s="214">
        <v>5.95</v>
      </c>
      <c r="I323" s="215"/>
      <c r="J323" s="215"/>
      <c r="K323" s="211"/>
      <c r="L323" s="211"/>
      <c r="M323" s="216"/>
      <c r="N323" s="217"/>
      <c r="O323" s="218"/>
      <c r="P323" s="218"/>
      <c r="Q323" s="218"/>
      <c r="R323" s="218"/>
      <c r="S323" s="218"/>
      <c r="T323" s="218"/>
      <c r="U323" s="218"/>
      <c r="V323" s="218"/>
      <c r="W323" s="218"/>
      <c r="X323" s="219"/>
      <c r="AT323" s="220" t="s">
        <v>181</v>
      </c>
      <c r="AU323" s="220" t="s">
        <v>89</v>
      </c>
      <c r="AV323" s="13" t="s">
        <v>89</v>
      </c>
      <c r="AW323" s="13" t="s">
        <v>5</v>
      </c>
      <c r="AX323" s="13" t="s">
        <v>79</v>
      </c>
      <c r="AY323" s="220" t="s">
        <v>168</v>
      </c>
    </row>
    <row r="324" spans="1:65" s="13" customFormat="1">
      <c r="B324" s="210"/>
      <c r="C324" s="211"/>
      <c r="D324" s="205" t="s">
        <v>181</v>
      </c>
      <c r="E324" s="211"/>
      <c r="F324" s="213" t="s">
        <v>5560</v>
      </c>
      <c r="G324" s="211"/>
      <c r="H324" s="214">
        <v>11.9</v>
      </c>
      <c r="I324" s="215"/>
      <c r="J324" s="215"/>
      <c r="K324" s="211"/>
      <c r="L324" s="211"/>
      <c r="M324" s="216"/>
      <c r="N324" s="217"/>
      <c r="O324" s="218"/>
      <c r="P324" s="218"/>
      <c r="Q324" s="218"/>
      <c r="R324" s="218"/>
      <c r="S324" s="218"/>
      <c r="T324" s="218"/>
      <c r="U324" s="218"/>
      <c r="V324" s="218"/>
      <c r="W324" s="218"/>
      <c r="X324" s="219"/>
      <c r="AT324" s="220" t="s">
        <v>181</v>
      </c>
      <c r="AU324" s="220" t="s">
        <v>89</v>
      </c>
      <c r="AV324" s="13" t="s">
        <v>89</v>
      </c>
      <c r="AW324" s="13" t="s">
        <v>4</v>
      </c>
      <c r="AX324" s="13" t="s">
        <v>87</v>
      </c>
      <c r="AY324" s="220" t="s">
        <v>168</v>
      </c>
    </row>
    <row r="325" spans="1:65" s="2" customFormat="1" ht="24" customHeight="1">
      <c r="A325" s="33"/>
      <c r="B325" s="34"/>
      <c r="C325" s="191" t="s">
        <v>540</v>
      </c>
      <c r="D325" s="191" t="s">
        <v>171</v>
      </c>
      <c r="E325" s="192" t="s">
        <v>5561</v>
      </c>
      <c r="F325" s="193" t="s">
        <v>5562</v>
      </c>
      <c r="G325" s="194" t="s">
        <v>278</v>
      </c>
      <c r="H325" s="195">
        <v>55</v>
      </c>
      <c r="I325" s="196"/>
      <c r="J325" s="196"/>
      <c r="K325" s="197">
        <f>ROUND(P325*H325,2)</f>
        <v>0</v>
      </c>
      <c r="L325" s="193" t="s">
        <v>175</v>
      </c>
      <c r="M325" s="38"/>
      <c r="N325" s="198" t="s">
        <v>20</v>
      </c>
      <c r="O325" s="199" t="s">
        <v>48</v>
      </c>
      <c r="P325" s="200">
        <f>I325+J325</f>
        <v>0</v>
      </c>
      <c r="Q325" s="200">
        <f>ROUND(I325*H325,2)</f>
        <v>0</v>
      </c>
      <c r="R325" s="200">
        <f>ROUND(J325*H325,2)</f>
        <v>0</v>
      </c>
      <c r="S325" s="62"/>
      <c r="T325" s="201">
        <f>S325*H325</f>
        <v>0</v>
      </c>
      <c r="U325" s="201">
        <v>0.10362</v>
      </c>
      <c r="V325" s="201">
        <f>U325*H325</f>
        <v>5.6991000000000005</v>
      </c>
      <c r="W325" s="201">
        <v>0</v>
      </c>
      <c r="X325" s="202">
        <f>W325*H325</f>
        <v>0</v>
      </c>
      <c r="Y325" s="33"/>
      <c r="Z325" s="33"/>
      <c r="AA325" s="33"/>
      <c r="AB325" s="33"/>
      <c r="AC325" s="33"/>
      <c r="AD325" s="33"/>
      <c r="AE325" s="33"/>
      <c r="AR325" s="203" t="s">
        <v>191</v>
      </c>
      <c r="AT325" s="203" t="s">
        <v>171</v>
      </c>
      <c r="AU325" s="203" t="s">
        <v>89</v>
      </c>
      <c r="AY325" s="17" t="s">
        <v>168</v>
      </c>
      <c r="BE325" s="204">
        <f>IF(O325="základní",K325,0)</f>
        <v>0</v>
      </c>
      <c r="BF325" s="204">
        <f>IF(O325="snížená",K325,0)</f>
        <v>0</v>
      </c>
      <c r="BG325" s="204">
        <f>IF(O325="zákl. přenesená",K325,0)</f>
        <v>0</v>
      </c>
      <c r="BH325" s="204">
        <f>IF(O325="sníž. přenesená",K325,0)</f>
        <v>0</v>
      </c>
      <c r="BI325" s="204">
        <f>IF(O325="nulová",K325,0)</f>
        <v>0</v>
      </c>
      <c r="BJ325" s="17" t="s">
        <v>87</v>
      </c>
      <c r="BK325" s="204">
        <f>ROUND(P325*H325,2)</f>
        <v>0</v>
      </c>
      <c r="BL325" s="17" t="s">
        <v>191</v>
      </c>
      <c r="BM325" s="203" t="s">
        <v>5563</v>
      </c>
    </row>
    <row r="326" spans="1:65" s="2" customFormat="1" ht="48.75">
      <c r="A326" s="33"/>
      <c r="B326" s="34"/>
      <c r="C326" s="35"/>
      <c r="D326" s="205" t="s">
        <v>178</v>
      </c>
      <c r="E326" s="35"/>
      <c r="F326" s="206" t="s">
        <v>5564</v>
      </c>
      <c r="G326" s="35"/>
      <c r="H326" s="35"/>
      <c r="I326" s="107"/>
      <c r="J326" s="107"/>
      <c r="K326" s="35"/>
      <c r="L326" s="35"/>
      <c r="M326" s="38"/>
      <c r="N326" s="207"/>
      <c r="O326" s="208"/>
      <c r="P326" s="62"/>
      <c r="Q326" s="62"/>
      <c r="R326" s="62"/>
      <c r="S326" s="62"/>
      <c r="T326" s="62"/>
      <c r="U326" s="62"/>
      <c r="V326" s="62"/>
      <c r="W326" s="62"/>
      <c r="X326" s="63"/>
      <c r="Y326" s="33"/>
      <c r="Z326" s="33"/>
      <c r="AA326" s="33"/>
      <c r="AB326" s="33"/>
      <c r="AC326" s="33"/>
      <c r="AD326" s="33"/>
      <c r="AE326" s="33"/>
      <c r="AT326" s="17" t="s">
        <v>178</v>
      </c>
      <c r="AU326" s="17" t="s">
        <v>89</v>
      </c>
    </row>
    <row r="327" spans="1:65" s="2" customFormat="1" ht="156">
      <c r="A327" s="33"/>
      <c r="B327" s="34"/>
      <c r="C327" s="35"/>
      <c r="D327" s="205" t="s">
        <v>231</v>
      </c>
      <c r="E327" s="35"/>
      <c r="F327" s="209" t="s">
        <v>5565</v>
      </c>
      <c r="G327" s="35"/>
      <c r="H327" s="35"/>
      <c r="I327" s="107"/>
      <c r="J327" s="107"/>
      <c r="K327" s="35"/>
      <c r="L327" s="35"/>
      <c r="M327" s="38"/>
      <c r="N327" s="207"/>
      <c r="O327" s="208"/>
      <c r="P327" s="62"/>
      <c r="Q327" s="62"/>
      <c r="R327" s="62"/>
      <c r="S327" s="62"/>
      <c r="T327" s="62"/>
      <c r="U327" s="62"/>
      <c r="V327" s="62"/>
      <c r="W327" s="62"/>
      <c r="X327" s="63"/>
      <c r="Y327" s="33"/>
      <c r="Z327" s="33"/>
      <c r="AA327" s="33"/>
      <c r="AB327" s="33"/>
      <c r="AC327" s="33"/>
      <c r="AD327" s="33"/>
      <c r="AE327" s="33"/>
      <c r="AT327" s="17" t="s">
        <v>231</v>
      </c>
      <c r="AU327" s="17" t="s">
        <v>89</v>
      </c>
    </row>
    <row r="328" spans="1:65" s="13" customFormat="1">
      <c r="B328" s="210"/>
      <c r="C328" s="211"/>
      <c r="D328" s="205" t="s">
        <v>181</v>
      </c>
      <c r="E328" s="212" t="s">
        <v>20</v>
      </c>
      <c r="F328" s="213" t="s">
        <v>5566</v>
      </c>
      <c r="G328" s="211"/>
      <c r="H328" s="214">
        <v>30.5</v>
      </c>
      <c r="I328" s="215"/>
      <c r="J328" s="215"/>
      <c r="K328" s="211"/>
      <c r="L328" s="211"/>
      <c r="M328" s="216"/>
      <c r="N328" s="217"/>
      <c r="O328" s="218"/>
      <c r="P328" s="218"/>
      <c r="Q328" s="218"/>
      <c r="R328" s="218"/>
      <c r="S328" s="218"/>
      <c r="T328" s="218"/>
      <c r="U328" s="218"/>
      <c r="V328" s="218"/>
      <c r="W328" s="218"/>
      <c r="X328" s="219"/>
      <c r="AT328" s="220" t="s">
        <v>181</v>
      </c>
      <c r="AU328" s="220" t="s">
        <v>89</v>
      </c>
      <c r="AV328" s="13" t="s">
        <v>89</v>
      </c>
      <c r="AW328" s="13" t="s">
        <v>5</v>
      </c>
      <c r="AX328" s="13" t="s">
        <v>79</v>
      </c>
      <c r="AY328" s="220" t="s">
        <v>168</v>
      </c>
    </row>
    <row r="329" spans="1:65" s="13" customFormat="1">
      <c r="B329" s="210"/>
      <c r="C329" s="211"/>
      <c r="D329" s="205" t="s">
        <v>181</v>
      </c>
      <c r="E329" s="212" t="s">
        <v>20</v>
      </c>
      <c r="F329" s="213" t="s">
        <v>5567</v>
      </c>
      <c r="G329" s="211"/>
      <c r="H329" s="214">
        <v>24.5</v>
      </c>
      <c r="I329" s="215"/>
      <c r="J329" s="215"/>
      <c r="K329" s="211"/>
      <c r="L329" s="211"/>
      <c r="M329" s="216"/>
      <c r="N329" s="217"/>
      <c r="O329" s="218"/>
      <c r="P329" s="218"/>
      <c r="Q329" s="218"/>
      <c r="R329" s="218"/>
      <c r="S329" s="218"/>
      <c r="T329" s="218"/>
      <c r="U329" s="218"/>
      <c r="V329" s="218"/>
      <c r="W329" s="218"/>
      <c r="X329" s="219"/>
      <c r="AT329" s="220" t="s">
        <v>181</v>
      </c>
      <c r="AU329" s="220" t="s">
        <v>89</v>
      </c>
      <c r="AV329" s="13" t="s">
        <v>89</v>
      </c>
      <c r="AW329" s="13" t="s">
        <v>5</v>
      </c>
      <c r="AX329" s="13" t="s">
        <v>79</v>
      </c>
      <c r="AY329" s="220" t="s">
        <v>168</v>
      </c>
    </row>
    <row r="330" spans="1:65" s="2" customFormat="1" ht="24" customHeight="1">
      <c r="A330" s="33"/>
      <c r="B330" s="34"/>
      <c r="C330" s="225" t="s">
        <v>547</v>
      </c>
      <c r="D330" s="225" t="s">
        <v>346</v>
      </c>
      <c r="E330" s="226" t="s">
        <v>5568</v>
      </c>
      <c r="F330" s="227" t="s">
        <v>5569</v>
      </c>
      <c r="G330" s="228" t="s">
        <v>278</v>
      </c>
      <c r="H330" s="229">
        <v>66</v>
      </c>
      <c r="I330" s="230"/>
      <c r="J330" s="231"/>
      <c r="K330" s="232">
        <f>ROUND(P330*H330,2)</f>
        <v>0</v>
      </c>
      <c r="L330" s="227" t="s">
        <v>175</v>
      </c>
      <c r="M330" s="233"/>
      <c r="N330" s="234" t="s">
        <v>20</v>
      </c>
      <c r="O330" s="199" t="s">
        <v>48</v>
      </c>
      <c r="P330" s="200">
        <f>I330+J330</f>
        <v>0</v>
      </c>
      <c r="Q330" s="200">
        <f>ROUND(I330*H330,2)</f>
        <v>0</v>
      </c>
      <c r="R330" s="200">
        <f>ROUND(J330*H330,2)</f>
        <v>0</v>
      </c>
      <c r="S330" s="62"/>
      <c r="T330" s="201">
        <f>S330*H330</f>
        <v>0</v>
      </c>
      <c r="U330" s="201">
        <v>0.17599999999999999</v>
      </c>
      <c r="V330" s="201">
        <f>U330*H330</f>
        <v>11.616</v>
      </c>
      <c r="W330" s="201">
        <v>0</v>
      </c>
      <c r="X330" s="202">
        <f>W330*H330</f>
        <v>0</v>
      </c>
      <c r="Y330" s="33"/>
      <c r="Z330" s="33"/>
      <c r="AA330" s="33"/>
      <c r="AB330" s="33"/>
      <c r="AC330" s="33"/>
      <c r="AD330" s="33"/>
      <c r="AE330" s="33"/>
      <c r="AR330" s="203" t="s">
        <v>275</v>
      </c>
      <c r="AT330" s="203" t="s">
        <v>346</v>
      </c>
      <c r="AU330" s="203" t="s">
        <v>89</v>
      </c>
      <c r="AY330" s="17" t="s">
        <v>168</v>
      </c>
      <c r="BE330" s="204">
        <f>IF(O330="základní",K330,0)</f>
        <v>0</v>
      </c>
      <c r="BF330" s="204">
        <f>IF(O330="snížená",K330,0)</f>
        <v>0</v>
      </c>
      <c r="BG330" s="204">
        <f>IF(O330="zákl. přenesená",K330,0)</f>
        <v>0</v>
      </c>
      <c r="BH330" s="204">
        <f>IF(O330="sníž. přenesená",K330,0)</f>
        <v>0</v>
      </c>
      <c r="BI330" s="204">
        <f>IF(O330="nulová",K330,0)</f>
        <v>0</v>
      </c>
      <c r="BJ330" s="17" t="s">
        <v>87</v>
      </c>
      <c r="BK330" s="204">
        <f>ROUND(P330*H330,2)</f>
        <v>0</v>
      </c>
      <c r="BL330" s="17" t="s">
        <v>191</v>
      </c>
      <c r="BM330" s="203" t="s">
        <v>5570</v>
      </c>
    </row>
    <row r="331" spans="1:65" s="2" customFormat="1">
      <c r="A331" s="33"/>
      <c r="B331" s="34"/>
      <c r="C331" s="35"/>
      <c r="D331" s="205" t="s">
        <v>178</v>
      </c>
      <c r="E331" s="35"/>
      <c r="F331" s="206" t="s">
        <v>5569</v>
      </c>
      <c r="G331" s="35"/>
      <c r="H331" s="35"/>
      <c r="I331" s="107"/>
      <c r="J331" s="107"/>
      <c r="K331" s="35"/>
      <c r="L331" s="35"/>
      <c r="M331" s="38"/>
      <c r="N331" s="207"/>
      <c r="O331" s="208"/>
      <c r="P331" s="62"/>
      <c r="Q331" s="62"/>
      <c r="R331" s="62"/>
      <c r="S331" s="62"/>
      <c r="T331" s="62"/>
      <c r="U331" s="62"/>
      <c r="V331" s="62"/>
      <c r="W331" s="62"/>
      <c r="X331" s="63"/>
      <c r="Y331" s="33"/>
      <c r="Z331" s="33"/>
      <c r="AA331" s="33"/>
      <c r="AB331" s="33"/>
      <c r="AC331" s="33"/>
      <c r="AD331" s="33"/>
      <c r="AE331" s="33"/>
      <c r="AT331" s="17" t="s">
        <v>178</v>
      </c>
      <c r="AU331" s="17" t="s">
        <v>89</v>
      </c>
    </row>
    <row r="332" spans="1:65" s="13" customFormat="1">
      <c r="B332" s="210"/>
      <c r="C332" s="211"/>
      <c r="D332" s="205" t="s">
        <v>181</v>
      </c>
      <c r="E332" s="212" t="s">
        <v>20</v>
      </c>
      <c r="F332" s="213" t="s">
        <v>5566</v>
      </c>
      <c r="G332" s="211"/>
      <c r="H332" s="214">
        <v>30.5</v>
      </c>
      <c r="I332" s="215"/>
      <c r="J332" s="215"/>
      <c r="K332" s="211"/>
      <c r="L332" s="211"/>
      <c r="M332" s="216"/>
      <c r="N332" s="217"/>
      <c r="O332" s="218"/>
      <c r="P332" s="218"/>
      <c r="Q332" s="218"/>
      <c r="R332" s="218"/>
      <c r="S332" s="218"/>
      <c r="T332" s="218"/>
      <c r="U332" s="218"/>
      <c r="V332" s="218"/>
      <c r="W332" s="218"/>
      <c r="X332" s="219"/>
      <c r="AT332" s="220" t="s">
        <v>181</v>
      </c>
      <c r="AU332" s="220" t="s">
        <v>89</v>
      </c>
      <c r="AV332" s="13" t="s">
        <v>89</v>
      </c>
      <c r="AW332" s="13" t="s">
        <v>5</v>
      </c>
      <c r="AX332" s="13" t="s">
        <v>79</v>
      </c>
      <c r="AY332" s="220" t="s">
        <v>168</v>
      </c>
    </row>
    <row r="333" spans="1:65" s="13" customFormat="1">
      <c r="B333" s="210"/>
      <c r="C333" s="211"/>
      <c r="D333" s="205" t="s">
        <v>181</v>
      </c>
      <c r="E333" s="212" t="s">
        <v>20</v>
      </c>
      <c r="F333" s="213" t="s">
        <v>5567</v>
      </c>
      <c r="G333" s="211"/>
      <c r="H333" s="214">
        <v>24.5</v>
      </c>
      <c r="I333" s="215"/>
      <c r="J333" s="215"/>
      <c r="K333" s="211"/>
      <c r="L333" s="211"/>
      <c r="M333" s="216"/>
      <c r="N333" s="217"/>
      <c r="O333" s="218"/>
      <c r="P333" s="218"/>
      <c r="Q333" s="218"/>
      <c r="R333" s="218"/>
      <c r="S333" s="218"/>
      <c r="T333" s="218"/>
      <c r="U333" s="218"/>
      <c r="V333" s="218"/>
      <c r="W333" s="218"/>
      <c r="X333" s="219"/>
      <c r="AT333" s="220" t="s">
        <v>181</v>
      </c>
      <c r="AU333" s="220" t="s">
        <v>89</v>
      </c>
      <c r="AV333" s="13" t="s">
        <v>89</v>
      </c>
      <c r="AW333" s="13" t="s">
        <v>5</v>
      </c>
      <c r="AX333" s="13" t="s">
        <v>79</v>
      </c>
      <c r="AY333" s="220" t="s">
        <v>168</v>
      </c>
    </row>
    <row r="334" spans="1:65" s="13" customFormat="1">
      <c r="B334" s="210"/>
      <c r="C334" s="211"/>
      <c r="D334" s="205" t="s">
        <v>181</v>
      </c>
      <c r="E334" s="211"/>
      <c r="F334" s="213" t="s">
        <v>5571</v>
      </c>
      <c r="G334" s="211"/>
      <c r="H334" s="214">
        <v>66</v>
      </c>
      <c r="I334" s="215"/>
      <c r="J334" s="215"/>
      <c r="K334" s="211"/>
      <c r="L334" s="211"/>
      <c r="M334" s="216"/>
      <c r="N334" s="217"/>
      <c r="O334" s="218"/>
      <c r="P334" s="218"/>
      <c r="Q334" s="218"/>
      <c r="R334" s="218"/>
      <c r="S334" s="218"/>
      <c r="T334" s="218"/>
      <c r="U334" s="218"/>
      <c r="V334" s="218"/>
      <c r="W334" s="218"/>
      <c r="X334" s="219"/>
      <c r="AT334" s="220" t="s">
        <v>181</v>
      </c>
      <c r="AU334" s="220" t="s">
        <v>89</v>
      </c>
      <c r="AV334" s="13" t="s">
        <v>89</v>
      </c>
      <c r="AW334" s="13" t="s">
        <v>4</v>
      </c>
      <c r="AX334" s="13" t="s">
        <v>87</v>
      </c>
      <c r="AY334" s="220" t="s">
        <v>168</v>
      </c>
    </row>
    <row r="335" spans="1:65" s="2" customFormat="1" ht="24" customHeight="1">
      <c r="A335" s="33"/>
      <c r="B335" s="34"/>
      <c r="C335" s="191" t="s">
        <v>556</v>
      </c>
      <c r="D335" s="191" t="s">
        <v>171</v>
      </c>
      <c r="E335" s="192" t="s">
        <v>5572</v>
      </c>
      <c r="F335" s="193" t="s">
        <v>5573</v>
      </c>
      <c r="G335" s="194" t="s">
        <v>243</v>
      </c>
      <c r="H335" s="195">
        <v>17</v>
      </c>
      <c r="I335" s="196"/>
      <c r="J335" s="196"/>
      <c r="K335" s="197">
        <f>ROUND(P335*H335,2)</f>
        <v>0</v>
      </c>
      <c r="L335" s="193" t="s">
        <v>175</v>
      </c>
      <c r="M335" s="38"/>
      <c r="N335" s="198" t="s">
        <v>20</v>
      </c>
      <c r="O335" s="199" t="s">
        <v>48</v>
      </c>
      <c r="P335" s="200">
        <f>I335+J335</f>
        <v>0</v>
      </c>
      <c r="Q335" s="200">
        <f>ROUND(I335*H335,2)</f>
        <v>0</v>
      </c>
      <c r="R335" s="200">
        <f>ROUND(J335*H335,2)</f>
        <v>0</v>
      </c>
      <c r="S335" s="62"/>
      <c r="T335" s="201">
        <f>S335*H335</f>
        <v>0</v>
      </c>
      <c r="U335" s="201">
        <v>0.15540000000000001</v>
      </c>
      <c r="V335" s="201">
        <f>U335*H335</f>
        <v>2.6418000000000004</v>
      </c>
      <c r="W335" s="201">
        <v>0</v>
      </c>
      <c r="X335" s="202">
        <f>W335*H335</f>
        <v>0</v>
      </c>
      <c r="Y335" s="33"/>
      <c r="Z335" s="33"/>
      <c r="AA335" s="33"/>
      <c r="AB335" s="33"/>
      <c r="AC335" s="33"/>
      <c r="AD335" s="33"/>
      <c r="AE335" s="33"/>
      <c r="AR335" s="203" t="s">
        <v>191</v>
      </c>
      <c r="AT335" s="203" t="s">
        <v>171</v>
      </c>
      <c r="AU335" s="203" t="s">
        <v>89</v>
      </c>
      <c r="AY335" s="17" t="s">
        <v>168</v>
      </c>
      <c r="BE335" s="204">
        <f>IF(O335="základní",K335,0)</f>
        <v>0</v>
      </c>
      <c r="BF335" s="204">
        <f>IF(O335="snížená",K335,0)</f>
        <v>0</v>
      </c>
      <c r="BG335" s="204">
        <f>IF(O335="zákl. přenesená",K335,0)</f>
        <v>0</v>
      </c>
      <c r="BH335" s="204">
        <f>IF(O335="sníž. přenesená",K335,0)</f>
        <v>0</v>
      </c>
      <c r="BI335" s="204">
        <f>IF(O335="nulová",K335,0)</f>
        <v>0</v>
      </c>
      <c r="BJ335" s="17" t="s">
        <v>87</v>
      </c>
      <c r="BK335" s="204">
        <f>ROUND(P335*H335,2)</f>
        <v>0</v>
      </c>
      <c r="BL335" s="17" t="s">
        <v>191</v>
      </c>
      <c r="BM335" s="203" t="s">
        <v>5574</v>
      </c>
    </row>
    <row r="336" spans="1:65" s="2" customFormat="1" ht="29.25">
      <c r="A336" s="33"/>
      <c r="B336" s="34"/>
      <c r="C336" s="35"/>
      <c r="D336" s="205" t="s">
        <v>178</v>
      </c>
      <c r="E336" s="35"/>
      <c r="F336" s="206" t="s">
        <v>5575</v>
      </c>
      <c r="G336" s="35"/>
      <c r="H336" s="35"/>
      <c r="I336" s="107"/>
      <c r="J336" s="107"/>
      <c r="K336" s="35"/>
      <c r="L336" s="35"/>
      <c r="M336" s="38"/>
      <c r="N336" s="207"/>
      <c r="O336" s="208"/>
      <c r="P336" s="62"/>
      <c r="Q336" s="62"/>
      <c r="R336" s="62"/>
      <c r="S336" s="62"/>
      <c r="T336" s="62"/>
      <c r="U336" s="62"/>
      <c r="V336" s="62"/>
      <c r="W336" s="62"/>
      <c r="X336" s="63"/>
      <c r="Y336" s="33"/>
      <c r="Z336" s="33"/>
      <c r="AA336" s="33"/>
      <c r="AB336" s="33"/>
      <c r="AC336" s="33"/>
      <c r="AD336" s="33"/>
      <c r="AE336" s="33"/>
      <c r="AT336" s="17" t="s">
        <v>178</v>
      </c>
      <c r="AU336" s="17" t="s">
        <v>89</v>
      </c>
    </row>
    <row r="337" spans="1:65" s="2" customFormat="1" ht="126.75">
      <c r="A337" s="33"/>
      <c r="B337" s="34"/>
      <c r="C337" s="35"/>
      <c r="D337" s="205" t="s">
        <v>231</v>
      </c>
      <c r="E337" s="35"/>
      <c r="F337" s="209" t="s">
        <v>5576</v>
      </c>
      <c r="G337" s="35"/>
      <c r="H337" s="35"/>
      <c r="I337" s="107"/>
      <c r="J337" s="107"/>
      <c r="K337" s="35"/>
      <c r="L337" s="35"/>
      <c r="M337" s="38"/>
      <c r="N337" s="207"/>
      <c r="O337" s="208"/>
      <c r="P337" s="62"/>
      <c r="Q337" s="62"/>
      <c r="R337" s="62"/>
      <c r="S337" s="62"/>
      <c r="T337" s="62"/>
      <c r="U337" s="62"/>
      <c r="V337" s="62"/>
      <c r="W337" s="62"/>
      <c r="X337" s="63"/>
      <c r="Y337" s="33"/>
      <c r="Z337" s="33"/>
      <c r="AA337" s="33"/>
      <c r="AB337" s="33"/>
      <c r="AC337" s="33"/>
      <c r="AD337" s="33"/>
      <c r="AE337" s="33"/>
      <c r="AT337" s="17" t="s">
        <v>231</v>
      </c>
      <c r="AU337" s="17" t="s">
        <v>89</v>
      </c>
    </row>
    <row r="338" spans="1:65" s="13" customFormat="1">
      <c r="B338" s="210"/>
      <c r="C338" s="211"/>
      <c r="D338" s="205" t="s">
        <v>181</v>
      </c>
      <c r="E338" s="212" t="s">
        <v>20</v>
      </c>
      <c r="F338" s="213" t="s">
        <v>337</v>
      </c>
      <c r="G338" s="211"/>
      <c r="H338" s="214">
        <v>17</v>
      </c>
      <c r="I338" s="215"/>
      <c r="J338" s="215"/>
      <c r="K338" s="211"/>
      <c r="L338" s="211"/>
      <c r="M338" s="216"/>
      <c r="N338" s="217"/>
      <c r="O338" s="218"/>
      <c r="P338" s="218"/>
      <c r="Q338" s="218"/>
      <c r="R338" s="218"/>
      <c r="S338" s="218"/>
      <c r="T338" s="218"/>
      <c r="U338" s="218"/>
      <c r="V338" s="218"/>
      <c r="W338" s="218"/>
      <c r="X338" s="219"/>
      <c r="AT338" s="220" t="s">
        <v>181</v>
      </c>
      <c r="AU338" s="220" t="s">
        <v>89</v>
      </c>
      <c r="AV338" s="13" t="s">
        <v>89</v>
      </c>
      <c r="AW338" s="13" t="s">
        <v>5</v>
      </c>
      <c r="AX338" s="13" t="s">
        <v>79</v>
      </c>
      <c r="AY338" s="220" t="s">
        <v>168</v>
      </c>
    </row>
    <row r="339" spans="1:65" s="2" customFormat="1" ht="24" customHeight="1">
      <c r="A339" s="33"/>
      <c r="B339" s="34"/>
      <c r="C339" s="225" t="s">
        <v>567</v>
      </c>
      <c r="D339" s="225" t="s">
        <v>346</v>
      </c>
      <c r="E339" s="226" t="s">
        <v>5577</v>
      </c>
      <c r="F339" s="227" t="s">
        <v>5578</v>
      </c>
      <c r="G339" s="228" t="s">
        <v>243</v>
      </c>
      <c r="H339" s="229">
        <v>5</v>
      </c>
      <c r="I339" s="230"/>
      <c r="J339" s="231"/>
      <c r="K339" s="232">
        <f>ROUND(P339*H339,2)</f>
        <v>0</v>
      </c>
      <c r="L339" s="227" t="s">
        <v>175</v>
      </c>
      <c r="M339" s="233"/>
      <c r="N339" s="234" t="s">
        <v>20</v>
      </c>
      <c r="O339" s="199" t="s">
        <v>48</v>
      </c>
      <c r="P339" s="200">
        <f>I339+J339</f>
        <v>0</v>
      </c>
      <c r="Q339" s="200">
        <f>ROUND(I339*H339,2)</f>
        <v>0</v>
      </c>
      <c r="R339" s="200">
        <f>ROUND(J339*H339,2)</f>
        <v>0</v>
      </c>
      <c r="S339" s="62"/>
      <c r="T339" s="201">
        <f>S339*H339</f>
        <v>0</v>
      </c>
      <c r="U339" s="201">
        <v>4.8300000000000003E-2</v>
      </c>
      <c r="V339" s="201">
        <f>U339*H339</f>
        <v>0.24150000000000002</v>
      </c>
      <c r="W339" s="201">
        <v>0</v>
      </c>
      <c r="X339" s="202">
        <f>W339*H339</f>
        <v>0</v>
      </c>
      <c r="Y339" s="33"/>
      <c r="Z339" s="33"/>
      <c r="AA339" s="33"/>
      <c r="AB339" s="33"/>
      <c r="AC339" s="33"/>
      <c r="AD339" s="33"/>
      <c r="AE339" s="33"/>
      <c r="AR339" s="203" t="s">
        <v>275</v>
      </c>
      <c r="AT339" s="203" t="s">
        <v>346</v>
      </c>
      <c r="AU339" s="203" t="s">
        <v>89</v>
      </c>
      <c r="AY339" s="17" t="s">
        <v>168</v>
      </c>
      <c r="BE339" s="204">
        <f>IF(O339="základní",K339,0)</f>
        <v>0</v>
      </c>
      <c r="BF339" s="204">
        <f>IF(O339="snížená",K339,0)</f>
        <v>0</v>
      </c>
      <c r="BG339" s="204">
        <f>IF(O339="zákl. přenesená",K339,0)</f>
        <v>0</v>
      </c>
      <c r="BH339" s="204">
        <f>IF(O339="sníž. přenesená",K339,0)</f>
        <v>0</v>
      </c>
      <c r="BI339" s="204">
        <f>IF(O339="nulová",K339,0)</f>
        <v>0</v>
      </c>
      <c r="BJ339" s="17" t="s">
        <v>87</v>
      </c>
      <c r="BK339" s="204">
        <f>ROUND(P339*H339,2)</f>
        <v>0</v>
      </c>
      <c r="BL339" s="17" t="s">
        <v>191</v>
      </c>
      <c r="BM339" s="203" t="s">
        <v>5579</v>
      </c>
    </row>
    <row r="340" spans="1:65" s="2" customFormat="1">
      <c r="A340" s="33"/>
      <c r="B340" s="34"/>
      <c r="C340" s="35"/>
      <c r="D340" s="205" t="s">
        <v>178</v>
      </c>
      <c r="E340" s="35"/>
      <c r="F340" s="206" t="s">
        <v>5578</v>
      </c>
      <c r="G340" s="35"/>
      <c r="H340" s="35"/>
      <c r="I340" s="107"/>
      <c r="J340" s="107"/>
      <c r="K340" s="35"/>
      <c r="L340" s="35"/>
      <c r="M340" s="38"/>
      <c r="N340" s="207"/>
      <c r="O340" s="208"/>
      <c r="P340" s="62"/>
      <c r="Q340" s="62"/>
      <c r="R340" s="62"/>
      <c r="S340" s="62"/>
      <c r="T340" s="62"/>
      <c r="U340" s="62"/>
      <c r="V340" s="62"/>
      <c r="W340" s="62"/>
      <c r="X340" s="63"/>
      <c r="Y340" s="33"/>
      <c r="Z340" s="33"/>
      <c r="AA340" s="33"/>
      <c r="AB340" s="33"/>
      <c r="AC340" s="33"/>
      <c r="AD340" s="33"/>
      <c r="AE340" s="33"/>
      <c r="AT340" s="17" t="s">
        <v>178</v>
      </c>
      <c r="AU340" s="17" t="s">
        <v>89</v>
      </c>
    </row>
    <row r="341" spans="1:65" s="13" customFormat="1">
      <c r="B341" s="210"/>
      <c r="C341" s="211"/>
      <c r="D341" s="205" t="s">
        <v>181</v>
      </c>
      <c r="E341" s="212" t="s">
        <v>20</v>
      </c>
      <c r="F341" s="213" t="s">
        <v>167</v>
      </c>
      <c r="G341" s="211"/>
      <c r="H341" s="214">
        <v>5</v>
      </c>
      <c r="I341" s="215"/>
      <c r="J341" s="215"/>
      <c r="K341" s="211"/>
      <c r="L341" s="211"/>
      <c r="M341" s="216"/>
      <c r="N341" s="217"/>
      <c r="O341" s="218"/>
      <c r="P341" s="218"/>
      <c r="Q341" s="218"/>
      <c r="R341" s="218"/>
      <c r="S341" s="218"/>
      <c r="T341" s="218"/>
      <c r="U341" s="218"/>
      <c r="V341" s="218"/>
      <c r="W341" s="218"/>
      <c r="X341" s="219"/>
      <c r="AT341" s="220" t="s">
        <v>181</v>
      </c>
      <c r="AU341" s="220" t="s">
        <v>89</v>
      </c>
      <c r="AV341" s="13" t="s">
        <v>89</v>
      </c>
      <c r="AW341" s="13" t="s">
        <v>5</v>
      </c>
      <c r="AX341" s="13" t="s">
        <v>79</v>
      </c>
      <c r="AY341" s="220" t="s">
        <v>168</v>
      </c>
    </row>
    <row r="342" spans="1:65" s="2" customFormat="1" ht="24" customHeight="1">
      <c r="A342" s="33"/>
      <c r="B342" s="34"/>
      <c r="C342" s="225" t="s">
        <v>578</v>
      </c>
      <c r="D342" s="225" t="s">
        <v>346</v>
      </c>
      <c r="E342" s="226" t="s">
        <v>5580</v>
      </c>
      <c r="F342" s="227" t="s">
        <v>5581</v>
      </c>
      <c r="G342" s="228" t="s">
        <v>243</v>
      </c>
      <c r="H342" s="229">
        <v>2</v>
      </c>
      <c r="I342" s="230"/>
      <c r="J342" s="231"/>
      <c r="K342" s="232">
        <f>ROUND(P342*H342,2)</f>
        <v>0</v>
      </c>
      <c r="L342" s="227" t="s">
        <v>175</v>
      </c>
      <c r="M342" s="233"/>
      <c r="N342" s="234" t="s">
        <v>20</v>
      </c>
      <c r="O342" s="199" t="s">
        <v>48</v>
      </c>
      <c r="P342" s="200">
        <f>I342+J342</f>
        <v>0</v>
      </c>
      <c r="Q342" s="200">
        <f>ROUND(I342*H342,2)</f>
        <v>0</v>
      </c>
      <c r="R342" s="200">
        <f>ROUND(J342*H342,2)</f>
        <v>0</v>
      </c>
      <c r="S342" s="62"/>
      <c r="T342" s="201">
        <f>S342*H342</f>
        <v>0</v>
      </c>
      <c r="U342" s="201">
        <v>6.4000000000000001E-2</v>
      </c>
      <c r="V342" s="201">
        <f>U342*H342</f>
        <v>0.128</v>
      </c>
      <c r="W342" s="201">
        <v>0</v>
      </c>
      <c r="X342" s="202">
        <f>W342*H342</f>
        <v>0</v>
      </c>
      <c r="Y342" s="33"/>
      <c r="Z342" s="33"/>
      <c r="AA342" s="33"/>
      <c r="AB342" s="33"/>
      <c r="AC342" s="33"/>
      <c r="AD342" s="33"/>
      <c r="AE342" s="33"/>
      <c r="AR342" s="203" t="s">
        <v>275</v>
      </c>
      <c r="AT342" s="203" t="s">
        <v>346</v>
      </c>
      <c r="AU342" s="203" t="s">
        <v>89</v>
      </c>
      <c r="AY342" s="17" t="s">
        <v>168</v>
      </c>
      <c r="BE342" s="204">
        <f>IF(O342="základní",K342,0)</f>
        <v>0</v>
      </c>
      <c r="BF342" s="204">
        <f>IF(O342="snížená",K342,0)</f>
        <v>0</v>
      </c>
      <c r="BG342" s="204">
        <f>IF(O342="zákl. přenesená",K342,0)</f>
        <v>0</v>
      </c>
      <c r="BH342" s="204">
        <f>IF(O342="sníž. přenesená",K342,0)</f>
        <v>0</v>
      </c>
      <c r="BI342" s="204">
        <f>IF(O342="nulová",K342,0)</f>
        <v>0</v>
      </c>
      <c r="BJ342" s="17" t="s">
        <v>87</v>
      </c>
      <c r="BK342" s="204">
        <f>ROUND(P342*H342,2)</f>
        <v>0</v>
      </c>
      <c r="BL342" s="17" t="s">
        <v>191</v>
      </c>
      <c r="BM342" s="203" t="s">
        <v>5582</v>
      </c>
    </row>
    <row r="343" spans="1:65" s="2" customFormat="1">
      <c r="A343" s="33"/>
      <c r="B343" s="34"/>
      <c r="C343" s="35"/>
      <c r="D343" s="205" t="s">
        <v>178</v>
      </c>
      <c r="E343" s="35"/>
      <c r="F343" s="206" t="s">
        <v>5581</v>
      </c>
      <c r="G343" s="35"/>
      <c r="H343" s="35"/>
      <c r="I343" s="107"/>
      <c r="J343" s="107"/>
      <c r="K343" s="35"/>
      <c r="L343" s="35"/>
      <c r="M343" s="38"/>
      <c r="N343" s="207"/>
      <c r="O343" s="208"/>
      <c r="P343" s="62"/>
      <c r="Q343" s="62"/>
      <c r="R343" s="62"/>
      <c r="S343" s="62"/>
      <c r="T343" s="62"/>
      <c r="U343" s="62"/>
      <c r="V343" s="62"/>
      <c r="W343" s="62"/>
      <c r="X343" s="63"/>
      <c r="Y343" s="33"/>
      <c r="Z343" s="33"/>
      <c r="AA343" s="33"/>
      <c r="AB343" s="33"/>
      <c r="AC343" s="33"/>
      <c r="AD343" s="33"/>
      <c r="AE343" s="33"/>
      <c r="AT343" s="17" t="s">
        <v>178</v>
      </c>
      <c r="AU343" s="17" t="s">
        <v>89</v>
      </c>
    </row>
    <row r="344" spans="1:65" s="13" customFormat="1">
      <c r="B344" s="210"/>
      <c r="C344" s="211"/>
      <c r="D344" s="205" t="s">
        <v>181</v>
      </c>
      <c r="E344" s="212" t="s">
        <v>20</v>
      </c>
      <c r="F344" s="213" t="s">
        <v>89</v>
      </c>
      <c r="G344" s="211"/>
      <c r="H344" s="214">
        <v>2</v>
      </c>
      <c r="I344" s="215"/>
      <c r="J344" s="215"/>
      <c r="K344" s="211"/>
      <c r="L344" s="211"/>
      <c r="M344" s="216"/>
      <c r="N344" s="217"/>
      <c r="O344" s="218"/>
      <c r="P344" s="218"/>
      <c r="Q344" s="218"/>
      <c r="R344" s="218"/>
      <c r="S344" s="218"/>
      <c r="T344" s="218"/>
      <c r="U344" s="218"/>
      <c r="V344" s="218"/>
      <c r="W344" s="218"/>
      <c r="X344" s="219"/>
      <c r="AT344" s="220" t="s">
        <v>181</v>
      </c>
      <c r="AU344" s="220" t="s">
        <v>89</v>
      </c>
      <c r="AV344" s="13" t="s">
        <v>89</v>
      </c>
      <c r="AW344" s="13" t="s">
        <v>5</v>
      </c>
      <c r="AX344" s="13" t="s">
        <v>79</v>
      </c>
      <c r="AY344" s="220" t="s">
        <v>168</v>
      </c>
    </row>
    <row r="345" spans="1:65" s="2" customFormat="1" ht="24" customHeight="1">
      <c r="A345" s="33"/>
      <c r="B345" s="34"/>
      <c r="C345" s="225" t="s">
        <v>592</v>
      </c>
      <c r="D345" s="225" t="s">
        <v>346</v>
      </c>
      <c r="E345" s="226" t="s">
        <v>5583</v>
      </c>
      <c r="F345" s="227" t="s">
        <v>5584</v>
      </c>
      <c r="G345" s="228" t="s">
        <v>243</v>
      </c>
      <c r="H345" s="229">
        <v>15</v>
      </c>
      <c r="I345" s="230"/>
      <c r="J345" s="231"/>
      <c r="K345" s="232">
        <f>ROUND(P345*H345,2)</f>
        <v>0</v>
      </c>
      <c r="L345" s="227" t="s">
        <v>175</v>
      </c>
      <c r="M345" s="233"/>
      <c r="N345" s="234" t="s">
        <v>20</v>
      </c>
      <c r="O345" s="199" t="s">
        <v>48</v>
      </c>
      <c r="P345" s="200">
        <f>I345+J345</f>
        <v>0</v>
      </c>
      <c r="Q345" s="200">
        <f>ROUND(I345*H345,2)</f>
        <v>0</v>
      </c>
      <c r="R345" s="200">
        <f>ROUND(J345*H345,2)</f>
        <v>0</v>
      </c>
      <c r="S345" s="62"/>
      <c r="T345" s="201">
        <f>S345*H345</f>
        <v>0</v>
      </c>
      <c r="U345" s="201">
        <v>0.10199999999999999</v>
      </c>
      <c r="V345" s="201">
        <f>U345*H345</f>
        <v>1.5299999999999998</v>
      </c>
      <c r="W345" s="201">
        <v>0</v>
      </c>
      <c r="X345" s="202">
        <f>W345*H345</f>
        <v>0</v>
      </c>
      <c r="Y345" s="33"/>
      <c r="Z345" s="33"/>
      <c r="AA345" s="33"/>
      <c r="AB345" s="33"/>
      <c r="AC345" s="33"/>
      <c r="AD345" s="33"/>
      <c r="AE345" s="33"/>
      <c r="AR345" s="203" t="s">
        <v>275</v>
      </c>
      <c r="AT345" s="203" t="s">
        <v>346</v>
      </c>
      <c r="AU345" s="203" t="s">
        <v>89</v>
      </c>
      <c r="AY345" s="17" t="s">
        <v>168</v>
      </c>
      <c r="BE345" s="204">
        <f>IF(O345="základní",K345,0)</f>
        <v>0</v>
      </c>
      <c r="BF345" s="204">
        <f>IF(O345="snížená",K345,0)</f>
        <v>0</v>
      </c>
      <c r="BG345" s="204">
        <f>IF(O345="zákl. přenesená",K345,0)</f>
        <v>0</v>
      </c>
      <c r="BH345" s="204">
        <f>IF(O345="sníž. přenesená",K345,0)</f>
        <v>0</v>
      </c>
      <c r="BI345" s="204">
        <f>IF(O345="nulová",K345,0)</f>
        <v>0</v>
      </c>
      <c r="BJ345" s="17" t="s">
        <v>87</v>
      </c>
      <c r="BK345" s="204">
        <f>ROUND(P345*H345,2)</f>
        <v>0</v>
      </c>
      <c r="BL345" s="17" t="s">
        <v>191</v>
      </c>
      <c r="BM345" s="203" t="s">
        <v>5585</v>
      </c>
    </row>
    <row r="346" spans="1:65" s="2" customFormat="1">
      <c r="A346" s="33"/>
      <c r="B346" s="34"/>
      <c r="C346" s="35"/>
      <c r="D346" s="205" t="s">
        <v>178</v>
      </c>
      <c r="E346" s="35"/>
      <c r="F346" s="206" t="s">
        <v>5584</v>
      </c>
      <c r="G346" s="35"/>
      <c r="H346" s="35"/>
      <c r="I346" s="107"/>
      <c r="J346" s="107"/>
      <c r="K346" s="35"/>
      <c r="L346" s="35"/>
      <c r="M346" s="38"/>
      <c r="N346" s="207"/>
      <c r="O346" s="208"/>
      <c r="P346" s="62"/>
      <c r="Q346" s="62"/>
      <c r="R346" s="62"/>
      <c r="S346" s="62"/>
      <c r="T346" s="62"/>
      <c r="U346" s="62"/>
      <c r="V346" s="62"/>
      <c r="W346" s="62"/>
      <c r="X346" s="63"/>
      <c r="Y346" s="33"/>
      <c r="Z346" s="33"/>
      <c r="AA346" s="33"/>
      <c r="AB346" s="33"/>
      <c r="AC346" s="33"/>
      <c r="AD346" s="33"/>
      <c r="AE346" s="33"/>
      <c r="AT346" s="17" t="s">
        <v>178</v>
      </c>
      <c r="AU346" s="17" t="s">
        <v>89</v>
      </c>
    </row>
    <row r="347" spans="1:65" s="13" customFormat="1">
      <c r="B347" s="210"/>
      <c r="C347" s="211"/>
      <c r="D347" s="205" t="s">
        <v>181</v>
      </c>
      <c r="E347" s="212" t="s">
        <v>20</v>
      </c>
      <c r="F347" s="213" t="s">
        <v>9</v>
      </c>
      <c r="G347" s="211"/>
      <c r="H347" s="214">
        <v>15</v>
      </c>
      <c r="I347" s="215"/>
      <c r="J347" s="215"/>
      <c r="K347" s="211"/>
      <c r="L347" s="211"/>
      <c r="M347" s="216"/>
      <c r="N347" s="217"/>
      <c r="O347" s="218"/>
      <c r="P347" s="218"/>
      <c r="Q347" s="218"/>
      <c r="R347" s="218"/>
      <c r="S347" s="218"/>
      <c r="T347" s="218"/>
      <c r="U347" s="218"/>
      <c r="V347" s="218"/>
      <c r="W347" s="218"/>
      <c r="X347" s="219"/>
      <c r="AT347" s="220" t="s">
        <v>181</v>
      </c>
      <c r="AU347" s="220" t="s">
        <v>89</v>
      </c>
      <c r="AV347" s="13" t="s">
        <v>89</v>
      </c>
      <c r="AW347" s="13" t="s">
        <v>5</v>
      </c>
      <c r="AX347" s="13" t="s">
        <v>79</v>
      </c>
      <c r="AY347" s="220" t="s">
        <v>168</v>
      </c>
    </row>
    <row r="348" spans="1:65" s="2" customFormat="1" ht="24" customHeight="1">
      <c r="A348" s="33"/>
      <c r="B348" s="34"/>
      <c r="C348" s="191" t="s">
        <v>600</v>
      </c>
      <c r="D348" s="191" t="s">
        <v>171</v>
      </c>
      <c r="E348" s="192" t="s">
        <v>1409</v>
      </c>
      <c r="F348" s="193" t="s">
        <v>1410</v>
      </c>
      <c r="G348" s="194" t="s">
        <v>255</v>
      </c>
      <c r="H348" s="195">
        <v>2.2949999999999999</v>
      </c>
      <c r="I348" s="196"/>
      <c r="J348" s="196"/>
      <c r="K348" s="197">
        <f>ROUND(P348*H348,2)</f>
        <v>0</v>
      </c>
      <c r="L348" s="193" t="s">
        <v>175</v>
      </c>
      <c r="M348" s="38"/>
      <c r="N348" s="198" t="s">
        <v>20</v>
      </c>
      <c r="O348" s="199" t="s">
        <v>48</v>
      </c>
      <c r="P348" s="200">
        <f>I348+J348</f>
        <v>0</v>
      </c>
      <c r="Q348" s="200">
        <f>ROUND(I348*H348,2)</f>
        <v>0</v>
      </c>
      <c r="R348" s="200">
        <f>ROUND(J348*H348,2)</f>
        <v>0</v>
      </c>
      <c r="S348" s="62"/>
      <c r="T348" s="201">
        <f>S348*H348</f>
        <v>0</v>
      </c>
      <c r="U348" s="201">
        <v>2.2563399999999998</v>
      </c>
      <c r="V348" s="201">
        <f>U348*H348</f>
        <v>5.1783002999999992</v>
      </c>
      <c r="W348" s="201">
        <v>0</v>
      </c>
      <c r="X348" s="202">
        <f>W348*H348</f>
        <v>0</v>
      </c>
      <c r="Y348" s="33"/>
      <c r="Z348" s="33"/>
      <c r="AA348" s="33"/>
      <c r="AB348" s="33"/>
      <c r="AC348" s="33"/>
      <c r="AD348" s="33"/>
      <c r="AE348" s="33"/>
      <c r="AR348" s="203" t="s">
        <v>191</v>
      </c>
      <c r="AT348" s="203" t="s">
        <v>171</v>
      </c>
      <c r="AU348" s="203" t="s">
        <v>89</v>
      </c>
      <c r="AY348" s="17" t="s">
        <v>168</v>
      </c>
      <c r="BE348" s="204">
        <f>IF(O348="základní",K348,0)</f>
        <v>0</v>
      </c>
      <c r="BF348" s="204">
        <f>IF(O348="snížená",K348,0)</f>
        <v>0</v>
      </c>
      <c r="BG348" s="204">
        <f>IF(O348="zákl. přenesená",K348,0)</f>
        <v>0</v>
      </c>
      <c r="BH348" s="204">
        <f>IF(O348="sníž. přenesená",K348,0)</f>
        <v>0</v>
      </c>
      <c r="BI348" s="204">
        <f>IF(O348="nulová",K348,0)</f>
        <v>0</v>
      </c>
      <c r="BJ348" s="17" t="s">
        <v>87</v>
      </c>
      <c r="BK348" s="204">
        <f>ROUND(P348*H348,2)</f>
        <v>0</v>
      </c>
      <c r="BL348" s="17" t="s">
        <v>191</v>
      </c>
      <c r="BM348" s="203" t="s">
        <v>5586</v>
      </c>
    </row>
    <row r="349" spans="1:65" s="2" customFormat="1" ht="19.5">
      <c r="A349" s="33"/>
      <c r="B349" s="34"/>
      <c r="C349" s="35"/>
      <c r="D349" s="205" t="s">
        <v>178</v>
      </c>
      <c r="E349" s="35"/>
      <c r="F349" s="206" t="s">
        <v>1412</v>
      </c>
      <c r="G349" s="35"/>
      <c r="H349" s="35"/>
      <c r="I349" s="107"/>
      <c r="J349" s="107"/>
      <c r="K349" s="35"/>
      <c r="L349" s="35"/>
      <c r="M349" s="38"/>
      <c r="N349" s="207"/>
      <c r="O349" s="208"/>
      <c r="P349" s="62"/>
      <c r="Q349" s="62"/>
      <c r="R349" s="62"/>
      <c r="S349" s="62"/>
      <c r="T349" s="62"/>
      <c r="U349" s="62"/>
      <c r="V349" s="62"/>
      <c r="W349" s="62"/>
      <c r="X349" s="63"/>
      <c r="Y349" s="33"/>
      <c r="Z349" s="33"/>
      <c r="AA349" s="33"/>
      <c r="AB349" s="33"/>
      <c r="AC349" s="33"/>
      <c r="AD349" s="33"/>
      <c r="AE349" s="33"/>
      <c r="AT349" s="17" t="s">
        <v>178</v>
      </c>
      <c r="AU349" s="17" t="s">
        <v>89</v>
      </c>
    </row>
    <row r="350" spans="1:65" s="13" customFormat="1">
      <c r="B350" s="210"/>
      <c r="C350" s="211"/>
      <c r="D350" s="205" t="s">
        <v>181</v>
      </c>
      <c r="E350" s="212" t="s">
        <v>20</v>
      </c>
      <c r="F350" s="213" t="s">
        <v>5587</v>
      </c>
      <c r="G350" s="211"/>
      <c r="H350" s="214">
        <v>2.2949999999999999</v>
      </c>
      <c r="I350" s="215"/>
      <c r="J350" s="215"/>
      <c r="K350" s="211"/>
      <c r="L350" s="211"/>
      <c r="M350" s="216"/>
      <c r="N350" s="217"/>
      <c r="O350" s="218"/>
      <c r="P350" s="218"/>
      <c r="Q350" s="218"/>
      <c r="R350" s="218"/>
      <c r="S350" s="218"/>
      <c r="T350" s="218"/>
      <c r="U350" s="218"/>
      <c r="V350" s="218"/>
      <c r="W350" s="218"/>
      <c r="X350" s="219"/>
      <c r="AT350" s="220" t="s">
        <v>181</v>
      </c>
      <c r="AU350" s="220" t="s">
        <v>89</v>
      </c>
      <c r="AV350" s="13" t="s">
        <v>89</v>
      </c>
      <c r="AW350" s="13" t="s">
        <v>5</v>
      </c>
      <c r="AX350" s="13" t="s">
        <v>79</v>
      </c>
      <c r="AY350" s="220" t="s">
        <v>168</v>
      </c>
    </row>
    <row r="351" spans="1:65" s="2" customFormat="1" ht="24" customHeight="1">
      <c r="A351" s="33"/>
      <c r="B351" s="34"/>
      <c r="C351" s="191" t="s">
        <v>606</v>
      </c>
      <c r="D351" s="191" t="s">
        <v>171</v>
      </c>
      <c r="E351" s="192" t="s">
        <v>5588</v>
      </c>
      <c r="F351" s="193" t="s">
        <v>5589</v>
      </c>
      <c r="G351" s="194" t="s">
        <v>243</v>
      </c>
      <c r="H351" s="195">
        <v>17</v>
      </c>
      <c r="I351" s="196"/>
      <c r="J351" s="196"/>
      <c r="K351" s="197">
        <f>ROUND(P351*H351,2)</f>
        <v>0</v>
      </c>
      <c r="L351" s="193" t="s">
        <v>175</v>
      </c>
      <c r="M351" s="38"/>
      <c r="N351" s="198" t="s">
        <v>20</v>
      </c>
      <c r="O351" s="199" t="s">
        <v>48</v>
      </c>
      <c r="P351" s="200">
        <f>I351+J351</f>
        <v>0</v>
      </c>
      <c r="Q351" s="200">
        <f>ROUND(I351*H351,2)</f>
        <v>0</v>
      </c>
      <c r="R351" s="200">
        <f>ROUND(J351*H351,2)</f>
        <v>0</v>
      </c>
      <c r="S351" s="62"/>
      <c r="T351" s="201">
        <f>S351*H351</f>
        <v>0</v>
      </c>
      <c r="U351" s="201">
        <v>0</v>
      </c>
      <c r="V351" s="201">
        <f>U351*H351</f>
        <v>0</v>
      </c>
      <c r="W351" s="201">
        <v>0</v>
      </c>
      <c r="X351" s="202">
        <f>W351*H351</f>
        <v>0</v>
      </c>
      <c r="Y351" s="33"/>
      <c r="Z351" s="33"/>
      <c r="AA351" s="33"/>
      <c r="AB351" s="33"/>
      <c r="AC351" s="33"/>
      <c r="AD351" s="33"/>
      <c r="AE351" s="33"/>
      <c r="AR351" s="203" t="s">
        <v>191</v>
      </c>
      <c r="AT351" s="203" t="s">
        <v>171</v>
      </c>
      <c r="AU351" s="203" t="s">
        <v>89</v>
      </c>
      <c r="AY351" s="17" t="s">
        <v>168</v>
      </c>
      <c r="BE351" s="204">
        <f>IF(O351="základní",K351,0)</f>
        <v>0</v>
      </c>
      <c r="BF351" s="204">
        <f>IF(O351="snížená",K351,0)</f>
        <v>0</v>
      </c>
      <c r="BG351" s="204">
        <f>IF(O351="zákl. přenesená",K351,0)</f>
        <v>0</v>
      </c>
      <c r="BH351" s="204">
        <f>IF(O351="sníž. přenesená",K351,0)</f>
        <v>0</v>
      </c>
      <c r="BI351" s="204">
        <f>IF(O351="nulová",K351,0)</f>
        <v>0</v>
      </c>
      <c r="BJ351" s="17" t="s">
        <v>87</v>
      </c>
      <c r="BK351" s="204">
        <f>ROUND(P351*H351,2)</f>
        <v>0</v>
      </c>
      <c r="BL351" s="17" t="s">
        <v>191</v>
      </c>
      <c r="BM351" s="203" t="s">
        <v>5590</v>
      </c>
    </row>
    <row r="352" spans="1:65" s="2" customFormat="1" ht="19.5">
      <c r="A352" s="33"/>
      <c r="B352" s="34"/>
      <c r="C352" s="35"/>
      <c r="D352" s="205" t="s">
        <v>178</v>
      </c>
      <c r="E352" s="35"/>
      <c r="F352" s="206" t="s">
        <v>5591</v>
      </c>
      <c r="G352" s="35"/>
      <c r="H352" s="35"/>
      <c r="I352" s="107"/>
      <c r="J352" s="107"/>
      <c r="K352" s="35"/>
      <c r="L352" s="35"/>
      <c r="M352" s="38"/>
      <c r="N352" s="207"/>
      <c r="O352" s="208"/>
      <c r="P352" s="62"/>
      <c r="Q352" s="62"/>
      <c r="R352" s="62"/>
      <c r="S352" s="62"/>
      <c r="T352" s="62"/>
      <c r="U352" s="62"/>
      <c r="V352" s="62"/>
      <c r="W352" s="62"/>
      <c r="X352" s="63"/>
      <c r="Y352" s="33"/>
      <c r="Z352" s="33"/>
      <c r="AA352" s="33"/>
      <c r="AB352" s="33"/>
      <c r="AC352" s="33"/>
      <c r="AD352" s="33"/>
      <c r="AE352" s="33"/>
      <c r="AT352" s="17" t="s">
        <v>178</v>
      </c>
      <c r="AU352" s="17" t="s">
        <v>89</v>
      </c>
    </row>
    <row r="353" spans="1:65" s="2" customFormat="1" ht="29.25">
      <c r="A353" s="33"/>
      <c r="B353" s="34"/>
      <c r="C353" s="35"/>
      <c r="D353" s="205" t="s">
        <v>231</v>
      </c>
      <c r="E353" s="35"/>
      <c r="F353" s="209" t="s">
        <v>5592</v>
      </c>
      <c r="G353" s="35"/>
      <c r="H353" s="35"/>
      <c r="I353" s="107"/>
      <c r="J353" s="107"/>
      <c r="K353" s="35"/>
      <c r="L353" s="35"/>
      <c r="M353" s="38"/>
      <c r="N353" s="207"/>
      <c r="O353" s="208"/>
      <c r="P353" s="62"/>
      <c r="Q353" s="62"/>
      <c r="R353" s="62"/>
      <c r="S353" s="62"/>
      <c r="T353" s="62"/>
      <c r="U353" s="62"/>
      <c r="V353" s="62"/>
      <c r="W353" s="62"/>
      <c r="X353" s="63"/>
      <c r="Y353" s="33"/>
      <c r="Z353" s="33"/>
      <c r="AA353" s="33"/>
      <c r="AB353" s="33"/>
      <c r="AC353" s="33"/>
      <c r="AD353" s="33"/>
      <c r="AE353" s="33"/>
      <c r="AT353" s="17" t="s">
        <v>231</v>
      </c>
      <c r="AU353" s="17" t="s">
        <v>89</v>
      </c>
    </row>
    <row r="354" spans="1:65" s="13" customFormat="1">
      <c r="B354" s="210"/>
      <c r="C354" s="211"/>
      <c r="D354" s="205" t="s">
        <v>181</v>
      </c>
      <c r="E354" s="212" t="s">
        <v>20</v>
      </c>
      <c r="F354" s="213" t="s">
        <v>5593</v>
      </c>
      <c r="G354" s="211"/>
      <c r="H354" s="214">
        <v>17</v>
      </c>
      <c r="I354" s="215"/>
      <c r="J354" s="215"/>
      <c r="K354" s="211"/>
      <c r="L354" s="211"/>
      <c r="M354" s="216"/>
      <c r="N354" s="217"/>
      <c r="O354" s="218"/>
      <c r="P354" s="218"/>
      <c r="Q354" s="218"/>
      <c r="R354" s="218"/>
      <c r="S354" s="218"/>
      <c r="T354" s="218"/>
      <c r="U354" s="218"/>
      <c r="V354" s="218"/>
      <c r="W354" s="218"/>
      <c r="X354" s="219"/>
      <c r="AT354" s="220" t="s">
        <v>181</v>
      </c>
      <c r="AU354" s="220" t="s">
        <v>89</v>
      </c>
      <c r="AV354" s="13" t="s">
        <v>89</v>
      </c>
      <c r="AW354" s="13" t="s">
        <v>5</v>
      </c>
      <c r="AX354" s="13" t="s">
        <v>79</v>
      </c>
      <c r="AY354" s="220" t="s">
        <v>168</v>
      </c>
    </row>
    <row r="355" spans="1:65" s="2" customFormat="1" ht="24" customHeight="1">
      <c r="A355" s="33"/>
      <c r="B355" s="34"/>
      <c r="C355" s="191" t="s">
        <v>611</v>
      </c>
      <c r="D355" s="191" t="s">
        <v>171</v>
      </c>
      <c r="E355" s="192" t="s">
        <v>5594</v>
      </c>
      <c r="F355" s="193" t="s">
        <v>5595</v>
      </c>
      <c r="G355" s="194" t="s">
        <v>243</v>
      </c>
      <c r="H355" s="195">
        <v>5</v>
      </c>
      <c r="I355" s="196"/>
      <c r="J355" s="196"/>
      <c r="K355" s="197">
        <f>ROUND(P355*H355,2)</f>
        <v>0</v>
      </c>
      <c r="L355" s="193" t="s">
        <v>175</v>
      </c>
      <c r="M355" s="38"/>
      <c r="N355" s="198" t="s">
        <v>20</v>
      </c>
      <c r="O355" s="199" t="s">
        <v>48</v>
      </c>
      <c r="P355" s="200">
        <f>I355+J355</f>
        <v>0</v>
      </c>
      <c r="Q355" s="200">
        <f>ROUND(I355*H355,2)</f>
        <v>0</v>
      </c>
      <c r="R355" s="200">
        <f>ROUND(J355*H355,2)</f>
        <v>0</v>
      </c>
      <c r="S355" s="62"/>
      <c r="T355" s="201">
        <f>S355*H355</f>
        <v>0</v>
      </c>
      <c r="U355" s="201">
        <v>2.0000000000000002E-5</v>
      </c>
      <c r="V355" s="201">
        <f>U355*H355</f>
        <v>1E-4</v>
      </c>
      <c r="W355" s="201">
        <v>0</v>
      </c>
      <c r="X355" s="202">
        <f>W355*H355</f>
        <v>0</v>
      </c>
      <c r="Y355" s="33"/>
      <c r="Z355" s="33"/>
      <c r="AA355" s="33"/>
      <c r="AB355" s="33"/>
      <c r="AC355" s="33"/>
      <c r="AD355" s="33"/>
      <c r="AE355" s="33"/>
      <c r="AR355" s="203" t="s">
        <v>191</v>
      </c>
      <c r="AT355" s="203" t="s">
        <v>171</v>
      </c>
      <c r="AU355" s="203" t="s">
        <v>89</v>
      </c>
      <c r="AY355" s="17" t="s">
        <v>168</v>
      </c>
      <c r="BE355" s="204">
        <f>IF(O355="základní",K355,0)</f>
        <v>0</v>
      </c>
      <c r="BF355" s="204">
        <f>IF(O355="snížená",K355,0)</f>
        <v>0</v>
      </c>
      <c r="BG355" s="204">
        <f>IF(O355="zákl. přenesená",K355,0)</f>
        <v>0</v>
      </c>
      <c r="BH355" s="204">
        <f>IF(O355="sníž. přenesená",K355,0)</f>
        <v>0</v>
      </c>
      <c r="BI355" s="204">
        <f>IF(O355="nulová",K355,0)</f>
        <v>0</v>
      </c>
      <c r="BJ355" s="17" t="s">
        <v>87</v>
      </c>
      <c r="BK355" s="204">
        <f>ROUND(P355*H355,2)</f>
        <v>0</v>
      </c>
      <c r="BL355" s="17" t="s">
        <v>191</v>
      </c>
      <c r="BM355" s="203" t="s">
        <v>5596</v>
      </c>
    </row>
    <row r="356" spans="1:65" s="2" customFormat="1" ht="19.5">
      <c r="A356" s="33"/>
      <c r="B356" s="34"/>
      <c r="C356" s="35"/>
      <c r="D356" s="205" t="s">
        <v>178</v>
      </c>
      <c r="E356" s="35"/>
      <c r="F356" s="206" t="s">
        <v>5597</v>
      </c>
      <c r="G356" s="35"/>
      <c r="H356" s="35"/>
      <c r="I356" s="107"/>
      <c r="J356" s="107"/>
      <c r="K356" s="35"/>
      <c r="L356" s="35"/>
      <c r="M356" s="38"/>
      <c r="N356" s="207"/>
      <c r="O356" s="208"/>
      <c r="P356" s="62"/>
      <c r="Q356" s="62"/>
      <c r="R356" s="62"/>
      <c r="S356" s="62"/>
      <c r="T356" s="62"/>
      <c r="U356" s="62"/>
      <c r="V356" s="62"/>
      <c r="W356" s="62"/>
      <c r="X356" s="63"/>
      <c r="Y356" s="33"/>
      <c r="Z356" s="33"/>
      <c r="AA356" s="33"/>
      <c r="AB356" s="33"/>
      <c r="AC356" s="33"/>
      <c r="AD356" s="33"/>
      <c r="AE356" s="33"/>
      <c r="AT356" s="17" t="s">
        <v>178</v>
      </c>
      <c r="AU356" s="17" t="s">
        <v>89</v>
      </c>
    </row>
    <row r="357" spans="1:65" s="2" customFormat="1" ht="29.25">
      <c r="A357" s="33"/>
      <c r="B357" s="34"/>
      <c r="C357" s="35"/>
      <c r="D357" s="205" t="s">
        <v>231</v>
      </c>
      <c r="E357" s="35"/>
      <c r="F357" s="209" t="s">
        <v>5592</v>
      </c>
      <c r="G357" s="35"/>
      <c r="H357" s="35"/>
      <c r="I357" s="107"/>
      <c r="J357" s="107"/>
      <c r="K357" s="35"/>
      <c r="L357" s="35"/>
      <c r="M357" s="38"/>
      <c r="N357" s="207"/>
      <c r="O357" s="208"/>
      <c r="P357" s="62"/>
      <c r="Q357" s="62"/>
      <c r="R357" s="62"/>
      <c r="S357" s="62"/>
      <c r="T357" s="62"/>
      <c r="U357" s="62"/>
      <c r="V357" s="62"/>
      <c r="W357" s="62"/>
      <c r="X357" s="63"/>
      <c r="Y357" s="33"/>
      <c r="Z357" s="33"/>
      <c r="AA357" s="33"/>
      <c r="AB357" s="33"/>
      <c r="AC357" s="33"/>
      <c r="AD357" s="33"/>
      <c r="AE357" s="33"/>
      <c r="AT357" s="17" t="s">
        <v>231</v>
      </c>
      <c r="AU357" s="17" t="s">
        <v>89</v>
      </c>
    </row>
    <row r="358" spans="1:65" s="13" customFormat="1">
      <c r="B358" s="210"/>
      <c r="C358" s="211"/>
      <c r="D358" s="205" t="s">
        <v>181</v>
      </c>
      <c r="E358" s="212" t="s">
        <v>20</v>
      </c>
      <c r="F358" s="213" t="s">
        <v>5598</v>
      </c>
      <c r="G358" s="211"/>
      <c r="H358" s="214">
        <v>5</v>
      </c>
      <c r="I358" s="215"/>
      <c r="J358" s="215"/>
      <c r="K358" s="211"/>
      <c r="L358" s="211"/>
      <c r="M358" s="216"/>
      <c r="N358" s="217"/>
      <c r="O358" s="218"/>
      <c r="P358" s="218"/>
      <c r="Q358" s="218"/>
      <c r="R358" s="218"/>
      <c r="S358" s="218"/>
      <c r="T358" s="218"/>
      <c r="U358" s="218"/>
      <c r="V358" s="218"/>
      <c r="W358" s="218"/>
      <c r="X358" s="219"/>
      <c r="AT358" s="220" t="s">
        <v>181</v>
      </c>
      <c r="AU358" s="220" t="s">
        <v>89</v>
      </c>
      <c r="AV358" s="13" t="s">
        <v>89</v>
      </c>
      <c r="AW358" s="13" t="s">
        <v>5</v>
      </c>
      <c r="AX358" s="13" t="s">
        <v>79</v>
      </c>
      <c r="AY358" s="220" t="s">
        <v>168</v>
      </c>
    </row>
    <row r="359" spans="1:65" s="12" customFormat="1" ht="22.9" customHeight="1">
      <c r="B359" s="174"/>
      <c r="C359" s="175"/>
      <c r="D359" s="176" t="s">
        <v>78</v>
      </c>
      <c r="E359" s="189" t="s">
        <v>260</v>
      </c>
      <c r="F359" s="189" t="s">
        <v>741</v>
      </c>
      <c r="G359" s="175"/>
      <c r="H359" s="175"/>
      <c r="I359" s="178"/>
      <c r="J359" s="178"/>
      <c r="K359" s="190">
        <f>BK359</f>
        <v>0</v>
      </c>
      <c r="L359" s="175"/>
      <c r="M359" s="180"/>
      <c r="N359" s="181"/>
      <c r="O359" s="182"/>
      <c r="P359" s="182"/>
      <c r="Q359" s="183">
        <f>SUM(Q360:Q509)</f>
        <v>0</v>
      </c>
      <c r="R359" s="183">
        <f>SUM(R360:R509)</f>
        <v>0</v>
      </c>
      <c r="S359" s="182"/>
      <c r="T359" s="184">
        <f>SUM(T360:T509)</f>
        <v>0</v>
      </c>
      <c r="U359" s="182"/>
      <c r="V359" s="184">
        <f>SUM(V360:V509)</f>
        <v>24.955419509999999</v>
      </c>
      <c r="W359" s="182"/>
      <c r="X359" s="185">
        <f>SUM(X360:X509)</f>
        <v>0</v>
      </c>
      <c r="AR359" s="186" t="s">
        <v>87</v>
      </c>
      <c r="AT359" s="187" t="s">
        <v>78</v>
      </c>
      <c r="AU359" s="187" t="s">
        <v>87</v>
      </c>
      <c r="AY359" s="186" t="s">
        <v>168</v>
      </c>
      <c r="BK359" s="188">
        <f>SUM(BK360:BK509)</f>
        <v>0</v>
      </c>
    </row>
    <row r="360" spans="1:65" s="2" customFormat="1" ht="24" customHeight="1">
      <c r="A360" s="33"/>
      <c r="B360" s="34"/>
      <c r="C360" s="191" t="s">
        <v>621</v>
      </c>
      <c r="D360" s="191" t="s">
        <v>171</v>
      </c>
      <c r="E360" s="192" t="s">
        <v>754</v>
      </c>
      <c r="F360" s="193" t="s">
        <v>755</v>
      </c>
      <c r="G360" s="194" t="s">
        <v>278</v>
      </c>
      <c r="H360" s="195">
        <v>36.950000000000003</v>
      </c>
      <c r="I360" s="196"/>
      <c r="J360" s="196"/>
      <c r="K360" s="197">
        <f>ROUND(P360*H360,2)</f>
        <v>0</v>
      </c>
      <c r="L360" s="193" t="s">
        <v>175</v>
      </c>
      <c r="M360" s="38"/>
      <c r="N360" s="198" t="s">
        <v>20</v>
      </c>
      <c r="O360" s="199" t="s">
        <v>48</v>
      </c>
      <c r="P360" s="200">
        <f>I360+J360</f>
        <v>0</v>
      </c>
      <c r="Q360" s="200">
        <f>ROUND(I360*H360,2)</f>
        <v>0</v>
      </c>
      <c r="R360" s="200">
        <f>ROUND(J360*H360,2)</f>
        <v>0</v>
      </c>
      <c r="S360" s="62"/>
      <c r="T360" s="201">
        <f>S360*H360</f>
        <v>0</v>
      </c>
      <c r="U360" s="201">
        <v>7.3499999999999998E-3</v>
      </c>
      <c r="V360" s="201">
        <f>U360*H360</f>
        <v>0.2715825</v>
      </c>
      <c r="W360" s="201">
        <v>0</v>
      </c>
      <c r="X360" s="202">
        <f>W360*H360</f>
        <v>0</v>
      </c>
      <c r="Y360" s="33"/>
      <c r="Z360" s="33"/>
      <c r="AA360" s="33"/>
      <c r="AB360" s="33"/>
      <c r="AC360" s="33"/>
      <c r="AD360" s="33"/>
      <c r="AE360" s="33"/>
      <c r="AR360" s="203" t="s">
        <v>191</v>
      </c>
      <c r="AT360" s="203" t="s">
        <v>171</v>
      </c>
      <c r="AU360" s="203" t="s">
        <v>89</v>
      </c>
      <c r="AY360" s="17" t="s">
        <v>168</v>
      </c>
      <c r="BE360" s="204">
        <f>IF(O360="základní",K360,0)</f>
        <v>0</v>
      </c>
      <c r="BF360" s="204">
        <f>IF(O360="snížená",K360,0)</f>
        <v>0</v>
      </c>
      <c r="BG360" s="204">
        <f>IF(O360="zákl. přenesená",K360,0)</f>
        <v>0</v>
      </c>
      <c r="BH360" s="204">
        <f>IF(O360="sníž. přenesená",K360,0)</f>
        <v>0</v>
      </c>
      <c r="BI360" s="204">
        <f>IF(O360="nulová",K360,0)</f>
        <v>0</v>
      </c>
      <c r="BJ360" s="17" t="s">
        <v>87</v>
      </c>
      <c r="BK360" s="204">
        <f>ROUND(P360*H360,2)</f>
        <v>0</v>
      </c>
      <c r="BL360" s="17" t="s">
        <v>191</v>
      </c>
      <c r="BM360" s="203" t="s">
        <v>5599</v>
      </c>
    </row>
    <row r="361" spans="1:65" s="2" customFormat="1" ht="19.5">
      <c r="A361" s="33"/>
      <c r="B361" s="34"/>
      <c r="C361" s="35"/>
      <c r="D361" s="205" t="s">
        <v>178</v>
      </c>
      <c r="E361" s="35"/>
      <c r="F361" s="206" t="s">
        <v>757</v>
      </c>
      <c r="G361" s="35"/>
      <c r="H361" s="35"/>
      <c r="I361" s="107"/>
      <c r="J361" s="107"/>
      <c r="K361" s="35"/>
      <c r="L361" s="35"/>
      <c r="M361" s="38"/>
      <c r="N361" s="207"/>
      <c r="O361" s="208"/>
      <c r="P361" s="62"/>
      <c r="Q361" s="62"/>
      <c r="R361" s="62"/>
      <c r="S361" s="62"/>
      <c r="T361" s="62"/>
      <c r="U361" s="62"/>
      <c r="V361" s="62"/>
      <c r="W361" s="62"/>
      <c r="X361" s="63"/>
      <c r="Y361" s="33"/>
      <c r="Z361" s="33"/>
      <c r="AA361" s="33"/>
      <c r="AB361" s="33"/>
      <c r="AC361" s="33"/>
      <c r="AD361" s="33"/>
      <c r="AE361" s="33"/>
      <c r="AT361" s="17" t="s">
        <v>178</v>
      </c>
      <c r="AU361" s="17" t="s">
        <v>89</v>
      </c>
    </row>
    <row r="362" spans="1:65" s="13" customFormat="1">
      <c r="B362" s="210"/>
      <c r="C362" s="211"/>
      <c r="D362" s="205" t="s">
        <v>181</v>
      </c>
      <c r="E362" s="212" t="s">
        <v>20</v>
      </c>
      <c r="F362" s="213" t="s">
        <v>5600</v>
      </c>
      <c r="G362" s="211"/>
      <c r="H362" s="214">
        <v>32.14</v>
      </c>
      <c r="I362" s="215"/>
      <c r="J362" s="215"/>
      <c r="K362" s="211"/>
      <c r="L362" s="211"/>
      <c r="M362" s="216"/>
      <c r="N362" s="217"/>
      <c r="O362" s="218"/>
      <c r="P362" s="218"/>
      <c r="Q362" s="218"/>
      <c r="R362" s="218"/>
      <c r="S362" s="218"/>
      <c r="T362" s="218"/>
      <c r="U362" s="218"/>
      <c r="V362" s="218"/>
      <c r="W362" s="218"/>
      <c r="X362" s="219"/>
      <c r="AT362" s="220" t="s">
        <v>181</v>
      </c>
      <c r="AU362" s="220" t="s">
        <v>89</v>
      </c>
      <c r="AV362" s="13" t="s">
        <v>89</v>
      </c>
      <c r="AW362" s="13" t="s">
        <v>5</v>
      </c>
      <c r="AX362" s="13" t="s">
        <v>79</v>
      </c>
      <c r="AY362" s="220" t="s">
        <v>168</v>
      </c>
    </row>
    <row r="363" spans="1:65" s="13" customFormat="1">
      <c r="B363" s="210"/>
      <c r="C363" s="211"/>
      <c r="D363" s="205" t="s">
        <v>181</v>
      </c>
      <c r="E363" s="212" t="s">
        <v>20</v>
      </c>
      <c r="F363" s="213" t="s">
        <v>5601</v>
      </c>
      <c r="G363" s="211"/>
      <c r="H363" s="214">
        <v>4.8099999999999996</v>
      </c>
      <c r="I363" s="215"/>
      <c r="J363" s="215"/>
      <c r="K363" s="211"/>
      <c r="L363" s="211"/>
      <c r="M363" s="216"/>
      <c r="N363" s="217"/>
      <c r="O363" s="218"/>
      <c r="P363" s="218"/>
      <c r="Q363" s="218"/>
      <c r="R363" s="218"/>
      <c r="S363" s="218"/>
      <c r="T363" s="218"/>
      <c r="U363" s="218"/>
      <c r="V363" s="218"/>
      <c r="W363" s="218"/>
      <c r="X363" s="219"/>
      <c r="AT363" s="220" t="s">
        <v>181</v>
      </c>
      <c r="AU363" s="220" t="s">
        <v>89</v>
      </c>
      <c r="AV363" s="13" t="s">
        <v>89</v>
      </c>
      <c r="AW363" s="13" t="s">
        <v>5</v>
      </c>
      <c r="AX363" s="13" t="s">
        <v>79</v>
      </c>
      <c r="AY363" s="220" t="s">
        <v>168</v>
      </c>
    </row>
    <row r="364" spans="1:65" s="2" customFormat="1" ht="24" customHeight="1">
      <c r="A364" s="33"/>
      <c r="B364" s="34"/>
      <c r="C364" s="191" t="s">
        <v>630</v>
      </c>
      <c r="D364" s="191" t="s">
        <v>171</v>
      </c>
      <c r="E364" s="192" t="s">
        <v>775</v>
      </c>
      <c r="F364" s="193" t="s">
        <v>776</v>
      </c>
      <c r="G364" s="194" t="s">
        <v>278</v>
      </c>
      <c r="H364" s="195">
        <v>36.950000000000003</v>
      </c>
      <c r="I364" s="196"/>
      <c r="J364" s="196"/>
      <c r="K364" s="197">
        <f>ROUND(P364*H364,2)</f>
        <v>0</v>
      </c>
      <c r="L364" s="193" t="s">
        <v>175</v>
      </c>
      <c r="M364" s="38"/>
      <c r="N364" s="198" t="s">
        <v>20</v>
      </c>
      <c r="O364" s="199" t="s">
        <v>48</v>
      </c>
      <c r="P364" s="200">
        <f>I364+J364</f>
        <v>0</v>
      </c>
      <c r="Q364" s="200">
        <f>ROUND(I364*H364,2)</f>
        <v>0</v>
      </c>
      <c r="R364" s="200">
        <f>ROUND(J364*H364,2)</f>
        <v>0</v>
      </c>
      <c r="S364" s="62"/>
      <c r="T364" s="201">
        <f>S364*H364</f>
        <v>0</v>
      </c>
      <c r="U364" s="201">
        <v>9.3999999999999997E-4</v>
      </c>
      <c r="V364" s="201">
        <f>U364*H364</f>
        <v>3.4733E-2</v>
      </c>
      <c r="W364" s="201">
        <v>0</v>
      </c>
      <c r="X364" s="202">
        <f>W364*H364</f>
        <v>0</v>
      </c>
      <c r="Y364" s="33"/>
      <c r="Z364" s="33"/>
      <c r="AA364" s="33"/>
      <c r="AB364" s="33"/>
      <c r="AC364" s="33"/>
      <c r="AD364" s="33"/>
      <c r="AE364" s="33"/>
      <c r="AR364" s="203" t="s">
        <v>191</v>
      </c>
      <c r="AT364" s="203" t="s">
        <v>171</v>
      </c>
      <c r="AU364" s="203" t="s">
        <v>89</v>
      </c>
      <c r="AY364" s="17" t="s">
        <v>168</v>
      </c>
      <c r="BE364" s="204">
        <f>IF(O364="základní",K364,0)</f>
        <v>0</v>
      </c>
      <c r="BF364" s="204">
        <f>IF(O364="snížená",K364,0)</f>
        <v>0</v>
      </c>
      <c r="BG364" s="204">
        <f>IF(O364="zákl. přenesená",K364,0)</f>
        <v>0</v>
      </c>
      <c r="BH364" s="204">
        <f>IF(O364="sníž. přenesená",K364,0)</f>
        <v>0</v>
      </c>
      <c r="BI364" s="204">
        <f>IF(O364="nulová",K364,0)</f>
        <v>0</v>
      </c>
      <c r="BJ364" s="17" t="s">
        <v>87</v>
      </c>
      <c r="BK364" s="204">
        <f>ROUND(P364*H364,2)</f>
        <v>0</v>
      </c>
      <c r="BL364" s="17" t="s">
        <v>191</v>
      </c>
      <c r="BM364" s="203" t="s">
        <v>5602</v>
      </c>
    </row>
    <row r="365" spans="1:65" s="2" customFormat="1" ht="19.5">
      <c r="A365" s="33"/>
      <c r="B365" s="34"/>
      <c r="C365" s="35"/>
      <c r="D365" s="205" t="s">
        <v>178</v>
      </c>
      <c r="E365" s="35"/>
      <c r="F365" s="206" t="s">
        <v>778</v>
      </c>
      <c r="G365" s="35"/>
      <c r="H365" s="35"/>
      <c r="I365" s="107"/>
      <c r="J365" s="107"/>
      <c r="K365" s="35"/>
      <c r="L365" s="35"/>
      <c r="M365" s="38"/>
      <c r="N365" s="207"/>
      <c r="O365" s="208"/>
      <c r="P365" s="62"/>
      <c r="Q365" s="62"/>
      <c r="R365" s="62"/>
      <c r="S365" s="62"/>
      <c r="T365" s="62"/>
      <c r="U365" s="62"/>
      <c r="V365" s="62"/>
      <c r="W365" s="62"/>
      <c r="X365" s="63"/>
      <c r="Y365" s="33"/>
      <c r="Z365" s="33"/>
      <c r="AA365" s="33"/>
      <c r="AB365" s="33"/>
      <c r="AC365" s="33"/>
      <c r="AD365" s="33"/>
      <c r="AE365" s="33"/>
      <c r="AT365" s="17" t="s">
        <v>178</v>
      </c>
      <c r="AU365" s="17" t="s">
        <v>89</v>
      </c>
    </row>
    <row r="366" spans="1:65" s="2" customFormat="1" ht="29.25">
      <c r="A366" s="33"/>
      <c r="B366" s="34"/>
      <c r="C366" s="35"/>
      <c r="D366" s="205" t="s">
        <v>231</v>
      </c>
      <c r="E366" s="35"/>
      <c r="F366" s="209" t="s">
        <v>779</v>
      </c>
      <c r="G366" s="35"/>
      <c r="H366" s="35"/>
      <c r="I366" s="107"/>
      <c r="J366" s="107"/>
      <c r="K366" s="35"/>
      <c r="L366" s="35"/>
      <c r="M366" s="38"/>
      <c r="N366" s="207"/>
      <c r="O366" s="208"/>
      <c r="P366" s="62"/>
      <c r="Q366" s="62"/>
      <c r="R366" s="62"/>
      <c r="S366" s="62"/>
      <c r="T366" s="62"/>
      <c r="U366" s="62"/>
      <c r="V366" s="62"/>
      <c r="W366" s="62"/>
      <c r="X366" s="63"/>
      <c r="Y366" s="33"/>
      <c r="Z366" s="33"/>
      <c r="AA366" s="33"/>
      <c r="AB366" s="33"/>
      <c r="AC366" s="33"/>
      <c r="AD366" s="33"/>
      <c r="AE366" s="33"/>
      <c r="AT366" s="17" t="s">
        <v>231</v>
      </c>
      <c r="AU366" s="17" t="s">
        <v>89</v>
      </c>
    </row>
    <row r="367" spans="1:65" s="13" customFormat="1">
      <c r="B367" s="210"/>
      <c r="C367" s="211"/>
      <c r="D367" s="205" t="s">
        <v>181</v>
      </c>
      <c r="E367" s="212" t="s">
        <v>20</v>
      </c>
      <c r="F367" s="213" t="s">
        <v>5600</v>
      </c>
      <c r="G367" s="211"/>
      <c r="H367" s="214">
        <v>32.14</v>
      </c>
      <c r="I367" s="215"/>
      <c r="J367" s="215"/>
      <c r="K367" s="211"/>
      <c r="L367" s="211"/>
      <c r="M367" s="216"/>
      <c r="N367" s="217"/>
      <c r="O367" s="218"/>
      <c r="P367" s="218"/>
      <c r="Q367" s="218"/>
      <c r="R367" s="218"/>
      <c r="S367" s="218"/>
      <c r="T367" s="218"/>
      <c r="U367" s="218"/>
      <c r="V367" s="218"/>
      <c r="W367" s="218"/>
      <c r="X367" s="219"/>
      <c r="AT367" s="220" t="s">
        <v>181</v>
      </c>
      <c r="AU367" s="220" t="s">
        <v>89</v>
      </c>
      <c r="AV367" s="13" t="s">
        <v>89</v>
      </c>
      <c r="AW367" s="13" t="s">
        <v>5</v>
      </c>
      <c r="AX367" s="13" t="s">
        <v>79</v>
      </c>
      <c r="AY367" s="220" t="s">
        <v>168</v>
      </c>
    </row>
    <row r="368" spans="1:65" s="13" customFormat="1">
      <c r="B368" s="210"/>
      <c r="C368" s="211"/>
      <c r="D368" s="205" t="s">
        <v>181</v>
      </c>
      <c r="E368" s="212" t="s">
        <v>20</v>
      </c>
      <c r="F368" s="213" t="s">
        <v>5601</v>
      </c>
      <c r="G368" s="211"/>
      <c r="H368" s="214">
        <v>4.8099999999999996</v>
      </c>
      <c r="I368" s="215"/>
      <c r="J368" s="215"/>
      <c r="K368" s="211"/>
      <c r="L368" s="211"/>
      <c r="M368" s="216"/>
      <c r="N368" s="217"/>
      <c r="O368" s="218"/>
      <c r="P368" s="218"/>
      <c r="Q368" s="218"/>
      <c r="R368" s="218"/>
      <c r="S368" s="218"/>
      <c r="T368" s="218"/>
      <c r="U368" s="218"/>
      <c r="V368" s="218"/>
      <c r="W368" s="218"/>
      <c r="X368" s="219"/>
      <c r="AT368" s="220" t="s">
        <v>181</v>
      </c>
      <c r="AU368" s="220" t="s">
        <v>89</v>
      </c>
      <c r="AV368" s="13" t="s">
        <v>89</v>
      </c>
      <c r="AW368" s="13" t="s">
        <v>5</v>
      </c>
      <c r="AX368" s="13" t="s">
        <v>79</v>
      </c>
      <c r="AY368" s="220" t="s">
        <v>168</v>
      </c>
    </row>
    <row r="369" spans="1:65" s="2" customFormat="1" ht="24" customHeight="1">
      <c r="A369" s="33"/>
      <c r="B369" s="34"/>
      <c r="C369" s="191" t="s">
        <v>638</v>
      </c>
      <c r="D369" s="191" t="s">
        <v>171</v>
      </c>
      <c r="E369" s="192" t="s">
        <v>5603</v>
      </c>
      <c r="F369" s="193" t="s">
        <v>5604</v>
      </c>
      <c r="G369" s="194" t="s">
        <v>278</v>
      </c>
      <c r="H369" s="195">
        <v>36.950000000000003</v>
      </c>
      <c r="I369" s="196"/>
      <c r="J369" s="196"/>
      <c r="K369" s="197">
        <f>ROUND(P369*H369,2)</f>
        <v>0</v>
      </c>
      <c r="L369" s="193" t="s">
        <v>175</v>
      </c>
      <c r="M369" s="38"/>
      <c r="N369" s="198" t="s">
        <v>20</v>
      </c>
      <c r="O369" s="199" t="s">
        <v>48</v>
      </c>
      <c r="P369" s="200">
        <f>I369+J369</f>
        <v>0</v>
      </c>
      <c r="Q369" s="200">
        <f>ROUND(I369*H369,2)</f>
        <v>0</v>
      </c>
      <c r="R369" s="200">
        <f>ROUND(J369*H369,2)</f>
        <v>0</v>
      </c>
      <c r="S369" s="62"/>
      <c r="T369" s="201">
        <f>S369*H369</f>
        <v>0</v>
      </c>
      <c r="U369" s="201">
        <v>1.8380000000000001E-2</v>
      </c>
      <c r="V369" s="201">
        <f>U369*H369</f>
        <v>0.67914100000000011</v>
      </c>
      <c r="W369" s="201">
        <v>0</v>
      </c>
      <c r="X369" s="202">
        <f>W369*H369</f>
        <v>0</v>
      </c>
      <c r="Y369" s="33"/>
      <c r="Z369" s="33"/>
      <c r="AA369" s="33"/>
      <c r="AB369" s="33"/>
      <c r="AC369" s="33"/>
      <c r="AD369" s="33"/>
      <c r="AE369" s="33"/>
      <c r="AR369" s="203" t="s">
        <v>191</v>
      </c>
      <c r="AT369" s="203" t="s">
        <v>171</v>
      </c>
      <c r="AU369" s="203" t="s">
        <v>89</v>
      </c>
      <c r="AY369" s="17" t="s">
        <v>168</v>
      </c>
      <c r="BE369" s="204">
        <f>IF(O369="základní",K369,0)</f>
        <v>0</v>
      </c>
      <c r="BF369" s="204">
        <f>IF(O369="snížená",K369,0)</f>
        <v>0</v>
      </c>
      <c r="BG369" s="204">
        <f>IF(O369="zákl. přenesená",K369,0)</f>
        <v>0</v>
      </c>
      <c r="BH369" s="204">
        <f>IF(O369="sníž. přenesená",K369,0)</f>
        <v>0</v>
      </c>
      <c r="BI369" s="204">
        <f>IF(O369="nulová",K369,0)</f>
        <v>0</v>
      </c>
      <c r="BJ369" s="17" t="s">
        <v>87</v>
      </c>
      <c r="BK369" s="204">
        <f>ROUND(P369*H369,2)</f>
        <v>0</v>
      </c>
      <c r="BL369" s="17" t="s">
        <v>191</v>
      </c>
      <c r="BM369" s="203" t="s">
        <v>5605</v>
      </c>
    </row>
    <row r="370" spans="1:65" s="2" customFormat="1" ht="29.25">
      <c r="A370" s="33"/>
      <c r="B370" s="34"/>
      <c r="C370" s="35"/>
      <c r="D370" s="205" t="s">
        <v>178</v>
      </c>
      <c r="E370" s="35"/>
      <c r="F370" s="206" t="s">
        <v>5606</v>
      </c>
      <c r="G370" s="35"/>
      <c r="H370" s="35"/>
      <c r="I370" s="107"/>
      <c r="J370" s="107"/>
      <c r="K370" s="35"/>
      <c r="L370" s="35"/>
      <c r="M370" s="38"/>
      <c r="N370" s="207"/>
      <c r="O370" s="208"/>
      <c r="P370" s="62"/>
      <c r="Q370" s="62"/>
      <c r="R370" s="62"/>
      <c r="S370" s="62"/>
      <c r="T370" s="62"/>
      <c r="U370" s="62"/>
      <c r="V370" s="62"/>
      <c r="W370" s="62"/>
      <c r="X370" s="63"/>
      <c r="Y370" s="33"/>
      <c r="Z370" s="33"/>
      <c r="AA370" s="33"/>
      <c r="AB370" s="33"/>
      <c r="AC370" s="33"/>
      <c r="AD370" s="33"/>
      <c r="AE370" s="33"/>
      <c r="AT370" s="17" t="s">
        <v>178</v>
      </c>
      <c r="AU370" s="17" t="s">
        <v>89</v>
      </c>
    </row>
    <row r="371" spans="1:65" s="2" customFormat="1" ht="78">
      <c r="A371" s="33"/>
      <c r="B371" s="34"/>
      <c r="C371" s="35"/>
      <c r="D371" s="205" t="s">
        <v>231</v>
      </c>
      <c r="E371" s="35"/>
      <c r="F371" s="209" t="s">
        <v>791</v>
      </c>
      <c r="G371" s="35"/>
      <c r="H371" s="35"/>
      <c r="I371" s="107"/>
      <c r="J371" s="107"/>
      <c r="K371" s="35"/>
      <c r="L371" s="35"/>
      <c r="M371" s="38"/>
      <c r="N371" s="207"/>
      <c r="O371" s="208"/>
      <c r="P371" s="62"/>
      <c r="Q371" s="62"/>
      <c r="R371" s="62"/>
      <c r="S371" s="62"/>
      <c r="T371" s="62"/>
      <c r="U371" s="62"/>
      <c r="V371" s="62"/>
      <c r="W371" s="62"/>
      <c r="X371" s="63"/>
      <c r="Y371" s="33"/>
      <c r="Z371" s="33"/>
      <c r="AA371" s="33"/>
      <c r="AB371" s="33"/>
      <c r="AC371" s="33"/>
      <c r="AD371" s="33"/>
      <c r="AE371" s="33"/>
      <c r="AT371" s="17" t="s">
        <v>231</v>
      </c>
      <c r="AU371" s="17" t="s">
        <v>89</v>
      </c>
    </row>
    <row r="372" spans="1:65" s="13" customFormat="1">
      <c r="B372" s="210"/>
      <c r="C372" s="211"/>
      <c r="D372" s="205" t="s">
        <v>181</v>
      </c>
      <c r="E372" s="212" t="s">
        <v>20</v>
      </c>
      <c r="F372" s="213" t="s">
        <v>5600</v>
      </c>
      <c r="G372" s="211"/>
      <c r="H372" s="214">
        <v>32.14</v>
      </c>
      <c r="I372" s="215"/>
      <c r="J372" s="215"/>
      <c r="K372" s="211"/>
      <c r="L372" s="211"/>
      <c r="M372" s="216"/>
      <c r="N372" s="217"/>
      <c r="O372" s="218"/>
      <c r="P372" s="218"/>
      <c r="Q372" s="218"/>
      <c r="R372" s="218"/>
      <c r="S372" s="218"/>
      <c r="T372" s="218"/>
      <c r="U372" s="218"/>
      <c r="V372" s="218"/>
      <c r="W372" s="218"/>
      <c r="X372" s="219"/>
      <c r="AT372" s="220" t="s">
        <v>181</v>
      </c>
      <c r="AU372" s="220" t="s">
        <v>89</v>
      </c>
      <c r="AV372" s="13" t="s">
        <v>89</v>
      </c>
      <c r="AW372" s="13" t="s">
        <v>5</v>
      </c>
      <c r="AX372" s="13" t="s">
        <v>79</v>
      </c>
      <c r="AY372" s="220" t="s">
        <v>168</v>
      </c>
    </row>
    <row r="373" spans="1:65" s="13" customFormat="1">
      <c r="B373" s="210"/>
      <c r="C373" s="211"/>
      <c r="D373" s="205" t="s">
        <v>181</v>
      </c>
      <c r="E373" s="212" t="s">
        <v>20</v>
      </c>
      <c r="F373" s="213" t="s">
        <v>5601</v>
      </c>
      <c r="G373" s="211"/>
      <c r="H373" s="214">
        <v>4.8099999999999996</v>
      </c>
      <c r="I373" s="215"/>
      <c r="J373" s="215"/>
      <c r="K373" s="211"/>
      <c r="L373" s="211"/>
      <c r="M373" s="216"/>
      <c r="N373" s="217"/>
      <c r="O373" s="218"/>
      <c r="P373" s="218"/>
      <c r="Q373" s="218"/>
      <c r="R373" s="218"/>
      <c r="S373" s="218"/>
      <c r="T373" s="218"/>
      <c r="U373" s="218"/>
      <c r="V373" s="218"/>
      <c r="W373" s="218"/>
      <c r="X373" s="219"/>
      <c r="AT373" s="220" t="s">
        <v>181</v>
      </c>
      <c r="AU373" s="220" t="s">
        <v>89</v>
      </c>
      <c r="AV373" s="13" t="s">
        <v>89</v>
      </c>
      <c r="AW373" s="13" t="s">
        <v>5</v>
      </c>
      <c r="AX373" s="13" t="s">
        <v>79</v>
      </c>
      <c r="AY373" s="220" t="s">
        <v>168</v>
      </c>
    </row>
    <row r="374" spans="1:65" s="2" customFormat="1" ht="24" customHeight="1">
      <c r="A374" s="33"/>
      <c r="B374" s="34"/>
      <c r="C374" s="191" t="s">
        <v>643</v>
      </c>
      <c r="D374" s="191" t="s">
        <v>171</v>
      </c>
      <c r="E374" s="192" t="s">
        <v>803</v>
      </c>
      <c r="F374" s="193" t="s">
        <v>804</v>
      </c>
      <c r="G374" s="194" t="s">
        <v>278</v>
      </c>
      <c r="H374" s="195">
        <v>116.566</v>
      </c>
      <c r="I374" s="196"/>
      <c r="J374" s="196"/>
      <c r="K374" s="197">
        <f>ROUND(P374*H374,2)</f>
        <v>0</v>
      </c>
      <c r="L374" s="193" t="s">
        <v>175</v>
      </c>
      <c r="M374" s="38"/>
      <c r="N374" s="198" t="s">
        <v>20</v>
      </c>
      <c r="O374" s="199" t="s">
        <v>48</v>
      </c>
      <c r="P374" s="200">
        <f>I374+J374</f>
        <v>0</v>
      </c>
      <c r="Q374" s="200">
        <f>ROUND(I374*H374,2)</f>
        <v>0</v>
      </c>
      <c r="R374" s="200">
        <f>ROUND(J374*H374,2)</f>
        <v>0</v>
      </c>
      <c r="S374" s="62"/>
      <c r="T374" s="201">
        <f>S374*H374</f>
        <v>0</v>
      </c>
      <c r="U374" s="201">
        <v>7.3499999999999998E-3</v>
      </c>
      <c r="V374" s="201">
        <f>U374*H374</f>
        <v>0.85676010000000002</v>
      </c>
      <c r="W374" s="201">
        <v>0</v>
      </c>
      <c r="X374" s="202">
        <f>W374*H374</f>
        <v>0</v>
      </c>
      <c r="Y374" s="33"/>
      <c r="Z374" s="33"/>
      <c r="AA374" s="33"/>
      <c r="AB374" s="33"/>
      <c r="AC374" s="33"/>
      <c r="AD374" s="33"/>
      <c r="AE374" s="33"/>
      <c r="AR374" s="203" t="s">
        <v>191</v>
      </c>
      <c r="AT374" s="203" t="s">
        <v>171</v>
      </c>
      <c r="AU374" s="203" t="s">
        <v>89</v>
      </c>
      <c r="AY374" s="17" t="s">
        <v>168</v>
      </c>
      <c r="BE374" s="204">
        <f>IF(O374="základní",K374,0)</f>
        <v>0</v>
      </c>
      <c r="BF374" s="204">
        <f>IF(O374="snížená",K374,0)</f>
        <v>0</v>
      </c>
      <c r="BG374" s="204">
        <f>IF(O374="zákl. přenesená",K374,0)</f>
        <v>0</v>
      </c>
      <c r="BH374" s="204">
        <f>IF(O374="sníž. přenesená",K374,0)</f>
        <v>0</v>
      </c>
      <c r="BI374" s="204">
        <f>IF(O374="nulová",K374,0)</f>
        <v>0</v>
      </c>
      <c r="BJ374" s="17" t="s">
        <v>87</v>
      </c>
      <c r="BK374" s="204">
        <f>ROUND(P374*H374,2)</f>
        <v>0</v>
      </c>
      <c r="BL374" s="17" t="s">
        <v>191</v>
      </c>
      <c r="BM374" s="203" t="s">
        <v>5607</v>
      </c>
    </row>
    <row r="375" spans="1:65" s="2" customFormat="1" ht="19.5">
      <c r="A375" s="33"/>
      <c r="B375" s="34"/>
      <c r="C375" s="35"/>
      <c r="D375" s="205" t="s">
        <v>178</v>
      </c>
      <c r="E375" s="35"/>
      <c r="F375" s="206" t="s">
        <v>806</v>
      </c>
      <c r="G375" s="35"/>
      <c r="H375" s="35"/>
      <c r="I375" s="107"/>
      <c r="J375" s="107"/>
      <c r="K375" s="35"/>
      <c r="L375" s="35"/>
      <c r="M375" s="38"/>
      <c r="N375" s="207"/>
      <c r="O375" s="208"/>
      <c r="P375" s="62"/>
      <c r="Q375" s="62"/>
      <c r="R375" s="62"/>
      <c r="S375" s="62"/>
      <c r="T375" s="62"/>
      <c r="U375" s="62"/>
      <c r="V375" s="62"/>
      <c r="W375" s="62"/>
      <c r="X375" s="63"/>
      <c r="Y375" s="33"/>
      <c r="Z375" s="33"/>
      <c r="AA375" s="33"/>
      <c r="AB375" s="33"/>
      <c r="AC375" s="33"/>
      <c r="AD375" s="33"/>
      <c r="AE375" s="33"/>
      <c r="AT375" s="17" t="s">
        <v>178</v>
      </c>
      <c r="AU375" s="17" t="s">
        <v>89</v>
      </c>
    </row>
    <row r="376" spans="1:65" s="13" customFormat="1">
      <c r="B376" s="210"/>
      <c r="C376" s="211"/>
      <c r="D376" s="205" t="s">
        <v>181</v>
      </c>
      <c r="E376" s="212" t="s">
        <v>20</v>
      </c>
      <c r="F376" s="213" t="s">
        <v>5608</v>
      </c>
      <c r="G376" s="211"/>
      <c r="H376" s="214">
        <v>94.635999999999996</v>
      </c>
      <c r="I376" s="215"/>
      <c r="J376" s="215"/>
      <c r="K376" s="211"/>
      <c r="L376" s="211"/>
      <c r="M376" s="216"/>
      <c r="N376" s="217"/>
      <c r="O376" s="218"/>
      <c r="P376" s="218"/>
      <c r="Q376" s="218"/>
      <c r="R376" s="218"/>
      <c r="S376" s="218"/>
      <c r="T376" s="218"/>
      <c r="U376" s="218"/>
      <c r="V376" s="218"/>
      <c r="W376" s="218"/>
      <c r="X376" s="219"/>
      <c r="AT376" s="220" t="s">
        <v>181</v>
      </c>
      <c r="AU376" s="220" t="s">
        <v>89</v>
      </c>
      <c r="AV376" s="13" t="s">
        <v>89</v>
      </c>
      <c r="AW376" s="13" t="s">
        <v>5</v>
      </c>
      <c r="AX376" s="13" t="s">
        <v>79</v>
      </c>
      <c r="AY376" s="220" t="s">
        <v>168</v>
      </c>
    </row>
    <row r="377" spans="1:65" s="13" customFormat="1">
      <c r="B377" s="210"/>
      <c r="C377" s="211"/>
      <c r="D377" s="205" t="s">
        <v>181</v>
      </c>
      <c r="E377" s="212" t="s">
        <v>20</v>
      </c>
      <c r="F377" s="213" t="s">
        <v>5609</v>
      </c>
      <c r="G377" s="211"/>
      <c r="H377" s="214">
        <v>-4.84</v>
      </c>
      <c r="I377" s="215"/>
      <c r="J377" s="215"/>
      <c r="K377" s="211"/>
      <c r="L377" s="211"/>
      <c r="M377" s="216"/>
      <c r="N377" s="217"/>
      <c r="O377" s="218"/>
      <c r="P377" s="218"/>
      <c r="Q377" s="218"/>
      <c r="R377" s="218"/>
      <c r="S377" s="218"/>
      <c r="T377" s="218"/>
      <c r="U377" s="218"/>
      <c r="V377" s="218"/>
      <c r="W377" s="218"/>
      <c r="X377" s="219"/>
      <c r="AT377" s="220" t="s">
        <v>181</v>
      </c>
      <c r="AU377" s="220" t="s">
        <v>89</v>
      </c>
      <c r="AV377" s="13" t="s">
        <v>89</v>
      </c>
      <c r="AW377" s="13" t="s">
        <v>5</v>
      </c>
      <c r="AX377" s="13" t="s">
        <v>79</v>
      </c>
      <c r="AY377" s="220" t="s">
        <v>168</v>
      </c>
    </row>
    <row r="378" spans="1:65" s="13" customFormat="1">
      <c r="B378" s="210"/>
      <c r="C378" s="211"/>
      <c r="D378" s="205" t="s">
        <v>181</v>
      </c>
      <c r="E378" s="212" t="s">
        <v>20</v>
      </c>
      <c r="F378" s="213" t="s">
        <v>5610</v>
      </c>
      <c r="G378" s="211"/>
      <c r="H378" s="214">
        <v>1.32</v>
      </c>
      <c r="I378" s="215"/>
      <c r="J378" s="215"/>
      <c r="K378" s="211"/>
      <c r="L378" s="211"/>
      <c r="M378" s="216"/>
      <c r="N378" s="217"/>
      <c r="O378" s="218"/>
      <c r="P378" s="218"/>
      <c r="Q378" s="218"/>
      <c r="R378" s="218"/>
      <c r="S378" s="218"/>
      <c r="T378" s="218"/>
      <c r="U378" s="218"/>
      <c r="V378" s="218"/>
      <c r="W378" s="218"/>
      <c r="X378" s="219"/>
      <c r="AT378" s="220" t="s">
        <v>181</v>
      </c>
      <c r="AU378" s="220" t="s">
        <v>89</v>
      </c>
      <c r="AV378" s="13" t="s">
        <v>89</v>
      </c>
      <c r="AW378" s="13" t="s">
        <v>5</v>
      </c>
      <c r="AX378" s="13" t="s">
        <v>79</v>
      </c>
      <c r="AY378" s="220" t="s">
        <v>168</v>
      </c>
    </row>
    <row r="379" spans="1:65" s="13" customFormat="1">
      <c r="B379" s="210"/>
      <c r="C379" s="211"/>
      <c r="D379" s="205" t="s">
        <v>181</v>
      </c>
      <c r="E379" s="212" t="s">
        <v>20</v>
      </c>
      <c r="F379" s="213" t="s">
        <v>5611</v>
      </c>
      <c r="G379" s="211"/>
      <c r="H379" s="214">
        <v>26.254999999999999</v>
      </c>
      <c r="I379" s="215"/>
      <c r="J379" s="215"/>
      <c r="K379" s="211"/>
      <c r="L379" s="211"/>
      <c r="M379" s="216"/>
      <c r="N379" s="217"/>
      <c r="O379" s="218"/>
      <c r="P379" s="218"/>
      <c r="Q379" s="218"/>
      <c r="R379" s="218"/>
      <c r="S379" s="218"/>
      <c r="T379" s="218"/>
      <c r="U379" s="218"/>
      <c r="V379" s="218"/>
      <c r="W379" s="218"/>
      <c r="X379" s="219"/>
      <c r="AT379" s="220" t="s">
        <v>181</v>
      </c>
      <c r="AU379" s="220" t="s">
        <v>89</v>
      </c>
      <c r="AV379" s="13" t="s">
        <v>89</v>
      </c>
      <c r="AW379" s="13" t="s">
        <v>5</v>
      </c>
      <c r="AX379" s="13" t="s">
        <v>79</v>
      </c>
      <c r="AY379" s="220" t="s">
        <v>168</v>
      </c>
    </row>
    <row r="380" spans="1:65" s="13" customFormat="1">
      <c r="B380" s="210"/>
      <c r="C380" s="211"/>
      <c r="D380" s="205" t="s">
        <v>181</v>
      </c>
      <c r="E380" s="212" t="s">
        <v>20</v>
      </c>
      <c r="F380" s="213" t="s">
        <v>5612</v>
      </c>
      <c r="G380" s="211"/>
      <c r="H380" s="214">
        <v>-1.7729999999999999</v>
      </c>
      <c r="I380" s="215"/>
      <c r="J380" s="215"/>
      <c r="K380" s="211"/>
      <c r="L380" s="211"/>
      <c r="M380" s="216"/>
      <c r="N380" s="217"/>
      <c r="O380" s="218"/>
      <c r="P380" s="218"/>
      <c r="Q380" s="218"/>
      <c r="R380" s="218"/>
      <c r="S380" s="218"/>
      <c r="T380" s="218"/>
      <c r="U380" s="218"/>
      <c r="V380" s="218"/>
      <c r="W380" s="218"/>
      <c r="X380" s="219"/>
      <c r="AT380" s="220" t="s">
        <v>181</v>
      </c>
      <c r="AU380" s="220" t="s">
        <v>89</v>
      </c>
      <c r="AV380" s="13" t="s">
        <v>89</v>
      </c>
      <c r="AW380" s="13" t="s">
        <v>5</v>
      </c>
      <c r="AX380" s="13" t="s">
        <v>79</v>
      </c>
      <c r="AY380" s="220" t="s">
        <v>168</v>
      </c>
    </row>
    <row r="381" spans="1:65" s="13" customFormat="1">
      <c r="B381" s="210"/>
      <c r="C381" s="211"/>
      <c r="D381" s="205" t="s">
        <v>181</v>
      </c>
      <c r="E381" s="212" t="s">
        <v>20</v>
      </c>
      <c r="F381" s="213" t="s">
        <v>5613</v>
      </c>
      <c r="G381" s="211"/>
      <c r="H381" s="214">
        <v>0.96799999999999997</v>
      </c>
      <c r="I381" s="215"/>
      <c r="J381" s="215"/>
      <c r="K381" s="211"/>
      <c r="L381" s="211"/>
      <c r="M381" s="216"/>
      <c r="N381" s="217"/>
      <c r="O381" s="218"/>
      <c r="P381" s="218"/>
      <c r="Q381" s="218"/>
      <c r="R381" s="218"/>
      <c r="S381" s="218"/>
      <c r="T381" s="218"/>
      <c r="U381" s="218"/>
      <c r="V381" s="218"/>
      <c r="W381" s="218"/>
      <c r="X381" s="219"/>
      <c r="AT381" s="220" t="s">
        <v>181</v>
      </c>
      <c r="AU381" s="220" t="s">
        <v>89</v>
      </c>
      <c r="AV381" s="13" t="s">
        <v>89</v>
      </c>
      <c r="AW381" s="13" t="s">
        <v>5</v>
      </c>
      <c r="AX381" s="13" t="s">
        <v>79</v>
      </c>
      <c r="AY381" s="220" t="s">
        <v>168</v>
      </c>
    </row>
    <row r="382" spans="1:65" s="2" customFormat="1" ht="24" customHeight="1">
      <c r="A382" s="33"/>
      <c r="B382" s="34"/>
      <c r="C382" s="191" t="s">
        <v>651</v>
      </c>
      <c r="D382" s="191" t="s">
        <v>171</v>
      </c>
      <c r="E382" s="192" t="s">
        <v>862</v>
      </c>
      <c r="F382" s="193" t="s">
        <v>863</v>
      </c>
      <c r="G382" s="194" t="s">
        <v>278</v>
      </c>
      <c r="H382" s="195">
        <v>4.6749999999999998</v>
      </c>
      <c r="I382" s="196"/>
      <c r="J382" s="196"/>
      <c r="K382" s="197">
        <f>ROUND(P382*H382,2)</f>
        <v>0</v>
      </c>
      <c r="L382" s="193" t="s">
        <v>175</v>
      </c>
      <c r="M382" s="38"/>
      <c r="N382" s="198" t="s">
        <v>20</v>
      </c>
      <c r="O382" s="199" t="s">
        <v>48</v>
      </c>
      <c r="P382" s="200">
        <f>I382+J382</f>
        <v>0</v>
      </c>
      <c r="Q382" s="200">
        <f>ROUND(I382*H382,2)</f>
        <v>0</v>
      </c>
      <c r="R382" s="200">
        <f>ROUND(J382*H382,2)</f>
        <v>0</v>
      </c>
      <c r="S382" s="62"/>
      <c r="T382" s="201">
        <f>S382*H382</f>
        <v>0</v>
      </c>
      <c r="U382" s="201">
        <v>4.3800000000000002E-3</v>
      </c>
      <c r="V382" s="201">
        <f>U382*H382</f>
        <v>2.0476500000000002E-2</v>
      </c>
      <c r="W382" s="201">
        <v>0</v>
      </c>
      <c r="X382" s="202">
        <f>W382*H382</f>
        <v>0</v>
      </c>
      <c r="Y382" s="33"/>
      <c r="Z382" s="33"/>
      <c r="AA382" s="33"/>
      <c r="AB382" s="33"/>
      <c r="AC382" s="33"/>
      <c r="AD382" s="33"/>
      <c r="AE382" s="33"/>
      <c r="AR382" s="203" t="s">
        <v>191</v>
      </c>
      <c r="AT382" s="203" t="s">
        <v>171</v>
      </c>
      <c r="AU382" s="203" t="s">
        <v>89</v>
      </c>
      <c r="AY382" s="17" t="s">
        <v>168</v>
      </c>
      <c r="BE382" s="204">
        <f>IF(O382="základní",K382,0)</f>
        <v>0</v>
      </c>
      <c r="BF382" s="204">
        <f>IF(O382="snížená",K382,0)</f>
        <v>0</v>
      </c>
      <c r="BG382" s="204">
        <f>IF(O382="zákl. přenesená",K382,0)</f>
        <v>0</v>
      </c>
      <c r="BH382" s="204">
        <f>IF(O382="sníž. přenesená",K382,0)</f>
        <v>0</v>
      </c>
      <c r="BI382" s="204">
        <f>IF(O382="nulová",K382,0)</f>
        <v>0</v>
      </c>
      <c r="BJ382" s="17" t="s">
        <v>87</v>
      </c>
      <c r="BK382" s="204">
        <f>ROUND(P382*H382,2)</f>
        <v>0</v>
      </c>
      <c r="BL382" s="17" t="s">
        <v>191</v>
      </c>
      <c r="BM382" s="203" t="s">
        <v>5614</v>
      </c>
    </row>
    <row r="383" spans="1:65" s="2" customFormat="1" ht="19.5">
      <c r="A383" s="33"/>
      <c r="B383" s="34"/>
      <c r="C383" s="35"/>
      <c r="D383" s="205" t="s">
        <v>178</v>
      </c>
      <c r="E383" s="35"/>
      <c r="F383" s="206" t="s">
        <v>865</v>
      </c>
      <c r="G383" s="35"/>
      <c r="H383" s="35"/>
      <c r="I383" s="107"/>
      <c r="J383" s="107"/>
      <c r="K383" s="35"/>
      <c r="L383" s="35"/>
      <c r="M383" s="38"/>
      <c r="N383" s="207"/>
      <c r="O383" s="208"/>
      <c r="P383" s="62"/>
      <c r="Q383" s="62"/>
      <c r="R383" s="62"/>
      <c r="S383" s="62"/>
      <c r="T383" s="62"/>
      <c r="U383" s="62"/>
      <c r="V383" s="62"/>
      <c r="W383" s="62"/>
      <c r="X383" s="63"/>
      <c r="Y383" s="33"/>
      <c r="Z383" s="33"/>
      <c r="AA383" s="33"/>
      <c r="AB383" s="33"/>
      <c r="AC383" s="33"/>
      <c r="AD383" s="33"/>
      <c r="AE383" s="33"/>
      <c r="AT383" s="17" t="s">
        <v>178</v>
      </c>
      <c r="AU383" s="17" t="s">
        <v>89</v>
      </c>
    </row>
    <row r="384" spans="1:65" s="2" customFormat="1" ht="29.25">
      <c r="A384" s="33"/>
      <c r="B384" s="34"/>
      <c r="C384" s="35"/>
      <c r="D384" s="205" t="s">
        <v>231</v>
      </c>
      <c r="E384" s="35"/>
      <c r="F384" s="209" t="s">
        <v>779</v>
      </c>
      <c r="G384" s="35"/>
      <c r="H384" s="35"/>
      <c r="I384" s="107"/>
      <c r="J384" s="107"/>
      <c r="K384" s="35"/>
      <c r="L384" s="35"/>
      <c r="M384" s="38"/>
      <c r="N384" s="207"/>
      <c r="O384" s="208"/>
      <c r="P384" s="62"/>
      <c r="Q384" s="62"/>
      <c r="R384" s="62"/>
      <c r="S384" s="62"/>
      <c r="T384" s="62"/>
      <c r="U384" s="62"/>
      <c r="V384" s="62"/>
      <c r="W384" s="62"/>
      <c r="X384" s="63"/>
      <c r="Y384" s="33"/>
      <c r="Z384" s="33"/>
      <c r="AA384" s="33"/>
      <c r="AB384" s="33"/>
      <c r="AC384" s="33"/>
      <c r="AD384" s="33"/>
      <c r="AE384" s="33"/>
      <c r="AT384" s="17" t="s">
        <v>231</v>
      </c>
      <c r="AU384" s="17" t="s">
        <v>89</v>
      </c>
    </row>
    <row r="385" spans="1:65" s="13" customFormat="1">
      <c r="B385" s="210"/>
      <c r="C385" s="211"/>
      <c r="D385" s="205" t="s">
        <v>181</v>
      </c>
      <c r="E385" s="212" t="s">
        <v>20</v>
      </c>
      <c r="F385" s="213" t="s">
        <v>5615</v>
      </c>
      <c r="G385" s="211"/>
      <c r="H385" s="214">
        <v>4.6749999999999998</v>
      </c>
      <c r="I385" s="215"/>
      <c r="J385" s="215"/>
      <c r="K385" s="211"/>
      <c r="L385" s="211"/>
      <c r="M385" s="216"/>
      <c r="N385" s="217"/>
      <c r="O385" s="218"/>
      <c r="P385" s="218"/>
      <c r="Q385" s="218"/>
      <c r="R385" s="218"/>
      <c r="S385" s="218"/>
      <c r="T385" s="218"/>
      <c r="U385" s="218"/>
      <c r="V385" s="218"/>
      <c r="W385" s="218"/>
      <c r="X385" s="219"/>
      <c r="AT385" s="220" t="s">
        <v>181</v>
      </c>
      <c r="AU385" s="220" t="s">
        <v>89</v>
      </c>
      <c r="AV385" s="13" t="s">
        <v>89</v>
      </c>
      <c r="AW385" s="13" t="s">
        <v>5</v>
      </c>
      <c r="AX385" s="13" t="s">
        <v>79</v>
      </c>
      <c r="AY385" s="220" t="s">
        <v>168</v>
      </c>
    </row>
    <row r="386" spans="1:65" s="2" customFormat="1" ht="24" customHeight="1">
      <c r="A386" s="33"/>
      <c r="B386" s="34"/>
      <c r="C386" s="191" t="s">
        <v>656</v>
      </c>
      <c r="D386" s="191" t="s">
        <v>171</v>
      </c>
      <c r="E386" s="192" t="s">
        <v>5616</v>
      </c>
      <c r="F386" s="193" t="s">
        <v>5617</v>
      </c>
      <c r="G386" s="194" t="s">
        <v>278</v>
      </c>
      <c r="H386" s="195">
        <v>116.566</v>
      </c>
      <c r="I386" s="196"/>
      <c r="J386" s="196"/>
      <c r="K386" s="197">
        <f>ROUND(P386*H386,2)</f>
        <v>0</v>
      </c>
      <c r="L386" s="193" t="s">
        <v>175</v>
      </c>
      <c r="M386" s="38"/>
      <c r="N386" s="198" t="s">
        <v>20</v>
      </c>
      <c r="O386" s="199" t="s">
        <v>48</v>
      </c>
      <c r="P386" s="200">
        <f>I386+J386</f>
        <v>0</v>
      </c>
      <c r="Q386" s="200">
        <f>ROUND(I386*H386,2)</f>
        <v>0</v>
      </c>
      <c r="R386" s="200">
        <f>ROUND(J386*H386,2)</f>
        <v>0</v>
      </c>
      <c r="S386" s="62"/>
      <c r="T386" s="201">
        <f>S386*H386</f>
        <v>0</v>
      </c>
      <c r="U386" s="201">
        <v>1.8380000000000001E-2</v>
      </c>
      <c r="V386" s="201">
        <f>U386*H386</f>
        <v>2.1424830800000003</v>
      </c>
      <c r="W386" s="201">
        <v>0</v>
      </c>
      <c r="X386" s="202">
        <f>W386*H386</f>
        <v>0</v>
      </c>
      <c r="Y386" s="33"/>
      <c r="Z386" s="33"/>
      <c r="AA386" s="33"/>
      <c r="AB386" s="33"/>
      <c r="AC386" s="33"/>
      <c r="AD386" s="33"/>
      <c r="AE386" s="33"/>
      <c r="AR386" s="203" t="s">
        <v>191</v>
      </c>
      <c r="AT386" s="203" t="s">
        <v>171</v>
      </c>
      <c r="AU386" s="203" t="s">
        <v>89</v>
      </c>
      <c r="AY386" s="17" t="s">
        <v>168</v>
      </c>
      <c r="BE386" s="204">
        <f>IF(O386="základní",K386,0)</f>
        <v>0</v>
      </c>
      <c r="BF386" s="204">
        <f>IF(O386="snížená",K386,0)</f>
        <v>0</v>
      </c>
      <c r="BG386" s="204">
        <f>IF(O386="zákl. přenesená",K386,0)</f>
        <v>0</v>
      </c>
      <c r="BH386" s="204">
        <f>IF(O386="sníž. přenesená",K386,0)</f>
        <v>0</v>
      </c>
      <c r="BI386" s="204">
        <f>IF(O386="nulová",K386,0)</f>
        <v>0</v>
      </c>
      <c r="BJ386" s="17" t="s">
        <v>87</v>
      </c>
      <c r="BK386" s="204">
        <f>ROUND(P386*H386,2)</f>
        <v>0</v>
      </c>
      <c r="BL386" s="17" t="s">
        <v>191</v>
      </c>
      <c r="BM386" s="203" t="s">
        <v>5618</v>
      </c>
    </row>
    <row r="387" spans="1:65" s="2" customFormat="1" ht="29.25">
      <c r="A387" s="33"/>
      <c r="B387" s="34"/>
      <c r="C387" s="35"/>
      <c r="D387" s="205" t="s">
        <v>178</v>
      </c>
      <c r="E387" s="35"/>
      <c r="F387" s="206" t="s">
        <v>5619</v>
      </c>
      <c r="G387" s="35"/>
      <c r="H387" s="35"/>
      <c r="I387" s="107"/>
      <c r="J387" s="107"/>
      <c r="K387" s="35"/>
      <c r="L387" s="35"/>
      <c r="M387" s="38"/>
      <c r="N387" s="207"/>
      <c r="O387" s="208"/>
      <c r="P387" s="62"/>
      <c r="Q387" s="62"/>
      <c r="R387" s="62"/>
      <c r="S387" s="62"/>
      <c r="T387" s="62"/>
      <c r="U387" s="62"/>
      <c r="V387" s="62"/>
      <c r="W387" s="62"/>
      <c r="X387" s="63"/>
      <c r="Y387" s="33"/>
      <c r="Z387" s="33"/>
      <c r="AA387" s="33"/>
      <c r="AB387" s="33"/>
      <c r="AC387" s="33"/>
      <c r="AD387" s="33"/>
      <c r="AE387" s="33"/>
      <c r="AT387" s="17" t="s">
        <v>178</v>
      </c>
      <c r="AU387" s="17" t="s">
        <v>89</v>
      </c>
    </row>
    <row r="388" spans="1:65" s="2" customFormat="1" ht="78">
      <c r="A388" s="33"/>
      <c r="B388" s="34"/>
      <c r="C388" s="35"/>
      <c r="D388" s="205" t="s">
        <v>231</v>
      </c>
      <c r="E388" s="35"/>
      <c r="F388" s="209" t="s">
        <v>791</v>
      </c>
      <c r="G388" s="35"/>
      <c r="H388" s="35"/>
      <c r="I388" s="107"/>
      <c r="J388" s="107"/>
      <c r="K388" s="35"/>
      <c r="L388" s="35"/>
      <c r="M388" s="38"/>
      <c r="N388" s="207"/>
      <c r="O388" s="208"/>
      <c r="P388" s="62"/>
      <c r="Q388" s="62"/>
      <c r="R388" s="62"/>
      <c r="S388" s="62"/>
      <c r="T388" s="62"/>
      <c r="U388" s="62"/>
      <c r="V388" s="62"/>
      <c r="W388" s="62"/>
      <c r="X388" s="63"/>
      <c r="Y388" s="33"/>
      <c r="Z388" s="33"/>
      <c r="AA388" s="33"/>
      <c r="AB388" s="33"/>
      <c r="AC388" s="33"/>
      <c r="AD388" s="33"/>
      <c r="AE388" s="33"/>
      <c r="AT388" s="17" t="s">
        <v>231</v>
      </c>
      <c r="AU388" s="17" t="s">
        <v>89</v>
      </c>
    </row>
    <row r="389" spans="1:65" s="13" customFormat="1">
      <c r="B389" s="210"/>
      <c r="C389" s="211"/>
      <c r="D389" s="205" t="s">
        <v>181</v>
      </c>
      <c r="E389" s="212" t="s">
        <v>20</v>
      </c>
      <c r="F389" s="213" t="s">
        <v>5608</v>
      </c>
      <c r="G389" s="211"/>
      <c r="H389" s="214">
        <v>94.635999999999996</v>
      </c>
      <c r="I389" s="215"/>
      <c r="J389" s="215"/>
      <c r="K389" s="211"/>
      <c r="L389" s="211"/>
      <c r="M389" s="216"/>
      <c r="N389" s="217"/>
      <c r="O389" s="218"/>
      <c r="P389" s="218"/>
      <c r="Q389" s="218"/>
      <c r="R389" s="218"/>
      <c r="S389" s="218"/>
      <c r="T389" s="218"/>
      <c r="U389" s="218"/>
      <c r="V389" s="218"/>
      <c r="W389" s="218"/>
      <c r="X389" s="219"/>
      <c r="AT389" s="220" t="s">
        <v>181</v>
      </c>
      <c r="AU389" s="220" t="s">
        <v>89</v>
      </c>
      <c r="AV389" s="13" t="s">
        <v>89</v>
      </c>
      <c r="AW389" s="13" t="s">
        <v>5</v>
      </c>
      <c r="AX389" s="13" t="s">
        <v>79</v>
      </c>
      <c r="AY389" s="220" t="s">
        <v>168</v>
      </c>
    </row>
    <row r="390" spans="1:65" s="13" customFormat="1">
      <c r="B390" s="210"/>
      <c r="C390" s="211"/>
      <c r="D390" s="205" t="s">
        <v>181</v>
      </c>
      <c r="E390" s="212" t="s">
        <v>20</v>
      </c>
      <c r="F390" s="213" t="s">
        <v>5609</v>
      </c>
      <c r="G390" s="211"/>
      <c r="H390" s="214">
        <v>-4.84</v>
      </c>
      <c r="I390" s="215"/>
      <c r="J390" s="215"/>
      <c r="K390" s="211"/>
      <c r="L390" s="211"/>
      <c r="M390" s="216"/>
      <c r="N390" s="217"/>
      <c r="O390" s="218"/>
      <c r="P390" s="218"/>
      <c r="Q390" s="218"/>
      <c r="R390" s="218"/>
      <c r="S390" s="218"/>
      <c r="T390" s="218"/>
      <c r="U390" s="218"/>
      <c r="V390" s="218"/>
      <c r="W390" s="218"/>
      <c r="X390" s="219"/>
      <c r="AT390" s="220" t="s">
        <v>181</v>
      </c>
      <c r="AU390" s="220" t="s">
        <v>89</v>
      </c>
      <c r="AV390" s="13" t="s">
        <v>89</v>
      </c>
      <c r="AW390" s="13" t="s">
        <v>5</v>
      </c>
      <c r="AX390" s="13" t="s">
        <v>79</v>
      </c>
      <c r="AY390" s="220" t="s">
        <v>168</v>
      </c>
    </row>
    <row r="391" spans="1:65" s="13" customFormat="1">
      <c r="B391" s="210"/>
      <c r="C391" s="211"/>
      <c r="D391" s="205" t="s">
        <v>181</v>
      </c>
      <c r="E391" s="212" t="s">
        <v>20</v>
      </c>
      <c r="F391" s="213" t="s">
        <v>5610</v>
      </c>
      <c r="G391" s="211"/>
      <c r="H391" s="214">
        <v>1.32</v>
      </c>
      <c r="I391" s="215"/>
      <c r="J391" s="215"/>
      <c r="K391" s="211"/>
      <c r="L391" s="211"/>
      <c r="M391" s="216"/>
      <c r="N391" s="217"/>
      <c r="O391" s="218"/>
      <c r="P391" s="218"/>
      <c r="Q391" s="218"/>
      <c r="R391" s="218"/>
      <c r="S391" s="218"/>
      <c r="T391" s="218"/>
      <c r="U391" s="218"/>
      <c r="V391" s="218"/>
      <c r="W391" s="218"/>
      <c r="X391" s="219"/>
      <c r="AT391" s="220" t="s">
        <v>181</v>
      </c>
      <c r="AU391" s="220" t="s">
        <v>89</v>
      </c>
      <c r="AV391" s="13" t="s">
        <v>89</v>
      </c>
      <c r="AW391" s="13" t="s">
        <v>5</v>
      </c>
      <c r="AX391" s="13" t="s">
        <v>79</v>
      </c>
      <c r="AY391" s="220" t="s">
        <v>168</v>
      </c>
    </row>
    <row r="392" spans="1:65" s="13" customFormat="1">
      <c r="B392" s="210"/>
      <c r="C392" s="211"/>
      <c r="D392" s="205" t="s">
        <v>181</v>
      </c>
      <c r="E392" s="212" t="s">
        <v>20</v>
      </c>
      <c r="F392" s="213" t="s">
        <v>5611</v>
      </c>
      <c r="G392" s="211"/>
      <c r="H392" s="214">
        <v>26.254999999999999</v>
      </c>
      <c r="I392" s="215"/>
      <c r="J392" s="215"/>
      <c r="K392" s="211"/>
      <c r="L392" s="211"/>
      <c r="M392" s="216"/>
      <c r="N392" s="217"/>
      <c r="O392" s="218"/>
      <c r="P392" s="218"/>
      <c r="Q392" s="218"/>
      <c r="R392" s="218"/>
      <c r="S392" s="218"/>
      <c r="T392" s="218"/>
      <c r="U392" s="218"/>
      <c r="V392" s="218"/>
      <c r="W392" s="218"/>
      <c r="X392" s="219"/>
      <c r="AT392" s="220" t="s">
        <v>181</v>
      </c>
      <c r="AU392" s="220" t="s">
        <v>89</v>
      </c>
      <c r="AV392" s="13" t="s">
        <v>89</v>
      </c>
      <c r="AW392" s="13" t="s">
        <v>5</v>
      </c>
      <c r="AX392" s="13" t="s">
        <v>79</v>
      </c>
      <c r="AY392" s="220" t="s">
        <v>168</v>
      </c>
    </row>
    <row r="393" spans="1:65" s="13" customFormat="1">
      <c r="B393" s="210"/>
      <c r="C393" s="211"/>
      <c r="D393" s="205" t="s">
        <v>181</v>
      </c>
      <c r="E393" s="212" t="s">
        <v>20</v>
      </c>
      <c r="F393" s="213" t="s">
        <v>5612</v>
      </c>
      <c r="G393" s="211"/>
      <c r="H393" s="214">
        <v>-1.7729999999999999</v>
      </c>
      <c r="I393" s="215"/>
      <c r="J393" s="215"/>
      <c r="K393" s="211"/>
      <c r="L393" s="211"/>
      <c r="M393" s="216"/>
      <c r="N393" s="217"/>
      <c r="O393" s="218"/>
      <c r="P393" s="218"/>
      <c r="Q393" s="218"/>
      <c r="R393" s="218"/>
      <c r="S393" s="218"/>
      <c r="T393" s="218"/>
      <c r="U393" s="218"/>
      <c r="V393" s="218"/>
      <c r="W393" s="218"/>
      <c r="X393" s="219"/>
      <c r="AT393" s="220" t="s">
        <v>181</v>
      </c>
      <c r="AU393" s="220" t="s">
        <v>89</v>
      </c>
      <c r="AV393" s="13" t="s">
        <v>89</v>
      </c>
      <c r="AW393" s="13" t="s">
        <v>5</v>
      </c>
      <c r="AX393" s="13" t="s">
        <v>79</v>
      </c>
      <c r="AY393" s="220" t="s">
        <v>168</v>
      </c>
    </row>
    <row r="394" spans="1:65" s="13" customFormat="1">
      <c r="B394" s="210"/>
      <c r="C394" s="211"/>
      <c r="D394" s="205" t="s">
        <v>181</v>
      </c>
      <c r="E394" s="212" t="s">
        <v>20</v>
      </c>
      <c r="F394" s="213" t="s">
        <v>5613</v>
      </c>
      <c r="G394" s="211"/>
      <c r="H394" s="214">
        <v>0.96799999999999997</v>
      </c>
      <c r="I394" s="215"/>
      <c r="J394" s="215"/>
      <c r="K394" s="211"/>
      <c r="L394" s="211"/>
      <c r="M394" s="216"/>
      <c r="N394" s="217"/>
      <c r="O394" s="218"/>
      <c r="P394" s="218"/>
      <c r="Q394" s="218"/>
      <c r="R394" s="218"/>
      <c r="S394" s="218"/>
      <c r="T394" s="218"/>
      <c r="U394" s="218"/>
      <c r="V394" s="218"/>
      <c r="W394" s="218"/>
      <c r="X394" s="219"/>
      <c r="AT394" s="220" t="s">
        <v>181</v>
      </c>
      <c r="AU394" s="220" t="s">
        <v>89</v>
      </c>
      <c r="AV394" s="13" t="s">
        <v>89</v>
      </c>
      <c r="AW394" s="13" t="s">
        <v>5</v>
      </c>
      <c r="AX394" s="13" t="s">
        <v>79</v>
      </c>
      <c r="AY394" s="220" t="s">
        <v>168</v>
      </c>
    </row>
    <row r="395" spans="1:65" s="2" customFormat="1" ht="24" customHeight="1">
      <c r="A395" s="33"/>
      <c r="B395" s="34"/>
      <c r="C395" s="191" t="s">
        <v>662</v>
      </c>
      <c r="D395" s="191" t="s">
        <v>171</v>
      </c>
      <c r="E395" s="192" t="s">
        <v>971</v>
      </c>
      <c r="F395" s="193" t="s">
        <v>972</v>
      </c>
      <c r="G395" s="194" t="s">
        <v>278</v>
      </c>
      <c r="H395" s="195">
        <v>223.94200000000001</v>
      </c>
      <c r="I395" s="196"/>
      <c r="J395" s="196"/>
      <c r="K395" s="197">
        <f>ROUND(P395*H395,2)</f>
        <v>0</v>
      </c>
      <c r="L395" s="193" t="s">
        <v>175</v>
      </c>
      <c r="M395" s="38"/>
      <c r="N395" s="198" t="s">
        <v>20</v>
      </c>
      <c r="O395" s="199" t="s">
        <v>48</v>
      </c>
      <c r="P395" s="200">
        <f>I395+J395</f>
        <v>0</v>
      </c>
      <c r="Q395" s="200">
        <f>ROUND(I395*H395,2)</f>
        <v>0</v>
      </c>
      <c r="R395" s="200">
        <f>ROUND(J395*H395,2)</f>
        <v>0</v>
      </c>
      <c r="S395" s="62"/>
      <c r="T395" s="201">
        <f>S395*H395</f>
        <v>0</v>
      </c>
      <c r="U395" s="201">
        <v>7.3499999999999998E-3</v>
      </c>
      <c r="V395" s="201">
        <f>U395*H395</f>
        <v>1.6459737000000001</v>
      </c>
      <c r="W395" s="201">
        <v>0</v>
      </c>
      <c r="X395" s="202">
        <f>W395*H395</f>
        <v>0</v>
      </c>
      <c r="Y395" s="33"/>
      <c r="Z395" s="33"/>
      <c r="AA395" s="33"/>
      <c r="AB395" s="33"/>
      <c r="AC395" s="33"/>
      <c r="AD395" s="33"/>
      <c r="AE395" s="33"/>
      <c r="AR395" s="203" t="s">
        <v>191</v>
      </c>
      <c r="AT395" s="203" t="s">
        <v>171</v>
      </c>
      <c r="AU395" s="203" t="s">
        <v>89</v>
      </c>
      <c r="AY395" s="17" t="s">
        <v>168</v>
      </c>
      <c r="BE395" s="204">
        <f>IF(O395="základní",K395,0)</f>
        <v>0</v>
      </c>
      <c r="BF395" s="204">
        <f>IF(O395="snížená",K395,0)</f>
        <v>0</v>
      </c>
      <c r="BG395" s="204">
        <f>IF(O395="zákl. přenesená",K395,0)</f>
        <v>0</v>
      </c>
      <c r="BH395" s="204">
        <f>IF(O395="sníž. přenesená",K395,0)</f>
        <v>0</v>
      </c>
      <c r="BI395" s="204">
        <f>IF(O395="nulová",K395,0)</f>
        <v>0</v>
      </c>
      <c r="BJ395" s="17" t="s">
        <v>87</v>
      </c>
      <c r="BK395" s="204">
        <f>ROUND(P395*H395,2)</f>
        <v>0</v>
      </c>
      <c r="BL395" s="17" t="s">
        <v>191</v>
      </c>
      <c r="BM395" s="203" t="s">
        <v>5620</v>
      </c>
    </row>
    <row r="396" spans="1:65" s="2" customFormat="1" ht="19.5">
      <c r="A396" s="33"/>
      <c r="B396" s="34"/>
      <c r="C396" s="35"/>
      <c r="D396" s="205" t="s">
        <v>178</v>
      </c>
      <c r="E396" s="35"/>
      <c r="F396" s="206" t="s">
        <v>974</v>
      </c>
      <c r="G396" s="35"/>
      <c r="H396" s="35"/>
      <c r="I396" s="107"/>
      <c r="J396" s="107"/>
      <c r="K396" s="35"/>
      <c r="L396" s="35"/>
      <c r="M396" s="38"/>
      <c r="N396" s="207"/>
      <c r="O396" s="208"/>
      <c r="P396" s="62"/>
      <c r="Q396" s="62"/>
      <c r="R396" s="62"/>
      <c r="S396" s="62"/>
      <c r="T396" s="62"/>
      <c r="U396" s="62"/>
      <c r="V396" s="62"/>
      <c r="W396" s="62"/>
      <c r="X396" s="63"/>
      <c r="Y396" s="33"/>
      <c r="Z396" s="33"/>
      <c r="AA396" s="33"/>
      <c r="AB396" s="33"/>
      <c r="AC396" s="33"/>
      <c r="AD396" s="33"/>
      <c r="AE396" s="33"/>
      <c r="AT396" s="17" t="s">
        <v>178</v>
      </c>
      <c r="AU396" s="17" t="s">
        <v>89</v>
      </c>
    </row>
    <row r="397" spans="1:65" s="13" customFormat="1">
      <c r="B397" s="210"/>
      <c r="C397" s="211"/>
      <c r="D397" s="205" t="s">
        <v>181</v>
      </c>
      <c r="E397" s="212" t="s">
        <v>20</v>
      </c>
      <c r="F397" s="213" t="s">
        <v>5621</v>
      </c>
      <c r="G397" s="211"/>
      <c r="H397" s="214">
        <v>12.85</v>
      </c>
      <c r="I397" s="215"/>
      <c r="J397" s="215"/>
      <c r="K397" s="211"/>
      <c r="L397" s="211"/>
      <c r="M397" s="216"/>
      <c r="N397" s="217"/>
      <c r="O397" s="218"/>
      <c r="P397" s="218"/>
      <c r="Q397" s="218"/>
      <c r="R397" s="218"/>
      <c r="S397" s="218"/>
      <c r="T397" s="218"/>
      <c r="U397" s="218"/>
      <c r="V397" s="218"/>
      <c r="W397" s="218"/>
      <c r="X397" s="219"/>
      <c r="AT397" s="220" t="s">
        <v>181</v>
      </c>
      <c r="AU397" s="220" t="s">
        <v>89</v>
      </c>
      <c r="AV397" s="13" t="s">
        <v>89</v>
      </c>
      <c r="AW397" s="13" t="s">
        <v>5</v>
      </c>
      <c r="AX397" s="13" t="s">
        <v>79</v>
      </c>
      <c r="AY397" s="220" t="s">
        <v>168</v>
      </c>
    </row>
    <row r="398" spans="1:65" s="13" customFormat="1">
      <c r="B398" s="210"/>
      <c r="C398" s="211"/>
      <c r="D398" s="205" t="s">
        <v>181</v>
      </c>
      <c r="E398" s="212" t="s">
        <v>20</v>
      </c>
      <c r="F398" s="213" t="s">
        <v>5622</v>
      </c>
      <c r="G398" s="211"/>
      <c r="H398" s="214">
        <v>145.45500000000001</v>
      </c>
      <c r="I398" s="215"/>
      <c r="J398" s="215"/>
      <c r="K398" s="211"/>
      <c r="L398" s="211"/>
      <c r="M398" s="216"/>
      <c r="N398" s="217"/>
      <c r="O398" s="218"/>
      <c r="P398" s="218"/>
      <c r="Q398" s="218"/>
      <c r="R398" s="218"/>
      <c r="S398" s="218"/>
      <c r="T398" s="218"/>
      <c r="U398" s="218"/>
      <c r="V398" s="218"/>
      <c r="W398" s="218"/>
      <c r="X398" s="219"/>
      <c r="AT398" s="220" t="s">
        <v>181</v>
      </c>
      <c r="AU398" s="220" t="s">
        <v>89</v>
      </c>
      <c r="AV398" s="13" t="s">
        <v>89</v>
      </c>
      <c r="AW398" s="13" t="s">
        <v>5</v>
      </c>
      <c r="AX398" s="13" t="s">
        <v>79</v>
      </c>
      <c r="AY398" s="220" t="s">
        <v>168</v>
      </c>
    </row>
    <row r="399" spans="1:65" s="13" customFormat="1">
      <c r="B399" s="210"/>
      <c r="C399" s="211"/>
      <c r="D399" s="205" t="s">
        <v>181</v>
      </c>
      <c r="E399" s="212" t="s">
        <v>20</v>
      </c>
      <c r="F399" s="213" t="s">
        <v>5499</v>
      </c>
      <c r="G399" s="211"/>
      <c r="H399" s="214">
        <v>-6.6130000000000004</v>
      </c>
      <c r="I399" s="215"/>
      <c r="J399" s="215"/>
      <c r="K399" s="211"/>
      <c r="L399" s="211"/>
      <c r="M399" s="216"/>
      <c r="N399" s="217"/>
      <c r="O399" s="218"/>
      <c r="P399" s="218"/>
      <c r="Q399" s="218"/>
      <c r="R399" s="218"/>
      <c r="S399" s="218"/>
      <c r="T399" s="218"/>
      <c r="U399" s="218"/>
      <c r="V399" s="218"/>
      <c r="W399" s="218"/>
      <c r="X399" s="219"/>
      <c r="AT399" s="220" t="s">
        <v>181</v>
      </c>
      <c r="AU399" s="220" t="s">
        <v>89</v>
      </c>
      <c r="AV399" s="13" t="s">
        <v>89</v>
      </c>
      <c r="AW399" s="13" t="s">
        <v>5</v>
      </c>
      <c r="AX399" s="13" t="s">
        <v>79</v>
      </c>
      <c r="AY399" s="220" t="s">
        <v>168</v>
      </c>
    </row>
    <row r="400" spans="1:65" s="13" customFormat="1" ht="22.5">
      <c r="B400" s="210"/>
      <c r="C400" s="211"/>
      <c r="D400" s="205" t="s">
        <v>181</v>
      </c>
      <c r="E400" s="212" t="s">
        <v>20</v>
      </c>
      <c r="F400" s="213" t="s">
        <v>5623</v>
      </c>
      <c r="G400" s="211"/>
      <c r="H400" s="214">
        <v>72.25</v>
      </c>
      <c r="I400" s="215"/>
      <c r="J400" s="215"/>
      <c r="K400" s="211"/>
      <c r="L400" s="211"/>
      <c r="M400" s="216"/>
      <c r="N400" s="217"/>
      <c r="O400" s="218"/>
      <c r="P400" s="218"/>
      <c r="Q400" s="218"/>
      <c r="R400" s="218"/>
      <c r="S400" s="218"/>
      <c r="T400" s="218"/>
      <c r="U400" s="218"/>
      <c r="V400" s="218"/>
      <c r="W400" s="218"/>
      <c r="X400" s="219"/>
      <c r="AT400" s="220" t="s">
        <v>181</v>
      </c>
      <c r="AU400" s="220" t="s">
        <v>89</v>
      </c>
      <c r="AV400" s="13" t="s">
        <v>89</v>
      </c>
      <c r="AW400" s="13" t="s">
        <v>5</v>
      </c>
      <c r="AX400" s="13" t="s">
        <v>79</v>
      </c>
      <c r="AY400" s="220" t="s">
        <v>168</v>
      </c>
    </row>
    <row r="401" spans="1:65" s="2" customFormat="1" ht="24" customHeight="1">
      <c r="A401" s="33"/>
      <c r="B401" s="34"/>
      <c r="C401" s="191" t="s">
        <v>667</v>
      </c>
      <c r="D401" s="191" t="s">
        <v>171</v>
      </c>
      <c r="E401" s="192" t="s">
        <v>5624</v>
      </c>
      <c r="F401" s="193" t="s">
        <v>5625</v>
      </c>
      <c r="G401" s="194" t="s">
        <v>243</v>
      </c>
      <c r="H401" s="195">
        <v>24.78</v>
      </c>
      <c r="I401" s="196"/>
      <c r="J401" s="196"/>
      <c r="K401" s="197">
        <f>ROUND(P401*H401,2)</f>
        <v>0</v>
      </c>
      <c r="L401" s="193" t="s">
        <v>175</v>
      </c>
      <c r="M401" s="38"/>
      <c r="N401" s="198" t="s">
        <v>20</v>
      </c>
      <c r="O401" s="199" t="s">
        <v>48</v>
      </c>
      <c r="P401" s="200">
        <f>I401+J401</f>
        <v>0</v>
      </c>
      <c r="Q401" s="200">
        <f>ROUND(I401*H401,2)</f>
        <v>0</v>
      </c>
      <c r="R401" s="200">
        <f>ROUND(J401*H401,2)</f>
        <v>0</v>
      </c>
      <c r="S401" s="62"/>
      <c r="T401" s="201">
        <f>S401*H401</f>
        <v>0</v>
      </c>
      <c r="U401" s="201">
        <v>0</v>
      </c>
      <c r="V401" s="201">
        <f>U401*H401</f>
        <v>0</v>
      </c>
      <c r="W401" s="201">
        <v>0</v>
      </c>
      <c r="X401" s="202">
        <f>W401*H401</f>
        <v>0</v>
      </c>
      <c r="Y401" s="33"/>
      <c r="Z401" s="33"/>
      <c r="AA401" s="33"/>
      <c r="AB401" s="33"/>
      <c r="AC401" s="33"/>
      <c r="AD401" s="33"/>
      <c r="AE401" s="33"/>
      <c r="AR401" s="203" t="s">
        <v>191</v>
      </c>
      <c r="AT401" s="203" t="s">
        <v>171</v>
      </c>
      <c r="AU401" s="203" t="s">
        <v>89</v>
      </c>
      <c r="AY401" s="17" t="s">
        <v>168</v>
      </c>
      <c r="BE401" s="204">
        <f>IF(O401="základní",K401,0)</f>
        <v>0</v>
      </c>
      <c r="BF401" s="204">
        <f>IF(O401="snížená",K401,0)</f>
        <v>0</v>
      </c>
      <c r="BG401" s="204">
        <f>IF(O401="zákl. přenesená",K401,0)</f>
        <v>0</v>
      </c>
      <c r="BH401" s="204">
        <f>IF(O401="sníž. přenesená",K401,0)</f>
        <v>0</v>
      </c>
      <c r="BI401" s="204">
        <f>IF(O401="nulová",K401,0)</f>
        <v>0</v>
      </c>
      <c r="BJ401" s="17" t="s">
        <v>87</v>
      </c>
      <c r="BK401" s="204">
        <f>ROUND(P401*H401,2)</f>
        <v>0</v>
      </c>
      <c r="BL401" s="17" t="s">
        <v>191</v>
      </c>
      <c r="BM401" s="203" t="s">
        <v>5626</v>
      </c>
    </row>
    <row r="402" spans="1:65" s="2" customFormat="1" ht="29.25">
      <c r="A402" s="33"/>
      <c r="B402" s="34"/>
      <c r="C402" s="35"/>
      <c r="D402" s="205" t="s">
        <v>178</v>
      </c>
      <c r="E402" s="35"/>
      <c r="F402" s="206" t="s">
        <v>5627</v>
      </c>
      <c r="G402" s="35"/>
      <c r="H402" s="35"/>
      <c r="I402" s="107"/>
      <c r="J402" s="107"/>
      <c r="K402" s="35"/>
      <c r="L402" s="35"/>
      <c r="M402" s="38"/>
      <c r="N402" s="207"/>
      <c r="O402" s="208"/>
      <c r="P402" s="62"/>
      <c r="Q402" s="62"/>
      <c r="R402" s="62"/>
      <c r="S402" s="62"/>
      <c r="T402" s="62"/>
      <c r="U402" s="62"/>
      <c r="V402" s="62"/>
      <c r="W402" s="62"/>
      <c r="X402" s="63"/>
      <c r="Y402" s="33"/>
      <c r="Z402" s="33"/>
      <c r="AA402" s="33"/>
      <c r="AB402" s="33"/>
      <c r="AC402" s="33"/>
      <c r="AD402" s="33"/>
      <c r="AE402" s="33"/>
      <c r="AT402" s="17" t="s">
        <v>178</v>
      </c>
      <c r="AU402" s="17" t="s">
        <v>89</v>
      </c>
    </row>
    <row r="403" spans="1:65" s="2" customFormat="1" ht="87.75">
      <c r="A403" s="33"/>
      <c r="B403" s="34"/>
      <c r="C403" s="35"/>
      <c r="D403" s="205" t="s">
        <v>231</v>
      </c>
      <c r="E403" s="35"/>
      <c r="F403" s="209" t="s">
        <v>5628</v>
      </c>
      <c r="G403" s="35"/>
      <c r="H403" s="35"/>
      <c r="I403" s="107"/>
      <c r="J403" s="107"/>
      <c r="K403" s="35"/>
      <c r="L403" s="35"/>
      <c r="M403" s="38"/>
      <c r="N403" s="207"/>
      <c r="O403" s="208"/>
      <c r="P403" s="62"/>
      <c r="Q403" s="62"/>
      <c r="R403" s="62"/>
      <c r="S403" s="62"/>
      <c r="T403" s="62"/>
      <c r="U403" s="62"/>
      <c r="V403" s="62"/>
      <c r="W403" s="62"/>
      <c r="X403" s="63"/>
      <c r="Y403" s="33"/>
      <c r="Z403" s="33"/>
      <c r="AA403" s="33"/>
      <c r="AB403" s="33"/>
      <c r="AC403" s="33"/>
      <c r="AD403" s="33"/>
      <c r="AE403" s="33"/>
      <c r="AT403" s="17" t="s">
        <v>231</v>
      </c>
      <c r="AU403" s="17" t="s">
        <v>89</v>
      </c>
    </row>
    <row r="404" spans="1:65" s="13" customFormat="1">
      <c r="B404" s="210"/>
      <c r="C404" s="211"/>
      <c r="D404" s="205" t="s">
        <v>181</v>
      </c>
      <c r="E404" s="212" t="s">
        <v>20</v>
      </c>
      <c r="F404" s="213" t="s">
        <v>5629</v>
      </c>
      <c r="G404" s="211"/>
      <c r="H404" s="214">
        <v>12.25</v>
      </c>
      <c r="I404" s="215"/>
      <c r="J404" s="215"/>
      <c r="K404" s="211"/>
      <c r="L404" s="211"/>
      <c r="M404" s="216"/>
      <c r="N404" s="217"/>
      <c r="O404" s="218"/>
      <c r="P404" s="218"/>
      <c r="Q404" s="218"/>
      <c r="R404" s="218"/>
      <c r="S404" s="218"/>
      <c r="T404" s="218"/>
      <c r="U404" s="218"/>
      <c r="V404" s="218"/>
      <c r="W404" s="218"/>
      <c r="X404" s="219"/>
      <c r="AT404" s="220" t="s">
        <v>181</v>
      </c>
      <c r="AU404" s="220" t="s">
        <v>89</v>
      </c>
      <c r="AV404" s="13" t="s">
        <v>89</v>
      </c>
      <c r="AW404" s="13" t="s">
        <v>5</v>
      </c>
      <c r="AX404" s="13" t="s">
        <v>79</v>
      </c>
      <c r="AY404" s="220" t="s">
        <v>168</v>
      </c>
    </row>
    <row r="405" spans="1:65" s="13" customFormat="1">
      <c r="B405" s="210"/>
      <c r="C405" s="211"/>
      <c r="D405" s="205" t="s">
        <v>181</v>
      </c>
      <c r="E405" s="212" t="s">
        <v>20</v>
      </c>
      <c r="F405" s="213" t="s">
        <v>5630</v>
      </c>
      <c r="G405" s="211"/>
      <c r="H405" s="214">
        <v>12.53</v>
      </c>
      <c r="I405" s="215"/>
      <c r="J405" s="215"/>
      <c r="K405" s="211"/>
      <c r="L405" s="211"/>
      <c r="M405" s="216"/>
      <c r="N405" s="217"/>
      <c r="O405" s="218"/>
      <c r="P405" s="218"/>
      <c r="Q405" s="218"/>
      <c r="R405" s="218"/>
      <c r="S405" s="218"/>
      <c r="T405" s="218"/>
      <c r="U405" s="218"/>
      <c r="V405" s="218"/>
      <c r="W405" s="218"/>
      <c r="X405" s="219"/>
      <c r="AT405" s="220" t="s">
        <v>181</v>
      </c>
      <c r="AU405" s="220" t="s">
        <v>89</v>
      </c>
      <c r="AV405" s="13" t="s">
        <v>89</v>
      </c>
      <c r="AW405" s="13" t="s">
        <v>5</v>
      </c>
      <c r="AX405" s="13" t="s">
        <v>79</v>
      </c>
      <c r="AY405" s="220" t="s">
        <v>168</v>
      </c>
    </row>
    <row r="406" spans="1:65" s="2" customFormat="1" ht="24" customHeight="1">
      <c r="A406" s="33"/>
      <c r="B406" s="34"/>
      <c r="C406" s="225" t="s">
        <v>676</v>
      </c>
      <c r="D406" s="225" t="s">
        <v>346</v>
      </c>
      <c r="E406" s="226" t="s">
        <v>5631</v>
      </c>
      <c r="F406" s="227" t="s">
        <v>5632</v>
      </c>
      <c r="G406" s="228" t="s">
        <v>243</v>
      </c>
      <c r="H406" s="229">
        <v>26.018999999999998</v>
      </c>
      <c r="I406" s="230"/>
      <c r="J406" s="231"/>
      <c r="K406" s="232">
        <f>ROUND(P406*H406,2)</f>
        <v>0</v>
      </c>
      <c r="L406" s="227" t="s">
        <v>175</v>
      </c>
      <c r="M406" s="233"/>
      <c r="N406" s="234" t="s">
        <v>20</v>
      </c>
      <c r="O406" s="199" t="s">
        <v>48</v>
      </c>
      <c r="P406" s="200">
        <f>I406+J406</f>
        <v>0</v>
      </c>
      <c r="Q406" s="200">
        <f>ROUND(I406*H406,2)</f>
        <v>0</v>
      </c>
      <c r="R406" s="200">
        <f>ROUND(J406*H406,2)</f>
        <v>0</v>
      </c>
      <c r="S406" s="62"/>
      <c r="T406" s="201">
        <f>S406*H406</f>
        <v>0</v>
      </c>
      <c r="U406" s="201">
        <v>3.0000000000000001E-5</v>
      </c>
      <c r="V406" s="201">
        <f>U406*H406</f>
        <v>7.8056999999999996E-4</v>
      </c>
      <c r="W406" s="201">
        <v>0</v>
      </c>
      <c r="X406" s="202">
        <f>W406*H406</f>
        <v>0</v>
      </c>
      <c r="Y406" s="33"/>
      <c r="Z406" s="33"/>
      <c r="AA406" s="33"/>
      <c r="AB406" s="33"/>
      <c r="AC406" s="33"/>
      <c r="AD406" s="33"/>
      <c r="AE406" s="33"/>
      <c r="AR406" s="203" t="s">
        <v>275</v>
      </c>
      <c r="AT406" s="203" t="s">
        <v>346</v>
      </c>
      <c r="AU406" s="203" t="s">
        <v>89</v>
      </c>
      <c r="AY406" s="17" t="s">
        <v>168</v>
      </c>
      <c r="BE406" s="204">
        <f>IF(O406="základní",K406,0)</f>
        <v>0</v>
      </c>
      <c r="BF406" s="204">
        <f>IF(O406="snížená",K406,0)</f>
        <v>0</v>
      </c>
      <c r="BG406" s="204">
        <f>IF(O406="zákl. přenesená",K406,0)</f>
        <v>0</v>
      </c>
      <c r="BH406" s="204">
        <f>IF(O406="sníž. přenesená",K406,0)</f>
        <v>0</v>
      </c>
      <c r="BI406" s="204">
        <f>IF(O406="nulová",K406,0)</f>
        <v>0</v>
      </c>
      <c r="BJ406" s="17" t="s">
        <v>87</v>
      </c>
      <c r="BK406" s="204">
        <f>ROUND(P406*H406,2)</f>
        <v>0</v>
      </c>
      <c r="BL406" s="17" t="s">
        <v>191</v>
      </c>
      <c r="BM406" s="203" t="s">
        <v>5633</v>
      </c>
    </row>
    <row r="407" spans="1:65" s="2" customFormat="1">
      <c r="A407" s="33"/>
      <c r="B407" s="34"/>
      <c r="C407" s="35"/>
      <c r="D407" s="205" t="s">
        <v>178</v>
      </c>
      <c r="E407" s="35"/>
      <c r="F407" s="206" t="s">
        <v>5632</v>
      </c>
      <c r="G407" s="35"/>
      <c r="H407" s="35"/>
      <c r="I407" s="107"/>
      <c r="J407" s="107"/>
      <c r="K407" s="35"/>
      <c r="L407" s="35"/>
      <c r="M407" s="38"/>
      <c r="N407" s="207"/>
      <c r="O407" s="208"/>
      <c r="P407" s="62"/>
      <c r="Q407" s="62"/>
      <c r="R407" s="62"/>
      <c r="S407" s="62"/>
      <c r="T407" s="62"/>
      <c r="U407" s="62"/>
      <c r="V407" s="62"/>
      <c r="W407" s="62"/>
      <c r="X407" s="63"/>
      <c r="Y407" s="33"/>
      <c r="Z407" s="33"/>
      <c r="AA407" s="33"/>
      <c r="AB407" s="33"/>
      <c r="AC407" s="33"/>
      <c r="AD407" s="33"/>
      <c r="AE407" s="33"/>
      <c r="AT407" s="17" t="s">
        <v>178</v>
      </c>
      <c r="AU407" s="17" t="s">
        <v>89</v>
      </c>
    </row>
    <row r="408" spans="1:65" s="13" customFormat="1">
      <c r="B408" s="210"/>
      <c r="C408" s="211"/>
      <c r="D408" s="205" t="s">
        <v>181</v>
      </c>
      <c r="E408" s="212" t="s">
        <v>20</v>
      </c>
      <c r="F408" s="213" t="s">
        <v>5629</v>
      </c>
      <c r="G408" s="211"/>
      <c r="H408" s="214">
        <v>12.25</v>
      </c>
      <c r="I408" s="215"/>
      <c r="J408" s="215"/>
      <c r="K408" s="211"/>
      <c r="L408" s="211"/>
      <c r="M408" s="216"/>
      <c r="N408" s="217"/>
      <c r="O408" s="218"/>
      <c r="P408" s="218"/>
      <c r="Q408" s="218"/>
      <c r="R408" s="218"/>
      <c r="S408" s="218"/>
      <c r="T408" s="218"/>
      <c r="U408" s="218"/>
      <c r="V408" s="218"/>
      <c r="W408" s="218"/>
      <c r="X408" s="219"/>
      <c r="AT408" s="220" t="s">
        <v>181</v>
      </c>
      <c r="AU408" s="220" t="s">
        <v>89</v>
      </c>
      <c r="AV408" s="13" t="s">
        <v>89</v>
      </c>
      <c r="AW408" s="13" t="s">
        <v>5</v>
      </c>
      <c r="AX408" s="13" t="s">
        <v>79</v>
      </c>
      <c r="AY408" s="220" t="s">
        <v>168</v>
      </c>
    </row>
    <row r="409" spans="1:65" s="13" customFormat="1">
      <c r="B409" s="210"/>
      <c r="C409" s="211"/>
      <c r="D409" s="205" t="s">
        <v>181</v>
      </c>
      <c r="E409" s="212" t="s">
        <v>20</v>
      </c>
      <c r="F409" s="213" t="s">
        <v>5630</v>
      </c>
      <c r="G409" s="211"/>
      <c r="H409" s="214">
        <v>12.53</v>
      </c>
      <c r="I409" s="215"/>
      <c r="J409" s="215"/>
      <c r="K409" s="211"/>
      <c r="L409" s="211"/>
      <c r="M409" s="216"/>
      <c r="N409" s="217"/>
      <c r="O409" s="218"/>
      <c r="P409" s="218"/>
      <c r="Q409" s="218"/>
      <c r="R409" s="218"/>
      <c r="S409" s="218"/>
      <c r="T409" s="218"/>
      <c r="U409" s="218"/>
      <c r="V409" s="218"/>
      <c r="W409" s="218"/>
      <c r="X409" s="219"/>
      <c r="AT409" s="220" t="s">
        <v>181</v>
      </c>
      <c r="AU409" s="220" t="s">
        <v>89</v>
      </c>
      <c r="AV409" s="13" t="s">
        <v>89</v>
      </c>
      <c r="AW409" s="13" t="s">
        <v>5</v>
      </c>
      <c r="AX409" s="13" t="s">
        <v>79</v>
      </c>
      <c r="AY409" s="220" t="s">
        <v>168</v>
      </c>
    </row>
    <row r="410" spans="1:65" s="13" customFormat="1">
      <c r="B410" s="210"/>
      <c r="C410" s="211"/>
      <c r="D410" s="205" t="s">
        <v>181</v>
      </c>
      <c r="E410" s="211"/>
      <c r="F410" s="213" t="s">
        <v>5634</v>
      </c>
      <c r="G410" s="211"/>
      <c r="H410" s="214">
        <v>26.018999999999998</v>
      </c>
      <c r="I410" s="215"/>
      <c r="J410" s="215"/>
      <c r="K410" s="211"/>
      <c r="L410" s="211"/>
      <c r="M410" s="216"/>
      <c r="N410" s="217"/>
      <c r="O410" s="218"/>
      <c r="P410" s="218"/>
      <c r="Q410" s="218"/>
      <c r="R410" s="218"/>
      <c r="S410" s="218"/>
      <c r="T410" s="218"/>
      <c r="U410" s="218"/>
      <c r="V410" s="218"/>
      <c r="W410" s="218"/>
      <c r="X410" s="219"/>
      <c r="AT410" s="220" t="s">
        <v>181</v>
      </c>
      <c r="AU410" s="220" t="s">
        <v>89</v>
      </c>
      <c r="AV410" s="13" t="s">
        <v>89</v>
      </c>
      <c r="AW410" s="13" t="s">
        <v>4</v>
      </c>
      <c r="AX410" s="13" t="s">
        <v>87</v>
      </c>
      <c r="AY410" s="220" t="s">
        <v>168</v>
      </c>
    </row>
    <row r="411" spans="1:65" s="2" customFormat="1" ht="24" customHeight="1">
      <c r="A411" s="33"/>
      <c r="B411" s="34"/>
      <c r="C411" s="191" t="s">
        <v>685</v>
      </c>
      <c r="D411" s="191" t="s">
        <v>171</v>
      </c>
      <c r="E411" s="192" t="s">
        <v>5635</v>
      </c>
      <c r="F411" s="193" t="s">
        <v>5636</v>
      </c>
      <c r="G411" s="194" t="s">
        <v>243</v>
      </c>
      <c r="H411" s="195">
        <v>23.6</v>
      </c>
      <c r="I411" s="196"/>
      <c r="J411" s="196"/>
      <c r="K411" s="197">
        <f>ROUND(P411*H411,2)</f>
        <v>0</v>
      </c>
      <c r="L411" s="193" t="s">
        <v>175</v>
      </c>
      <c r="M411" s="38"/>
      <c r="N411" s="198" t="s">
        <v>20</v>
      </c>
      <c r="O411" s="199" t="s">
        <v>48</v>
      </c>
      <c r="P411" s="200">
        <f>I411+J411</f>
        <v>0</v>
      </c>
      <c r="Q411" s="200">
        <f>ROUND(I411*H411,2)</f>
        <v>0</v>
      </c>
      <c r="R411" s="200">
        <f>ROUND(J411*H411,2)</f>
        <v>0</v>
      </c>
      <c r="S411" s="62"/>
      <c r="T411" s="201">
        <f>S411*H411</f>
        <v>0</v>
      </c>
      <c r="U411" s="201">
        <v>0</v>
      </c>
      <c r="V411" s="201">
        <f>U411*H411</f>
        <v>0</v>
      </c>
      <c r="W411" s="201">
        <v>0</v>
      </c>
      <c r="X411" s="202">
        <f>W411*H411</f>
        <v>0</v>
      </c>
      <c r="Y411" s="33"/>
      <c r="Z411" s="33"/>
      <c r="AA411" s="33"/>
      <c r="AB411" s="33"/>
      <c r="AC411" s="33"/>
      <c r="AD411" s="33"/>
      <c r="AE411" s="33"/>
      <c r="AR411" s="203" t="s">
        <v>191</v>
      </c>
      <c r="AT411" s="203" t="s">
        <v>171</v>
      </c>
      <c r="AU411" s="203" t="s">
        <v>89</v>
      </c>
      <c r="AY411" s="17" t="s">
        <v>168</v>
      </c>
      <c r="BE411" s="204">
        <f>IF(O411="základní",K411,0)</f>
        <v>0</v>
      </c>
      <c r="BF411" s="204">
        <f>IF(O411="snížená",K411,0)</f>
        <v>0</v>
      </c>
      <c r="BG411" s="204">
        <f>IF(O411="zákl. přenesená",K411,0)</f>
        <v>0</v>
      </c>
      <c r="BH411" s="204">
        <f>IF(O411="sníž. přenesená",K411,0)</f>
        <v>0</v>
      </c>
      <c r="BI411" s="204">
        <f>IF(O411="nulová",K411,0)</f>
        <v>0</v>
      </c>
      <c r="BJ411" s="17" t="s">
        <v>87</v>
      </c>
      <c r="BK411" s="204">
        <f>ROUND(P411*H411,2)</f>
        <v>0</v>
      </c>
      <c r="BL411" s="17" t="s">
        <v>191</v>
      </c>
      <c r="BM411" s="203" t="s">
        <v>5637</v>
      </c>
    </row>
    <row r="412" spans="1:65" s="2" customFormat="1" ht="39">
      <c r="A412" s="33"/>
      <c r="B412" s="34"/>
      <c r="C412" s="35"/>
      <c r="D412" s="205" t="s">
        <v>178</v>
      </c>
      <c r="E412" s="35"/>
      <c r="F412" s="206" t="s">
        <v>5638</v>
      </c>
      <c r="G412" s="35"/>
      <c r="H412" s="35"/>
      <c r="I412" s="107"/>
      <c r="J412" s="107"/>
      <c r="K412" s="35"/>
      <c r="L412" s="35"/>
      <c r="M412" s="38"/>
      <c r="N412" s="207"/>
      <c r="O412" s="208"/>
      <c r="P412" s="62"/>
      <c r="Q412" s="62"/>
      <c r="R412" s="62"/>
      <c r="S412" s="62"/>
      <c r="T412" s="62"/>
      <c r="U412" s="62"/>
      <c r="V412" s="62"/>
      <c r="W412" s="62"/>
      <c r="X412" s="63"/>
      <c r="Y412" s="33"/>
      <c r="Z412" s="33"/>
      <c r="AA412" s="33"/>
      <c r="AB412" s="33"/>
      <c r="AC412" s="33"/>
      <c r="AD412" s="33"/>
      <c r="AE412" s="33"/>
      <c r="AT412" s="17" t="s">
        <v>178</v>
      </c>
      <c r="AU412" s="17" t="s">
        <v>89</v>
      </c>
    </row>
    <row r="413" spans="1:65" s="2" customFormat="1" ht="87.75">
      <c r="A413" s="33"/>
      <c r="B413" s="34"/>
      <c r="C413" s="35"/>
      <c r="D413" s="205" t="s">
        <v>231</v>
      </c>
      <c r="E413" s="35"/>
      <c r="F413" s="209" t="s">
        <v>5628</v>
      </c>
      <c r="G413" s="35"/>
      <c r="H413" s="35"/>
      <c r="I413" s="107"/>
      <c r="J413" s="107"/>
      <c r="K413" s="35"/>
      <c r="L413" s="35"/>
      <c r="M413" s="38"/>
      <c r="N413" s="207"/>
      <c r="O413" s="208"/>
      <c r="P413" s="62"/>
      <c r="Q413" s="62"/>
      <c r="R413" s="62"/>
      <c r="S413" s="62"/>
      <c r="T413" s="62"/>
      <c r="U413" s="62"/>
      <c r="V413" s="62"/>
      <c r="W413" s="62"/>
      <c r="X413" s="63"/>
      <c r="Y413" s="33"/>
      <c r="Z413" s="33"/>
      <c r="AA413" s="33"/>
      <c r="AB413" s="33"/>
      <c r="AC413" s="33"/>
      <c r="AD413" s="33"/>
      <c r="AE413" s="33"/>
      <c r="AT413" s="17" t="s">
        <v>231</v>
      </c>
      <c r="AU413" s="17" t="s">
        <v>89</v>
      </c>
    </row>
    <row r="414" spans="1:65" s="13" customFormat="1">
      <c r="B414" s="210"/>
      <c r="C414" s="211"/>
      <c r="D414" s="205" t="s">
        <v>181</v>
      </c>
      <c r="E414" s="212" t="s">
        <v>20</v>
      </c>
      <c r="F414" s="213" t="s">
        <v>5639</v>
      </c>
      <c r="G414" s="211"/>
      <c r="H414" s="214">
        <v>13.2</v>
      </c>
      <c r="I414" s="215"/>
      <c r="J414" s="215"/>
      <c r="K414" s="211"/>
      <c r="L414" s="211"/>
      <c r="M414" s="216"/>
      <c r="N414" s="217"/>
      <c r="O414" s="218"/>
      <c r="P414" s="218"/>
      <c r="Q414" s="218"/>
      <c r="R414" s="218"/>
      <c r="S414" s="218"/>
      <c r="T414" s="218"/>
      <c r="U414" s="218"/>
      <c r="V414" s="218"/>
      <c r="W414" s="218"/>
      <c r="X414" s="219"/>
      <c r="AT414" s="220" t="s">
        <v>181</v>
      </c>
      <c r="AU414" s="220" t="s">
        <v>89</v>
      </c>
      <c r="AV414" s="13" t="s">
        <v>89</v>
      </c>
      <c r="AW414" s="13" t="s">
        <v>5</v>
      </c>
      <c r="AX414" s="13" t="s">
        <v>79</v>
      </c>
      <c r="AY414" s="220" t="s">
        <v>168</v>
      </c>
    </row>
    <row r="415" spans="1:65" s="13" customFormat="1">
      <c r="B415" s="210"/>
      <c r="C415" s="211"/>
      <c r="D415" s="205" t="s">
        <v>181</v>
      </c>
      <c r="E415" s="212" t="s">
        <v>20</v>
      </c>
      <c r="F415" s="213" t="s">
        <v>5640</v>
      </c>
      <c r="G415" s="211"/>
      <c r="H415" s="214">
        <v>10.4</v>
      </c>
      <c r="I415" s="215"/>
      <c r="J415" s="215"/>
      <c r="K415" s="211"/>
      <c r="L415" s="211"/>
      <c r="M415" s="216"/>
      <c r="N415" s="217"/>
      <c r="O415" s="218"/>
      <c r="P415" s="218"/>
      <c r="Q415" s="218"/>
      <c r="R415" s="218"/>
      <c r="S415" s="218"/>
      <c r="T415" s="218"/>
      <c r="U415" s="218"/>
      <c r="V415" s="218"/>
      <c r="W415" s="218"/>
      <c r="X415" s="219"/>
      <c r="AT415" s="220" t="s">
        <v>181</v>
      </c>
      <c r="AU415" s="220" t="s">
        <v>89</v>
      </c>
      <c r="AV415" s="13" t="s">
        <v>89</v>
      </c>
      <c r="AW415" s="13" t="s">
        <v>5</v>
      </c>
      <c r="AX415" s="13" t="s">
        <v>79</v>
      </c>
      <c r="AY415" s="220" t="s">
        <v>168</v>
      </c>
    </row>
    <row r="416" spans="1:65" s="2" customFormat="1" ht="24" customHeight="1">
      <c r="A416" s="33"/>
      <c r="B416" s="34"/>
      <c r="C416" s="225" t="s">
        <v>690</v>
      </c>
      <c r="D416" s="225" t="s">
        <v>346</v>
      </c>
      <c r="E416" s="226" t="s">
        <v>1128</v>
      </c>
      <c r="F416" s="227" t="s">
        <v>1129</v>
      </c>
      <c r="G416" s="228" t="s">
        <v>243</v>
      </c>
      <c r="H416" s="229">
        <v>24.78</v>
      </c>
      <c r="I416" s="230"/>
      <c r="J416" s="231"/>
      <c r="K416" s="232">
        <f>ROUND(P416*H416,2)</f>
        <v>0</v>
      </c>
      <c r="L416" s="227" t="s">
        <v>175</v>
      </c>
      <c r="M416" s="233"/>
      <c r="N416" s="234" t="s">
        <v>20</v>
      </c>
      <c r="O416" s="199" t="s">
        <v>48</v>
      </c>
      <c r="P416" s="200">
        <f>I416+J416</f>
        <v>0</v>
      </c>
      <c r="Q416" s="200">
        <f>ROUND(I416*H416,2)</f>
        <v>0</v>
      </c>
      <c r="R416" s="200">
        <f>ROUND(J416*H416,2)</f>
        <v>0</v>
      </c>
      <c r="S416" s="62"/>
      <c r="T416" s="201">
        <f>S416*H416</f>
        <v>0</v>
      </c>
      <c r="U416" s="201">
        <v>4.0000000000000003E-5</v>
      </c>
      <c r="V416" s="201">
        <f>U416*H416</f>
        <v>9.9120000000000002E-4</v>
      </c>
      <c r="W416" s="201">
        <v>0</v>
      </c>
      <c r="X416" s="202">
        <f>W416*H416</f>
        <v>0</v>
      </c>
      <c r="Y416" s="33"/>
      <c r="Z416" s="33"/>
      <c r="AA416" s="33"/>
      <c r="AB416" s="33"/>
      <c r="AC416" s="33"/>
      <c r="AD416" s="33"/>
      <c r="AE416" s="33"/>
      <c r="AR416" s="203" t="s">
        <v>275</v>
      </c>
      <c r="AT416" s="203" t="s">
        <v>346</v>
      </c>
      <c r="AU416" s="203" t="s">
        <v>89</v>
      </c>
      <c r="AY416" s="17" t="s">
        <v>168</v>
      </c>
      <c r="BE416" s="204">
        <f>IF(O416="základní",K416,0)</f>
        <v>0</v>
      </c>
      <c r="BF416" s="204">
        <f>IF(O416="snížená",K416,0)</f>
        <v>0</v>
      </c>
      <c r="BG416" s="204">
        <f>IF(O416="zákl. přenesená",K416,0)</f>
        <v>0</v>
      </c>
      <c r="BH416" s="204">
        <f>IF(O416="sníž. přenesená",K416,0)</f>
        <v>0</v>
      </c>
      <c r="BI416" s="204">
        <f>IF(O416="nulová",K416,0)</f>
        <v>0</v>
      </c>
      <c r="BJ416" s="17" t="s">
        <v>87</v>
      </c>
      <c r="BK416" s="204">
        <f>ROUND(P416*H416,2)</f>
        <v>0</v>
      </c>
      <c r="BL416" s="17" t="s">
        <v>191</v>
      </c>
      <c r="BM416" s="203" t="s">
        <v>5641</v>
      </c>
    </row>
    <row r="417" spans="1:65" s="2" customFormat="1" ht="19.5">
      <c r="A417" s="33"/>
      <c r="B417" s="34"/>
      <c r="C417" s="35"/>
      <c r="D417" s="205" t="s">
        <v>178</v>
      </c>
      <c r="E417" s="35"/>
      <c r="F417" s="206" t="s">
        <v>1129</v>
      </c>
      <c r="G417" s="35"/>
      <c r="H417" s="35"/>
      <c r="I417" s="107"/>
      <c r="J417" s="107"/>
      <c r="K417" s="35"/>
      <c r="L417" s="35"/>
      <c r="M417" s="38"/>
      <c r="N417" s="207"/>
      <c r="O417" s="208"/>
      <c r="P417" s="62"/>
      <c r="Q417" s="62"/>
      <c r="R417" s="62"/>
      <c r="S417" s="62"/>
      <c r="T417" s="62"/>
      <c r="U417" s="62"/>
      <c r="V417" s="62"/>
      <c r="W417" s="62"/>
      <c r="X417" s="63"/>
      <c r="Y417" s="33"/>
      <c r="Z417" s="33"/>
      <c r="AA417" s="33"/>
      <c r="AB417" s="33"/>
      <c r="AC417" s="33"/>
      <c r="AD417" s="33"/>
      <c r="AE417" s="33"/>
      <c r="AT417" s="17" t="s">
        <v>178</v>
      </c>
      <c r="AU417" s="17" t="s">
        <v>89</v>
      </c>
    </row>
    <row r="418" spans="1:65" s="13" customFormat="1">
      <c r="B418" s="210"/>
      <c r="C418" s="211"/>
      <c r="D418" s="205" t="s">
        <v>181</v>
      </c>
      <c r="E418" s="212" t="s">
        <v>20</v>
      </c>
      <c r="F418" s="213" t="s">
        <v>5639</v>
      </c>
      <c r="G418" s="211"/>
      <c r="H418" s="214">
        <v>13.2</v>
      </c>
      <c r="I418" s="215"/>
      <c r="J418" s="215"/>
      <c r="K418" s="211"/>
      <c r="L418" s="211"/>
      <c r="M418" s="216"/>
      <c r="N418" s="217"/>
      <c r="O418" s="218"/>
      <c r="P418" s="218"/>
      <c r="Q418" s="218"/>
      <c r="R418" s="218"/>
      <c r="S418" s="218"/>
      <c r="T418" s="218"/>
      <c r="U418" s="218"/>
      <c r="V418" s="218"/>
      <c r="W418" s="218"/>
      <c r="X418" s="219"/>
      <c r="AT418" s="220" t="s">
        <v>181</v>
      </c>
      <c r="AU418" s="220" t="s">
        <v>89</v>
      </c>
      <c r="AV418" s="13" t="s">
        <v>89</v>
      </c>
      <c r="AW418" s="13" t="s">
        <v>5</v>
      </c>
      <c r="AX418" s="13" t="s">
        <v>79</v>
      </c>
      <c r="AY418" s="220" t="s">
        <v>168</v>
      </c>
    </row>
    <row r="419" spans="1:65" s="13" customFormat="1">
      <c r="B419" s="210"/>
      <c r="C419" s="211"/>
      <c r="D419" s="205" t="s">
        <v>181</v>
      </c>
      <c r="E419" s="212" t="s">
        <v>20</v>
      </c>
      <c r="F419" s="213" t="s">
        <v>5640</v>
      </c>
      <c r="G419" s="211"/>
      <c r="H419" s="214">
        <v>10.4</v>
      </c>
      <c r="I419" s="215"/>
      <c r="J419" s="215"/>
      <c r="K419" s="211"/>
      <c r="L419" s="211"/>
      <c r="M419" s="216"/>
      <c r="N419" s="217"/>
      <c r="O419" s="218"/>
      <c r="P419" s="218"/>
      <c r="Q419" s="218"/>
      <c r="R419" s="218"/>
      <c r="S419" s="218"/>
      <c r="T419" s="218"/>
      <c r="U419" s="218"/>
      <c r="V419" s="218"/>
      <c r="W419" s="218"/>
      <c r="X419" s="219"/>
      <c r="AT419" s="220" t="s">
        <v>181</v>
      </c>
      <c r="AU419" s="220" t="s">
        <v>89</v>
      </c>
      <c r="AV419" s="13" t="s">
        <v>89</v>
      </c>
      <c r="AW419" s="13" t="s">
        <v>5</v>
      </c>
      <c r="AX419" s="13" t="s">
        <v>79</v>
      </c>
      <c r="AY419" s="220" t="s">
        <v>168</v>
      </c>
    </row>
    <row r="420" spans="1:65" s="13" customFormat="1">
      <c r="B420" s="210"/>
      <c r="C420" s="211"/>
      <c r="D420" s="205" t="s">
        <v>181</v>
      </c>
      <c r="E420" s="211"/>
      <c r="F420" s="213" t="s">
        <v>5642</v>
      </c>
      <c r="G420" s="211"/>
      <c r="H420" s="214">
        <v>24.78</v>
      </c>
      <c r="I420" s="215"/>
      <c r="J420" s="215"/>
      <c r="K420" s="211"/>
      <c r="L420" s="211"/>
      <c r="M420" s="216"/>
      <c r="N420" s="217"/>
      <c r="O420" s="218"/>
      <c r="P420" s="218"/>
      <c r="Q420" s="218"/>
      <c r="R420" s="218"/>
      <c r="S420" s="218"/>
      <c r="T420" s="218"/>
      <c r="U420" s="218"/>
      <c r="V420" s="218"/>
      <c r="W420" s="218"/>
      <c r="X420" s="219"/>
      <c r="AT420" s="220" t="s">
        <v>181</v>
      </c>
      <c r="AU420" s="220" t="s">
        <v>89</v>
      </c>
      <c r="AV420" s="13" t="s">
        <v>89</v>
      </c>
      <c r="AW420" s="13" t="s">
        <v>4</v>
      </c>
      <c r="AX420" s="13" t="s">
        <v>87</v>
      </c>
      <c r="AY420" s="220" t="s">
        <v>168</v>
      </c>
    </row>
    <row r="421" spans="1:65" s="2" customFormat="1" ht="24" customHeight="1">
      <c r="A421" s="33"/>
      <c r="B421" s="34"/>
      <c r="C421" s="191" t="s">
        <v>700</v>
      </c>
      <c r="D421" s="191" t="s">
        <v>171</v>
      </c>
      <c r="E421" s="192" t="s">
        <v>5643</v>
      </c>
      <c r="F421" s="193" t="s">
        <v>5644</v>
      </c>
      <c r="G421" s="194" t="s">
        <v>278</v>
      </c>
      <c r="H421" s="195">
        <v>4.6749999999999998</v>
      </c>
      <c r="I421" s="196"/>
      <c r="J421" s="196"/>
      <c r="K421" s="197">
        <f>ROUND(P421*H421,2)</f>
        <v>0</v>
      </c>
      <c r="L421" s="193" t="s">
        <v>175</v>
      </c>
      <c r="M421" s="38"/>
      <c r="N421" s="198" t="s">
        <v>20</v>
      </c>
      <c r="O421" s="199" t="s">
        <v>48</v>
      </c>
      <c r="P421" s="200">
        <f>I421+J421</f>
        <v>0</v>
      </c>
      <c r="Q421" s="200">
        <f>ROUND(I421*H421,2)</f>
        <v>0</v>
      </c>
      <c r="R421" s="200">
        <f>ROUND(J421*H421,2)</f>
        <v>0</v>
      </c>
      <c r="S421" s="62"/>
      <c r="T421" s="201">
        <f>S421*H421</f>
        <v>0</v>
      </c>
      <c r="U421" s="201">
        <v>8.2500000000000004E-3</v>
      </c>
      <c r="V421" s="201">
        <f>U421*H421</f>
        <v>3.8568749999999999E-2</v>
      </c>
      <c r="W421" s="201">
        <v>0</v>
      </c>
      <c r="X421" s="202">
        <f>W421*H421</f>
        <v>0</v>
      </c>
      <c r="Y421" s="33"/>
      <c r="Z421" s="33"/>
      <c r="AA421" s="33"/>
      <c r="AB421" s="33"/>
      <c r="AC421" s="33"/>
      <c r="AD421" s="33"/>
      <c r="AE421" s="33"/>
      <c r="AR421" s="203" t="s">
        <v>191</v>
      </c>
      <c r="AT421" s="203" t="s">
        <v>171</v>
      </c>
      <c r="AU421" s="203" t="s">
        <v>89</v>
      </c>
      <c r="AY421" s="17" t="s">
        <v>168</v>
      </c>
      <c r="BE421" s="204">
        <f>IF(O421="základní",K421,0)</f>
        <v>0</v>
      </c>
      <c r="BF421" s="204">
        <f>IF(O421="snížená",K421,0)</f>
        <v>0</v>
      </c>
      <c r="BG421" s="204">
        <f>IF(O421="zákl. přenesená",K421,0)</f>
        <v>0</v>
      </c>
      <c r="BH421" s="204">
        <f>IF(O421="sníž. přenesená",K421,0)</f>
        <v>0</v>
      </c>
      <c r="BI421" s="204">
        <f>IF(O421="nulová",K421,0)</f>
        <v>0</v>
      </c>
      <c r="BJ421" s="17" t="s">
        <v>87</v>
      </c>
      <c r="BK421" s="204">
        <f>ROUND(P421*H421,2)</f>
        <v>0</v>
      </c>
      <c r="BL421" s="17" t="s">
        <v>191</v>
      </c>
      <c r="BM421" s="203" t="s">
        <v>5645</v>
      </c>
    </row>
    <row r="422" spans="1:65" s="2" customFormat="1" ht="19.5">
      <c r="A422" s="33"/>
      <c r="B422" s="34"/>
      <c r="C422" s="35"/>
      <c r="D422" s="205" t="s">
        <v>178</v>
      </c>
      <c r="E422" s="35"/>
      <c r="F422" s="206" t="s">
        <v>5646</v>
      </c>
      <c r="G422" s="35"/>
      <c r="H422" s="35"/>
      <c r="I422" s="107"/>
      <c r="J422" s="107"/>
      <c r="K422" s="35"/>
      <c r="L422" s="35"/>
      <c r="M422" s="38"/>
      <c r="N422" s="207"/>
      <c r="O422" s="208"/>
      <c r="P422" s="62"/>
      <c r="Q422" s="62"/>
      <c r="R422" s="62"/>
      <c r="S422" s="62"/>
      <c r="T422" s="62"/>
      <c r="U422" s="62"/>
      <c r="V422" s="62"/>
      <c r="W422" s="62"/>
      <c r="X422" s="63"/>
      <c r="Y422" s="33"/>
      <c r="Z422" s="33"/>
      <c r="AA422" s="33"/>
      <c r="AB422" s="33"/>
      <c r="AC422" s="33"/>
      <c r="AD422" s="33"/>
      <c r="AE422" s="33"/>
      <c r="AT422" s="17" t="s">
        <v>178</v>
      </c>
      <c r="AU422" s="17" t="s">
        <v>89</v>
      </c>
    </row>
    <row r="423" spans="1:65" s="2" customFormat="1" ht="243.75">
      <c r="A423" s="33"/>
      <c r="B423" s="34"/>
      <c r="C423" s="35"/>
      <c r="D423" s="205" t="s">
        <v>231</v>
      </c>
      <c r="E423" s="35"/>
      <c r="F423" s="209" t="s">
        <v>958</v>
      </c>
      <c r="G423" s="35"/>
      <c r="H423" s="35"/>
      <c r="I423" s="107"/>
      <c r="J423" s="107"/>
      <c r="K423" s="35"/>
      <c r="L423" s="35"/>
      <c r="M423" s="38"/>
      <c r="N423" s="207"/>
      <c r="O423" s="208"/>
      <c r="P423" s="62"/>
      <c r="Q423" s="62"/>
      <c r="R423" s="62"/>
      <c r="S423" s="62"/>
      <c r="T423" s="62"/>
      <c r="U423" s="62"/>
      <c r="V423" s="62"/>
      <c r="W423" s="62"/>
      <c r="X423" s="63"/>
      <c r="Y423" s="33"/>
      <c r="Z423" s="33"/>
      <c r="AA423" s="33"/>
      <c r="AB423" s="33"/>
      <c r="AC423" s="33"/>
      <c r="AD423" s="33"/>
      <c r="AE423" s="33"/>
      <c r="AT423" s="17" t="s">
        <v>231</v>
      </c>
      <c r="AU423" s="17" t="s">
        <v>89</v>
      </c>
    </row>
    <row r="424" spans="1:65" s="13" customFormat="1">
      <c r="B424" s="210"/>
      <c r="C424" s="211"/>
      <c r="D424" s="205" t="s">
        <v>181</v>
      </c>
      <c r="E424" s="212" t="s">
        <v>20</v>
      </c>
      <c r="F424" s="213" t="s">
        <v>5615</v>
      </c>
      <c r="G424" s="211"/>
      <c r="H424" s="214">
        <v>4.6749999999999998</v>
      </c>
      <c r="I424" s="215"/>
      <c r="J424" s="215"/>
      <c r="K424" s="211"/>
      <c r="L424" s="211"/>
      <c r="M424" s="216"/>
      <c r="N424" s="217"/>
      <c r="O424" s="218"/>
      <c r="P424" s="218"/>
      <c r="Q424" s="218"/>
      <c r="R424" s="218"/>
      <c r="S424" s="218"/>
      <c r="T424" s="218"/>
      <c r="U424" s="218"/>
      <c r="V424" s="218"/>
      <c r="W424" s="218"/>
      <c r="X424" s="219"/>
      <c r="AT424" s="220" t="s">
        <v>181</v>
      </c>
      <c r="AU424" s="220" t="s">
        <v>89</v>
      </c>
      <c r="AV424" s="13" t="s">
        <v>89</v>
      </c>
      <c r="AW424" s="13" t="s">
        <v>5</v>
      </c>
      <c r="AX424" s="13" t="s">
        <v>79</v>
      </c>
      <c r="AY424" s="220" t="s">
        <v>168</v>
      </c>
    </row>
    <row r="425" spans="1:65" s="2" customFormat="1" ht="24" customHeight="1">
      <c r="A425" s="33"/>
      <c r="B425" s="34"/>
      <c r="C425" s="225" t="s">
        <v>706</v>
      </c>
      <c r="D425" s="225" t="s">
        <v>346</v>
      </c>
      <c r="E425" s="226" t="s">
        <v>5647</v>
      </c>
      <c r="F425" s="227" t="s">
        <v>5648</v>
      </c>
      <c r="G425" s="228" t="s">
        <v>278</v>
      </c>
      <c r="H425" s="229">
        <v>5.8440000000000003</v>
      </c>
      <c r="I425" s="230"/>
      <c r="J425" s="231"/>
      <c r="K425" s="232">
        <f>ROUND(P425*H425,2)</f>
        <v>0</v>
      </c>
      <c r="L425" s="227" t="s">
        <v>175</v>
      </c>
      <c r="M425" s="233"/>
      <c r="N425" s="234" t="s">
        <v>20</v>
      </c>
      <c r="O425" s="199" t="s">
        <v>48</v>
      </c>
      <c r="P425" s="200">
        <f>I425+J425</f>
        <v>0</v>
      </c>
      <c r="Q425" s="200">
        <f>ROUND(I425*H425,2)</f>
        <v>0</v>
      </c>
      <c r="R425" s="200">
        <f>ROUND(J425*H425,2)</f>
        <v>0</v>
      </c>
      <c r="S425" s="62"/>
      <c r="T425" s="201">
        <f>S425*H425</f>
        <v>0</v>
      </c>
      <c r="U425" s="201">
        <v>5.1000000000000004E-4</v>
      </c>
      <c r="V425" s="201">
        <f>U425*H425</f>
        <v>2.9804400000000004E-3</v>
      </c>
      <c r="W425" s="201">
        <v>0</v>
      </c>
      <c r="X425" s="202">
        <f>W425*H425</f>
        <v>0</v>
      </c>
      <c r="Y425" s="33"/>
      <c r="Z425" s="33"/>
      <c r="AA425" s="33"/>
      <c r="AB425" s="33"/>
      <c r="AC425" s="33"/>
      <c r="AD425" s="33"/>
      <c r="AE425" s="33"/>
      <c r="AR425" s="203" t="s">
        <v>275</v>
      </c>
      <c r="AT425" s="203" t="s">
        <v>346</v>
      </c>
      <c r="AU425" s="203" t="s">
        <v>89</v>
      </c>
      <c r="AY425" s="17" t="s">
        <v>168</v>
      </c>
      <c r="BE425" s="204">
        <f>IF(O425="základní",K425,0)</f>
        <v>0</v>
      </c>
      <c r="BF425" s="204">
        <f>IF(O425="snížená",K425,0)</f>
        <v>0</v>
      </c>
      <c r="BG425" s="204">
        <f>IF(O425="zákl. přenesená",K425,0)</f>
        <v>0</v>
      </c>
      <c r="BH425" s="204">
        <f>IF(O425="sníž. přenesená",K425,0)</f>
        <v>0</v>
      </c>
      <c r="BI425" s="204">
        <f>IF(O425="nulová",K425,0)</f>
        <v>0</v>
      </c>
      <c r="BJ425" s="17" t="s">
        <v>87</v>
      </c>
      <c r="BK425" s="204">
        <f>ROUND(P425*H425,2)</f>
        <v>0</v>
      </c>
      <c r="BL425" s="17" t="s">
        <v>191</v>
      </c>
      <c r="BM425" s="203" t="s">
        <v>5649</v>
      </c>
    </row>
    <row r="426" spans="1:65" s="2" customFormat="1">
      <c r="A426" s="33"/>
      <c r="B426" s="34"/>
      <c r="C426" s="35"/>
      <c r="D426" s="205" t="s">
        <v>178</v>
      </c>
      <c r="E426" s="35"/>
      <c r="F426" s="206" t="s">
        <v>5648</v>
      </c>
      <c r="G426" s="35"/>
      <c r="H426" s="35"/>
      <c r="I426" s="107"/>
      <c r="J426" s="107"/>
      <c r="K426" s="35"/>
      <c r="L426" s="35"/>
      <c r="M426" s="38"/>
      <c r="N426" s="207"/>
      <c r="O426" s="208"/>
      <c r="P426" s="62"/>
      <c r="Q426" s="62"/>
      <c r="R426" s="62"/>
      <c r="S426" s="62"/>
      <c r="T426" s="62"/>
      <c r="U426" s="62"/>
      <c r="V426" s="62"/>
      <c r="W426" s="62"/>
      <c r="X426" s="63"/>
      <c r="Y426" s="33"/>
      <c r="Z426" s="33"/>
      <c r="AA426" s="33"/>
      <c r="AB426" s="33"/>
      <c r="AC426" s="33"/>
      <c r="AD426" s="33"/>
      <c r="AE426" s="33"/>
      <c r="AT426" s="17" t="s">
        <v>178</v>
      </c>
      <c r="AU426" s="17" t="s">
        <v>89</v>
      </c>
    </row>
    <row r="427" spans="1:65" s="13" customFormat="1">
      <c r="B427" s="210"/>
      <c r="C427" s="211"/>
      <c r="D427" s="205" t="s">
        <v>181</v>
      </c>
      <c r="E427" s="212" t="s">
        <v>20</v>
      </c>
      <c r="F427" s="213" t="s">
        <v>5615</v>
      </c>
      <c r="G427" s="211"/>
      <c r="H427" s="214">
        <v>4.6749999999999998</v>
      </c>
      <c r="I427" s="215"/>
      <c r="J427" s="215"/>
      <c r="K427" s="211"/>
      <c r="L427" s="211"/>
      <c r="M427" s="216"/>
      <c r="N427" s="217"/>
      <c r="O427" s="218"/>
      <c r="P427" s="218"/>
      <c r="Q427" s="218"/>
      <c r="R427" s="218"/>
      <c r="S427" s="218"/>
      <c r="T427" s="218"/>
      <c r="U427" s="218"/>
      <c r="V427" s="218"/>
      <c r="W427" s="218"/>
      <c r="X427" s="219"/>
      <c r="AT427" s="220" t="s">
        <v>181</v>
      </c>
      <c r="AU427" s="220" t="s">
        <v>89</v>
      </c>
      <c r="AV427" s="13" t="s">
        <v>89</v>
      </c>
      <c r="AW427" s="13" t="s">
        <v>5</v>
      </c>
      <c r="AX427" s="13" t="s">
        <v>79</v>
      </c>
      <c r="AY427" s="220" t="s">
        <v>168</v>
      </c>
    </row>
    <row r="428" spans="1:65" s="13" customFormat="1">
      <c r="B428" s="210"/>
      <c r="C428" s="211"/>
      <c r="D428" s="205" t="s">
        <v>181</v>
      </c>
      <c r="E428" s="211"/>
      <c r="F428" s="213" t="s">
        <v>5650</v>
      </c>
      <c r="G428" s="211"/>
      <c r="H428" s="214">
        <v>5.8440000000000003</v>
      </c>
      <c r="I428" s="215"/>
      <c r="J428" s="215"/>
      <c r="K428" s="211"/>
      <c r="L428" s="211"/>
      <c r="M428" s="216"/>
      <c r="N428" s="217"/>
      <c r="O428" s="218"/>
      <c r="P428" s="218"/>
      <c r="Q428" s="218"/>
      <c r="R428" s="218"/>
      <c r="S428" s="218"/>
      <c r="T428" s="218"/>
      <c r="U428" s="218"/>
      <c r="V428" s="218"/>
      <c r="W428" s="218"/>
      <c r="X428" s="219"/>
      <c r="AT428" s="220" t="s">
        <v>181</v>
      </c>
      <c r="AU428" s="220" t="s">
        <v>89</v>
      </c>
      <c r="AV428" s="13" t="s">
        <v>89</v>
      </c>
      <c r="AW428" s="13" t="s">
        <v>4</v>
      </c>
      <c r="AX428" s="13" t="s">
        <v>87</v>
      </c>
      <c r="AY428" s="220" t="s">
        <v>168</v>
      </c>
    </row>
    <row r="429" spans="1:65" s="2" customFormat="1" ht="24" customHeight="1">
      <c r="A429" s="33"/>
      <c r="B429" s="34"/>
      <c r="C429" s="191" t="s">
        <v>711</v>
      </c>
      <c r="D429" s="191" t="s">
        <v>171</v>
      </c>
      <c r="E429" s="192" t="s">
        <v>1159</v>
      </c>
      <c r="F429" s="193" t="s">
        <v>1160</v>
      </c>
      <c r="G429" s="194" t="s">
        <v>278</v>
      </c>
      <c r="H429" s="195">
        <v>12.85</v>
      </c>
      <c r="I429" s="196"/>
      <c r="J429" s="196"/>
      <c r="K429" s="197">
        <f>ROUND(P429*H429,2)</f>
        <v>0</v>
      </c>
      <c r="L429" s="193" t="s">
        <v>175</v>
      </c>
      <c r="M429" s="38"/>
      <c r="N429" s="198" t="s">
        <v>20</v>
      </c>
      <c r="O429" s="199" t="s">
        <v>48</v>
      </c>
      <c r="P429" s="200">
        <f>I429+J429</f>
        <v>0</v>
      </c>
      <c r="Q429" s="200">
        <f>ROUND(I429*H429,2)</f>
        <v>0</v>
      </c>
      <c r="R429" s="200">
        <f>ROUND(J429*H429,2)</f>
        <v>0</v>
      </c>
      <c r="S429" s="62"/>
      <c r="T429" s="201">
        <f>S429*H429</f>
        <v>0</v>
      </c>
      <c r="U429" s="201">
        <v>2.3099999999999999E-2</v>
      </c>
      <c r="V429" s="201">
        <f>U429*H429</f>
        <v>0.29683499999999996</v>
      </c>
      <c r="W429" s="201">
        <v>0</v>
      </c>
      <c r="X429" s="202">
        <f>W429*H429</f>
        <v>0</v>
      </c>
      <c r="Y429" s="33"/>
      <c r="Z429" s="33"/>
      <c r="AA429" s="33"/>
      <c r="AB429" s="33"/>
      <c r="AC429" s="33"/>
      <c r="AD429" s="33"/>
      <c r="AE429" s="33"/>
      <c r="AR429" s="203" t="s">
        <v>191</v>
      </c>
      <c r="AT429" s="203" t="s">
        <v>171</v>
      </c>
      <c r="AU429" s="203" t="s">
        <v>89</v>
      </c>
      <c r="AY429" s="17" t="s">
        <v>168</v>
      </c>
      <c r="BE429" s="204">
        <f>IF(O429="základní",K429,0)</f>
        <v>0</v>
      </c>
      <c r="BF429" s="204">
        <f>IF(O429="snížená",K429,0)</f>
        <v>0</v>
      </c>
      <c r="BG429" s="204">
        <f>IF(O429="zákl. přenesená",K429,0)</f>
        <v>0</v>
      </c>
      <c r="BH429" s="204">
        <f>IF(O429="sníž. přenesená",K429,0)</f>
        <v>0</v>
      </c>
      <c r="BI429" s="204">
        <f>IF(O429="nulová",K429,0)</f>
        <v>0</v>
      </c>
      <c r="BJ429" s="17" t="s">
        <v>87</v>
      </c>
      <c r="BK429" s="204">
        <f>ROUND(P429*H429,2)</f>
        <v>0</v>
      </c>
      <c r="BL429" s="17" t="s">
        <v>191</v>
      </c>
      <c r="BM429" s="203" t="s">
        <v>5651</v>
      </c>
    </row>
    <row r="430" spans="1:65" s="2" customFormat="1" ht="19.5">
      <c r="A430" s="33"/>
      <c r="B430" s="34"/>
      <c r="C430" s="35"/>
      <c r="D430" s="205" t="s">
        <v>178</v>
      </c>
      <c r="E430" s="35"/>
      <c r="F430" s="206" t="s">
        <v>1162</v>
      </c>
      <c r="G430" s="35"/>
      <c r="H430" s="35"/>
      <c r="I430" s="107"/>
      <c r="J430" s="107"/>
      <c r="K430" s="35"/>
      <c r="L430" s="35"/>
      <c r="M430" s="38"/>
      <c r="N430" s="207"/>
      <c r="O430" s="208"/>
      <c r="P430" s="62"/>
      <c r="Q430" s="62"/>
      <c r="R430" s="62"/>
      <c r="S430" s="62"/>
      <c r="T430" s="62"/>
      <c r="U430" s="62"/>
      <c r="V430" s="62"/>
      <c r="W430" s="62"/>
      <c r="X430" s="63"/>
      <c r="Y430" s="33"/>
      <c r="Z430" s="33"/>
      <c r="AA430" s="33"/>
      <c r="AB430" s="33"/>
      <c r="AC430" s="33"/>
      <c r="AD430" s="33"/>
      <c r="AE430" s="33"/>
      <c r="AT430" s="17" t="s">
        <v>178</v>
      </c>
      <c r="AU430" s="17" t="s">
        <v>89</v>
      </c>
    </row>
    <row r="431" spans="1:65" s="2" customFormat="1" ht="58.5">
      <c r="A431" s="33"/>
      <c r="B431" s="34"/>
      <c r="C431" s="35"/>
      <c r="D431" s="205" t="s">
        <v>231</v>
      </c>
      <c r="E431" s="35"/>
      <c r="F431" s="209" t="s">
        <v>1163</v>
      </c>
      <c r="G431" s="35"/>
      <c r="H431" s="35"/>
      <c r="I431" s="107"/>
      <c r="J431" s="107"/>
      <c r="K431" s="35"/>
      <c r="L431" s="35"/>
      <c r="M431" s="38"/>
      <c r="N431" s="207"/>
      <c r="O431" s="208"/>
      <c r="P431" s="62"/>
      <c r="Q431" s="62"/>
      <c r="R431" s="62"/>
      <c r="S431" s="62"/>
      <c r="T431" s="62"/>
      <c r="U431" s="62"/>
      <c r="V431" s="62"/>
      <c r="W431" s="62"/>
      <c r="X431" s="63"/>
      <c r="Y431" s="33"/>
      <c r="Z431" s="33"/>
      <c r="AA431" s="33"/>
      <c r="AB431" s="33"/>
      <c r="AC431" s="33"/>
      <c r="AD431" s="33"/>
      <c r="AE431" s="33"/>
      <c r="AT431" s="17" t="s">
        <v>231</v>
      </c>
      <c r="AU431" s="17" t="s">
        <v>89</v>
      </c>
    </row>
    <row r="432" spans="1:65" s="13" customFormat="1">
      <c r="B432" s="210"/>
      <c r="C432" s="211"/>
      <c r="D432" s="205" t="s">
        <v>181</v>
      </c>
      <c r="E432" s="212" t="s">
        <v>20</v>
      </c>
      <c r="F432" s="213" t="s">
        <v>5621</v>
      </c>
      <c r="G432" s="211"/>
      <c r="H432" s="214">
        <v>12.85</v>
      </c>
      <c r="I432" s="215"/>
      <c r="J432" s="215"/>
      <c r="K432" s="211"/>
      <c r="L432" s="211"/>
      <c r="M432" s="216"/>
      <c r="N432" s="217"/>
      <c r="O432" s="218"/>
      <c r="P432" s="218"/>
      <c r="Q432" s="218"/>
      <c r="R432" s="218"/>
      <c r="S432" s="218"/>
      <c r="T432" s="218"/>
      <c r="U432" s="218"/>
      <c r="V432" s="218"/>
      <c r="W432" s="218"/>
      <c r="X432" s="219"/>
      <c r="AT432" s="220" t="s">
        <v>181</v>
      </c>
      <c r="AU432" s="220" t="s">
        <v>89</v>
      </c>
      <c r="AV432" s="13" t="s">
        <v>89</v>
      </c>
      <c r="AW432" s="13" t="s">
        <v>5</v>
      </c>
      <c r="AX432" s="13" t="s">
        <v>79</v>
      </c>
      <c r="AY432" s="220" t="s">
        <v>168</v>
      </c>
    </row>
    <row r="433" spans="1:65" s="2" customFormat="1" ht="24" customHeight="1">
      <c r="A433" s="33"/>
      <c r="B433" s="34"/>
      <c r="C433" s="191" t="s">
        <v>724</v>
      </c>
      <c r="D433" s="191" t="s">
        <v>171</v>
      </c>
      <c r="E433" s="192" t="s">
        <v>5652</v>
      </c>
      <c r="F433" s="193" t="s">
        <v>5653</v>
      </c>
      <c r="G433" s="194" t="s">
        <v>278</v>
      </c>
      <c r="H433" s="195">
        <v>4.6749999999999998</v>
      </c>
      <c r="I433" s="196"/>
      <c r="J433" s="196"/>
      <c r="K433" s="197">
        <f>ROUND(P433*H433,2)</f>
        <v>0</v>
      </c>
      <c r="L433" s="193" t="s">
        <v>175</v>
      </c>
      <c r="M433" s="38"/>
      <c r="N433" s="198" t="s">
        <v>20</v>
      </c>
      <c r="O433" s="199" t="s">
        <v>48</v>
      </c>
      <c r="P433" s="200">
        <f>I433+J433</f>
        <v>0</v>
      </c>
      <c r="Q433" s="200">
        <f>ROUND(I433*H433,2)</f>
        <v>0</v>
      </c>
      <c r="R433" s="200">
        <f>ROUND(J433*H433,2)</f>
        <v>0</v>
      </c>
      <c r="S433" s="62"/>
      <c r="T433" s="201">
        <f>S433*H433</f>
        <v>0</v>
      </c>
      <c r="U433" s="201">
        <v>2.7299999999999998E-3</v>
      </c>
      <c r="V433" s="201">
        <f>U433*H433</f>
        <v>1.2762749999999998E-2</v>
      </c>
      <c r="W433" s="201">
        <v>0</v>
      </c>
      <c r="X433" s="202">
        <f>W433*H433</f>
        <v>0</v>
      </c>
      <c r="Y433" s="33"/>
      <c r="Z433" s="33"/>
      <c r="AA433" s="33"/>
      <c r="AB433" s="33"/>
      <c r="AC433" s="33"/>
      <c r="AD433" s="33"/>
      <c r="AE433" s="33"/>
      <c r="AR433" s="203" t="s">
        <v>191</v>
      </c>
      <c r="AT433" s="203" t="s">
        <v>171</v>
      </c>
      <c r="AU433" s="203" t="s">
        <v>89</v>
      </c>
      <c r="AY433" s="17" t="s">
        <v>168</v>
      </c>
      <c r="BE433" s="204">
        <f>IF(O433="základní",K433,0)</f>
        <v>0</v>
      </c>
      <c r="BF433" s="204">
        <f>IF(O433="snížená",K433,0)</f>
        <v>0</v>
      </c>
      <c r="BG433" s="204">
        <f>IF(O433="zákl. přenesená",K433,0)</f>
        <v>0</v>
      </c>
      <c r="BH433" s="204">
        <f>IF(O433="sníž. přenesená",K433,0)</f>
        <v>0</v>
      </c>
      <c r="BI433" s="204">
        <f>IF(O433="nulová",K433,0)</f>
        <v>0</v>
      </c>
      <c r="BJ433" s="17" t="s">
        <v>87</v>
      </c>
      <c r="BK433" s="204">
        <f>ROUND(P433*H433,2)</f>
        <v>0</v>
      </c>
      <c r="BL433" s="17" t="s">
        <v>191</v>
      </c>
      <c r="BM433" s="203" t="s">
        <v>5654</v>
      </c>
    </row>
    <row r="434" spans="1:65" s="2" customFormat="1" ht="19.5">
      <c r="A434" s="33"/>
      <c r="B434" s="34"/>
      <c r="C434" s="35"/>
      <c r="D434" s="205" t="s">
        <v>178</v>
      </c>
      <c r="E434" s="35"/>
      <c r="F434" s="206" t="s">
        <v>5655</v>
      </c>
      <c r="G434" s="35"/>
      <c r="H434" s="35"/>
      <c r="I434" s="107"/>
      <c r="J434" s="107"/>
      <c r="K434" s="35"/>
      <c r="L434" s="35"/>
      <c r="M434" s="38"/>
      <c r="N434" s="207"/>
      <c r="O434" s="208"/>
      <c r="P434" s="62"/>
      <c r="Q434" s="62"/>
      <c r="R434" s="62"/>
      <c r="S434" s="62"/>
      <c r="T434" s="62"/>
      <c r="U434" s="62"/>
      <c r="V434" s="62"/>
      <c r="W434" s="62"/>
      <c r="X434" s="63"/>
      <c r="Y434" s="33"/>
      <c r="Z434" s="33"/>
      <c r="AA434" s="33"/>
      <c r="AB434" s="33"/>
      <c r="AC434" s="33"/>
      <c r="AD434" s="33"/>
      <c r="AE434" s="33"/>
      <c r="AT434" s="17" t="s">
        <v>178</v>
      </c>
      <c r="AU434" s="17" t="s">
        <v>89</v>
      </c>
    </row>
    <row r="435" spans="1:65" s="13" customFormat="1">
      <c r="B435" s="210"/>
      <c r="C435" s="211"/>
      <c r="D435" s="205" t="s">
        <v>181</v>
      </c>
      <c r="E435" s="212" t="s">
        <v>20</v>
      </c>
      <c r="F435" s="213" t="s">
        <v>5615</v>
      </c>
      <c r="G435" s="211"/>
      <c r="H435" s="214">
        <v>4.6749999999999998</v>
      </c>
      <c r="I435" s="215"/>
      <c r="J435" s="215"/>
      <c r="K435" s="211"/>
      <c r="L435" s="211"/>
      <c r="M435" s="216"/>
      <c r="N435" s="217"/>
      <c r="O435" s="218"/>
      <c r="P435" s="218"/>
      <c r="Q435" s="218"/>
      <c r="R435" s="218"/>
      <c r="S435" s="218"/>
      <c r="T435" s="218"/>
      <c r="U435" s="218"/>
      <c r="V435" s="218"/>
      <c r="W435" s="218"/>
      <c r="X435" s="219"/>
      <c r="AT435" s="220" t="s">
        <v>181</v>
      </c>
      <c r="AU435" s="220" t="s">
        <v>89</v>
      </c>
      <c r="AV435" s="13" t="s">
        <v>89</v>
      </c>
      <c r="AW435" s="13" t="s">
        <v>5</v>
      </c>
      <c r="AX435" s="13" t="s">
        <v>79</v>
      </c>
      <c r="AY435" s="220" t="s">
        <v>168</v>
      </c>
    </row>
    <row r="436" spans="1:65" s="2" customFormat="1" ht="24" customHeight="1">
      <c r="A436" s="33"/>
      <c r="B436" s="34"/>
      <c r="C436" s="191" t="s">
        <v>728</v>
      </c>
      <c r="D436" s="191" t="s">
        <v>171</v>
      </c>
      <c r="E436" s="192" t="s">
        <v>5656</v>
      </c>
      <c r="F436" s="193" t="s">
        <v>5657</v>
      </c>
      <c r="G436" s="194" t="s">
        <v>278</v>
      </c>
      <c r="H436" s="195">
        <v>197.59200000000001</v>
      </c>
      <c r="I436" s="196"/>
      <c r="J436" s="196"/>
      <c r="K436" s="197">
        <f>ROUND(P436*H436,2)</f>
        <v>0</v>
      </c>
      <c r="L436" s="193" t="s">
        <v>175</v>
      </c>
      <c r="M436" s="38"/>
      <c r="N436" s="198" t="s">
        <v>20</v>
      </c>
      <c r="O436" s="199" t="s">
        <v>48</v>
      </c>
      <c r="P436" s="200">
        <f>I436+J436</f>
        <v>0</v>
      </c>
      <c r="Q436" s="200">
        <f>ROUND(I436*H436,2)</f>
        <v>0</v>
      </c>
      <c r="R436" s="200">
        <f>ROUND(J436*H436,2)</f>
        <v>0</v>
      </c>
      <c r="S436" s="62"/>
      <c r="T436" s="201">
        <f>S436*H436</f>
        <v>0</v>
      </c>
      <c r="U436" s="201">
        <v>2.6360000000000001E-2</v>
      </c>
      <c r="V436" s="201">
        <f>U436*H436</f>
        <v>5.2085251200000009</v>
      </c>
      <c r="W436" s="201">
        <v>0</v>
      </c>
      <c r="X436" s="202">
        <f>W436*H436</f>
        <v>0</v>
      </c>
      <c r="Y436" s="33"/>
      <c r="Z436" s="33"/>
      <c r="AA436" s="33"/>
      <c r="AB436" s="33"/>
      <c r="AC436" s="33"/>
      <c r="AD436" s="33"/>
      <c r="AE436" s="33"/>
      <c r="AR436" s="203" t="s">
        <v>191</v>
      </c>
      <c r="AT436" s="203" t="s">
        <v>171</v>
      </c>
      <c r="AU436" s="203" t="s">
        <v>89</v>
      </c>
      <c r="AY436" s="17" t="s">
        <v>168</v>
      </c>
      <c r="BE436" s="204">
        <f>IF(O436="základní",K436,0)</f>
        <v>0</v>
      </c>
      <c r="BF436" s="204">
        <f>IF(O436="snížená",K436,0)</f>
        <v>0</v>
      </c>
      <c r="BG436" s="204">
        <f>IF(O436="zákl. přenesená",K436,0)</f>
        <v>0</v>
      </c>
      <c r="BH436" s="204">
        <f>IF(O436="sníž. přenesená",K436,0)</f>
        <v>0</v>
      </c>
      <c r="BI436" s="204">
        <f>IF(O436="nulová",K436,0)</f>
        <v>0</v>
      </c>
      <c r="BJ436" s="17" t="s">
        <v>87</v>
      </c>
      <c r="BK436" s="204">
        <f>ROUND(P436*H436,2)</f>
        <v>0</v>
      </c>
      <c r="BL436" s="17" t="s">
        <v>191</v>
      </c>
      <c r="BM436" s="203" t="s">
        <v>5658</v>
      </c>
    </row>
    <row r="437" spans="1:65" s="2" customFormat="1" ht="29.25">
      <c r="A437" s="33"/>
      <c r="B437" s="34"/>
      <c r="C437" s="35"/>
      <c r="D437" s="205" t="s">
        <v>178</v>
      </c>
      <c r="E437" s="35"/>
      <c r="F437" s="206" t="s">
        <v>5659</v>
      </c>
      <c r="G437" s="35"/>
      <c r="H437" s="35"/>
      <c r="I437" s="107"/>
      <c r="J437" s="107"/>
      <c r="K437" s="35"/>
      <c r="L437" s="35"/>
      <c r="M437" s="38"/>
      <c r="N437" s="207"/>
      <c r="O437" s="208"/>
      <c r="P437" s="62"/>
      <c r="Q437" s="62"/>
      <c r="R437" s="62"/>
      <c r="S437" s="62"/>
      <c r="T437" s="62"/>
      <c r="U437" s="62"/>
      <c r="V437" s="62"/>
      <c r="W437" s="62"/>
      <c r="X437" s="63"/>
      <c r="Y437" s="33"/>
      <c r="Z437" s="33"/>
      <c r="AA437" s="33"/>
      <c r="AB437" s="33"/>
      <c r="AC437" s="33"/>
      <c r="AD437" s="33"/>
      <c r="AE437" s="33"/>
      <c r="AT437" s="17" t="s">
        <v>178</v>
      </c>
      <c r="AU437" s="17" t="s">
        <v>89</v>
      </c>
    </row>
    <row r="438" spans="1:65" s="2" customFormat="1" ht="58.5">
      <c r="A438" s="33"/>
      <c r="B438" s="34"/>
      <c r="C438" s="35"/>
      <c r="D438" s="205" t="s">
        <v>231</v>
      </c>
      <c r="E438" s="35"/>
      <c r="F438" s="209" t="s">
        <v>1163</v>
      </c>
      <c r="G438" s="35"/>
      <c r="H438" s="35"/>
      <c r="I438" s="107"/>
      <c r="J438" s="107"/>
      <c r="K438" s="35"/>
      <c r="L438" s="35"/>
      <c r="M438" s="38"/>
      <c r="N438" s="207"/>
      <c r="O438" s="208"/>
      <c r="P438" s="62"/>
      <c r="Q438" s="62"/>
      <c r="R438" s="62"/>
      <c r="S438" s="62"/>
      <c r="T438" s="62"/>
      <c r="U438" s="62"/>
      <c r="V438" s="62"/>
      <c r="W438" s="62"/>
      <c r="X438" s="63"/>
      <c r="Y438" s="33"/>
      <c r="Z438" s="33"/>
      <c r="AA438" s="33"/>
      <c r="AB438" s="33"/>
      <c r="AC438" s="33"/>
      <c r="AD438" s="33"/>
      <c r="AE438" s="33"/>
      <c r="AT438" s="17" t="s">
        <v>231</v>
      </c>
      <c r="AU438" s="17" t="s">
        <v>89</v>
      </c>
    </row>
    <row r="439" spans="1:65" s="13" customFormat="1">
      <c r="B439" s="210"/>
      <c r="C439" s="211"/>
      <c r="D439" s="205" t="s">
        <v>181</v>
      </c>
      <c r="E439" s="212" t="s">
        <v>20</v>
      </c>
      <c r="F439" s="213" t="s">
        <v>5660</v>
      </c>
      <c r="G439" s="211"/>
      <c r="H439" s="214">
        <v>131.95500000000001</v>
      </c>
      <c r="I439" s="215"/>
      <c r="J439" s="215"/>
      <c r="K439" s="211"/>
      <c r="L439" s="211"/>
      <c r="M439" s="216"/>
      <c r="N439" s="217"/>
      <c r="O439" s="218"/>
      <c r="P439" s="218"/>
      <c r="Q439" s="218"/>
      <c r="R439" s="218"/>
      <c r="S439" s="218"/>
      <c r="T439" s="218"/>
      <c r="U439" s="218"/>
      <c r="V439" s="218"/>
      <c r="W439" s="218"/>
      <c r="X439" s="219"/>
      <c r="AT439" s="220" t="s">
        <v>181</v>
      </c>
      <c r="AU439" s="220" t="s">
        <v>89</v>
      </c>
      <c r="AV439" s="13" t="s">
        <v>89</v>
      </c>
      <c r="AW439" s="13" t="s">
        <v>5</v>
      </c>
      <c r="AX439" s="13" t="s">
        <v>79</v>
      </c>
      <c r="AY439" s="220" t="s">
        <v>168</v>
      </c>
    </row>
    <row r="440" spans="1:65" s="13" customFormat="1">
      <c r="B440" s="210"/>
      <c r="C440" s="211"/>
      <c r="D440" s="205" t="s">
        <v>181</v>
      </c>
      <c r="E440" s="212" t="s">
        <v>20</v>
      </c>
      <c r="F440" s="213" t="s">
        <v>5499</v>
      </c>
      <c r="G440" s="211"/>
      <c r="H440" s="214">
        <v>-6.6130000000000004</v>
      </c>
      <c r="I440" s="215"/>
      <c r="J440" s="215"/>
      <c r="K440" s="211"/>
      <c r="L440" s="211"/>
      <c r="M440" s="216"/>
      <c r="N440" s="217"/>
      <c r="O440" s="218"/>
      <c r="P440" s="218"/>
      <c r="Q440" s="218"/>
      <c r="R440" s="218"/>
      <c r="S440" s="218"/>
      <c r="T440" s="218"/>
      <c r="U440" s="218"/>
      <c r="V440" s="218"/>
      <c r="W440" s="218"/>
      <c r="X440" s="219"/>
      <c r="AT440" s="220" t="s">
        <v>181</v>
      </c>
      <c r="AU440" s="220" t="s">
        <v>89</v>
      </c>
      <c r="AV440" s="13" t="s">
        <v>89</v>
      </c>
      <c r="AW440" s="13" t="s">
        <v>5</v>
      </c>
      <c r="AX440" s="13" t="s">
        <v>79</v>
      </c>
      <c r="AY440" s="220" t="s">
        <v>168</v>
      </c>
    </row>
    <row r="441" spans="1:65" s="13" customFormat="1" ht="22.5">
      <c r="B441" s="210"/>
      <c r="C441" s="211"/>
      <c r="D441" s="205" t="s">
        <v>181</v>
      </c>
      <c r="E441" s="212" t="s">
        <v>20</v>
      </c>
      <c r="F441" s="213" t="s">
        <v>5623</v>
      </c>
      <c r="G441" s="211"/>
      <c r="H441" s="214">
        <v>72.25</v>
      </c>
      <c r="I441" s="215"/>
      <c r="J441" s="215"/>
      <c r="K441" s="211"/>
      <c r="L441" s="211"/>
      <c r="M441" s="216"/>
      <c r="N441" s="217"/>
      <c r="O441" s="218"/>
      <c r="P441" s="218"/>
      <c r="Q441" s="218"/>
      <c r="R441" s="218"/>
      <c r="S441" s="218"/>
      <c r="T441" s="218"/>
      <c r="U441" s="218"/>
      <c r="V441" s="218"/>
      <c r="W441" s="218"/>
      <c r="X441" s="219"/>
      <c r="AT441" s="220" t="s">
        <v>181</v>
      </c>
      <c r="AU441" s="220" t="s">
        <v>89</v>
      </c>
      <c r="AV441" s="13" t="s">
        <v>89</v>
      </c>
      <c r="AW441" s="13" t="s">
        <v>5</v>
      </c>
      <c r="AX441" s="13" t="s">
        <v>79</v>
      </c>
      <c r="AY441" s="220" t="s">
        <v>168</v>
      </c>
    </row>
    <row r="442" spans="1:65" s="2" customFormat="1" ht="24" customHeight="1">
      <c r="A442" s="33"/>
      <c r="B442" s="34"/>
      <c r="C442" s="191" t="s">
        <v>733</v>
      </c>
      <c r="D442" s="191" t="s">
        <v>171</v>
      </c>
      <c r="E442" s="192" t="s">
        <v>5661</v>
      </c>
      <c r="F442" s="193" t="s">
        <v>5662</v>
      </c>
      <c r="G442" s="194" t="s">
        <v>278</v>
      </c>
      <c r="H442" s="195">
        <v>13.226000000000001</v>
      </c>
      <c r="I442" s="196"/>
      <c r="J442" s="196"/>
      <c r="K442" s="197">
        <f>ROUND(P442*H442,2)</f>
        <v>0</v>
      </c>
      <c r="L442" s="193" t="s">
        <v>175</v>
      </c>
      <c r="M442" s="38"/>
      <c r="N442" s="198" t="s">
        <v>20</v>
      </c>
      <c r="O442" s="199" t="s">
        <v>48</v>
      </c>
      <c r="P442" s="200">
        <f>I442+J442</f>
        <v>0</v>
      </c>
      <c r="Q442" s="200">
        <f>ROUND(I442*H442,2)</f>
        <v>0</v>
      </c>
      <c r="R442" s="200">
        <f>ROUND(J442*H442,2)</f>
        <v>0</v>
      </c>
      <c r="S442" s="62"/>
      <c r="T442" s="201">
        <f>S442*H442</f>
        <v>0</v>
      </c>
      <c r="U442" s="201">
        <v>0</v>
      </c>
      <c r="V442" s="201">
        <f>U442*H442</f>
        <v>0</v>
      </c>
      <c r="W442" s="201">
        <v>0</v>
      </c>
      <c r="X442" s="202">
        <f>W442*H442</f>
        <v>0</v>
      </c>
      <c r="Y442" s="33"/>
      <c r="Z442" s="33"/>
      <c r="AA442" s="33"/>
      <c r="AB442" s="33"/>
      <c r="AC442" s="33"/>
      <c r="AD442" s="33"/>
      <c r="AE442" s="33"/>
      <c r="AR442" s="203" t="s">
        <v>191</v>
      </c>
      <c r="AT442" s="203" t="s">
        <v>171</v>
      </c>
      <c r="AU442" s="203" t="s">
        <v>89</v>
      </c>
      <c r="AY442" s="17" t="s">
        <v>168</v>
      </c>
      <c r="BE442" s="204">
        <f>IF(O442="základní",K442,0)</f>
        <v>0</v>
      </c>
      <c r="BF442" s="204">
        <f>IF(O442="snížená",K442,0)</f>
        <v>0</v>
      </c>
      <c r="BG442" s="204">
        <f>IF(O442="zákl. přenesená",K442,0)</f>
        <v>0</v>
      </c>
      <c r="BH442" s="204">
        <f>IF(O442="sníž. přenesená",K442,0)</f>
        <v>0</v>
      </c>
      <c r="BI442" s="204">
        <f>IF(O442="nulová",K442,0)</f>
        <v>0</v>
      </c>
      <c r="BJ442" s="17" t="s">
        <v>87</v>
      </c>
      <c r="BK442" s="204">
        <f>ROUND(P442*H442,2)</f>
        <v>0</v>
      </c>
      <c r="BL442" s="17" t="s">
        <v>191</v>
      </c>
      <c r="BM442" s="203" t="s">
        <v>5663</v>
      </c>
    </row>
    <row r="443" spans="1:65" s="2" customFormat="1" ht="19.5">
      <c r="A443" s="33"/>
      <c r="B443" s="34"/>
      <c r="C443" s="35"/>
      <c r="D443" s="205" t="s">
        <v>178</v>
      </c>
      <c r="E443" s="35"/>
      <c r="F443" s="206" t="s">
        <v>5664</v>
      </c>
      <c r="G443" s="35"/>
      <c r="H443" s="35"/>
      <c r="I443" s="107"/>
      <c r="J443" s="107"/>
      <c r="K443" s="35"/>
      <c r="L443" s="35"/>
      <c r="M443" s="38"/>
      <c r="N443" s="207"/>
      <c r="O443" s="208"/>
      <c r="P443" s="62"/>
      <c r="Q443" s="62"/>
      <c r="R443" s="62"/>
      <c r="S443" s="62"/>
      <c r="T443" s="62"/>
      <c r="U443" s="62"/>
      <c r="V443" s="62"/>
      <c r="W443" s="62"/>
      <c r="X443" s="63"/>
      <c r="Y443" s="33"/>
      <c r="Z443" s="33"/>
      <c r="AA443" s="33"/>
      <c r="AB443" s="33"/>
      <c r="AC443" s="33"/>
      <c r="AD443" s="33"/>
      <c r="AE443" s="33"/>
      <c r="AT443" s="17" t="s">
        <v>178</v>
      </c>
      <c r="AU443" s="17" t="s">
        <v>89</v>
      </c>
    </row>
    <row r="444" spans="1:65" s="2" customFormat="1" ht="48.75">
      <c r="A444" s="33"/>
      <c r="B444" s="34"/>
      <c r="C444" s="35"/>
      <c r="D444" s="205" t="s">
        <v>231</v>
      </c>
      <c r="E444" s="35"/>
      <c r="F444" s="209" t="s">
        <v>1179</v>
      </c>
      <c r="G444" s="35"/>
      <c r="H444" s="35"/>
      <c r="I444" s="107"/>
      <c r="J444" s="107"/>
      <c r="K444" s="35"/>
      <c r="L444" s="35"/>
      <c r="M444" s="38"/>
      <c r="N444" s="207"/>
      <c r="O444" s="208"/>
      <c r="P444" s="62"/>
      <c r="Q444" s="62"/>
      <c r="R444" s="62"/>
      <c r="S444" s="62"/>
      <c r="T444" s="62"/>
      <c r="U444" s="62"/>
      <c r="V444" s="62"/>
      <c r="W444" s="62"/>
      <c r="X444" s="63"/>
      <c r="Y444" s="33"/>
      <c r="Z444" s="33"/>
      <c r="AA444" s="33"/>
      <c r="AB444" s="33"/>
      <c r="AC444" s="33"/>
      <c r="AD444" s="33"/>
      <c r="AE444" s="33"/>
      <c r="AT444" s="17" t="s">
        <v>231</v>
      </c>
      <c r="AU444" s="17" t="s">
        <v>89</v>
      </c>
    </row>
    <row r="445" spans="1:65" s="13" customFormat="1">
      <c r="B445" s="210"/>
      <c r="C445" s="211"/>
      <c r="D445" s="205" t="s">
        <v>181</v>
      </c>
      <c r="E445" s="212" t="s">
        <v>20</v>
      </c>
      <c r="F445" s="213" t="s">
        <v>5665</v>
      </c>
      <c r="G445" s="211"/>
      <c r="H445" s="214">
        <v>13.226000000000001</v>
      </c>
      <c r="I445" s="215"/>
      <c r="J445" s="215"/>
      <c r="K445" s="211"/>
      <c r="L445" s="211"/>
      <c r="M445" s="216"/>
      <c r="N445" s="217"/>
      <c r="O445" s="218"/>
      <c r="P445" s="218"/>
      <c r="Q445" s="218"/>
      <c r="R445" s="218"/>
      <c r="S445" s="218"/>
      <c r="T445" s="218"/>
      <c r="U445" s="218"/>
      <c r="V445" s="218"/>
      <c r="W445" s="218"/>
      <c r="X445" s="219"/>
      <c r="AT445" s="220" t="s">
        <v>181</v>
      </c>
      <c r="AU445" s="220" t="s">
        <v>89</v>
      </c>
      <c r="AV445" s="13" t="s">
        <v>89</v>
      </c>
      <c r="AW445" s="13" t="s">
        <v>5</v>
      </c>
      <c r="AX445" s="13" t="s">
        <v>79</v>
      </c>
      <c r="AY445" s="220" t="s">
        <v>168</v>
      </c>
    </row>
    <row r="446" spans="1:65" s="2" customFormat="1" ht="24" customHeight="1">
      <c r="A446" s="33"/>
      <c r="B446" s="34"/>
      <c r="C446" s="191" t="s">
        <v>738</v>
      </c>
      <c r="D446" s="191" t="s">
        <v>171</v>
      </c>
      <c r="E446" s="192" t="s">
        <v>5666</v>
      </c>
      <c r="F446" s="193" t="s">
        <v>5667</v>
      </c>
      <c r="G446" s="194" t="s">
        <v>255</v>
      </c>
      <c r="H446" s="195">
        <v>4.2489999999999997</v>
      </c>
      <c r="I446" s="196"/>
      <c r="J446" s="196"/>
      <c r="K446" s="197">
        <f>ROUND(P446*H446,2)</f>
        <v>0</v>
      </c>
      <c r="L446" s="193" t="s">
        <v>175</v>
      </c>
      <c r="M446" s="38"/>
      <c r="N446" s="198" t="s">
        <v>20</v>
      </c>
      <c r="O446" s="199" t="s">
        <v>48</v>
      </c>
      <c r="P446" s="200">
        <f>I446+J446</f>
        <v>0</v>
      </c>
      <c r="Q446" s="200">
        <f>ROUND(I446*H446,2)</f>
        <v>0</v>
      </c>
      <c r="R446" s="200">
        <f>ROUND(J446*H446,2)</f>
        <v>0</v>
      </c>
      <c r="S446" s="62"/>
      <c r="T446" s="201">
        <f>S446*H446</f>
        <v>0</v>
      </c>
      <c r="U446" s="201">
        <v>2.2563399999999998</v>
      </c>
      <c r="V446" s="201">
        <f>U446*H446</f>
        <v>9.5871886599999989</v>
      </c>
      <c r="W446" s="201">
        <v>0</v>
      </c>
      <c r="X446" s="202">
        <f>W446*H446</f>
        <v>0</v>
      </c>
      <c r="Y446" s="33"/>
      <c r="Z446" s="33"/>
      <c r="AA446" s="33"/>
      <c r="AB446" s="33"/>
      <c r="AC446" s="33"/>
      <c r="AD446" s="33"/>
      <c r="AE446" s="33"/>
      <c r="AR446" s="203" t="s">
        <v>191</v>
      </c>
      <c r="AT446" s="203" t="s">
        <v>171</v>
      </c>
      <c r="AU446" s="203" t="s">
        <v>89</v>
      </c>
      <c r="AY446" s="17" t="s">
        <v>168</v>
      </c>
      <c r="BE446" s="204">
        <f>IF(O446="základní",K446,0)</f>
        <v>0</v>
      </c>
      <c r="BF446" s="204">
        <f>IF(O446="snížená",K446,0)</f>
        <v>0</v>
      </c>
      <c r="BG446" s="204">
        <f>IF(O446="zákl. přenesená",K446,0)</f>
        <v>0</v>
      </c>
      <c r="BH446" s="204">
        <f>IF(O446="sníž. přenesená",K446,0)</f>
        <v>0</v>
      </c>
      <c r="BI446" s="204">
        <f>IF(O446="nulová",K446,0)</f>
        <v>0</v>
      </c>
      <c r="BJ446" s="17" t="s">
        <v>87</v>
      </c>
      <c r="BK446" s="204">
        <f>ROUND(P446*H446,2)</f>
        <v>0</v>
      </c>
      <c r="BL446" s="17" t="s">
        <v>191</v>
      </c>
      <c r="BM446" s="203" t="s">
        <v>5668</v>
      </c>
    </row>
    <row r="447" spans="1:65" s="2" customFormat="1" ht="19.5">
      <c r="A447" s="33"/>
      <c r="B447" s="34"/>
      <c r="C447" s="35"/>
      <c r="D447" s="205" t="s">
        <v>178</v>
      </c>
      <c r="E447" s="35"/>
      <c r="F447" s="206" t="s">
        <v>5669</v>
      </c>
      <c r="G447" s="35"/>
      <c r="H447" s="35"/>
      <c r="I447" s="107"/>
      <c r="J447" s="107"/>
      <c r="K447" s="35"/>
      <c r="L447" s="35"/>
      <c r="M447" s="38"/>
      <c r="N447" s="207"/>
      <c r="O447" s="208"/>
      <c r="P447" s="62"/>
      <c r="Q447" s="62"/>
      <c r="R447" s="62"/>
      <c r="S447" s="62"/>
      <c r="T447" s="62"/>
      <c r="U447" s="62"/>
      <c r="V447" s="62"/>
      <c r="W447" s="62"/>
      <c r="X447" s="63"/>
      <c r="Y447" s="33"/>
      <c r="Z447" s="33"/>
      <c r="AA447" s="33"/>
      <c r="AB447" s="33"/>
      <c r="AC447" s="33"/>
      <c r="AD447" s="33"/>
      <c r="AE447" s="33"/>
      <c r="AT447" s="17" t="s">
        <v>178</v>
      </c>
      <c r="AU447" s="17" t="s">
        <v>89</v>
      </c>
    </row>
    <row r="448" spans="1:65" s="2" customFormat="1" ht="224.25">
      <c r="A448" s="33"/>
      <c r="B448" s="34"/>
      <c r="C448" s="35"/>
      <c r="D448" s="205" t="s">
        <v>231</v>
      </c>
      <c r="E448" s="35"/>
      <c r="F448" s="209" t="s">
        <v>1200</v>
      </c>
      <c r="G448" s="35"/>
      <c r="H448" s="35"/>
      <c r="I448" s="107"/>
      <c r="J448" s="107"/>
      <c r="K448" s="35"/>
      <c r="L448" s="35"/>
      <c r="M448" s="38"/>
      <c r="N448" s="207"/>
      <c r="O448" s="208"/>
      <c r="P448" s="62"/>
      <c r="Q448" s="62"/>
      <c r="R448" s="62"/>
      <c r="S448" s="62"/>
      <c r="T448" s="62"/>
      <c r="U448" s="62"/>
      <c r="V448" s="62"/>
      <c r="W448" s="62"/>
      <c r="X448" s="63"/>
      <c r="Y448" s="33"/>
      <c r="Z448" s="33"/>
      <c r="AA448" s="33"/>
      <c r="AB448" s="33"/>
      <c r="AC448" s="33"/>
      <c r="AD448" s="33"/>
      <c r="AE448" s="33"/>
      <c r="AT448" s="17" t="s">
        <v>231</v>
      </c>
      <c r="AU448" s="17" t="s">
        <v>89</v>
      </c>
    </row>
    <row r="449" spans="1:65" s="13" customFormat="1">
      <c r="B449" s="210"/>
      <c r="C449" s="211"/>
      <c r="D449" s="205" t="s">
        <v>181</v>
      </c>
      <c r="E449" s="212" t="s">
        <v>20</v>
      </c>
      <c r="F449" s="213" t="s">
        <v>5670</v>
      </c>
      <c r="G449" s="211"/>
      <c r="H449" s="214">
        <v>3.214</v>
      </c>
      <c r="I449" s="215"/>
      <c r="J449" s="215"/>
      <c r="K449" s="211"/>
      <c r="L449" s="211"/>
      <c r="M449" s="216"/>
      <c r="N449" s="217"/>
      <c r="O449" s="218"/>
      <c r="P449" s="218"/>
      <c r="Q449" s="218"/>
      <c r="R449" s="218"/>
      <c r="S449" s="218"/>
      <c r="T449" s="218"/>
      <c r="U449" s="218"/>
      <c r="V449" s="218"/>
      <c r="W449" s="218"/>
      <c r="X449" s="219"/>
      <c r="AT449" s="220" t="s">
        <v>181</v>
      </c>
      <c r="AU449" s="220" t="s">
        <v>89</v>
      </c>
      <c r="AV449" s="13" t="s">
        <v>89</v>
      </c>
      <c r="AW449" s="13" t="s">
        <v>5</v>
      </c>
      <c r="AX449" s="13" t="s">
        <v>79</v>
      </c>
      <c r="AY449" s="220" t="s">
        <v>168</v>
      </c>
    </row>
    <row r="450" spans="1:65" s="13" customFormat="1">
      <c r="B450" s="210"/>
      <c r="C450" s="211"/>
      <c r="D450" s="205" t="s">
        <v>181</v>
      </c>
      <c r="E450" s="212" t="s">
        <v>20</v>
      </c>
      <c r="F450" s="213" t="s">
        <v>5671</v>
      </c>
      <c r="G450" s="211"/>
      <c r="H450" s="214">
        <v>0.48099999999999998</v>
      </c>
      <c r="I450" s="215"/>
      <c r="J450" s="215"/>
      <c r="K450" s="211"/>
      <c r="L450" s="211"/>
      <c r="M450" s="216"/>
      <c r="N450" s="217"/>
      <c r="O450" s="218"/>
      <c r="P450" s="218"/>
      <c r="Q450" s="218"/>
      <c r="R450" s="218"/>
      <c r="S450" s="218"/>
      <c r="T450" s="218"/>
      <c r="U450" s="218"/>
      <c r="V450" s="218"/>
      <c r="W450" s="218"/>
      <c r="X450" s="219"/>
      <c r="AT450" s="220" t="s">
        <v>181</v>
      </c>
      <c r="AU450" s="220" t="s">
        <v>89</v>
      </c>
      <c r="AV450" s="13" t="s">
        <v>89</v>
      </c>
      <c r="AW450" s="13" t="s">
        <v>5</v>
      </c>
      <c r="AX450" s="13" t="s">
        <v>79</v>
      </c>
      <c r="AY450" s="220" t="s">
        <v>168</v>
      </c>
    </row>
    <row r="451" spans="1:65" s="13" customFormat="1">
      <c r="B451" s="210"/>
      <c r="C451" s="211"/>
      <c r="D451" s="205" t="s">
        <v>181</v>
      </c>
      <c r="E451" s="211"/>
      <c r="F451" s="213" t="s">
        <v>5672</v>
      </c>
      <c r="G451" s="211"/>
      <c r="H451" s="214">
        <v>4.2489999999999997</v>
      </c>
      <c r="I451" s="215"/>
      <c r="J451" s="215"/>
      <c r="K451" s="211"/>
      <c r="L451" s="211"/>
      <c r="M451" s="216"/>
      <c r="N451" s="217"/>
      <c r="O451" s="218"/>
      <c r="P451" s="218"/>
      <c r="Q451" s="218"/>
      <c r="R451" s="218"/>
      <c r="S451" s="218"/>
      <c r="T451" s="218"/>
      <c r="U451" s="218"/>
      <c r="V451" s="218"/>
      <c r="W451" s="218"/>
      <c r="X451" s="219"/>
      <c r="AT451" s="220" t="s">
        <v>181</v>
      </c>
      <c r="AU451" s="220" t="s">
        <v>89</v>
      </c>
      <c r="AV451" s="13" t="s">
        <v>89</v>
      </c>
      <c r="AW451" s="13" t="s">
        <v>4</v>
      </c>
      <c r="AX451" s="13" t="s">
        <v>87</v>
      </c>
      <c r="AY451" s="220" t="s">
        <v>168</v>
      </c>
    </row>
    <row r="452" spans="1:65" s="2" customFormat="1" ht="24" customHeight="1">
      <c r="A452" s="33"/>
      <c r="B452" s="34"/>
      <c r="C452" s="191" t="s">
        <v>742</v>
      </c>
      <c r="D452" s="191" t="s">
        <v>171</v>
      </c>
      <c r="E452" s="192" t="s">
        <v>5673</v>
      </c>
      <c r="F452" s="193" t="s">
        <v>5674</v>
      </c>
      <c r="G452" s="194" t="s">
        <v>255</v>
      </c>
      <c r="H452" s="195">
        <v>3.6949999999999998</v>
      </c>
      <c r="I452" s="196"/>
      <c r="J452" s="196"/>
      <c r="K452" s="197">
        <f>ROUND(P452*H452,2)</f>
        <v>0</v>
      </c>
      <c r="L452" s="193" t="s">
        <v>175</v>
      </c>
      <c r="M452" s="38"/>
      <c r="N452" s="198" t="s">
        <v>20</v>
      </c>
      <c r="O452" s="199" t="s">
        <v>48</v>
      </c>
      <c r="P452" s="200">
        <f>I452+J452</f>
        <v>0</v>
      </c>
      <c r="Q452" s="200">
        <f>ROUND(I452*H452,2)</f>
        <v>0</v>
      </c>
      <c r="R452" s="200">
        <f>ROUND(J452*H452,2)</f>
        <v>0</v>
      </c>
      <c r="S452" s="62"/>
      <c r="T452" s="201">
        <f>S452*H452</f>
        <v>0</v>
      </c>
      <c r="U452" s="201">
        <v>0.02</v>
      </c>
      <c r="V452" s="201">
        <f>U452*H452</f>
        <v>7.3899999999999993E-2</v>
      </c>
      <c r="W452" s="201">
        <v>0</v>
      </c>
      <c r="X452" s="202">
        <f>W452*H452</f>
        <v>0</v>
      </c>
      <c r="Y452" s="33"/>
      <c r="Z452" s="33"/>
      <c r="AA452" s="33"/>
      <c r="AB452" s="33"/>
      <c r="AC452" s="33"/>
      <c r="AD452" s="33"/>
      <c r="AE452" s="33"/>
      <c r="AR452" s="203" t="s">
        <v>191</v>
      </c>
      <c r="AT452" s="203" t="s">
        <v>171</v>
      </c>
      <c r="AU452" s="203" t="s">
        <v>89</v>
      </c>
      <c r="AY452" s="17" t="s">
        <v>168</v>
      </c>
      <c r="BE452" s="204">
        <f>IF(O452="základní",K452,0)</f>
        <v>0</v>
      </c>
      <c r="BF452" s="204">
        <f>IF(O452="snížená",K452,0)</f>
        <v>0</v>
      </c>
      <c r="BG452" s="204">
        <f>IF(O452="zákl. přenesená",K452,0)</f>
        <v>0</v>
      </c>
      <c r="BH452" s="204">
        <f>IF(O452="sníž. přenesená",K452,0)</f>
        <v>0</v>
      </c>
      <c r="BI452" s="204">
        <f>IF(O452="nulová",K452,0)</f>
        <v>0</v>
      </c>
      <c r="BJ452" s="17" t="s">
        <v>87</v>
      </c>
      <c r="BK452" s="204">
        <f>ROUND(P452*H452,2)</f>
        <v>0</v>
      </c>
      <c r="BL452" s="17" t="s">
        <v>191</v>
      </c>
      <c r="BM452" s="203" t="s">
        <v>5675</v>
      </c>
    </row>
    <row r="453" spans="1:65" s="2" customFormat="1" ht="29.25">
      <c r="A453" s="33"/>
      <c r="B453" s="34"/>
      <c r="C453" s="35"/>
      <c r="D453" s="205" t="s">
        <v>178</v>
      </c>
      <c r="E453" s="35"/>
      <c r="F453" s="206" t="s">
        <v>5676</v>
      </c>
      <c r="G453" s="35"/>
      <c r="H453" s="35"/>
      <c r="I453" s="107"/>
      <c r="J453" s="107"/>
      <c r="K453" s="35"/>
      <c r="L453" s="35"/>
      <c r="M453" s="38"/>
      <c r="N453" s="207"/>
      <c r="O453" s="208"/>
      <c r="P453" s="62"/>
      <c r="Q453" s="62"/>
      <c r="R453" s="62"/>
      <c r="S453" s="62"/>
      <c r="T453" s="62"/>
      <c r="U453" s="62"/>
      <c r="V453" s="62"/>
      <c r="W453" s="62"/>
      <c r="X453" s="63"/>
      <c r="Y453" s="33"/>
      <c r="Z453" s="33"/>
      <c r="AA453" s="33"/>
      <c r="AB453" s="33"/>
      <c r="AC453" s="33"/>
      <c r="AD453" s="33"/>
      <c r="AE453" s="33"/>
      <c r="AT453" s="17" t="s">
        <v>178</v>
      </c>
      <c r="AU453" s="17" t="s">
        <v>89</v>
      </c>
    </row>
    <row r="454" spans="1:65" s="2" customFormat="1" ht="87.75">
      <c r="A454" s="33"/>
      <c r="B454" s="34"/>
      <c r="C454" s="35"/>
      <c r="D454" s="205" t="s">
        <v>231</v>
      </c>
      <c r="E454" s="35"/>
      <c r="F454" s="209" t="s">
        <v>1225</v>
      </c>
      <c r="G454" s="35"/>
      <c r="H454" s="35"/>
      <c r="I454" s="107"/>
      <c r="J454" s="107"/>
      <c r="K454" s="35"/>
      <c r="L454" s="35"/>
      <c r="M454" s="38"/>
      <c r="N454" s="207"/>
      <c r="O454" s="208"/>
      <c r="P454" s="62"/>
      <c r="Q454" s="62"/>
      <c r="R454" s="62"/>
      <c r="S454" s="62"/>
      <c r="T454" s="62"/>
      <c r="U454" s="62"/>
      <c r="V454" s="62"/>
      <c r="W454" s="62"/>
      <c r="X454" s="63"/>
      <c r="Y454" s="33"/>
      <c r="Z454" s="33"/>
      <c r="AA454" s="33"/>
      <c r="AB454" s="33"/>
      <c r="AC454" s="33"/>
      <c r="AD454" s="33"/>
      <c r="AE454" s="33"/>
      <c r="AT454" s="17" t="s">
        <v>231</v>
      </c>
      <c r="AU454" s="17" t="s">
        <v>89</v>
      </c>
    </row>
    <row r="455" spans="1:65" s="13" customFormat="1">
      <c r="B455" s="210"/>
      <c r="C455" s="211"/>
      <c r="D455" s="205" t="s">
        <v>181</v>
      </c>
      <c r="E455" s="212" t="s">
        <v>20</v>
      </c>
      <c r="F455" s="213" t="s">
        <v>5670</v>
      </c>
      <c r="G455" s="211"/>
      <c r="H455" s="214">
        <v>3.214</v>
      </c>
      <c r="I455" s="215"/>
      <c r="J455" s="215"/>
      <c r="K455" s="211"/>
      <c r="L455" s="211"/>
      <c r="M455" s="216"/>
      <c r="N455" s="217"/>
      <c r="O455" s="218"/>
      <c r="P455" s="218"/>
      <c r="Q455" s="218"/>
      <c r="R455" s="218"/>
      <c r="S455" s="218"/>
      <c r="T455" s="218"/>
      <c r="U455" s="218"/>
      <c r="V455" s="218"/>
      <c r="W455" s="218"/>
      <c r="X455" s="219"/>
      <c r="AT455" s="220" t="s">
        <v>181</v>
      </c>
      <c r="AU455" s="220" t="s">
        <v>89</v>
      </c>
      <c r="AV455" s="13" t="s">
        <v>89</v>
      </c>
      <c r="AW455" s="13" t="s">
        <v>5</v>
      </c>
      <c r="AX455" s="13" t="s">
        <v>79</v>
      </c>
      <c r="AY455" s="220" t="s">
        <v>168</v>
      </c>
    </row>
    <row r="456" spans="1:65" s="13" customFormat="1">
      <c r="B456" s="210"/>
      <c r="C456" s="211"/>
      <c r="D456" s="205" t="s">
        <v>181</v>
      </c>
      <c r="E456" s="212" t="s">
        <v>20</v>
      </c>
      <c r="F456" s="213" t="s">
        <v>5671</v>
      </c>
      <c r="G456" s="211"/>
      <c r="H456" s="214">
        <v>0.48099999999999998</v>
      </c>
      <c r="I456" s="215"/>
      <c r="J456" s="215"/>
      <c r="K456" s="211"/>
      <c r="L456" s="211"/>
      <c r="M456" s="216"/>
      <c r="N456" s="217"/>
      <c r="O456" s="218"/>
      <c r="P456" s="218"/>
      <c r="Q456" s="218"/>
      <c r="R456" s="218"/>
      <c r="S456" s="218"/>
      <c r="T456" s="218"/>
      <c r="U456" s="218"/>
      <c r="V456" s="218"/>
      <c r="W456" s="218"/>
      <c r="X456" s="219"/>
      <c r="AT456" s="220" t="s">
        <v>181</v>
      </c>
      <c r="AU456" s="220" t="s">
        <v>89</v>
      </c>
      <c r="AV456" s="13" t="s">
        <v>89</v>
      </c>
      <c r="AW456" s="13" t="s">
        <v>5</v>
      </c>
      <c r="AX456" s="13" t="s">
        <v>79</v>
      </c>
      <c r="AY456" s="220" t="s">
        <v>168</v>
      </c>
    </row>
    <row r="457" spans="1:65" s="2" customFormat="1" ht="24" customHeight="1">
      <c r="A457" s="33"/>
      <c r="B457" s="34"/>
      <c r="C457" s="191" t="s">
        <v>753</v>
      </c>
      <c r="D457" s="191" t="s">
        <v>171</v>
      </c>
      <c r="E457" s="192" t="s">
        <v>1237</v>
      </c>
      <c r="F457" s="193" t="s">
        <v>1238</v>
      </c>
      <c r="G457" s="194" t="s">
        <v>255</v>
      </c>
      <c r="H457" s="195">
        <v>7.39</v>
      </c>
      <c r="I457" s="196"/>
      <c r="J457" s="196"/>
      <c r="K457" s="197">
        <f>ROUND(P457*H457,2)</f>
        <v>0</v>
      </c>
      <c r="L457" s="193" t="s">
        <v>175</v>
      </c>
      <c r="M457" s="38"/>
      <c r="N457" s="198" t="s">
        <v>20</v>
      </c>
      <c r="O457" s="199" t="s">
        <v>48</v>
      </c>
      <c r="P457" s="200">
        <f>I457+J457</f>
        <v>0</v>
      </c>
      <c r="Q457" s="200">
        <f>ROUND(I457*H457,2)</f>
        <v>0</v>
      </c>
      <c r="R457" s="200">
        <f>ROUND(J457*H457,2)</f>
        <v>0</v>
      </c>
      <c r="S457" s="62"/>
      <c r="T457" s="201">
        <f>S457*H457</f>
        <v>0</v>
      </c>
      <c r="U457" s="201">
        <v>0</v>
      </c>
      <c r="V457" s="201">
        <f>U457*H457</f>
        <v>0</v>
      </c>
      <c r="W457" s="201">
        <v>0</v>
      </c>
      <c r="X457" s="202">
        <f>W457*H457</f>
        <v>0</v>
      </c>
      <c r="Y457" s="33"/>
      <c r="Z457" s="33"/>
      <c r="AA457" s="33"/>
      <c r="AB457" s="33"/>
      <c r="AC457" s="33"/>
      <c r="AD457" s="33"/>
      <c r="AE457" s="33"/>
      <c r="AR457" s="203" t="s">
        <v>191</v>
      </c>
      <c r="AT457" s="203" t="s">
        <v>171</v>
      </c>
      <c r="AU457" s="203" t="s">
        <v>89</v>
      </c>
      <c r="AY457" s="17" t="s">
        <v>168</v>
      </c>
      <c r="BE457" s="204">
        <f>IF(O457="základní",K457,0)</f>
        <v>0</v>
      </c>
      <c r="BF457" s="204">
        <f>IF(O457="snížená",K457,0)</f>
        <v>0</v>
      </c>
      <c r="BG457" s="204">
        <f>IF(O457="zákl. přenesená",K457,0)</f>
        <v>0</v>
      </c>
      <c r="BH457" s="204">
        <f>IF(O457="sníž. přenesená",K457,0)</f>
        <v>0</v>
      </c>
      <c r="BI457" s="204">
        <f>IF(O457="nulová",K457,0)</f>
        <v>0</v>
      </c>
      <c r="BJ457" s="17" t="s">
        <v>87</v>
      </c>
      <c r="BK457" s="204">
        <f>ROUND(P457*H457,2)</f>
        <v>0</v>
      </c>
      <c r="BL457" s="17" t="s">
        <v>191</v>
      </c>
      <c r="BM457" s="203" t="s">
        <v>5677</v>
      </c>
    </row>
    <row r="458" spans="1:65" s="2" customFormat="1" ht="29.25">
      <c r="A458" s="33"/>
      <c r="B458" s="34"/>
      <c r="C458" s="35"/>
      <c r="D458" s="205" t="s">
        <v>178</v>
      </c>
      <c r="E458" s="35"/>
      <c r="F458" s="206" t="s">
        <v>1240</v>
      </c>
      <c r="G458" s="35"/>
      <c r="H458" s="35"/>
      <c r="I458" s="107"/>
      <c r="J458" s="107"/>
      <c r="K458" s="35"/>
      <c r="L458" s="35"/>
      <c r="M458" s="38"/>
      <c r="N458" s="207"/>
      <c r="O458" s="208"/>
      <c r="P458" s="62"/>
      <c r="Q458" s="62"/>
      <c r="R458" s="62"/>
      <c r="S458" s="62"/>
      <c r="T458" s="62"/>
      <c r="U458" s="62"/>
      <c r="V458" s="62"/>
      <c r="W458" s="62"/>
      <c r="X458" s="63"/>
      <c r="Y458" s="33"/>
      <c r="Z458" s="33"/>
      <c r="AA458" s="33"/>
      <c r="AB458" s="33"/>
      <c r="AC458" s="33"/>
      <c r="AD458" s="33"/>
      <c r="AE458" s="33"/>
      <c r="AT458" s="17" t="s">
        <v>178</v>
      </c>
      <c r="AU458" s="17" t="s">
        <v>89</v>
      </c>
    </row>
    <row r="459" spans="1:65" s="2" customFormat="1" ht="87.75">
      <c r="A459" s="33"/>
      <c r="B459" s="34"/>
      <c r="C459" s="35"/>
      <c r="D459" s="205" t="s">
        <v>231</v>
      </c>
      <c r="E459" s="35"/>
      <c r="F459" s="209" t="s">
        <v>1225</v>
      </c>
      <c r="G459" s="35"/>
      <c r="H459" s="35"/>
      <c r="I459" s="107"/>
      <c r="J459" s="107"/>
      <c r="K459" s="35"/>
      <c r="L459" s="35"/>
      <c r="M459" s="38"/>
      <c r="N459" s="207"/>
      <c r="O459" s="208"/>
      <c r="P459" s="62"/>
      <c r="Q459" s="62"/>
      <c r="R459" s="62"/>
      <c r="S459" s="62"/>
      <c r="T459" s="62"/>
      <c r="U459" s="62"/>
      <c r="V459" s="62"/>
      <c r="W459" s="62"/>
      <c r="X459" s="63"/>
      <c r="Y459" s="33"/>
      <c r="Z459" s="33"/>
      <c r="AA459" s="33"/>
      <c r="AB459" s="33"/>
      <c r="AC459" s="33"/>
      <c r="AD459" s="33"/>
      <c r="AE459" s="33"/>
      <c r="AT459" s="17" t="s">
        <v>231</v>
      </c>
      <c r="AU459" s="17" t="s">
        <v>89</v>
      </c>
    </row>
    <row r="460" spans="1:65" s="13" customFormat="1">
      <c r="B460" s="210"/>
      <c r="C460" s="211"/>
      <c r="D460" s="205" t="s">
        <v>181</v>
      </c>
      <c r="E460" s="212" t="s">
        <v>20</v>
      </c>
      <c r="F460" s="213" t="s">
        <v>5670</v>
      </c>
      <c r="G460" s="211"/>
      <c r="H460" s="214">
        <v>3.214</v>
      </c>
      <c r="I460" s="215"/>
      <c r="J460" s="215"/>
      <c r="K460" s="211"/>
      <c r="L460" s="211"/>
      <c r="M460" s="216"/>
      <c r="N460" s="217"/>
      <c r="O460" s="218"/>
      <c r="P460" s="218"/>
      <c r="Q460" s="218"/>
      <c r="R460" s="218"/>
      <c r="S460" s="218"/>
      <c r="T460" s="218"/>
      <c r="U460" s="218"/>
      <c r="V460" s="218"/>
      <c r="W460" s="218"/>
      <c r="X460" s="219"/>
      <c r="AT460" s="220" t="s">
        <v>181</v>
      </c>
      <c r="AU460" s="220" t="s">
        <v>89</v>
      </c>
      <c r="AV460" s="13" t="s">
        <v>89</v>
      </c>
      <c r="AW460" s="13" t="s">
        <v>5</v>
      </c>
      <c r="AX460" s="13" t="s">
        <v>79</v>
      </c>
      <c r="AY460" s="220" t="s">
        <v>168</v>
      </c>
    </row>
    <row r="461" spans="1:65" s="13" customFormat="1">
      <c r="B461" s="210"/>
      <c r="C461" s="211"/>
      <c r="D461" s="205" t="s">
        <v>181</v>
      </c>
      <c r="E461" s="212" t="s">
        <v>20</v>
      </c>
      <c r="F461" s="213" t="s">
        <v>5671</v>
      </c>
      <c r="G461" s="211"/>
      <c r="H461" s="214">
        <v>0.48099999999999998</v>
      </c>
      <c r="I461" s="215"/>
      <c r="J461" s="215"/>
      <c r="K461" s="211"/>
      <c r="L461" s="211"/>
      <c r="M461" s="216"/>
      <c r="N461" s="217"/>
      <c r="O461" s="218"/>
      <c r="P461" s="218"/>
      <c r="Q461" s="218"/>
      <c r="R461" s="218"/>
      <c r="S461" s="218"/>
      <c r="T461" s="218"/>
      <c r="U461" s="218"/>
      <c r="V461" s="218"/>
      <c r="W461" s="218"/>
      <c r="X461" s="219"/>
      <c r="AT461" s="220" t="s">
        <v>181</v>
      </c>
      <c r="AU461" s="220" t="s">
        <v>89</v>
      </c>
      <c r="AV461" s="13" t="s">
        <v>89</v>
      </c>
      <c r="AW461" s="13" t="s">
        <v>5</v>
      </c>
      <c r="AX461" s="13" t="s">
        <v>79</v>
      </c>
      <c r="AY461" s="220" t="s">
        <v>168</v>
      </c>
    </row>
    <row r="462" spans="1:65" s="13" customFormat="1">
      <c r="B462" s="210"/>
      <c r="C462" s="211"/>
      <c r="D462" s="205" t="s">
        <v>181</v>
      </c>
      <c r="E462" s="211"/>
      <c r="F462" s="213" t="s">
        <v>5678</v>
      </c>
      <c r="G462" s="211"/>
      <c r="H462" s="214">
        <v>7.39</v>
      </c>
      <c r="I462" s="215"/>
      <c r="J462" s="215"/>
      <c r="K462" s="211"/>
      <c r="L462" s="211"/>
      <c r="M462" s="216"/>
      <c r="N462" s="217"/>
      <c r="O462" s="218"/>
      <c r="P462" s="218"/>
      <c r="Q462" s="218"/>
      <c r="R462" s="218"/>
      <c r="S462" s="218"/>
      <c r="T462" s="218"/>
      <c r="U462" s="218"/>
      <c r="V462" s="218"/>
      <c r="W462" s="218"/>
      <c r="X462" s="219"/>
      <c r="AT462" s="220" t="s">
        <v>181</v>
      </c>
      <c r="AU462" s="220" t="s">
        <v>89</v>
      </c>
      <c r="AV462" s="13" t="s">
        <v>89</v>
      </c>
      <c r="AW462" s="13" t="s">
        <v>4</v>
      </c>
      <c r="AX462" s="13" t="s">
        <v>87</v>
      </c>
      <c r="AY462" s="220" t="s">
        <v>168</v>
      </c>
    </row>
    <row r="463" spans="1:65" s="2" customFormat="1" ht="24" customHeight="1">
      <c r="A463" s="33"/>
      <c r="B463" s="34"/>
      <c r="C463" s="191" t="s">
        <v>769</v>
      </c>
      <c r="D463" s="191" t="s">
        <v>171</v>
      </c>
      <c r="E463" s="192" t="s">
        <v>5679</v>
      </c>
      <c r="F463" s="193" t="s">
        <v>5680</v>
      </c>
      <c r="G463" s="194" t="s">
        <v>255</v>
      </c>
      <c r="H463" s="195">
        <v>0.48099999999999998</v>
      </c>
      <c r="I463" s="196"/>
      <c r="J463" s="196"/>
      <c r="K463" s="197">
        <f>ROUND(P463*H463,2)</f>
        <v>0</v>
      </c>
      <c r="L463" s="193" t="s">
        <v>175</v>
      </c>
      <c r="M463" s="38"/>
      <c r="N463" s="198" t="s">
        <v>20</v>
      </c>
      <c r="O463" s="199" t="s">
        <v>48</v>
      </c>
      <c r="P463" s="200">
        <f>I463+J463</f>
        <v>0</v>
      </c>
      <c r="Q463" s="200">
        <f>ROUND(I463*H463,2)</f>
        <v>0</v>
      </c>
      <c r="R463" s="200">
        <f>ROUND(J463*H463,2)</f>
        <v>0</v>
      </c>
      <c r="S463" s="62"/>
      <c r="T463" s="201">
        <f>S463*H463</f>
        <v>0</v>
      </c>
      <c r="U463" s="201">
        <v>0</v>
      </c>
      <c r="V463" s="201">
        <f>U463*H463</f>
        <v>0</v>
      </c>
      <c r="W463" s="201">
        <v>0</v>
      </c>
      <c r="X463" s="202">
        <f>W463*H463</f>
        <v>0</v>
      </c>
      <c r="Y463" s="33"/>
      <c r="Z463" s="33"/>
      <c r="AA463" s="33"/>
      <c r="AB463" s="33"/>
      <c r="AC463" s="33"/>
      <c r="AD463" s="33"/>
      <c r="AE463" s="33"/>
      <c r="AR463" s="203" t="s">
        <v>191</v>
      </c>
      <c r="AT463" s="203" t="s">
        <v>171</v>
      </c>
      <c r="AU463" s="203" t="s">
        <v>89</v>
      </c>
      <c r="AY463" s="17" t="s">
        <v>168</v>
      </c>
      <c r="BE463" s="204">
        <f>IF(O463="základní",K463,0)</f>
        <v>0</v>
      </c>
      <c r="BF463" s="204">
        <f>IF(O463="snížená",K463,0)</f>
        <v>0</v>
      </c>
      <c r="BG463" s="204">
        <f>IF(O463="zákl. přenesená",K463,0)</f>
        <v>0</v>
      </c>
      <c r="BH463" s="204">
        <f>IF(O463="sníž. přenesená",K463,0)</f>
        <v>0</v>
      </c>
      <c r="BI463" s="204">
        <f>IF(O463="nulová",K463,0)</f>
        <v>0</v>
      </c>
      <c r="BJ463" s="17" t="s">
        <v>87</v>
      </c>
      <c r="BK463" s="204">
        <f>ROUND(P463*H463,2)</f>
        <v>0</v>
      </c>
      <c r="BL463" s="17" t="s">
        <v>191</v>
      </c>
      <c r="BM463" s="203" t="s">
        <v>5681</v>
      </c>
    </row>
    <row r="464" spans="1:65" s="2" customFormat="1" ht="19.5">
      <c r="A464" s="33"/>
      <c r="B464" s="34"/>
      <c r="C464" s="35"/>
      <c r="D464" s="205" t="s">
        <v>178</v>
      </c>
      <c r="E464" s="35"/>
      <c r="F464" s="206" t="s">
        <v>5682</v>
      </c>
      <c r="G464" s="35"/>
      <c r="H464" s="35"/>
      <c r="I464" s="107"/>
      <c r="J464" s="107"/>
      <c r="K464" s="35"/>
      <c r="L464" s="35"/>
      <c r="M464" s="38"/>
      <c r="N464" s="207"/>
      <c r="O464" s="208"/>
      <c r="P464" s="62"/>
      <c r="Q464" s="62"/>
      <c r="R464" s="62"/>
      <c r="S464" s="62"/>
      <c r="T464" s="62"/>
      <c r="U464" s="62"/>
      <c r="V464" s="62"/>
      <c r="W464" s="62"/>
      <c r="X464" s="63"/>
      <c r="Y464" s="33"/>
      <c r="Z464" s="33"/>
      <c r="AA464" s="33"/>
      <c r="AB464" s="33"/>
      <c r="AC464" s="33"/>
      <c r="AD464" s="33"/>
      <c r="AE464" s="33"/>
      <c r="AT464" s="17" t="s">
        <v>178</v>
      </c>
      <c r="AU464" s="17" t="s">
        <v>89</v>
      </c>
    </row>
    <row r="465" spans="1:65" s="2" customFormat="1" ht="87.75">
      <c r="A465" s="33"/>
      <c r="B465" s="34"/>
      <c r="C465" s="35"/>
      <c r="D465" s="205" t="s">
        <v>231</v>
      </c>
      <c r="E465" s="35"/>
      <c r="F465" s="209" t="s">
        <v>1225</v>
      </c>
      <c r="G465" s="35"/>
      <c r="H465" s="35"/>
      <c r="I465" s="107"/>
      <c r="J465" s="107"/>
      <c r="K465" s="35"/>
      <c r="L465" s="35"/>
      <c r="M465" s="38"/>
      <c r="N465" s="207"/>
      <c r="O465" s="208"/>
      <c r="P465" s="62"/>
      <c r="Q465" s="62"/>
      <c r="R465" s="62"/>
      <c r="S465" s="62"/>
      <c r="T465" s="62"/>
      <c r="U465" s="62"/>
      <c r="V465" s="62"/>
      <c r="W465" s="62"/>
      <c r="X465" s="63"/>
      <c r="Y465" s="33"/>
      <c r="Z465" s="33"/>
      <c r="AA465" s="33"/>
      <c r="AB465" s="33"/>
      <c r="AC465" s="33"/>
      <c r="AD465" s="33"/>
      <c r="AE465" s="33"/>
      <c r="AT465" s="17" t="s">
        <v>231</v>
      </c>
      <c r="AU465" s="17" t="s">
        <v>89</v>
      </c>
    </row>
    <row r="466" spans="1:65" s="13" customFormat="1">
      <c r="B466" s="210"/>
      <c r="C466" s="211"/>
      <c r="D466" s="205" t="s">
        <v>181</v>
      </c>
      <c r="E466" s="212" t="s">
        <v>20</v>
      </c>
      <c r="F466" s="213" t="s">
        <v>5671</v>
      </c>
      <c r="G466" s="211"/>
      <c r="H466" s="214">
        <v>0.48099999999999998</v>
      </c>
      <c r="I466" s="215"/>
      <c r="J466" s="215"/>
      <c r="K466" s="211"/>
      <c r="L466" s="211"/>
      <c r="M466" s="216"/>
      <c r="N466" s="217"/>
      <c r="O466" s="218"/>
      <c r="P466" s="218"/>
      <c r="Q466" s="218"/>
      <c r="R466" s="218"/>
      <c r="S466" s="218"/>
      <c r="T466" s="218"/>
      <c r="U466" s="218"/>
      <c r="V466" s="218"/>
      <c r="W466" s="218"/>
      <c r="X466" s="219"/>
      <c r="AT466" s="220" t="s">
        <v>181</v>
      </c>
      <c r="AU466" s="220" t="s">
        <v>89</v>
      </c>
      <c r="AV466" s="13" t="s">
        <v>89</v>
      </c>
      <c r="AW466" s="13" t="s">
        <v>5</v>
      </c>
      <c r="AX466" s="13" t="s">
        <v>79</v>
      </c>
      <c r="AY466" s="220" t="s">
        <v>168</v>
      </c>
    </row>
    <row r="467" spans="1:65" s="2" customFormat="1" ht="24" customHeight="1">
      <c r="A467" s="33"/>
      <c r="B467" s="34"/>
      <c r="C467" s="191" t="s">
        <v>774</v>
      </c>
      <c r="D467" s="191" t="s">
        <v>171</v>
      </c>
      <c r="E467" s="192" t="s">
        <v>1267</v>
      </c>
      <c r="F467" s="193" t="s">
        <v>1268</v>
      </c>
      <c r="G467" s="194" t="s">
        <v>322</v>
      </c>
      <c r="H467" s="195">
        <v>0.67200000000000004</v>
      </c>
      <c r="I467" s="196"/>
      <c r="J467" s="196"/>
      <c r="K467" s="197">
        <f>ROUND(P467*H467,2)</f>
        <v>0</v>
      </c>
      <c r="L467" s="193" t="s">
        <v>175</v>
      </c>
      <c r="M467" s="38"/>
      <c r="N467" s="198" t="s">
        <v>20</v>
      </c>
      <c r="O467" s="199" t="s">
        <v>48</v>
      </c>
      <c r="P467" s="200">
        <f>I467+J467</f>
        <v>0</v>
      </c>
      <c r="Q467" s="200">
        <f>ROUND(I467*H467,2)</f>
        <v>0</v>
      </c>
      <c r="R467" s="200">
        <f>ROUND(J467*H467,2)</f>
        <v>0</v>
      </c>
      <c r="S467" s="62"/>
      <c r="T467" s="201">
        <f>S467*H467</f>
        <v>0</v>
      </c>
      <c r="U467" s="201">
        <v>1.06277</v>
      </c>
      <c r="V467" s="201">
        <f>U467*H467</f>
        <v>0.71418144000000006</v>
      </c>
      <c r="W467" s="201">
        <v>0</v>
      </c>
      <c r="X467" s="202">
        <f>W467*H467</f>
        <v>0</v>
      </c>
      <c r="Y467" s="33"/>
      <c r="Z467" s="33"/>
      <c r="AA467" s="33"/>
      <c r="AB467" s="33"/>
      <c r="AC467" s="33"/>
      <c r="AD467" s="33"/>
      <c r="AE467" s="33"/>
      <c r="AR467" s="203" t="s">
        <v>191</v>
      </c>
      <c r="AT467" s="203" t="s">
        <v>171</v>
      </c>
      <c r="AU467" s="203" t="s">
        <v>89</v>
      </c>
      <c r="AY467" s="17" t="s">
        <v>168</v>
      </c>
      <c r="BE467" s="204">
        <f>IF(O467="základní",K467,0)</f>
        <v>0</v>
      </c>
      <c r="BF467" s="204">
        <f>IF(O467="snížená",K467,0)</f>
        <v>0</v>
      </c>
      <c r="BG467" s="204">
        <f>IF(O467="zákl. přenesená",K467,0)</f>
        <v>0</v>
      </c>
      <c r="BH467" s="204">
        <f>IF(O467="sníž. přenesená",K467,0)</f>
        <v>0</v>
      </c>
      <c r="BI467" s="204">
        <f>IF(O467="nulová",K467,0)</f>
        <v>0</v>
      </c>
      <c r="BJ467" s="17" t="s">
        <v>87</v>
      </c>
      <c r="BK467" s="204">
        <f>ROUND(P467*H467,2)</f>
        <v>0</v>
      </c>
      <c r="BL467" s="17" t="s">
        <v>191</v>
      </c>
      <c r="BM467" s="203" t="s">
        <v>5683</v>
      </c>
    </row>
    <row r="468" spans="1:65" s="2" customFormat="1">
      <c r="A468" s="33"/>
      <c r="B468" s="34"/>
      <c r="C468" s="35"/>
      <c r="D468" s="205" t="s">
        <v>178</v>
      </c>
      <c r="E468" s="35"/>
      <c r="F468" s="206" t="s">
        <v>1270</v>
      </c>
      <c r="G468" s="35"/>
      <c r="H468" s="35"/>
      <c r="I468" s="107"/>
      <c r="J468" s="107"/>
      <c r="K468" s="35"/>
      <c r="L468" s="35"/>
      <c r="M468" s="38"/>
      <c r="N468" s="207"/>
      <c r="O468" s="208"/>
      <c r="P468" s="62"/>
      <c r="Q468" s="62"/>
      <c r="R468" s="62"/>
      <c r="S468" s="62"/>
      <c r="T468" s="62"/>
      <c r="U468" s="62"/>
      <c r="V468" s="62"/>
      <c r="W468" s="62"/>
      <c r="X468" s="63"/>
      <c r="Y468" s="33"/>
      <c r="Z468" s="33"/>
      <c r="AA468" s="33"/>
      <c r="AB468" s="33"/>
      <c r="AC468" s="33"/>
      <c r="AD468" s="33"/>
      <c r="AE468" s="33"/>
      <c r="AT468" s="17" t="s">
        <v>178</v>
      </c>
      <c r="AU468" s="17" t="s">
        <v>89</v>
      </c>
    </row>
    <row r="469" spans="1:65" s="13" customFormat="1">
      <c r="B469" s="210"/>
      <c r="C469" s="211"/>
      <c r="D469" s="205" t="s">
        <v>181</v>
      </c>
      <c r="E469" s="212" t="s">
        <v>20</v>
      </c>
      <c r="F469" s="213" t="s">
        <v>5684</v>
      </c>
      <c r="G469" s="211"/>
      <c r="H469" s="214">
        <v>0.50800000000000001</v>
      </c>
      <c r="I469" s="215"/>
      <c r="J469" s="215"/>
      <c r="K469" s="211"/>
      <c r="L469" s="211"/>
      <c r="M469" s="216"/>
      <c r="N469" s="217"/>
      <c r="O469" s="218"/>
      <c r="P469" s="218"/>
      <c r="Q469" s="218"/>
      <c r="R469" s="218"/>
      <c r="S469" s="218"/>
      <c r="T469" s="218"/>
      <c r="U469" s="218"/>
      <c r="V469" s="218"/>
      <c r="W469" s="218"/>
      <c r="X469" s="219"/>
      <c r="AT469" s="220" t="s">
        <v>181</v>
      </c>
      <c r="AU469" s="220" t="s">
        <v>89</v>
      </c>
      <c r="AV469" s="13" t="s">
        <v>89</v>
      </c>
      <c r="AW469" s="13" t="s">
        <v>5</v>
      </c>
      <c r="AX469" s="13" t="s">
        <v>79</v>
      </c>
      <c r="AY469" s="220" t="s">
        <v>168</v>
      </c>
    </row>
    <row r="470" spans="1:65" s="13" customFormat="1">
      <c r="B470" s="210"/>
      <c r="C470" s="211"/>
      <c r="D470" s="205" t="s">
        <v>181</v>
      </c>
      <c r="E470" s="212" t="s">
        <v>20</v>
      </c>
      <c r="F470" s="213" t="s">
        <v>5685</v>
      </c>
      <c r="G470" s="211"/>
      <c r="H470" s="214">
        <v>7.5999999999999998E-2</v>
      </c>
      <c r="I470" s="215"/>
      <c r="J470" s="215"/>
      <c r="K470" s="211"/>
      <c r="L470" s="211"/>
      <c r="M470" s="216"/>
      <c r="N470" s="217"/>
      <c r="O470" s="218"/>
      <c r="P470" s="218"/>
      <c r="Q470" s="218"/>
      <c r="R470" s="218"/>
      <c r="S470" s="218"/>
      <c r="T470" s="218"/>
      <c r="U470" s="218"/>
      <c r="V470" s="218"/>
      <c r="W470" s="218"/>
      <c r="X470" s="219"/>
      <c r="AT470" s="220" t="s">
        <v>181</v>
      </c>
      <c r="AU470" s="220" t="s">
        <v>89</v>
      </c>
      <c r="AV470" s="13" t="s">
        <v>89</v>
      </c>
      <c r="AW470" s="13" t="s">
        <v>5</v>
      </c>
      <c r="AX470" s="13" t="s">
        <v>79</v>
      </c>
      <c r="AY470" s="220" t="s">
        <v>168</v>
      </c>
    </row>
    <row r="471" spans="1:65" s="13" customFormat="1">
      <c r="B471" s="210"/>
      <c r="C471" s="211"/>
      <c r="D471" s="205" t="s">
        <v>181</v>
      </c>
      <c r="E471" s="211"/>
      <c r="F471" s="213" t="s">
        <v>5686</v>
      </c>
      <c r="G471" s="211"/>
      <c r="H471" s="214">
        <v>0.67200000000000004</v>
      </c>
      <c r="I471" s="215"/>
      <c r="J471" s="215"/>
      <c r="K471" s="211"/>
      <c r="L471" s="211"/>
      <c r="M471" s="216"/>
      <c r="N471" s="217"/>
      <c r="O471" s="218"/>
      <c r="P471" s="218"/>
      <c r="Q471" s="218"/>
      <c r="R471" s="218"/>
      <c r="S471" s="218"/>
      <c r="T471" s="218"/>
      <c r="U471" s="218"/>
      <c r="V471" s="218"/>
      <c r="W471" s="218"/>
      <c r="X471" s="219"/>
      <c r="AT471" s="220" t="s">
        <v>181</v>
      </c>
      <c r="AU471" s="220" t="s">
        <v>89</v>
      </c>
      <c r="AV471" s="13" t="s">
        <v>89</v>
      </c>
      <c r="AW471" s="13" t="s">
        <v>4</v>
      </c>
      <c r="AX471" s="13" t="s">
        <v>87</v>
      </c>
      <c r="AY471" s="220" t="s">
        <v>168</v>
      </c>
    </row>
    <row r="472" spans="1:65" s="2" customFormat="1" ht="24" customHeight="1">
      <c r="A472" s="33"/>
      <c r="B472" s="34"/>
      <c r="C472" s="191" t="s">
        <v>780</v>
      </c>
      <c r="D472" s="191" t="s">
        <v>171</v>
      </c>
      <c r="E472" s="192" t="s">
        <v>1286</v>
      </c>
      <c r="F472" s="193" t="s">
        <v>1287</v>
      </c>
      <c r="G472" s="194" t="s">
        <v>278</v>
      </c>
      <c r="H472" s="195">
        <v>36.950000000000003</v>
      </c>
      <c r="I472" s="196"/>
      <c r="J472" s="196"/>
      <c r="K472" s="197">
        <f>ROUND(P472*H472,2)</f>
        <v>0</v>
      </c>
      <c r="L472" s="193" t="s">
        <v>175</v>
      </c>
      <c r="M472" s="38"/>
      <c r="N472" s="198" t="s">
        <v>20</v>
      </c>
      <c r="O472" s="199" t="s">
        <v>48</v>
      </c>
      <c r="P472" s="200">
        <f>I472+J472</f>
        <v>0</v>
      </c>
      <c r="Q472" s="200">
        <f>ROUND(I472*H472,2)</f>
        <v>0</v>
      </c>
      <c r="R472" s="200">
        <f>ROUND(J472*H472,2)</f>
        <v>0</v>
      </c>
      <c r="S472" s="62"/>
      <c r="T472" s="201">
        <f>S472*H472</f>
        <v>0</v>
      </c>
      <c r="U472" s="201">
        <v>1.8599999999999998E-2</v>
      </c>
      <c r="V472" s="201">
        <f>U472*H472</f>
        <v>0.68727000000000005</v>
      </c>
      <c r="W472" s="201">
        <v>0</v>
      </c>
      <c r="X472" s="202">
        <f>W472*H472</f>
        <v>0</v>
      </c>
      <c r="Y472" s="33"/>
      <c r="Z472" s="33"/>
      <c r="AA472" s="33"/>
      <c r="AB472" s="33"/>
      <c r="AC472" s="33"/>
      <c r="AD472" s="33"/>
      <c r="AE472" s="33"/>
      <c r="AR472" s="203" t="s">
        <v>191</v>
      </c>
      <c r="AT472" s="203" t="s">
        <v>171</v>
      </c>
      <c r="AU472" s="203" t="s">
        <v>89</v>
      </c>
      <c r="AY472" s="17" t="s">
        <v>168</v>
      </c>
      <c r="BE472" s="204">
        <f>IF(O472="základní",K472,0)</f>
        <v>0</v>
      </c>
      <c r="BF472" s="204">
        <f>IF(O472="snížená",K472,0)</f>
        <v>0</v>
      </c>
      <c r="BG472" s="204">
        <f>IF(O472="zákl. přenesená",K472,0)</f>
        <v>0</v>
      </c>
      <c r="BH472" s="204">
        <f>IF(O472="sníž. přenesená",K472,0)</f>
        <v>0</v>
      </c>
      <c r="BI472" s="204">
        <f>IF(O472="nulová",K472,0)</f>
        <v>0</v>
      </c>
      <c r="BJ472" s="17" t="s">
        <v>87</v>
      </c>
      <c r="BK472" s="204">
        <f>ROUND(P472*H472,2)</f>
        <v>0</v>
      </c>
      <c r="BL472" s="17" t="s">
        <v>191</v>
      </c>
      <c r="BM472" s="203" t="s">
        <v>5687</v>
      </c>
    </row>
    <row r="473" spans="1:65" s="2" customFormat="1" ht="19.5">
      <c r="A473" s="33"/>
      <c r="B473" s="34"/>
      <c r="C473" s="35"/>
      <c r="D473" s="205" t="s">
        <v>178</v>
      </c>
      <c r="E473" s="35"/>
      <c r="F473" s="206" t="s">
        <v>1289</v>
      </c>
      <c r="G473" s="35"/>
      <c r="H473" s="35"/>
      <c r="I473" s="107"/>
      <c r="J473" s="107"/>
      <c r="K473" s="35"/>
      <c r="L473" s="35"/>
      <c r="M473" s="38"/>
      <c r="N473" s="207"/>
      <c r="O473" s="208"/>
      <c r="P473" s="62"/>
      <c r="Q473" s="62"/>
      <c r="R473" s="62"/>
      <c r="S473" s="62"/>
      <c r="T473" s="62"/>
      <c r="U473" s="62"/>
      <c r="V473" s="62"/>
      <c r="W473" s="62"/>
      <c r="X473" s="63"/>
      <c r="Y473" s="33"/>
      <c r="Z473" s="33"/>
      <c r="AA473" s="33"/>
      <c r="AB473" s="33"/>
      <c r="AC473" s="33"/>
      <c r="AD473" s="33"/>
      <c r="AE473" s="33"/>
      <c r="AT473" s="17" t="s">
        <v>178</v>
      </c>
      <c r="AU473" s="17" t="s">
        <v>89</v>
      </c>
    </row>
    <row r="474" spans="1:65" s="2" customFormat="1" ht="78">
      <c r="A474" s="33"/>
      <c r="B474" s="34"/>
      <c r="C474" s="35"/>
      <c r="D474" s="205" t="s">
        <v>231</v>
      </c>
      <c r="E474" s="35"/>
      <c r="F474" s="209" t="s">
        <v>1290</v>
      </c>
      <c r="G474" s="35"/>
      <c r="H474" s="35"/>
      <c r="I474" s="107"/>
      <c r="J474" s="107"/>
      <c r="K474" s="35"/>
      <c r="L474" s="35"/>
      <c r="M474" s="38"/>
      <c r="N474" s="207"/>
      <c r="O474" s="208"/>
      <c r="P474" s="62"/>
      <c r="Q474" s="62"/>
      <c r="R474" s="62"/>
      <c r="S474" s="62"/>
      <c r="T474" s="62"/>
      <c r="U474" s="62"/>
      <c r="V474" s="62"/>
      <c r="W474" s="62"/>
      <c r="X474" s="63"/>
      <c r="Y474" s="33"/>
      <c r="Z474" s="33"/>
      <c r="AA474" s="33"/>
      <c r="AB474" s="33"/>
      <c r="AC474" s="33"/>
      <c r="AD474" s="33"/>
      <c r="AE474" s="33"/>
      <c r="AT474" s="17" t="s">
        <v>231</v>
      </c>
      <c r="AU474" s="17" t="s">
        <v>89</v>
      </c>
    </row>
    <row r="475" spans="1:65" s="13" customFormat="1">
      <c r="B475" s="210"/>
      <c r="C475" s="211"/>
      <c r="D475" s="205" t="s">
        <v>181</v>
      </c>
      <c r="E475" s="212" t="s">
        <v>20</v>
      </c>
      <c r="F475" s="213" t="s">
        <v>5600</v>
      </c>
      <c r="G475" s="211"/>
      <c r="H475" s="214">
        <v>32.14</v>
      </c>
      <c r="I475" s="215"/>
      <c r="J475" s="215"/>
      <c r="K475" s="211"/>
      <c r="L475" s="211"/>
      <c r="M475" s="216"/>
      <c r="N475" s="217"/>
      <c r="O475" s="218"/>
      <c r="P475" s="218"/>
      <c r="Q475" s="218"/>
      <c r="R475" s="218"/>
      <c r="S475" s="218"/>
      <c r="T475" s="218"/>
      <c r="U475" s="218"/>
      <c r="V475" s="218"/>
      <c r="W475" s="218"/>
      <c r="X475" s="219"/>
      <c r="AT475" s="220" t="s">
        <v>181</v>
      </c>
      <c r="AU475" s="220" t="s">
        <v>89</v>
      </c>
      <c r="AV475" s="13" t="s">
        <v>89</v>
      </c>
      <c r="AW475" s="13" t="s">
        <v>5</v>
      </c>
      <c r="AX475" s="13" t="s">
        <v>79</v>
      </c>
      <c r="AY475" s="220" t="s">
        <v>168</v>
      </c>
    </row>
    <row r="476" spans="1:65" s="13" customFormat="1">
      <c r="B476" s="210"/>
      <c r="C476" s="211"/>
      <c r="D476" s="205" t="s">
        <v>181</v>
      </c>
      <c r="E476" s="212" t="s">
        <v>20</v>
      </c>
      <c r="F476" s="213" t="s">
        <v>5601</v>
      </c>
      <c r="G476" s="211"/>
      <c r="H476" s="214">
        <v>4.8099999999999996</v>
      </c>
      <c r="I476" s="215"/>
      <c r="J476" s="215"/>
      <c r="K476" s="211"/>
      <c r="L476" s="211"/>
      <c r="M476" s="216"/>
      <c r="N476" s="217"/>
      <c r="O476" s="218"/>
      <c r="P476" s="218"/>
      <c r="Q476" s="218"/>
      <c r="R476" s="218"/>
      <c r="S476" s="218"/>
      <c r="T476" s="218"/>
      <c r="U476" s="218"/>
      <c r="V476" s="218"/>
      <c r="W476" s="218"/>
      <c r="X476" s="219"/>
      <c r="AT476" s="220" t="s">
        <v>181</v>
      </c>
      <c r="AU476" s="220" t="s">
        <v>89</v>
      </c>
      <c r="AV476" s="13" t="s">
        <v>89</v>
      </c>
      <c r="AW476" s="13" t="s">
        <v>5</v>
      </c>
      <c r="AX476" s="13" t="s">
        <v>79</v>
      </c>
      <c r="AY476" s="220" t="s">
        <v>168</v>
      </c>
    </row>
    <row r="477" spans="1:65" s="2" customFormat="1" ht="24" customHeight="1">
      <c r="A477" s="33"/>
      <c r="B477" s="34"/>
      <c r="C477" s="191" t="s">
        <v>786</v>
      </c>
      <c r="D477" s="191" t="s">
        <v>171</v>
      </c>
      <c r="E477" s="192" t="s">
        <v>1293</v>
      </c>
      <c r="F477" s="193" t="s">
        <v>1294</v>
      </c>
      <c r="G477" s="194" t="s">
        <v>278</v>
      </c>
      <c r="H477" s="195">
        <v>36.950000000000003</v>
      </c>
      <c r="I477" s="196"/>
      <c r="J477" s="196"/>
      <c r="K477" s="197">
        <f>ROUND(P477*H477,2)</f>
        <v>0</v>
      </c>
      <c r="L477" s="193" t="s">
        <v>175</v>
      </c>
      <c r="M477" s="38"/>
      <c r="N477" s="198" t="s">
        <v>20</v>
      </c>
      <c r="O477" s="199" t="s">
        <v>48</v>
      </c>
      <c r="P477" s="200">
        <f>I477+J477</f>
        <v>0</v>
      </c>
      <c r="Q477" s="200">
        <f>ROUND(I477*H477,2)</f>
        <v>0</v>
      </c>
      <c r="R477" s="200">
        <f>ROUND(J477*H477,2)</f>
        <v>0</v>
      </c>
      <c r="S477" s="62"/>
      <c r="T477" s="201">
        <f>S477*H477</f>
        <v>0</v>
      </c>
      <c r="U477" s="201">
        <v>1.4109999999999999E-2</v>
      </c>
      <c r="V477" s="201">
        <f>U477*H477</f>
        <v>0.52136450000000001</v>
      </c>
      <c r="W477" s="201">
        <v>0</v>
      </c>
      <c r="X477" s="202">
        <f>W477*H477</f>
        <v>0</v>
      </c>
      <c r="Y477" s="33"/>
      <c r="Z477" s="33"/>
      <c r="AA477" s="33"/>
      <c r="AB477" s="33"/>
      <c r="AC477" s="33"/>
      <c r="AD477" s="33"/>
      <c r="AE477" s="33"/>
      <c r="AR477" s="203" t="s">
        <v>191</v>
      </c>
      <c r="AT477" s="203" t="s">
        <v>171</v>
      </c>
      <c r="AU477" s="203" t="s">
        <v>89</v>
      </c>
      <c r="AY477" s="17" t="s">
        <v>168</v>
      </c>
      <c r="BE477" s="204">
        <f>IF(O477="základní",K477,0)</f>
        <v>0</v>
      </c>
      <c r="BF477" s="204">
        <f>IF(O477="snížená",K477,0)</f>
        <v>0</v>
      </c>
      <c r="BG477" s="204">
        <f>IF(O477="zákl. přenesená",K477,0)</f>
        <v>0</v>
      </c>
      <c r="BH477" s="204">
        <f>IF(O477="sníž. přenesená",K477,0)</f>
        <v>0</v>
      </c>
      <c r="BI477" s="204">
        <f>IF(O477="nulová",K477,0)</f>
        <v>0</v>
      </c>
      <c r="BJ477" s="17" t="s">
        <v>87</v>
      </c>
      <c r="BK477" s="204">
        <f>ROUND(P477*H477,2)</f>
        <v>0</v>
      </c>
      <c r="BL477" s="17" t="s">
        <v>191</v>
      </c>
      <c r="BM477" s="203" t="s">
        <v>5688</v>
      </c>
    </row>
    <row r="478" spans="1:65" s="2" customFormat="1" ht="19.5">
      <c r="A478" s="33"/>
      <c r="B478" s="34"/>
      <c r="C478" s="35"/>
      <c r="D478" s="205" t="s">
        <v>178</v>
      </c>
      <c r="E478" s="35"/>
      <c r="F478" s="206" t="s">
        <v>1296</v>
      </c>
      <c r="G478" s="35"/>
      <c r="H478" s="35"/>
      <c r="I478" s="107"/>
      <c r="J478" s="107"/>
      <c r="K478" s="35"/>
      <c r="L478" s="35"/>
      <c r="M478" s="38"/>
      <c r="N478" s="207"/>
      <c r="O478" s="208"/>
      <c r="P478" s="62"/>
      <c r="Q478" s="62"/>
      <c r="R478" s="62"/>
      <c r="S478" s="62"/>
      <c r="T478" s="62"/>
      <c r="U478" s="62"/>
      <c r="V478" s="62"/>
      <c r="W478" s="62"/>
      <c r="X478" s="63"/>
      <c r="Y478" s="33"/>
      <c r="Z478" s="33"/>
      <c r="AA478" s="33"/>
      <c r="AB478" s="33"/>
      <c r="AC478" s="33"/>
      <c r="AD478" s="33"/>
      <c r="AE478" s="33"/>
      <c r="AT478" s="17" t="s">
        <v>178</v>
      </c>
      <c r="AU478" s="17" t="s">
        <v>89</v>
      </c>
    </row>
    <row r="479" spans="1:65" s="2" customFormat="1" ht="78">
      <c r="A479" s="33"/>
      <c r="B479" s="34"/>
      <c r="C479" s="35"/>
      <c r="D479" s="205" t="s">
        <v>231</v>
      </c>
      <c r="E479" s="35"/>
      <c r="F479" s="209" t="s">
        <v>1290</v>
      </c>
      <c r="G479" s="35"/>
      <c r="H479" s="35"/>
      <c r="I479" s="107"/>
      <c r="J479" s="107"/>
      <c r="K479" s="35"/>
      <c r="L479" s="35"/>
      <c r="M479" s="38"/>
      <c r="N479" s="207"/>
      <c r="O479" s="208"/>
      <c r="P479" s="62"/>
      <c r="Q479" s="62"/>
      <c r="R479" s="62"/>
      <c r="S479" s="62"/>
      <c r="T479" s="62"/>
      <c r="U479" s="62"/>
      <c r="V479" s="62"/>
      <c r="W479" s="62"/>
      <c r="X479" s="63"/>
      <c r="Y479" s="33"/>
      <c r="Z479" s="33"/>
      <c r="AA479" s="33"/>
      <c r="AB479" s="33"/>
      <c r="AC479" s="33"/>
      <c r="AD479" s="33"/>
      <c r="AE479" s="33"/>
      <c r="AT479" s="17" t="s">
        <v>231</v>
      </c>
      <c r="AU479" s="17" t="s">
        <v>89</v>
      </c>
    </row>
    <row r="480" spans="1:65" s="13" customFormat="1">
      <c r="B480" s="210"/>
      <c r="C480" s="211"/>
      <c r="D480" s="205" t="s">
        <v>181</v>
      </c>
      <c r="E480" s="212" t="s">
        <v>20</v>
      </c>
      <c r="F480" s="213" t="s">
        <v>5600</v>
      </c>
      <c r="G480" s="211"/>
      <c r="H480" s="214">
        <v>32.14</v>
      </c>
      <c r="I480" s="215"/>
      <c r="J480" s="215"/>
      <c r="K480" s="211"/>
      <c r="L480" s="211"/>
      <c r="M480" s="216"/>
      <c r="N480" s="217"/>
      <c r="O480" s="218"/>
      <c r="P480" s="218"/>
      <c r="Q480" s="218"/>
      <c r="R480" s="218"/>
      <c r="S480" s="218"/>
      <c r="T480" s="218"/>
      <c r="U480" s="218"/>
      <c r="V480" s="218"/>
      <c r="W480" s="218"/>
      <c r="X480" s="219"/>
      <c r="AT480" s="220" t="s">
        <v>181</v>
      </c>
      <c r="AU480" s="220" t="s">
        <v>89</v>
      </c>
      <c r="AV480" s="13" t="s">
        <v>89</v>
      </c>
      <c r="AW480" s="13" t="s">
        <v>5</v>
      </c>
      <c r="AX480" s="13" t="s">
        <v>79</v>
      </c>
      <c r="AY480" s="220" t="s">
        <v>168</v>
      </c>
    </row>
    <row r="481" spans="1:65" s="13" customFormat="1">
      <c r="B481" s="210"/>
      <c r="C481" s="211"/>
      <c r="D481" s="205" t="s">
        <v>181</v>
      </c>
      <c r="E481" s="212" t="s">
        <v>20</v>
      </c>
      <c r="F481" s="213" t="s">
        <v>5601</v>
      </c>
      <c r="G481" s="211"/>
      <c r="H481" s="214">
        <v>4.8099999999999996</v>
      </c>
      <c r="I481" s="215"/>
      <c r="J481" s="215"/>
      <c r="K481" s="211"/>
      <c r="L481" s="211"/>
      <c r="M481" s="216"/>
      <c r="N481" s="217"/>
      <c r="O481" s="218"/>
      <c r="P481" s="218"/>
      <c r="Q481" s="218"/>
      <c r="R481" s="218"/>
      <c r="S481" s="218"/>
      <c r="T481" s="218"/>
      <c r="U481" s="218"/>
      <c r="V481" s="218"/>
      <c r="W481" s="218"/>
      <c r="X481" s="219"/>
      <c r="AT481" s="220" t="s">
        <v>181</v>
      </c>
      <c r="AU481" s="220" t="s">
        <v>89</v>
      </c>
      <c r="AV481" s="13" t="s">
        <v>89</v>
      </c>
      <c r="AW481" s="13" t="s">
        <v>5</v>
      </c>
      <c r="AX481" s="13" t="s">
        <v>79</v>
      </c>
      <c r="AY481" s="220" t="s">
        <v>168</v>
      </c>
    </row>
    <row r="482" spans="1:65" s="2" customFormat="1" ht="24" customHeight="1">
      <c r="A482" s="33"/>
      <c r="B482" s="34"/>
      <c r="C482" s="191" t="s">
        <v>792</v>
      </c>
      <c r="D482" s="191" t="s">
        <v>171</v>
      </c>
      <c r="E482" s="192" t="s">
        <v>5689</v>
      </c>
      <c r="F482" s="193" t="s">
        <v>5690</v>
      </c>
      <c r="G482" s="194" t="s">
        <v>278</v>
      </c>
      <c r="H482" s="195">
        <v>9.6199999999999992</v>
      </c>
      <c r="I482" s="196"/>
      <c r="J482" s="196"/>
      <c r="K482" s="197">
        <f>ROUND(P482*H482,2)</f>
        <v>0</v>
      </c>
      <c r="L482" s="193" t="s">
        <v>175</v>
      </c>
      <c r="M482" s="38"/>
      <c r="N482" s="198" t="s">
        <v>20</v>
      </c>
      <c r="O482" s="199" t="s">
        <v>48</v>
      </c>
      <c r="P482" s="200">
        <f>I482+J482</f>
        <v>0</v>
      </c>
      <c r="Q482" s="200">
        <f>ROUND(I482*H482,2)</f>
        <v>0</v>
      </c>
      <c r="R482" s="200">
        <f>ROUND(J482*H482,2)</f>
        <v>0</v>
      </c>
      <c r="S482" s="62"/>
      <c r="T482" s="201">
        <f>S482*H482</f>
        <v>0</v>
      </c>
      <c r="U482" s="201">
        <v>0</v>
      </c>
      <c r="V482" s="201">
        <f>U482*H482</f>
        <v>0</v>
      </c>
      <c r="W482" s="201">
        <v>0</v>
      </c>
      <c r="X482" s="202">
        <f>W482*H482</f>
        <v>0</v>
      </c>
      <c r="Y482" s="33"/>
      <c r="Z482" s="33"/>
      <c r="AA482" s="33"/>
      <c r="AB482" s="33"/>
      <c r="AC482" s="33"/>
      <c r="AD482" s="33"/>
      <c r="AE482" s="33"/>
      <c r="AR482" s="203" t="s">
        <v>191</v>
      </c>
      <c r="AT482" s="203" t="s">
        <v>171</v>
      </c>
      <c r="AU482" s="203" t="s">
        <v>89</v>
      </c>
      <c r="AY482" s="17" t="s">
        <v>168</v>
      </c>
      <c r="BE482" s="204">
        <f>IF(O482="základní",K482,0)</f>
        <v>0</v>
      </c>
      <c r="BF482" s="204">
        <f>IF(O482="snížená",K482,0)</f>
        <v>0</v>
      </c>
      <c r="BG482" s="204">
        <f>IF(O482="zákl. přenesená",K482,0)</f>
        <v>0</v>
      </c>
      <c r="BH482" s="204">
        <f>IF(O482="sníž. přenesená",K482,0)</f>
        <v>0</v>
      </c>
      <c r="BI482" s="204">
        <f>IF(O482="nulová",K482,0)</f>
        <v>0</v>
      </c>
      <c r="BJ482" s="17" t="s">
        <v>87</v>
      </c>
      <c r="BK482" s="204">
        <f>ROUND(P482*H482,2)</f>
        <v>0</v>
      </c>
      <c r="BL482" s="17" t="s">
        <v>191</v>
      </c>
      <c r="BM482" s="203" t="s">
        <v>5691</v>
      </c>
    </row>
    <row r="483" spans="1:65" s="2" customFormat="1" ht="19.5">
      <c r="A483" s="33"/>
      <c r="B483" s="34"/>
      <c r="C483" s="35"/>
      <c r="D483" s="205" t="s">
        <v>178</v>
      </c>
      <c r="E483" s="35"/>
      <c r="F483" s="206" t="s">
        <v>5692</v>
      </c>
      <c r="G483" s="35"/>
      <c r="H483" s="35"/>
      <c r="I483" s="107"/>
      <c r="J483" s="107"/>
      <c r="K483" s="35"/>
      <c r="L483" s="35"/>
      <c r="M483" s="38"/>
      <c r="N483" s="207"/>
      <c r="O483" s="208"/>
      <c r="P483" s="62"/>
      <c r="Q483" s="62"/>
      <c r="R483" s="62"/>
      <c r="S483" s="62"/>
      <c r="T483" s="62"/>
      <c r="U483" s="62"/>
      <c r="V483" s="62"/>
      <c r="W483" s="62"/>
      <c r="X483" s="63"/>
      <c r="Y483" s="33"/>
      <c r="Z483" s="33"/>
      <c r="AA483" s="33"/>
      <c r="AB483" s="33"/>
      <c r="AC483" s="33"/>
      <c r="AD483" s="33"/>
      <c r="AE483" s="33"/>
      <c r="AT483" s="17" t="s">
        <v>178</v>
      </c>
      <c r="AU483" s="17" t="s">
        <v>89</v>
      </c>
    </row>
    <row r="484" spans="1:65" s="13" customFormat="1">
      <c r="B484" s="210"/>
      <c r="C484" s="211"/>
      <c r="D484" s="205" t="s">
        <v>181</v>
      </c>
      <c r="E484" s="212" t="s">
        <v>20</v>
      </c>
      <c r="F484" s="213" t="s">
        <v>5601</v>
      </c>
      <c r="G484" s="211"/>
      <c r="H484" s="214">
        <v>4.8099999999999996</v>
      </c>
      <c r="I484" s="215"/>
      <c r="J484" s="215"/>
      <c r="K484" s="211"/>
      <c r="L484" s="211"/>
      <c r="M484" s="216"/>
      <c r="N484" s="217"/>
      <c r="O484" s="218"/>
      <c r="P484" s="218"/>
      <c r="Q484" s="218"/>
      <c r="R484" s="218"/>
      <c r="S484" s="218"/>
      <c r="T484" s="218"/>
      <c r="U484" s="218"/>
      <c r="V484" s="218"/>
      <c r="W484" s="218"/>
      <c r="X484" s="219"/>
      <c r="AT484" s="220" t="s">
        <v>181</v>
      </c>
      <c r="AU484" s="220" t="s">
        <v>89</v>
      </c>
      <c r="AV484" s="13" t="s">
        <v>89</v>
      </c>
      <c r="AW484" s="13" t="s">
        <v>5</v>
      </c>
      <c r="AX484" s="13" t="s">
        <v>79</v>
      </c>
      <c r="AY484" s="220" t="s">
        <v>168</v>
      </c>
    </row>
    <row r="485" spans="1:65" s="13" customFormat="1">
      <c r="B485" s="210"/>
      <c r="C485" s="211"/>
      <c r="D485" s="205" t="s">
        <v>181</v>
      </c>
      <c r="E485" s="211"/>
      <c r="F485" s="213" t="s">
        <v>5693</v>
      </c>
      <c r="G485" s="211"/>
      <c r="H485" s="214">
        <v>9.6199999999999992</v>
      </c>
      <c r="I485" s="215"/>
      <c r="J485" s="215"/>
      <c r="K485" s="211"/>
      <c r="L485" s="211"/>
      <c r="M485" s="216"/>
      <c r="N485" s="217"/>
      <c r="O485" s="218"/>
      <c r="P485" s="218"/>
      <c r="Q485" s="218"/>
      <c r="R485" s="218"/>
      <c r="S485" s="218"/>
      <c r="T485" s="218"/>
      <c r="U485" s="218"/>
      <c r="V485" s="218"/>
      <c r="W485" s="218"/>
      <c r="X485" s="219"/>
      <c r="AT485" s="220" t="s">
        <v>181</v>
      </c>
      <c r="AU485" s="220" t="s">
        <v>89</v>
      </c>
      <c r="AV485" s="13" t="s">
        <v>89</v>
      </c>
      <c r="AW485" s="13" t="s">
        <v>4</v>
      </c>
      <c r="AX485" s="13" t="s">
        <v>87</v>
      </c>
      <c r="AY485" s="220" t="s">
        <v>168</v>
      </c>
    </row>
    <row r="486" spans="1:65" s="2" customFormat="1" ht="24" customHeight="1">
      <c r="A486" s="33"/>
      <c r="B486" s="34"/>
      <c r="C486" s="191" t="s">
        <v>802</v>
      </c>
      <c r="D486" s="191" t="s">
        <v>171</v>
      </c>
      <c r="E486" s="192" t="s">
        <v>5694</v>
      </c>
      <c r="F486" s="193" t="s">
        <v>5695</v>
      </c>
      <c r="G486" s="194" t="s">
        <v>243</v>
      </c>
      <c r="H486" s="195">
        <v>40.98</v>
      </c>
      <c r="I486" s="196"/>
      <c r="J486" s="196"/>
      <c r="K486" s="197">
        <f>ROUND(P486*H486,2)</f>
        <v>0</v>
      </c>
      <c r="L486" s="193" t="s">
        <v>175</v>
      </c>
      <c r="M486" s="38"/>
      <c r="N486" s="198" t="s">
        <v>20</v>
      </c>
      <c r="O486" s="199" t="s">
        <v>48</v>
      </c>
      <c r="P486" s="200">
        <f>I486+J486</f>
        <v>0</v>
      </c>
      <c r="Q486" s="200">
        <f>ROUND(I486*H486,2)</f>
        <v>0</v>
      </c>
      <c r="R486" s="200">
        <f>ROUND(J486*H486,2)</f>
        <v>0</v>
      </c>
      <c r="S486" s="62"/>
      <c r="T486" s="201">
        <f>S486*H486</f>
        <v>0</v>
      </c>
      <c r="U486" s="201">
        <v>9.0000000000000006E-5</v>
      </c>
      <c r="V486" s="201">
        <f>U486*H486</f>
        <v>3.6882E-3</v>
      </c>
      <c r="W486" s="201">
        <v>0</v>
      </c>
      <c r="X486" s="202">
        <f>W486*H486</f>
        <v>0</v>
      </c>
      <c r="Y486" s="33"/>
      <c r="Z486" s="33"/>
      <c r="AA486" s="33"/>
      <c r="AB486" s="33"/>
      <c r="AC486" s="33"/>
      <c r="AD486" s="33"/>
      <c r="AE486" s="33"/>
      <c r="AR486" s="203" t="s">
        <v>191</v>
      </c>
      <c r="AT486" s="203" t="s">
        <v>171</v>
      </c>
      <c r="AU486" s="203" t="s">
        <v>89</v>
      </c>
      <c r="AY486" s="17" t="s">
        <v>168</v>
      </c>
      <c r="BE486" s="204">
        <f>IF(O486="základní",K486,0)</f>
        <v>0</v>
      </c>
      <c r="BF486" s="204">
        <f>IF(O486="snížená",K486,0)</f>
        <v>0</v>
      </c>
      <c r="BG486" s="204">
        <f>IF(O486="zákl. přenesená",K486,0)</f>
        <v>0</v>
      </c>
      <c r="BH486" s="204">
        <f>IF(O486="sníž. přenesená",K486,0)</f>
        <v>0</v>
      </c>
      <c r="BI486" s="204">
        <f>IF(O486="nulová",K486,0)</f>
        <v>0</v>
      </c>
      <c r="BJ486" s="17" t="s">
        <v>87</v>
      </c>
      <c r="BK486" s="204">
        <f>ROUND(P486*H486,2)</f>
        <v>0</v>
      </c>
      <c r="BL486" s="17" t="s">
        <v>191</v>
      </c>
      <c r="BM486" s="203" t="s">
        <v>5696</v>
      </c>
    </row>
    <row r="487" spans="1:65" s="2" customFormat="1" ht="19.5">
      <c r="A487" s="33"/>
      <c r="B487" s="34"/>
      <c r="C487" s="35"/>
      <c r="D487" s="205" t="s">
        <v>178</v>
      </c>
      <c r="E487" s="35"/>
      <c r="F487" s="206" t="s">
        <v>5697</v>
      </c>
      <c r="G487" s="35"/>
      <c r="H487" s="35"/>
      <c r="I487" s="107"/>
      <c r="J487" s="107"/>
      <c r="K487" s="35"/>
      <c r="L487" s="35"/>
      <c r="M487" s="38"/>
      <c r="N487" s="207"/>
      <c r="O487" s="208"/>
      <c r="P487" s="62"/>
      <c r="Q487" s="62"/>
      <c r="R487" s="62"/>
      <c r="S487" s="62"/>
      <c r="T487" s="62"/>
      <c r="U487" s="62"/>
      <c r="V487" s="62"/>
      <c r="W487" s="62"/>
      <c r="X487" s="63"/>
      <c r="Y487" s="33"/>
      <c r="Z487" s="33"/>
      <c r="AA487" s="33"/>
      <c r="AB487" s="33"/>
      <c r="AC487" s="33"/>
      <c r="AD487" s="33"/>
      <c r="AE487" s="33"/>
      <c r="AT487" s="17" t="s">
        <v>178</v>
      </c>
      <c r="AU487" s="17" t="s">
        <v>89</v>
      </c>
    </row>
    <row r="488" spans="1:65" s="13" customFormat="1">
      <c r="B488" s="210"/>
      <c r="C488" s="211"/>
      <c r="D488" s="205" t="s">
        <v>181</v>
      </c>
      <c r="E488" s="212" t="s">
        <v>20</v>
      </c>
      <c r="F488" s="213" t="s">
        <v>5698</v>
      </c>
      <c r="G488" s="211"/>
      <c r="H488" s="214">
        <v>32.08</v>
      </c>
      <c r="I488" s="215"/>
      <c r="J488" s="215"/>
      <c r="K488" s="211"/>
      <c r="L488" s="211"/>
      <c r="M488" s="216"/>
      <c r="N488" s="217"/>
      <c r="O488" s="218"/>
      <c r="P488" s="218"/>
      <c r="Q488" s="218"/>
      <c r="R488" s="218"/>
      <c r="S488" s="218"/>
      <c r="T488" s="218"/>
      <c r="U488" s="218"/>
      <c r="V488" s="218"/>
      <c r="W488" s="218"/>
      <c r="X488" s="219"/>
      <c r="AT488" s="220" t="s">
        <v>181</v>
      </c>
      <c r="AU488" s="220" t="s">
        <v>89</v>
      </c>
      <c r="AV488" s="13" t="s">
        <v>89</v>
      </c>
      <c r="AW488" s="13" t="s">
        <v>5</v>
      </c>
      <c r="AX488" s="13" t="s">
        <v>79</v>
      </c>
      <c r="AY488" s="220" t="s">
        <v>168</v>
      </c>
    </row>
    <row r="489" spans="1:65" s="13" customFormat="1">
      <c r="B489" s="210"/>
      <c r="C489" s="211"/>
      <c r="D489" s="205" t="s">
        <v>181</v>
      </c>
      <c r="E489" s="212" t="s">
        <v>20</v>
      </c>
      <c r="F489" s="213" t="s">
        <v>5699</v>
      </c>
      <c r="G489" s="211"/>
      <c r="H489" s="214">
        <v>8.9</v>
      </c>
      <c r="I489" s="215"/>
      <c r="J489" s="215"/>
      <c r="K489" s="211"/>
      <c r="L489" s="211"/>
      <c r="M489" s="216"/>
      <c r="N489" s="217"/>
      <c r="O489" s="218"/>
      <c r="P489" s="218"/>
      <c r="Q489" s="218"/>
      <c r="R489" s="218"/>
      <c r="S489" s="218"/>
      <c r="T489" s="218"/>
      <c r="U489" s="218"/>
      <c r="V489" s="218"/>
      <c r="W489" s="218"/>
      <c r="X489" s="219"/>
      <c r="AT489" s="220" t="s">
        <v>181</v>
      </c>
      <c r="AU489" s="220" t="s">
        <v>89</v>
      </c>
      <c r="AV489" s="13" t="s">
        <v>89</v>
      </c>
      <c r="AW489" s="13" t="s">
        <v>5</v>
      </c>
      <c r="AX489" s="13" t="s">
        <v>79</v>
      </c>
      <c r="AY489" s="220" t="s">
        <v>168</v>
      </c>
    </row>
    <row r="490" spans="1:65" s="2" customFormat="1" ht="24" customHeight="1">
      <c r="A490" s="33"/>
      <c r="B490" s="34"/>
      <c r="C490" s="191" t="s">
        <v>855</v>
      </c>
      <c r="D490" s="191" t="s">
        <v>171</v>
      </c>
      <c r="E490" s="192" t="s">
        <v>1338</v>
      </c>
      <c r="F490" s="193" t="s">
        <v>1339</v>
      </c>
      <c r="G490" s="194" t="s">
        <v>243</v>
      </c>
      <c r="H490" s="195">
        <v>4.7</v>
      </c>
      <c r="I490" s="196"/>
      <c r="J490" s="196"/>
      <c r="K490" s="197">
        <f>ROUND(P490*H490,2)</f>
        <v>0</v>
      </c>
      <c r="L490" s="193" t="s">
        <v>175</v>
      </c>
      <c r="M490" s="38"/>
      <c r="N490" s="198" t="s">
        <v>20</v>
      </c>
      <c r="O490" s="199" t="s">
        <v>48</v>
      </c>
      <c r="P490" s="200">
        <f>I490+J490</f>
        <v>0</v>
      </c>
      <c r="Q490" s="200">
        <f>ROUND(I490*H490,2)</f>
        <v>0</v>
      </c>
      <c r="R490" s="200">
        <f>ROUND(J490*H490,2)</f>
        <v>0</v>
      </c>
      <c r="S490" s="62"/>
      <c r="T490" s="201">
        <f>S490*H490</f>
        <v>0</v>
      </c>
      <c r="U490" s="201">
        <v>8.0000000000000007E-5</v>
      </c>
      <c r="V490" s="201">
        <f>U490*H490</f>
        <v>3.7600000000000003E-4</v>
      </c>
      <c r="W490" s="201">
        <v>0</v>
      </c>
      <c r="X490" s="202">
        <f>W490*H490</f>
        <v>0</v>
      </c>
      <c r="Y490" s="33"/>
      <c r="Z490" s="33"/>
      <c r="AA490" s="33"/>
      <c r="AB490" s="33"/>
      <c r="AC490" s="33"/>
      <c r="AD490" s="33"/>
      <c r="AE490" s="33"/>
      <c r="AR490" s="203" t="s">
        <v>191</v>
      </c>
      <c r="AT490" s="203" t="s">
        <v>171</v>
      </c>
      <c r="AU490" s="203" t="s">
        <v>89</v>
      </c>
      <c r="AY490" s="17" t="s">
        <v>168</v>
      </c>
      <c r="BE490" s="204">
        <f>IF(O490="základní",K490,0)</f>
        <v>0</v>
      </c>
      <c r="BF490" s="204">
        <f>IF(O490="snížená",K490,0)</f>
        <v>0</v>
      </c>
      <c r="BG490" s="204">
        <f>IF(O490="zákl. přenesená",K490,0)</f>
        <v>0</v>
      </c>
      <c r="BH490" s="204">
        <f>IF(O490="sníž. přenesená",K490,0)</f>
        <v>0</v>
      </c>
      <c r="BI490" s="204">
        <f>IF(O490="nulová",K490,0)</f>
        <v>0</v>
      </c>
      <c r="BJ490" s="17" t="s">
        <v>87</v>
      </c>
      <c r="BK490" s="204">
        <f>ROUND(P490*H490,2)</f>
        <v>0</v>
      </c>
      <c r="BL490" s="17" t="s">
        <v>191</v>
      </c>
      <c r="BM490" s="203" t="s">
        <v>5700</v>
      </c>
    </row>
    <row r="491" spans="1:65" s="2" customFormat="1" ht="19.5">
      <c r="A491" s="33"/>
      <c r="B491" s="34"/>
      <c r="C491" s="35"/>
      <c r="D491" s="205" t="s">
        <v>178</v>
      </c>
      <c r="E491" s="35"/>
      <c r="F491" s="206" t="s">
        <v>1341</v>
      </c>
      <c r="G491" s="35"/>
      <c r="H491" s="35"/>
      <c r="I491" s="107"/>
      <c r="J491" s="107"/>
      <c r="K491" s="35"/>
      <c r="L491" s="35"/>
      <c r="M491" s="38"/>
      <c r="N491" s="207"/>
      <c r="O491" s="208"/>
      <c r="P491" s="62"/>
      <c r="Q491" s="62"/>
      <c r="R491" s="62"/>
      <c r="S491" s="62"/>
      <c r="T491" s="62"/>
      <c r="U491" s="62"/>
      <c r="V491" s="62"/>
      <c r="W491" s="62"/>
      <c r="X491" s="63"/>
      <c r="Y491" s="33"/>
      <c r="Z491" s="33"/>
      <c r="AA491" s="33"/>
      <c r="AB491" s="33"/>
      <c r="AC491" s="33"/>
      <c r="AD491" s="33"/>
      <c r="AE491" s="33"/>
      <c r="AT491" s="17" t="s">
        <v>178</v>
      </c>
      <c r="AU491" s="17" t="s">
        <v>89</v>
      </c>
    </row>
    <row r="492" spans="1:65" s="2" customFormat="1" ht="58.5">
      <c r="A492" s="33"/>
      <c r="B492" s="34"/>
      <c r="C492" s="35"/>
      <c r="D492" s="205" t="s">
        <v>231</v>
      </c>
      <c r="E492" s="35"/>
      <c r="F492" s="209" t="s">
        <v>1342</v>
      </c>
      <c r="G492" s="35"/>
      <c r="H492" s="35"/>
      <c r="I492" s="107"/>
      <c r="J492" s="107"/>
      <c r="K492" s="35"/>
      <c r="L492" s="35"/>
      <c r="M492" s="38"/>
      <c r="N492" s="207"/>
      <c r="O492" s="208"/>
      <c r="P492" s="62"/>
      <c r="Q492" s="62"/>
      <c r="R492" s="62"/>
      <c r="S492" s="62"/>
      <c r="T492" s="62"/>
      <c r="U492" s="62"/>
      <c r="V492" s="62"/>
      <c r="W492" s="62"/>
      <c r="X492" s="63"/>
      <c r="Y492" s="33"/>
      <c r="Z492" s="33"/>
      <c r="AA492" s="33"/>
      <c r="AB492" s="33"/>
      <c r="AC492" s="33"/>
      <c r="AD492" s="33"/>
      <c r="AE492" s="33"/>
      <c r="AT492" s="17" t="s">
        <v>231</v>
      </c>
      <c r="AU492" s="17" t="s">
        <v>89</v>
      </c>
    </row>
    <row r="493" spans="1:65" s="13" customFormat="1">
      <c r="B493" s="210"/>
      <c r="C493" s="211"/>
      <c r="D493" s="205" t="s">
        <v>181</v>
      </c>
      <c r="E493" s="212" t="s">
        <v>20</v>
      </c>
      <c r="F493" s="213" t="s">
        <v>5701</v>
      </c>
      <c r="G493" s="211"/>
      <c r="H493" s="214">
        <v>4.7</v>
      </c>
      <c r="I493" s="215"/>
      <c r="J493" s="215"/>
      <c r="K493" s="211"/>
      <c r="L493" s="211"/>
      <c r="M493" s="216"/>
      <c r="N493" s="217"/>
      <c r="O493" s="218"/>
      <c r="P493" s="218"/>
      <c r="Q493" s="218"/>
      <c r="R493" s="218"/>
      <c r="S493" s="218"/>
      <c r="T493" s="218"/>
      <c r="U493" s="218"/>
      <c r="V493" s="218"/>
      <c r="W493" s="218"/>
      <c r="X493" s="219"/>
      <c r="AT493" s="220" t="s">
        <v>181</v>
      </c>
      <c r="AU493" s="220" t="s">
        <v>89</v>
      </c>
      <c r="AV493" s="13" t="s">
        <v>89</v>
      </c>
      <c r="AW493" s="13" t="s">
        <v>5</v>
      </c>
      <c r="AX493" s="13" t="s">
        <v>79</v>
      </c>
      <c r="AY493" s="220" t="s">
        <v>168</v>
      </c>
    </row>
    <row r="494" spans="1:65" s="2" customFormat="1" ht="24" customHeight="1">
      <c r="A494" s="33"/>
      <c r="B494" s="34"/>
      <c r="C494" s="191" t="s">
        <v>861</v>
      </c>
      <c r="D494" s="191" t="s">
        <v>171</v>
      </c>
      <c r="E494" s="192" t="s">
        <v>1345</v>
      </c>
      <c r="F494" s="193" t="s">
        <v>1346</v>
      </c>
      <c r="G494" s="194" t="s">
        <v>243</v>
      </c>
      <c r="H494" s="195">
        <v>4.7</v>
      </c>
      <c r="I494" s="196"/>
      <c r="J494" s="196"/>
      <c r="K494" s="197">
        <f>ROUND(P494*H494,2)</f>
        <v>0</v>
      </c>
      <c r="L494" s="193" t="s">
        <v>175</v>
      </c>
      <c r="M494" s="38"/>
      <c r="N494" s="198" t="s">
        <v>20</v>
      </c>
      <c r="O494" s="199" t="s">
        <v>48</v>
      </c>
      <c r="P494" s="200">
        <f>I494+J494</f>
        <v>0</v>
      </c>
      <c r="Q494" s="200">
        <f>ROUND(I494*H494,2)</f>
        <v>0</v>
      </c>
      <c r="R494" s="200">
        <f>ROUND(J494*H494,2)</f>
        <v>0</v>
      </c>
      <c r="S494" s="62"/>
      <c r="T494" s="201">
        <f>S494*H494</f>
        <v>0</v>
      </c>
      <c r="U494" s="201">
        <v>1.0000000000000001E-5</v>
      </c>
      <c r="V494" s="201">
        <f>U494*H494</f>
        <v>4.7000000000000004E-5</v>
      </c>
      <c r="W494" s="201">
        <v>0</v>
      </c>
      <c r="X494" s="202">
        <f>W494*H494</f>
        <v>0</v>
      </c>
      <c r="Y494" s="33"/>
      <c r="Z494" s="33"/>
      <c r="AA494" s="33"/>
      <c r="AB494" s="33"/>
      <c r="AC494" s="33"/>
      <c r="AD494" s="33"/>
      <c r="AE494" s="33"/>
      <c r="AR494" s="203" t="s">
        <v>191</v>
      </c>
      <c r="AT494" s="203" t="s">
        <v>171</v>
      </c>
      <c r="AU494" s="203" t="s">
        <v>89</v>
      </c>
      <c r="AY494" s="17" t="s">
        <v>168</v>
      </c>
      <c r="BE494" s="204">
        <f>IF(O494="základní",K494,0)</f>
        <v>0</v>
      </c>
      <c r="BF494" s="204">
        <f>IF(O494="snížená",K494,0)</f>
        <v>0</v>
      </c>
      <c r="BG494" s="204">
        <f>IF(O494="zákl. přenesená",K494,0)</f>
        <v>0</v>
      </c>
      <c r="BH494" s="204">
        <f>IF(O494="sníž. přenesená",K494,0)</f>
        <v>0</v>
      </c>
      <c r="BI494" s="204">
        <f>IF(O494="nulová",K494,0)</f>
        <v>0</v>
      </c>
      <c r="BJ494" s="17" t="s">
        <v>87</v>
      </c>
      <c r="BK494" s="204">
        <f>ROUND(P494*H494,2)</f>
        <v>0</v>
      </c>
      <c r="BL494" s="17" t="s">
        <v>191</v>
      </c>
      <c r="BM494" s="203" t="s">
        <v>5702</v>
      </c>
    </row>
    <row r="495" spans="1:65" s="2" customFormat="1" ht="19.5">
      <c r="A495" s="33"/>
      <c r="B495" s="34"/>
      <c r="C495" s="35"/>
      <c r="D495" s="205" t="s">
        <v>178</v>
      </c>
      <c r="E495" s="35"/>
      <c r="F495" s="206" t="s">
        <v>1348</v>
      </c>
      <c r="G495" s="35"/>
      <c r="H495" s="35"/>
      <c r="I495" s="107"/>
      <c r="J495" s="107"/>
      <c r="K495" s="35"/>
      <c r="L495" s="35"/>
      <c r="M495" s="38"/>
      <c r="N495" s="207"/>
      <c r="O495" s="208"/>
      <c r="P495" s="62"/>
      <c r="Q495" s="62"/>
      <c r="R495" s="62"/>
      <c r="S495" s="62"/>
      <c r="T495" s="62"/>
      <c r="U495" s="62"/>
      <c r="V495" s="62"/>
      <c r="W495" s="62"/>
      <c r="X495" s="63"/>
      <c r="Y495" s="33"/>
      <c r="Z495" s="33"/>
      <c r="AA495" s="33"/>
      <c r="AB495" s="33"/>
      <c r="AC495" s="33"/>
      <c r="AD495" s="33"/>
      <c r="AE495" s="33"/>
      <c r="AT495" s="17" t="s">
        <v>178</v>
      </c>
      <c r="AU495" s="17" t="s">
        <v>89</v>
      </c>
    </row>
    <row r="496" spans="1:65" s="2" customFormat="1" ht="29.25">
      <c r="A496" s="33"/>
      <c r="B496" s="34"/>
      <c r="C496" s="35"/>
      <c r="D496" s="205" t="s">
        <v>231</v>
      </c>
      <c r="E496" s="35"/>
      <c r="F496" s="209" t="s">
        <v>1349</v>
      </c>
      <c r="G496" s="35"/>
      <c r="H496" s="35"/>
      <c r="I496" s="107"/>
      <c r="J496" s="107"/>
      <c r="K496" s="35"/>
      <c r="L496" s="35"/>
      <c r="M496" s="38"/>
      <c r="N496" s="207"/>
      <c r="O496" s="208"/>
      <c r="P496" s="62"/>
      <c r="Q496" s="62"/>
      <c r="R496" s="62"/>
      <c r="S496" s="62"/>
      <c r="T496" s="62"/>
      <c r="U496" s="62"/>
      <c r="V496" s="62"/>
      <c r="W496" s="62"/>
      <c r="X496" s="63"/>
      <c r="Y496" s="33"/>
      <c r="Z496" s="33"/>
      <c r="AA496" s="33"/>
      <c r="AB496" s="33"/>
      <c r="AC496" s="33"/>
      <c r="AD496" s="33"/>
      <c r="AE496" s="33"/>
      <c r="AT496" s="17" t="s">
        <v>231</v>
      </c>
      <c r="AU496" s="17" t="s">
        <v>89</v>
      </c>
    </row>
    <row r="497" spans="1:65" s="13" customFormat="1">
      <c r="B497" s="210"/>
      <c r="C497" s="211"/>
      <c r="D497" s="205" t="s">
        <v>181</v>
      </c>
      <c r="E497" s="212" t="s">
        <v>20</v>
      </c>
      <c r="F497" s="213" t="s">
        <v>5701</v>
      </c>
      <c r="G497" s="211"/>
      <c r="H497" s="214">
        <v>4.7</v>
      </c>
      <c r="I497" s="215"/>
      <c r="J497" s="215"/>
      <c r="K497" s="211"/>
      <c r="L497" s="211"/>
      <c r="M497" s="216"/>
      <c r="N497" s="217"/>
      <c r="O497" s="218"/>
      <c r="P497" s="218"/>
      <c r="Q497" s="218"/>
      <c r="R497" s="218"/>
      <c r="S497" s="218"/>
      <c r="T497" s="218"/>
      <c r="U497" s="218"/>
      <c r="V497" s="218"/>
      <c r="W497" s="218"/>
      <c r="X497" s="219"/>
      <c r="AT497" s="220" t="s">
        <v>181</v>
      </c>
      <c r="AU497" s="220" t="s">
        <v>89</v>
      </c>
      <c r="AV497" s="13" t="s">
        <v>89</v>
      </c>
      <c r="AW497" s="13" t="s">
        <v>5</v>
      </c>
      <c r="AX497" s="13" t="s">
        <v>79</v>
      </c>
      <c r="AY497" s="220" t="s">
        <v>168</v>
      </c>
    </row>
    <row r="498" spans="1:65" s="2" customFormat="1" ht="24" customHeight="1">
      <c r="A498" s="33"/>
      <c r="B498" s="34"/>
      <c r="C498" s="191" t="s">
        <v>874</v>
      </c>
      <c r="D498" s="191" t="s">
        <v>171</v>
      </c>
      <c r="E498" s="192" t="s">
        <v>5703</v>
      </c>
      <c r="F498" s="193" t="s">
        <v>5704</v>
      </c>
      <c r="G498" s="194" t="s">
        <v>278</v>
      </c>
      <c r="H498" s="195">
        <v>5.85</v>
      </c>
      <c r="I498" s="196"/>
      <c r="J498" s="196"/>
      <c r="K498" s="197">
        <f>ROUND(P498*H498,2)</f>
        <v>0</v>
      </c>
      <c r="L498" s="193" t="s">
        <v>175</v>
      </c>
      <c r="M498" s="38"/>
      <c r="N498" s="198" t="s">
        <v>20</v>
      </c>
      <c r="O498" s="199" t="s">
        <v>48</v>
      </c>
      <c r="P498" s="200">
        <f>I498+J498</f>
        <v>0</v>
      </c>
      <c r="Q498" s="200">
        <f>ROUND(I498*H498,2)</f>
        <v>0</v>
      </c>
      <c r="R498" s="200">
        <f>ROUND(J498*H498,2)</f>
        <v>0</v>
      </c>
      <c r="S498" s="62"/>
      <c r="T498" s="201">
        <f>S498*H498</f>
        <v>0</v>
      </c>
      <c r="U498" s="201">
        <v>0.3674</v>
      </c>
      <c r="V498" s="201">
        <f>U498*H498</f>
        <v>2.1492899999999997</v>
      </c>
      <c r="W498" s="201">
        <v>0</v>
      </c>
      <c r="X498" s="202">
        <f>W498*H498</f>
        <v>0</v>
      </c>
      <c r="Y498" s="33"/>
      <c r="Z498" s="33"/>
      <c r="AA498" s="33"/>
      <c r="AB498" s="33"/>
      <c r="AC498" s="33"/>
      <c r="AD498" s="33"/>
      <c r="AE498" s="33"/>
      <c r="AR498" s="203" t="s">
        <v>191</v>
      </c>
      <c r="AT498" s="203" t="s">
        <v>171</v>
      </c>
      <c r="AU498" s="203" t="s">
        <v>89</v>
      </c>
      <c r="AY498" s="17" t="s">
        <v>168</v>
      </c>
      <c r="BE498" s="204">
        <f>IF(O498="základní",K498,0)</f>
        <v>0</v>
      </c>
      <c r="BF498" s="204">
        <f>IF(O498="snížená",K498,0)</f>
        <v>0</v>
      </c>
      <c r="BG498" s="204">
        <f>IF(O498="zákl. přenesená",K498,0)</f>
        <v>0</v>
      </c>
      <c r="BH498" s="204">
        <f>IF(O498="sníž. přenesená",K498,0)</f>
        <v>0</v>
      </c>
      <c r="BI498" s="204">
        <f>IF(O498="nulová",K498,0)</f>
        <v>0</v>
      </c>
      <c r="BJ498" s="17" t="s">
        <v>87</v>
      </c>
      <c r="BK498" s="204">
        <f>ROUND(P498*H498,2)</f>
        <v>0</v>
      </c>
      <c r="BL498" s="17" t="s">
        <v>191</v>
      </c>
      <c r="BM498" s="203" t="s">
        <v>5705</v>
      </c>
    </row>
    <row r="499" spans="1:65" s="2" customFormat="1" ht="19.5">
      <c r="A499" s="33"/>
      <c r="B499" s="34"/>
      <c r="C499" s="35"/>
      <c r="D499" s="205" t="s">
        <v>178</v>
      </c>
      <c r="E499" s="35"/>
      <c r="F499" s="206" t="s">
        <v>5706</v>
      </c>
      <c r="G499" s="35"/>
      <c r="H499" s="35"/>
      <c r="I499" s="107"/>
      <c r="J499" s="107"/>
      <c r="K499" s="35"/>
      <c r="L499" s="35"/>
      <c r="M499" s="38"/>
      <c r="N499" s="207"/>
      <c r="O499" s="208"/>
      <c r="P499" s="62"/>
      <c r="Q499" s="62"/>
      <c r="R499" s="62"/>
      <c r="S499" s="62"/>
      <c r="T499" s="62"/>
      <c r="U499" s="62"/>
      <c r="V499" s="62"/>
      <c r="W499" s="62"/>
      <c r="X499" s="63"/>
      <c r="Y499" s="33"/>
      <c r="Z499" s="33"/>
      <c r="AA499" s="33"/>
      <c r="AB499" s="33"/>
      <c r="AC499" s="33"/>
      <c r="AD499" s="33"/>
      <c r="AE499" s="33"/>
      <c r="AT499" s="17" t="s">
        <v>178</v>
      </c>
      <c r="AU499" s="17" t="s">
        <v>89</v>
      </c>
    </row>
    <row r="500" spans="1:65" s="13" customFormat="1">
      <c r="B500" s="210"/>
      <c r="C500" s="211"/>
      <c r="D500" s="205" t="s">
        <v>181</v>
      </c>
      <c r="E500" s="212" t="s">
        <v>20</v>
      </c>
      <c r="F500" s="213" t="s">
        <v>5707</v>
      </c>
      <c r="G500" s="211"/>
      <c r="H500" s="214">
        <v>5.85</v>
      </c>
      <c r="I500" s="215"/>
      <c r="J500" s="215"/>
      <c r="K500" s="211"/>
      <c r="L500" s="211"/>
      <c r="M500" s="216"/>
      <c r="N500" s="217"/>
      <c r="O500" s="218"/>
      <c r="P500" s="218"/>
      <c r="Q500" s="218"/>
      <c r="R500" s="218"/>
      <c r="S500" s="218"/>
      <c r="T500" s="218"/>
      <c r="U500" s="218"/>
      <c r="V500" s="218"/>
      <c r="W500" s="218"/>
      <c r="X500" s="219"/>
      <c r="AT500" s="220" t="s">
        <v>181</v>
      </c>
      <c r="AU500" s="220" t="s">
        <v>89</v>
      </c>
      <c r="AV500" s="13" t="s">
        <v>89</v>
      </c>
      <c r="AW500" s="13" t="s">
        <v>5</v>
      </c>
      <c r="AX500" s="13" t="s">
        <v>79</v>
      </c>
      <c r="AY500" s="220" t="s">
        <v>168</v>
      </c>
    </row>
    <row r="501" spans="1:65" s="2" customFormat="1" ht="24" customHeight="1">
      <c r="A501" s="33"/>
      <c r="B501" s="34"/>
      <c r="C501" s="191" t="s">
        <v>881</v>
      </c>
      <c r="D501" s="191" t="s">
        <v>171</v>
      </c>
      <c r="E501" s="192" t="s">
        <v>1397</v>
      </c>
      <c r="F501" s="193" t="s">
        <v>1398</v>
      </c>
      <c r="G501" s="194" t="s">
        <v>460</v>
      </c>
      <c r="H501" s="195">
        <v>12</v>
      </c>
      <c r="I501" s="196"/>
      <c r="J501" s="196"/>
      <c r="K501" s="197">
        <f>ROUND(P501*H501,2)</f>
        <v>0</v>
      </c>
      <c r="L501" s="193" t="s">
        <v>175</v>
      </c>
      <c r="M501" s="38"/>
      <c r="N501" s="198" t="s">
        <v>20</v>
      </c>
      <c r="O501" s="199" t="s">
        <v>48</v>
      </c>
      <c r="P501" s="200">
        <f>I501+J501</f>
        <v>0</v>
      </c>
      <c r="Q501" s="200">
        <f>ROUND(I501*H501,2)</f>
        <v>0</v>
      </c>
      <c r="R501" s="200">
        <f>ROUND(J501*H501,2)</f>
        <v>0</v>
      </c>
      <c r="S501" s="62"/>
      <c r="T501" s="201">
        <f>S501*H501</f>
        <v>0</v>
      </c>
      <c r="U501" s="201">
        <v>0</v>
      </c>
      <c r="V501" s="201">
        <f>U501*H501</f>
        <v>0</v>
      </c>
      <c r="W501" s="201">
        <v>0</v>
      </c>
      <c r="X501" s="202">
        <f>W501*H501</f>
        <v>0</v>
      </c>
      <c r="Y501" s="33"/>
      <c r="Z501" s="33"/>
      <c r="AA501" s="33"/>
      <c r="AB501" s="33"/>
      <c r="AC501" s="33"/>
      <c r="AD501" s="33"/>
      <c r="AE501" s="33"/>
      <c r="AR501" s="203" t="s">
        <v>191</v>
      </c>
      <c r="AT501" s="203" t="s">
        <v>171</v>
      </c>
      <c r="AU501" s="203" t="s">
        <v>89</v>
      </c>
      <c r="AY501" s="17" t="s">
        <v>168</v>
      </c>
      <c r="BE501" s="204">
        <f>IF(O501="základní",K501,0)</f>
        <v>0</v>
      </c>
      <c r="BF501" s="204">
        <f>IF(O501="snížená",K501,0)</f>
        <v>0</v>
      </c>
      <c r="BG501" s="204">
        <f>IF(O501="zákl. přenesená",K501,0)</f>
        <v>0</v>
      </c>
      <c r="BH501" s="204">
        <f>IF(O501="sníž. přenesená",K501,0)</f>
        <v>0</v>
      </c>
      <c r="BI501" s="204">
        <f>IF(O501="nulová",K501,0)</f>
        <v>0</v>
      </c>
      <c r="BJ501" s="17" t="s">
        <v>87</v>
      </c>
      <c r="BK501" s="204">
        <f>ROUND(P501*H501,2)</f>
        <v>0</v>
      </c>
      <c r="BL501" s="17" t="s">
        <v>191</v>
      </c>
      <c r="BM501" s="203" t="s">
        <v>5708</v>
      </c>
    </row>
    <row r="502" spans="1:65" s="2" customFormat="1" ht="19.5">
      <c r="A502" s="33"/>
      <c r="B502" s="34"/>
      <c r="C502" s="35"/>
      <c r="D502" s="205" t="s">
        <v>178</v>
      </c>
      <c r="E502" s="35"/>
      <c r="F502" s="206" t="s">
        <v>1400</v>
      </c>
      <c r="G502" s="35"/>
      <c r="H502" s="35"/>
      <c r="I502" s="107"/>
      <c r="J502" s="107"/>
      <c r="K502" s="35"/>
      <c r="L502" s="35"/>
      <c r="M502" s="38"/>
      <c r="N502" s="207"/>
      <c r="O502" s="208"/>
      <c r="P502" s="62"/>
      <c r="Q502" s="62"/>
      <c r="R502" s="62"/>
      <c r="S502" s="62"/>
      <c r="T502" s="62"/>
      <c r="U502" s="62"/>
      <c r="V502" s="62"/>
      <c r="W502" s="62"/>
      <c r="X502" s="63"/>
      <c r="Y502" s="33"/>
      <c r="Z502" s="33"/>
      <c r="AA502" s="33"/>
      <c r="AB502" s="33"/>
      <c r="AC502" s="33"/>
      <c r="AD502" s="33"/>
      <c r="AE502" s="33"/>
      <c r="AT502" s="17" t="s">
        <v>178</v>
      </c>
      <c r="AU502" s="17" t="s">
        <v>89</v>
      </c>
    </row>
    <row r="503" spans="1:65" s="2" customFormat="1" ht="39">
      <c r="A503" s="33"/>
      <c r="B503" s="34"/>
      <c r="C503" s="35"/>
      <c r="D503" s="205" t="s">
        <v>231</v>
      </c>
      <c r="E503" s="35"/>
      <c r="F503" s="209" t="s">
        <v>1401</v>
      </c>
      <c r="G503" s="35"/>
      <c r="H503" s="35"/>
      <c r="I503" s="107"/>
      <c r="J503" s="107"/>
      <c r="K503" s="35"/>
      <c r="L503" s="35"/>
      <c r="M503" s="38"/>
      <c r="N503" s="207"/>
      <c r="O503" s="208"/>
      <c r="P503" s="62"/>
      <c r="Q503" s="62"/>
      <c r="R503" s="62"/>
      <c r="S503" s="62"/>
      <c r="T503" s="62"/>
      <c r="U503" s="62"/>
      <c r="V503" s="62"/>
      <c r="W503" s="62"/>
      <c r="X503" s="63"/>
      <c r="Y503" s="33"/>
      <c r="Z503" s="33"/>
      <c r="AA503" s="33"/>
      <c r="AB503" s="33"/>
      <c r="AC503" s="33"/>
      <c r="AD503" s="33"/>
      <c r="AE503" s="33"/>
      <c r="AT503" s="17" t="s">
        <v>231</v>
      </c>
      <c r="AU503" s="17" t="s">
        <v>89</v>
      </c>
    </row>
    <row r="504" spans="1:65" s="13" customFormat="1">
      <c r="B504" s="210"/>
      <c r="C504" s="211"/>
      <c r="D504" s="205" t="s">
        <v>181</v>
      </c>
      <c r="E504" s="212" t="s">
        <v>20</v>
      </c>
      <c r="F504" s="213" t="s">
        <v>5709</v>
      </c>
      <c r="G504" s="211"/>
      <c r="H504" s="214">
        <v>8</v>
      </c>
      <c r="I504" s="215"/>
      <c r="J504" s="215"/>
      <c r="K504" s="211"/>
      <c r="L504" s="211"/>
      <c r="M504" s="216"/>
      <c r="N504" s="217"/>
      <c r="O504" s="218"/>
      <c r="P504" s="218"/>
      <c r="Q504" s="218"/>
      <c r="R504" s="218"/>
      <c r="S504" s="218"/>
      <c r="T504" s="218"/>
      <c r="U504" s="218"/>
      <c r="V504" s="218"/>
      <c r="W504" s="218"/>
      <c r="X504" s="219"/>
      <c r="AT504" s="220" t="s">
        <v>181</v>
      </c>
      <c r="AU504" s="220" t="s">
        <v>89</v>
      </c>
      <c r="AV504" s="13" t="s">
        <v>89</v>
      </c>
      <c r="AW504" s="13" t="s">
        <v>5</v>
      </c>
      <c r="AX504" s="13" t="s">
        <v>79</v>
      </c>
      <c r="AY504" s="220" t="s">
        <v>168</v>
      </c>
    </row>
    <row r="505" spans="1:65" s="13" customFormat="1">
      <c r="B505" s="210"/>
      <c r="C505" s="211"/>
      <c r="D505" s="205" t="s">
        <v>181</v>
      </c>
      <c r="E505" s="212" t="s">
        <v>20</v>
      </c>
      <c r="F505" s="213" t="s">
        <v>5710</v>
      </c>
      <c r="G505" s="211"/>
      <c r="H505" s="214">
        <v>4</v>
      </c>
      <c r="I505" s="215"/>
      <c r="J505" s="215"/>
      <c r="K505" s="211"/>
      <c r="L505" s="211"/>
      <c r="M505" s="216"/>
      <c r="N505" s="217"/>
      <c r="O505" s="218"/>
      <c r="P505" s="218"/>
      <c r="Q505" s="218"/>
      <c r="R505" s="218"/>
      <c r="S505" s="218"/>
      <c r="T505" s="218"/>
      <c r="U505" s="218"/>
      <c r="V505" s="218"/>
      <c r="W505" s="218"/>
      <c r="X505" s="219"/>
      <c r="AT505" s="220" t="s">
        <v>181</v>
      </c>
      <c r="AU505" s="220" t="s">
        <v>89</v>
      </c>
      <c r="AV505" s="13" t="s">
        <v>89</v>
      </c>
      <c r="AW505" s="13" t="s">
        <v>5</v>
      </c>
      <c r="AX505" s="13" t="s">
        <v>79</v>
      </c>
      <c r="AY505" s="220" t="s">
        <v>168</v>
      </c>
    </row>
    <row r="506" spans="1:65" s="2" customFormat="1" ht="24" customHeight="1">
      <c r="A506" s="33"/>
      <c r="B506" s="34"/>
      <c r="C506" s="225" t="s">
        <v>895</v>
      </c>
      <c r="D506" s="225" t="s">
        <v>346</v>
      </c>
      <c r="E506" s="226" t="s">
        <v>5711</v>
      </c>
      <c r="F506" s="227" t="s">
        <v>5712</v>
      </c>
      <c r="G506" s="228" t="s">
        <v>460</v>
      </c>
      <c r="H506" s="229">
        <v>12</v>
      </c>
      <c r="I506" s="230"/>
      <c r="J506" s="231"/>
      <c r="K506" s="232">
        <f>ROUND(P506*H506,2)</f>
        <v>0</v>
      </c>
      <c r="L506" s="227" t="s">
        <v>175</v>
      </c>
      <c r="M506" s="233"/>
      <c r="N506" s="234" t="s">
        <v>20</v>
      </c>
      <c r="O506" s="199" t="s">
        <v>48</v>
      </c>
      <c r="P506" s="200">
        <f>I506+J506</f>
        <v>0</v>
      </c>
      <c r="Q506" s="200">
        <f>ROUND(I506*H506,2)</f>
        <v>0</v>
      </c>
      <c r="R506" s="200">
        <f>ROUND(J506*H506,2)</f>
        <v>0</v>
      </c>
      <c r="S506" s="62"/>
      <c r="T506" s="201">
        <f>S506*H506</f>
        <v>0</v>
      </c>
      <c r="U506" s="201">
        <v>4.6000000000000001E-4</v>
      </c>
      <c r="V506" s="201">
        <f>U506*H506</f>
        <v>5.5200000000000006E-3</v>
      </c>
      <c r="W506" s="201">
        <v>0</v>
      </c>
      <c r="X506" s="202">
        <f>W506*H506</f>
        <v>0</v>
      </c>
      <c r="Y506" s="33"/>
      <c r="Z506" s="33"/>
      <c r="AA506" s="33"/>
      <c r="AB506" s="33"/>
      <c r="AC506" s="33"/>
      <c r="AD506" s="33"/>
      <c r="AE506" s="33"/>
      <c r="AR506" s="203" t="s">
        <v>275</v>
      </c>
      <c r="AT506" s="203" t="s">
        <v>346</v>
      </c>
      <c r="AU506" s="203" t="s">
        <v>89</v>
      </c>
      <c r="AY506" s="17" t="s">
        <v>168</v>
      </c>
      <c r="BE506" s="204">
        <f>IF(O506="základní",K506,0)</f>
        <v>0</v>
      </c>
      <c r="BF506" s="204">
        <f>IF(O506="snížená",K506,0)</f>
        <v>0</v>
      </c>
      <c r="BG506" s="204">
        <f>IF(O506="zákl. přenesená",K506,0)</f>
        <v>0</v>
      </c>
      <c r="BH506" s="204">
        <f>IF(O506="sníž. přenesená",K506,0)</f>
        <v>0</v>
      </c>
      <c r="BI506" s="204">
        <f>IF(O506="nulová",K506,0)</f>
        <v>0</v>
      </c>
      <c r="BJ506" s="17" t="s">
        <v>87</v>
      </c>
      <c r="BK506" s="204">
        <f>ROUND(P506*H506,2)</f>
        <v>0</v>
      </c>
      <c r="BL506" s="17" t="s">
        <v>191</v>
      </c>
      <c r="BM506" s="203" t="s">
        <v>5713</v>
      </c>
    </row>
    <row r="507" spans="1:65" s="2" customFormat="1">
      <c r="A507" s="33"/>
      <c r="B507" s="34"/>
      <c r="C507" s="35"/>
      <c r="D507" s="205" t="s">
        <v>178</v>
      </c>
      <c r="E507" s="35"/>
      <c r="F507" s="206" t="s">
        <v>5712</v>
      </c>
      <c r="G507" s="35"/>
      <c r="H507" s="35"/>
      <c r="I507" s="107"/>
      <c r="J507" s="107"/>
      <c r="K507" s="35"/>
      <c r="L507" s="35"/>
      <c r="M507" s="38"/>
      <c r="N507" s="207"/>
      <c r="O507" s="208"/>
      <c r="P507" s="62"/>
      <c r="Q507" s="62"/>
      <c r="R507" s="62"/>
      <c r="S507" s="62"/>
      <c r="T507" s="62"/>
      <c r="U507" s="62"/>
      <c r="V507" s="62"/>
      <c r="W507" s="62"/>
      <c r="X507" s="63"/>
      <c r="Y507" s="33"/>
      <c r="Z507" s="33"/>
      <c r="AA507" s="33"/>
      <c r="AB507" s="33"/>
      <c r="AC507" s="33"/>
      <c r="AD507" s="33"/>
      <c r="AE507" s="33"/>
      <c r="AT507" s="17" t="s">
        <v>178</v>
      </c>
      <c r="AU507" s="17" t="s">
        <v>89</v>
      </c>
    </row>
    <row r="508" spans="1:65" s="13" customFormat="1">
      <c r="B508" s="210"/>
      <c r="C508" s="211"/>
      <c r="D508" s="205" t="s">
        <v>181</v>
      </c>
      <c r="E508" s="212" t="s">
        <v>20</v>
      </c>
      <c r="F508" s="213" t="s">
        <v>5709</v>
      </c>
      <c r="G508" s="211"/>
      <c r="H508" s="214">
        <v>8</v>
      </c>
      <c r="I508" s="215"/>
      <c r="J508" s="215"/>
      <c r="K508" s="211"/>
      <c r="L508" s="211"/>
      <c r="M508" s="216"/>
      <c r="N508" s="217"/>
      <c r="O508" s="218"/>
      <c r="P508" s="218"/>
      <c r="Q508" s="218"/>
      <c r="R508" s="218"/>
      <c r="S508" s="218"/>
      <c r="T508" s="218"/>
      <c r="U508" s="218"/>
      <c r="V508" s="218"/>
      <c r="W508" s="218"/>
      <c r="X508" s="219"/>
      <c r="AT508" s="220" t="s">
        <v>181</v>
      </c>
      <c r="AU508" s="220" t="s">
        <v>89</v>
      </c>
      <c r="AV508" s="13" t="s">
        <v>89</v>
      </c>
      <c r="AW508" s="13" t="s">
        <v>5</v>
      </c>
      <c r="AX508" s="13" t="s">
        <v>79</v>
      </c>
      <c r="AY508" s="220" t="s">
        <v>168</v>
      </c>
    </row>
    <row r="509" spans="1:65" s="13" customFormat="1">
      <c r="B509" s="210"/>
      <c r="C509" s="211"/>
      <c r="D509" s="205" t="s">
        <v>181</v>
      </c>
      <c r="E509" s="212" t="s">
        <v>20</v>
      </c>
      <c r="F509" s="213" t="s">
        <v>5710</v>
      </c>
      <c r="G509" s="211"/>
      <c r="H509" s="214">
        <v>4</v>
      </c>
      <c r="I509" s="215"/>
      <c r="J509" s="215"/>
      <c r="K509" s="211"/>
      <c r="L509" s="211"/>
      <c r="M509" s="216"/>
      <c r="N509" s="217"/>
      <c r="O509" s="218"/>
      <c r="P509" s="218"/>
      <c r="Q509" s="218"/>
      <c r="R509" s="218"/>
      <c r="S509" s="218"/>
      <c r="T509" s="218"/>
      <c r="U509" s="218"/>
      <c r="V509" s="218"/>
      <c r="W509" s="218"/>
      <c r="X509" s="219"/>
      <c r="AT509" s="220" t="s">
        <v>181</v>
      </c>
      <c r="AU509" s="220" t="s">
        <v>89</v>
      </c>
      <c r="AV509" s="13" t="s">
        <v>89</v>
      </c>
      <c r="AW509" s="13" t="s">
        <v>5</v>
      </c>
      <c r="AX509" s="13" t="s">
        <v>79</v>
      </c>
      <c r="AY509" s="220" t="s">
        <v>168</v>
      </c>
    </row>
    <row r="510" spans="1:65" s="12" customFormat="1" ht="22.9" customHeight="1">
      <c r="B510" s="174"/>
      <c r="C510" s="175"/>
      <c r="D510" s="176" t="s">
        <v>78</v>
      </c>
      <c r="E510" s="189" t="s">
        <v>285</v>
      </c>
      <c r="F510" s="189" t="s">
        <v>1407</v>
      </c>
      <c r="G510" s="175"/>
      <c r="H510" s="175"/>
      <c r="I510" s="178"/>
      <c r="J510" s="178"/>
      <c r="K510" s="190">
        <f>BK510</f>
        <v>0</v>
      </c>
      <c r="L510" s="175"/>
      <c r="M510" s="180"/>
      <c r="N510" s="181"/>
      <c r="O510" s="182"/>
      <c r="P510" s="182"/>
      <c r="Q510" s="183">
        <f>SUM(Q511:Q547)</f>
        <v>0</v>
      </c>
      <c r="R510" s="183">
        <f>SUM(R511:R547)</f>
        <v>0</v>
      </c>
      <c r="S510" s="182"/>
      <c r="T510" s="184">
        <f>SUM(T511:T547)</f>
        <v>0</v>
      </c>
      <c r="U510" s="182"/>
      <c r="V510" s="184">
        <f>SUM(V511:V547)</f>
        <v>1.4502982500000001</v>
      </c>
      <c r="W510" s="182"/>
      <c r="X510" s="185">
        <f>SUM(X511:X547)</f>
        <v>8.4269999999999996</v>
      </c>
      <c r="AR510" s="186" t="s">
        <v>87</v>
      </c>
      <c r="AT510" s="187" t="s">
        <v>78</v>
      </c>
      <c r="AU510" s="187" t="s">
        <v>87</v>
      </c>
      <c r="AY510" s="186" t="s">
        <v>168</v>
      </c>
      <c r="BK510" s="188">
        <f>SUM(BK511:BK547)</f>
        <v>0</v>
      </c>
    </row>
    <row r="511" spans="1:65" s="2" customFormat="1" ht="24" customHeight="1">
      <c r="A511" s="33"/>
      <c r="B511" s="34"/>
      <c r="C511" s="191" t="s">
        <v>917</v>
      </c>
      <c r="D511" s="191" t="s">
        <v>171</v>
      </c>
      <c r="E511" s="192" t="s">
        <v>1409</v>
      </c>
      <c r="F511" s="193" t="s">
        <v>1410</v>
      </c>
      <c r="G511" s="194" t="s">
        <v>255</v>
      </c>
      <c r="H511" s="195">
        <v>0.19500000000000001</v>
      </c>
      <c r="I511" s="196"/>
      <c r="J511" s="196"/>
      <c r="K511" s="197">
        <f>ROUND(P511*H511,2)</f>
        <v>0</v>
      </c>
      <c r="L511" s="193" t="s">
        <v>175</v>
      </c>
      <c r="M511" s="38"/>
      <c r="N511" s="198" t="s">
        <v>20</v>
      </c>
      <c r="O511" s="199" t="s">
        <v>48</v>
      </c>
      <c r="P511" s="200">
        <f>I511+J511</f>
        <v>0</v>
      </c>
      <c r="Q511" s="200">
        <f>ROUND(I511*H511,2)</f>
        <v>0</v>
      </c>
      <c r="R511" s="200">
        <f>ROUND(J511*H511,2)</f>
        <v>0</v>
      </c>
      <c r="S511" s="62"/>
      <c r="T511" s="201">
        <f>S511*H511</f>
        <v>0</v>
      </c>
      <c r="U511" s="201">
        <v>2.2563399999999998</v>
      </c>
      <c r="V511" s="201">
        <f>U511*H511</f>
        <v>0.4399863</v>
      </c>
      <c r="W511" s="201">
        <v>0</v>
      </c>
      <c r="X511" s="202">
        <f>W511*H511</f>
        <v>0</v>
      </c>
      <c r="Y511" s="33"/>
      <c r="Z511" s="33"/>
      <c r="AA511" s="33"/>
      <c r="AB511" s="33"/>
      <c r="AC511" s="33"/>
      <c r="AD511" s="33"/>
      <c r="AE511" s="33"/>
      <c r="AR511" s="203" t="s">
        <v>191</v>
      </c>
      <c r="AT511" s="203" t="s">
        <v>171</v>
      </c>
      <c r="AU511" s="203" t="s">
        <v>89</v>
      </c>
      <c r="AY511" s="17" t="s">
        <v>168</v>
      </c>
      <c r="BE511" s="204">
        <f>IF(O511="základní",K511,0)</f>
        <v>0</v>
      </c>
      <c r="BF511" s="204">
        <f>IF(O511="snížená",K511,0)</f>
        <v>0</v>
      </c>
      <c r="BG511" s="204">
        <f>IF(O511="zákl. přenesená",K511,0)</f>
        <v>0</v>
      </c>
      <c r="BH511" s="204">
        <f>IF(O511="sníž. přenesená",K511,0)</f>
        <v>0</v>
      </c>
      <c r="BI511" s="204">
        <f>IF(O511="nulová",K511,0)</f>
        <v>0</v>
      </c>
      <c r="BJ511" s="17" t="s">
        <v>87</v>
      </c>
      <c r="BK511" s="204">
        <f>ROUND(P511*H511,2)</f>
        <v>0</v>
      </c>
      <c r="BL511" s="17" t="s">
        <v>191</v>
      </c>
      <c r="BM511" s="203" t="s">
        <v>5714</v>
      </c>
    </row>
    <row r="512" spans="1:65" s="2" customFormat="1" ht="19.5">
      <c r="A512" s="33"/>
      <c r="B512" s="34"/>
      <c r="C512" s="35"/>
      <c r="D512" s="205" t="s">
        <v>178</v>
      </c>
      <c r="E512" s="35"/>
      <c r="F512" s="206" t="s">
        <v>1412</v>
      </c>
      <c r="G512" s="35"/>
      <c r="H512" s="35"/>
      <c r="I512" s="107"/>
      <c r="J512" s="107"/>
      <c r="K512" s="35"/>
      <c r="L512" s="35"/>
      <c r="M512" s="38"/>
      <c r="N512" s="207"/>
      <c r="O512" s="208"/>
      <c r="P512" s="62"/>
      <c r="Q512" s="62"/>
      <c r="R512" s="62"/>
      <c r="S512" s="62"/>
      <c r="T512" s="62"/>
      <c r="U512" s="62"/>
      <c r="V512" s="62"/>
      <c r="W512" s="62"/>
      <c r="X512" s="63"/>
      <c r="Y512" s="33"/>
      <c r="Z512" s="33"/>
      <c r="AA512" s="33"/>
      <c r="AB512" s="33"/>
      <c r="AC512" s="33"/>
      <c r="AD512" s="33"/>
      <c r="AE512" s="33"/>
      <c r="AT512" s="17" t="s">
        <v>178</v>
      </c>
      <c r="AU512" s="17" t="s">
        <v>89</v>
      </c>
    </row>
    <row r="513" spans="1:65" s="13" customFormat="1">
      <c r="B513" s="210"/>
      <c r="C513" s="211"/>
      <c r="D513" s="205" t="s">
        <v>181</v>
      </c>
      <c r="E513" s="212" t="s">
        <v>20</v>
      </c>
      <c r="F513" s="213" t="s">
        <v>5715</v>
      </c>
      <c r="G513" s="211"/>
      <c r="H513" s="214">
        <v>0.19500000000000001</v>
      </c>
      <c r="I513" s="215"/>
      <c r="J513" s="215"/>
      <c r="K513" s="211"/>
      <c r="L513" s="211"/>
      <c r="M513" s="216"/>
      <c r="N513" s="217"/>
      <c r="O513" s="218"/>
      <c r="P513" s="218"/>
      <c r="Q513" s="218"/>
      <c r="R513" s="218"/>
      <c r="S513" s="218"/>
      <c r="T513" s="218"/>
      <c r="U513" s="218"/>
      <c r="V513" s="218"/>
      <c r="W513" s="218"/>
      <c r="X513" s="219"/>
      <c r="AT513" s="220" t="s">
        <v>181</v>
      </c>
      <c r="AU513" s="220" t="s">
        <v>89</v>
      </c>
      <c r="AV513" s="13" t="s">
        <v>89</v>
      </c>
      <c r="AW513" s="13" t="s">
        <v>5</v>
      </c>
      <c r="AX513" s="13" t="s">
        <v>79</v>
      </c>
      <c r="AY513" s="220" t="s">
        <v>168</v>
      </c>
    </row>
    <row r="514" spans="1:65" s="2" customFormat="1" ht="24" customHeight="1">
      <c r="A514" s="33"/>
      <c r="B514" s="34"/>
      <c r="C514" s="191" t="s">
        <v>937</v>
      </c>
      <c r="D514" s="191" t="s">
        <v>171</v>
      </c>
      <c r="E514" s="192" t="s">
        <v>1415</v>
      </c>
      <c r="F514" s="193" t="s">
        <v>1416</v>
      </c>
      <c r="G514" s="194" t="s">
        <v>243</v>
      </c>
      <c r="H514" s="195">
        <v>0.19500000000000001</v>
      </c>
      <c r="I514" s="196"/>
      <c r="J514" s="196"/>
      <c r="K514" s="197">
        <f>ROUND(P514*H514,2)</f>
        <v>0</v>
      </c>
      <c r="L514" s="193" t="s">
        <v>175</v>
      </c>
      <c r="M514" s="38"/>
      <c r="N514" s="198" t="s">
        <v>20</v>
      </c>
      <c r="O514" s="199" t="s">
        <v>48</v>
      </c>
      <c r="P514" s="200">
        <f>I514+J514</f>
        <v>0</v>
      </c>
      <c r="Q514" s="200">
        <f>ROUND(I514*H514,2)</f>
        <v>0</v>
      </c>
      <c r="R514" s="200">
        <f>ROUND(J514*H514,2)</f>
        <v>0</v>
      </c>
      <c r="S514" s="62"/>
      <c r="T514" s="201">
        <f>S514*H514</f>
        <v>0</v>
      </c>
      <c r="U514" s="201">
        <v>0.13095999999999999</v>
      </c>
      <c r="V514" s="201">
        <f>U514*H514</f>
        <v>2.5537199999999999E-2</v>
      </c>
      <c r="W514" s="201">
        <v>0</v>
      </c>
      <c r="X514" s="202">
        <f>W514*H514</f>
        <v>0</v>
      </c>
      <c r="Y514" s="33"/>
      <c r="Z514" s="33"/>
      <c r="AA514" s="33"/>
      <c r="AB514" s="33"/>
      <c r="AC514" s="33"/>
      <c r="AD514" s="33"/>
      <c r="AE514" s="33"/>
      <c r="AR514" s="203" t="s">
        <v>191</v>
      </c>
      <c r="AT514" s="203" t="s">
        <v>171</v>
      </c>
      <c r="AU514" s="203" t="s">
        <v>89</v>
      </c>
      <c r="AY514" s="17" t="s">
        <v>168</v>
      </c>
      <c r="BE514" s="204">
        <f>IF(O514="základní",K514,0)</f>
        <v>0</v>
      </c>
      <c r="BF514" s="204">
        <f>IF(O514="snížená",K514,0)</f>
        <v>0</v>
      </c>
      <c r="BG514" s="204">
        <f>IF(O514="zákl. přenesená",K514,0)</f>
        <v>0</v>
      </c>
      <c r="BH514" s="204">
        <f>IF(O514="sníž. přenesená",K514,0)</f>
        <v>0</v>
      </c>
      <c r="BI514" s="204">
        <f>IF(O514="nulová",K514,0)</f>
        <v>0</v>
      </c>
      <c r="BJ514" s="17" t="s">
        <v>87</v>
      </c>
      <c r="BK514" s="204">
        <f>ROUND(P514*H514,2)</f>
        <v>0</v>
      </c>
      <c r="BL514" s="17" t="s">
        <v>191</v>
      </c>
      <c r="BM514" s="203" t="s">
        <v>5716</v>
      </c>
    </row>
    <row r="515" spans="1:65" s="2" customFormat="1" ht="29.25">
      <c r="A515" s="33"/>
      <c r="B515" s="34"/>
      <c r="C515" s="35"/>
      <c r="D515" s="205" t="s">
        <v>178</v>
      </c>
      <c r="E515" s="35"/>
      <c r="F515" s="206" t="s">
        <v>1418</v>
      </c>
      <c r="G515" s="35"/>
      <c r="H515" s="35"/>
      <c r="I515" s="107"/>
      <c r="J515" s="107"/>
      <c r="K515" s="35"/>
      <c r="L515" s="35"/>
      <c r="M515" s="38"/>
      <c r="N515" s="207"/>
      <c r="O515" s="208"/>
      <c r="P515" s="62"/>
      <c r="Q515" s="62"/>
      <c r="R515" s="62"/>
      <c r="S515" s="62"/>
      <c r="T515" s="62"/>
      <c r="U515" s="62"/>
      <c r="V515" s="62"/>
      <c r="W515" s="62"/>
      <c r="X515" s="63"/>
      <c r="Y515" s="33"/>
      <c r="Z515" s="33"/>
      <c r="AA515" s="33"/>
      <c r="AB515" s="33"/>
      <c r="AC515" s="33"/>
      <c r="AD515" s="33"/>
      <c r="AE515" s="33"/>
      <c r="AT515" s="17" t="s">
        <v>178</v>
      </c>
      <c r="AU515" s="17" t="s">
        <v>89</v>
      </c>
    </row>
    <row r="516" spans="1:65" s="2" customFormat="1" ht="146.25">
      <c r="A516" s="33"/>
      <c r="B516" s="34"/>
      <c r="C516" s="35"/>
      <c r="D516" s="205" t="s">
        <v>231</v>
      </c>
      <c r="E516" s="35"/>
      <c r="F516" s="209" t="s">
        <v>1419</v>
      </c>
      <c r="G516" s="35"/>
      <c r="H516" s="35"/>
      <c r="I516" s="107"/>
      <c r="J516" s="107"/>
      <c r="K516" s="35"/>
      <c r="L516" s="35"/>
      <c r="M516" s="38"/>
      <c r="N516" s="207"/>
      <c r="O516" s="208"/>
      <c r="P516" s="62"/>
      <c r="Q516" s="62"/>
      <c r="R516" s="62"/>
      <c r="S516" s="62"/>
      <c r="T516" s="62"/>
      <c r="U516" s="62"/>
      <c r="V516" s="62"/>
      <c r="W516" s="62"/>
      <c r="X516" s="63"/>
      <c r="Y516" s="33"/>
      <c r="Z516" s="33"/>
      <c r="AA516" s="33"/>
      <c r="AB516" s="33"/>
      <c r="AC516" s="33"/>
      <c r="AD516" s="33"/>
      <c r="AE516" s="33"/>
      <c r="AT516" s="17" t="s">
        <v>231</v>
      </c>
      <c r="AU516" s="17" t="s">
        <v>89</v>
      </c>
    </row>
    <row r="517" spans="1:65" s="13" customFormat="1">
      <c r="B517" s="210"/>
      <c r="C517" s="211"/>
      <c r="D517" s="205" t="s">
        <v>181</v>
      </c>
      <c r="E517" s="212" t="s">
        <v>20</v>
      </c>
      <c r="F517" s="213" t="s">
        <v>5715</v>
      </c>
      <c r="G517" s="211"/>
      <c r="H517" s="214">
        <v>0.19500000000000001</v>
      </c>
      <c r="I517" s="215"/>
      <c r="J517" s="215"/>
      <c r="K517" s="211"/>
      <c r="L517" s="211"/>
      <c r="M517" s="216"/>
      <c r="N517" s="217"/>
      <c r="O517" s="218"/>
      <c r="P517" s="218"/>
      <c r="Q517" s="218"/>
      <c r="R517" s="218"/>
      <c r="S517" s="218"/>
      <c r="T517" s="218"/>
      <c r="U517" s="218"/>
      <c r="V517" s="218"/>
      <c r="W517" s="218"/>
      <c r="X517" s="219"/>
      <c r="AT517" s="220" t="s">
        <v>181</v>
      </c>
      <c r="AU517" s="220" t="s">
        <v>89</v>
      </c>
      <c r="AV517" s="13" t="s">
        <v>89</v>
      </c>
      <c r="AW517" s="13" t="s">
        <v>5</v>
      </c>
      <c r="AX517" s="13" t="s">
        <v>79</v>
      </c>
      <c r="AY517" s="220" t="s">
        <v>168</v>
      </c>
    </row>
    <row r="518" spans="1:65" s="2" customFormat="1" ht="24" customHeight="1">
      <c r="A518" s="33"/>
      <c r="B518" s="34"/>
      <c r="C518" s="225" t="s">
        <v>948</v>
      </c>
      <c r="D518" s="225" t="s">
        <v>346</v>
      </c>
      <c r="E518" s="226" t="s">
        <v>5717</v>
      </c>
      <c r="F518" s="227" t="s">
        <v>5718</v>
      </c>
      <c r="G518" s="228" t="s">
        <v>243</v>
      </c>
      <c r="H518" s="229">
        <v>6.5</v>
      </c>
      <c r="I518" s="230"/>
      <c r="J518" s="231"/>
      <c r="K518" s="232">
        <f>ROUND(P518*H518,2)</f>
        <v>0</v>
      </c>
      <c r="L518" s="227" t="s">
        <v>175</v>
      </c>
      <c r="M518" s="233"/>
      <c r="N518" s="234" t="s">
        <v>20</v>
      </c>
      <c r="O518" s="199" t="s">
        <v>48</v>
      </c>
      <c r="P518" s="200">
        <f>I518+J518</f>
        <v>0</v>
      </c>
      <c r="Q518" s="200">
        <f>ROUND(I518*H518,2)</f>
        <v>0</v>
      </c>
      <c r="R518" s="200">
        <f>ROUND(J518*H518,2)</f>
        <v>0</v>
      </c>
      <c r="S518" s="62"/>
      <c r="T518" s="201">
        <f>S518*H518</f>
        <v>0</v>
      </c>
      <c r="U518" s="201">
        <v>0.12726000000000001</v>
      </c>
      <c r="V518" s="201">
        <f>U518*H518</f>
        <v>0.82719000000000009</v>
      </c>
      <c r="W518" s="201">
        <v>0</v>
      </c>
      <c r="X518" s="202">
        <f>W518*H518</f>
        <v>0</v>
      </c>
      <c r="Y518" s="33"/>
      <c r="Z518" s="33"/>
      <c r="AA518" s="33"/>
      <c r="AB518" s="33"/>
      <c r="AC518" s="33"/>
      <c r="AD518" s="33"/>
      <c r="AE518" s="33"/>
      <c r="AR518" s="203" t="s">
        <v>275</v>
      </c>
      <c r="AT518" s="203" t="s">
        <v>346</v>
      </c>
      <c r="AU518" s="203" t="s">
        <v>89</v>
      </c>
      <c r="AY518" s="17" t="s">
        <v>168</v>
      </c>
      <c r="BE518" s="204">
        <f>IF(O518="základní",K518,0)</f>
        <v>0</v>
      </c>
      <c r="BF518" s="204">
        <f>IF(O518="snížená",K518,0)</f>
        <v>0</v>
      </c>
      <c r="BG518" s="204">
        <f>IF(O518="zákl. přenesená",K518,0)</f>
        <v>0</v>
      </c>
      <c r="BH518" s="204">
        <f>IF(O518="sníž. přenesená",K518,0)</f>
        <v>0</v>
      </c>
      <c r="BI518" s="204">
        <f>IF(O518="nulová",K518,0)</f>
        <v>0</v>
      </c>
      <c r="BJ518" s="17" t="s">
        <v>87</v>
      </c>
      <c r="BK518" s="204">
        <f>ROUND(P518*H518,2)</f>
        <v>0</v>
      </c>
      <c r="BL518" s="17" t="s">
        <v>191</v>
      </c>
      <c r="BM518" s="203" t="s">
        <v>5719</v>
      </c>
    </row>
    <row r="519" spans="1:65" s="2" customFormat="1">
      <c r="A519" s="33"/>
      <c r="B519" s="34"/>
      <c r="C519" s="35"/>
      <c r="D519" s="205" t="s">
        <v>178</v>
      </c>
      <c r="E519" s="35"/>
      <c r="F519" s="206" t="s">
        <v>5718</v>
      </c>
      <c r="G519" s="35"/>
      <c r="H519" s="35"/>
      <c r="I519" s="107"/>
      <c r="J519" s="107"/>
      <c r="K519" s="35"/>
      <c r="L519" s="35"/>
      <c r="M519" s="38"/>
      <c r="N519" s="207"/>
      <c r="O519" s="208"/>
      <c r="P519" s="62"/>
      <c r="Q519" s="62"/>
      <c r="R519" s="62"/>
      <c r="S519" s="62"/>
      <c r="T519" s="62"/>
      <c r="U519" s="62"/>
      <c r="V519" s="62"/>
      <c r="W519" s="62"/>
      <c r="X519" s="63"/>
      <c r="Y519" s="33"/>
      <c r="Z519" s="33"/>
      <c r="AA519" s="33"/>
      <c r="AB519" s="33"/>
      <c r="AC519" s="33"/>
      <c r="AD519" s="33"/>
      <c r="AE519" s="33"/>
      <c r="AT519" s="17" t="s">
        <v>178</v>
      </c>
      <c r="AU519" s="17" t="s">
        <v>89</v>
      </c>
    </row>
    <row r="520" spans="1:65" s="13" customFormat="1">
      <c r="B520" s="210"/>
      <c r="C520" s="211"/>
      <c r="D520" s="205" t="s">
        <v>181</v>
      </c>
      <c r="E520" s="212" t="s">
        <v>20</v>
      </c>
      <c r="F520" s="213" t="s">
        <v>5720</v>
      </c>
      <c r="G520" s="211"/>
      <c r="H520" s="214">
        <v>6.5</v>
      </c>
      <c r="I520" s="215"/>
      <c r="J520" s="215"/>
      <c r="K520" s="211"/>
      <c r="L520" s="211"/>
      <c r="M520" s="216"/>
      <c r="N520" s="217"/>
      <c r="O520" s="218"/>
      <c r="P520" s="218"/>
      <c r="Q520" s="218"/>
      <c r="R520" s="218"/>
      <c r="S520" s="218"/>
      <c r="T520" s="218"/>
      <c r="U520" s="218"/>
      <c r="V520" s="218"/>
      <c r="W520" s="218"/>
      <c r="X520" s="219"/>
      <c r="AT520" s="220" t="s">
        <v>181</v>
      </c>
      <c r="AU520" s="220" t="s">
        <v>89</v>
      </c>
      <c r="AV520" s="13" t="s">
        <v>89</v>
      </c>
      <c r="AW520" s="13" t="s">
        <v>5</v>
      </c>
      <c r="AX520" s="13" t="s">
        <v>79</v>
      </c>
      <c r="AY520" s="220" t="s">
        <v>168</v>
      </c>
    </row>
    <row r="521" spans="1:65" s="2" customFormat="1" ht="24" customHeight="1">
      <c r="A521" s="33"/>
      <c r="B521" s="34"/>
      <c r="C521" s="191" t="s">
        <v>953</v>
      </c>
      <c r="D521" s="191" t="s">
        <v>171</v>
      </c>
      <c r="E521" s="192" t="s">
        <v>5721</v>
      </c>
      <c r="F521" s="193" t="s">
        <v>5722</v>
      </c>
      <c r="G521" s="194" t="s">
        <v>278</v>
      </c>
      <c r="H521" s="195">
        <v>154.35</v>
      </c>
      <c r="I521" s="196"/>
      <c r="J521" s="196"/>
      <c r="K521" s="197">
        <f>ROUND(P521*H521,2)</f>
        <v>0</v>
      </c>
      <c r="L521" s="193" t="s">
        <v>175</v>
      </c>
      <c r="M521" s="38"/>
      <c r="N521" s="198" t="s">
        <v>20</v>
      </c>
      <c r="O521" s="199" t="s">
        <v>48</v>
      </c>
      <c r="P521" s="200">
        <f>I521+J521</f>
        <v>0</v>
      </c>
      <c r="Q521" s="200">
        <f>ROUND(I521*H521,2)</f>
        <v>0</v>
      </c>
      <c r="R521" s="200">
        <f>ROUND(J521*H521,2)</f>
        <v>0</v>
      </c>
      <c r="S521" s="62"/>
      <c r="T521" s="201">
        <f>S521*H521</f>
        <v>0</v>
      </c>
      <c r="U521" s="201">
        <v>2.1000000000000001E-4</v>
      </c>
      <c r="V521" s="201">
        <f>U521*H521</f>
        <v>3.2413499999999998E-2</v>
      </c>
      <c r="W521" s="201">
        <v>0</v>
      </c>
      <c r="X521" s="202">
        <f>W521*H521</f>
        <v>0</v>
      </c>
      <c r="Y521" s="33"/>
      <c r="Z521" s="33"/>
      <c r="AA521" s="33"/>
      <c r="AB521" s="33"/>
      <c r="AC521" s="33"/>
      <c r="AD521" s="33"/>
      <c r="AE521" s="33"/>
      <c r="AR521" s="203" t="s">
        <v>191</v>
      </c>
      <c r="AT521" s="203" t="s">
        <v>171</v>
      </c>
      <c r="AU521" s="203" t="s">
        <v>89</v>
      </c>
      <c r="AY521" s="17" t="s">
        <v>168</v>
      </c>
      <c r="BE521" s="204">
        <f>IF(O521="základní",K521,0)</f>
        <v>0</v>
      </c>
      <c r="BF521" s="204">
        <f>IF(O521="snížená",K521,0)</f>
        <v>0</v>
      </c>
      <c r="BG521" s="204">
        <f>IF(O521="zákl. přenesená",K521,0)</f>
        <v>0</v>
      </c>
      <c r="BH521" s="204">
        <f>IF(O521="sníž. přenesená",K521,0)</f>
        <v>0</v>
      </c>
      <c r="BI521" s="204">
        <f>IF(O521="nulová",K521,0)</f>
        <v>0</v>
      </c>
      <c r="BJ521" s="17" t="s">
        <v>87</v>
      </c>
      <c r="BK521" s="204">
        <f>ROUND(P521*H521,2)</f>
        <v>0</v>
      </c>
      <c r="BL521" s="17" t="s">
        <v>191</v>
      </c>
      <c r="BM521" s="203" t="s">
        <v>5723</v>
      </c>
    </row>
    <row r="522" spans="1:65" s="2" customFormat="1" ht="19.5">
      <c r="A522" s="33"/>
      <c r="B522" s="34"/>
      <c r="C522" s="35"/>
      <c r="D522" s="205" t="s">
        <v>178</v>
      </c>
      <c r="E522" s="35"/>
      <c r="F522" s="206" t="s">
        <v>5724</v>
      </c>
      <c r="G522" s="35"/>
      <c r="H522" s="35"/>
      <c r="I522" s="107"/>
      <c r="J522" s="107"/>
      <c r="K522" s="35"/>
      <c r="L522" s="35"/>
      <c r="M522" s="38"/>
      <c r="N522" s="207"/>
      <c r="O522" s="208"/>
      <c r="P522" s="62"/>
      <c r="Q522" s="62"/>
      <c r="R522" s="62"/>
      <c r="S522" s="62"/>
      <c r="T522" s="62"/>
      <c r="U522" s="62"/>
      <c r="V522" s="62"/>
      <c r="W522" s="62"/>
      <c r="X522" s="63"/>
      <c r="Y522" s="33"/>
      <c r="Z522" s="33"/>
      <c r="AA522" s="33"/>
      <c r="AB522" s="33"/>
      <c r="AC522" s="33"/>
      <c r="AD522" s="33"/>
      <c r="AE522" s="33"/>
      <c r="AT522" s="17" t="s">
        <v>178</v>
      </c>
      <c r="AU522" s="17" t="s">
        <v>89</v>
      </c>
    </row>
    <row r="523" spans="1:65" s="2" customFormat="1" ht="78">
      <c r="A523" s="33"/>
      <c r="B523" s="34"/>
      <c r="C523" s="35"/>
      <c r="D523" s="205" t="s">
        <v>231</v>
      </c>
      <c r="E523" s="35"/>
      <c r="F523" s="209" t="s">
        <v>1523</v>
      </c>
      <c r="G523" s="35"/>
      <c r="H523" s="35"/>
      <c r="I523" s="107"/>
      <c r="J523" s="107"/>
      <c r="K523" s="35"/>
      <c r="L523" s="35"/>
      <c r="M523" s="38"/>
      <c r="N523" s="207"/>
      <c r="O523" s="208"/>
      <c r="P523" s="62"/>
      <c r="Q523" s="62"/>
      <c r="R523" s="62"/>
      <c r="S523" s="62"/>
      <c r="T523" s="62"/>
      <c r="U523" s="62"/>
      <c r="V523" s="62"/>
      <c r="W523" s="62"/>
      <c r="X523" s="63"/>
      <c r="Y523" s="33"/>
      <c r="Z523" s="33"/>
      <c r="AA523" s="33"/>
      <c r="AB523" s="33"/>
      <c r="AC523" s="33"/>
      <c r="AD523" s="33"/>
      <c r="AE523" s="33"/>
      <c r="AT523" s="17" t="s">
        <v>231</v>
      </c>
      <c r="AU523" s="17" t="s">
        <v>89</v>
      </c>
    </row>
    <row r="524" spans="1:65" s="13" customFormat="1">
      <c r="B524" s="210"/>
      <c r="C524" s="211"/>
      <c r="D524" s="205" t="s">
        <v>181</v>
      </c>
      <c r="E524" s="212" t="s">
        <v>20</v>
      </c>
      <c r="F524" s="213" t="s">
        <v>5725</v>
      </c>
      <c r="G524" s="211"/>
      <c r="H524" s="214">
        <v>154.35</v>
      </c>
      <c r="I524" s="215"/>
      <c r="J524" s="215"/>
      <c r="K524" s="211"/>
      <c r="L524" s="211"/>
      <c r="M524" s="216"/>
      <c r="N524" s="217"/>
      <c r="O524" s="218"/>
      <c r="P524" s="218"/>
      <c r="Q524" s="218"/>
      <c r="R524" s="218"/>
      <c r="S524" s="218"/>
      <c r="T524" s="218"/>
      <c r="U524" s="218"/>
      <c r="V524" s="218"/>
      <c r="W524" s="218"/>
      <c r="X524" s="219"/>
      <c r="AT524" s="220" t="s">
        <v>181</v>
      </c>
      <c r="AU524" s="220" t="s">
        <v>89</v>
      </c>
      <c r="AV524" s="13" t="s">
        <v>89</v>
      </c>
      <c r="AW524" s="13" t="s">
        <v>5</v>
      </c>
      <c r="AX524" s="13" t="s">
        <v>79</v>
      </c>
      <c r="AY524" s="220" t="s">
        <v>168</v>
      </c>
    </row>
    <row r="525" spans="1:65" s="2" customFormat="1" ht="24" customHeight="1">
      <c r="A525" s="33"/>
      <c r="B525" s="34"/>
      <c r="C525" s="191" t="s">
        <v>959</v>
      </c>
      <c r="D525" s="191" t="s">
        <v>171</v>
      </c>
      <c r="E525" s="192" t="s">
        <v>1532</v>
      </c>
      <c r="F525" s="193" t="s">
        <v>1533</v>
      </c>
      <c r="G525" s="194" t="s">
        <v>278</v>
      </c>
      <c r="H525" s="195">
        <v>105</v>
      </c>
      <c r="I525" s="196"/>
      <c r="J525" s="196"/>
      <c r="K525" s="197">
        <f>ROUND(P525*H525,2)</f>
        <v>0</v>
      </c>
      <c r="L525" s="193" t="s">
        <v>175</v>
      </c>
      <c r="M525" s="38"/>
      <c r="N525" s="198" t="s">
        <v>20</v>
      </c>
      <c r="O525" s="199" t="s">
        <v>48</v>
      </c>
      <c r="P525" s="200">
        <f>I525+J525</f>
        <v>0</v>
      </c>
      <c r="Q525" s="200">
        <f>ROUND(I525*H525,2)</f>
        <v>0</v>
      </c>
      <c r="R525" s="200">
        <f>ROUND(J525*H525,2)</f>
        <v>0</v>
      </c>
      <c r="S525" s="62"/>
      <c r="T525" s="201">
        <f>S525*H525</f>
        <v>0</v>
      </c>
      <c r="U525" s="201">
        <v>4.0000000000000003E-5</v>
      </c>
      <c r="V525" s="201">
        <f>U525*H525</f>
        <v>4.2000000000000006E-3</v>
      </c>
      <c r="W525" s="201">
        <v>0</v>
      </c>
      <c r="X525" s="202">
        <f>W525*H525</f>
        <v>0</v>
      </c>
      <c r="Y525" s="33"/>
      <c r="Z525" s="33"/>
      <c r="AA525" s="33"/>
      <c r="AB525" s="33"/>
      <c r="AC525" s="33"/>
      <c r="AD525" s="33"/>
      <c r="AE525" s="33"/>
      <c r="AR525" s="203" t="s">
        <v>191</v>
      </c>
      <c r="AT525" s="203" t="s">
        <v>171</v>
      </c>
      <c r="AU525" s="203" t="s">
        <v>89</v>
      </c>
      <c r="AY525" s="17" t="s">
        <v>168</v>
      </c>
      <c r="BE525" s="204">
        <f>IF(O525="základní",K525,0)</f>
        <v>0</v>
      </c>
      <c r="BF525" s="204">
        <f>IF(O525="snížená",K525,0)</f>
        <v>0</v>
      </c>
      <c r="BG525" s="204">
        <f>IF(O525="zákl. přenesená",K525,0)</f>
        <v>0</v>
      </c>
      <c r="BH525" s="204">
        <f>IF(O525="sníž. přenesená",K525,0)</f>
        <v>0</v>
      </c>
      <c r="BI525" s="204">
        <f>IF(O525="nulová",K525,0)</f>
        <v>0</v>
      </c>
      <c r="BJ525" s="17" t="s">
        <v>87</v>
      </c>
      <c r="BK525" s="204">
        <f>ROUND(P525*H525,2)</f>
        <v>0</v>
      </c>
      <c r="BL525" s="17" t="s">
        <v>191</v>
      </c>
      <c r="BM525" s="203" t="s">
        <v>5726</v>
      </c>
    </row>
    <row r="526" spans="1:65" s="2" customFormat="1" ht="19.5">
      <c r="A526" s="33"/>
      <c r="B526" s="34"/>
      <c r="C526" s="35"/>
      <c r="D526" s="205" t="s">
        <v>178</v>
      </c>
      <c r="E526" s="35"/>
      <c r="F526" s="206" t="s">
        <v>1535</v>
      </c>
      <c r="G526" s="35"/>
      <c r="H526" s="35"/>
      <c r="I526" s="107"/>
      <c r="J526" s="107"/>
      <c r="K526" s="35"/>
      <c r="L526" s="35"/>
      <c r="M526" s="38"/>
      <c r="N526" s="207"/>
      <c r="O526" s="208"/>
      <c r="P526" s="62"/>
      <c r="Q526" s="62"/>
      <c r="R526" s="62"/>
      <c r="S526" s="62"/>
      <c r="T526" s="62"/>
      <c r="U526" s="62"/>
      <c r="V526" s="62"/>
      <c r="W526" s="62"/>
      <c r="X526" s="63"/>
      <c r="Y526" s="33"/>
      <c r="Z526" s="33"/>
      <c r="AA526" s="33"/>
      <c r="AB526" s="33"/>
      <c r="AC526" s="33"/>
      <c r="AD526" s="33"/>
      <c r="AE526" s="33"/>
      <c r="AT526" s="17" t="s">
        <v>178</v>
      </c>
      <c r="AU526" s="17" t="s">
        <v>89</v>
      </c>
    </row>
    <row r="527" spans="1:65" s="2" customFormat="1" ht="273">
      <c r="A527" s="33"/>
      <c r="B527" s="34"/>
      <c r="C527" s="35"/>
      <c r="D527" s="205" t="s">
        <v>231</v>
      </c>
      <c r="E527" s="35"/>
      <c r="F527" s="209" t="s">
        <v>1536</v>
      </c>
      <c r="G527" s="35"/>
      <c r="H527" s="35"/>
      <c r="I527" s="107"/>
      <c r="J527" s="107"/>
      <c r="K527" s="35"/>
      <c r="L527" s="35"/>
      <c r="M527" s="38"/>
      <c r="N527" s="207"/>
      <c r="O527" s="208"/>
      <c r="P527" s="62"/>
      <c r="Q527" s="62"/>
      <c r="R527" s="62"/>
      <c r="S527" s="62"/>
      <c r="T527" s="62"/>
      <c r="U527" s="62"/>
      <c r="V527" s="62"/>
      <c r="W527" s="62"/>
      <c r="X527" s="63"/>
      <c r="Y527" s="33"/>
      <c r="Z527" s="33"/>
      <c r="AA527" s="33"/>
      <c r="AB527" s="33"/>
      <c r="AC527" s="33"/>
      <c r="AD527" s="33"/>
      <c r="AE527" s="33"/>
      <c r="AT527" s="17" t="s">
        <v>231</v>
      </c>
      <c r="AU527" s="17" t="s">
        <v>89</v>
      </c>
    </row>
    <row r="528" spans="1:65" s="13" customFormat="1">
      <c r="B528" s="210"/>
      <c r="C528" s="211"/>
      <c r="D528" s="205" t="s">
        <v>181</v>
      </c>
      <c r="E528" s="212" t="s">
        <v>20</v>
      </c>
      <c r="F528" s="213" t="s">
        <v>5727</v>
      </c>
      <c r="G528" s="211"/>
      <c r="H528" s="214">
        <v>105</v>
      </c>
      <c r="I528" s="215"/>
      <c r="J528" s="215"/>
      <c r="K528" s="211"/>
      <c r="L528" s="211"/>
      <c r="M528" s="216"/>
      <c r="N528" s="217"/>
      <c r="O528" s="218"/>
      <c r="P528" s="218"/>
      <c r="Q528" s="218"/>
      <c r="R528" s="218"/>
      <c r="S528" s="218"/>
      <c r="T528" s="218"/>
      <c r="U528" s="218"/>
      <c r="V528" s="218"/>
      <c r="W528" s="218"/>
      <c r="X528" s="219"/>
      <c r="AT528" s="220" t="s">
        <v>181</v>
      </c>
      <c r="AU528" s="220" t="s">
        <v>89</v>
      </c>
      <c r="AV528" s="13" t="s">
        <v>89</v>
      </c>
      <c r="AW528" s="13" t="s">
        <v>5</v>
      </c>
      <c r="AX528" s="13" t="s">
        <v>79</v>
      </c>
      <c r="AY528" s="220" t="s">
        <v>168</v>
      </c>
    </row>
    <row r="529" spans="1:65" s="2" customFormat="1" ht="24" customHeight="1">
      <c r="A529" s="33"/>
      <c r="B529" s="34"/>
      <c r="C529" s="191" t="s">
        <v>964</v>
      </c>
      <c r="D529" s="191" t="s">
        <v>171</v>
      </c>
      <c r="E529" s="192" t="s">
        <v>5728</v>
      </c>
      <c r="F529" s="193" t="s">
        <v>5729</v>
      </c>
      <c r="G529" s="194" t="s">
        <v>460</v>
      </c>
      <c r="H529" s="195">
        <v>18</v>
      </c>
      <c r="I529" s="196"/>
      <c r="J529" s="196"/>
      <c r="K529" s="197">
        <f>ROUND(P529*H529,2)</f>
        <v>0</v>
      </c>
      <c r="L529" s="193" t="s">
        <v>175</v>
      </c>
      <c r="M529" s="38"/>
      <c r="N529" s="198" t="s">
        <v>20</v>
      </c>
      <c r="O529" s="199" t="s">
        <v>48</v>
      </c>
      <c r="P529" s="200">
        <f>I529+J529</f>
        <v>0</v>
      </c>
      <c r="Q529" s="200">
        <f>ROUND(I529*H529,2)</f>
        <v>0</v>
      </c>
      <c r="R529" s="200">
        <f>ROUND(J529*H529,2)</f>
        <v>0</v>
      </c>
      <c r="S529" s="62"/>
      <c r="T529" s="201">
        <f>S529*H529</f>
        <v>0</v>
      </c>
      <c r="U529" s="201">
        <v>0</v>
      </c>
      <c r="V529" s="201">
        <f>U529*H529</f>
        <v>0</v>
      </c>
      <c r="W529" s="201">
        <v>0</v>
      </c>
      <c r="X529" s="202">
        <f>W529*H529</f>
        <v>0</v>
      </c>
      <c r="Y529" s="33"/>
      <c r="Z529" s="33"/>
      <c r="AA529" s="33"/>
      <c r="AB529" s="33"/>
      <c r="AC529" s="33"/>
      <c r="AD529" s="33"/>
      <c r="AE529" s="33"/>
      <c r="AR529" s="203" t="s">
        <v>191</v>
      </c>
      <c r="AT529" s="203" t="s">
        <v>171</v>
      </c>
      <c r="AU529" s="203" t="s">
        <v>89</v>
      </c>
      <c r="AY529" s="17" t="s">
        <v>168</v>
      </c>
      <c r="BE529" s="204">
        <f>IF(O529="základní",K529,0)</f>
        <v>0</v>
      </c>
      <c r="BF529" s="204">
        <f>IF(O529="snížená",K529,0)</f>
        <v>0</v>
      </c>
      <c r="BG529" s="204">
        <f>IF(O529="zákl. přenesená",K529,0)</f>
        <v>0</v>
      </c>
      <c r="BH529" s="204">
        <f>IF(O529="sníž. přenesená",K529,0)</f>
        <v>0</v>
      </c>
      <c r="BI529" s="204">
        <f>IF(O529="nulová",K529,0)</f>
        <v>0</v>
      </c>
      <c r="BJ529" s="17" t="s">
        <v>87</v>
      </c>
      <c r="BK529" s="204">
        <f>ROUND(P529*H529,2)</f>
        <v>0</v>
      </c>
      <c r="BL529" s="17" t="s">
        <v>191</v>
      </c>
      <c r="BM529" s="203" t="s">
        <v>5730</v>
      </c>
    </row>
    <row r="530" spans="1:65" s="2" customFormat="1" ht="29.25">
      <c r="A530" s="33"/>
      <c r="B530" s="34"/>
      <c r="C530" s="35"/>
      <c r="D530" s="205" t="s">
        <v>178</v>
      </c>
      <c r="E530" s="35"/>
      <c r="F530" s="206" t="s">
        <v>5731</v>
      </c>
      <c r="G530" s="35"/>
      <c r="H530" s="35"/>
      <c r="I530" s="107"/>
      <c r="J530" s="107"/>
      <c r="K530" s="35"/>
      <c r="L530" s="35"/>
      <c r="M530" s="38"/>
      <c r="N530" s="207"/>
      <c r="O530" s="208"/>
      <c r="P530" s="62"/>
      <c r="Q530" s="62"/>
      <c r="R530" s="62"/>
      <c r="S530" s="62"/>
      <c r="T530" s="62"/>
      <c r="U530" s="62"/>
      <c r="V530" s="62"/>
      <c r="W530" s="62"/>
      <c r="X530" s="63"/>
      <c r="Y530" s="33"/>
      <c r="Z530" s="33"/>
      <c r="AA530" s="33"/>
      <c r="AB530" s="33"/>
      <c r="AC530" s="33"/>
      <c r="AD530" s="33"/>
      <c r="AE530" s="33"/>
      <c r="AT530" s="17" t="s">
        <v>178</v>
      </c>
      <c r="AU530" s="17" t="s">
        <v>89</v>
      </c>
    </row>
    <row r="531" spans="1:65" s="2" customFormat="1" ht="87.75">
      <c r="A531" s="33"/>
      <c r="B531" s="34"/>
      <c r="C531" s="35"/>
      <c r="D531" s="205" t="s">
        <v>231</v>
      </c>
      <c r="E531" s="35"/>
      <c r="F531" s="209" t="s">
        <v>1583</v>
      </c>
      <c r="G531" s="35"/>
      <c r="H531" s="35"/>
      <c r="I531" s="107"/>
      <c r="J531" s="107"/>
      <c r="K531" s="35"/>
      <c r="L531" s="35"/>
      <c r="M531" s="38"/>
      <c r="N531" s="207"/>
      <c r="O531" s="208"/>
      <c r="P531" s="62"/>
      <c r="Q531" s="62"/>
      <c r="R531" s="62"/>
      <c r="S531" s="62"/>
      <c r="T531" s="62"/>
      <c r="U531" s="62"/>
      <c r="V531" s="62"/>
      <c r="W531" s="62"/>
      <c r="X531" s="63"/>
      <c r="Y531" s="33"/>
      <c r="Z531" s="33"/>
      <c r="AA531" s="33"/>
      <c r="AB531" s="33"/>
      <c r="AC531" s="33"/>
      <c r="AD531" s="33"/>
      <c r="AE531" s="33"/>
      <c r="AT531" s="17" t="s">
        <v>231</v>
      </c>
      <c r="AU531" s="17" t="s">
        <v>89</v>
      </c>
    </row>
    <row r="532" spans="1:65" s="13" customFormat="1">
      <c r="B532" s="210"/>
      <c r="C532" s="211"/>
      <c r="D532" s="205" t="s">
        <v>181</v>
      </c>
      <c r="E532" s="212" t="s">
        <v>20</v>
      </c>
      <c r="F532" s="213" t="s">
        <v>5732</v>
      </c>
      <c r="G532" s="211"/>
      <c r="H532" s="214">
        <v>18</v>
      </c>
      <c r="I532" s="215"/>
      <c r="J532" s="215"/>
      <c r="K532" s="211"/>
      <c r="L532" s="211"/>
      <c r="M532" s="216"/>
      <c r="N532" s="217"/>
      <c r="O532" s="218"/>
      <c r="P532" s="218"/>
      <c r="Q532" s="218"/>
      <c r="R532" s="218"/>
      <c r="S532" s="218"/>
      <c r="T532" s="218"/>
      <c r="U532" s="218"/>
      <c r="V532" s="218"/>
      <c r="W532" s="218"/>
      <c r="X532" s="219"/>
      <c r="AT532" s="220" t="s">
        <v>181</v>
      </c>
      <c r="AU532" s="220" t="s">
        <v>89</v>
      </c>
      <c r="AV532" s="13" t="s">
        <v>89</v>
      </c>
      <c r="AW532" s="13" t="s">
        <v>5</v>
      </c>
      <c r="AX532" s="13" t="s">
        <v>79</v>
      </c>
      <c r="AY532" s="220" t="s">
        <v>168</v>
      </c>
    </row>
    <row r="533" spans="1:65" s="2" customFormat="1" ht="36" customHeight="1">
      <c r="A533" s="33"/>
      <c r="B533" s="34"/>
      <c r="C533" s="225" t="s">
        <v>970</v>
      </c>
      <c r="D533" s="225" t="s">
        <v>346</v>
      </c>
      <c r="E533" s="226" t="s">
        <v>5733</v>
      </c>
      <c r="F533" s="227" t="s">
        <v>5734</v>
      </c>
      <c r="G533" s="228" t="s">
        <v>460</v>
      </c>
      <c r="H533" s="229">
        <v>18</v>
      </c>
      <c r="I533" s="230"/>
      <c r="J533" s="231"/>
      <c r="K533" s="232">
        <f>ROUND(P533*H533,2)</f>
        <v>0</v>
      </c>
      <c r="L533" s="227" t="s">
        <v>175</v>
      </c>
      <c r="M533" s="233"/>
      <c r="N533" s="234" t="s">
        <v>20</v>
      </c>
      <c r="O533" s="199" t="s">
        <v>48</v>
      </c>
      <c r="P533" s="200">
        <f>I533+J533</f>
        <v>0</v>
      </c>
      <c r="Q533" s="200">
        <f>ROUND(I533*H533,2)</f>
        <v>0</v>
      </c>
      <c r="R533" s="200">
        <f>ROUND(J533*H533,2)</f>
        <v>0</v>
      </c>
      <c r="S533" s="62"/>
      <c r="T533" s="201">
        <f>S533*H533</f>
        <v>0</v>
      </c>
      <c r="U533" s="201">
        <v>2.5000000000000001E-4</v>
      </c>
      <c r="V533" s="201">
        <f>U533*H533</f>
        <v>4.5000000000000005E-3</v>
      </c>
      <c r="W533" s="201">
        <v>0</v>
      </c>
      <c r="X533" s="202">
        <f>W533*H533</f>
        <v>0</v>
      </c>
      <c r="Y533" s="33"/>
      <c r="Z533" s="33"/>
      <c r="AA533" s="33"/>
      <c r="AB533" s="33"/>
      <c r="AC533" s="33"/>
      <c r="AD533" s="33"/>
      <c r="AE533" s="33"/>
      <c r="AR533" s="203" t="s">
        <v>275</v>
      </c>
      <c r="AT533" s="203" t="s">
        <v>346</v>
      </c>
      <c r="AU533" s="203" t="s">
        <v>89</v>
      </c>
      <c r="AY533" s="17" t="s">
        <v>168</v>
      </c>
      <c r="BE533" s="204">
        <f>IF(O533="základní",K533,0)</f>
        <v>0</v>
      </c>
      <c r="BF533" s="204">
        <f>IF(O533="snížená",K533,0)</f>
        <v>0</v>
      </c>
      <c r="BG533" s="204">
        <f>IF(O533="zákl. přenesená",K533,0)</f>
        <v>0</v>
      </c>
      <c r="BH533" s="204">
        <f>IF(O533="sníž. přenesená",K533,0)</f>
        <v>0</v>
      </c>
      <c r="BI533" s="204">
        <f>IF(O533="nulová",K533,0)</f>
        <v>0</v>
      </c>
      <c r="BJ533" s="17" t="s">
        <v>87</v>
      </c>
      <c r="BK533" s="204">
        <f>ROUND(P533*H533,2)</f>
        <v>0</v>
      </c>
      <c r="BL533" s="17" t="s">
        <v>191</v>
      </c>
      <c r="BM533" s="203" t="s">
        <v>5735</v>
      </c>
    </row>
    <row r="534" spans="1:65" s="2" customFormat="1" ht="19.5">
      <c r="A534" s="33"/>
      <c r="B534" s="34"/>
      <c r="C534" s="35"/>
      <c r="D534" s="205" t="s">
        <v>178</v>
      </c>
      <c r="E534" s="35"/>
      <c r="F534" s="206" t="s">
        <v>5734</v>
      </c>
      <c r="G534" s="35"/>
      <c r="H534" s="35"/>
      <c r="I534" s="107"/>
      <c r="J534" s="107"/>
      <c r="K534" s="35"/>
      <c r="L534" s="35"/>
      <c r="M534" s="38"/>
      <c r="N534" s="207"/>
      <c r="O534" s="208"/>
      <c r="P534" s="62"/>
      <c r="Q534" s="62"/>
      <c r="R534" s="62"/>
      <c r="S534" s="62"/>
      <c r="T534" s="62"/>
      <c r="U534" s="62"/>
      <c r="V534" s="62"/>
      <c r="W534" s="62"/>
      <c r="X534" s="63"/>
      <c r="Y534" s="33"/>
      <c r="Z534" s="33"/>
      <c r="AA534" s="33"/>
      <c r="AB534" s="33"/>
      <c r="AC534" s="33"/>
      <c r="AD534" s="33"/>
      <c r="AE534" s="33"/>
      <c r="AT534" s="17" t="s">
        <v>178</v>
      </c>
      <c r="AU534" s="17" t="s">
        <v>89</v>
      </c>
    </row>
    <row r="535" spans="1:65" s="13" customFormat="1">
      <c r="B535" s="210"/>
      <c r="C535" s="211"/>
      <c r="D535" s="205" t="s">
        <v>181</v>
      </c>
      <c r="E535" s="212" t="s">
        <v>20</v>
      </c>
      <c r="F535" s="213" t="s">
        <v>5732</v>
      </c>
      <c r="G535" s="211"/>
      <c r="H535" s="214">
        <v>18</v>
      </c>
      <c r="I535" s="215"/>
      <c r="J535" s="215"/>
      <c r="K535" s="211"/>
      <c r="L535" s="211"/>
      <c r="M535" s="216"/>
      <c r="N535" s="217"/>
      <c r="O535" s="218"/>
      <c r="P535" s="218"/>
      <c r="Q535" s="218"/>
      <c r="R535" s="218"/>
      <c r="S535" s="218"/>
      <c r="T535" s="218"/>
      <c r="U535" s="218"/>
      <c r="V535" s="218"/>
      <c r="W535" s="218"/>
      <c r="X535" s="219"/>
      <c r="AT535" s="220" t="s">
        <v>181</v>
      </c>
      <c r="AU535" s="220" t="s">
        <v>89</v>
      </c>
      <c r="AV535" s="13" t="s">
        <v>89</v>
      </c>
      <c r="AW535" s="13" t="s">
        <v>5</v>
      </c>
      <c r="AX535" s="13" t="s">
        <v>79</v>
      </c>
      <c r="AY535" s="220" t="s">
        <v>168</v>
      </c>
    </row>
    <row r="536" spans="1:65" s="2" customFormat="1" ht="24" customHeight="1">
      <c r="A536" s="33"/>
      <c r="B536" s="34"/>
      <c r="C536" s="191" t="s">
        <v>983</v>
      </c>
      <c r="D536" s="191" t="s">
        <v>171</v>
      </c>
      <c r="E536" s="192" t="s">
        <v>5736</v>
      </c>
      <c r="F536" s="193" t="s">
        <v>5737</v>
      </c>
      <c r="G536" s="194" t="s">
        <v>278</v>
      </c>
      <c r="H536" s="195">
        <v>25.875</v>
      </c>
      <c r="I536" s="196"/>
      <c r="J536" s="196"/>
      <c r="K536" s="197">
        <f>ROUND(P536*H536,2)</f>
        <v>0</v>
      </c>
      <c r="L536" s="193" t="s">
        <v>175</v>
      </c>
      <c r="M536" s="38"/>
      <c r="N536" s="198" t="s">
        <v>20</v>
      </c>
      <c r="O536" s="199" t="s">
        <v>48</v>
      </c>
      <c r="P536" s="200">
        <f>I536+J536</f>
        <v>0</v>
      </c>
      <c r="Q536" s="200">
        <f>ROUND(I536*H536,2)</f>
        <v>0</v>
      </c>
      <c r="R536" s="200">
        <f>ROUND(J536*H536,2)</f>
        <v>0</v>
      </c>
      <c r="S536" s="62"/>
      <c r="T536" s="201">
        <f>S536*H536</f>
        <v>0</v>
      </c>
      <c r="U536" s="201">
        <v>4.47E-3</v>
      </c>
      <c r="V536" s="201">
        <f>U536*H536</f>
        <v>0.11566125000000001</v>
      </c>
      <c r="W536" s="201">
        <v>0</v>
      </c>
      <c r="X536" s="202">
        <f>W536*H536</f>
        <v>0</v>
      </c>
      <c r="Y536" s="33"/>
      <c r="Z536" s="33"/>
      <c r="AA536" s="33"/>
      <c r="AB536" s="33"/>
      <c r="AC536" s="33"/>
      <c r="AD536" s="33"/>
      <c r="AE536" s="33"/>
      <c r="AR536" s="203" t="s">
        <v>191</v>
      </c>
      <c r="AT536" s="203" t="s">
        <v>171</v>
      </c>
      <c r="AU536" s="203" t="s">
        <v>89</v>
      </c>
      <c r="AY536" s="17" t="s">
        <v>168</v>
      </c>
      <c r="BE536" s="204">
        <f>IF(O536="základní",K536,0)</f>
        <v>0</v>
      </c>
      <c r="BF536" s="204">
        <f>IF(O536="snížená",K536,0)</f>
        <v>0</v>
      </c>
      <c r="BG536" s="204">
        <f>IF(O536="zákl. přenesená",K536,0)</f>
        <v>0</v>
      </c>
      <c r="BH536" s="204">
        <f>IF(O536="sníž. přenesená",K536,0)</f>
        <v>0</v>
      </c>
      <c r="BI536" s="204">
        <f>IF(O536="nulová",K536,0)</f>
        <v>0</v>
      </c>
      <c r="BJ536" s="17" t="s">
        <v>87</v>
      </c>
      <c r="BK536" s="204">
        <f>ROUND(P536*H536,2)</f>
        <v>0</v>
      </c>
      <c r="BL536" s="17" t="s">
        <v>191</v>
      </c>
      <c r="BM536" s="203" t="s">
        <v>5738</v>
      </c>
    </row>
    <row r="537" spans="1:65" s="2" customFormat="1" ht="19.5">
      <c r="A537" s="33"/>
      <c r="B537" s="34"/>
      <c r="C537" s="35"/>
      <c r="D537" s="205" t="s">
        <v>178</v>
      </c>
      <c r="E537" s="35"/>
      <c r="F537" s="206" t="s">
        <v>5739</v>
      </c>
      <c r="G537" s="35"/>
      <c r="H537" s="35"/>
      <c r="I537" s="107"/>
      <c r="J537" s="107"/>
      <c r="K537" s="35"/>
      <c r="L537" s="35"/>
      <c r="M537" s="38"/>
      <c r="N537" s="207"/>
      <c r="O537" s="208"/>
      <c r="P537" s="62"/>
      <c r="Q537" s="62"/>
      <c r="R537" s="62"/>
      <c r="S537" s="62"/>
      <c r="T537" s="62"/>
      <c r="U537" s="62"/>
      <c r="V537" s="62"/>
      <c r="W537" s="62"/>
      <c r="X537" s="63"/>
      <c r="Y537" s="33"/>
      <c r="Z537" s="33"/>
      <c r="AA537" s="33"/>
      <c r="AB537" s="33"/>
      <c r="AC537" s="33"/>
      <c r="AD537" s="33"/>
      <c r="AE537" s="33"/>
      <c r="AT537" s="17" t="s">
        <v>178</v>
      </c>
      <c r="AU537" s="17" t="s">
        <v>89</v>
      </c>
    </row>
    <row r="538" spans="1:65" s="2" customFormat="1" ht="39">
      <c r="A538" s="33"/>
      <c r="B538" s="34"/>
      <c r="C538" s="35"/>
      <c r="D538" s="205" t="s">
        <v>231</v>
      </c>
      <c r="E538" s="35"/>
      <c r="F538" s="209" t="s">
        <v>1595</v>
      </c>
      <c r="G538" s="35"/>
      <c r="H538" s="35"/>
      <c r="I538" s="107"/>
      <c r="J538" s="107"/>
      <c r="K538" s="35"/>
      <c r="L538" s="35"/>
      <c r="M538" s="38"/>
      <c r="N538" s="207"/>
      <c r="O538" s="208"/>
      <c r="P538" s="62"/>
      <c r="Q538" s="62"/>
      <c r="R538" s="62"/>
      <c r="S538" s="62"/>
      <c r="T538" s="62"/>
      <c r="U538" s="62"/>
      <c r="V538" s="62"/>
      <c r="W538" s="62"/>
      <c r="X538" s="63"/>
      <c r="Y538" s="33"/>
      <c r="Z538" s="33"/>
      <c r="AA538" s="33"/>
      <c r="AB538" s="33"/>
      <c r="AC538" s="33"/>
      <c r="AD538" s="33"/>
      <c r="AE538" s="33"/>
      <c r="AT538" s="17" t="s">
        <v>231</v>
      </c>
      <c r="AU538" s="17" t="s">
        <v>89</v>
      </c>
    </row>
    <row r="539" spans="1:65" s="13" customFormat="1">
      <c r="B539" s="210"/>
      <c r="C539" s="211"/>
      <c r="D539" s="205" t="s">
        <v>181</v>
      </c>
      <c r="E539" s="212" t="s">
        <v>20</v>
      </c>
      <c r="F539" s="213" t="s">
        <v>5740</v>
      </c>
      <c r="G539" s="211"/>
      <c r="H539" s="214">
        <v>22.5</v>
      </c>
      <c r="I539" s="215"/>
      <c r="J539" s="215"/>
      <c r="K539" s="211"/>
      <c r="L539" s="211"/>
      <c r="M539" s="216"/>
      <c r="N539" s="217"/>
      <c r="O539" s="218"/>
      <c r="P539" s="218"/>
      <c r="Q539" s="218"/>
      <c r="R539" s="218"/>
      <c r="S539" s="218"/>
      <c r="T539" s="218"/>
      <c r="U539" s="218"/>
      <c r="V539" s="218"/>
      <c r="W539" s="218"/>
      <c r="X539" s="219"/>
      <c r="AT539" s="220" t="s">
        <v>181</v>
      </c>
      <c r="AU539" s="220" t="s">
        <v>89</v>
      </c>
      <c r="AV539" s="13" t="s">
        <v>89</v>
      </c>
      <c r="AW539" s="13" t="s">
        <v>5</v>
      </c>
      <c r="AX539" s="13" t="s">
        <v>79</v>
      </c>
      <c r="AY539" s="220" t="s">
        <v>168</v>
      </c>
    </row>
    <row r="540" spans="1:65" s="13" customFormat="1">
      <c r="B540" s="210"/>
      <c r="C540" s="211"/>
      <c r="D540" s="205" t="s">
        <v>181</v>
      </c>
      <c r="E540" s="211"/>
      <c r="F540" s="213" t="s">
        <v>5741</v>
      </c>
      <c r="G540" s="211"/>
      <c r="H540" s="214">
        <v>25.875</v>
      </c>
      <c r="I540" s="215"/>
      <c r="J540" s="215"/>
      <c r="K540" s="211"/>
      <c r="L540" s="211"/>
      <c r="M540" s="216"/>
      <c r="N540" s="217"/>
      <c r="O540" s="218"/>
      <c r="P540" s="218"/>
      <c r="Q540" s="218"/>
      <c r="R540" s="218"/>
      <c r="S540" s="218"/>
      <c r="T540" s="218"/>
      <c r="U540" s="218"/>
      <c r="V540" s="218"/>
      <c r="W540" s="218"/>
      <c r="X540" s="219"/>
      <c r="AT540" s="220" t="s">
        <v>181</v>
      </c>
      <c r="AU540" s="220" t="s">
        <v>89</v>
      </c>
      <c r="AV540" s="13" t="s">
        <v>89</v>
      </c>
      <c r="AW540" s="13" t="s">
        <v>4</v>
      </c>
      <c r="AX540" s="13" t="s">
        <v>87</v>
      </c>
      <c r="AY540" s="220" t="s">
        <v>168</v>
      </c>
    </row>
    <row r="541" spans="1:65" s="2" customFormat="1" ht="24" customHeight="1">
      <c r="A541" s="33"/>
      <c r="B541" s="34"/>
      <c r="C541" s="191" t="s">
        <v>988</v>
      </c>
      <c r="D541" s="191" t="s">
        <v>171</v>
      </c>
      <c r="E541" s="192" t="s">
        <v>5742</v>
      </c>
      <c r="F541" s="193" t="s">
        <v>5743</v>
      </c>
      <c r="G541" s="194" t="s">
        <v>255</v>
      </c>
      <c r="H541" s="195">
        <v>4.2</v>
      </c>
      <c r="I541" s="196"/>
      <c r="J541" s="196"/>
      <c r="K541" s="197">
        <f>ROUND(P541*H541,2)</f>
        <v>0</v>
      </c>
      <c r="L541" s="193" t="s">
        <v>175</v>
      </c>
      <c r="M541" s="38"/>
      <c r="N541" s="198" t="s">
        <v>20</v>
      </c>
      <c r="O541" s="199" t="s">
        <v>48</v>
      </c>
      <c r="P541" s="200">
        <f>I541+J541</f>
        <v>0</v>
      </c>
      <c r="Q541" s="200">
        <f>ROUND(I541*H541,2)</f>
        <v>0</v>
      </c>
      <c r="R541" s="200">
        <f>ROUND(J541*H541,2)</f>
        <v>0</v>
      </c>
      <c r="S541" s="62"/>
      <c r="T541" s="201">
        <f>S541*H541</f>
        <v>0</v>
      </c>
      <c r="U541" s="201">
        <v>0</v>
      </c>
      <c r="V541" s="201">
        <f>U541*H541</f>
        <v>0</v>
      </c>
      <c r="W541" s="201">
        <v>2</v>
      </c>
      <c r="X541" s="202">
        <f>W541*H541</f>
        <v>8.4</v>
      </c>
      <c r="Y541" s="33"/>
      <c r="Z541" s="33"/>
      <c r="AA541" s="33"/>
      <c r="AB541" s="33"/>
      <c r="AC541" s="33"/>
      <c r="AD541" s="33"/>
      <c r="AE541" s="33"/>
      <c r="AR541" s="203" t="s">
        <v>191</v>
      </c>
      <c r="AT541" s="203" t="s">
        <v>171</v>
      </c>
      <c r="AU541" s="203" t="s">
        <v>89</v>
      </c>
      <c r="AY541" s="17" t="s">
        <v>168</v>
      </c>
      <c r="BE541" s="204">
        <f>IF(O541="základní",K541,0)</f>
        <v>0</v>
      </c>
      <c r="BF541" s="204">
        <f>IF(O541="snížená",K541,0)</f>
        <v>0</v>
      </c>
      <c r="BG541" s="204">
        <f>IF(O541="zákl. přenesená",K541,0)</f>
        <v>0</v>
      </c>
      <c r="BH541" s="204">
        <f>IF(O541="sníž. přenesená",K541,0)</f>
        <v>0</v>
      </c>
      <c r="BI541" s="204">
        <f>IF(O541="nulová",K541,0)</f>
        <v>0</v>
      </c>
      <c r="BJ541" s="17" t="s">
        <v>87</v>
      </c>
      <c r="BK541" s="204">
        <f>ROUND(P541*H541,2)</f>
        <v>0</v>
      </c>
      <c r="BL541" s="17" t="s">
        <v>191</v>
      </c>
      <c r="BM541" s="203" t="s">
        <v>5744</v>
      </c>
    </row>
    <row r="542" spans="1:65" s="2" customFormat="1">
      <c r="A542" s="33"/>
      <c r="B542" s="34"/>
      <c r="C542" s="35"/>
      <c r="D542" s="205" t="s">
        <v>178</v>
      </c>
      <c r="E542" s="35"/>
      <c r="F542" s="206" t="s">
        <v>5745</v>
      </c>
      <c r="G542" s="35"/>
      <c r="H542" s="35"/>
      <c r="I542" s="107"/>
      <c r="J542" s="107"/>
      <c r="K542" s="35"/>
      <c r="L542" s="35"/>
      <c r="M542" s="38"/>
      <c r="N542" s="207"/>
      <c r="O542" s="208"/>
      <c r="P542" s="62"/>
      <c r="Q542" s="62"/>
      <c r="R542" s="62"/>
      <c r="S542" s="62"/>
      <c r="T542" s="62"/>
      <c r="U542" s="62"/>
      <c r="V542" s="62"/>
      <c r="W542" s="62"/>
      <c r="X542" s="63"/>
      <c r="Y542" s="33"/>
      <c r="Z542" s="33"/>
      <c r="AA542" s="33"/>
      <c r="AB542" s="33"/>
      <c r="AC542" s="33"/>
      <c r="AD542" s="33"/>
      <c r="AE542" s="33"/>
      <c r="AT542" s="17" t="s">
        <v>178</v>
      </c>
      <c r="AU542" s="17" t="s">
        <v>89</v>
      </c>
    </row>
    <row r="543" spans="1:65" s="13" customFormat="1">
      <c r="B543" s="210"/>
      <c r="C543" s="211"/>
      <c r="D543" s="205" t="s">
        <v>181</v>
      </c>
      <c r="E543" s="212" t="s">
        <v>20</v>
      </c>
      <c r="F543" s="213" t="s">
        <v>5746</v>
      </c>
      <c r="G543" s="211"/>
      <c r="H543" s="214">
        <v>4.2</v>
      </c>
      <c r="I543" s="215"/>
      <c r="J543" s="215"/>
      <c r="K543" s="211"/>
      <c r="L543" s="211"/>
      <c r="M543" s="216"/>
      <c r="N543" s="217"/>
      <c r="O543" s="218"/>
      <c r="P543" s="218"/>
      <c r="Q543" s="218"/>
      <c r="R543" s="218"/>
      <c r="S543" s="218"/>
      <c r="T543" s="218"/>
      <c r="U543" s="218"/>
      <c r="V543" s="218"/>
      <c r="W543" s="218"/>
      <c r="X543" s="219"/>
      <c r="AT543" s="220" t="s">
        <v>181</v>
      </c>
      <c r="AU543" s="220" t="s">
        <v>89</v>
      </c>
      <c r="AV543" s="13" t="s">
        <v>89</v>
      </c>
      <c r="AW543" s="13" t="s">
        <v>5</v>
      </c>
      <c r="AX543" s="13" t="s">
        <v>79</v>
      </c>
      <c r="AY543" s="220" t="s">
        <v>168</v>
      </c>
    </row>
    <row r="544" spans="1:65" s="2" customFormat="1" ht="24" customHeight="1">
      <c r="A544" s="33"/>
      <c r="B544" s="34"/>
      <c r="C544" s="191" t="s">
        <v>997</v>
      </c>
      <c r="D544" s="191" t="s">
        <v>171</v>
      </c>
      <c r="E544" s="192" t="s">
        <v>5747</v>
      </c>
      <c r="F544" s="193" t="s">
        <v>5748</v>
      </c>
      <c r="G544" s="194" t="s">
        <v>243</v>
      </c>
      <c r="H544" s="195">
        <v>9</v>
      </c>
      <c r="I544" s="196"/>
      <c r="J544" s="196"/>
      <c r="K544" s="197">
        <f>ROUND(P544*H544,2)</f>
        <v>0</v>
      </c>
      <c r="L544" s="193" t="s">
        <v>175</v>
      </c>
      <c r="M544" s="38"/>
      <c r="N544" s="198" t="s">
        <v>20</v>
      </c>
      <c r="O544" s="199" t="s">
        <v>48</v>
      </c>
      <c r="P544" s="200">
        <f>I544+J544</f>
        <v>0</v>
      </c>
      <c r="Q544" s="200">
        <f>ROUND(I544*H544,2)</f>
        <v>0</v>
      </c>
      <c r="R544" s="200">
        <f>ROUND(J544*H544,2)</f>
        <v>0</v>
      </c>
      <c r="S544" s="62"/>
      <c r="T544" s="201">
        <f>S544*H544</f>
        <v>0</v>
      </c>
      <c r="U544" s="201">
        <v>9.0000000000000006E-5</v>
      </c>
      <c r="V544" s="201">
        <f>U544*H544</f>
        <v>8.1000000000000006E-4</v>
      </c>
      <c r="W544" s="201">
        <v>3.0000000000000001E-3</v>
      </c>
      <c r="X544" s="202">
        <f>W544*H544</f>
        <v>2.7E-2</v>
      </c>
      <c r="Y544" s="33"/>
      <c r="Z544" s="33"/>
      <c r="AA544" s="33"/>
      <c r="AB544" s="33"/>
      <c r="AC544" s="33"/>
      <c r="AD544" s="33"/>
      <c r="AE544" s="33"/>
      <c r="AR544" s="203" t="s">
        <v>191</v>
      </c>
      <c r="AT544" s="203" t="s">
        <v>171</v>
      </c>
      <c r="AU544" s="203" t="s">
        <v>89</v>
      </c>
      <c r="AY544" s="17" t="s">
        <v>168</v>
      </c>
      <c r="BE544" s="204">
        <f>IF(O544="základní",K544,0)</f>
        <v>0</v>
      </c>
      <c r="BF544" s="204">
        <f>IF(O544="snížená",K544,0)</f>
        <v>0</v>
      </c>
      <c r="BG544" s="204">
        <f>IF(O544="zákl. přenesená",K544,0)</f>
        <v>0</v>
      </c>
      <c r="BH544" s="204">
        <f>IF(O544="sníž. přenesená",K544,0)</f>
        <v>0</v>
      </c>
      <c r="BI544" s="204">
        <f>IF(O544="nulová",K544,0)</f>
        <v>0</v>
      </c>
      <c r="BJ544" s="17" t="s">
        <v>87</v>
      </c>
      <c r="BK544" s="204">
        <f>ROUND(P544*H544,2)</f>
        <v>0</v>
      </c>
      <c r="BL544" s="17" t="s">
        <v>191</v>
      </c>
      <c r="BM544" s="203" t="s">
        <v>5749</v>
      </c>
    </row>
    <row r="545" spans="1:65" s="2" customFormat="1" ht="19.5">
      <c r="A545" s="33"/>
      <c r="B545" s="34"/>
      <c r="C545" s="35"/>
      <c r="D545" s="205" t="s">
        <v>178</v>
      </c>
      <c r="E545" s="35"/>
      <c r="F545" s="206" t="s">
        <v>5750</v>
      </c>
      <c r="G545" s="35"/>
      <c r="H545" s="35"/>
      <c r="I545" s="107"/>
      <c r="J545" s="107"/>
      <c r="K545" s="35"/>
      <c r="L545" s="35"/>
      <c r="M545" s="38"/>
      <c r="N545" s="207"/>
      <c r="O545" s="208"/>
      <c r="P545" s="62"/>
      <c r="Q545" s="62"/>
      <c r="R545" s="62"/>
      <c r="S545" s="62"/>
      <c r="T545" s="62"/>
      <c r="U545" s="62"/>
      <c r="V545" s="62"/>
      <c r="W545" s="62"/>
      <c r="X545" s="63"/>
      <c r="Y545" s="33"/>
      <c r="Z545" s="33"/>
      <c r="AA545" s="33"/>
      <c r="AB545" s="33"/>
      <c r="AC545" s="33"/>
      <c r="AD545" s="33"/>
      <c r="AE545" s="33"/>
      <c r="AT545" s="17" t="s">
        <v>178</v>
      </c>
      <c r="AU545" s="17" t="s">
        <v>89</v>
      </c>
    </row>
    <row r="546" spans="1:65" s="2" customFormat="1" ht="39">
      <c r="A546" s="33"/>
      <c r="B546" s="34"/>
      <c r="C546" s="35"/>
      <c r="D546" s="205" t="s">
        <v>231</v>
      </c>
      <c r="E546" s="35"/>
      <c r="F546" s="209" t="s">
        <v>1747</v>
      </c>
      <c r="G546" s="35"/>
      <c r="H546" s="35"/>
      <c r="I546" s="107"/>
      <c r="J546" s="107"/>
      <c r="K546" s="35"/>
      <c r="L546" s="35"/>
      <c r="M546" s="38"/>
      <c r="N546" s="207"/>
      <c r="O546" s="208"/>
      <c r="P546" s="62"/>
      <c r="Q546" s="62"/>
      <c r="R546" s="62"/>
      <c r="S546" s="62"/>
      <c r="T546" s="62"/>
      <c r="U546" s="62"/>
      <c r="V546" s="62"/>
      <c r="W546" s="62"/>
      <c r="X546" s="63"/>
      <c r="Y546" s="33"/>
      <c r="Z546" s="33"/>
      <c r="AA546" s="33"/>
      <c r="AB546" s="33"/>
      <c r="AC546" s="33"/>
      <c r="AD546" s="33"/>
      <c r="AE546" s="33"/>
      <c r="AT546" s="17" t="s">
        <v>231</v>
      </c>
      <c r="AU546" s="17" t="s">
        <v>89</v>
      </c>
    </row>
    <row r="547" spans="1:65" s="13" customFormat="1">
      <c r="B547" s="210"/>
      <c r="C547" s="211"/>
      <c r="D547" s="205" t="s">
        <v>181</v>
      </c>
      <c r="E547" s="212" t="s">
        <v>20</v>
      </c>
      <c r="F547" s="213" t="s">
        <v>5751</v>
      </c>
      <c r="G547" s="211"/>
      <c r="H547" s="214">
        <v>9</v>
      </c>
      <c r="I547" s="215"/>
      <c r="J547" s="215"/>
      <c r="K547" s="211"/>
      <c r="L547" s="211"/>
      <c r="M547" s="216"/>
      <c r="N547" s="217"/>
      <c r="O547" s="218"/>
      <c r="P547" s="218"/>
      <c r="Q547" s="218"/>
      <c r="R547" s="218"/>
      <c r="S547" s="218"/>
      <c r="T547" s="218"/>
      <c r="U547" s="218"/>
      <c r="V547" s="218"/>
      <c r="W547" s="218"/>
      <c r="X547" s="219"/>
      <c r="AT547" s="220" t="s">
        <v>181</v>
      </c>
      <c r="AU547" s="220" t="s">
        <v>89</v>
      </c>
      <c r="AV547" s="13" t="s">
        <v>89</v>
      </c>
      <c r="AW547" s="13" t="s">
        <v>5</v>
      </c>
      <c r="AX547" s="13" t="s">
        <v>79</v>
      </c>
      <c r="AY547" s="220" t="s">
        <v>168</v>
      </c>
    </row>
    <row r="548" spans="1:65" s="12" customFormat="1" ht="22.9" customHeight="1">
      <c r="B548" s="174"/>
      <c r="C548" s="175"/>
      <c r="D548" s="176" t="s">
        <v>78</v>
      </c>
      <c r="E548" s="189" t="s">
        <v>1798</v>
      </c>
      <c r="F548" s="189" t="s">
        <v>1799</v>
      </c>
      <c r="G548" s="175"/>
      <c r="H548" s="175"/>
      <c r="I548" s="178"/>
      <c r="J548" s="178"/>
      <c r="K548" s="190">
        <f>BK548</f>
        <v>0</v>
      </c>
      <c r="L548" s="175"/>
      <c r="M548" s="180"/>
      <c r="N548" s="181"/>
      <c r="O548" s="182"/>
      <c r="P548" s="182"/>
      <c r="Q548" s="183">
        <f>SUM(Q549:Q567)</f>
        <v>0</v>
      </c>
      <c r="R548" s="183">
        <f>SUM(R549:R567)</f>
        <v>0</v>
      </c>
      <c r="S548" s="182"/>
      <c r="T548" s="184">
        <f>SUM(T549:T567)</f>
        <v>0</v>
      </c>
      <c r="U548" s="182"/>
      <c r="V548" s="184">
        <f>SUM(V549:V567)</f>
        <v>0</v>
      </c>
      <c r="W548" s="182"/>
      <c r="X548" s="185">
        <f>SUM(X549:X567)</f>
        <v>0</v>
      </c>
      <c r="AR548" s="186" t="s">
        <v>87</v>
      </c>
      <c r="AT548" s="187" t="s">
        <v>78</v>
      </c>
      <c r="AU548" s="187" t="s">
        <v>87</v>
      </c>
      <c r="AY548" s="186" t="s">
        <v>168</v>
      </c>
      <c r="BK548" s="188">
        <f>SUM(BK549:BK567)</f>
        <v>0</v>
      </c>
    </row>
    <row r="549" spans="1:65" s="2" customFormat="1" ht="24" customHeight="1">
      <c r="A549" s="33"/>
      <c r="B549" s="34"/>
      <c r="C549" s="191" t="s">
        <v>1002</v>
      </c>
      <c r="D549" s="191" t="s">
        <v>171</v>
      </c>
      <c r="E549" s="192" t="s">
        <v>5752</v>
      </c>
      <c r="F549" s="193" t="s">
        <v>5753</v>
      </c>
      <c r="G549" s="194" t="s">
        <v>322</v>
      </c>
      <c r="H549" s="195">
        <v>105.986</v>
      </c>
      <c r="I549" s="196"/>
      <c r="J549" s="196"/>
      <c r="K549" s="197">
        <f>ROUND(P549*H549,2)</f>
        <v>0</v>
      </c>
      <c r="L549" s="193" t="s">
        <v>175</v>
      </c>
      <c r="M549" s="38"/>
      <c r="N549" s="198" t="s">
        <v>20</v>
      </c>
      <c r="O549" s="199" t="s">
        <v>48</v>
      </c>
      <c r="P549" s="200">
        <f>I549+J549</f>
        <v>0</v>
      </c>
      <c r="Q549" s="200">
        <f>ROUND(I549*H549,2)</f>
        <v>0</v>
      </c>
      <c r="R549" s="200">
        <f>ROUND(J549*H549,2)</f>
        <v>0</v>
      </c>
      <c r="S549" s="62"/>
      <c r="T549" s="201">
        <f>S549*H549</f>
        <v>0</v>
      </c>
      <c r="U549" s="201">
        <v>0</v>
      </c>
      <c r="V549" s="201">
        <f>U549*H549</f>
        <v>0</v>
      </c>
      <c r="W549" s="201">
        <v>0</v>
      </c>
      <c r="X549" s="202">
        <f>W549*H549</f>
        <v>0</v>
      </c>
      <c r="Y549" s="33"/>
      <c r="Z549" s="33"/>
      <c r="AA549" s="33"/>
      <c r="AB549" s="33"/>
      <c r="AC549" s="33"/>
      <c r="AD549" s="33"/>
      <c r="AE549" s="33"/>
      <c r="AR549" s="203" t="s">
        <v>191</v>
      </c>
      <c r="AT549" s="203" t="s">
        <v>171</v>
      </c>
      <c r="AU549" s="203" t="s">
        <v>89</v>
      </c>
      <c r="AY549" s="17" t="s">
        <v>168</v>
      </c>
      <c r="BE549" s="204">
        <f>IF(O549="základní",K549,0)</f>
        <v>0</v>
      </c>
      <c r="BF549" s="204">
        <f>IF(O549="snížená",K549,0)</f>
        <v>0</v>
      </c>
      <c r="BG549" s="204">
        <f>IF(O549="zákl. přenesená",K549,0)</f>
        <v>0</v>
      </c>
      <c r="BH549" s="204">
        <f>IF(O549="sníž. přenesená",K549,0)</f>
        <v>0</v>
      </c>
      <c r="BI549" s="204">
        <f>IF(O549="nulová",K549,0)</f>
        <v>0</v>
      </c>
      <c r="BJ549" s="17" t="s">
        <v>87</v>
      </c>
      <c r="BK549" s="204">
        <f>ROUND(P549*H549,2)</f>
        <v>0</v>
      </c>
      <c r="BL549" s="17" t="s">
        <v>191</v>
      </c>
      <c r="BM549" s="203" t="s">
        <v>5754</v>
      </c>
    </row>
    <row r="550" spans="1:65" s="2" customFormat="1" ht="29.25">
      <c r="A550" s="33"/>
      <c r="B550" s="34"/>
      <c r="C550" s="35"/>
      <c r="D550" s="205" t="s">
        <v>178</v>
      </c>
      <c r="E550" s="35"/>
      <c r="F550" s="206" t="s">
        <v>5755</v>
      </c>
      <c r="G550" s="35"/>
      <c r="H550" s="35"/>
      <c r="I550" s="107"/>
      <c r="J550" s="107"/>
      <c r="K550" s="35"/>
      <c r="L550" s="35"/>
      <c r="M550" s="38"/>
      <c r="N550" s="207"/>
      <c r="O550" s="208"/>
      <c r="P550" s="62"/>
      <c r="Q550" s="62"/>
      <c r="R550" s="62"/>
      <c r="S550" s="62"/>
      <c r="T550" s="62"/>
      <c r="U550" s="62"/>
      <c r="V550" s="62"/>
      <c r="W550" s="62"/>
      <c r="X550" s="63"/>
      <c r="Y550" s="33"/>
      <c r="Z550" s="33"/>
      <c r="AA550" s="33"/>
      <c r="AB550" s="33"/>
      <c r="AC550" s="33"/>
      <c r="AD550" s="33"/>
      <c r="AE550" s="33"/>
      <c r="AT550" s="17" t="s">
        <v>178</v>
      </c>
      <c r="AU550" s="17" t="s">
        <v>89</v>
      </c>
    </row>
    <row r="551" spans="1:65" s="2" customFormat="1" ht="146.25">
      <c r="A551" s="33"/>
      <c r="B551" s="34"/>
      <c r="C551" s="35"/>
      <c r="D551" s="205" t="s">
        <v>231</v>
      </c>
      <c r="E551" s="35"/>
      <c r="F551" s="209" t="s">
        <v>1805</v>
      </c>
      <c r="G551" s="35"/>
      <c r="H551" s="35"/>
      <c r="I551" s="107"/>
      <c r="J551" s="107"/>
      <c r="K551" s="35"/>
      <c r="L551" s="35"/>
      <c r="M551" s="38"/>
      <c r="N551" s="207"/>
      <c r="O551" s="208"/>
      <c r="P551" s="62"/>
      <c r="Q551" s="62"/>
      <c r="R551" s="62"/>
      <c r="S551" s="62"/>
      <c r="T551" s="62"/>
      <c r="U551" s="62"/>
      <c r="V551" s="62"/>
      <c r="W551" s="62"/>
      <c r="X551" s="63"/>
      <c r="Y551" s="33"/>
      <c r="Z551" s="33"/>
      <c r="AA551" s="33"/>
      <c r="AB551" s="33"/>
      <c r="AC551" s="33"/>
      <c r="AD551" s="33"/>
      <c r="AE551" s="33"/>
      <c r="AT551" s="17" t="s">
        <v>231</v>
      </c>
      <c r="AU551" s="17" t="s">
        <v>89</v>
      </c>
    </row>
    <row r="552" spans="1:65" s="2" customFormat="1" ht="24" customHeight="1">
      <c r="A552" s="33"/>
      <c r="B552" s="34"/>
      <c r="C552" s="191" t="s">
        <v>1008</v>
      </c>
      <c r="D552" s="191" t="s">
        <v>171</v>
      </c>
      <c r="E552" s="192" t="s">
        <v>1819</v>
      </c>
      <c r="F552" s="193" t="s">
        <v>1820</v>
      </c>
      <c r="G552" s="194" t="s">
        <v>322</v>
      </c>
      <c r="H552" s="195">
        <v>105.986</v>
      </c>
      <c r="I552" s="196"/>
      <c r="J552" s="196"/>
      <c r="K552" s="197">
        <f>ROUND(P552*H552,2)</f>
        <v>0</v>
      </c>
      <c r="L552" s="193" t="s">
        <v>175</v>
      </c>
      <c r="M552" s="38"/>
      <c r="N552" s="198" t="s">
        <v>20</v>
      </c>
      <c r="O552" s="199" t="s">
        <v>48</v>
      </c>
      <c r="P552" s="200">
        <f>I552+J552</f>
        <v>0</v>
      </c>
      <c r="Q552" s="200">
        <f>ROUND(I552*H552,2)</f>
        <v>0</v>
      </c>
      <c r="R552" s="200">
        <f>ROUND(J552*H552,2)</f>
        <v>0</v>
      </c>
      <c r="S552" s="62"/>
      <c r="T552" s="201">
        <f>S552*H552</f>
        <v>0</v>
      </c>
      <c r="U552" s="201">
        <v>0</v>
      </c>
      <c r="V552" s="201">
        <f>U552*H552</f>
        <v>0</v>
      </c>
      <c r="W552" s="201">
        <v>0</v>
      </c>
      <c r="X552" s="202">
        <f>W552*H552</f>
        <v>0</v>
      </c>
      <c r="Y552" s="33"/>
      <c r="Z552" s="33"/>
      <c r="AA552" s="33"/>
      <c r="AB552" s="33"/>
      <c r="AC552" s="33"/>
      <c r="AD552" s="33"/>
      <c r="AE552" s="33"/>
      <c r="AR552" s="203" t="s">
        <v>191</v>
      </c>
      <c r="AT552" s="203" t="s">
        <v>171</v>
      </c>
      <c r="AU552" s="203" t="s">
        <v>89</v>
      </c>
      <c r="AY552" s="17" t="s">
        <v>168</v>
      </c>
      <c r="BE552" s="204">
        <f>IF(O552="základní",K552,0)</f>
        <v>0</v>
      </c>
      <c r="BF552" s="204">
        <f>IF(O552="snížená",K552,0)</f>
        <v>0</v>
      </c>
      <c r="BG552" s="204">
        <f>IF(O552="zákl. přenesená",K552,0)</f>
        <v>0</v>
      </c>
      <c r="BH552" s="204">
        <f>IF(O552="sníž. přenesená",K552,0)</f>
        <v>0</v>
      </c>
      <c r="BI552" s="204">
        <f>IF(O552="nulová",K552,0)</f>
        <v>0</v>
      </c>
      <c r="BJ552" s="17" t="s">
        <v>87</v>
      </c>
      <c r="BK552" s="204">
        <f>ROUND(P552*H552,2)</f>
        <v>0</v>
      </c>
      <c r="BL552" s="17" t="s">
        <v>191</v>
      </c>
      <c r="BM552" s="203" t="s">
        <v>5756</v>
      </c>
    </row>
    <row r="553" spans="1:65" s="2" customFormat="1" ht="19.5">
      <c r="A553" s="33"/>
      <c r="B553" s="34"/>
      <c r="C553" s="35"/>
      <c r="D553" s="205" t="s">
        <v>178</v>
      </c>
      <c r="E553" s="35"/>
      <c r="F553" s="206" t="s">
        <v>1822</v>
      </c>
      <c r="G553" s="35"/>
      <c r="H553" s="35"/>
      <c r="I553" s="107"/>
      <c r="J553" s="107"/>
      <c r="K553" s="35"/>
      <c r="L553" s="35"/>
      <c r="M553" s="38"/>
      <c r="N553" s="207"/>
      <c r="O553" s="208"/>
      <c r="P553" s="62"/>
      <c r="Q553" s="62"/>
      <c r="R553" s="62"/>
      <c r="S553" s="62"/>
      <c r="T553" s="62"/>
      <c r="U553" s="62"/>
      <c r="V553" s="62"/>
      <c r="W553" s="62"/>
      <c r="X553" s="63"/>
      <c r="Y553" s="33"/>
      <c r="Z553" s="33"/>
      <c r="AA553" s="33"/>
      <c r="AB553" s="33"/>
      <c r="AC553" s="33"/>
      <c r="AD553" s="33"/>
      <c r="AE553" s="33"/>
      <c r="AT553" s="17" t="s">
        <v>178</v>
      </c>
      <c r="AU553" s="17" t="s">
        <v>89</v>
      </c>
    </row>
    <row r="554" spans="1:65" s="2" customFormat="1" ht="87.75">
      <c r="A554" s="33"/>
      <c r="B554" s="34"/>
      <c r="C554" s="35"/>
      <c r="D554" s="205" t="s">
        <v>231</v>
      </c>
      <c r="E554" s="35"/>
      <c r="F554" s="209" t="s">
        <v>1823</v>
      </c>
      <c r="G554" s="35"/>
      <c r="H554" s="35"/>
      <c r="I554" s="107"/>
      <c r="J554" s="107"/>
      <c r="K554" s="35"/>
      <c r="L554" s="35"/>
      <c r="M554" s="38"/>
      <c r="N554" s="207"/>
      <c r="O554" s="208"/>
      <c r="P554" s="62"/>
      <c r="Q554" s="62"/>
      <c r="R554" s="62"/>
      <c r="S554" s="62"/>
      <c r="T554" s="62"/>
      <c r="U554" s="62"/>
      <c r="V554" s="62"/>
      <c r="W554" s="62"/>
      <c r="X554" s="63"/>
      <c r="Y554" s="33"/>
      <c r="Z554" s="33"/>
      <c r="AA554" s="33"/>
      <c r="AB554" s="33"/>
      <c r="AC554" s="33"/>
      <c r="AD554" s="33"/>
      <c r="AE554" s="33"/>
      <c r="AT554" s="17" t="s">
        <v>231</v>
      </c>
      <c r="AU554" s="17" t="s">
        <v>89</v>
      </c>
    </row>
    <row r="555" spans="1:65" s="2" customFormat="1" ht="24" customHeight="1">
      <c r="A555" s="33"/>
      <c r="B555" s="34"/>
      <c r="C555" s="191" t="s">
        <v>1014</v>
      </c>
      <c r="D555" s="191" t="s">
        <v>171</v>
      </c>
      <c r="E555" s="192" t="s">
        <v>1825</v>
      </c>
      <c r="F555" s="193" t="s">
        <v>1826</v>
      </c>
      <c r="G555" s="194" t="s">
        <v>322</v>
      </c>
      <c r="H555" s="195">
        <v>3073.5940000000001</v>
      </c>
      <c r="I555" s="196"/>
      <c r="J555" s="196"/>
      <c r="K555" s="197">
        <f>ROUND(P555*H555,2)</f>
        <v>0</v>
      </c>
      <c r="L555" s="193" t="s">
        <v>175</v>
      </c>
      <c r="M555" s="38"/>
      <c r="N555" s="198" t="s">
        <v>20</v>
      </c>
      <c r="O555" s="199" t="s">
        <v>48</v>
      </c>
      <c r="P555" s="200">
        <f>I555+J555</f>
        <v>0</v>
      </c>
      <c r="Q555" s="200">
        <f>ROUND(I555*H555,2)</f>
        <v>0</v>
      </c>
      <c r="R555" s="200">
        <f>ROUND(J555*H555,2)</f>
        <v>0</v>
      </c>
      <c r="S555" s="62"/>
      <c r="T555" s="201">
        <f>S555*H555</f>
        <v>0</v>
      </c>
      <c r="U555" s="201">
        <v>0</v>
      </c>
      <c r="V555" s="201">
        <f>U555*H555</f>
        <v>0</v>
      </c>
      <c r="W555" s="201">
        <v>0</v>
      </c>
      <c r="X555" s="202">
        <f>W555*H555</f>
        <v>0</v>
      </c>
      <c r="Y555" s="33"/>
      <c r="Z555" s="33"/>
      <c r="AA555" s="33"/>
      <c r="AB555" s="33"/>
      <c r="AC555" s="33"/>
      <c r="AD555" s="33"/>
      <c r="AE555" s="33"/>
      <c r="AR555" s="203" t="s">
        <v>191</v>
      </c>
      <c r="AT555" s="203" t="s">
        <v>171</v>
      </c>
      <c r="AU555" s="203" t="s">
        <v>89</v>
      </c>
      <c r="AY555" s="17" t="s">
        <v>168</v>
      </c>
      <c r="BE555" s="204">
        <f>IF(O555="základní",K555,0)</f>
        <v>0</v>
      </c>
      <c r="BF555" s="204">
        <f>IF(O555="snížená",K555,0)</f>
        <v>0</v>
      </c>
      <c r="BG555" s="204">
        <f>IF(O555="zákl. přenesená",K555,0)</f>
        <v>0</v>
      </c>
      <c r="BH555" s="204">
        <f>IF(O555="sníž. přenesená",K555,0)</f>
        <v>0</v>
      </c>
      <c r="BI555" s="204">
        <f>IF(O555="nulová",K555,0)</f>
        <v>0</v>
      </c>
      <c r="BJ555" s="17" t="s">
        <v>87</v>
      </c>
      <c r="BK555" s="204">
        <f>ROUND(P555*H555,2)</f>
        <v>0</v>
      </c>
      <c r="BL555" s="17" t="s">
        <v>191</v>
      </c>
      <c r="BM555" s="203" t="s">
        <v>5757</v>
      </c>
    </row>
    <row r="556" spans="1:65" s="2" customFormat="1" ht="29.25">
      <c r="A556" s="33"/>
      <c r="B556" s="34"/>
      <c r="C556" s="35"/>
      <c r="D556" s="205" t="s">
        <v>178</v>
      </c>
      <c r="E556" s="35"/>
      <c r="F556" s="206" t="s">
        <v>1828</v>
      </c>
      <c r="G556" s="35"/>
      <c r="H556" s="35"/>
      <c r="I556" s="107"/>
      <c r="J556" s="107"/>
      <c r="K556" s="35"/>
      <c r="L556" s="35"/>
      <c r="M556" s="38"/>
      <c r="N556" s="207"/>
      <c r="O556" s="208"/>
      <c r="P556" s="62"/>
      <c r="Q556" s="62"/>
      <c r="R556" s="62"/>
      <c r="S556" s="62"/>
      <c r="T556" s="62"/>
      <c r="U556" s="62"/>
      <c r="V556" s="62"/>
      <c r="W556" s="62"/>
      <c r="X556" s="63"/>
      <c r="Y556" s="33"/>
      <c r="Z556" s="33"/>
      <c r="AA556" s="33"/>
      <c r="AB556" s="33"/>
      <c r="AC556" s="33"/>
      <c r="AD556" s="33"/>
      <c r="AE556" s="33"/>
      <c r="AT556" s="17" t="s">
        <v>178</v>
      </c>
      <c r="AU556" s="17" t="s">
        <v>89</v>
      </c>
    </row>
    <row r="557" spans="1:65" s="2" customFormat="1" ht="87.75">
      <c r="A557" s="33"/>
      <c r="B557" s="34"/>
      <c r="C557" s="35"/>
      <c r="D557" s="205" t="s">
        <v>231</v>
      </c>
      <c r="E557" s="35"/>
      <c r="F557" s="209" t="s">
        <v>1823</v>
      </c>
      <c r="G557" s="35"/>
      <c r="H557" s="35"/>
      <c r="I557" s="107"/>
      <c r="J557" s="107"/>
      <c r="K557" s="35"/>
      <c r="L557" s="35"/>
      <c r="M557" s="38"/>
      <c r="N557" s="207"/>
      <c r="O557" s="208"/>
      <c r="P557" s="62"/>
      <c r="Q557" s="62"/>
      <c r="R557" s="62"/>
      <c r="S557" s="62"/>
      <c r="T557" s="62"/>
      <c r="U557" s="62"/>
      <c r="V557" s="62"/>
      <c r="W557" s="62"/>
      <c r="X557" s="63"/>
      <c r="Y557" s="33"/>
      <c r="Z557" s="33"/>
      <c r="AA557" s="33"/>
      <c r="AB557" s="33"/>
      <c r="AC557" s="33"/>
      <c r="AD557" s="33"/>
      <c r="AE557" s="33"/>
      <c r="AT557" s="17" t="s">
        <v>231</v>
      </c>
      <c r="AU557" s="17" t="s">
        <v>89</v>
      </c>
    </row>
    <row r="558" spans="1:65" s="13" customFormat="1">
      <c r="B558" s="210"/>
      <c r="C558" s="211"/>
      <c r="D558" s="205" t="s">
        <v>181</v>
      </c>
      <c r="E558" s="211"/>
      <c r="F558" s="213" t="s">
        <v>5758</v>
      </c>
      <c r="G558" s="211"/>
      <c r="H558" s="214">
        <v>3073.5940000000001</v>
      </c>
      <c r="I558" s="215"/>
      <c r="J558" s="215"/>
      <c r="K558" s="211"/>
      <c r="L558" s="211"/>
      <c r="M558" s="216"/>
      <c r="N558" s="217"/>
      <c r="O558" s="218"/>
      <c r="P558" s="218"/>
      <c r="Q558" s="218"/>
      <c r="R558" s="218"/>
      <c r="S558" s="218"/>
      <c r="T558" s="218"/>
      <c r="U558" s="218"/>
      <c r="V558" s="218"/>
      <c r="W558" s="218"/>
      <c r="X558" s="219"/>
      <c r="AT558" s="220" t="s">
        <v>181</v>
      </c>
      <c r="AU558" s="220" t="s">
        <v>89</v>
      </c>
      <c r="AV558" s="13" t="s">
        <v>89</v>
      </c>
      <c r="AW558" s="13" t="s">
        <v>4</v>
      </c>
      <c r="AX558" s="13" t="s">
        <v>87</v>
      </c>
      <c r="AY558" s="220" t="s">
        <v>168</v>
      </c>
    </row>
    <row r="559" spans="1:65" s="2" customFormat="1" ht="36" customHeight="1">
      <c r="A559" s="33"/>
      <c r="B559" s="34"/>
      <c r="C559" s="191" t="s">
        <v>1019</v>
      </c>
      <c r="D559" s="191" t="s">
        <v>171</v>
      </c>
      <c r="E559" s="192" t="s">
        <v>1838</v>
      </c>
      <c r="F559" s="193" t="s">
        <v>1839</v>
      </c>
      <c r="G559" s="194" t="s">
        <v>322</v>
      </c>
      <c r="H559" s="195">
        <v>59.786000000000001</v>
      </c>
      <c r="I559" s="196"/>
      <c r="J559" s="196"/>
      <c r="K559" s="197">
        <f>ROUND(P559*H559,2)</f>
        <v>0</v>
      </c>
      <c r="L559" s="193" t="s">
        <v>175</v>
      </c>
      <c r="M559" s="38"/>
      <c r="N559" s="198" t="s">
        <v>20</v>
      </c>
      <c r="O559" s="199" t="s">
        <v>48</v>
      </c>
      <c r="P559" s="200">
        <f>I559+J559</f>
        <v>0</v>
      </c>
      <c r="Q559" s="200">
        <f>ROUND(I559*H559,2)</f>
        <v>0</v>
      </c>
      <c r="R559" s="200">
        <f>ROUND(J559*H559,2)</f>
        <v>0</v>
      </c>
      <c r="S559" s="62"/>
      <c r="T559" s="201">
        <f>S559*H559</f>
        <v>0</v>
      </c>
      <c r="U559" s="201">
        <v>0</v>
      </c>
      <c r="V559" s="201">
        <f>U559*H559</f>
        <v>0</v>
      </c>
      <c r="W559" s="201">
        <v>0</v>
      </c>
      <c r="X559" s="202">
        <f>W559*H559</f>
        <v>0</v>
      </c>
      <c r="Y559" s="33"/>
      <c r="Z559" s="33"/>
      <c r="AA559" s="33"/>
      <c r="AB559" s="33"/>
      <c r="AC559" s="33"/>
      <c r="AD559" s="33"/>
      <c r="AE559" s="33"/>
      <c r="AR559" s="203" t="s">
        <v>191</v>
      </c>
      <c r="AT559" s="203" t="s">
        <v>171</v>
      </c>
      <c r="AU559" s="203" t="s">
        <v>89</v>
      </c>
      <c r="AY559" s="17" t="s">
        <v>168</v>
      </c>
      <c r="BE559" s="204">
        <f>IF(O559="základní",K559,0)</f>
        <v>0</v>
      </c>
      <c r="BF559" s="204">
        <f>IF(O559="snížená",K559,0)</f>
        <v>0</v>
      </c>
      <c r="BG559" s="204">
        <f>IF(O559="zákl. přenesená",K559,0)</f>
        <v>0</v>
      </c>
      <c r="BH559" s="204">
        <f>IF(O559="sníž. přenesená",K559,0)</f>
        <v>0</v>
      </c>
      <c r="BI559" s="204">
        <f>IF(O559="nulová",K559,0)</f>
        <v>0</v>
      </c>
      <c r="BJ559" s="17" t="s">
        <v>87</v>
      </c>
      <c r="BK559" s="204">
        <f>ROUND(P559*H559,2)</f>
        <v>0</v>
      </c>
      <c r="BL559" s="17" t="s">
        <v>191</v>
      </c>
      <c r="BM559" s="203" t="s">
        <v>5759</v>
      </c>
    </row>
    <row r="560" spans="1:65" s="2" customFormat="1" ht="29.25">
      <c r="A560" s="33"/>
      <c r="B560" s="34"/>
      <c r="C560" s="35"/>
      <c r="D560" s="205" t="s">
        <v>178</v>
      </c>
      <c r="E560" s="35"/>
      <c r="F560" s="206" t="s">
        <v>1841</v>
      </c>
      <c r="G560" s="35"/>
      <c r="H560" s="35"/>
      <c r="I560" s="107"/>
      <c r="J560" s="107"/>
      <c r="K560" s="35"/>
      <c r="L560" s="35"/>
      <c r="M560" s="38"/>
      <c r="N560" s="207"/>
      <c r="O560" s="208"/>
      <c r="P560" s="62"/>
      <c r="Q560" s="62"/>
      <c r="R560" s="62"/>
      <c r="S560" s="62"/>
      <c r="T560" s="62"/>
      <c r="U560" s="62"/>
      <c r="V560" s="62"/>
      <c r="W560" s="62"/>
      <c r="X560" s="63"/>
      <c r="Y560" s="33"/>
      <c r="Z560" s="33"/>
      <c r="AA560" s="33"/>
      <c r="AB560" s="33"/>
      <c r="AC560" s="33"/>
      <c r="AD560" s="33"/>
      <c r="AE560" s="33"/>
      <c r="AT560" s="17" t="s">
        <v>178</v>
      </c>
      <c r="AU560" s="17" t="s">
        <v>89</v>
      </c>
    </row>
    <row r="561" spans="1:65" s="2" customFormat="1" ht="97.5">
      <c r="A561" s="33"/>
      <c r="B561" s="34"/>
      <c r="C561" s="35"/>
      <c r="D561" s="205" t="s">
        <v>231</v>
      </c>
      <c r="E561" s="35"/>
      <c r="F561" s="209" t="s">
        <v>1835</v>
      </c>
      <c r="G561" s="35"/>
      <c r="H561" s="35"/>
      <c r="I561" s="107"/>
      <c r="J561" s="107"/>
      <c r="K561" s="35"/>
      <c r="L561" s="35"/>
      <c r="M561" s="38"/>
      <c r="N561" s="207"/>
      <c r="O561" s="208"/>
      <c r="P561" s="62"/>
      <c r="Q561" s="62"/>
      <c r="R561" s="62"/>
      <c r="S561" s="62"/>
      <c r="T561" s="62"/>
      <c r="U561" s="62"/>
      <c r="V561" s="62"/>
      <c r="W561" s="62"/>
      <c r="X561" s="63"/>
      <c r="Y561" s="33"/>
      <c r="Z561" s="33"/>
      <c r="AA561" s="33"/>
      <c r="AB561" s="33"/>
      <c r="AC561" s="33"/>
      <c r="AD561" s="33"/>
      <c r="AE561" s="33"/>
      <c r="AT561" s="17" t="s">
        <v>231</v>
      </c>
      <c r="AU561" s="17" t="s">
        <v>89</v>
      </c>
    </row>
    <row r="562" spans="1:65" s="13" customFormat="1">
      <c r="B562" s="210"/>
      <c r="C562" s="211"/>
      <c r="D562" s="205" t="s">
        <v>181</v>
      </c>
      <c r="E562" s="212" t="s">
        <v>20</v>
      </c>
      <c r="F562" s="213" t="s">
        <v>5760</v>
      </c>
      <c r="G562" s="211"/>
      <c r="H562" s="214">
        <v>105.986</v>
      </c>
      <c r="I562" s="215"/>
      <c r="J562" s="215"/>
      <c r="K562" s="211"/>
      <c r="L562" s="211"/>
      <c r="M562" s="216"/>
      <c r="N562" s="217"/>
      <c r="O562" s="218"/>
      <c r="P562" s="218"/>
      <c r="Q562" s="218"/>
      <c r="R562" s="218"/>
      <c r="S562" s="218"/>
      <c r="T562" s="218"/>
      <c r="U562" s="218"/>
      <c r="V562" s="218"/>
      <c r="W562" s="218"/>
      <c r="X562" s="219"/>
      <c r="AT562" s="220" t="s">
        <v>181</v>
      </c>
      <c r="AU562" s="220" t="s">
        <v>89</v>
      </c>
      <c r="AV562" s="13" t="s">
        <v>89</v>
      </c>
      <c r="AW562" s="13" t="s">
        <v>5</v>
      </c>
      <c r="AX562" s="13" t="s">
        <v>79</v>
      </c>
      <c r="AY562" s="220" t="s">
        <v>168</v>
      </c>
    </row>
    <row r="563" spans="1:65" s="13" customFormat="1">
      <c r="B563" s="210"/>
      <c r="C563" s="211"/>
      <c r="D563" s="205" t="s">
        <v>181</v>
      </c>
      <c r="E563" s="212" t="s">
        <v>20</v>
      </c>
      <c r="F563" s="213" t="s">
        <v>5761</v>
      </c>
      <c r="G563" s="211"/>
      <c r="H563" s="214">
        <v>-46.2</v>
      </c>
      <c r="I563" s="215"/>
      <c r="J563" s="215"/>
      <c r="K563" s="211"/>
      <c r="L563" s="211"/>
      <c r="M563" s="216"/>
      <c r="N563" s="217"/>
      <c r="O563" s="218"/>
      <c r="P563" s="218"/>
      <c r="Q563" s="218"/>
      <c r="R563" s="218"/>
      <c r="S563" s="218"/>
      <c r="T563" s="218"/>
      <c r="U563" s="218"/>
      <c r="V563" s="218"/>
      <c r="W563" s="218"/>
      <c r="X563" s="219"/>
      <c r="AT563" s="220" t="s">
        <v>181</v>
      </c>
      <c r="AU563" s="220" t="s">
        <v>89</v>
      </c>
      <c r="AV563" s="13" t="s">
        <v>89</v>
      </c>
      <c r="AW563" s="13" t="s">
        <v>5</v>
      </c>
      <c r="AX563" s="13" t="s">
        <v>79</v>
      </c>
      <c r="AY563" s="220" t="s">
        <v>168</v>
      </c>
    </row>
    <row r="564" spans="1:65" s="2" customFormat="1" ht="24" customHeight="1">
      <c r="A564" s="33"/>
      <c r="B564" s="34"/>
      <c r="C564" s="191" t="s">
        <v>1028</v>
      </c>
      <c r="D564" s="191" t="s">
        <v>171</v>
      </c>
      <c r="E564" s="192" t="s">
        <v>5762</v>
      </c>
      <c r="F564" s="193" t="s">
        <v>5763</v>
      </c>
      <c r="G564" s="194" t="s">
        <v>322</v>
      </c>
      <c r="H564" s="195">
        <v>46.2</v>
      </c>
      <c r="I564" s="196"/>
      <c r="J564" s="196"/>
      <c r="K564" s="197">
        <f>ROUND(P564*H564,2)</f>
        <v>0</v>
      </c>
      <c r="L564" s="193" t="s">
        <v>175</v>
      </c>
      <c r="M564" s="38"/>
      <c r="N564" s="198" t="s">
        <v>20</v>
      </c>
      <c r="O564" s="199" t="s">
        <v>48</v>
      </c>
      <c r="P564" s="200">
        <f>I564+J564</f>
        <v>0</v>
      </c>
      <c r="Q564" s="200">
        <f>ROUND(I564*H564,2)</f>
        <v>0</v>
      </c>
      <c r="R564" s="200">
        <f>ROUND(J564*H564,2)</f>
        <v>0</v>
      </c>
      <c r="S564" s="62"/>
      <c r="T564" s="201">
        <f>S564*H564</f>
        <v>0</v>
      </c>
      <c r="U564" s="201">
        <v>0</v>
      </c>
      <c r="V564" s="201">
        <f>U564*H564</f>
        <v>0</v>
      </c>
      <c r="W564" s="201">
        <v>0</v>
      </c>
      <c r="X564" s="202">
        <f>W564*H564</f>
        <v>0</v>
      </c>
      <c r="Y564" s="33"/>
      <c r="Z564" s="33"/>
      <c r="AA564" s="33"/>
      <c r="AB564" s="33"/>
      <c r="AC564" s="33"/>
      <c r="AD564" s="33"/>
      <c r="AE564" s="33"/>
      <c r="AR564" s="203" t="s">
        <v>191</v>
      </c>
      <c r="AT564" s="203" t="s">
        <v>171</v>
      </c>
      <c r="AU564" s="203" t="s">
        <v>89</v>
      </c>
      <c r="AY564" s="17" t="s">
        <v>168</v>
      </c>
      <c r="BE564" s="204">
        <f>IF(O564="základní",K564,0)</f>
        <v>0</v>
      </c>
      <c r="BF564" s="204">
        <f>IF(O564="snížená",K564,0)</f>
        <v>0</v>
      </c>
      <c r="BG564" s="204">
        <f>IF(O564="zákl. přenesená",K564,0)</f>
        <v>0</v>
      </c>
      <c r="BH564" s="204">
        <f>IF(O564="sníž. přenesená",K564,0)</f>
        <v>0</v>
      </c>
      <c r="BI564" s="204">
        <f>IF(O564="nulová",K564,0)</f>
        <v>0</v>
      </c>
      <c r="BJ564" s="17" t="s">
        <v>87</v>
      </c>
      <c r="BK564" s="204">
        <f>ROUND(P564*H564,2)</f>
        <v>0</v>
      </c>
      <c r="BL564" s="17" t="s">
        <v>191</v>
      </c>
      <c r="BM564" s="203" t="s">
        <v>5764</v>
      </c>
    </row>
    <row r="565" spans="1:65" s="2" customFormat="1" ht="29.25">
      <c r="A565" s="33"/>
      <c r="B565" s="34"/>
      <c r="C565" s="35"/>
      <c r="D565" s="205" t="s">
        <v>178</v>
      </c>
      <c r="E565" s="35"/>
      <c r="F565" s="206" t="s">
        <v>324</v>
      </c>
      <c r="G565" s="35"/>
      <c r="H565" s="35"/>
      <c r="I565" s="107"/>
      <c r="J565" s="107"/>
      <c r="K565" s="35"/>
      <c r="L565" s="35"/>
      <c r="M565" s="38"/>
      <c r="N565" s="207"/>
      <c r="O565" s="208"/>
      <c r="P565" s="62"/>
      <c r="Q565" s="62"/>
      <c r="R565" s="62"/>
      <c r="S565" s="62"/>
      <c r="T565" s="62"/>
      <c r="U565" s="62"/>
      <c r="V565" s="62"/>
      <c r="W565" s="62"/>
      <c r="X565" s="63"/>
      <c r="Y565" s="33"/>
      <c r="Z565" s="33"/>
      <c r="AA565" s="33"/>
      <c r="AB565" s="33"/>
      <c r="AC565" s="33"/>
      <c r="AD565" s="33"/>
      <c r="AE565" s="33"/>
      <c r="AT565" s="17" t="s">
        <v>178</v>
      </c>
      <c r="AU565" s="17" t="s">
        <v>89</v>
      </c>
    </row>
    <row r="566" spans="1:65" s="2" customFormat="1" ht="97.5">
      <c r="A566" s="33"/>
      <c r="B566" s="34"/>
      <c r="C566" s="35"/>
      <c r="D566" s="205" t="s">
        <v>231</v>
      </c>
      <c r="E566" s="35"/>
      <c r="F566" s="209" t="s">
        <v>1835</v>
      </c>
      <c r="G566" s="35"/>
      <c r="H566" s="35"/>
      <c r="I566" s="107"/>
      <c r="J566" s="107"/>
      <c r="K566" s="35"/>
      <c r="L566" s="35"/>
      <c r="M566" s="38"/>
      <c r="N566" s="207"/>
      <c r="O566" s="208"/>
      <c r="P566" s="62"/>
      <c r="Q566" s="62"/>
      <c r="R566" s="62"/>
      <c r="S566" s="62"/>
      <c r="T566" s="62"/>
      <c r="U566" s="62"/>
      <c r="V566" s="62"/>
      <c r="W566" s="62"/>
      <c r="X566" s="63"/>
      <c r="Y566" s="33"/>
      <c r="Z566" s="33"/>
      <c r="AA566" s="33"/>
      <c r="AB566" s="33"/>
      <c r="AC566" s="33"/>
      <c r="AD566" s="33"/>
      <c r="AE566" s="33"/>
      <c r="AT566" s="17" t="s">
        <v>231</v>
      </c>
      <c r="AU566" s="17" t="s">
        <v>89</v>
      </c>
    </row>
    <row r="567" spans="1:65" s="13" customFormat="1">
      <c r="B567" s="210"/>
      <c r="C567" s="211"/>
      <c r="D567" s="205" t="s">
        <v>181</v>
      </c>
      <c r="E567" s="212" t="s">
        <v>20</v>
      </c>
      <c r="F567" s="213" t="s">
        <v>5765</v>
      </c>
      <c r="G567" s="211"/>
      <c r="H567" s="214">
        <v>46.2</v>
      </c>
      <c r="I567" s="215"/>
      <c r="J567" s="215"/>
      <c r="K567" s="211"/>
      <c r="L567" s="211"/>
      <c r="M567" s="216"/>
      <c r="N567" s="217"/>
      <c r="O567" s="218"/>
      <c r="P567" s="218"/>
      <c r="Q567" s="218"/>
      <c r="R567" s="218"/>
      <c r="S567" s="218"/>
      <c r="T567" s="218"/>
      <c r="U567" s="218"/>
      <c r="V567" s="218"/>
      <c r="W567" s="218"/>
      <c r="X567" s="219"/>
      <c r="AT567" s="220" t="s">
        <v>181</v>
      </c>
      <c r="AU567" s="220" t="s">
        <v>89</v>
      </c>
      <c r="AV567" s="13" t="s">
        <v>89</v>
      </c>
      <c r="AW567" s="13" t="s">
        <v>5</v>
      </c>
      <c r="AX567" s="13" t="s">
        <v>79</v>
      </c>
      <c r="AY567" s="220" t="s">
        <v>168</v>
      </c>
    </row>
    <row r="568" spans="1:65" s="12" customFormat="1" ht="22.9" customHeight="1">
      <c r="B568" s="174"/>
      <c r="C568" s="175"/>
      <c r="D568" s="176" t="s">
        <v>78</v>
      </c>
      <c r="E568" s="189" t="s">
        <v>1893</v>
      </c>
      <c r="F568" s="189" t="s">
        <v>1894</v>
      </c>
      <c r="G568" s="175"/>
      <c r="H568" s="175"/>
      <c r="I568" s="178"/>
      <c r="J568" s="178"/>
      <c r="K568" s="190">
        <f>BK568</f>
        <v>0</v>
      </c>
      <c r="L568" s="175"/>
      <c r="M568" s="180"/>
      <c r="N568" s="181"/>
      <c r="O568" s="182"/>
      <c r="P568" s="182"/>
      <c r="Q568" s="183">
        <f>SUM(Q569:Q571)</f>
        <v>0</v>
      </c>
      <c r="R568" s="183">
        <f>SUM(R569:R571)</f>
        <v>0</v>
      </c>
      <c r="S568" s="182"/>
      <c r="T568" s="184">
        <f>SUM(T569:T571)</f>
        <v>0</v>
      </c>
      <c r="U568" s="182"/>
      <c r="V568" s="184">
        <f>SUM(V569:V571)</f>
        <v>0</v>
      </c>
      <c r="W568" s="182"/>
      <c r="X568" s="185">
        <f>SUM(X569:X571)</f>
        <v>0</v>
      </c>
      <c r="AR568" s="186" t="s">
        <v>87</v>
      </c>
      <c r="AT568" s="187" t="s">
        <v>78</v>
      </c>
      <c r="AU568" s="187" t="s">
        <v>87</v>
      </c>
      <c r="AY568" s="186" t="s">
        <v>168</v>
      </c>
      <c r="BK568" s="188">
        <f>SUM(BK569:BK571)</f>
        <v>0</v>
      </c>
    </row>
    <row r="569" spans="1:65" s="2" customFormat="1" ht="24" customHeight="1">
      <c r="A569" s="33"/>
      <c r="B569" s="34"/>
      <c r="C569" s="191" t="s">
        <v>1036</v>
      </c>
      <c r="D569" s="191" t="s">
        <v>171</v>
      </c>
      <c r="E569" s="192" t="s">
        <v>5766</v>
      </c>
      <c r="F569" s="193" t="s">
        <v>5767</v>
      </c>
      <c r="G569" s="194" t="s">
        <v>322</v>
      </c>
      <c r="H569" s="195">
        <v>284.36700000000002</v>
      </c>
      <c r="I569" s="196"/>
      <c r="J569" s="196"/>
      <c r="K569" s="197">
        <f>ROUND(P569*H569,2)</f>
        <v>0</v>
      </c>
      <c r="L569" s="193" t="s">
        <v>175</v>
      </c>
      <c r="M569" s="38"/>
      <c r="N569" s="198" t="s">
        <v>20</v>
      </c>
      <c r="O569" s="199" t="s">
        <v>48</v>
      </c>
      <c r="P569" s="200">
        <f>I569+J569</f>
        <v>0</v>
      </c>
      <c r="Q569" s="200">
        <f>ROUND(I569*H569,2)</f>
        <v>0</v>
      </c>
      <c r="R569" s="200">
        <f>ROUND(J569*H569,2)</f>
        <v>0</v>
      </c>
      <c r="S569" s="62"/>
      <c r="T569" s="201">
        <f>S569*H569</f>
        <v>0</v>
      </c>
      <c r="U569" s="201">
        <v>0</v>
      </c>
      <c r="V569" s="201">
        <f>U569*H569</f>
        <v>0</v>
      </c>
      <c r="W569" s="201">
        <v>0</v>
      </c>
      <c r="X569" s="202">
        <f>W569*H569</f>
        <v>0</v>
      </c>
      <c r="Y569" s="33"/>
      <c r="Z569" s="33"/>
      <c r="AA569" s="33"/>
      <c r="AB569" s="33"/>
      <c r="AC569" s="33"/>
      <c r="AD569" s="33"/>
      <c r="AE569" s="33"/>
      <c r="AR569" s="203" t="s">
        <v>191</v>
      </c>
      <c r="AT569" s="203" t="s">
        <v>171</v>
      </c>
      <c r="AU569" s="203" t="s">
        <v>89</v>
      </c>
      <c r="AY569" s="17" t="s">
        <v>168</v>
      </c>
      <c r="BE569" s="204">
        <f>IF(O569="základní",K569,0)</f>
        <v>0</v>
      </c>
      <c r="BF569" s="204">
        <f>IF(O569="snížená",K569,0)</f>
        <v>0</v>
      </c>
      <c r="BG569" s="204">
        <f>IF(O569="zákl. přenesená",K569,0)</f>
        <v>0</v>
      </c>
      <c r="BH569" s="204">
        <f>IF(O569="sníž. přenesená",K569,0)</f>
        <v>0</v>
      </c>
      <c r="BI569" s="204">
        <f>IF(O569="nulová",K569,0)</f>
        <v>0</v>
      </c>
      <c r="BJ569" s="17" t="s">
        <v>87</v>
      </c>
      <c r="BK569" s="204">
        <f>ROUND(P569*H569,2)</f>
        <v>0</v>
      </c>
      <c r="BL569" s="17" t="s">
        <v>191</v>
      </c>
      <c r="BM569" s="203" t="s">
        <v>5768</v>
      </c>
    </row>
    <row r="570" spans="1:65" s="2" customFormat="1" ht="39">
      <c r="A570" s="33"/>
      <c r="B570" s="34"/>
      <c r="C570" s="35"/>
      <c r="D570" s="205" t="s">
        <v>178</v>
      </c>
      <c r="E570" s="35"/>
      <c r="F570" s="206" t="s">
        <v>5769</v>
      </c>
      <c r="G570" s="35"/>
      <c r="H570" s="35"/>
      <c r="I570" s="107"/>
      <c r="J570" s="107"/>
      <c r="K570" s="35"/>
      <c r="L570" s="35"/>
      <c r="M570" s="38"/>
      <c r="N570" s="207"/>
      <c r="O570" s="208"/>
      <c r="P570" s="62"/>
      <c r="Q570" s="62"/>
      <c r="R570" s="62"/>
      <c r="S570" s="62"/>
      <c r="T570" s="62"/>
      <c r="U570" s="62"/>
      <c r="V570" s="62"/>
      <c r="W570" s="62"/>
      <c r="X570" s="63"/>
      <c r="Y570" s="33"/>
      <c r="Z570" s="33"/>
      <c r="AA570" s="33"/>
      <c r="AB570" s="33"/>
      <c r="AC570" s="33"/>
      <c r="AD570" s="33"/>
      <c r="AE570" s="33"/>
      <c r="AT570" s="17" t="s">
        <v>178</v>
      </c>
      <c r="AU570" s="17" t="s">
        <v>89</v>
      </c>
    </row>
    <row r="571" spans="1:65" s="2" customFormat="1" ht="87.75">
      <c r="A571" s="33"/>
      <c r="B571" s="34"/>
      <c r="C571" s="35"/>
      <c r="D571" s="205" t="s">
        <v>231</v>
      </c>
      <c r="E571" s="35"/>
      <c r="F571" s="209" t="s">
        <v>1900</v>
      </c>
      <c r="G571" s="35"/>
      <c r="H571" s="35"/>
      <c r="I571" s="107"/>
      <c r="J571" s="107"/>
      <c r="K571" s="35"/>
      <c r="L571" s="35"/>
      <c r="M571" s="38"/>
      <c r="N571" s="207"/>
      <c r="O571" s="208"/>
      <c r="P571" s="62"/>
      <c r="Q571" s="62"/>
      <c r="R571" s="62"/>
      <c r="S571" s="62"/>
      <c r="T571" s="62"/>
      <c r="U571" s="62"/>
      <c r="V571" s="62"/>
      <c r="W571" s="62"/>
      <c r="X571" s="63"/>
      <c r="Y571" s="33"/>
      <c r="Z571" s="33"/>
      <c r="AA571" s="33"/>
      <c r="AB571" s="33"/>
      <c r="AC571" s="33"/>
      <c r="AD571" s="33"/>
      <c r="AE571" s="33"/>
      <c r="AT571" s="17" t="s">
        <v>231</v>
      </c>
      <c r="AU571" s="17" t="s">
        <v>89</v>
      </c>
    </row>
    <row r="572" spans="1:65" s="12" customFormat="1" ht="25.9" customHeight="1">
      <c r="B572" s="174"/>
      <c r="C572" s="175"/>
      <c r="D572" s="176" t="s">
        <v>78</v>
      </c>
      <c r="E572" s="177" t="s">
        <v>1901</v>
      </c>
      <c r="F572" s="177" t="s">
        <v>1902</v>
      </c>
      <c r="G572" s="175"/>
      <c r="H572" s="175"/>
      <c r="I572" s="178"/>
      <c r="J572" s="178"/>
      <c r="K572" s="179">
        <f>BK572</f>
        <v>0</v>
      </c>
      <c r="L572" s="175"/>
      <c r="M572" s="180"/>
      <c r="N572" s="181"/>
      <c r="O572" s="182"/>
      <c r="P572" s="182"/>
      <c r="Q572" s="183">
        <f>Q573+Q622+Q689+Q747+Q780+Q792+Q803+Q832+Q900</f>
        <v>0</v>
      </c>
      <c r="R572" s="183">
        <f>R573+R622+R689+R747+R780+R792+R803+R832+R900</f>
        <v>0</v>
      </c>
      <c r="S572" s="182"/>
      <c r="T572" s="184">
        <f>T573+T622+T689+T747+T780+T792+T803+T832+T900</f>
        <v>0</v>
      </c>
      <c r="U572" s="182"/>
      <c r="V572" s="184">
        <f>V573+V622+V689+V747+V780+V792+V803+V832+V900</f>
        <v>3.5768883899999997</v>
      </c>
      <c r="W572" s="182"/>
      <c r="X572" s="185">
        <f>X573+X622+X689+X747+X780+X792+X803+X832+X900</f>
        <v>0</v>
      </c>
      <c r="AR572" s="186" t="s">
        <v>89</v>
      </c>
      <c r="AT572" s="187" t="s">
        <v>78</v>
      </c>
      <c r="AU572" s="187" t="s">
        <v>79</v>
      </c>
      <c r="AY572" s="186" t="s">
        <v>168</v>
      </c>
      <c r="BK572" s="188">
        <f>BK573+BK622+BK689+BK747+BK780+BK792+BK803+BK832+BK900</f>
        <v>0</v>
      </c>
    </row>
    <row r="573" spans="1:65" s="12" customFormat="1" ht="22.9" customHeight="1">
      <c r="B573" s="174"/>
      <c r="C573" s="175"/>
      <c r="D573" s="176" t="s">
        <v>78</v>
      </c>
      <c r="E573" s="189" t="s">
        <v>1903</v>
      </c>
      <c r="F573" s="189" t="s">
        <v>1904</v>
      </c>
      <c r="G573" s="175"/>
      <c r="H573" s="175"/>
      <c r="I573" s="178"/>
      <c r="J573" s="178"/>
      <c r="K573" s="190">
        <f>BK573</f>
        <v>0</v>
      </c>
      <c r="L573" s="175"/>
      <c r="M573" s="180"/>
      <c r="N573" s="181"/>
      <c r="O573" s="182"/>
      <c r="P573" s="182"/>
      <c r="Q573" s="183">
        <f>SUM(Q574:Q621)</f>
        <v>0</v>
      </c>
      <c r="R573" s="183">
        <f>SUM(R574:R621)</f>
        <v>0</v>
      </c>
      <c r="S573" s="182"/>
      <c r="T573" s="184">
        <f>SUM(T574:T621)</f>
        <v>0</v>
      </c>
      <c r="U573" s="182"/>
      <c r="V573" s="184">
        <f>SUM(V574:V621)</f>
        <v>0.43070363000000006</v>
      </c>
      <c r="W573" s="182"/>
      <c r="X573" s="185">
        <f>SUM(X574:X621)</f>
        <v>0</v>
      </c>
      <c r="AR573" s="186" t="s">
        <v>89</v>
      </c>
      <c r="AT573" s="187" t="s">
        <v>78</v>
      </c>
      <c r="AU573" s="187" t="s">
        <v>87</v>
      </c>
      <c r="AY573" s="186" t="s">
        <v>168</v>
      </c>
      <c r="BK573" s="188">
        <f>SUM(BK574:BK621)</f>
        <v>0</v>
      </c>
    </row>
    <row r="574" spans="1:65" s="2" customFormat="1" ht="24" customHeight="1">
      <c r="A574" s="33"/>
      <c r="B574" s="34"/>
      <c r="C574" s="191" t="s">
        <v>1044</v>
      </c>
      <c r="D574" s="191" t="s">
        <v>171</v>
      </c>
      <c r="E574" s="192" t="s">
        <v>5770</v>
      </c>
      <c r="F574" s="193" t="s">
        <v>5771</v>
      </c>
      <c r="G574" s="194" t="s">
        <v>278</v>
      </c>
      <c r="H574" s="195">
        <v>46.04</v>
      </c>
      <c r="I574" s="196"/>
      <c r="J574" s="196"/>
      <c r="K574" s="197">
        <f>ROUND(P574*H574,2)</f>
        <v>0</v>
      </c>
      <c r="L574" s="193" t="s">
        <v>175</v>
      </c>
      <c r="M574" s="38"/>
      <c r="N574" s="198" t="s">
        <v>20</v>
      </c>
      <c r="O574" s="199" t="s">
        <v>48</v>
      </c>
      <c r="P574" s="200">
        <f>I574+J574</f>
        <v>0</v>
      </c>
      <c r="Q574" s="200">
        <f>ROUND(I574*H574,2)</f>
        <v>0</v>
      </c>
      <c r="R574" s="200">
        <f>ROUND(J574*H574,2)</f>
        <v>0</v>
      </c>
      <c r="S574" s="62"/>
      <c r="T574" s="201">
        <f>S574*H574</f>
        <v>0</v>
      </c>
      <c r="U574" s="201">
        <v>7.6999999999999996E-4</v>
      </c>
      <c r="V574" s="201">
        <f>U574*H574</f>
        <v>3.5450799999999998E-2</v>
      </c>
      <c r="W574" s="201">
        <v>0</v>
      </c>
      <c r="X574" s="202">
        <f>W574*H574</f>
        <v>0</v>
      </c>
      <c r="Y574" s="33"/>
      <c r="Z574" s="33"/>
      <c r="AA574" s="33"/>
      <c r="AB574" s="33"/>
      <c r="AC574" s="33"/>
      <c r="AD574" s="33"/>
      <c r="AE574" s="33"/>
      <c r="AR574" s="203" t="s">
        <v>327</v>
      </c>
      <c r="AT574" s="203" t="s">
        <v>171</v>
      </c>
      <c r="AU574" s="203" t="s">
        <v>89</v>
      </c>
      <c r="AY574" s="17" t="s">
        <v>168</v>
      </c>
      <c r="BE574" s="204">
        <f>IF(O574="základní",K574,0)</f>
        <v>0</v>
      </c>
      <c r="BF574" s="204">
        <f>IF(O574="snížená",K574,0)</f>
        <v>0</v>
      </c>
      <c r="BG574" s="204">
        <f>IF(O574="zákl. přenesená",K574,0)</f>
        <v>0</v>
      </c>
      <c r="BH574" s="204">
        <f>IF(O574="sníž. přenesená",K574,0)</f>
        <v>0</v>
      </c>
      <c r="BI574" s="204">
        <f>IF(O574="nulová",K574,0)</f>
        <v>0</v>
      </c>
      <c r="BJ574" s="17" t="s">
        <v>87</v>
      </c>
      <c r="BK574" s="204">
        <f>ROUND(P574*H574,2)</f>
        <v>0</v>
      </c>
      <c r="BL574" s="17" t="s">
        <v>327</v>
      </c>
      <c r="BM574" s="203" t="s">
        <v>5772</v>
      </c>
    </row>
    <row r="575" spans="1:65" s="2" customFormat="1" ht="19.5">
      <c r="A575" s="33"/>
      <c r="B575" s="34"/>
      <c r="C575" s="35"/>
      <c r="D575" s="205" t="s">
        <v>178</v>
      </c>
      <c r="E575" s="35"/>
      <c r="F575" s="206" t="s">
        <v>5773</v>
      </c>
      <c r="G575" s="35"/>
      <c r="H575" s="35"/>
      <c r="I575" s="107"/>
      <c r="J575" s="107"/>
      <c r="K575" s="35"/>
      <c r="L575" s="35"/>
      <c r="M575" s="38"/>
      <c r="N575" s="207"/>
      <c r="O575" s="208"/>
      <c r="P575" s="62"/>
      <c r="Q575" s="62"/>
      <c r="R575" s="62"/>
      <c r="S575" s="62"/>
      <c r="T575" s="62"/>
      <c r="U575" s="62"/>
      <c r="V575" s="62"/>
      <c r="W575" s="62"/>
      <c r="X575" s="63"/>
      <c r="Y575" s="33"/>
      <c r="Z575" s="33"/>
      <c r="AA575" s="33"/>
      <c r="AB575" s="33"/>
      <c r="AC575" s="33"/>
      <c r="AD575" s="33"/>
      <c r="AE575" s="33"/>
      <c r="AT575" s="17" t="s">
        <v>178</v>
      </c>
      <c r="AU575" s="17" t="s">
        <v>89</v>
      </c>
    </row>
    <row r="576" spans="1:65" s="2" customFormat="1" ht="48.75">
      <c r="A576" s="33"/>
      <c r="B576" s="34"/>
      <c r="C576" s="35"/>
      <c r="D576" s="205" t="s">
        <v>231</v>
      </c>
      <c r="E576" s="35"/>
      <c r="F576" s="209" t="s">
        <v>5774</v>
      </c>
      <c r="G576" s="35"/>
      <c r="H576" s="35"/>
      <c r="I576" s="107"/>
      <c r="J576" s="107"/>
      <c r="K576" s="35"/>
      <c r="L576" s="35"/>
      <c r="M576" s="38"/>
      <c r="N576" s="207"/>
      <c r="O576" s="208"/>
      <c r="P576" s="62"/>
      <c r="Q576" s="62"/>
      <c r="R576" s="62"/>
      <c r="S576" s="62"/>
      <c r="T576" s="62"/>
      <c r="U576" s="62"/>
      <c r="V576" s="62"/>
      <c r="W576" s="62"/>
      <c r="X576" s="63"/>
      <c r="Y576" s="33"/>
      <c r="Z576" s="33"/>
      <c r="AA576" s="33"/>
      <c r="AB576" s="33"/>
      <c r="AC576" s="33"/>
      <c r="AD576" s="33"/>
      <c r="AE576" s="33"/>
      <c r="AT576" s="17" t="s">
        <v>231</v>
      </c>
      <c r="AU576" s="17" t="s">
        <v>89</v>
      </c>
    </row>
    <row r="577" spans="1:65" s="13" customFormat="1">
      <c r="B577" s="210"/>
      <c r="C577" s="211"/>
      <c r="D577" s="205" t="s">
        <v>181</v>
      </c>
      <c r="E577" s="212" t="s">
        <v>20</v>
      </c>
      <c r="F577" s="213" t="s">
        <v>5521</v>
      </c>
      <c r="G577" s="211"/>
      <c r="H577" s="214">
        <v>44</v>
      </c>
      <c r="I577" s="215"/>
      <c r="J577" s="215"/>
      <c r="K577" s="211"/>
      <c r="L577" s="211"/>
      <c r="M577" s="216"/>
      <c r="N577" s="217"/>
      <c r="O577" s="218"/>
      <c r="P577" s="218"/>
      <c r="Q577" s="218"/>
      <c r="R577" s="218"/>
      <c r="S577" s="218"/>
      <c r="T577" s="218"/>
      <c r="U577" s="218"/>
      <c r="V577" s="218"/>
      <c r="W577" s="218"/>
      <c r="X577" s="219"/>
      <c r="AT577" s="220" t="s">
        <v>181</v>
      </c>
      <c r="AU577" s="220" t="s">
        <v>89</v>
      </c>
      <c r="AV577" s="13" t="s">
        <v>89</v>
      </c>
      <c r="AW577" s="13" t="s">
        <v>5</v>
      </c>
      <c r="AX577" s="13" t="s">
        <v>79</v>
      </c>
      <c r="AY577" s="220" t="s">
        <v>168</v>
      </c>
    </row>
    <row r="578" spans="1:65" s="13" customFormat="1">
      <c r="B578" s="210"/>
      <c r="C578" s="211"/>
      <c r="D578" s="205" t="s">
        <v>181</v>
      </c>
      <c r="E578" s="212" t="s">
        <v>20</v>
      </c>
      <c r="F578" s="213" t="s">
        <v>5775</v>
      </c>
      <c r="G578" s="211"/>
      <c r="H578" s="214">
        <v>2.04</v>
      </c>
      <c r="I578" s="215"/>
      <c r="J578" s="215"/>
      <c r="K578" s="211"/>
      <c r="L578" s="211"/>
      <c r="M578" s="216"/>
      <c r="N578" s="217"/>
      <c r="O578" s="218"/>
      <c r="P578" s="218"/>
      <c r="Q578" s="218"/>
      <c r="R578" s="218"/>
      <c r="S578" s="218"/>
      <c r="T578" s="218"/>
      <c r="U578" s="218"/>
      <c r="V578" s="218"/>
      <c r="W578" s="218"/>
      <c r="X578" s="219"/>
      <c r="AT578" s="220" t="s">
        <v>181</v>
      </c>
      <c r="AU578" s="220" t="s">
        <v>89</v>
      </c>
      <c r="AV578" s="13" t="s">
        <v>89</v>
      </c>
      <c r="AW578" s="13" t="s">
        <v>5</v>
      </c>
      <c r="AX578" s="13" t="s">
        <v>79</v>
      </c>
      <c r="AY578" s="220" t="s">
        <v>168</v>
      </c>
    </row>
    <row r="579" spans="1:65" s="2" customFormat="1" ht="24" customHeight="1">
      <c r="A579" s="33"/>
      <c r="B579" s="34"/>
      <c r="C579" s="191" t="s">
        <v>1049</v>
      </c>
      <c r="D579" s="191" t="s">
        <v>171</v>
      </c>
      <c r="E579" s="192" t="s">
        <v>5776</v>
      </c>
      <c r="F579" s="193" t="s">
        <v>5777</v>
      </c>
      <c r="G579" s="194" t="s">
        <v>278</v>
      </c>
      <c r="H579" s="195">
        <v>13.125</v>
      </c>
      <c r="I579" s="196"/>
      <c r="J579" s="196"/>
      <c r="K579" s="197">
        <f>ROUND(P579*H579,2)</f>
        <v>0</v>
      </c>
      <c r="L579" s="193" t="s">
        <v>175</v>
      </c>
      <c r="M579" s="38"/>
      <c r="N579" s="198" t="s">
        <v>20</v>
      </c>
      <c r="O579" s="199" t="s">
        <v>48</v>
      </c>
      <c r="P579" s="200">
        <f>I579+J579</f>
        <v>0</v>
      </c>
      <c r="Q579" s="200">
        <f>ROUND(I579*H579,2)</f>
        <v>0</v>
      </c>
      <c r="R579" s="200">
        <f>ROUND(J579*H579,2)</f>
        <v>0</v>
      </c>
      <c r="S579" s="62"/>
      <c r="T579" s="201">
        <f>S579*H579</f>
        <v>0</v>
      </c>
      <c r="U579" s="201">
        <v>7.6999999999999996E-4</v>
      </c>
      <c r="V579" s="201">
        <f>U579*H579</f>
        <v>1.0106249999999999E-2</v>
      </c>
      <c r="W579" s="201">
        <v>0</v>
      </c>
      <c r="X579" s="202">
        <f>W579*H579</f>
        <v>0</v>
      </c>
      <c r="Y579" s="33"/>
      <c r="Z579" s="33"/>
      <c r="AA579" s="33"/>
      <c r="AB579" s="33"/>
      <c r="AC579" s="33"/>
      <c r="AD579" s="33"/>
      <c r="AE579" s="33"/>
      <c r="AR579" s="203" t="s">
        <v>327</v>
      </c>
      <c r="AT579" s="203" t="s">
        <v>171</v>
      </c>
      <c r="AU579" s="203" t="s">
        <v>89</v>
      </c>
      <c r="AY579" s="17" t="s">
        <v>168</v>
      </c>
      <c r="BE579" s="204">
        <f>IF(O579="základní",K579,0)</f>
        <v>0</v>
      </c>
      <c r="BF579" s="204">
        <f>IF(O579="snížená",K579,0)</f>
        <v>0</v>
      </c>
      <c r="BG579" s="204">
        <f>IF(O579="zákl. přenesená",K579,0)</f>
        <v>0</v>
      </c>
      <c r="BH579" s="204">
        <f>IF(O579="sníž. přenesená",K579,0)</f>
        <v>0</v>
      </c>
      <c r="BI579" s="204">
        <f>IF(O579="nulová",K579,0)</f>
        <v>0</v>
      </c>
      <c r="BJ579" s="17" t="s">
        <v>87</v>
      </c>
      <c r="BK579" s="204">
        <f>ROUND(P579*H579,2)</f>
        <v>0</v>
      </c>
      <c r="BL579" s="17" t="s">
        <v>327</v>
      </c>
      <c r="BM579" s="203" t="s">
        <v>5778</v>
      </c>
    </row>
    <row r="580" spans="1:65" s="2" customFormat="1" ht="19.5">
      <c r="A580" s="33"/>
      <c r="B580" s="34"/>
      <c r="C580" s="35"/>
      <c r="D580" s="205" t="s">
        <v>178</v>
      </c>
      <c r="E580" s="35"/>
      <c r="F580" s="206" t="s">
        <v>5779</v>
      </c>
      <c r="G580" s="35"/>
      <c r="H580" s="35"/>
      <c r="I580" s="107"/>
      <c r="J580" s="107"/>
      <c r="K580" s="35"/>
      <c r="L580" s="35"/>
      <c r="M580" s="38"/>
      <c r="N580" s="207"/>
      <c r="O580" s="208"/>
      <c r="P580" s="62"/>
      <c r="Q580" s="62"/>
      <c r="R580" s="62"/>
      <c r="S580" s="62"/>
      <c r="T580" s="62"/>
      <c r="U580" s="62"/>
      <c r="V580" s="62"/>
      <c r="W580" s="62"/>
      <c r="X580" s="63"/>
      <c r="Y580" s="33"/>
      <c r="Z580" s="33"/>
      <c r="AA580" s="33"/>
      <c r="AB580" s="33"/>
      <c r="AC580" s="33"/>
      <c r="AD580" s="33"/>
      <c r="AE580" s="33"/>
      <c r="AT580" s="17" t="s">
        <v>178</v>
      </c>
      <c r="AU580" s="17" t="s">
        <v>89</v>
      </c>
    </row>
    <row r="581" spans="1:65" s="2" customFormat="1" ht="48.75">
      <c r="A581" s="33"/>
      <c r="B581" s="34"/>
      <c r="C581" s="35"/>
      <c r="D581" s="205" t="s">
        <v>231</v>
      </c>
      <c r="E581" s="35"/>
      <c r="F581" s="209" t="s">
        <v>5774</v>
      </c>
      <c r="G581" s="35"/>
      <c r="H581" s="35"/>
      <c r="I581" s="107"/>
      <c r="J581" s="107"/>
      <c r="K581" s="35"/>
      <c r="L581" s="35"/>
      <c r="M581" s="38"/>
      <c r="N581" s="207"/>
      <c r="O581" s="208"/>
      <c r="P581" s="62"/>
      <c r="Q581" s="62"/>
      <c r="R581" s="62"/>
      <c r="S581" s="62"/>
      <c r="T581" s="62"/>
      <c r="U581" s="62"/>
      <c r="V581" s="62"/>
      <c r="W581" s="62"/>
      <c r="X581" s="63"/>
      <c r="Y581" s="33"/>
      <c r="Z581" s="33"/>
      <c r="AA581" s="33"/>
      <c r="AB581" s="33"/>
      <c r="AC581" s="33"/>
      <c r="AD581" s="33"/>
      <c r="AE581" s="33"/>
      <c r="AT581" s="17" t="s">
        <v>231</v>
      </c>
      <c r="AU581" s="17" t="s">
        <v>89</v>
      </c>
    </row>
    <row r="582" spans="1:65" s="13" customFormat="1">
      <c r="B582" s="210"/>
      <c r="C582" s="211"/>
      <c r="D582" s="205" t="s">
        <v>181</v>
      </c>
      <c r="E582" s="212" t="s">
        <v>20</v>
      </c>
      <c r="F582" s="213" t="s">
        <v>5780</v>
      </c>
      <c r="G582" s="211"/>
      <c r="H582" s="214">
        <v>13.125</v>
      </c>
      <c r="I582" s="215"/>
      <c r="J582" s="215"/>
      <c r="K582" s="211"/>
      <c r="L582" s="211"/>
      <c r="M582" s="216"/>
      <c r="N582" s="217"/>
      <c r="O582" s="218"/>
      <c r="P582" s="218"/>
      <c r="Q582" s="218"/>
      <c r="R582" s="218"/>
      <c r="S582" s="218"/>
      <c r="T582" s="218"/>
      <c r="U582" s="218"/>
      <c r="V582" s="218"/>
      <c r="W582" s="218"/>
      <c r="X582" s="219"/>
      <c r="AT582" s="220" t="s">
        <v>181</v>
      </c>
      <c r="AU582" s="220" t="s">
        <v>89</v>
      </c>
      <c r="AV582" s="13" t="s">
        <v>89</v>
      </c>
      <c r="AW582" s="13" t="s">
        <v>5</v>
      </c>
      <c r="AX582" s="13" t="s">
        <v>79</v>
      </c>
      <c r="AY582" s="220" t="s">
        <v>168</v>
      </c>
    </row>
    <row r="583" spans="1:65" s="2" customFormat="1" ht="24" customHeight="1">
      <c r="A583" s="33"/>
      <c r="B583" s="34"/>
      <c r="C583" s="225" t="s">
        <v>1057</v>
      </c>
      <c r="D583" s="225" t="s">
        <v>346</v>
      </c>
      <c r="E583" s="226" t="s">
        <v>5781</v>
      </c>
      <c r="F583" s="227" t="s">
        <v>5782</v>
      </c>
      <c r="G583" s="228" t="s">
        <v>278</v>
      </c>
      <c r="H583" s="229">
        <v>80.977000000000004</v>
      </c>
      <c r="I583" s="230"/>
      <c r="J583" s="231"/>
      <c r="K583" s="232">
        <f>ROUND(P583*H583,2)</f>
        <v>0</v>
      </c>
      <c r="L583" s="227" t="s">
        <v>175</v>
      </c>
      <c r="M583" s="233"/>
      <c r="N583" s="234" t="s">
        <v>20</v>
      </c>
      <c r="O583" s="199" t="s">
        <v>48</v>
      </c>
      <c r="P583" s="200">
        <f>I583+J583</f>
        <v>0</v>
      </c>
      <c r="Q583" s="200">
        <f>ROUND(I583*H583,2)</f>
        <v>0</v>
      </c>
      <c r="R583" s="200">
        <f>ROUND(J583*H583,2)</f>
        <v>0</v>
      </c>
      <c r="S583" s="62"/>
      <c r="T583" s="201">
        <f>S583*H583</f>
        <v>0</v>
      </c>
      <c r="U583" s="201">
        <v>2.5400000000000002E-3</v>
      </c>
      <c r="V583" s="201">
        <f>U583*H583</f>
        <v>0.20568158000000003</v>
      </c>
      <c r="W583" s="201">
        <v>0</v>
      </c>
      <c r="X583" s="202">
        <f>W583*H583</f>
        <v>0</v>
      </c>
      <c r="Y583" s="33"/>
      <c r="Z583" s="33"/>
      <c r="AA583" s="33"/>
      <c r="AB583" s="33"/>
      <c r="AC583" s="33"/>
      <c r="AD583" s="33"/>
      <c r="AE583" s="33"/>
      <c r="AR583" s="203" t="s">
        <v>457</v>
      </c>
      <c r="AT583" s="203" t="s">
        <v>346</v>
      </c>
      <c r="AU583" s="203" t="s">
        <v>89</v>
      </c>
      <c r="AY583" s="17" t="s">
        <v>168</v>
      </c>
      <c r="BE583" s="204">
        <f>IF(O583="základní",K583,0)</f>
        <v>0</v>
      </c>
      <c r="BF583" s="204">
        <f>IF(O583="snížená",K583,0)</f>
        <v>0</v>
      </c>
      <c r="BG583" s="204">
        <f>IF(O583="zákl. přenesená",K583,0)</f>
        <v>0</v>
      </c>
      <c r="BH583" s="204">
        <f>IF(O583="sníž. přenesená",K583,0)</f>
        <v>0</v>
      </c>
      <c r="BI583" s="204">
        <f>IF(O583="nulová",K583,0)</f>
        <v>0</v>
      </c>
      <c r="BJ583" s="17" t="s">
        <v>87</v>
      </c>
      <c r="BK583" s="204">
        <f>ROUND(P583*H583,2)</f>
        <v>0</v>
      </c>
      <c r="BL583" s="17" t="s">
        <v>327</v>
      </c>
      <c r="BM583" s="203" t="s">
        <v>5783</v>
      </c>
    </row>
    <row r="584" spans="1:65" s="2" customFormat="1">
      <c r="A584" s="33"/>
      <c r="B584" s="34"/>
      <c r="C584" s="35"/>
      <c r="D584" s="205" t="s">
        <v>178</v>
      </c>
      <c r="E584" s="35"/>
      <c r="F584" s="206" t="s">
        <v>5782</v>
      </c>
      <c r="G584" s="35"/>
      <c r="H584" s="35"/>
      <c r="I584" s="107"/>
      <c r="J584" s="107"/>
      <c r="K584" s="35"/>
      <c r="L584" s="35"/>
      <c r="M584" s="38"/>
      <c r="N584" s="207"/>
      <c r="O584" s="208"/>
      <c r="P584" s="62"/>
      <c r="Q584" s="62"/>
      <c r="R584" s="62"/>
      <c r="S584" s="62"/>
      <c r="T584" s="62"/>
      <c r="U584" s="62"/>
      <c r="V584" s="62"/>
      <c r="W584" s="62"/>
      <c r="X584" s="63"/>
      <c r="Y584" s="33"/>
      <c r="Z584" s="33"/>
      <c r="AA584" s="33"/>
      <c r="AB584" s="33"/>
      <c r="AC584" s="33"/>
      <c r="AD584" s="33"/>
      <c r="AE584" s="33"/>
      <c r="AT584" s="17" t="s">
        <v>178</v>
      </c>
      <c r="AU584" s="17" t="s">
        <v>89</v>
      </c>
    </row>
    <row r="585" spans="1:65" s="13" customFormat="1">
      <c r="B585" s="210"/>
      <c r="C585" s="211"/>
      <c r="D585" s="205" t="s">
        <v>181</v>
      </c>
      <c r="E585" s="212" t="s">
        <v>20</v>
      </c>
      <c r="F585" s="213" t="s">
        <v>5784</v>
      </c>
      <c r="G585" s="211"/>
      <c r="H585" s="214">
        <v>44</v>
      </c>
      <c r="I585" s="215"/>
      <c r="J585" s="215"/>
      <c r="K585" s="211"/>
      <c r="L585" s="211"/>
      <c r="M585" s="216"/>
      <c r="N585" s="217"/>
      <c r="O585" s="218"/>
      <c r="P585" s="218"/>
      <c r="Q585" s="218"/>
      <c r="R585" s="218"/>
      <c r="S585" s="218"/>
      <c r="T585" s="218"/>
      <c r="U585" s="218"/>
      <c r="V585" s="218"/>
      <c r="W585" s="218"/>
      <c r="X585" s="219"/>
      <c r="AT585" s="220" t="s">
        <v>181</v>
      </c>
      <c r="AU585" s="220" t="s">
        <v>89</v>
      </c>
      <c r="AV585" s="13" t="s">
        <v>89</v>
      </c>
      <c r="AW585" s="13" t="s">
        <v>5</v>
      </c>
      <c r="AX585" s="13" t="s">
        <v>79</v>
      </c>
      <c r="AY585" s="220" t="s">
        <v>168</v>
      </c>
    </row>
    <row r="586" spans="1:65" s="13" customFormat="1">
      <c r="B586" s="210"/>
      <c r="C586" s="211"/>
      <c r="D586" s="205" t="s">
        <v>181</v>
      </c>
      <c r="E586" s="212" t="s">
        <v>20</v>
      </c>
      <c r="F586" s="213" t="s">
        <v>5785</v>
      </c>
      <c r="G586" s="211"/>
      <c r="H586" s="214">
        <v>13.125</v>
      </c>
      <c r="I586" s="215"/>
      <c r="J586" s="215"/>
      <c r="K586" s="211"/>
      <c r="L586" s="211"/>
      <c r="M586" s="216"/>
      <c r="N586" s="217"/>
      <c r="O586" s="218"/>
      <c r="P586" s="218"/>
      <c r="Q586" s="218"/>
      <c r="R586" s="218"/>
      <c r="S586" s="218"/>
      <c r="T586" s="218"/>
      <c r="U586" s="218"/>
      <c r="V586" s="218"/>
      <c r="W586" s="218"/>
      <c r="X586" s="219"/>
      <c r="AT586" s="220" t="s">
        <v>181</v>
      </c>
      <c r="AU586" s="220" t="s">
        <v>89</v>
      </c>
      <c r="AV586" s="13" t="s">
        <v>89</v>
      </c>
      <c r="AW586" s="13" t="s">
        <v>5</v>
      </c>
      <c r="AX586" s="13" t="s">
        <v>79</v>
      </c>
      <c r="AY586" s="220" t="s">
        <v>168</v>
      </c>
    </row>
    <row r="587" spans="1:65" s="13" customFormat="1">
      <c r="B587" s="210"/>
      <c r="C587" s="211"/>
      <c r="D587" s="205" t="s">
        <v>181</v>
      </c>
      <c r="E587" s="212" t="s">
        <v>20</v>
      </c>
      <c r="F587" s="213" t="s">
        <v>5786</v>
      </c>
      <c r="G587" s="211"/>
      <c r="H587" s="214">
        <v>11.25</v>
      </c>
      <c r="I587" s="215"/>
      <c r="J587" s="215"/>
      <c r="K587" s="211"/>
      <c r="L587" s="211"/>
      <c r="M587" s="216"/>
      <c r="N587" s="217"/>
      <c r="O587" s="218"/>
      <c r="P587" s="218"/>
      <c r="Q587" s="218"/>
      <c r="R587" s="218"/>
      <c r="S587" s="218"/>
      <c r="T587" s="218"/>
      <c r="U587" s="218"/>
      <c r="V587" s="218"/>
      <c r="W587" s="218"/>
      <c r="X587" s="219"/>
      <c r="AT587" s="220" t="s">
        <v>181</v>
      </c>
      <c r="AU587" s="220" t="s">
        <v>89</v>
      </c>
      <c r="AV587" s="13" t="s">
        <v>89</v>
      </c>
      <c r="AW587" s="13" t="s">
        <v>5</v>
      </c>
      <c r="AX587" s="13" t="s">
        <v>79</v>
      </c>
      <c r="AY587" s="220" t="s">
        <v>168</v>
      </c>
    </row>
    <row r="588" spans="1:65" s="13" customFormat="1">
      <c r="B588" s="210"/>
      <c r="C588" s="211"/>
      <c r="D588" s="205" t="s">
        <v>181</v>
      </c>
      <c r="E588" s="212" t="s">
        <v>20</v>
      </c>
      <c r="F588" s="213" t="s">
        <v>5775</v>
      </c>
      <c r="G588" s="211"/>
      <c r="H588" s="214">
        <v>2.04</v>
      </c>
      <c r="I588" s="215"/>
      <c r="J588" s="215"/>
      <c r="K588" s="211"/>
      <c r="L588" s="211"/>
      <c r="M588" s="216"/>
      <c r="N588" s="217"/>
      <c r="O588" s="218"/>
      <c r="P588" s="218"/>
      <c r="Q588" s="218"/>
      <c r="R588" s="218"/>
      <c r="S588" s="218"/>
      <c r="T588" s="218"/>
      <c r="U588" s="218"/>
      <c r="V588" s="218"/>
      <c r="W588" s="218"/>
      <c r="X588" s="219"/>
      <c r="AT588" s="220" t="s">
        <v>181</v>
      </c>
      <c r="AU588" s="220" t="s">
        <v>89</v>
      </c>
      <c r="AV588" s="13" t="s">
        <v>89</v>
      </c>
      <c r="AW588" s="13" t="s">
        <v>5</v>
      </c>
      <c r="AX588" s="13" t="s">
        <v>79</v>
      </c>
      <c r="AY588" s="220" t="s">
        <v>168</v>
      </c>
    </row>
    <row r="589" spans="1:65" s="13" customFormat="1">
      <c r="B589" s="210"/>
      <c r="C589" s="211"/>
      <c r="D589" s="205" t="s">
        <v>181</v>
      </c>
      <c r="E589" s="211"/>
      <c r="F589" s="213" t="s">
        <v>5787</v>
      </c>
      <c r="G589" s="211"/>
      <c r="H589" s="214">
        <v>80.977000000000004</v>
      </c>
      <c r="I589" s="215"/>
      <c r="J589" s="215"/>
      <c r="K589" s="211"/>
      <c r="L589" s="211"/>
      <c r="M589" s="216"/>
      <c r="N589" s="217"/>
      <c r="O589" s="218"/>
      <c r="P589" s="218"/>
      <c r="Q589" s="218"/>
      <c r="R589" s="218"/>
      <c r="S589" s="218"/>
      <c r="T589" s="218"/>
      <c r="U589" s="218"/>
      <c r="V589" s="218"/>
      <c r="W589" s="218"/>
      <c r="X589" s="219"/>
      <c r="AT589" s="220" t="s">
        <v>181</v>
      </c>
      <c r="AU589" s="220" t="s">
        <v>89</v>
      </c>
      <c r="AV589" s="13" t="s">
        <v>89</v>
      </c>
      <c r="AW589" s="13" t="s">
        <v>4</v>
      </c>
      <c r="AX589" s="13" t="s">
        <v>87</v>
      </c>
      <c r="AY589" s="220" t="s">
        <v>168</v>
      </c>
    </row>
    <row r="590" spans="1:65" s="2" customFormat="1" ht="24" customHeight="1">
      <c r="A590" s="33"/>
      <c r="B590" s="34"/>
      <c r="C590" s="191" t="s">
        <v>1061</v>
      </c>
      <c r="D590" s="191" t="s">
        <v>171</v>
      </c>
      <c r="E590" s="192" t="s">
        <v>5788</v>
      </c>
      <c r="F590" s="193" t="s">
        <v>5789</v>
      </c>
      <c r="G590" s="194" t="s">
        <v>278</v>
      </c>
      <c r="H590" s="195">
        <v>59.164999999999999</v>
      </c>
      <c r="I590" s="196"/>
      <c r="J590" s="196"/>
      <c r="K590" s="197">
        <f>ROUND(P590*H590,2)</f>
        <v>0</v>
      </c>
      <c r="L590" s="193" t="s">
        <v>175</v>
      </c>
      <c r="M590" s="38"/>
      <c r="N590" s="198" t="s">
        <v>20</v>
      </c>
      <c r="O590" s="199" t="s">
        <v>48</v>
      </c>
      <c r="P590" s="200">
        <f>I590+J590</f>
        <v>0</v>
      </c>
      <c r="Q590" s="200">
        <f>ROUND(I590*H590,2)</f>
        <v>0</v>
      </c>
      <c r="R590" s="200">
        <f>ROUND(J590*H590,2)</f>
        <v>0</v>
      </c>
      <c r="S590" s="62"/>
      <c r="T590" s="201">
        <f>S590*H590</f>
        <v>0</v>
      </c>
      <c r="U590" s="201">
        <v>0</v>
      </c>
      <c r="V590" s="201">
        <f>U590*H590</f>
        <v>0</v>
      </c>
      <c r="W590" s="201">
        <v>0</v>
      </c>
      <c r="X590" s="202">
        <f>W590*H590</f>
        <v>0</v>
      </c>
      <c r="Y590" s="33"/>
      <c r="Z590" s="33"/>
      <c r="AA590" s="33"/>
      <c r="AB590" s="33"/>
      <c r="AC590" s="33"/>
      <c r="AD590" s="33"/>
      <c r="AE590" s="33"/>
      <c r="AR590" s="203" t="s">
        <v>327</v>
      </c>
      <c r="AT590" s="203" t="s">
        <v>171</v>
      </c>
      <c r="AU590" s="203" t="s">
        <v>89</v>
      </c>
      <c r="AY590" s="17" t="s">
        <v>168</v>
      </c>
      <c r="BE590" s="204">
        <f>IF(O590="základní",K590,0)</f>
        <v>0</v>
      </c>
      <c r="BF590" s="204">
        <f>IF(O590="snížená",K590,0)</f>
        <v>0</v>
      </c>
      <c r="BG590" s="204">
        <f>IF(O590="zákl. přenesená",K590,0)</f>
        <v>0</v>
      </c>
      <c r="BH590" s="204">
        <f>IF(O590="sníž. přenesená",K590,0)</f>
        <v>0</v>
      </c>
      <c r="BI590" s="204">
        <f>IF(O590="nulová",K590,0)</f>
        <v>0</v>
      </c>
      <c r="BJ590" s="17" t="s">
        <v>87</v>
      </c>
      <c r="BK590" s="204">
        <f>ROUND(P590*H590,2)</f>
        <v>0</v>
      </c>
      <c r="BL590" s="17" t="s">
        <v>327</v>
      </c>
      <c r="BM590" s="203" t="s">
        <v>5790</v>
      </c>
    </row>
    <row r="591" spans="1:65" s="2" customFormat="1" ht="19.5">
      <c r="A591" s="33"/>
      <c r="B591" s="34"/>
      <c r="C591" s="35"/>
      <c r="D591" s="205" t="s">
        <v>178</v>
      </c>
      <c r="E591" s="35"/>
      <c r="F591" s="206" t="s">
        <v>5791</v>
      </c>
      <c r="G591" s="35"/>
      <c r="H591" s="35"/>
      <c r="I591" s="107"/>
      <c r="J591" s="107"/>
      <c r="K591" s="35"/>
      <c r="L591" s="35"/>
      <c r="M591" s="38"/>
      <c r="N591" s="207"/>
      <c r="O591" s="208"/>
      <c r="P591" s="62"/>
      <c r="Q591" s="62"/>
      <c r="R591" s="62"/>
      <c r="S591" s="62"/>
      <c r="T591" s="62"/>
      <c r="U591" s="62"/>
      <c r="V591" s="62"/>
      <c r="W591" s="62"/>
      <c r="X591" s="63"/>
      <c r="Y591" s="33"/>
      <c r="Z591" s="33"/>
      <c r="AA591" s="33"/>
      <c r="AB591" s="33"/>
      <c r="AC591" s="33"/>
      <c r="AD591" s="33"/>
      <c r="AE591" s="33"/>
      <c r="AT591" s="17" t="s">
        <v>178</v>
      </c>
      <c r="AU591" s="17" t="s">
        <v>89</v>
      </c>
    </row>
    <row r="592" spans="1:65" s="2" customFormat="1" ht="78">
      <c r="A592" s="33"/>
      <c r="B592" s="34"/>
      <c r="C592" s="35"/>
      <c r="D592" s="205" t="s">
        <v>231</v>
      </c>
      <c r="E592" s="35"/>
      <c r="F592" s="209" t="s">
        <v>5792</v>
      </c>
      <c r="G592" s="35"/>
      <c r="H592" s="35"/>
      <c r="I592" s="107"/>
      <c r="J592" s="107"/>
      <c r="K592" s="35"/>
      <c r="L592" s="35"/>
      <c r="M592" s="38"/>
      <c r="N592" s="207"/>
      <c r="O592" s="208"/>
      <c r="P592" s="62"/>
      <c r="Q592" s="62"/>
      <c r="R592" s="62"/>
      <c r="S592" s="62"/>
      <c r="T592" s="62"/>
      <c r="U592" s="62"/>
      <c r="V592" s="62"/>
      <c r="W592" s="62"/>
      <c r="X592" s="63"/>
      <c r="Y592" s="33"/>
      <c r="Z592" s="33"/>
      <c r="AA592" s="33"/>
      <c r="AB592" s="33"/>
      <c r="AC592" s="33"/>
      <c r="AD592" s="33"/>
      <c r="AE592" s="33"/>
      <c r="AT592" s="17" t="s">
        <v>231</v>
      </c>
      <c r="AU592" s="17" t="s">
        <v>89</v>
      </c>
    </row>
    <row r="593" spans="1:65" s="13" customFormat="1">
      <c r="B593" s="210"/>
      <c r="C593" s="211"/>
      <c r="D593" s="205" t="s">
        <v>181</v>
      </c>
      <c r="E593" s="212" t="s">
        <v>20</v>
      </c>
      <c r="F593" s="213" t="s">
        <v>5784</v>
      </c>
      <c r="G593" s="211"/>
      <c r="H593" s="214">
        <v>44</v>
      </c>
      <c r="I593" s="215"/>
      <c r="J593" s="215"/>
      <c r="K593" s="211"/>
      <c r="L593" s="211"/>
      <c r="M593" s="216"/>
      <c r="N593" s="217"/>
      <c r="O593" s="218"/>
      <c r="P593" s="218"/>
      <c r="Q593" s="218"/>
      <c r="R593" s="218"/>
      <c r="S593" s="218"/>
      <c r="T593" s="218"/>
      <c r="U593" s="218"/>
      <c r="V593" s="218"/>
      <c r="W593" s="218"/>
      <c r="X593" s="219"/>
      <c r="AT593" s="220" t="s">
        <v>181</v>
      </c>
      <c r="AU593" s="220" t="s">
        <v>89</v>
      </c>
      <c r="AV593" s="13" t="s">
        <v>89</v>
      </c>
      <c r="AW593" s="13" t="s">
        <v>5</v>
      </c>
      <c r="AX593" s="13" t="s">
        <v>79</v>
      </c>
      <c r="AY593" s="220" t="s">
        <v>168</v>
      </c>
    </row>
    <row r="594" spans="1:65" s="13" customFormat="1">
      <c r="B594" s="210"/>
      <c r="C594" s="211"/>
      <c r="D594" s="205" t="s">
        <v>181</v>
      </c>
      <c r="E594" s="212" t="s">
        <v>20</v>
      </c>
      <c r="F594" s="213" t="s">
        <v>5785</v>
      </c>
      <c r="G594" s="211"/>
      <c r="H594" s="214">
        <v>13.125</v>
      </c>
      <c r="I594" s="215"/>
      <c r="J594" s="215"/>
      <c r="K594" s="211"/>
      <c r="L594" s="211"/>
      <c r="M594" s="216"/>
      <c r="N594" s="217"/>
      <c r="O594" s="218"/>
      <c r="P594" s="218"/>
      <c r="Q594" s="218"/>
      <c r="R594" s="218"/>
      <c r="S594" s="218"/>
      <c r="T594" s="218"/>
      <c r="U594" s="218"/>
      <c r="V594" s="218"/>
      <c r="W594" s="218"/>
      <c r="X594" s="219"/>
      <c r="AT594" s="220" t="s">
        <v>181</v>
      </c>
      <c r="AU594" s="220" t="s">
        <v>89</v>
      </c>
      <c r="AV594" s="13" t="s">
        <v>89</v>
      </c>
      <c r="AW594" s="13" t="s">
        <v>5</v>
      </c>
      <c r="AX594" s="13" t="s">
        <v>79</v>
      </c>
      <c r="AY594" s="220" t="s">
        <v>168</v>
      </c>
    </row>
    <row r="595" spans="1:65" s="13" customFormat="1">
      <c r="B595" s="210"/>
      <c r="C595" s="211"/>
      <c r="D595" s="205" t="s">
        <v>181</v>
      </c>
      <c r="E595" s="212" t="s">
        <v>20</v>
      </c>
      <c r="F595" s="213" t="s">
        <v>5775</v>
      </c>
      <c r="G595" s="211"/>
      <c r="H595" s="214">
        <v>2.04</v>
      </c>
      <c r="I595" s="215"/>
      <c r="J595" s="215"/>
      <c r="K595" s="211"/>
      <c r="L595" s="211"/>
      <c r="M595" s="216"/>
      <c r="N595" s="217"/>
      <c r="O595" s="218"/>
      <c r="P595" s="218"/>
      <c r="Q595" s="218"/>
      <c r="R595" s="218"/>
      <c r="S595" s="218"/>
      <c r="T595" s="218"/>
      <c r="U595" s="218"/>
      <c r="V595" s="218"/>
      <c r="W595" s="218"/>
      <c r="X595" s="219"/>
      <c r="AT595" s="220" t="s">
        <v>181</v>
      </c>
      <c r="AU595" s="220" t="s">
        <v>89</v>
      </c>
      <c r="AV595" s="13" t="s">
        <v>89</v>
      </c>
      <c r="AW595" s="13" t="s">
        <v>5</v>
      </c>
      <c r="AX595" s="13" t="s">
        <v>79</v>
      </c>
      <c r="AY595" s="220" t="s">
        <v>168</v>
      </c>
    </row>
    <row r="596" spans="1:65" s="2" customFormat="1" ht="24" customHeight="1">
      <c r="A596" s="33"/>
      <c r="B596" s="34"/>
      <c r="C596" s="191" t="s">
        <v>1065</v>
      </c>
      <c r="D596" s="191" t="s">
        <v>171</v>
      </c>
      <c r="E596" s="192" t="s">
        <v>5793</v>
      </c>
      <c r="F596" s="193" t="s">
        <v>5794</v>
      </c>
      <c r="G596" s="194" t="s">
        <v>278</v>
      </c>
      <c r="H596" s="195">
        <v>46.04</v>
      </c>
      <c r="I596" s="196"/>
      <c r="J596" s="196"/>
      <c r="K596" s="197">
        <f>ROUND(P596*H596,2)</f>
        <v>0</v>
      </c>
      <c r="L596" s="193" t="s">
        <v>175</v>
      </c>
      <c r="M596" s="38"/>
      <c r="N596" s="198" t="s">
        <v>20</v>
      </c>
      <c r="O596" s="199" t="s">
        <v>48</v>
      </c>
      <c r="P596" s="200">
        <f>I596+J596</f>
        <v>0</v>
      </c>
      <c r="Q596" s="200">
        <f>ROUND(I596*H596,2)</f>
        <v>0</v>
      </c>
      <c r="R596" s="200">
        <f>ROUND(J596*H596,2)</f>
        <v>0</v>
      </c>
      <c r="S596" s="62"/>
      <c r="T596" s="201">
        <f>S596*H596</f>
        <v>0</v>
      </c>
      <c r="U596" s="201">
        <v>0</v>
      </c>
      <c r="V596" s="201">
        <f>U596*H596</f>
        <v>0</v>
      </c>
      <c r="W596" s="201">
        <v>0</v>
      </c>
      <c r="X596" s="202">
        <f>W596*H596</f>
        <v>0</v>
      </c>
      <c r="Y596" s="33"/>
      <c r="Z596" s="33"/>
      <c r="AA596" s="33"/>
      <c r="AB596" s="33"/>
      <c r="AC596" s="33"/>
      <c r="AD596" s="33"/>
      <c r="AE596" s="33"/>
      <c r="AR596" s="203" t="s">
        <v>327</v>
      </c>
      <c r="AT596" s="203" t="s">
        <v>171</v>
      </c>
      <c r="AU596" s="203" t="s">
        <v>89</v>
      </c>
      <c r="AY596" s="17" t="s">
        <v>168</v>
      </c>
      <c r="BE596" s="204">
        <f>IF(O596="základní",K596,0)</f>
        <v>0</v>
      </c>
      <c r="BF596" s="204">
        <f>IF(O596="snížená",K596,0)</f>
        <v>0</v>
      </c>
      <c r="BG596" s="204">
        <f>IF(O596="zákl. přenesená",K596,0)</f>
        <v>0</v>
      </c>
      <c r="BH596" s="204">
        <f>IF(O596="sníž. přenesená",K596,0)</f>
        <v>0</v>
      </c>
      <c r="BI596" s="204">
        <f>IF(O596="nulová",K596,0)</f>
        <v>0</v>
      </c>
      <c r="BJ596" s="17" t="s">
        <v>87</v>
      </c>
      <c r="BK596" s="204">
        <f>ROUND(P596*H596,2)</f>
        <v>0</v>
      </c>
      <c r="BL596" s="17" t="s">
        <v>327</v>
      </c>
      <c r="BM596" s="203" t="s">
        <v>5795</v>
      </c>
    </row>
    <row r="597" spans="1:65" s="2" customFormat="1" ht="19.5">
      <c r="A597" s="33"/>
      <c r="B597" s="34"/>
      <c r="C597" s="35"/>
      <c r="D597" s="205" t="s">
        <v>178</v>
      </c>
      <c r="E597" s="35"/>
      <c r="F597" s="206" t="s">
        <v>5796</v>
      </c>
      <c r="G597" s="35"/>
      <c r="H597" s="35"/>
      <c r="I597" s="107"/>
      <c r="J597" s="107"/>
      <c r="K597" s="35"/>
      <c r="L597" s="35"/>
      <c r="M597" s="38"/>
      <c r="N597" s="207"/>
      <c r="O597" s="208"/>
      <c r="P597" s="62"/>
      <c r="Q597" s="62"/>
      <c r="R597" s="62"/>
      <c r="S597" s="62"/>
      <c r="T597" s="62"/>
      <c r="U597" s="62"/>
      <c r="V597" s="62"/>
      <c r="W597" s="62"/>
      <c r="X597" s="63"/>
      <c r="Y597" s="33"/>
      <c r="Z597" s="33"/>
      <c r="AA597" s="33"/>
      <c r="AB597" s="33"/>
      <c r="AC597" s="33"/>
      <c r="AD597" s="33"/>
      <c r="AE597" s="33"/>
      <c r="AT597" s="17" t="s">
        <v>178</v>
      </c>
      <c r="AU597" s="17" t="s">
        <v>89</v>
      </c>
    </row>
    <row r="598" spans="1:65" s="2" customFormat="1" ht="78">
      <c r="A598" s="33"/>
      <c r="B598" s="34"/>
      <c r="C598" s="35"/>
      <c r="D598" s="205" t="s">
        <v>231</v>
      </c>
      <c r="E598" s="35"/>
      <c r="F598" s="209" t="s">
        <v>5792</v>
      </c>
      <c r="G598" s="35"/>
      <c r="H598" s="35"/>
      <c r="I598" s="107"/>
      <c r="J598" s="107"/>
      <c r="K598" s="35"/>
      <c r="L598" s="35"/>
      <c r="M598" s="38"/>
      <c r="N598" s="207"/>
      <c r="O598" s="208"/>
      <c r="P598" s="62"/>
      <c r="Q598" s="62"/>
      <c r="R598" s="62"/>
      <c r="S598" s="62"/>
      <c r="T598" s="62"/>
      <c r="U598" s="62"/>
      <c r="V598" s="62"/>
      <c r="W598" s="62"/>
      <c r="X598" s="63"/>
      <c r="Y598" s="33"/>
      <c r="Z598" s="33"/>
      <c r="AA598" s="33"/>
      <c r="AB598" s="33"/>
      <c r="AC598" s="33"/>
      <c r="AD598" s="33"/>
      <c r="AE598" s="33"/>
      <c r="AT598" s="17" t="s">
        <v>231</v>
      </c>
      <c r="AU598" s="17" t="s">
        <v>89</v>
      </c>
    </row>
    <row r="599" spans="1:65" s="13" customFormat="1">
      <c r="B599" s="210"/>
      <c r="C599" s="211"/>
      <c r="D599" s="205" t="s">
        <v>181</v>
      </c>
      <c r="E599" s="212" t="s">
        <v>20</v>
      </c>
      <c r="F599" s="213" t="s">
        <v>5784</v>
      </c>
      <c r="G599" s="211"/>
      <c r="H599" s="214">
        <v>44</v>
      </c>
      <c r="I599" s="215"/>
      <c r="J599" s="215"/>
      <c r="K599" s="211"/>
      <c r="L599" s="211"/>
      <c r="M599" s="216"/>
      <c r="N599" s="217"/>
      <c r="O599" s="218"/>
      <c r="P599" s="218"/>
      <c r="Q599" s="218"/>
      <c r="R599" s="218"/>
      <c r="S599" s="218"/>
      <c r="T599" s="218"/>
      <c r="U599" s="218"/>
      <c r="V599" s="218"/>
      <c r="W599" s="218"/>
      <c r="X599" s="219"/>
      <c r="AT599" s="220" t="s">
        <v>181</v>
      </c>
      <c r="AU599" s="220" t="s">
        <v>89</v>
      </c>
      <c r="AV599" s="13" t="s">
        <v>89</v>
      </c>
      <c r="AW599" s="13" t="s">
        <v>5</v>
      </c>
      <c r="AX599" s="13" t="s">
        <v>79</v>
      </c>
      <c r="AY599" s="220" t="s">
        <v>168</v>
      </c>
    </row>
    <row r="600" spans="1:65" s="13" customFormat="1">
      <c r="B600" s="210"/>
      <c r="C600" s="211"/>
      <c r="D600" s="205" t="s">
        <v>181</v>
      </c>
      <c r="E600" s="212" t="s">
        <v>20</v>
      </c>
      <c r="F600" s="213" t="s">
        <v>5775</v>
      </c>
      <c r="G600" s="211"/>
      <c r="H600" s="214">
        <v>2.04</v>
      </c>
      <c r="I600" s="215"/>
      <c r="J600" s="215"/>
      <c r="K600" s="211"/>
      <c r="L600" s="211"/>
      <c r="M600" s="216"/>
      <c r="N600" s="217"/>
      <c r="O600" s="218"/>
      <c r="P600" s="218"/>
      <c r="Q600" s="218"/>
      <c r="R600" s="218"/>
      <c r="S600" s="218"/>
      <c r="T600" s="218"/>
      <c r="U600" s="218"/>
      <c r="V600" s="218"/>
      <c r="W600" s="218"/>
      <c r="X600" s="219"/>
      <c r="AT600" s="220" t="s">
        <v>181</v>
      </c>
      <c r="AU600" s="220" t="s">
        <v>89</v>
      </c>
      <c r="AV600" s="13" t="s">
        <v>89</v>
      </c>
      <c r="AW600" s="13" t="s">
        <v>5</v>
      </c>
      <c r="AX600" s="13" t="s">
        <v>79</v>
      </c>
      <c r="AY600" s="220" t="s">
        <v>168</v>
      </c>
    </row>
    <row r="601" spans="1:65" s="2" customFormat="1" ht="24" customHeight="1">
      <c r="A601" s="33"/>
      <c r="B601" s="34"/>
      <c r="C601" s="225" t="s">
        <v>1069</v>
      </c>
      <c r="D601" s="225" t="s">
        <v>346</v>
      </c>
      <c r="E601" s="226" t="s">
        <v>347</v>
      </c>
      <c r="F601" s="227" t="s">
        <v>348</v>
      </c>
      <c r="G601" s="228" t="s">
        <v>278</v>
      </c>
      <c r="H601" s="229">
        <v>110.465</v>
      </c>
      <c r="I601" s="230"/>
      <c r="J601" s="231"/>
      <c r="K601" s="232">
        <f>ROUND(P601*H601,2)</f>
        <v>0</v>
      </c>
      <c r="L601" s="227" t="s">
        <v>175</v>
      </c>
      <c r="M601" s="233"/>
      <c r="N601" s="234" t="s">
        <v>20</v>
      </c>
      <c r="O601" s="199" t="s">
        <v>48</v>
      </c>
      <c r="P601" s="200">
        <f>I601+J601</f>
        <v>0</v>
      </c>
      <c r="Q601" s="200">
        <f>ROUND(I601*H601,2)</f>
        <v>0</v>
      </c>
      <c r="R601" s="200">
        <f>ROUND(J601*H601,2)</f>
        <v>0</v>
      </c>
      <c r="S601" s="62"/>
      <c r="T601" s="201">
        <f>S601*H601</f>
        <v>0</v>
      </c>
      <c r="U601" s="201">
        <v>1E-3</v>
      </c>
      <c r="V601" s="201">
        <f>U601*H601</f>
        <v>0.11046500000000001</v>
      </c>
      <c r="W601" s="201">
        <v>0</v>
      </c>
      <c r="X601" s="202">
        <f>W601*H601</f>
        <v>0</v>
      </c>
      <c r="Y601" s="33"/>
      <c r="Z601" s="33"/>
      <c r="AA601" s="33"/>
      <c r="AB601" s="33"/>
      <c r="AC601" s="33"/>
      <c r="AD601" s="33"/>
      <c r="AE601" s="33"/>
      <c r="AR601" s="203" t="s">
        <v>457</v>
      </c>
      <c r="AT601" s="203" t="s">
        <v>346</v>
      </c>
      <c r="AU601" s="203" t="s">
        <v>89</v>
      </c>
      <c r="AY601" s="17" t="s">
        <v>168</v>
      </c>
      <c r="BE601" s="204">
        <f>IF(O601="základní",K601,0)</f>
        <v>0</v>
      </c>
      <c r="BF601" s="204">
        <f>IF(O601="snížená",K601,0)</f>
        <v>0</v>
      </c>
      <c r="BG601" s="204">
        <f>IF(O601="zákl. přenesená",K601,0)</f>
        <v>0</v>
      </c>
      <c r="BH601" s="204">
        <f>IF(O601="sníž. přenesená",K601,0)</f>
        <v>0</v>
      </c>
      <c r="BI601" s="204">
        <f>IF(O601="nulová",K601,0)</f>
        <v>0</v>
      </c>
      <c r="BJ601" s="17" t="s">
        <v>87</v>
      </c>
      <c r="BK601" s="204">
        <f>ROUND(P601*H601,2)</f>
        <v>0</v>
      </c>
      <c r="BL601" s="17" t="s">
        <v>327</v>
      </c>
      <c r="BM601" s="203" t="s">
        <v>5797</v>
      </c>
    </row>
    <row r="602" spans="1:65" s="2" customFormat="1">
      <c r="A602" s="33"/>
      <c r="B602" s="34"/>
      <c r="C602" s="35"/>
      <c r="D602" s="205" t="s">
        <v>178</v>
      </c>
      <c r="E602" s="35"/>
      <c r="F602" s="206" t="s">
        <v>348</v>
      </c>
      <c r="G602" s="35"/>
      <c r="H602" s="35"/>
      <c r="I602" s="107"/>
      <c r="J602" s="107"/>
      <c r="K602" s="35"/>
      <c r="L602" s="35"/>
      <c r="M602" s="38"/>
      <c r="N602" s="207"/>
      <c r="O602" s="208"/>
      <c r="P602" s="62"/>
      <c r="Q602" s="62"/>
      <c r="R602" s="62"/>
      <c r="S602" s="62"/>
      <c r="T602" s="62"/>
      <c r="U602" s="62"/>
      <c r="V602" s="62"/>
      <c r="W602" s="62"/>
      <c r="X602" s="63"/>
      <c r="Y602" s="33"/>
      <c r="Z602" s="33"/>
      <c r="AA602" s="33"/>
      <c r="AB602" s="33"/>
      <c r="AC602" s="33"/>
      <c r="AD602" s="33"/>
      <c r="AE602" s="33"/>
      <c r="AT602" s="17" t="s">
        <v>178</v>
      </c>
      <c r="AU602" s="17" t="s">
        <v>89</v>
      </c>
    </row>
    <row r="603" spans="1:65" s="13" customFormat="1">
      <c r="B603" s="210"/>
      <c r="C603" s="211"/>
      <c r="D603" s="205" t="s">
        <v>181</v>
      </c>
      <c r="E603" s="212" t="s">
        <v>20</v>
      </c>
      <c r="F603" s="213" t="s">
        <v>5798</v>
      </c>
      <c r="G603" s="211"/>
      <c r="H603" s="214">
        <v>44</v>
      </c>
      <c r="I603" s="215"/>
      <c r="J603" s="215"/>
      <c r="K603" s="211"/>
      <c r="L603" s="211"/>
      <c r="M603" s="216"/>
      <c r="N603" s="217"/>
      <c r="O603" s="218"/>
      <c r="P603" s="218"/>
      <c r="Q603" s="218"/>
      <c r="R603" s="218"/>
      <c r="S603" s="218"/>
      <c r="T603" s="218"/>
      <c r="U603" s="218"/>
      <c r="V603" s="218"/>
      <c r="W603" s="218"/>
      <c r="X603" s="219"/>
      <c r="AT603" s="220" t="s">
        <v>181</v>
      </c>
      <c r="AU603" s="220" t="s">
        <v>89</v>
      </c>
      <c r="AV603" s="13" t="s">
        <v>89</v>
      </c>
      <c r="AW603" s="13" t="s">
        <v>5</v>
      </c>
      <c r="AX603" s="13" t="s">
        <v>79</v>
      </c>
      <c r="AY603" s="220" t="s">
        <v>168</v>
      </c>
    </row>
    <row r="604" spans="1:65" s="13" customFormat="1">
      <c r="B604" s="210"/>
      <c r="C604" s="211"/>
      <c r="D604" s="205" t="s">
        <v>181</v>
      </c>
      <c r="E604" s="212" t="s">
        <v>20</v>
      </c>
      <c r="F604" s="213" t="s">
        <v>5799</v>
      </c>
      <c r="G604" s="211"/>
      <c r="H604" s="214">
        <v>44</v>
      </c>
      <c r="I604" s="215"/>
      <c r="J604" s="215"/>
      <c r="K604" s="211"/>
      <c r="L604" s="211"/>
      <c r="M604" s="216"/>
      <c r="N604" s="217"/>
      <c r="O604" s="218"/>
      <c r="P604" s="218"/>
      <c r="Q604" s="218"/>
      <c r="R604" s="218"/>
      <c r="S604" s="218"/>
      <c r="T604" s="218"/>
      <c r="U604" s="218"/>
      <c r="V604" s="218"/>
      <c r="W604" s="218"/>
      <c r="X604" s="219"/>
      <c r="AT604" s="220" t="s">
        <v>181</v>
      </c>
      <c r="AU604" s="220" t="s">
        <v>89</v>
      </c>
      <c r="AV604" s="13" t="s">
        <v>89</v>
      </c>
      <c r="AW604" s="13" t="s">
        <v>5</v>
      </c>
      <c r="AX604" s="13" t="s">
        <v>79</v>
      </c>
      <c r="AY604" s="220" t="s">
        <v>168</v>
      </c>
    </row>
    <row r="605" spans="1:65" s="13" customFormat="1">
      <c r="B605" s="210"/>
      <c r="C605" s="211"/>
      <c r="D605" s="205" t="s">
        <v>181</v>
      </c>
      <c r="E605" s="212" t="s">
        <v>20</v>
      </c>
      <c r="F605" s="213" t="s">
        <v>5800</v>
      </c>
      <c r="G605" s="211"/>
      <c r="H605" s="214">
        <v>13.125</v>
      </c>
      <c r="I605" s="215"/>
      <c r="J605" s="215"/>
      <c r="K605" s="211"/>
      <c r="L605" s="211"/>
      <c r="M605" s="216"/>
      <c r="N605" s="217"/>
      <c r="O605" s="218"/>
      <c r="P605" s="218"/>
      <c r="Q605" s="218"/>
      <c r="R605" s="218"/>
      <c r="S605" s="218"/>
      <c r="T605" s="218"/>
      <c r="U605" s="218"/>
      <c r="V605" s="218"/>
      <c r="W605" s="218"/>
      <c r="X605" s="219"/>
      <c r="AT605" s="220" t="s">
        <v>181</v>
      </c>
      <c r="AU605" s="220" t="s">
        <v>89</v>
      </c>
      <c r="AV605" s="13" t="s">
        <v>89</v>
      </c>
      <c r="AW605" s="13" t="s">
        <v>5</v>
      </c>
      <c r="AX605" s="13" t="s">
        <v>79</v>
      </c>
      <c r="AY605" s="220" t="s">
        <v>168</v>
      </c>
    </row>
    <row r="606" spans="1:65" s="13" customFormat="1">
      <c r="B606" s="210"/>
      <c r="C606" s="211"/>
      <c r="D606" s="205" t="s">
        <v>181</v>
      </c>
      <c r="E606" s="212" t="s">
        <v>20</v>
      </c>
      <c r="F606" s="213" t="s">
        <v>5801</v>
      </c>
      <c r="G606" s="211"/>
      <c r="H606" s="214">
        <v>2.04</v>
      </c>
      <c r="I606" s="215"/>
      <c r="J606" s="215"/>
      <c r="K606" s="211"/>
      <c r="L606" s="211"/>
      <c r="M606" s="216"/>
      <c r="N606" s="217"/>
      <c r="O606" s="218"/>
      <c r="P606" s="218"/>
      <c r="Q606" s="218"/>
      <c r="R606" s="218"/>
      <c r="S606" s="218"/>
      <c r="T606" s="218"/>
      <c r="U606" s="218"/>
      <c r="V606" s="218"/>
      <c r="W606" s="218"/>
      <c r="X606" s="219"/>
      <c r="AT606" s="220" t="s">
        <v>181</v>
      </c>
      <c r="AU606" s="220" t="s">
        <v>89</v>
      </c>
      <c r="AV606" s="13" t="s">
        <v>89</v>
      </c>
      <c r="AW606" s="13" t="s">
        <v>5</v>
      </c>
      <c r="AX606" s="13" t="s">
        <v>79</v>
      </c>
      <c r="AY606" s="220" t="s">
        <v>168</v>
      </c>
    </row>
    <row r="607" spans="1:65" s="13" customFormat="1">
      <c r="B607" s="210"/>
      <c r="C607" s="211"/>
      <c r="D607" s="205" t="s">
        <v>181</v>
      </c>
      <c r="E607" s="212" t="s">
        <v>20</v>
      </c>
      <c r="F607" s="213" t="s">
        <v>5802</v>
      </c>
      <c r="G607" s="211"/>
      <c r="H607" s="214">
        <v>2.04</v>
      </c>
      <c r="I607" s="215"/>
      <c r="J607" s="215"/>
      <c r="K607" s="211"/>
      <c r="L607" s="211"/>
      <c r="M607" s="216"/>
      <c r="N607" s="217"/>
      <c r="O607" s="218"/>
      <c r="P607" s="218"/>
      <c r="Q607" s="218"/>
      <c r="R607" s="218"/>
      <c r="S607" s="218"/>
      <c r="T607" s="218"/>
      <c r="U607" s="218"/>
      <c r="V607" s="218"/>
      <c r="W607" s="218"/>
      <c r="X607" s="219"/>
      <c r="AT607" s="220" t="s">
        <v>181</v>
      </c>
      <c r="AU607" s="220" t="s">
        <v>89</v>
      </c>
      <c r="AV607" s="13" t="s">
        <v>89</v>
      </c>
      <c r="AW607" s="13" t="s">
        <v>5</v>
      </c>
      <c r="AX607" s="13" t="s">
        <v>79</v>
      </c>
      <c r="AY607" s="220" t="s">
        <v>168</v>
      </c>
    </row>
    <row r="608" spans="1:65" s="13" customFormat="1">
      <c r="B608" s="210"/>
      <c r="C608" s="211"/>
      <c r="D608" s="205" t="s">
        <v>181</v>
      </c>
      <c r="E608" s="211"/>
      <c r="F608" s="213" t="s">
        <v>5803</v>
      </c>
      <c r="G608" s="211"/>
      <c r="H608" s="214">
        <v>110.465</v>
      </c>
      <c r="I608" s="215"/>
      <c r="J608" s="215"/>
      <c r="K608" s="211"/>
      <c r="L608" s="211"/>
      <c r="M608" s="216"/>
      <c r="N608" s="217"/>
      <c r="O608" s="218"/>
      <c r="P608" s="218"/>
      <c r="Q608" s="218"/>
      <c r="R608" s="218"/>
      <c r="S608" s="218"/>
      <c r="T608" s="218"/>
      <c r="U608" s="218"/>
      <c r="V608" s="218"/>
      <c r="W608" s="218"/>
      <c r="X608" s="219"/>
      <c r="AT608" s="220" t="s">
        <v>181</v>
      </c>
      <c r="AU608" s="220" t="s">
        <v>89</v>
      </c>
      <c r="AV608" s="13" t="s">
        <v>89</v>
      </c>
      <c r="AW608" s="13" t="s">
        <v>4</v>
      </c>
      <c r="AX608" s="13" t="s">
        <v>87</v>
      </c>
      <c r="AY608" s="220" t="s">
        <v>168</v>
      </c>
    </row>
    <row r="609" spans="1:65" s="2" customFormat="1" ht="24" customHeight="1">
      <c r="A609" s="33"/>
      <c r="B609" s="34"/>
      <c r="C609" s="191" t="s">
        <v>1076</v>
      </c>
      <c r="D609" s="191" t="s">
        <v>171</v>
      </c>
      <c r="E609" s="192" t="s">
        <v>5804</v>
      </c>
      <c r="F609" s="193" t="s">
        <v>5805</v>
      </c>
      <c r="G609" s="194" t="s">
        <v>243</v>
      </c>
      <c r="H609" s="195">
        <v>37.5</v>
      </c>
      <c r="I609" s="196"/>
      <c r="J609" s="196"/>
      <c r="K609" s="197">
        <f>ROUND(P609*H609,2)</f>
        <v>0</v>
      </c>
      <c r="L609" s="193" t="s">
        <v>175</v>
      </c>
      <c r="M609" s="38"/>
      <c r="N609" s="198" t="s">
        <v>20</v>
      </c>
      <c r="O609" s="199" t="s">
        <v>48</v>
      </c>
      <c r="P609" s="200">
        <f>I609+J609</f>
        <v>0</v>
      </c>
      <c r="Q609" s="200">
        <f>ROUND(I609*H609,2)</f>
        <v>0</v>
      </c>
      <c r="R609" s="200">
        <f>ROUND(J609*H609,2)</f>
        <v>0</v>
      </c>
      <c r="S609" s="62"/>
      <c r="T609" s="201">
        <f>S609*H609</f>
        <v>0</v>
      </c>
      <c r="U609" s="201">
        <v>3.3E-4</v>
      </c>
      <c r="V609" s="201">
        <f>U609*H609</f>
        <v>1.2375000000000001E-2</v>
      </c>
      <c r="W609" s="201">
        <v>0</v>
      </c>
      <c r="X609" s="202">
        <f>W609*H609</f>
        <v>0</v>
      </c>
      <c r="Y609" s="33"/>
      <c r="Z609" s="33"/>
      <c r="AA609" s="33"/>
      <c r="AB609" s="33"/>
      <c r="AC609" s="33"/>
      <c r="AD609" s="33"/>
      <c r="AE609" s="33"/>
      <c r="AR609" s="203" t="s">
        <v>327</v>
      </c>
      <c r="AT609" s="203" t="s">
        <v>171</v>
      </c>
      <c r="AU609" s="203" t="s">
        <v>89</v>
      </c>
      <c r="AY609" s="17" t="s">
        <v>168</v>
      </c>
      <c r="BE609" s="204">
        <f>IF(O609="základní",K609,0)</f>
        <v>0</v>
      </c>
      <c r="BF609" s="204">
        <f>IF(O609="snížená",K609,0)</f>
        <v>0</v>
      </c>
      <c r="BG609" s="204">
        <f>IF(O609="zákl. přenesená",K609,0)</f>
        <v>0</v>
      </c>
      <c r="BH609" s="204">
        <f>IF(O609="sníž. přenesená",K609,0)</f>
        <v>0</v>
      </c>
      <c r="BI609" s="204">
        <f>IF(O609="nulová",K609,0)</f>
        <v>0</v>
      </c>
      <c r="BJ609" s="17" t="s">
        <v>87</v>
      </c>
      <c r="BK609" s="204">
        <f>ROUND(P609*H609,2)</f>
        <v>0</v>
      </c>
      <c r="BL609" s="17" t="s">
        <v>327</v>
      </c>
      <c r="BM609" s="203" t="s">
        <v>5806</v>
      </c>
    </row>
    <row r="610" spans="1:65" s="2" customFormat="1" ht="19.5">
      <c r="A610" s="33"/>
      <c r="B610" s="34"/>
      <c r="C610" s="35"/>
      <c r="D610" s="205" t="s">
        <v>178</v>
      </c>
      <c r="E610" s="35"/>
      <c r="F610" s="206" t="s">
        <v>5807</v>
      </c>
      <c r="G610" s="35"/>
      <c r="H610" s="35"/>
      <c r="I610" s="107"/>
      <c r="J610" s="107"/>
      <c r="K610" s="35"/>
      <c r="L610" s="35"/>
      <c r="M610" s="38"/>
      <c r="N610" s="207"/>
      <c r="O610" s="208"/>
      <c r="P610" s="62"/>
      <c r="Q610" s="62"/>
      <c r="R610" s="62"/>
      <c r="S610" s="62"/>
      <c r="T610" s="62"/>
      <c r="U610" s="62"/>
      <c r="V610" s="62"/>
      <c r="W610" s="62"/>
      <c r="X610" s="63"/>
      <c r="Y610" s="33"/>
      <c r="Z610" s="33"/>
      <c r="AA610" s="33"/>
      <c r="AB610" s="33"/>
      <c r="AC610" s="33"/>
      <c r="AD610" s="33"/>
      <c r="AE610" s="33"/>
      <c r="AT610" s="17" t="s">
        <v>178</v>
      </c>
      <c r="AU610" s="17" t="s">
        <v>89</v>
      </c>
    </row>
    <row r="611" spans="1:65" s="2" customFormat="1" ht="78">
      <c r="A611" s="33"/>
      <c r="B611" s="34"/>
      <c r="C611" s="35"/>
      <c r="D611" s="205" t="s">
        <v>231</v>
      </c>
      <c r="E611" s="35"/>
      <c r="F611" s="209" t="s">
        <v>5792</v>
      </c>
      <c r="G611" s="35"/>
      <c r="H611" s="35"/>
      <c r="I611" s="107"/>
      <c r="J611" s="107"/>
      <c r="K611" s="35"/>
      <c r="L611" s="35"/>
      <c r="M611" s="38"/>
      <c r="N611" s="207"/>
      <c r="O611" s="208"/>
      <c r="P611" s="62"/>
      <c r="Q611" s="62"/>
      <c r="R611" s="62"/>
      <c r="S611" s="62"/>
      <c r="T611" s="62"/>
      <c r="U611" s="62"/>
      <c r="V611" s="62"/>
      <c r="W611" s="62"/>
      <c r="X611" s="63"/>
      <c r="Y611" s="33"/>
      <c r="Z611" s="33"/>
      <c r="AA611" s="33"/>
      <c r="AB611" s="33"/>
      <c r="AC611" s="33"/>
      <c r="AD611" s="33"/>
      <c r="AE611" s="33"/>
      <c r="AT611" s="17" t="s">
        <v>231</v>
      </c>
      <c r="AU611" s="17" t="s">
        <v>89</v>
      </c>
    </row>
    <row r="612" spans="1:65" s="13" customFormat="1">
      <c r="B612" s="210"/>
      <c r="C612" s="211"/>
      <c r="D612" s="205" t="s">
        <v>181</v>
      </c>
      <c r="E612" s="212" t="s">
        <v>20</v>
      </c>
      <c r="F612" s="213" t="s">
        <v>5808</v>
      </c>
      <c r="G612" s="211"/>
      <c r="H612" s="214">
        <v>37.5</v>
      </c>
      <c r="I612" s="215"/>
      <c r="J612" s="215"/>
      <c r="K612" s="211"/>
      <c r="L612" s="211"/>
      <c r="M612" s="216"/>
      <c r="N612" s="217"/>
      <c r="O612" s="218"/>
      <c r="P612" s="218"/>
      <c r="Q612" s="218"/>
      <c r="R612" s="218"/>
      <c r="S612" s="218"/>
      <c r="T612" s="218"/>
      <c r="U612" s="218"/>
      <c r="V612" s="218"/>
      <c r="W612" s="218"/>
      <c r="X612" s="219"/>
      <c r="AT612" s="220" t="s">
        <v>181</v>
      </c>
      <c r="AU612" s="220" t="s">
        <v>89</v>
      </c>
      <c r="AV612" s="13" t="s">
        <v>89</v>
      </c>
      <c r="AW612" s="13" t="s">
        <v>5</v>
      </c>
      <c r="AX612" s="13" t="s">
        <v>79</v>
      </c>
      <c r="AY612" s="220" t="s">
        <v>168</v>
      </c>
    </row>
    <row r="613" spans="1:65" s="2" customFormat="1" ht="16.5" customHeight="1">
      <c r="A613" s="33"/>
      <c r="B613" s="34"/>
      <c r="C613" s="225" t="s">
        <v>1087</v>
      </c>
      <c r="D613" s="225" t="s">
        <v>346</v>
      </c>
      <c r="E613" s="226" t="s">
        <v>5809</v>
      </c>
      <c r="F613" s="227" t="s">
        <v>5810</v>
      </c>
      <c r="G613" s="228" t="s">
        <v>243</v>
      </c>
      <c r="H613" s="229">
        <v>37.5</v>
      </c>
      <c r="I613" s="230"/>
      <c r="J613" s="231"/>
      <c r="K613" s="232">
        <f>ROUND(P613*H613,2)</f>
        <v>0</v>
      </c>
      <c r="L613" s="227" t="s">
        <v>20</v>
      </c>
      <c r="M613" s="233"/>
      <c r="N613" s="234" t="s">
        <v>20</v>
      </c>
      <c r="O613" s="199" t="s">
        <v>48</v>
      </c>
      <c r="P613" s="200">
        <f>I613+J613</f>
        <v>0</v>
      </c>
      <c r="Q613" s="200">
        <f>ROUND(I613*H613,2)</f>
        <v>0</v>
      </c>
      <c r="R613" s="200">
        <f>ROUND(J613*H613,2)</f>
        <v>0</v>
      </c>
      <c r="S613" s="62"/>
      <c r="T613" s="201">
        <f>S613*H613</f>
        <v>0</v>
      </c>
      <c r="U613" s="201">
        <v>1.4499999999999999E-3</v>
      </c>
      <c r="V613" s="201">
        <f>U613*H613</f>
        <v>5.4374999999999993E-2</v>
      </c>
      <c r="W613" s="201">
        <v>0</v>
      </c>
      <c r="X613" s="202">
        <f>W613*H613</f>
        <v>0</v>
      </c>
      <c r="Y613" s="33"/>
      <c r="Z613" s="33"/>
      <c r="AA613" s="33"/>
      <c r="AB613" s="33"/>
      <c r="AC613" s="33"/>
      <c r="AD613" s="33"/>
      <c r="AE613" s="33"/>
      <c r="AR613" s="203" t="s">
        <v>457</v>
      </c>
      <c r="AT613" s="203" t="s">
        <v>346</v>
      </c>
      <c r="AU613" s="203" t="s">
        <v>89</v>
      </c>
      <c r="AY613" s="17" t="s">
        <v>168</v>
      </c>
      <c r="BE613" s="204">
        <f>IF(O613="základní",K613,0)</f>
        <v>0</v>
      </c>
      <c r="BF613" s="204">
        <f>IF(O613="snížená",K613,0)</f>
        <v>0</v>
      </c>
      <c r="BG613" s="204">
        <f>IF(O613="zákl. přenesená",K613,0)</f>
        <v>0</v>
      </c>
      <c r="BH613" s="204">
        <f>IF(O613="sníž. přenesená",K613,0)</f>
        <v>0</v>
      </c>
      <c r="BI613" s="204">
        <f>IF(O613="nulová",K613,0)</f>
        <v>0</v>
      </c>
      <c r="BJ613" s="17" t="s">
        <v>87</v>
      </c>
      <c r="BK613" s="204">
        <f>ROUND(P613*H613,2)</f>
        <v>0</v>
      </c>
      <c r="BL613" s="17" t="s">
        <v>327</v>
      </c>
      <c r="BM613" s="203" t="s">
        <v>5811</v>
      </c>
    </row>
    <row r="614" spans="1:65" s="2" customFormat="1">
      <c r="A614" s="33"/>
      <c r="B614" s="34"/>
      <c r="C614" s="35"/>
      <c r="D614" s="205" t="s">
        <v>178</v>
      </c>
      <c r="E614" s="35"/>
      <c r="F614" s="206" t="s">
        <v>5810</v>
      </c>
      <c r="G614" s="35"/>
      <c r="H614" s="35"/>
      <c r="I614" s="107"/>
      <c r="J614" s="107"/>
      <c r="K614" s="35"/>
      <c r="L614" s="35"/>
      <c r="M614" s="38"/>
      <c r="N614" s="207"/>
      <c r="O614" s="208"/>
      <c r="P614" s="62"/>
      <c r="Q614" s="62"/>
      <c r="R614" s="62"/>
      <c r="S614" s="62"/>
      <c r="T614" s="62"/>
      <c r="U614" s="62"/>
      <c r="V614" s="62"/>
      <c r="W614" s="62"/>
      <c r="X614" s="63"/>
      <c r="Y614" s="33"/>
      <c r="Z614" s="33"/>
      <c r="AA614" s="33"/>
      <c r="AB614" s="33"/>
      <c r="AC614" s="33"/>
      <c r="AD614" s="33"/>
      <c r="AE614" s="33"/>
      <c r="AT614" s="17" t="s">
        <v>178</v>
      </c>
      <c r="AU614" s="17" t="s">
        <v>89</v>
      </c>
    </row>
    <row r="615" spans="1:65" s="13" customFormat="1">
      <c r="B615" s="210"/>
      <c r="C615" s="211"/>
      <c r="D615" s="205" t="s">
        <v>181</v>
      </c>
      <c r="E615" s="212" t="s">
        <v>20</v>
      </c>
      <c r="F615" s="213" t="s">
        <v>5812</v>
      </c>
      <c r="G615" s="211"/>
      <c r="H615" s="214">
        <v>37.5</v>
      </c>
      <c r="I615" s="215"/>
      <c r="J615" s="215"/>
      <c r="K615" s="211"/>
      <c r="L615" s="211"/>
      <c r="M615" s="216"/>
      <c r="N615" s="217"/>
      <c r="O615" s="218"/>
      <c r="P615" s="218"/>
      <c r="Q615" s="218"/>
      <c r="R615" s="218"/>
      <c r="S615" s="218"/>
      <c r="T615" s="218"/>
      <c r="U615" s="218"/>
      <c r="V615" s="218"/>
      <c r="W615" s="218"/>
      <c r="X615" s="219"/>
      <c r="AT615" s="220" t="s">
        <v>181</v>
      </c>
      <c r="AU615" s="220" t="s">
        <v>89</v>
      </c>
      <c r="AV615" s="13" t="s">
        <v>89</v>
      </c>
      <c r="AW615" s="13" t="s">
        <v>5</v>
      </c>
      <c r="AX615" s="13" t="s">
        <v>79</v>
      </c>
      <c r="AY615" s="220" t="s">
        <v>168</v>
      </c>
    </row>
    <row r="616" spans="1:65" s="2" customFormat="1" ht="24" customHeight="1">
      <c r="A616" s="33"/>
      <c r="B616" s="34"/>
      <c r="C616" s="191" t="s">
        <v>1092</v>
      </c>
      <c r="D616" s="191" t="s">
        <v>171</v>
      </c>
      <c r="E616" s="192" t="s">
        <v>5813</v>
      </c>
      <c r="F616" s="193" t="s">
        <v>5814</v>
      </c>
      <c r="G616" s="194" t="s">
        <v>243</v>
      </c>
      <c r="H616" s="195">
        <v>37.5</v>
      </c>
      <c r="I616" s="196"/>
      <c r="J616" s="196"/>
      <c r="K616" s="197">
        <f>ROUND(P616*H616,2)</f>
        <v>0</v>
      </c>
      <c r="L616" s="193" t="s">
        <v>175</v>
      </c>
      <c r="M616" s="38"/>
      <c r="N616" s="198" t="s">
        <v>20</v>
      </c>
      <c r="O616" s="199" t="s">
        <v>48</v>
      </c>
      <c r="P616" s="200">
        <f>I616+J616</f>
        <v>0</v>
      </c>
      <c r="Q616" s="200">
        <f>ROUND(I616*H616,2)</f>
        <v>0</v>
      </c>
      <c r="R616" s="200">
        <f>ROUND(J616*H616,2)</f>
        <v>0</v>
      </c>
      <c r="S616" s="62"/>
      <c r="T616" s="201">
        <f>S616*H616</f>
        <v>0</v>
      </c>
      <c r="U616" s="201">
        <v>6.0000000000000002E-5</v>
      </c>
      <c r="V616" s="201">
        <f>U616*H616</f>
        <v>2.2500000000000003E-3</v>
      </c>
      <c r="W616" s="201">
        <v>0</v>
      </c>
      <c r="X616" s="202">
        <f>W616*H616</f>
        <v>0</v>
      </c>
      <c r="Y616" s="33"/>
      <c r="Z616" s="33"/>
      <c r="AA616" s="33"/>
      <c r="AB616" s="33"/>
      <c r="AC616" s="33"/>
      <c r="AD616" s="33"/>
      <c r="AE616" s="33"/>
      <c r="AR616" s="203" t="s">
        <v>327</v>
      </c>
      <c r="AT616" s="203" t="s">
        <v>171</v>
      </c>
      <c r="AU616" s="203" t="s">
        <v>89</v>
      </c>
      <c r="AY616" s="17" t="s">
        <v>168</v>
      </c>
      <c r="BE616" s="204">
        <f>IF(O616="základní",K616,0)</f>
        <v>0</v>
      </c>
      <c r="BF616" s="204">
        <f>IF(O616="snížená",K616,0)</f>
        <v>0</v>
      </c>
      <c r="BG616" s="204">
        <f>IF(O616="zákl. přenesená",K616,0)</f>
        <v>0</v>
      </c>
      <c r="BH616" s="204">
        <f>IF(O616="sníž. přenesená",K616,0)</f>
        <v>0</v>
      </c>
      <c r="BI616" s="204">
        <f>IF(O616="nulová",K616,0)</f>
        <v>0</v>
      </c>
      <c r="BJ616" s="17" t="s">
        <v>87</v>
      </c>
      <c r="BK616" s="204">
        <f>ROUND(P616*H616,2)</f>
        <v>0</v>
      </c>
      <c r="BL616" s="17" t="s">
        <v>327</v>
      </c>
      <c r="BM616" s="203" t="s">
        <v>5815</v>
      </c>
    </row>
    <row r="617" spans="1:65" s="2" customFormat="1" ht="19.5">
      <c r="A617" s="33"/>
      <c r="B617" s="34"/>
      <c r="C617" s="35"/>
      <c r="D617" s="205" t="s">
        <v>178</v>
      </c>
      <c r="E617" s="35"/>
      <c r="F617" s="206" t="s">
        <v>5816</v>
      </c>
      <c r="G617" s="35"/>
      <c r="H617" s="35"/>
      <c r="I617" s="107"/>
      <c r="J617" s="107"/>
      <c r="K617" s="35"/>
      <c r="L617" s="35"/>
      <c r="M617" s="38"/>
      <c r="N617" s="207"/>
      <c r="O617" s="208"/>
      <c r="P617" s="62"/>
      <c r="Q617" s="62"/>
      <c r="R617" s="62"/>
      <c r="S617" s="62"/>
      <c r="T617" s="62"/>
      <c r="U617" s="62"/>
      <c r="V617" s="62"/>
      <c r="W617" s="62"/>
      <c r="X617" s="63"/>
      <c r="Y617" s="33"/>
      <c r="Z617" s="33"/>
      <c r="AA617" s="33"/>
      <c r="AB617" s="33"/>
      <c r="AC617" s="33"/>
      <c r="AD617" s="33"/>
      <c r="AE617" s="33"/>
      <c r="AT617" s="17" t="s">
        <v>178</v>
      </c>
      <c r="AU617" s="17" t="s">
        <v>89</v>
      </c>
    </row>
    <row r="618" spans="1:65" s="13" customFormat="1">
      <c r="B618" s="210"/>
      <c r="C618" s="211"/>
      <c r="D618" s="205" t="s">
        <v>181</v>
      </c>
      <c r="E618" s="212" t="s">
        <v>20</v>
      </c>
      <c r="F618" s="213" t="s">
        <v>5812</v>
      </c>
      <c r="G618" s="211"/>
      <c r="H618" s="214">
        <v>37.5</v>
      </c>
      <c r="I618" s="215"/>
      <c r="J618" s="215"/>
      <c r="K618" s="211"/>
      <c r="L618" s="211"/>
      <c r="M618" s="216"/>
      <c r="N618" s="217"/>
      <c r="O618" s="218"/>
      <c r="P618" s="218"/>
      <c r="Q618" s="218"/>
      <c r="R618" s="218"/>
      <c r="S618" s="218"/>
      <c r="T618" s="218"/>
      <c r="U618" s="218"/>
      <c r="V618" s="218"/>
      <c r="W618" s="218"/>
      <c r="X618" s="219"/>
      <c r="AT618" s="220" t="s">
        <v>181</v>
      </c>
      <c r="AU618" s="220" t="s">
        <v>89</v>
      </c>
      <c r="AV618" s="13" t="s">
        <v>89</v>
      </c>
      <c r="AW618" s="13" t="s">
        <v>5</v>
      </c>
      <c r="AX618" s="13" t="s">
        <v>79</v>
      </c>
      <c r="AY618" s="220" t="s">
        <v>168</v>
      </c>
    </row>
    <row r="619" spans="1:65" s="2" customFormat="1" ht="24" customHeight="1">
      <c r="A619" s="33"/>
      <c r="B619" s="34"/>
      <c r="C619" s="191" t="s">
        <v>1117</v>
      </c>
      <c r="D619" s="191" t="s">
        <v>171</v>
      </c>
      <c r="E619" s="192" t="s">
        <v>5817</v>
      </c>
      <c r="F619" s="193" t="s">
        <v>5818</v>
      </c>
      <c r="G619" s="194" t="s">
        <v>322</v>
      </c>
      <c r="H619" s="195">
        <v>0.43099999999999999</v>
      </c>
      <c r="I619" s="196"/>
      <c r="J619" s="196"/>
      <c r="K619" s="197">
        <f>ROUND(P619*H619,2)</f>
        <v>0</v>
      </c>
      <c r="L619" s="193" t="s">
        <v>175</v>
      </c>
      <c r="M619" s="38"/>
      <c r="N619" s="198" t="s">
        <v>20</v>
      </c>
      <c r="O619" s="199" t="s">
        <v>48</v>
      </c>
      <c r="P619" s="200">
        <f>I619+J619</f>
        <v>0</v>
      </c>
      <c r="Q619" s="200">
        <f>ROUND(I619*H619,2)</f>
        <v>0</v>
      </c>
      <c r="R619" s="200">
        <f>ROUND(J619*H619,2)</f>
        <v>0</v>
      </c>
      <c r="S619" s="62"/>
      <c r="T619" s="201">
        <f>S619*H619</f>
        <v>0</v>
      </c>
      <c r="U619" s="201">
        <v>0</v>
      </c>
      <c r="V619" s="201">
        <f>U619*H619</f>
        <v>0</v>
      </c>
      <c r="W619" s="201">
        <v>0</v>
      </c>
      <c r="X619" s="202">
        <f>W619*H619</f>
        <v>0</v>
      </c>
      <c r="Y619" s="33"/>
      <c r="Z619" s="33"/>
      <c r="AA619" s="33"/>
      <c r="AB619" s="33"/>
      <c r="AC619" s="33"/>
      <c r="AD619" s="33"/>
      <c r="AE619" s="33"/>
      <c r="AR619" s="203" t="s">
        <v>327</v>
      </c>
      <c r="AT619" s="203" t="s">
        <v>171</v>
      </c>
      <c r="AU619" s="203" t="s">
        <v>89</v>
      </c>
      <c r="AY619" s="17" t="s">
        <v>168</v>
      </c>
      <c r="BE619" s="204">
        <f>IF(O619="základní",K619,0)</f>
        <v>0</v>
      </c>
      <c r="BF619" s="204">
        <f>IF(O619="snížená",K619,0)</f>
        <v>0</v>
      </c>
      <c r="BG619" s="204">
        <f>IF(O619="zákl. přenesená",K619,0)</f>
        <v>0</v>
      </c>
      <c r="BH619" s="204">
        <f>IF(O619="sníž. přenesená",K619,0)</f>
        <v>0</v>
      </c>
      <c r="BI619" s="204">
        <f>IF(O619="nulová",K619,0)</f>
        <v>0</v>
      </c>
      <c r="BJ619" s="17" t="s">
        <v>87</v>
      </c>
      <c r="BK619" s="204">
        <f>ROUND(P619*H619,2)</f>
        <v>0</v>
      </c>
      <c r="BL619" s="17" t="s">
        <v>327</v>
      </c>
      <c r="BM619" s="203" t="s">
        <v>5819</v>
      </c>
    </row>
    <row r="620" spans="1:65" s="2" customFormat="1" ht="29.25">
      <c r="A620" s="33"/>
      <c r="B620" s="34"/>
      <c r="C620" s="35"/>
      <c r="D620" s="205" t="s">
        <v>178</v>
      </c>
      <c r="E620" s="35"/>
      <c r="F620" s="206" t="s">
        <v>5820</v>
      </c>
      <c r="G620" s="35"/>
      <c r="H620" s="35"/>
      <c r="I620" s="107"/>
      <c r="J620" s="107"/>
      <c r="K620" s="35"/>
      <c r="L620" s="35"/>
      <c r="M620" s="38"/>
      <c r="N620" s="207"/>
      <c r="O620" s="208"/>
      <c r="P620" s="62"/>
      <c r="Q620" s="62"/>
      <c r="R620" s="62"/>
      <c r="S620" s="62"/>
      <c r="T620" s="62"/>
      <c r="U620" s="62"/>
      <c r="V620" s="62"/>
      <c r="W620" s="62"/>
      <c r="X620" s="63"/>
      <c r="Y620" s="33"/>
      <c r="Z620" s="33"/>
      <c r="AA620" s="33"/>
      <c r="AB620" s="33"/>
      <c r="AC620" s="33"/>
      <c r="AD620" s="33"/>
      <c r="AE620" s="33"/>
      <c r="AT620" s="17" t="s">
        <v>178</v>
      </c>
      <c r="AU620" s="17" t="s">
        <v>89</v>
      </c>
    </row>
    <row r="621" spans="1:65" s="2" customFormat="1" ht="126.75">
      <c r="A621" s="33"/>
      <c r="B621" s="34"/>
      <c r="C621" s="35"/>
      <c r="D621" s="205" t="s">
        <v>231</v>
      </c>
      <c r="E621" s="35"/>
      <c r="F621" s="209" t="s">
        <v>1969</v>
      </c>
      <c r="G621" s="35"/>
      <c r="H621" s="35"/>
      <c r="I621" s="107"/>
      <c r="J621" s="107"/>
      <c r="K621" s="35"/>
      <c r="L621" s="35"/>
      <c r="M621" s="38"/>
      <c r="N621" s="207"/>
      <c r="O621" s="208"/>
      <c r="P621" s="62"/>
      <c r="Q621" s="62"/>
      <c r="R621" s="62"/>
      <c r="S621" s="62"/>
      <c r="T621" s="62"/>
      <c r="U621" s="62"/>
      <c r="V621" s="62"/>
      <c r="W621" s="62"/>
      <c r="X621" s="63"/>
      <c r="Y621" s="33"/>
      <c r="Z621" s="33"/>
      <c r="AA621" s="33"/>
      <c r="AB621" s="33"/>
      <c r="AC621" s="33"/>
      <c r="AD621" s="33"/>
      <c r="AE621" s="33"/>
      <c r="AT621" s="17" t="s">
        <v>231</v>
      </c>
      <c r="AU621" s="17" t="s">
        <v>89</v>
      </c>
    </row>
    <row r="622" spans="1:65" s="12" customFormat="1" ht="22.9" customHeight="1">
      <c r="B622" s="174"/>
      <c r="C622" s="175"/>
      <c r="D622" s="176" t="s">
        <v>78</v>
      </c>
      <c r="E622" s="189" t="s">
        <v>5821</v>
      </c>
      <c r="F622" s="189" t="s">
        <v>5822</v>
      </c>
      <c r="G622" s="175"/>
      <c r="H622" s="175"/>
      <c r="I622" s="178"/>
      <c r="J622" s="178"/>
      <c r="K622" s="190">
        <f>BK622</f>
        <v>0</v>
      </c>
      <c r="L622" s="175"/>
      <c r="M622" s="180"/>
      <c r="N622" s="181"/>
      <c r="O622" s="182"/>
      <c r="P622" s="182"/>
      <c r="Q622" s="183">
        <f>SUM(Q623:Q688)</f>
        <v>0</v>
      </c>
      <c r="R622" s="183">
        <f>SUM(R623:R688)</f>
        <v>0</v>
      </c>
      <c r="S622" s="182"/>
      <c r="T622" s="184">
        <f>SUM(T623:T688)</f>
        <v>0</v>
      </c>
      <c r="U622" s="182"/>
      <c r="V622" s="184">
        <f>SUM(V623:V688)</f>
        <v>0.43222925000000006</v>
      </c>
      <c r="W622" s="182"/>
      <c r="X622" s="185">
        <f>SUM(X623:X688)</f>
        <v>0</v>
      </c>
      <c r="AR622" s="186" t="s">
        <v>89</v>
      </c>
      <c r="AT622" s="187" t="s">
        <v>78</v>
      </c>
      <c r="AU622" s="187" t="s">
        <v>87</v>
      </c>
      <c r="AY622" s="186" t="s">
        <v>168</v>
      </c>
      <c r="BK622" s="188">
        <f>SUM(BK623:BK688)</f>
        <v>0</v>
      </c>
    </row>
    <row r="623" spans="1:65" s="2" customFormat="1" ht="24" customHeight="1">
      <c r="A623" s="33"/>
      <c r="B623" s="34"/>
      <c r="C623" s="191" t="s">
        <v>1122</v>
      </c>
      <c r="D623" s="191" t="s">
        <v>171</v>
      </c>
      <c r="E623" s="192" t="s">
        <v>5823</v>
      </c>
      <c r="F623" s="193" t="s">
        <v>5824</v>
      </c>
      <c r="G623" s="194" t="s">
        <v>278</v>
      </c>
      <c r="H623" s="195">
        <v>36.479999999999997</v>
      </c>
      <c r="I623" s="196"/>
      <c r="J623" s="196"/>
      <c r="K623" s="197">
        <f>ROUND(P623*H623,2)</f>
        <v>0</v>
      </c>
      <c r="L623" s="193" t="s">
        <v>175</v>
      </c>
      <c r="M623" s="38"/>
      <c r="N623" s="198" t="s">
        <v>20</v>
      </c>
      <c r="O623" s="199" t="s">
        <v>48</v>
      </c>
      <c r="P623" s="200">
        <f>I623+J623</f>
        <v>0</v>
      </c>
      <c r="Q623" s="200">
        <f>ROUND(I623*H623,2)</f>
        <v>0</v>
      </c>
      <c r="R623" s="200">
        <f>ROUND(J623*H623,2)</f>
        <v>0</v>
      </c>
      <c r="S623" s="62"/>
      <c r="T623" s="201">
        <f>S623*H623</f>
        <v>0</v>
      </c>
      <c r="U623" s="201">
        <v>0</v>
      </c>
      <c r="V623" s="201">
        <f>U623*H623</f>
        <v>0</v>
      </c>
      <c r="W623" s="201">
        <v>0</v>
      </c>
      <c r="X623" s="202">
        <f>W623*H623</f>
        <v>0</v>
      </c>
      <c r="Y623" s="33"/>
      <c r="Z623" s="33"/>
      <c r="AA623" s="33"/>
      <c r="AB623" s="33"/>
      <c r="AC623" s="33"/>
      <c r="AD623" s="33"/>
      <c r="AE623" s="33"/>
      <c r="AR623" s="203" t="s">
        <v>327</v>
      </c>
      <c r="AT623" s="203" t="s">
        <v>171</v>
      </c>
      <c r="AU623" s="203" t="s">
        <v>89</v>
      </c>
      <c r="AY623" s="17" t="s">
        <v>168</v>
      </c>
      <c r="BE623" s="204">
        <f>IF(O623="základní",K623,0)</f>
        <v>0</v>
      </c>
      <c r="BF623" s="204">
        <f>IF(O623="snížená",K623,0)</f>
        <v>0</v>
      </c>
      <c r="BG623" s="204">
        <f>IF(O623="zákl. přenesená",K623,0)</f>
        <v>0</v>
      </c>
      <c r="BH623" s="204">
        <f>IF(O623="sníž. přenesená",K623,0)</f>
        <v>0</v>
      </c>
      <c r="BI623" s="204">
        <f>IF(O623="nulová",K623,0)</f>
        <v>0</v>
      </c>
      <c r="BJ623" s="17" t="s">
        <v>87</v>
      </c>
      <c r="BK623" s="204">
        <f>ROUND(P623*H623,2)</f>
        <v>0</v>
      </c>
      <c r="BL623" s="17" t="s">
        <v>327</v>
      </c>
      <c r="BM623" s="203" t="s">
        <v>5825</v>
      </c>
    </row>
    <row r="624" spans="1:65" s="2" customFormat="1" ht="19.5">
      <c r="A624" s="33"/>
      <c r="B624" s="34"/>
      <c r="C624" s="35"/>
      <c r="D624" s="205" t="s">
        <v>178</v>
      </c>
      <c r="E624" s="35"/>
      <c r="F624" s="206" t="s">
        <v>5826</v>
      </c>
      <c r="G624" s="35"/>
      <c r="H624" s="35"/>
      <c r="I624" s="107"/>
      <c r="J624" s="107"/>
      <c r="K624" s="35"/>
      <c r="L624" s="35"/>
      <c r="M624" s="38"/>
      <c r="N624" s="207"/>
      <c r="O624" s="208"/>
      <c r="P624" s="62"/>
      <c r="Q624" s="62"/>
      <c r="R624" s="62"/>
      <c r="S624" s="62"/>
      <c r="T624" s="62"/>
      <c r="U624" s="62"/>
      <c r="V624" s="62"/>
      <c r="W624" s="62"/>
      <c r="X624" s="63"/>
      <c r="Y624" s="33"/>
      <c r="Z624" s="33"/>
      <c r="AA624" s="33"/>
      <c r="AB624" s="33"/>
      <c r="AC624" s="33"/>
      <c r="AD624" s="33"/>
      <c r="AE624" s="33"/>
      <c r="AT624" s="17" t="s">
        <v>178</v>
      </c>
      <c r="AU624" s="17" t="s">
        <v>89</v>
      </c>
    </row>
    <row r="625" spans="1:65" s="2" customFormat="1" ht="48.75">
      <c r="A625" s="33"/>
      <c r="B625" s="34"/>
      <c r="C625" s="35"/>
      <c r="D625" s="205" t="s">
        <v>231</v>
      </c>
      <c r="E625" s="35"/>
      <c r="F625" s="209" t="s">
        <v>5827</v>
      </c>
      <c r="G625" s="35"/>
      <c r="H625" s="35"/>
      <c r="I625" s="107"/>
      <c r="J625" s="107"/>
      <c r="K625" s="35"/>
      <c r="L625" s="35"/>
      <c r="M625" s="38"/>
      <c r="N625" s="207"/>
      <c r="O625" s="208"/>
      <c r="P625" s="62"/>
      <c r="Q625" s="62"/>
      <c r="R625" s="62"/>
      <c r="S625" s="62"/>
      <c r="T625" s="62"/>
      <c r="U625" s="62"/>
      <c r="V625" s="62"/>
      <c r="W625" s="62"/>
      <c r="X625" s="63"/>
      <c r="Y625" s="33"/>
      <c r="Z625" s="33"/>
      <c r="AA625" s="33"/>
      <c r="AB625" s="33"/>
      <c r="AC625" s="33"/>
      <c r="AD625" s="33"/>
      <c r="AE625" s="33"/>
      <c r="AT625" s="17" t="s">
        <v>231</v>
      </c>
      <c r="AU625" s="17" t="s">
        <v>89</v>
      </c>
    </row>
    <row r="626" spans="1:65" s="13" customFormat="1">
      <c r="B626" s="210"/>
      <c r="C626" s="211"/>
      <c r="D626" s="205" t="s">
        <v>181</v>
      </c>
      <c r="E626" s="212" t="s">
        <v>20</v>
      </c>
      <c r="F626" s="213" t="s">
        <v>5828</v>
      </c>
      <c r="G626" s="211"/>
      <c r="H626" s="214">
        <v>18.239999999999998</v>
      </c>
      <c r="I626" s="215"/>
      <c r="J626" s="215"/>
      <c r="K626" s="211"/>
      <c r="L626" s="211"/>
      <c r="M626" s="216"/>
      <c r="N626" s="217"/>
      <c r="O626" s="218"/>
      <c r="P626" s="218"/>
      <c r="Q626" s="218"/>
      <c r="R626" s="218"/>
      <c r="S626" s="218"/>
      <c r="T626" s="218"/>
      <c r="U626" s="218"/>
      <c r="V626" s="218"/>
      <c r="W626" s="218"/>
      <c r="X626" s="219"/>
      <c r="AT626" s="220" t="s">
        <v>181</v>
      </c>
      <c r="AU626" s="220" t="s">
        <v>89</v>
      </c>
      <c r="AV626" s="13" t="s">
        <v>89</v>
      </c>
      <c r="AW626" s="13" t="s">
        <v>5</v>
      </c>
      <c r="AX626" s="13" t="s">
        <v>79</v>
      </c>
      <c r="AY626" s="220" t="s">
        <v>168</v>
      </c>
    </row>
    <row r="627" spans="1:65" s="13" customFormat="1">
      <c r="B627" s="210"/>
      <c r="C627" s="211"/>
      <c r="D627" s="205" t="s">
        <v>181</v>
      </c>
      <c r="E627" s="211"/>
      <c r="F627" s="213" t="s">
        <v>5829</v>
      </c>
      <c r="G627" s="211"/>
      <c r="H627" s="214">
        <v>36.479999999999997</v>
      </c>
      <c r="I627" s="215"/>
      <c r="J627" s="215"/>
      <c r="K627" s="211"/>
      <c r="L627" s="211"/>
      <c r="M627" s="216"/>
      <c r="N627" s="217"/>
      <c r="O627" s="218"/>
      <c r="P627" s="218"/>
      <c r="Q627" s="218"/>
      <c r="R627" s="218"/>
      <c r="S627" s="218"/>
      <c r="T627" s="218"/>
      <c r="U627" s="218"/>
      <c r="V627" s="218"/>
      <c r="W627" s="218"/>
      <c r="X627" s="219"/>
      <c r="AT627" s="220" t="s">
        <v>181</v>
      </c>
      <c r="AU627" s="220" t="s">
        <v>89</v>
      </c>
      <c r="AV627" s="13" t="s">
        <v>89</v>
      </c>
      <c r="AW627" s="13" t="s">
        <v>4</v>
      </c>
      <c r="AX627" s="13" t="s">
        <v>87</v>
      </c>
      <c r="AY627" s="220" t="s">
        <v>168</v>
      </c>
    </row>
    <row r="628" spans="1:65" s="2" customFormat="1" ht="24" customHeight="1">
      <c r="A628" s="33"/>
      <c r="B628" s="34"/>
      <c r="C628" s="225" t="s">
        <v>1127</v>
      </c>
      <c r="D628" s="225" t="s">
        <v>346</v>
      </c>
      <c r="E628" s="226" t="s">
        <v>1924</v>
      </c>
      <c r="F628" s="227" t="s">
        <v>1925</v>
      </c>
      <c r="G628" s="228" t="s">
        <v>322</v>
      </c>
      <c r="H628" s="229">
        <v>1.0999999999999999E-2</v>
      </c>
      <c r="I628" s="230"/>
      <c r="J628" s="231"/>
      <c r="K628" s="232">
        <f>ROUND(P628*H628,2)</f>
        <v>0</v>
      </c>
      <c r="L628" s="227" t="s">
        <v>175</v>
      </c>
      <c r="M628" s="233"/>
      <c r="N628" s="234" t="s">
        <v>20</v>
      </c>
      <c r="O628" s="199" t="s">
        <v>48</v>
      </c>
      <c r="P628" s="200">
        <f>I628+J628</f>
        <v>0</v>
      </c>
      <c r="Q628" s="200">
        <f>ROUND(I628*H628,2)</f>
        <v>0</v>
      </c>
      <c r="R628" s="200">
        <f>ROUND(J628*H628,2)</f>
        <v>0</v>
      </c>
      <c r="S628" s="62"/>
      <c r="T628" s="201">
        <f>S628*H628</f>
        <v>0</v>
      </c>
      <c r="U628" s="201">
        <v>1</v>
      </c>
      <c r="V628" s="201">
        <f>U628*H628</f>
        <v>1.0999999999999999E-2</v>
      </c>
      <c r="W628" s="201">
        <v>0</v>
      </c>
      <c r="X628" s="202">
        <f>W628*H628</f>
        <v>0</v>
      </c>
      <c r="Y628" s="33"/>
      <c r="Z628" s="33"/>
      <c r="AA628" s="33"/>
      <c r="AB628" s="33"/>
      <c r="AC628" s="33"/>
      <c r="AD628" s="33"/>
      <c r="AE628" s="33"/>
      <c r="AR628" s="203" t="s">
        <v>457</v>
      </c>
      <c r="AT628" s="203" t="s">
        <v>346</v>
      </c>
      <c r="AU628" s="203" t="s">
        <v>89</v>
      </c>
      <c r="AY628" s="17" t="s">
        <v>168</v>
      </c>
      <c r="BE628" s="204">
        <f>IF(O628="základní",K628,0)</f>
        <v>0</v>
      </c>
      <c r="BF628" s="204">
        <f>IF(O628="snížená",K628,0)</f>
        <v>0</v>
      </c>
      <c r="BG628" s="204">
        <f>IF(O628="zákl. přenesená",K628,0)</f>
        <v>0</v>
      </c>
      <c r="BH628" s="204">
        <f>IF(O628="sníž. přenesená",K628,0)</f>
        <v>0</v>
      </c>
      <c r="BI628" s="204">
        <f>IF(O628="nulová",K628,0)</f>
        <v>0</v>
      </c>
      <c r="BJ628" s="17" t="s">
        <v>87</v>
      </c>
      <c r="BK628" s="204">
        <f>ROUND(P628*H628,2)</f>
        <v>0</v>
      </c>
      <c r="BL628" s="17" t="s">
        <v>327</v>
      </c>
      <c r="BM628" s="203" t="s">
        <v>5830</v>
      </c>
    </row>
    <row r="629" spans="1:65" s="2" customFormat="1">
      <c r="A629" s="33"/>
      <c r="B629" s="34"/>
      <c r="C629" s="35"/>
      <c r="D629" s="205" t="s">
        <v>178</v>
      </c>
      <c r="E629" s="35"/>
      <c r="F629" s="206" t="s">
        <v>1925</v>
      </c>
      <c r="G629" s="35"/>
      <c r="H629" s="35"/>
      <c r="I629" s="107"/>
      <c r="J629" s="107"/>
      <c r="K629" s="35"/>
      <c r="L629" s="35"/>
      <c r="M629" s="38"/>
      <c r="N629" s="207"/>
      <c r="O629" s="208"/>
      <c r="P629" s="62"/>
      <c r="Q629" s="62"/>
      <c r="R629" s="62"/>
      <c r="S629" s="62"/>
      <c r="T629" s="62"/>
      <c r="U629" s="62"/>
      <c r="V629" s="62"/>
      <c r="W629" s="62"/>
      <c r="X629" s="63"/>
      <c r="Y629" s="33"/>
      <c r="Z629" s="33"/>
      <c r="AA629" s="33"/>
      <c r="AB629" s="33"/>
      <c r="AC629" s="33"/>
      <c r="AD629" s="33"/>
      <c r="AE629" s="33"/>
      <c r="AT629" s="17" t="s">
        <v>178</v>
      </c>
      <c r="AU629" s="17" t="s">
        <v>89</v>
      </c>
    </row>
    <row r="630" spans="1:65" s="13" customFormat="1">
      <c r="B630" s="210"/>
      <c r="C630" s="211"/>
      <c r="D630" s="205" t="s">
        <v>181</v>
      </c>
      <c r="E630" s="212" t="s">
        <v>20</v>
      </c>
      <c r="F630" s="213" t="s">
        <v>5828</v>
      </c>
      <c r="G630" s="211"/>
      <c r="H630" s="214">
        <v>18.239999999999998</v>
      </c>
      <c r="I630" s="215"/>
      <c r="J630" s="215"/>
      <c r="K630" s="211"/>
      <c r="L630" s="211"/>
      <c r="M630" s="216"/>
      <c r="N630" s="217"/>
      <c r="O630" s="218"/>
      <c r="P630" s="218"/>
      <c r="Q630" s="218"/>
      <c r="R630" s="218"/>
      <c r="S630" s="218"/>
      <c r="T630" s="218"/>
      <c r="U630" s="218"/>
      <c r="V630" s="218"/>
      <c r="W630" s="218"/>
      <c r="X630" s="219"/>
      <c r="AT630" s="220" t="s">
        <v>181</v>
      </c>
      <c r="AU630" s="220" t="s">
        <v>89</v>
      </c>
      <c r="AV630" s="13" t="s">
        <v>89</v>
      </c>
      <c r="AW630" s="13" t="s">
        <v>5</v>
      </c>
      <c r="AX630" s="13" t="s">
        <v>79</v>
      </c>
      <c r="AY630" s="220" t="s">
        <v>168</v>
      </c>
    </row>
    <row r="631" spans="1:65" s="13" customFormat="1">
      <c r="B631" s="210"/>
      <c r="C631" s="211"/>
      <c r="D631" s="205" t="s">
        <v>181</v>
      </c>
      <c r="E631" s="211"/>
      <c r="F631" s="213" t="s">
        <v>5831</v>
      </c>
      <c r="G631" s="211"/>
      <c r="H631" s="214">
        <v>1.0999999999999999E-2</v>
      </c>
      <c r="I631" s="215"/>
      <c r="J631" s="215"/>
      <c r="K631" s="211"/>
      <c r="L631" s="211"/>
      <c r="M631" s="216"/>
      <c r="N631" s="217"/>
      <c r="O631" s="218"/>
      <c r="P631" s="218"/>
      <c r="Q631" s="218"/>
      <c r="R631" s="218"/>
      <c r="S631" s="218"/>
      <c r="T631" s="218"/>
      <c r="U631" s="218"/>
      <c r="V631" s="218"/>
      <c r="W631" s="218"/>
      <c r="X631" s="219"/>
      <c r="AT631" s="220" t="s">
        <v>181</v>
      </c>
      <c r="AU631" s="220" t="s">
        <v>89</v>
      </c>
      <c r="AV631" s="13" t="s">
        <v>89</v>
      </c>
      <c r="AW631" s="13" t="s">
        <v>4</v>
      </c>
      <c r="AX631" s="13" t="s">
        <v>87</v>
      </c>
      <c r="AY631" s="220" t="s">
        <v>168</v>
      </c>
    </row>
    <row r="632" spans="1:65" s="2" customFormat="1" ht="24" customHeight="1">
      <c r="A632" s="33"/>
      <c r="B632" s="34"/>
      <c r="C632" s="191" t="s">
        <v>1132</v>
      </c>
      <c r="D632" s="191" t="s">
        <v>171</v>
      </c>
      <c r="E632" s="192" t="s">
        <v>5832</v>
      </c>
      <c r="F632" s="193" t="s">
        <v>5833</v>
      </c>
      <c r="G632" s="194" t="s">
        <v>278</v>
      </c>
      <c r="H632" s="195">
        <v>36.479999999999997</v>
      </c>
      <c r="I632" s="196"/>
      <c r="J632" s="196"/>
      <c r="K632" s="197">
        <f>ROUND(P632*H632,2)</f>
        <v>0</v>
      </c>
      <c r="L632" s="193" t="s">
        <v>175</v>
      </c>
      <c r="M632" s="38"/>
      <c r="N632" s="198" t="s">
        <v>20</v>
      </c>
      <c r="O632" s="199" t="s">
        <v>48</v>
      </c>
      <c r="P632" s="200">
        <f>I632+J632</f>
        <v>0</v>
      </c>
      <c r="Q632" s="200">
        <f>ROUND(I632*H632,2)</f>
        <v>0</v>
      </c>
      <c r="R632" s="200">
        <f>ROUND(J632*H632,2)</f>
        <v>0</v>
      </c>
      <c r="S632" s="62"/>
      <c r="T632" s="201">
        <f>S632*H632</f>
        <v>0</v>
      </c>
      <c r="U632" s="201">
        <v>8.8000000000000003E-4</v>
      </c>
      <c r="V632" s="201">
        <f>U632*H632</f>
        <v>3.2102399999999996E-2</v>
      </c>
      <c r="W632" s="201">
        <v>0</v>
      </c>
      <c r="X632" s="202">
        <f>W632*H632</f>
        <v>0</v>
      </c>
      <c r="Y632" s="33"/>
      <c r="Z632" s="33"/>
      <c r="AA632" s="33"/>
      <c r="AB632" s="33"/>
      <c r="AC632" s="33"/>
      <c r="AD632" s="33"/>
      <c r="AE632" s="33"/>
      <c r="AR632" s="203" t="s">
        <v>327</v>
      </c>
      <c r="AT632" s="203" t="s">
        <v>171</v>
      </c>
      <c r="AU632" s="203" t="s">
        <v>89</v>
      </c>
      <c r="AY632" s="17" t="s">
        <v>168</v>
      </c>
      <c r="BE632" s="204">
        <f>IF(O632="základní",K632,0)</f>
        <v>0</v>
      </c>
      <c r="BF632" s="204">
        <f>IF(O632="snížená",K632,0)</f>
        <v>0</v>
      </c>
      <c r="BG632" s="204">
        <f>IF(O632="zákl. přenesená",K632,0)</f>
        <v>0</v>
      </c>
      <c r="BH632" s="204">
        <f>IF(O632="sníž. přenesená",K632,0)</f>
        <v>0</v>
      </c>
      <c r="BI632" s="204">
        <f>IF(O632="nulová",K632,0)</f>
        <v>0</v>
      </c>
      <c r="BJ632" s="17" t="s">
        <v>87</v>
      </c>
      <c r="BK632" s="204">
        <f>ROUND(P632*H632,2)</f>
        <v>0</v>
      </c>
      <c r="BL632" s="17" t="s">
        <v>327</v>
      </c>
      <c r="BM632" s="203" t="s">
        <v>5834</v>
      </c>
    </row>
    <row r="633" spans="1:65" s="2" customFormat="1" ht="19.5">
      <c r="A633" s="33"/>
      <c r="B633" s="34"/>
      <c r="C633" s="35"/>
      <c r="D633" s="205" t="s">
        <v>178</v>
      </c>
      <c r="E633" s="35"/>
      <c r="F633" s="206" t="s">
        <v>5835</v>
      </c>
      <c r="G633" s="35"/>
      <c r="H633" s="35"/>
      <c r="I633" s="107"/>
      <c r="J633" s="107"/>
      <c r="K633" s="35"/>
      <c r="L633" s="35"/>
      <c r="M633" s="38"/>
      <c r="N633" s="207"/>
      <c r="O633" s="208"/>
      <c r="P633" s="62"/>
      <c r="Q633" s="62"/>
      <c r="R633" s="62"/>
      <c r="S633" s="62"/>
      <c r="T633" s="62"/>
      <c r="U633" s="62"/>
      <c r="V633" s="62"/>
      <c r="W633" s="62"/>
      <c r="X633" s="63"/>
      <c r="Y633" s="33"/>
      <c r="Z633" s="33"/>
      <c r="AA633" s="33"/>
      <c r="AB633" s="33"/>
      <c r="AC633" s="33"/>
      <c r="AD633" s="33"/>
      <c r="AE633" s="33"/>
      <c r="AT633" s="17" t="s">
        <v>178</v>
      </c>
      <c r="AU633" s="17" t="s">
        <v>89</v>
      </c>
    </row>
    <row r="634" spans="1:65" s="2" customFormat="1" ht="48.75">
      <c r="A634" s="33"/>
      <c r="B634" s="34"/>
      <c r="C634" s="35"/>
      <c r="D634" s="205" t="s">
        <v>231</v>
      </c>
      <c r="E634" s="35"/>
      <c r="F634" s="209" t="s">
        <v>5836</v>
      </c>
      <c r="G634" s="35"/>
      <c r="H634" s="35"/>
      <c r="I634" s="107"/>
      <c r="J634" s="107"/>
      <c r="K634" s="35"/>
      <c r="L634" s="35"/>
      <c r="M634" s="38"/>
      <c r="N634" s="207"/>
      <c r="O634" s="208"/>
      <c r="P634" s="62"/>
      <c r="Q634" s="62"/>
      <c r="R634" s="62"/>
      <c r="S634" s="62"/>
      <c r="T634" s="62"/>
      <c r="U634" s="62"/>
      <c r="V634" s="62"/>
      <c r="W634" s="62"/>
      <c r="X634" s="63"/>
      <c r="Y634" s="33"/>
      <c r="Z634" s="33"/>
      <c r="AA634" s="33"/>
      <c r="AB634" s="33"/>
      <c r="AC634" s="33"/>
      <c r="AD634" s="33"/>
      <c r="AE634" s="33"/>
      <c r="AT634" s="17" t="s">
        <v>231</v>
      </c>
      <c r="AU634" s="17" t="s">
        <v>89</v>
      </c>
    </row>
    <row r="635" spans="1:65" s="13" customFormat="1">
      <c r="B635" s="210"/>
      <c r="C635" s="211"/>
      <c r="D635" s="205" t="s">
        <v>181</v>
      </c>
      <c r="E635" s="212" t="s">
        <v>20</v>
      </c>
      <c r="F635" s="213" t="s">
        <v>5828</v>
      </c>
      <c r="G635" s="211"/>
      <c r="H635" s="214">
        <v>18.239999999999998</v>
      </c>
      <c r="I635" s="215"/>
      <c r="J635" s="215"/>
      <c r="K635" s="211"/>
      <c r="L635" s="211"/>
      <c r="M635" s="216"/>
      <c r="N635" s="217"/>
      <c r="O635" s="218"/>
      <c r="P635" s="218"/>
      <c r="Q635" s="218"/>
      <c r="R635" s="218"/>
      <c r="S635" s="218"/>
      <c r="T635" s="218"/>
      <c r="U635" s="218"/>
      <c r="V635" s="218"/>
      <c r="W635" s="218"/>
      <c r="X635" s="219"/>
      <c r="AT635" s="220" t="s">
        <v>181</v>
      </c>
      <c r="AU635" s="220" t="s">
        <v>89</v>
      </c>
      <c r="AV635" s="13" t="s">
        <v>89</v>
      </c>
      <c r="AW635" s="13" t="s">
        <v>5</v>
      </c>
      <c r="AX635" s="13" t="s">
        <v>79</v>
      </c>
      <c r="AY635" s="220" t="s">
        <v>168</v>
      </c>
    </row>
    <row r="636" spans="1:65" s="13" customFormat="1">
      <c r="B636" s="210"/>
      <c r="C636" s="211"/>
      <c r="D636" s="205" t="s">
        <v>181</v>
      </c>
      <c r="E636" s="211"/>
      <c r="F636" s="213" t="s">
        <v>5829</v>
      </c>
      <c r="G636" s="211"/>
      <c r="H636" s="214">
        <v>36.479999999999997</v>
      </c>
      <c r="I636" s="215"/>
      <c r="J636" s="215"/>
      <c r="K636" s="211"/>
      <c r="L636" s="211"/>
      <c r="M636" s="216"/>
      <c r="N636" s="217"/>
      <c r="O636" s="218"/>
      <c r="P636" s="218"/>
      <c r="Q636" s="218"/>
      <c r="R636" s="218"/>
      <c r="S636" s="218"/>
      <c r="T636" s="218"/>
      <c r="U636" s="218"/>
      <c r="V636" s="218"/>
      <c r="W636" s="218"/>
      <c r="X636" s="219"/>
      <c r="AT636" s="220" t="s">
        <v>181</v>
      </c>
      <c r="AU636" s="220" t="s">
        <v>89</v>
      </c>
      <c r="AV636" s="13" t="s">
        <v>89</v>
      </c>
      <c r="AW636" s="13" t="s">
        <v>4</v>
      </c>
      <c r="AX636" s="13" t="s">
        <v>87</v>
      </c>
      <c r="AY636" s="220" t="s">
        <v>168</v>
      </c>
    </row>
    <row r="637" spans="1:65" s="2" customFormat="1" ht="36" customHeight="1">
      <c r="A637" s="33"/>
      <c r="B637" s="34"/>
      <c r="C637" s="225" t="s">
        <v>1137</v>
      </c>
      <c r="D637" s="225" t="s">
        <v>346</v>
      </c>
      <c r="E637" s="226" t="s">
        <v>5837</v>
      </c>
      <c r="F637" s="227" t="s">
        <v>5838</v>
      </c>
      <c r="G637" s="228" t="s">
        <v>278</v>
      </c>
      <c r="H637" s="229">
        <v>41.951999999999998</v>
      </c>
      <c r="I637" s="230"/>
      <c r="J637" s="231"/>
      <c r="K637" s="232">
        <f>ROUND(P637*H637,2)</f>
        <v>0</v>
      </c>
      <c r="L637" s="227" t="s">
        <v>175</v>
      </c>
      <c r="M637" s="233"/>
      <c r="N637" s="234" t="s">
        <v>20</v>
      </c>
      <c r="O637" s="199" t="s">
        <v>48</v>
      </c>
      <c r="P637" s="200">
        <f>I637+J637</f>
        <v>0</v>
      </c>
      <c r="Q637" s="200">
        <f>ROUND(I637*H637,2)</f>
        <v>0</v>
      </c>
      <c r="R637" s="200">
        <f>ROUND(J637*H637,2)</f>
        <v>0</v>
      </c>
      <c r="S637" s="62"/>
      <c r="T637" s="201">
        <f>S637*H637</f>
        <v>0</v>
      </c>
      <c r="U637" s="201">
        <v>1E-3</v>
      </c>
      <c r="V637" s="201">
        <f>U637*H637</f>
        <v>4.1951999999999996E-2</v>
      </c>
      <c r="W637" s="201">
        <v>0</v>
      </c>
      <c r="X637" s="202">
        <f>W637*H637</f>
        <v>0</v>
      </c>
      <c r="Y637" s="33"/>
      <c r="Z637" s="33"/>
      <c r="AA637" s="33"/>
      <c r="AB637" s="33"/>
      <c r="AC637" s="33"/>
      <c r="AD637" s="33"/>
      <c r="AE637" s="33"/>
      <c r="AR637" s="203" t="s">
        <v>457</v>
      </c>
      <c r="AT637" s="203" t="s">
        <v>346</v>
      </c>
      <c r="AU637" s="203" t="s">
        <v>89</v>
      </c>
      <c r="AY637" s="17" t="s">
        <v>168</v>
      </c>
      <c r="BE637" s="204">
        <f>IF(O637="základní",K637,0)</f>
        <v>0</v>
      </c>
      <c r="BF637" s="204">
        <f>IF(O637="snížená",K637,0)</f>
        <v>0</v>
      </c>
      <c r="BG637" s="204">
        <f>IF(O637="zákl. přenesená",K637,0)</f>
        <v>0</v>
      </c>
      <c r="BH637" s="204">
        <f>IF(O637="sníž. přenesená",K637,0)</f>
        <v>0</v>
      </c>
      <c r="BI637" s="204">
        <f>IF(O637="nulová",K637,0)</f>
        <v>0</v>
      </c>
      <c r="BJ637" s="17" t="s">
        <v>87</v>
      </c>
      <c r="BK637" s="204">
        <f>ROUND(P637*H637,2)</f>
        <v>0</v>
      </c>
      <c r="BL637" s="17" t="s">
        <v>327</v>
      </c>
      <c r="BM637" s="203" t="s">
        <v>5839</v>
      </c>
    </row>
    <row r="638" spans="1:65" s="2" customFormat="1" ht="29.25">
      <c r="A638" s="33"/>
      <c r="B638" s="34"/>
      <c r="C638" s="35"/>
      <c r="D638" s="205" t="s">
        <v>178</v>
      </c>
      <c r="E638" s="35"/>
      <c r="F638" s="206" t="s">
        <v>5838</v>
      </c>
      <c r="G638" s="35"/>
      <c r="H638" s="35"/>
      <c r="I638" s="107"/>
      <c r="J638" s="107"/>
      <c r="K638" s="35"/>
      <c r="L638" s="35"/>
      <c r="M638" s="38"/>
      <c r="N638" s="207"/>
      <c r="O638" s="208"/>
      <c r="P638" s="62"/>
      <c r="Q638" s="62"/>
      <c r="R638" s="62"/>
      <c r="S638" s="62"/>
      <c r="T638" s="62"/>
      <c r="U638" s="62"/>
      <c r="V638" s="62"/>
      <c r="W638" s="62"/>
      <c r="X638" s="63"/>
      <c r="Y638" s="33"/>
      <c r="Z638" s="33"/>
      <c r="AA638" s="33"/>
      <c r="AB638" s="33"/>
      <c r="AC638" s="33"/>
      <c r="AD638" s="33"/>
      <c r="AE638" s="33"/>
      <c r="AT638" s="17" t="s">
        <v>178</v>
      </c>
      <c r="AU638" s="17" t="s">
        <v>89</v>
      </c>
    </row>
    <row r="639" spans="1:65" s="13" customFormat="1">
      <c r="B639" s="210"/>
      <c r="C639" s="211"/>
      <c r="D639" s="205" t="s">
        <v>181</v>
      </c>
      <c r="E639" s="212" t="s">
        <v>20</v>
      </c>
      <c r="F639" s="213" t="s">
        <v>5828</v>
      </c>
      <c r="G639" s="211"/>
      <c r="H639" s="214">
        <v>18.239999999999998</v>
      </c>
      <c r="I639" s="215"/>
      <c r="J639" s="215"/>
      <c r="K639" s="211"/>
      <c r="L639" s="211"/>
      <c r="M639" s="216"/>
      <c r="N639" s="217"/>
      <c r="O639" s="218"/>
      <c r="P639" s="218"/>
      <c r="Q639" s="218"/>
      <c r="R639" s="218"/>
      <c r="S639" s="218"/>
      <c r="T639" s="218"/>
      <c r="U639" s="218"/>
      <c r="V639" s="218"/>
      <c r="W639" s="218"/>
      <c r="X639" s="219"/>
      <c r="AT639" s="220" t="s">
        <v>181</v>
      </c>
      <c r="AU639" s="220" t="s">
        <v>89</v>
      </c>
      <c r="AV639" s="13" t="s">
        <v>89</v>
      </c>
      <c r="AW639" s="13" t="s">
        <v>5</v>
      </c>
      <c r="AX639" s="13" t="s">
        <v>79</v>
      </c>
      <c r="AY639" s="220" t="s">
        <v>168</v>
      </c>
    </row>
    <row r="640" spans="1:65" s="13" customFormat="1">
      <c r="B640" s="210"/>
      <c r="C640" s="211"/>
      <c r="D640" s="205" t="s">
        <v>181</v>
      </c>
      <c r="E640" s="211"/>
      <c r="F640" s="213" t="s">
        <v>5840</v>
      </c>
      <c r="G640" s="211"/>
      <c r="H640" s="214">
        <v>41.951999999999998</v>
      </c>
      <c r="I640" s="215"/>
      <c r="J640" s="215"/>
      <c r="K640" s="211"/>
      <c r="L640" s="211"/>
      <c r="M640" s="216"/>
      <c r="N640" s="217"/>
      <c r="O640" s="218"/>
      <c r="P640" s="218"/>
      <c r="Q640" s="218"/>
      <c r="R640" s="218"/>
      <c r="S640" s="218"/>
      <c r="T640" s="218"/>
      <c r="U640" s="218"/>
      <c r="V640" s="218"/>
      <c r="W640" s="218"/>
      <c r="X640" s="219"/>
      <c r="AT640" s="220" t="s">
        <v>181</v>
      </c>
      <c r="AU640" s="220" t="s">
        <v>89</v>
      </c>
      <c r="AV640" s="13" t="s">
        <v>89</v>
      </c>
      <c r="AW640" s="13" t="s">
        <v>4</v>
      </c>
      <c r="AX640" s="13" t="s">
        <v>87</v>
      </c>
      <c r="AY640" s="220" t="s">
        <v>168</v>
      </c>
    </row>
    <row r="641" spans="1:65" s="2" customFormat="1" ht="24" customHeight="1">
      <c r="A641" s="33"/>
      <c r="B641" s="34"/>
      <c r="C641" s="191" t="s">
        <v>1142</v>
      </c>
      <c r="D641" s="191" t="s">
        <v>171</v>
      </c>
      <c r="E641" s="192" t="s">
        <v>5841</v>
      </c>
      <c r="F641" s="193" t="s">
        <v>5842</v>
      </c>
      <c r="G641" s="194" t="s">
        <v>278</v>
      </c>
      <c r="H641" s="195">
        <v>62.55</v>
      </c>
      <c r="I641" s="196"/>
      <c r="J641" s="196"/>
      <c r="K641" s="197">
        <f>ROUND(P641*H641,2)</f>
        <v>0</v>
      </c>
      <c r="L641" s="193" t="s">
        <v>175</v>
      </c>
      <c r="M641" s="38"/>
      <c r="N641" s="198" t="s">
        <v>20</v>
      </c>
      <c r="O641" s="199" t="s">
        <v>48</v>
      </c>
      <c r="P641" s="200">
        <f>I641+J641</f>
        <v>0</v>
      </c>
      <c r="Q641" s="200">
        <f>ROUND(I641*H641,2)</f>
        <v>0</v>
      </c>
      <c r="R641" s="200">
        <f>ROUND(J641*H641,2)</f>
        <v>0</v>
      </c>
      <c r="S641" s="62"/>
      <c r="T641" s="201">
        <f>S641*H641</f>
        <v>0</v>
      </c>
      <c r="U641" s="201">
        <v>7.2000000000000005E-4</v>
      </c>
      <c r="V641" s="201">
        <f>U641*H641</f>
        <v>4.5036E-2</v>
      </c>
      <c r="W641" s="201">
        <v>0</v>
      </c>
      <c r="X641" s="202">
        <f>W641*H641</f>
        <v>0</v>
      </c>
      <c r="Y641" s="33"/>
      <c r="Z641" s="33"/>
      <c r="AA641" s="33"/>
      <c r="AB641" s="33"/>
      <c r="AC641" s="33"/>
      <c r="AD641" s="33"/>
      <c r="AE641" s="33"/>
      <c r="AR641" s="203" t="s">
        <v>327</v>
      </c>
      <c r="AT641" s="203" t="s">
        <v>171</v>
      </c>
      <c r="AU641" s="203" t="s">
        <v>89</v>
      </c>
      <c r="AY641" s="17" t="s">
        <v>168</v>
      </c>
      <c r="BE641" s="204">
        <f>IF(O641="základní",K641,0)</f>
        <v>0</v>
      </c>
      <c r="BF641" s="204">
        <f>IF(O641="snížená",K641,0)</f>
        <v>0</v>
      </c>
      <c r="BG641" s="204">
        <f>IF(O641="zákl. přenesená",K641,0)</f>
        <v>0</v>
      </c>
      <c r="BH641" s="204">
        <f>IF(O641="sníž. přenesená",K641,0)</f>
        <v>0</v>
      </c>
      <c r="BI641" s="204">
        <f>IF(O641="nulová",K641,0)</f>
        <v>0</v>
      </c>
      <c r="BJ641" s="17" t="s">
        <v>87</v>
      </c>
      <c r="BK641" s="204">
        <f>ROUND(P641*H641,2)</f>
        <v>0</v>
      </c>
      <c r="BL641" s="17" t="s">
        <v>327</v>
      </c>
      <c r="BM641" s="203" t="s">
        <v>5843</v>
      </c>
    </row>
    <row r="642" spans="1:65" s="2" customFormat="1" ht="19.5">
      <c r="A642" s="33"/>
      <c r="B642" s="34"/>
      <c r="C642" s="35"/>
      <c r="D642" s="205" t="s">
        <v>178</v>
      </c>
      <c r="E642" s="35"/>
      <c r="F642" s="206" t="s">
        <v>5844</v>
      </c>
      <c r="G642" s="35"/>
      <c r="H642" s="35"/>
      <c r="I642" s="107"/>
      <c r="J642" s="107"/>
      <c r="K642" s="35"/>
      <c r="L642" s="35"/>
      <c r="M642" s="38"/>
      <c r="N642" s="207"/>
      <c r="O642" s="208"/>
      <c r="P642" s="62"/>
      <c r="Q642" s="62"/>
      <c r="R642" s="62"/>
      <c r="S642" s="62"/>
      <c r="T642" s="62"/>
      <c r="U642" s="62"/>
      <c r="V642" s="62"/>
      <c r="W642" s="62"/>
      <c r="X642" s="63"/>
      <c r="Y642" s="33"/>
      <c r="Z642" s="33"/>
      <c r="AA642" s="33"/>
      <c r="AB642" s="33"/>
      <c r="AC642" s="33"/>
      <c r="AD642" s="33"/>
      <c r="AE642" s="33"/>
      <c r="AT642" s="17" t="s">
        <v>178</v>
      </c>
      <c r="AU642" s="17" t="s">
        <v>89</v>
      </c>
    </row>
    <row r="643" spans="1:65" s="2" customFormat="1" ht="48.75">
      <c r="A643" s="33"/>
      <c r="B643" s="34"/>
      <c r="C643" s="35"/>
      <c r="D643" s="205" t="s">
        <v>231</v>
      </c>
      <c r="E643" s="35"/>
      <c r="F643" s="209" t="s">
        <v>5836</v>
      </c>
      <c r="G643" s="35"/>
      <c r="H643" s="35"/>
      <c r="I643" s="107"/>
      <c r="J643" s="107"/>
      <c r="K643" s="35"/>
      <c r="L643" s="35"/>
      <c r="M643" s="38"/>
      <c r="N643" s="207"/>
      <c r="O643" s="208"/>
      <c r="P643" s="62"/>
      <c r="Q643" s="62"/>
      <c r="R643" s="62"/>
      <c r="S643" s="62"/>
      <c r="T643" s="62"/>
      <c r="U643" s="62"/>
      <c r="V643" s="62"/>
      <c r="W643" s="62"/>
      <c r="X643" s="63"/>
      <c r="Y643" s="33"/>
      <c r="Z643" s="33"/>
      <c r="AA643" s="33"/>
      <c r="AB643" s="33"/>
      <c r="AC643" s="33"/>
      <c r="AD643" s="33"/>
      <c r="AE643" s="33"/>
      <c r="AT643" s="17" t="s">
        <v>231</v>
      </c>
      <c r="AU643" s="17" t="s">
        <v>89</v>
      </c>
    </row>
    <row r="644" spans="1:65" s="13" customFormat="1">
      <c r="B644" s="210"/>
      <c r="C644" s="211"/>
      <c r="D644" s="205" t="s">
        <v>181</v>
      </c>
      <c r="E644" s="212" t="s">
        <v>20</v>
      </c>
      <c r="F644" s="213" t="s">
        <v>5845</v>
      </c>
      <c r="G644" s="211"/>
      <c r="H644" s="214">
        <v>62.55</v>
      </c>
      <c r="I644" s="215"/>
      <c r="J644" s="215"/>
      <c r="K644" s="211"/>
      <c r="L644" s="211"/>
      <c r="M644" s="216"/>
      <c r="N644" s="217"/>
      <c r="O644" s="218"/>
      <c r="P644" s="218"/>
      <c r="Q644" s="218"/>
      <c r="R644" s="218"/>
      <c r="S644" s="218"/>
      <c r="T644" s="218"/>
      <c r="U644" s="218"/>
      <c r="V644" s="218"/>
      <c r="W644" s="218"/>
      <c r="X644" s="219"/>
      <c r="AT644" s="220" t="s">
        <v>181</v>
      </c>
      <c r="AU644" s="220" t="s">
        <v>89</v>
      </c>
      <c r="AV644" s="13" t="s">
        <v>89</v>
      </c>
      <c r="AW644" s="13" t="s">
        <v>5</v>
      </c>
      <c r="AX644" s="13" t="s">
        <v>79</v>
      </c>
      <c r="AY644" s="220" t="s">
        <v>168</v>
      </c>
    </row>
    <row r="645" spans="1:65" s="2" customFormat="1" ht="24" customHeight="1">
      <c r="A645" s="33"/>
      <c r="B645" s="34"/>
      <c r="C645" s="225" t="s">
        <v>1150</v>
      </c>
      <c r="D645" s="225" t="s">
        <v>346</v>
      </c>
      <c r="E645" s="226" t="s">
        <v>5846</v>
      </c>
      <c r="F645" s="227" t="s">
        <v>5847</v>
      </c>
      <c r="G645" s="228" t="s">
        <v>278</v>
      </c>
      <c r="H645" s="229">
        <v>90.218000000000004</v>
      </c>
      <c r="I645" s="230"/>
      <c r="J645" s="231"/>
      <c r="K645" s="232">
        <f>ROUND(P645*H645,2)</f>
        <v>0</v>
      </c>
      <c r="L645" s="227" t="s">
        <v>175</v>
      </c>
      <c r="M645" s="233"/>
      <c r="N645" s="234" t="s">
        <v>20</v>
      </c>
      <c r="O645" s="199" t="s">
        <v>48</v>
      </c>
      <c r="P645" s="200">
        <f>I645+J645</f>
        <v>0</v>
      </c>
      <c r="Q645" s="200">
        <f>ROUND(I645*H645,2)</f>
        <v>0</v>
      </c>
      <c r="R645" s="200">
        <f>ROUND(J645*H645,2)</f>
        <v>0</v>
      </c>
      <c r="S645" s="62"/>
      <c r="T645" s="201">
        <f>S645*H645</f>
        <v>0</v>
      </c>
      <c r="U645" s="201">
        <v>2.0999999999999999E-3</v>
      </c>
      <c r="V645" s="201">
        <f>U645*H645</f>
        <v>0.18945780000000001</v>
      </c>
      <c r="W645" s="201">
        <v>0</v>
      </c>
      <c r="X645" s="202">
        <f>W645*H645</f>
        <v>0</v>
      </c>
      <c r="Y645" s="33"/>
      <c r="Z645" s="33"/>
      <c r="AA645" s="33"/>
      <c r="AB645" s="33"/>
      <c r="AC645" s="33"/>
      <c r="AD645" s="33"/>
      <c r="AE645" s="33"/>
      <c r="AR645" s="203" t="s">
        <v>457</v>
      </c>
      <c r="AT645" s="203" t="s">
        <v>346</v>
      </c>
      <c r="AU645" s="203" t="s">
        <v>89</v>
      </c>
      <c r="AY645" s="17" t="s">
        <v>168</v>
      </c>
      <c r="BE645" s="204">
        <f>IF(O645="základní",K645,0)</f>
        <v>0</v>
      </c>
      <c r="BF645" s="204">
        <f>IF(O645="snížená",K645,0)</f>
        <v>0</v>
      </c>
      <c r="BG645" s="204">
        <f>IF(O645="zákl. přenesená",K645,0)</f>
        <v>0</v>
      </c>
      <c r="BH645" s="204">
        <f>IF(O645="sníž. přenesená",K645,0)</f>
        <v>0</v>
      </c>
      <c r="BI645" s="204">
        <f>IF(O645="nulová",K645,0)</f>
        <v>0</v>
      </c>
      <c r="BJ645" s="17" t="s">
        <v>87</v>
      </c>
      <c r="BK645" s="204">
        <f>ROUND(P645*H645,2)</f>
        <v>0</v>
      </c>
      <c r="BL645" s="17" t="s">
        <v>327</v>
      </c>
      <c r="BM645" s="203" t="s">
        <v>5848</v>
      </c>
    </row>
    <row r="646" spans="1:65" s="2" customFormat="1" ht="19.5">
      <c r="A646" s="33"/>
      <c r="B646" s="34"/>
      <c r="C646" s="35"/>
      <c r="D646" s="205" t="s">
        <v>178</v>
      </c>
      <c r="E646" s="35"/>
      <c r="F646" s="206" t="s">
        <v>5847</v>
      </c>
      <c r="G646" s="35"/>
      <c r="H646" s="35"/>
      <c r="I646" s="107"/>
      <c r="J646" s="107"/>
      <c r="K646" s="35"/>
      <c r="L646" s="35"/>
      <c r="M646" s="38"/>
      <c r="N646" s="207"/>
      <c r="O646" s="208"/>
      <c r="P646" s="62"/>
      <c r="Q646" s="62"/>
      <c r="R646" s="62"/>
      <c r="S646" s="62"/>
      <c r="T646" s="62"/>
      <c r="U646" s="62"/>
      <c r="V646" s="62"/>
      <c r="W646" s="62"/>
      <c r="X646" s="63"/>
      <c r="Y646" s="33"/>
      <c r="Z646" s="33"/>
      <c r="AA646" s="33"/>
      <c r="AB646" s="33"/>
      <c r="AC646" s="33"/>
      <c r="AD646" s="33"/>
      <c r="AE646" s="33"/>
      <c r="AT646" s="17" t="s">
        <v>178</v>
      </c>
      <c r="AU646" s="17" t="s">
        <v>89</v>
      </c>
    </row>
    <row r="647" spans="1:65" s="13" customFormat="1">
      <c r="B647" s="210"/>
      <c r="C647" s="211"/>
      <c r="D647" s="205" t="s">
        <v>181</v>
      </c>
      <c r="E647" s="212" t="s">
        <v>20</v>
      </c>
      <c r="F647" s="213" t="s">
        <v>5845</v>
      </c>
      <c r="G647" s="211"/>
      <c r="H647" s="214">
        <v>62.55</v>
      </c>
      <c r="I647" s="215"/>
      <c r="J647" s="215"/>
      <c r="K647" s="211"/>
      <c r="L647" s="211"/>
      <c r="M647" s="216"/>
      <c r="N647" s="217"/>
      <c r="O647" s="218"/>
      <c r="P647" s="218"/>
      <c r="Q647" s="218"/>
      <c r="R647" s="218"/>
      <c r="S647" s="218"/>
      <c r="T647" s="218"/>
      <c r="U647" s="218"/>
      <c r="V647" s="218"/>
      <c r="W647" s="218"/>
      <c r="X647" s="219"/>
      <c r="AT647" s="220" t="s">
        <v>181</v>
      </c>
      <c r="AU647" s="220" t="s">
        <v>89</v>
      </c>
      <c r="AV647" s="13" t="s">
        <v>89</v>
      </c>
      <c r="AW647" s="13" t="s">
        <v>5</v>
      </c>
      <c r="AX647" s="13" t="s">
        <v>79</v>
      </c>
      <c r="AY647" s="220" t="s">
        <v>168</v>
      </c>
    </row>
    <row r="648" spans="1:65" s="13" customFormat="1">
      <c r="B648" s="210"/>
      <c r="C648" s="211"/>
      <c r="D648" s="205" t="s">
        <v>181</v>
      </c>
      <c r="E648" s="212" t="s">
        <v>20</v>
      </c>
      <c r="F648" s="213" t="s">
        <v>5849</v>
      </c>
      <c r="G648" s="211"/>
      <c r="H648" s="214">
        <v>15.9</v>
      </c>
      <c r="I648" s="215"/>
      <c r="J648" s="215"/>
      <c r="K648" s="211"/>
      <c r="L648" s="211"/>
      <c r="M648" s="216"/>
      <c r="N648" s="217"/>
      <c r="O648" s="218"/>
      <c r="P648" s="218"/>
      <c r="Q648" s="218"/>
      <c r="R648" s="218"/>
      <c r="S648" s="218"/>
      <c r="T648" s="218"/>
      <c r="U648" s="218"/>
      <c r="V648" s="218"/>
      <c r="W648" s="218"/>
      <c r="X648" s="219"/>
      <c r="AT648" s="220" t="s">
        <v>181</v>
      </c>
      <c r="AU648" s="220" t="s">
        <v>89</v>
      </c>
      <c r="AV648" s="13" t="s">
        <v>89</v>
      </c>
      <c r="AW648" s="13" t="s">
        <v>5</v>
      </c>
      <c r="AX648" s="13" t="s">
        <v>79</v>
      </c>
      <c r="AY648" s="220" t="s">
        <v>168</v>
      </c>
    </row>
    <row r="649" spans="1:65" s="13" customFormat="1">
      <c r="B649" s="210"/>
      <c r="C649" s="211"/>
      <c r="D649" s="205" t="s">
        <v>181</v>
      </c>
      <c r="E649" s="211"/>
      <c r="F649" s="213" t="s">
        <v>5850</v>
      </c>
      <c r="G649" s="211"/>
      <c r="H649" s="214">
        <v>90.218000000000004</v>
      </c>
      <c r="I649" s="215"/>
      <c r="J649" s="215"/>
      <c r="K649" s="211"/>
      <c r="L649" s="211"/>
      <c r="M649" s="216"/>
      <c r="N649" s="217"/>
      <c r="O649" s="218"/>
      <c r="P649" s="218"/>
      <c r="Q649" s="218"/>
      <c r="R649" s="218"/>
      <c r="S649" s="218"/>
      <c r="T649" s="218"/>
      <c r="U649" s="218"/>
      <c r="V649" s="218"/>
      <c r="W649" s="218"/>
      <c r="X649" s="219"/>
      <c r="AT649" s="220" t="s">
        <v>181</v>
      </c>
      <c r="AU649" s="220" t="s">
        <v>89</v>
      </c>
      <c r="AV649" s="13" t="s">
        <v>89</v>
      </c>
      <c r="AW649" s="13" t="s">
        <v>4</v>
      </c>
      <c r="AX649" s="13" t="s">
        <v>87</v>
      </c>
      <c r="AY649" s="220" t="s">
        <v>168</v>
      </c>
    </row>
    <row r="650" spans="1:65" s="2" customFormat="1" ht="24" customHeight="1">
      <c r="A650" s="33"/>
      <c r="B650" s="34"/>
      <c r="C650" s="191" t="s">
        <v>1158</v>
      </c>
      <c r="D650" s="191" t="s">
        <v>171</v>
      </c>
      <c r="E650" s="192" t="s">
        <v>5851</v>
      </c>
      <c r="F650" s="193" t="s">
        <v>5852</v>
      </c>
      <c r="G650" s="194" t="s">
        <v>278</v>
      </c>
      <c r="H650" s="195">
        <v>11.78</v>
      </c>
      <c r="I650" s="196"/>
      <c r="J650" s="196"/>
      <c r="K650" s="197">
        <f>ROUND(P650*H650,2)</f>
        <v>0</v>
      </c>
      <c r="L650" s="193" t="s">
        <v>175</v>
      </c>
      <c r="M650" s="38"/>
      <c r="N650" s="198" t="s">
        <v>20</v>
      </c>
      <c r="O650" s="199" t="s">
        <v>48</v>
      </c>
      <c r="P650" s="200">
        <f>I650+J650</f>
        <v>0</v>
      </c>
      <c r="Q650" s="200">
        <f>ROUND(I650*H650,2)</f>
        <v>0</v>
      </c>
      <c r="R650" s="200">
        <f>ROUND(J650*H650,2)</f>
        <v>0</v>
      </c>
      <c r="S650" s="62"/>
      <c r="T650" s="201">
        <f>S650*H650</f>
        <v>0</v>
      </c>
      <c r="U650" s="201">
        <v>0</v>
      </c>
      <c r="V650" s="201">
        <f>U650*H650</f>
        <v>0</v>
      </c>
      <c r="W650" s="201">
        <v>0</v>
      </c>
      <c r="X650" s="202">
        <f>W650*H650</f>
        <v>0</v>
      </c>
      <c r="Y650" s="33"/>
      <c r="Z650" s="33"/>
      <c r="AA650" s="33"/>
      <c r="AB650" s="33"/>
      <c r="AC650" s="33"/>
      <c r="AD650" s="33"/>
      <c r="AE650" s="33"/>
      <c r="AR650" s="203" t="s">
        <v>327</v>
      </c>
      <c r="AT650" s="203" t="s">
        <v>171</v>
      </c>
      <c r="AU650" s="203" t="s">
        <v>89</v>
      </c>
      <c r="AY650" s="17" t="s">
        <v>168</v>
      </c>
      <c r="BE650" s="204">
        <f>IF(O650="základní",K650,0)</f>
        <v>0</v>
      </c>
      <c r="BF650" s="204">
        <f>IF(O650="snížená",K650,0)</f>
        <v>0</v>
      </c>
      <c r="BG650" s="204">
        <f>IF(O650="zákl. přenesená",K650,0)</f>
        <v>0</v>
      </c>
      <c r="BH650" s="204">
        <f>IF(O650="sníž. přenesená",K650,0)</f>
        <v>0</v>
      </c>
      <c r="BI650" s="204">
        <f>IF(O650="nulová",K650,0)</f>
        <v>0</v>
      </c>
      <c r="BJ650" s="17" t="s">
        <v>87</v>
      </c>
      <c r="BK650" s="204">
        <f>ROUND(P650*H650,2)</f>
        <v>0</v>
      </c>
      <c r="BL650" s="17" t="s">
        <v>327</v>
      </c>
      <c r="BM650" s="203" t="s">
        <v>5853</v>
      </c>
    </row>
    <row r="651" spans="1:65" s="2" customFormat="1" ht="29.25">
      <c r="A651" s="33"/>
      <c r="B651" s="34"/>
      <c r="C651" s="35"/>
      <c r="D651" s="205" t="s">
        <v>178</v>
      </c>
      <c r="E651" s="35"/>
      <c r="F651" s="206" t="s">
        <v>5854</v>
      </c>
      <c r="G651" s="35"/>
      <c r="H651" s="35"/>
      <c r="I651" s="107"/>
      <c r="J651" s="107"/>
      <c r="K651" s="35"/>
      <c r="L651" s="35"/>
      <c r="M651" s="38"/>
      <c r="N651" s="207"/>
      <c r="O651" s="208"/>
      <c r="P651" s="62"/>
      <c r="Q651" s="62"/>
      <c r="R651" s="62"/>
      <c r="S651" s="62"/>
      <c r="T651" s="62"/>
      <c r="U651" s="62"/>
      <c r="V651" s="62"/>
      <c r="W651" s="62"/>
      <c r="X651" s="63"/>
      <c r="Y651" s="33"/>
      <c r="Z651" s="33"/>
      <c r="AA651" s="33"/>
      <c r="AB651" s="33"/>
      <c r="AC651" s="33"/>
      <c r="AD651" s="33"/>
      <c r="AE651" s="33"/>
      <c r="AT651" s="17" t="s">
        <v>178</v>
      </c>
      <c r="AU651" s="17" t="s">
        <v>89</v>
      </c>
    </row>
    <row r="652" spans="1:65" s="2" customFormat="1" ht="48.75">
      <c r="A652" s="33"/>
      <c r="B652" s="34"/>
      <c r="C652" s="35"/>
      <c r="D652" s="205" t="s">
        <v>231</v>
      </c>
      <c r="E652" s="35"/>
      <c r="F652" s="209" t="s">
        <v>5836</v>
      </c>
      <c r="G652" s="35"/>
      <c r="H652" s="35"/>
      <c r="I652" s="107"/>
      <c r="J652" s="107"/>
      <c r="K652" s="35"/>
      <c r="L652" s="35"/>
      <c r="M652" s="38"/>
      <c r="N652" s="207"/>
      <c r="O652" s="208"/>
      <c r="P652" s="62"/>
      <c r="Q652" s="62"/>
      <c r="R652" s="62"/>
      <c r="S652" s="62"/>
      <c r="T652" s="62"/>
      <c r="U652" s="62"/>
      <c r="V652" s="62"/>
      <c r="W652" s="62"/>
      <c r="X652" s="63"/>
      <c r="Y652" s="33"/>
      <c r="Z652" s="33"/>
      <c r="AA652" s="33"/>
      <c r="AB652" s="33"/>
      <c r="AC652" s="33"/>
      <c r="AD652" s="33"/>
      <c r="AE652" s="33"/>
      <c r="AT652" s="17" t="s">
        <v>231</v>
      </c>
      <c r="AU652" s="17" t="s">
        <v>89</v>
      </c>
    </row>
    <row r="653" spans="1:65" s="13" customFormat="1">
      <c r="B653" s="210"/>
      <c r="C653" s="211"/>
      <c r="D653" s="205" t="s">
        <v>181</v>
      </c>
      <c r="E653" s="212" t="s">
        <v>20</v>
      </c>
      <c r="F653" s="213" t="s">
        <v>5855</v>
      </c>
      <c r="G653" s="211"/>
      <c r="H653" s="214">
        <v>10.8</v>
      </c>
      <c r="I653" s="215"/>
      <c r="J653" s="215"/>
      <c r="K653" s="211"/>
      <c r="L653" s="211"/>
      <c r="M653" s="216"/>
      <c r="N653" s="217"/>
      <c r="O653" s="218"/>
      <c r="P653" s="218"/>
      <c r="Q653" s="218"/>
      <c r="R653" s="218"/>
      <c r="S653" s="218"/>
      <c r="T653" s="218"/>
      <c r="U653" s="218"/>
      <c r="V653" s="218"/>
      <c r="W653" s="218"/>
      <c r="X653" s="219"/>
      <c r="AT653" s="220" t="s">
        <v>181</v>
      </c>
      <c r="AU653" s="220" t="s">
        <v>89</v>
      </c>
      <c r="AV653" s="13" t="s">
        <v>89</v>
      </c>
      <c r="AW653" s="13" t="s">
        <v>5</v>
      </c>
      <c r="AX653" s="13" t="s">
        <v>79</v>
      </c>
      <c r="AY653" s="220" t="s">
        <v>168</v>
      </c>
    </row>
    <row r="654" spans="1:65" s="13" customFormat="1">
      <c r="B654" s="210"/>
      <c r="C654" s="211"/>
      <c r="D654" s="205" t="s">
        <v>181</v>
      </c>
      <c r="E654" s="212" t="s">
        <v>20</v>
      </c>
      <c r="F654" s="213" t="s">
        <v>5856</v>
      </c>
      <c r="G654" s="211"/>
      <c r="H654" s="214">
        <v>26.5</v>
      </c>
      <c r="I654" s="215"/>
      <c r="J654" s="215"/>
      <c r="K654" s="211"/>
      <c r="L654" s="211"/>
      <c r="M654" s="216"/>
      <c r="N654" s="217"/>
      <c r="O654" s="218"/>
      <c r="P654" s="218"/>
      <c r="Q654" s="218"/>
      <c r="R654" s="218"/>
      <c r="S654" s="218"/>
      <c r="T654" s="218"/>
      <c r="U654" s="218"/>
      <c r="V654" s="218"/>
      <c r="W654" s="218"/>
      <c r="X654" s="219"/>
      <c r="AT654" s="220" t="s">
        <v>181</v>
      </c>
      <c r="AU654" s="220" t="s">
        <v>89</v>
      </c>
      <c r="AV654" s="13" t="s">
        <v>89</v>
      </c>
      <c r="AW654" s="13" t="s">
        <v>5</v>
      </c>
      <c r="AX654" s="13" t="s">
        <v>79</v>
      </c>
      <c r="AY654" s="220" t="s">
        <v>168</v>
      </c>
    </row>
    <row r="655" spans="1:65" s="13" customFormat="1">
      <c r="B655" s="210"/>
      <c r="C655" s="211"/>
      <c r="D655" s="205" t="s">
        <v>181</v>
      </c>
      <c r="E655" s="212" t="s">
        <v>20</v>
      </c>
      <c r="F655" s="213" t="s">
        <v>5857</v>
      </c>
      <c r="G655" s="211"/>
      <c r="H655" s="214">
        <v>27.5</v>
      </c>
      <c r="I655" s="215"/>
      <c r="J655" s="215"/>
      <c r="K655" s="211"/>
      <c r="L655" s="211"/>
      <c r="M655" s="216"/>
      <c r="N655" s="217"/>
      <c r="O655" s="218"/>
      <c r="P655" s="218"/>
      <c r="Q655" s="218"/>
      <c r="R655" s="218"/>
      <c r="S655" s="218"/>
      <c r="T655" s="218"/>
      <c r="U655" s="218"/>
      <c r="V655" s="218"/>
      <c r="W655" s="218"/>
      <c r="X655" s="219"/>
      <c r="AT655" s="220" t="s">
        <v>181</v>
      </c>
      <c r="AU655" s="220" t="s">
        <v>89</v>
      </c>
      <c r="AV655" s="13" t="s">
        <v>89</v>
      </c>
      <c r="AW655" s="13" t="s">
        <v>5</v>
      </c>
      <c r="AX655" s="13" t="s">
        <v>79</v>
      </c>
      <c r="AY655" s="220" t="s">
        <v>168</v>
      </c>
    </row>
    <row r="656" spans="1:65" s="13" customFormat="1">
      <c r="B656" s="210"/>
      <c r="C656" s="211"/>
      <c r="D656" s="205" t="s">
        <v>181</v>
      </c>
      <c r="E656" s="212" t="s">
        <v>20</v>
      </c>
      <c r="F656" s="213" t="s">
        <v>5858</v>
      </c>
      <c r="G656" s="211"/>
      <c r="H656" s="214">
        <v>26.5</v>
      </c>
      <c r="I656" s="215"/>
      <c r="J656" s="215"/>
      <c r="K656" s="211"/>
      <c r="L656" s="211"/>
      <c r="M656" s="216"/>
      <c r="N656" s="217"/>
      <c r="O656" s="218"/>
      <c r="P656" s="218"/>
      <c r="Q656" s="218"/>
      <c r="R656" s="218"/>
      <c r="S656" s="218"/>
      <c r="T656" s="218"/>
      <c r="U656" s="218"/>
      <c r="V656" s="218"/>
      <c r="W656" s="218"/>
      <c r="X656" s="219"/>
      <c r="AT656" s="220" t="s">
        <v>181</v>
      </c>
      <c r="AU656" s="220" t="s">
        <v>89</v>
      </c>
      <c r="AV656" s="13" t="s">
        <v>89</v>
      </c>
      <c r="AW656" s="13" t="s">
        <v>5</v>
      </c>
      <c r="AX656" s="13" t="s">
        <v>79</v>
      </c>
      <c r="AY656" s="220" t="s">
        <v>168</v>
      </c>
    </row>
    <row r="657" spans="1:65" s="13" customFormat="1">
      <c r="B657" s="210"/>
      <c r="C657" s="211"/>
      <c r="D657" s="205" t="s">
        <v>181</v>
      </c>
      <c r="E657" s="212" t="s">
        <v>20</v>
      </c>
      <c r="F657" s="213" t="s">
        <v>5859</v>
      </c>
      <c r="G657" s="211"/>
      <c r="H657" s="214">
        <v>26.5</v>
      </c>
      <c r="I657" s="215"/>
      <c r="J657" s="215"/>
      <c r="K657" s="211"/>
      <c r="L657" s="211"/>
      <c r="M657" s="216"/>
      <c r="N657" s="217"/>
      <c r="O657" s="218"/>
      <c r="P657" s="218"/>
      <c r="Q657" s="218"/>
      <c r="R657" s="218"/>
      <c r="S657" s="218"/>
      <c r="T657" s="218"/>
      <c r="U657" s="218"/>
      <c r="V657" s="218"/>
      <c r="W657" s="218"/>
      <c r="X657" s="219"/>
      <c r="AT657" s="220" t="s">
        <v>181</v>
      </c>
      <c r="AU657" s="220" t="s">
        <v>89</v>
      </c>
      <c r="AV657" s="13" t="s">
        <v>89</v>
      </c>
      <c r="AW657" s="13" t="s">
        <v>5</v>
      </c>
      <c r="AX657" s="13" t="s">
        <v>79</v>
      </c>
      <c r="AY657" s="220" t="s">
        <v>168</v>
      </c>
    </row>
    <row r="658" spans="1:65" s="13" customFormat="1">
      <c r="B658" s="210"/>
      <c r="C658" s="211"/>
      <c r="D658" s="205" t="s">
        <v>181</v>
      </c>
      <c r="E658" s="211"/>
      <c r="F658" s="213" t="s">
        <v>5860</v>
      </c>
      <c r="G658" s="211"/>
      <c r="H658" s="214">
        <v>11.78</v>
      </c>
      <c r="I658" s="215"/>
      <c r="J658" s="215"/>
      <c r="K658" s="211"/>
      <c r="L658" s="211"/>
      <c r="M658" s="216"/>
      <c r="N658" s="217"/>
      <c r="O658" s="218"/>
      <c r="P658" s="218"/>
      <c r="Q658" s="218"/>
      <c r="R658" s="218"/>
      <c r="S658" s="218"/>
      <c r="T658" s="218"/>
      <c r="U658" s="218"/>
      <c r="V658" s="218"/>
      <c r="W658" s="218"/>
      <c r="X658" s="219"/>
      <c r="AT658" s="220" t="s">
        <v>181</v>
      </c>
      <c r="AU658" s="220" t="s">
        <v>89</v>
      </c>
      <c r="AV658" s="13" t="s">
        <v>89</v>
      </c>
      <c r="AW658" s="13" t="s">
        <v>4</v>
      </c>
      <c r="AX658" s="13" t="s">
        <v>87</v>
      </c>
      <c r="AY658" s="220" t="s">
        <v>168</v>
      </c>
    </row>
    <row r="659" spans="1:65" s="2" customFormat="1" ht="24" customHeight="1">
      <c r="A659" s="33"/>
      <c r="B659" s="34"/>
      <c r="C659" s="225" t="s">
        <v>1164</v>
      </c>
      <c r="D659" s="225" t="s">
        <v>346</v>
      </c>
      <c r="E659" s="226" t="s">
        <v>5861</v>
      </c>
      <c r="F659" s="227" t="s">
        <v>5862</v>
      </c>
      <c r="G659" s="228" t="s">
        <v>243</v>
      </c>
      <c r="H659" s="229">
        <v>31.625</v>
      </c>
      <c r="I659" s="230"/>
      <c r="J659" s="231"/>
      <c r="K659" s="232">
        <f>ROUND(P659*H659,2)</f>
        <v>0</v>
      </c>
      <c r="L659" s="227" t="s">
        <v>175</v>
      </c>
      <c r="M659" s="233"/>
      <c r="N659" s="234" t="s">
        <v>20</v>
      </c>
      <c r="O659" s="199" t="s">
        <v>48</v>
      </c>
      <c r="P659" s="200">
        <f>I659+J659</f>
        <v>0</v>
      </c>
      <c r="Q659" s="200">
        <f>ROUND(I659*H659,2)</f>
        <v>0</v>
      </c>
      <c r="R659" s="200">
        <f>ROUND(J659*H659,2)</f>
        <v>0</v>
      </c>
      <c r="S659" s="62"/>
      <c r="T659" s="201">
        <f>S659*H659</f>
        <v>0</v>
      </c>
      <c r="U659" s="201">
        <v>2.7999999999999998E-4</v>
      </c>
      <c r="V659" s="201">
        <f>U659*H659</f>
        <v>8.855E-3</v>
      </c>
      <c r="W659" s="201">
        <v>0</v>
      </c>
      <c r="X659" s="202">
        <f>W659*H659</f>
        <v>0</v>
      </c>
      <c r="Y659" s="33"/>
      <c r="Z659" s="33"/>
      <c r="AA659" s="33"/>
      <c r="AB659" s="33"/>
      <c r="AC659" s="33"/>
      <c r="AD659" s="33"/>
      <c r="AE659" s="33"/>
      <c r="AR659" s="203" t="s">
        <v>457</v>
      </c>
      <c r="AT659" s="203" t="s">
        <v>346</v>
      </c>
      <c r="AU659" s="203" t="s">
        <v>89</v>
      </c>
      <c r="AY659" s="17" t="s">
        <v>168</v>
      </c>
      <c r="BE659" s="204">
        <f>IF(O659="základní",K659,0)</f>
        <v>0</v>
      </c>
      <c r="BF659" s="204">
        <f>IF(O659="snížená",K659,0)</f>
        <v>0</v>
      </c>
      <c r="BG659" s="204">
        <f>IF(O659="zákl. přenesená",K659,0)</f>
        <v>0</v>
      </c>
      <c r="BH659" s="204">
        <f>IF(O659="sníž. přenesená",K659,0)</f>
        <v>0</v>
      </c>
      <c r="BI659" s="204">
        <f>IF(O659="nulová",K659,0)</f>
        <v>0</v>
      </c>
      <c r="BJ659" s="17" t="s">
        <v>87</v>
      </c>
      <c r="BK659" s="204">
        <f>ROUND(P659*H659,2)</f>
        <v>0</v>
      </c>
      <c r="BL659" s="17" t="s">
        <v>327</v>
      </c>
      <c r="BM659" s="203" t="s">
        <v>5863</v>
      </c>
    </row>
    <row r="660" spans="1:65" s="2" customFormat="1">
      <c r="A660" s="33"/>
      <c r="B660" s="34"/>
      <c r="C660" s="35"/>
      <c r="D660" s="205" t="s">
        <v>178</v>
      </c>
      <c r="E660" s="35"/>
      <c r="F660" s="206" t="s">
        <v>5862</v>
      </c>
      <c r="G660" s="35"/>
      <c r="H660" s="35"/>
      <c r="I660" s="107"/>
      <c r="J660" s="107"/>
      <c r="K660" s="35"/>
      <c r="L660" s="35"/>
      <c r="M660" s="38"/>
      <c r="N660" s="207"/>
      <c r="O660" s="208"/>
      <c r="P660" s="62"/>
      <c r="Q660" s="62"/>
      <c r="R660" s="62"/>
      <c r="S660" s="62"/>
      <c r="T660" s="62"/>
      <c r="U660" s="62"/>
      <c r="V660" s="62"/>
      <c r="W660" s="62"/>
      <c r="X660" s="63"/>
      <c r="Y660" s="33"/>
      <c r="Z660" s="33"/>
      <c r="AA660" s="33"/>
      <c r="AB660" s="33"/>
      <c r="AC660" s="33"/>
      <c r="AD660" s="33"/>
      <c r="AE660" s="33"/>
      <c r="AT660" s="17" t="s">
        <v>178</v>
      </c>
      <c r="AU660" s="17" t="s">
        <v>89</v>
      </c>
    </row>
    <row r="661" spans="1:65" s="13" customFormat="1">
      <c r="B661" s="210"/>
      <c r="C661" s="211"/>
      <c r="D661" s="205" t="s">
        <v>181</v>
      </c>
      <c r="E661" s="212" t="s">
        <v>20</v>
      </c>
      <c r="F661" s="213" t="s">
        <v>5857</v>
      </c>
      <c r="G661" s="211"/>
      <c r="H661" s="214">
        <v>27.5</v>
      </c>
      <c r="I661" s="215"/>
      <c r="J661" s="215"/>
      <c r="K661" s="211"/>
      <c r="L661" s="211"/>
      <c r="M661" s="216"/>
      <c r="N661" s="217"/>
      <c r="O661" s="218"/>
      <c r="P661" s="218"/>
      <c r="Q661" s="218"/>
      <c r="R661" s="218"/>
      <c r="S661" s="218"/>
      <c r="T661" s="218"/>
      <c r="U661" s="218"/>
      <c r="V661" s="218"/>
      <c r="W661" s="218"/>
      <c r="X661" s="219"/>
      <c r="AT661" s="220" t="s">
        <v>181</v>
      </c>
      <c r="AU661" s="220" t="s">
        <v>89</v>
      </c>
      <c r="AV661" s="13" t="s">
        <v>89</v>
      </c>
      <c r="AW661" s="13" t="s">
        <v>5</v>
      </c>
      <c r="AX661" s="13" t="s">
        <v>79</v>
      </c>
      <c r="AY661" s="220" t="s">
        <v>168</v>
      </c>
    </row>
    <row r="662" spans="1:65" s="13" customFormat="1">
      <c r="B662" s="210"/>
      <c r="C662" s="211"/>
      <c r="D662" s="205" t="s">
        <v>181</v>
      </c>
      <c r="E662" s="211"/>
      <c r="F662" s="213" t="s">
        <v>5864</v>
      </c>
      <c r="G662" s="211"/>
      <c r="H662" s="214">
        <v>31.625</v>
      </c>
      <c r="I662" s="215"/>
      <c r="J662" s="215"/>
      <c r="K662" s="211"/>
      <c r="L662" s="211"/>
      <c r="M662" s="216"/>
      <c r="N662" s="217"/>
      <c r="O662" s="218"/>
      <c r="P662" s="218"/>
      <c r="Q662" s="218"/>
      <c r="R662" s="218"/>
      <c r="S662" s="218"/>
      <c r="T662" s="218"/>
      <c r="U662" s="218"/>
      <c r="V662" s="218"/>
      <c r="W662" s="218"/>
      <c r="X662" s="219"/>
      <c r="AT662" s="220" t="s">
        <v>181</v>
      </c>
      <c r="AU662" s="220" t="s">
        <v>89</v>
      </c>
      <c r="AV662" s="13" t="s">
        <v>89</v>
      </c>
      <c r="AW662" s="13" t="s">
        <v>4</v>
      </c>
      <c r="AX662" s="13" t="s">
        <v>87</v>
      </c>
      <c r="AY662" s="220" t="s">
        <v>168</v>
      </c>
    </row>
    <row r="663" spans="1:65" s="2" customFormat="1" ht="24" customHeight="1">
      <c r="A663" s="33"/>
      <c r="B663" s="34"/>
      <c r="C663" s="225" t="s">
        <v>1169</v>
      </c>
      <c r="D663" s="225" t="s">
        <v>346</v>
      </c>
      <c r="E663" s="226" t="s">
        <v>5865</v>
      </c>
      <c r="F663" s="227" t="s">
        <v>5866</v>
      </c>
      <c r="G663" s="228" t="s">
        <v>243</v>
      </c>
      <c r="H663" s="229">
        <v>30.475000000000001</v>
      </c>
      <c r="I663" s="230"/>
      <c r="J663" s="231"/>
      <c r="K663" s="232">
        <f>ROUND(P663*H663,2)</f>
        <v>0</v>
      </c>
      <c r="L663" s="227" t="s">
        <v>175</v>
      </c>
      <c r="M663" s="233"/>
      <c r="N663" s="234" t="s">
        <v>20</v>
      </c>
      <c r="O663" s="199" t="s">
        <v>48</v>
      </c>
      <c r="P663" s="200">
        <f>I663+J663</f>
        <v>0</v>
      </c>
      <c r="Q663" s="200">
        <f>ROUND(I663*H663,2)</f>
        <v>0</v>
      </c>
      <c r="R663" s="200">
        <f>ROUND(J663*H663,2)</f>
        <v>0</v>
      </c>
      <c r="S663" s="62"/>
      <c r="T663" s="201">
        <f>S663*H663</f>
        <v>0</v>
      </c>
      <c r="U663" s="201">
        <v>5.5999999999999995E-4</v>
      </c>
      <c r="V663" s="201">
        <f>U663*H663</f>
        <v>1.7065999999999998E-2</v>
      </c>
      <c r="W663" s="201">
        <v>0</v>
      </c>
      <c r="X663" s="202">
        <f>W663*H663</f>
        <v>0</v>
      </c>
      <c r="Y663" s="33"/>
      <c r="Z663" s="33"/>
      <c r="AA663" s="33"/>
      <c r="AB663" s="33"/>
      <c r="AC663" s="33"/>
      <c r="AD663" s="33"/>
      <c r="AE663" s="33"/>
      <c r="AR663" s="203" t="s">
        <v>457</v>
      </c>
      <c r="AT663" s="203" t="s">
        <v>346</v>
      </c>
      <c r="AU663" s="203" t="s">
        <v>89</v>
      </c>
      <c r="AY663" s="17" t="s">
        <v>168</v>
      </c>
      <c r="BE663" s="204">
        <f>IF(O663="základní",K663,0)</f>
        <v>0</v>
      </c>
      <c r="BF663" s="204">
        <f>IF(O663="snížená",K663,0)</f>
        <v>0</v>
      </c>
      <c r="BG663" s="204">
        <f>IF(O663="zákl. přenesená",K663,0)</f>
        <v>0</v>
      </c>
      <c r="BH663" s="204">
        <f>IF(O663="sníž. přenesená",K663,0)</f>
        <v>0</v>
      </c>
      <c r="BI663" s="204">
        <f>IF(O663="nulová",K663,0)</f>
        <v>0</v>
      </c>
      <c r="BJ663" s="17" t="s">
        <v>87</v>
      </c>
      <c r="BK663" s="204">
        <f>ROUND(P663*H663,2)</f>
        <v>0</v>
      </c>
      <c r="BL663" s="17" t="s">
        <v>327</v>
      </c>
      <c r="BM663" s="203" t="s">
        <v>5867</v>
      </c>
    </row>
    <row r="664" spans="1:65" s="2" customFormat="1" ht="19.5">
      <c r="A664" s="33"/>
      <c r="B664" s="34"/>
      <c r="C664" s="35"/>
      <c r="D664" s="205" t="s">
        <v>178</v>
      </c>
      <c r="E664" s="35"/>
      <c r="F664" s="206" t="s">
        <v>5866</v>
      </c>
      <c r="G664" s="35"/>
      <c r="H664" s="35"/>
      <c r="I664" s="107"/>
      <c r="J664" s="107"/>
      <c r="K664" s="35"/>
      <c r="L664" s="35"/>
      <c r="M664" s="38"/>
      <c r="N664" s="207"/>
      <c r="O664" s="208"/>
      <c r="P664" s="62"/>
      <c r="Q664" s="62"/>
      <c r="R664" s="62"/>
      <c r="S664" s="62"/>
      <c r="T664" s="62"/>
      <c r="U664" s="62"/>
      <c r="V664" s="62"/>
      <c r="W664" s="62"/>
      <c r="X664" s="63"/>
      <c r="Y664" s="33"/>
      <c r="Z664" s="33"/>
      <c r="AA664" s="33"/>
      <c r="AB664" s="33"/>
      <c r="AC664" s="33"/>
      <c r="AD664" s="33"/>
      <c r="AE664" s="33"/>
      <c r="AT664" s="17" t="s">
        <v>178</v>
      </c>
      <c r="AU664" s="17" t="s">
        <v>89</v>
      </c>
    </row>
    <row r="665" spans="1:65" s="13" customFormat="1">
      <c r="B665" s="210"/>
      <c r="C665" s="211"/>
      <c r="D665" s="205" t="s">
        <v>181</v>
      </c>
      <c r="E665" s="212" t="s">
        <v>20</v>
      </c>
      <c r="F665" s="213" t="s">
        <v>5859</v>
      </c>
      <c r="G665" s="211"/>
      <c r="H665" s="214">
        <v>26.5</v>
      </c>
      <c r="I665" s="215"/>
      <c r="J665" s="215"/>
      <c r="K665" s="211"/>
      <c r="L665" s="211"/>
      <c r="M665" s="216"/>
      <c r="N665" s="217"/>
      <c r="O665" s="218"/>
      <c r="P665" s="218"/>
      <c r="Q665" s="218"/>
      <c r="R665" s="218"/>
      <c r="S665" s="218"/>
      <c r="T665" s="218"/>
      <c r="U665" s="218"/>
      <c r="V665" s="218"/>
      <c r="W665" s="218"/>
      <c r="X665" s="219"/>
      <c r="AT665" s="220" t="s">
        <v>181</v>
      </c>
      <c r="AU665" s="220" t="s">
        <v>89</v>
      </c>
      <c r="AV665" s="13" t="s">
        <v>89</v>
      </c>
      <c r="AW665" s="13" t="s">
        <v>5</v>
      </c>
      <c r="AX665" s="13" t="s">
        <v>79</v>
      </c>
      <c r="AY665" s="220" t="s">
        <v>168</v>
      </c>
    </row>
    <row r="666" spans="1:65" s="13" customFormat="1">
      <c r="B666" s="210"/>
      <c r="C666" s="211"/>
      <c r="D666" s="205" t="s">
        <v>181</v>
      </c>
      <c r="E666" s="211"/>
      <c r="F666" s="213" t="s">
        <v>5868</v>
      </c>
      <c r="G666" s="211"/>
      <c r="H666" s="214">
        <v>30.475000000000001</v>
      </c>
      <c r="I666" s="215"/>
      <c r="J666" s="215"/>
      <c r="K666" s="211"/>
      <c r="L666" s="211"/>
      <c r="M666" s="216"/>
      <c r="N666" s="217"/>
      <c r="O666" s="218"/>
      <c r="P666" s="218"/>
      <c r="Q666" s="218"/>
      <c r="R666" s="218"/>
      <c r="S666" s="218"/>
      <c r="T666" s="218"/>
      <c r="U666" s="218"/>
      <c r="V666" s="218"/>
      <c r="W666" s="218"/>
      <c r="X666" s="219"/>
      <c r="AT666" s="220" t="s">
        <v>181</v>
      </c>
      <c r="AU666" s="220" t="s">
        <v>89</v>
      </c>
      <c r="AV666" s="13" t="s">
        <v>89</v>
      </c>
      <c r="AW666" s="13" t="s">
        <v>4</v>
      </c>
      <c r="AX666" s="13" t="s">
        <v>87</v>
      </c>
      <c r="AY666" s="220" t="s">
        <v>168</v>
      </c>
    </row>
    <row r="667" spans="1:65" s="2" customFormat="1" ht="24" customHeight="1">
      <c r="A667" s="33"/>
      <c r="B667" s="34"/>
      <c r="C667" s="225" t="s">
        <v>1174</v>
      </c>
      <c r="D667" s="225" t="s">
        <v>346</v>
      </c>
      <c r="E667" s="226" t="s">
        <v>5869</v>
      </c>
      <c r="F667" s="227" t="s">
        <v>5870</v>
      </c>
      <c r="G667" s="228" t="s">
        <v>243</v>
      </c>
      <c r="H667" s="229">
        <v>30.475000000000001</v>
      </c>
      <c r="I667" s="230"/>
      <c r="J667" s="231"/>
      <c r="K667" s="232">
        <f>ROUND(P667*H667,2)</f>
        <v>0</v>
      </c>
      <c r="L667" s="227" t="s">
        <v>175</v>
      </c>
      <c r="M667" s="233"/>
      <c r="N667" s="234" t="s">
        <v>20</v>
      </c>
      <c r="O667" s="199" t="s">
        <v>48</v>
      </c>
      <c r="P667" s="200">
        <f>I667+J667</f>
        <v>0</v>
      </c>
      <c r="Q667" s="200">
        <f>ROUND(I667*H667,2)</f>
        <v>0</v>
      </c>
      <c r="R667" s="200">
        <f>ROUND(J667*H667,2)</f>
        <v>0</v>
      </c>
      <c r="S667" s="62"/>
      <c r="T667" s="201">
        <f>S667*H667</f>
        <v>0</v>
      </c>
      <c r="U667" s="201">
        <v>5.5999999999999995E-4</v>
      </c>
      <c r="V667" s="201">
        <f>U667*H667</f>
        <v>1.7065999999999998E-2</v>
      </c>
      <c r="W667" s="201">
        <v>0</v>
      </c>
      <c r="X667" s="202">
        <f>W667*H667</f>
        <v>0</v>
      </c>
      <c r="Y667" s="33"/>
      <c r="Z667" s="33"/>
      <c r="AA667" s="33"/>
      <c r="AB667" s="33"/>
      <c r="AC667" s="33"/>
      <c r="AD667" s="33"/>
      <c r="AE667" s="33"/>
      <c r="AR667" s="203" t="s">
        <v>457</v>
      </c>
      <c r="AT667" s="203" t="s">
        <v>346</v>
      </c>
      <c r="AU667" s="203" t="s">
        <v>89</v>
      </c>
      <c r="AY667" s="17" t="s">
        <v>168</v>
      </c>
      <c r="BE667" s="204">
        <f>IF(O667="základní",K667,0)</f>
        <v>0</v>
      </c>
      <c r="BF667" s="204">
        <f>IF(O667="snížená",K667,0)</f>
        <v>0</v>
      </c>
      <c r="BG667" s="204">
        <f>IF(O667="zákl. přenesená",K667,0)</f>
        <v>0</v>
      </c>
      <c r="BH667" s="204">
        <f>IF(O667="sníž. přenesená",K667,0)</f>
        <v>0</v>
      </c>
      <c r="BI667" s="204">
        <f>IF(O667="nulová",K667,0)</f>
        <v>0</v>
      </c>
      <c r="BJ667" s="17" t="s">
        <v>87</v>
      </c>
      <c r="BK667" s="204">
        <f>ROUND(P667*H667,2)</f>
        <v>0</v>
      </c>
      <c r="BL667" s="17" t="s">
        <v>327</v>
      </c>
      <c r="BM667" s="203" t="s">
        <v>5871</v>
      </c>
    </row>
    <row r="668" spans="1:65" s="2" customFormat="1" ht="19.5">
      <c r="A668" s="33"/>
      <c r="B668" s="34"/>
      <c r="C668" s="35"/>
      <c r="D668" s="205" t="s">
        <v>178</v>
      </c>
      <c r="E668" s="35"/>
      <c r="F668" s="206" t="s">
        <v>5870</v>
      </c>
      <c r="G668" s="35"/>
      <c r="H668" s="35"/>
      <c r="I668" s="107"/>
      <c r="J668" s="107"/>
      <c r="K668" s="35"/>
      <c r="L668" s="35"/>
      <c r="M668" s="38"/>
      <c r="N668" s="207"/>
      <c r="O668" s="208"/>
      <c r="P668" s="62"/>
      <c r="Q668" s="62"/>
      <c r="R668" s="62"/>
      <c r="S668" s="62"/>
      <c r="T668" s="62"/>
      <c r="U668" s="62"/>
      <c r="V668" s="62"/>
      <c r="W668" s="62"/>
      <c r="X668" s="63"/>
      <c r="Y668" s="33"/>
      <c r="Z668" s="33"/>
      <c r="AA668" s="33"/>
      <c r="AB668" s="33"/>
      <c r="AC668" s="33"/>
      <c r="AD668" s="33"/>
      <c r="AE668" s="33"/>
      <c r="AT668" s="17" t="s">
        <v>178</v>
      </c>
      <c r="AU668" s="17" t="s">
        <v>89</v>
      </c>
    </row>
    <row r="669" spans="1:65" s="13" customFormat="1">
      <c r="B669" s="210"/>
      <c r="C669" s="211"/>
      <c r="D669" s="205" t="s">
        <v>181</v>
      </c>
      <c r="E669" s="212" t="s">
        <v>20</v>
      </c>
      <c r="F669" s="213" t="s">
        <v>5858</v>
      </c>
      <c r="G669" s="211"/>
      <c r="H669" s="214">
        <v>26.5</v>
      </c>
      <c r="I669" s="215"/>
      <c r="J669" s="215"/>
      <c r="K669" s="211"/>
      <c r="L669" s="211"/>
      <c r="M669" s="216"/>
      <c r="N669" s="217"/>
      <c r="O669" s="218"/>
      <c r="P669" s="218"/>
      <c r="Q669" s="218"/>
      <c r="R669" s="218"/>
      <c r="S669" s="218"/>
      <c r="T669" s="218"/>
      <c r="U669" s="218"/>
      <c r="V669" s="218"/>
      <c r="W669" s="218"/>
      <c r="X669" s="219"/>
      <c r="AT669" s="220" t="s">
        <v>181</v>
      </c>
      <c r="AU669" s="220" t="s">
        <v>89</v>
      </c>
      <c r="AV669" s="13" t="s">
        <v>89</v>
      </c>
      <c r="AW669" s="13" t="s">
        <v>5</v>
      </c>
      <c r="AX669" s="13" t="s">
        <v>79</v>
      </c>
      <c r="AY669" s="220" t="s">
        <v>168</v>
      </c>
    </row>
    <row r="670" spans="1:65" s="13" customFormat="1">
      <c r="B670" s="210"/>
      <c r="C670" s="211"/>
      <c r="D670" s="205" t="s">
        <v>181</v>
      </c>
      <c r="E670" s="211"/>
      <c r="F670" s="213" t="s">
        <v>5868</v>
      </c>
      <c r="G670" s="211"/>
      <c r="H670" s="214">
        <v>30.475000000000001</v>
      </c>
      <c r="I670" s="215"/>
      <c r="J670" s="215"/>
      <c r="K670" s="211"/>
      <c r="L670" s="211"/>
      <c r="M670" s="216"/>
      <c r="N670" s="217"/>
      <c r="O670" s="218"/>
      <c r="P670" s="218"/>
      <c r="Q670" s="218"/>
      <c r="R670" s="218"/>
      <c r="S670" s="218"/>
      <c r="T670" s="218"/>
      <c r="U670" s="218"/>
      <c r="V670" s="218"/>
      <c r="W670" s="218"/>
      <c r="X670" s="219"/>
      <c r="AT670" s="220" t="s">
        <v>181</v>
      </c>
      <c r="AU670" s="220" t="s">
        <v>89</v>
      </c>
      <c r="AV670" s="13" t="s">
        <v>89</v>
      </c>
      <c r="AW670" s="13" t="s">
        <v>4</v>
      </c>
      <c r="AX670" s="13" t="s">
        <v>87</v>
      </c>
      <c r="AY670" s="220" t="s">
        <v>168</v>
      </c>
    </row>
    <row r="671" spans="1:65" s="2" customFormat="1" ht="24" customHeight="1">
      <c r="A671" s="33"/>
      <c r="B671" s="34"/>
      <c r="C671" s="225" t="s">
        <v>1183</v>
      </c>
      <c r="D671" s="225" t="s">
        <v>346</v>
      </c>
      <c r="E671" s="226" t="s">
        <v>5872</v>
      </c>
      <c r="F671" s="227" t="s">
        <v>5873</v>
      </c>
      <c r="G671" s="228" t="s">
        <v>243</v>
      </c>
      <c r="H671" s="229">
        <v>30.475000000000001</v>
      </c>
      <c r="I671" s="230"/>
      <c r="J671" s="231"/>
      <c r="K671" s="232">
        <f>ROUND(P671*H671,2)</f>
        <v>0</v>
      </c>
      <c r="L671" s="227" t="s">
        <v>175</v>
      </c>
      <c r="M671" s="233"/>
      <c r="N671" s="234" t="s">
        <v>20</v>
      </c>
      <c r="O671" s="199" t="s">
        <v>48</v>
      </c>
      <c r="P671" s="200">
        <f>I671+J671</f>
        <v>0</v>
      </c>
      <c r="Q671" s="200">
        <f>ROUND(I671*H671,2)</f>
        <v>0</v>
      </c>
      <c r="R671" s="200">
        <f>ROUND(J671*H671,2)</f>
        <v>0</v>
      </c>
      <c r="S671" s="62"/>
      <c r="T671" s="201">
        <f>S671*H671</f>
        <v>0</v>
      </c>
      <c r="U671" s="201">
        <v>1.39E-3</v>
      </c>
      <c r="V671" s="201">
        <f>U671*H671</f>
        <v>4.2360250000000002E-2</v>
      </c>
      <c r="W671" s="201">
        <v>0</v>
      </c>
      <c r="X671" s="202">
        <f>W671*H671</f>
        <v>0</v>
      </c>
      <c r="Y671" s="33"/>
      <c r="Z671" s="33"/>
      <c r="AA671" s="33"/>
      <c r="AB671" s="33"/>
      <c r="AC671" s="33"/>
      <c r="AD671" s="33"/>
      <c r="AE671" s="33"/>
      <c r="AR671" s="203" t="s">
        <v>457</v>
      </c>
      <c r="AT671" s="203" t="s">
        <v>346</v>
      </c>
      <c r="AU671" s="203" t="s">
        <v>89</v>
      </c>
      <c r="AY671" s="17" t="s">
        <v>168</v>
      </c>
      <c r="BE671" s="204">
        <f>IF(O671="základní",K671,0)</f>
        <v>0</v>
      </c>
      <c r="BF671" s="204">
        <f>IF(O671="snížená",K671,0)</f>
        <v>0</v>
      </c>
      <c r="BG671" s="204">
        <f>IF(O671="zákl. přenesená",K671,0)</f>
        <v>0</v>
      </c>
      <c r="BH671" s="204">
        <f>IF(O671="sníž. přenesená",K671,0)</f>
        <v>0</v>
      </c>
      <c r="BI671" s="204">
        <f>IF(O671="nulová",K671,0)</f>
        <v>0</v>
      </c>
      <c r="BJ671" s="17" t="s">
        <v>87</v>
      </c>
      <c r="BK671" s="204">
        <f>ROUND(P671*H671,2)</f>
        <v>0</v>
      </c>
      <c r="BL671" s="17" t="s">
        <v>327</v>
      </c>
      <c r="BM671" s="203" t="s">
        <v>5874</v>
      </c>
    </row>
    <row r="672" spans="1:65" s="2" customFormat="1" ht="19.5">
      <c r="A672" s="33"/>
      <c r="B672" s="34"/>
      <c r="C672" s="35"/>
      <c r="D672" s="205" t="s">
        <v>178</v>
      </c>
      <c r="E672" s="35"/>
      <c r="F672" s="206" t="s">
        <v>5873</v>
      </c>
      <c r="G672" s="35"/>
      <c r="H672" s="35"/>
      <c r="I672" s="107"/>
      <c r="J672" s="107"/>
      <c r="K672" s="35"/>
      <c r="L672" s="35"/>
      <c r="M672" s="38"/>
      <c r="N672" s="207"/>
      <c r="O672" s="208"/>
      <c r="P672" s="62"/>
      <c r="Q672" s="62"/>
      <c r="R672" s="62"/>
      <c r="S672" s="62"/>
      <c r="T672" s="62"/>
      <c r="U672" s="62"/>
      <c r="V672" s="62"/>
      <c r="W672" s="62"/>
      <c r="X672" s="63"/>
      <c r="Y672" s="33"/>
      <c r="Z672" s="33"/>
      <c r="AA672" s="33"/>
      <c r="AB672" s="33"/>
      <c r="AC672" s="33"/>
      <c r="AD672" s="33"/>
      <c r="AE672" s="33"/>
      <c r="AT672" s="17" t="s">
        <v>178</v>
      </c>
      <c r="AU672" s="17" t="s">
        <v>89</v>
      </c>
    </row>
    <row r="673" spans="1:65" s="13" customFormat="1">
      <c r="B673" s="210"/>
      <c r="C673" s="211"/>
      <c r="D673" s="205" t="s">
        <v>181</v>
      </c>
      <c r="E673" s="212" t="s">
        <v>20</v>
      </c>
      <c r="F673" s="213" t="s">
        <v>5856</v>
      </c>
      <c r="G673" s="211"/>
      <c r="H673" s="214">
        <v>26.5</v>
      </c>
      <c r="I673" s="215"/>
      <c r="J673" s="215"/>
      <c r="K673" s="211"/>
      <c r="L673" s="211"/>
      <c r="M673" s="216"/>
      <c r="N673" s="217"/>
      <c r="O673" s="218"/>
      <c r="P673" s="218"/>
      <c r="Q673" s="218"/>
      <c r="R673" s="218"/>
      <c r="S673" s="218"/>
      <c r="T673" s="218"/>
      <c r="U673" s="218"/>
      <c r="V673" s="218"/>
      <c r="W673" s="218"/>
      <c r="X673" s="219"/>
      <c r="AT673" s="220" t="s">
        <v>181</v>
      </c>
      <c r="AU673" s="220" t="s">
        <v>89</v>
      </c>
      <c r="AV673" s="13" t="s">
        <v>89</v>
      </c>
      <c r="AW673" s="13" t="s">
        <v>5</v>
      </c>
      <c r="AX673" s="13" t="s">
        <v>79</v>
      </c>
      <c r="AY673" s="220" t="s">
        <v>168</v>
      </c>
    </row>
    <row r="674" spans="1:65" s="13" customFormat="1">
      <c r="B674" s="210"/>
      <c r="C674" s="211"/>
      <c r="D674" s="205" t="s">
        <v>181</v>
      </c>
      <c r="E674" s="211"/>
      <c r="F674" s="213" t="s">
        <v>5868</v>
      </c>
      <c r="G674" s="211"/>
      <c r="H674" s="214">
        <v>30.475000000000001</v>
      </c>
      <c r="I674" s="215"/>
      <c r="J674" s="215"/>
      <c r="K674" s="211"/>
      <c r="L674" s="211"/>
      <c r="M674" s="216"/>
      <c r="N674" s="217"/>
      <c r="O674" s="218"/>
      <c r="P674" s="218"/>
      <c r="Q674" s="218"/>
      <c r="R674" s="218"/>
      <c r="S674" s="218"/>
      <c r="T674" s="218"/>
      <c r="U674" s="218"/>
      <c r="V674" s="218"/>
      <c r="W674" s="218"/>
      <c r="X674" s="219"/>
      <c r="AT674" s="220" t="s">
        <v>181</v>
      </c>
      <c r="AU674" s="220" t="s">
        <v>89</v>
      </c>
      <c r="AV674" s="13" t="s">
        <v>89</v>
      </c>
      <c r="AW674" s="13" t="s">
        <v>4</v>
      </c>
      <c r="AX674" s="13" t="s">
        <v>87</v>
      </c>
      <c r="AY674" s="220" t="s">
        <v>168</v>
      </c>
    </row>
    <row r="675" spans="1:65" s="2" customFormat="1" ht="24" customHeight="1">
      <c r="A675" s="33"/>
      <c r="B675" s="34"/>
      <c r="C675" s="225" t="s">
        <v>1189</v>
      </c>
      <c r="D675" s="225" t="s">
        <v>346</v>
      </c>
      <c r="E675" s="226" t="s">
        <v>5875</v>
      </c>
      <c r="F675" s="227" t="s">
        <v>5876</v>
      </c>
      <c r="G675" s="228" t="s">
        <v>243</v>
      </c>
      <c r="H675" s="229">
        <v>12.42</v>
      </c>
      <c r="I675" s="230"/>
      <c r="J675" s="231"/>
      <c r="K675" s="232">
        <f>ROUND(P675*H675,2)</f>
        <v>0</v>
      </c>
      <c r="L675" s="227" t="s">
        <v>175</v>
      </c>
      <c r="M675" s="233"/>
      <c r="N675" s="234" t="s">
        <v>20</v>
      </c>
      <c r="O675" s="199" t="s">
        <v>48</v>
      </c>
      <c r="P675" s="200">
        <f>I675+J675</f>
        <v>0</v>
      </c>
      <c r="Q675" s="200">
        <f>ROUND(I675*H675,2)</f>
        <v>0</v>
      </c>
      <c r="R675" s="200">
        <f>ROUND(J675*H675,2)</f>
        <v>0</v>
      </c>
      <c r="S675" s="62"/>
      <c r="T675" s="201">
        <f>S675*H675</f>
        <v>0</v>
      </c>
      <c r="U675" s="201">
        <v>1.39E-3</v>
      </c>
      <c r="V675" s="201">
        <f>U675*H675</f>
        <v>1.7263799999999999E-2</v>
      </c>
      <c r="W675" s="201">
        <v>0</v>
      </c>
      <c r="X675" s="202">
        <f>W675*H675</f>
        <v>0</v>
      </c>
      <c r="Y675" s="33"/>
      <c r="Z675" s="33"/>
      <c r="AA675" s="33"/>
      <c r="AB675" s="33"/>
      <c r="AC675" s="33"/>
      <c r="AD675" s="33"/>
      <c r="AE675" s="33"/>
      <c r="AR675" s="203" t="s">
        <v>457</v>
      </c>
      <c r="AT675" s="203" t="s">
        <v>346</v>
      </c>
      <c r="AU675" s="203" t="s">
        <v>89</v>
      </c>
      <c r="AY675" s="17" t="s">
        <v>168</v>
      </c>
      <c r="BE675" s="204">
        <f>IF(O675="základní",K675,0)</f>
        <v>0</v>
      </c>
      <c r="BF675" s="204">
        <f>IF(O675="snížená",K675,0)</f>
        <v>0</v>
      </c>
      <c r="BG675" s="204">
        <f>IF(O675="zákl. přenesená",K675,0)</f>
        <v>0</v>
      </c>
      <c r="BH675" s="204">
        <f>IF(O675="sníž. přenesená",K675,0)</f>
        <v>0</v>
      </c>
      <c r="BI675" s="204">
        <f>IF(O675="nulová",K675,0)</f>
        <v>0</v>
      </c>
      <c r="BJ675" s="17" t="s">
        <v>87</v>
      </c>
      <c r="BK675" s="204">
        <f>ROUND(P675*H675,2)</f>
        <v>0</v>
      </c>
      <c r="BL675" s="17" t="s">
        <v>327</v>
      </c>
      <c r="BM675" s="203" t="s">
        <v>5877</v>
      </c>
    </row>
    <row r="676" spans="1:65" s="2" customFormat="1" ht="19.5">
      <c r="A676" s="33"/>
      <c r="B676" s="34"/>
      <c r="C676" s="35"/>
      <c r="D676" s="205" t="s">
        <v>178</v>
      </c>
      <c r="E676" s="35"/>
      <c r="F676" s="206" t="s">
        <v>5876</v>
      </c>
      <c r="G676" s="35"/>
      <c r="H676" s="35"/>
      <c r="I676" s="107"/>
      <c r="J676" s="107"/>
      <c r="K676" s="35"/>
      <c r="L676" s="35"/>
      <c r="M676" s="38"/>
      <c r="N676" s="207"/>
      <c r="O676" s="208"/>
      <c r="P676" s="62"/>
      <c r="Q676" s="62"/>
      <c r="R676" s="62"/>
      <c r="S676" s="62"/>
      <c r="T676" s="62"/>
      <c r="U676" s="62"/>
      <c r="V676" s="62"/>
      <c r="W676" s="62"/>
      <c r="X676" s="63"/>
      <c r="Y676" s="33"/>
      <c r="Z676" s="33"/>
      <c r="AA676" s="33"/>
      <c r="AB676" s="33"/>
      <c r="AC676" s="33"/>
      <c r="AD676" s="33"/>
      <c r="AE676" s="33"/>
      <c r="AT676" s="17" t="s">
        <v>178</v>
      </c>
      <c r="AU676" s="17" t="s">
        <v>89</v>
      </c>
    </row>
    <row r="677" spans="1:65" s="13" customFormat="1">
      <c r="B677" s="210"/>
      <c r="C677" s="211"/>
      <c r="D677" s="205" t="s">
        <v>181</v>
      </c>
      <c r="E677" s="212" t="s">
        <v>20</v>
      </c>
      <c r="F677" s="213" t="s">
        <v>5855</v>
      </c>
      <c r="G677" s="211"/>
      <c r="H677" s="214">
        <v>10.8</v>
      </c>
      <c r="I677" s="215"/>
      <c r="J677" s="215"/>
      <c r="K677" s="211"/>
      <c r="L677" s="211"/>
      <c r="M677" s="216"/>
      <c r="N677" s="217"/>
      <c r="O677" s="218"/>
      <c r="P677" s="218"/>
      <c r="Q677" s="218"/>
      <c r="R677" s="218"/>
      <c r="S677" s="218"/>
      <c r="T677" s="218"/>
      <c r="U677" s="218"/>
      <c r="V677" s="218"/>
      <c r="W677" s="218"/>
      <c r="X677" s="219"/>
      <c r="AT677" s="220" t="s">
        <v>181</v>
      </c>
      <c r="AU677" s="220" t="s">
        <v>89</v>
      </c>
      <c r="AV677" s="13" t="s">
        <v>89</v>
      </c>
      <c r="AW677" s="13" t="s">
        <v>5</v>
      </c>
      <c r="AX677" s="13" t="s">
        <v>79</v>
      </c>
      <c r="AY677" s="220" t="s">
        <v>168</v>
      </c>
    </row>
    <row r="678" spans="1:65" s="13" customFormat="1">
      <c r="B678" s="210"/>
      <c r="C678" s="211"/>
      <c r="D678" s="205" t="s">
        <v>181</v>
      </c>
      <c r="E678" s="211"/>
      <c r="F678" s="213" t="s">
        <v>5878</v>
      </c>
      <c r="G678" s="211"/>
      <c r="H678" s="214">
        <v>12.42</v>
      </c>
      <c r="I678" s="215"/>
      <c r="J678" s="215"/>
      <c r="K678" s="211"/>
      <c r="L678" s="211"/>
      <c r="M678" s="216"/>
      <c r="N678" s="217"/>
      <c r="O678" s="218"/>
      <c r="P678" s="218"/>
      <c r="Q678" s="218"/>
      <c r="R678" s="218"/>
      <c r="S678" s="218"/>
      <c r="T678" s="218"/>
      <c r="U678" s="218"/>
      <c r="V678" s="218"/>
      <c r="W678" s="218"/>
      <c r="X678" s="219"/>
      <c r="AT678" s="220" t="s">
        <v>181</v>
      </c>
      <c r="AU678" s="220" t="s">
        <v>89</v>
      </c>
      <c r="AV678" s="13" t="s">
        <v>89</v>
      </c>
      <c r="AW678" s="13" t="s">
        <v>4</v>
      </c>
      <c r="AX678" s="13" t="s">
        <v>87</v>
      </c>
      <c r="AY678" s="220" t="s">
        <v>168</v>
      </c>
    </row>
    <row r="679" spans="1:65" s="2" customFormat="1" ht="24" customHeight="1">
      <c r="A679" s="33"/>
      <c r="B679" s="34"/>
      <c r="C679" s="191" t="s">
        <v>1195</v>
      </c>
      <c r="D679" s="191" t="s">
        <v>171</v>
      </c>
      <c r="E679" s="192" t="s">
        <v>5879</v>
      </c>
      <c r="F679" s="193" t="s">
        <v>5880</v>
      </c>
      <c r="G679" s="194" t="s">
        <v>278</v>
      </c>
      <c r="H679" s="195">
        <v>18.55</v>
      </c>
      <c r="I679" s="196"/>
      <c r="J679" s="196"/>
      <c r="K679" s="197">
        <f>ROUND(P679*H679,2)</f>
        <v>0</v>
      </c>
      <c r="L679" s="193" t="s">
        <v>175</v>
      </c>
      <c r="M679" s="38"/>
      <c r="N679" s="198" t="s">
        <v>20</v>
      </c>
      <c r="O679" s="199" t="s">
        <v>48</v>
      </c>
      <c r="P679" s="200">
        <f>I679+J679</f>
        <v>0</v>
      </c>
      <c r="Q679" s="200">
        <f>ROUND(I679*H679,2)</f>
        <v>0</v>
      </c>
      <c r="R679" s="200">
        <f>ROUND(J679*H679,2)</f>
        <v>0</v>
      </c>
      <c r="S679" s="62"/>
      <c r="T679" s="201">
        <f>S679*H679</f>
        <v>0</v>
      </c>
      <c r="U679" s="201">
        <v>0</v>
      </c>
      <c r="V679" s="201">
        <f>U679*H679</f>
        <v>0</v>
      </c>
      <c r="W679" s="201">
        <v>0</v>
      </c>
      <c r="X679" s="202">
        <f>W679*H679</f>
        <v>0</v>
      </c>
      <c r="Y679" s="33"/>
      <c r="Z679" s="33"/>
      <c r="AA679" s="33"/>
      <c r="AB679" s="33"/>
      <c r="AC679" s="33"/>
      <c r="AD679" s="33"/>
      <c r="AE679" s="33"/>
      <c r="AR679" s="203" t="s">
        <v>327</v>
      </c>
      <c r="AT679" s="203" t="s">
        <v>171</v>
      </c>
      <c r="AU679" s="203" t="s">
        <v>89</v>
      </c>
      <c r="AY679" s="17" t="s">
        <v>168</v>
      </c>
      <c r="BE679" s="204">
        <f>IF(O679="základní",K679,0)</f>
        <v>0</v>
      </c>
      <c r="BF679" s="204">
        <f>IF(O679="snížená",K679,0)</f>
        <v>0</v>
      </c>
      <c r="BG679" s="204">
        <f>IF(O679="zákl. přenesená",K679,0)</f>
        <v>0</v>
      </c>
      <c r="BH679" s="204">
        <f>IF(O679="sníž. přenesená",K679,0)</f>
        <v>0</v>
      </c>
      <c r="BI679" s="204">
        <f>IF(O679="nulová",K679,0)</f>
        <v>0</v>
      </c>
      <c r="BJ679" s="17" t="s">
        <v>87</v>
      </c>
      <c r="BK679" s="204">
        <f>ROUND(P679*H679,2)</f>
        <v>0</v>
      </c>
      <c r="BL679" s="17" t="s">
        <v>327</v>
      </c>
      <c r="BM679" s="203" t="s">
        <v>5881</v>
      </c>
    </row>
    <row r="680" spans="1:65" s="2" customFormat="1" ht="29.25">
      <c r="A680" s="33"/>
      <c r="B680" s="34"/>
      <c r="C680" s="35"/>
      <c r="D680" s="205" t="s">
        <v>178</v>
      </c>
      <c r="E680" s="35"/>
      <c r="F680" s="206" t="s">
        <v>5882</v>
      </c>
      <c r="G680" s="35"/>
      <c r="H680" s="35"/>
      <c r="I680" s="107"/>
      <c r="J680" s="107"/>
      <c r="K680" s="35"/>
      <c r="L680" s="35"/>
      <c r="M680" s="38"/>
      <c r="N680" s="207"/>
      <c r="O680" s="208"/>
      <c r="P680" s="62"/>
      <c r="Q680" s="62"/>
      <c r="R680" s="62"/>
      <c r="S680" s="62"/>
      <c r="T680" s="62"/>
      <c r="U680" s="62"/>
      <c r="V680" s="62"/>
      <c r="W680" s="62"/>
      <c r="X680" s="63"/>
      <c r="Y680" s="33"/>
      <c r="Z680" s="33"/>
      <c r="AA680" s="33"/>
      <c r="AB680" s="33"/>
      <c r="AC680" s="33"/>
      <c r="AD680" s="33"/>
      <c r="AE680" s="33"/>
      <c r="AT680" s="17" t="s">
        <v>178</v>
      </c>
      <c r="AU680" s="17" t="s">
        <v>89</v>
      </c>
    </row>
    <row r="681" spans="1:65" s="2" customFormat="1" ht="58.5">
      <c r="A681" s="33"/>
      <c r="B681" s="34"/>
      <c r="C681" s="35"/>
      <c r="D681" s="205" t="s">
        <v>231</v>
      </c>
      <c r="E681" s="35"/>
      <c r="F681" s="209" t="s">
        <v>5883</v>
      </c>
      <c r="G681" s="35"/>
      <c r="H681" s="35"/>
      <c r="I681" s="107"/>
      <c r="J681" s="107"/>
      <c r="K681" s="35"/>
      <c r="L681" s="35"/>
      <c r="M681" s="38"/>
      <c r="N681" s="207"/>
      <c r="O681" s="208"/>
      <c r="P681" s="62"/>
      <c r="Q681" s="62"/>
      <c r="R681" s="62"/>
      <c r="S681" s="62"/>
      <c r="T681" s="62"/>
      <c r="U681" s="62"/>
      <c r="V681" s="62"/>
      <c r="W681" s="62"/>
      <c r="X681" s="63"/>
      <c r="Y681" s="33"/>
      <c r="Z681" s="33"/>
      <c r="AA681" s="33"/>
      <c r="AB681" s="33"/>
      <c r="AC681" s="33"/>
      <c r="AD681" s="33"/>
      <c r="AE681" s="33"/>
      <c r="AT681" s="17" t="s">
        <v>231</v>
      </c>
      <c r="AU681" s="17" t="s">
        <v>89</v>
      </c>
    </row>
    <row r="682" spans="1:65" s="13" customFormat="1">
      <c r="B682" s="210"/>
      <c r="C682" s="211"/>
      <c r="D682" s="205" t="s">
        <v>181</v>
      </c>
      <c r="E682" s="212" t="s">
        <v>20</v>
      </c>
      <c r="F682" s="213" t="s">
        <v>5884</v>
      </c>
      <c r="G682" s="211"/>
      <c r="H682" s="214">
        <v>18.55</v>
      </c>
      <c r="I682" s="215"/>
      <c r="J682" s="215"/>
      <c r="K682" s="211"/>
      <c r="L682" s="211"/>
      <c r="M682" s="216"/>
      <c r="N682" s="217"/>
      <c r="O682" s="218"/>
      <c r="P682" s="218"/>
      <c r="Q682" s="218"/>
      <c r="R682" s="218"/>
      <c r="S682" s="218"/>
      <c r="T682" s="218"/>
      <c r="U682" s="218"/>
      <c r="V682" s="218"/>
      <c r="W682" s="218"/>
      <c r="X682" s="219"/>
      <c r="AT682" s="220" t="s">
        <v>181</v>
      </c>
      <c r="AU682" s="220" t="s">
        <v>89</v>
      </c>
      <c r="AV682" s="13" t="s">
        <v>89</v>
      </c>
      <c r="AW682" s="13" t="s">
        <v>5</v>
      </c>
      <c r="AX682" s="13" t="s">
        <v>79</v>
      </c>
      <c r="AY682" s="220" t="s">
        <v>168</v>
      </c>
    </row>
    <row r="683" spans="1:65" s="2" customFormat="1" ht="24" customHeight="1">
      <c r="A683" s="33"/>
      <c r="B683" s="34"/>
      <c r="C683" s="191" t="s">
        <v>1210</v>
      </c>
      <c r="D683" s="191" t="s">
        <v>171</v>
      </c>
      <c r="E683" s="192" t="s">
        <v>5885</v>
      </c>
      <c r="F683" s="193" t="s">
        <v>5886</v>
      </c>
      <c r="G683" s="194" t="s">
        <v>243</v>
      </c>
      <c r="H683" s="195">
        <v>26.5</v>
      </c>
      <c r="I683" s="196"/>
      <c r="J683" s="196"/>
      <c r="K683" s="197">
        <f>ROUND(P683*H683,2)</f>
        <v>0</v>
      </c>
      <c r="L683" s="193" t="s">
        <v>175</v>
      </c>
      <c r="M683" s="38"/>
      <c r="N683" s="198" t="s">
        <v>20</v>
      </c>
      <c r="O683" s="199" t="s">
        <v>48</v>
      </c>
      <c r="P683" s="200">
        <f>I683+J683</f>
        <v>0</v>
      </c>
      <c r="Q683" s="200">
        <f>ROUND(I683*H683,2)</f>
        <v>0</v>
      </c>
      <c r="R683" s="200">
        <f>ROUND(J683*H683,2)</f>
        <v>0</v>
      </c>
      <c r="S683" s="62"/>
      <c r="T683" s="201">
        <f>S683*H683</f>
        <v>0</v>
      </c>
      <c r="U683" s="201">
        <v>3.8000000000000002E-4</v>
      </c>
      <c r="V683" s="201">
        <f>U683*H683</f>
        <v>1.0070000000000001E-2</v>
      </c>
      <c r="W683" s="201">
        <v>0</v>
      </c>
      <c r="X683" s="202">
        <f>W683*H683</f>
        <v>0</v>
      </c>
      <c r="Y683" s="33"/>
      <c r="Z683" s="33"/>
      <c r="AA683" s="33"/>
      <c r="AB683" s="33"/>
      <c r="AC683" s="33"/>
      <c r="AD683" s="33"/>
      <c r="AE683" s="33"/>
      <c r="AR683" s="203" t="s">
        <v>327</v>
      </c>
      <c r="AT683" s="203" t="s">
        <v>171</v>
      </c>
      <c r="AU683" s="203" t="s">
        <v>89</v>
      </c>
      <c r="AY683" s="17" t="s">
        <v>168</v>
      </c>
      <c r="BE683" s="204">
        <f>IF(O683="základní",K683,0)</f>
        <v>0</v>
      </c>
      <c r="BF683" s="204">
        <f>IF(O683="snížená",K683,0)</f>
        <v>0</v>
      </c>
      <c r="BG683" s="204">
        <f>IF(O683="zákl. přenesená",K683,0)</f>
        <v>0</v>
      </c>
      <c r="BH683" s="204">
        <f>IF(O683="sníž. přenesená",K683,0)</f>
        <v>0</v>
      </c>
      <c r="BI683" s="204">
        <f>IF(O683="nulová",K683,0)</f>
        <v>0</v>
      </c>
      <c r="BJ683" s="17" t="s">
        <v>87</v>
      </c>
      <c r="BK683" s="204">
        <f>ROUND(P683*H683,2)</f>
        <v>0</v>
      </c>
      <c r="BL683" s="17" t="s">
        <v>327</v>
      </c>
      <c r="BM683" s="203" t="s">
        <v>5887</v>
      </c>
    </row>
    <row r="684" spans="1:65" s="2" customFormat="1" ht="19.5">
      <c r="A684" s="33"/>
      <c r="B684" s="34"/>
      <c r="C684" s="35"/>
      <c r="D684" s="205" t="s">
        <v>178</v>
      </c>
      <c r="E684" s="35"/>
      <c r="F684" s="206" t="s">
        <v>5888</v>
      </c>
      <c r="G684" s="35"/>
      <c r="H684" s="35"/>
      <c r="I684" s="107"/>
      <c r="J684" s="107"/>
      <c r="K684" s="35"/>
      <c r="L684" s="35"/>
      <c r="M684" s="38"/>
      <c r="N684" s="207"/>
      <c r="O684" s="208"/>
      <c r="P684" s="62"/>
      <c r="Q684" s="62"/>
      <c r="R684" s="62"/>
      <c r="S684" s="62"/>
      <c r="T684" s="62"/>
      <c r="U684" s="62"/>
      <c r="V684" s="62"/>
      <c r="W684" s="62"/>
      <c r="X684" s="63"/>
      <c r="Y684" s="33"/>
      <c r="Z684" s="33"/>
      <c r="AA684" s="33"/>
      <c r="AB684" s="33"/>
      <c r="AC684" s="33"/>
      <c r="AD684" s="33"/>
      <c r="AE684" s="33"/>
      <c r="AT684" s="17" t="s">
        <v>178</v>
      </c>
      <c r="AU684" s="17" t="s">
        <v>89</v>
      </c>
    </row>
    <row r="685" spans="1:65" s="13" customFormat="1">
      <c r="B685" s="210"/>
      <c r="C685" s="211"/>
      <c r="D685" s="205" t="s">
        <v>181</v>
      </c>
      <c r="E685" s="212" t="s">
        <v>20</v>
      </c>
      <c r="F685" s="213" t="s">
        <v>5858</v>
      </c>
      <c r="G685" s="211"/>
      <c r="H685" s="214">
        <v>26.5</v>
      </c>
      <c r="I685" s="215"/>
      <c r="J685" s="215"/>
      <c r="K685" s="211"/>
      <c r="L685" s="211"/>
      <c r="M685" s="216"/>
      <c r="N685" s="217"/>
      <c r="O685" s="218"/>
      <c r="P685" s="218"/>
      <c r="Q685" s="218"/>
      <c r="R685" s="218"/>
      <c r="S685" s="218"/>
      <c r="T685" s="218"/>
      <c r="U685" s="218"/>
      <c r="V685" s="218"/>
      <c r="W685" s="218"/>
      <c r="X685" s="219"/>
      <c r="AT685" s="220" t="s">
        <v>181</v>
      </c>
      <c r="AU685" s="220" t="s">
        <v>89</v>
      </c>
      <c r="AV685" s="13" t="s">
        <v>89</v>
      </c>
      <c r="AW685" s="13" t="s">
        <v>5</v>
      </c>
      <c r="AX685" s="13" t="s">
        <v>79</v>
      </c>
      <c r="AY685" s="220" t="s">
        <v>168</v>
      </c>
    </row>
    <row r="686" spans="1:65" s="2" customFormat="1" ht="24" customHeight="1">
      <c r="A686" s="33"/>
      <c r="B686" s="34"/>
      <c r="C686" s="191" t="s">
        <v>1220</v>
      </c>
      <c r="D686" s="191" t="s">
        <v>171</v>
      </c>
      <c r="E686" s="192" t="s">
        <v>5889</v>
      </c>
      <c r="F686" s="193" t="s">
        <v>5890</v>
      </c>
      <c r="G686" s="194" t="s">
        <v>322</v>
      </c>
      <c r="H686" s="195">
        <v>0.432</v>
      </c>
      <c r="I686" s="196"/>
      <c r="J686" s="196"/>
      <c r="K686" s="197">
        <f>ROUND(P686*H686,2)</f>
        <v>0</v>
      </c>
      <c r="L686" s="193" t="s">
        <v>175</v>
      </c>
      <c r="M686" s="38"/>
      <c r="N686" s="198" t="s">
        <v>20</v>
      </c>
      <c r="O686" s="199" t="s">
        <v>48</v>
      </c>
      <c r="P686" s="200">
        <f>I686+J686</f>
        <v>0</v>
      </c>
      <c r="Q686" s="200">
        <f>ROUND(I686*H686,2)</f>
        <v>0</v>
      </c>
      <c r="R686" s="200">
        <f>ROUND(J686*H686,2)</f>
        <v>0</v>
      </c>
      <c r="S686" s="62"/>
      <c r="T686" s="201">
        <f>S686*H686</f>
        <v>0</v>
      </c>
      <c r="U686" s="201">
        <v>0</v>
      </c>
      <c r="V686" s="201">
        <f>U686*H686</f>
        <v>0</v>
      </c>
      <c r="W686" s="201">
        <v>0</v>
      </c>
      <c r="X686" s="202">
        <f>W686*H686</f>
        <v>0</v>
      </c>
      <c r="Y686" s="33"/>
      <c r="Z686" s="33"/>
      <c r="AA686" s="33"/>
      <c r="AB686" s="33"/>
      <c r="AC686" s="33"/>
      <c r="AD686" s="33"/>
      <c r="AE686" s="33"/>
      <c r="AR686" s="203" t="s">
        <v>327</v>
      </c>
      <c r="AT686" s="203" t="s">
        <v>171</v>
      </c>
      <c r="AU686" s="203" t="s">
        <v>89</v>
      </c>
      <c r="AY686" s="17" t="s">
        <v>168</v>
      </c>
      <c r="BE686" s="204">
        <f>IF(O686="základní",K686,0)</f>
        <v>0</v>
      </c>
      <c r="BF686" s="204">
        <f>IF(O686="snížená",K686,0)</f>
        <v>0</v>
      </c>
      <c r="BG686" s="204">
        <f>IF(O686="zákl. přenesená",K686,0)</f>
        <v>0</v>
      </c>
      <c r="BH686" s="204">
        <f>IF(O686="sníž. přenesená",K686,0)</f>
        <v>0</v>
      </c>
      <c r="BI686" s="204">
        <f>IF(O686="nulová",K686,0)</f>
        <v>0</v>
      </c>
      <c r="BJ686" s="17" t="s">
        <v>87</v>
      </c>
      <c r="BK686" s="204">
        <f>ROUND(P686*H686,2)</f>
        <v>0</v>
      </c>
      <c r="BL686" s="17" t="s">
        <v>327</v>
      </c>
      <c r="BM686" s="203" t="s">
        <v>5891</v>
      </c>
    </row>
    <row r="687" spans="1:65" s="2" customFormat="1" ht="29.25">
      <c r="A687" s="33"/>
      <c r="B687" s="34"/>
      <c r="C687" s="35"/>
      <c r="D687" s="205" t="s">
        <v>178</v>
      </c>
      <c r="E687" s="35"/>
      <c r="F687" s="206" t="s">
        <v>5892</v>
      </c>
      <c r="G687" s="35"/>
      <c r="H687" s="35"/>
      <c r="I687" s="107"/>
      <c r="J687" s="107"/>
      <c r="K687" s="35"/>
      <c r="L687" s="35"/>
      <c r="M687" s="38"/>
      <c r="N687" s="207"/>
      <c r="O687" s="208"/>
      <c r="P687" s="62"/>
      <c r="Q687" s="62"/>
      <c r="R687" s="62"/>
      <c r="S687" s="62"/>
      <c r="T687" s="62"/>
      <c r="U687" s="62"/>
      <c r="V687" s="62"/>
      <c r="W687" s="62"/>
      <c r="X687" s="63"/>
      <c r="Y687" s="33"/>
      <c r="Z687" s="33"/>
      <c r="AA687" s="33"/>
      <c r="AB687" s="33"/>
      <c r="AC687" s="33"/>
      <c r="AD687" s="33"/>
      <c r="AE687" s="33"/>
      <c r="AT687" s="17" t="s">
        <v>178</v>
      </c>
      <c r="AU687" s="17" t="s">
        <v>89</v>
      </c>
    </row>
    <row r="688" spans="1:65" s="2" customFormat="1" ht="126.75">
      <c r="A688" s="33"/>
      <c r="B688" s="34"/>
      <c r="C688" s="35"/>
      <c r="D688" s="205" t="s">
        <v>231</v>
      </c>
      <c r="E688" s="35"/>
      <c r="F688" s="209" t="s">
        <v>2272</v>
      </c>
      <c r="G688" s="35"/>
      <c r="H688" s="35"/>
      <c r="I688" s="107"/>
      <c r="J688" s="107"/>
      <c r="K688" s="35"/>
      <c r="L688" s="35"/>
      <c r="M688" s="38"/>
      <c r="N688" s="207"/>
      <c r="O688" s="208"/>
      <c r="P688" s="62"/>
      <c r="Q688" s="62"/>
      <c r="R688" s="62"/>
      <c r="S688" s="62"/>
      <c r="T688" s="62"/>
      <c r="U688" s="62"/>
      <c r="V688" s="62"/>
      <c r="W688" s="62"/>
      <c r="X688" s="63"/>
      <c r="Y688" s="33"/>
      <c r="Z688" s="33"/>
      <c r="AA688" s="33"/>
      <c r="AB688" s="33"/>
      <c r="AC688" s="33"/>
      <c r="AD688" s="33"/>
      <c r="AE688" s="33"/>
      <c r="AT688" s="17" t="s">
        <v>231</v>
      </c>
      <c r="AU688" s="17" t="s">
        <v>89</v>
      </c>
    </row>
    <row r="689" spans="1:65" s="12" customFormat="1" ht="22.9" customHeight="1">
      <c r="B689" s="174"/>
      <c r="C689" s="175"/>
      <c r="D689" s="176" t="s">
        <v>78</v>
      </c>
      <c r="E689" s="189" t="s">
        <v>2073</v>
      </c>
      <c r="F689" s="189" t="s">
        <v>2074</v>
      </c>
      <c r="G689" s="175"/>
      <c r="H689" s="175"/>
      <c r="I689" s="178"/>
      <c r="J689" s="178"/>
      <c r="K689" s="190">
        <f>BK689</f>
        <v>0</v>
      </c>
      <c r="L689" s="175"/>
      <c r="M689" s="180"/>
      <c r="N689" s="181"/>
      <c r="O689" s="182"/>
      <c r="P689" s="182"/>
      <c r="Q689" s="183">
        <f>SUM(Q690:Q746)</f>
        <v>0</v>
      </c>
      <c r="R689" s="183">
        <f>SUM(R690:R746)</f>
        <v>0</v>
      </c>
      <c r="S689" s="182"/>
      <c r="T689" s="184">
        <f>SUM(T690:T746)</f>
        <v>0</v>
      </c>
      <c r="U689" s="182"/>
      <c r="V689" s="184">
        <f>SUM(V690:V746)</f>
        <v>1.6160024899999998</v>
      </c>
      <c r="W689" s="182"/>
      <c r="X689" s="185">
        <f>SUM(X690:X746)</f>
        <v>0</v>
      </c>
      <c r="AR689" s="186" t="s">
        <v>89</v>
      </c>
      <c r="AT689" s="187" t="s">
        <v>78</v>
      </c>
      <c r="AU689" s="187" t="s">
        <v>87</v>
      </c>
      <c r="AY689" s="186" t="s">
        <v>168</v>
      </c>
      <c r="BK689" s="188">
        <f>SUM(BK690:BK746)</f>
        <v>0</v>
      </c>
    </row>
    <row r="690" spans="1:65" s="2" customFormat="1" ht="24" customHeight="1">
      <c r="A690" s="33"/>
      <c r="B690" s="34"/>
      <c r="C690" s="191" t="s">
        <v>1226</v>
      </c>
      <c r="D690" s="191" t="s">
        <v>171</v>
      </c>
      <c r="E690" s="192" t="s">
        <v>2110</v>
      </c>
      <c r="F690" s="193" t="s">
        <v>2111</v>
      </c>
      <c r="G690" s="194" t="s">
        <v>460</v>
      </c>
      <c r="H690" s="195">
        <v>10</v>
      </c>
      <c r="I690" s="196"/>
      <c r="J690" s="196"/>
      <c r="K690" s="197">
        <f>ROUND(P690*H690,2)</f>
        <v>0</v>
      </c>
      <c r="L690" s="193" t="s">
        <v>175</v>
      </c>
      <c r="M690" s="38"/>
      <c r="N690" s="198" t="s">
        <v>20</v>
      </c>
      <c r="O690" s="199" t="s">
        <v>48</v>
      </c>
      <c r="P690" s="200">
        <f>I690+J690</f>
        <v>0</v>
      </c>
      <c r="Q690" s="200">
        <f>ROUND(I690*H690,2)</f>
        <v>0</v>
      </c>
      <c r="R690" s="200">
        <f>ROUND(J690*H690,2)</f>
        <v>0</v>
      </c>
      <c r="S690" s="62"/>
      <c r="T690" s="201">
        <f>S690*H690</f>
        <v>0</v>
      </c>
      <c r="U690" s="201">
        <v>2.6700000000000001E-3</v>
      </c>
      <c r="V690" s="201">
        <f>U690*H690</f>
        <v>2.6700000000000002E-2</v>
      </c>
      <c r="W690" s="201">
        <v>0</v>
      </c>
      <c r="X690" s="202">
        <f>W690*H690</f>
        <v>0</v>
      </c>
      <c r="Y690" s="33"/>
      <c r="Z690" s="33"/>
      <c r="AA690" s="33"/>
      <c r="AB690" s="33"/>
      <c r="AC690" s="33"/>
      <c r="AD690" s="33"/>
      <c r="AE690" s="33"/>
      <c r="AR690" s="203" t="s">
        <v>327</v>
      </c>
      <c r="AT690" s="203" t="s">
        <v>171</v>
      </c>
      <c r="AU690" s="203" t="s">
        <v>89</v>
      </c>
      <c r="AY690" s="17" t="s">
        <v>168</v>
      </c>
      <c r="BE690" s="204">
        <f>IF(O690="základní",K690,0)</f>
        <v>0</v>
      </c>
      <c r="BF690" s="204">
        <f>IF(O690="snížená",K690,0)</f>
        <v>0</v>
      </c>
      <c r="BG690" s="204">
        <f>IF(O690="zákl. přenesená",K690,0)</f>
        <v>0</v>
      </c>
      <c r="BH690" s="204">
        <f>IF(O690="sníž. přenesená",K690,0)</f>
        <v>0</v>
      </c>
      <c r="BI690" s="204">
        <f>IF(O690="nulová",K690,0)</f>
        <v>0</v>
      </c>
      <c r="BJ690" s="17" t="s">
        <v>87</v>
      </c>
      <c r="BK690" s="204">
        <f>ROUND(P690*H690,2)</f>
        <v>0</v>
      </c>
      <c r="BL690" s="17" t="s">
        <v>327</v>
      </c>
      <c r="BM690" s="203" t="s">
        <v>5893</v>
      </c>
    </row>
    <row r="691" spans="1:65" s="2" customFormat="1" ht="29.25">
      <c r="A691" s="33"/>
      <c r="B691" s="34"/>
      <c r="C691" s="35"/>
      <c r="D691" s="205" t="s">
        <v>178</v>
      </c>
      <c r="E691" s="35"/>
      <c r="F691" s="206" t="s">
        <v>2113</v>
      </c>
      <c r="G691" s="35"/>
      <c r="H691" s="35"/>
      <c r="I691" s="107"/>
      <c r="J691" s="107"/>
      <c r="K691" s="35"/>
      <c r="L691" s="35"/>
      <c r="M691" s="38"/>
      <c r="N691" s="207"/>
      <c r="O691" s="208"/>
      <c r="P691" s="62"/>
      <c r="Q691" s="62"/>
      <c r="R691" s="62"/>
      <c r="S691" s="62"/>
      <c r="T691" s="62"/>
      <c r="U691" s="62"/>
      <c r="V691" s="62"/>
      <c r="W691" s="62"/>
      <c r="X691" s="63"/>
      <c r="Y691" s="33"/>
      <c r="Z691" s="33"/>
      <c r="AA691" s="33"/>
      <c r="AB691" s="33"/>
      <c r="AC691" s="33"/>
      <c r="AD691" s="33"/>
      <c r="AE691" s="33"/>
      <c r="AT691" s="17" t="s">
        <v>178</v>
      </c>
      <c r="AU691" s="17" t="s">
        <v>89</v>
      </c>
    </row>
    <row r="692" spans="1:65" s="2" customFormat="1" ht="146.25">
      <c r="A692" s="33"/>
      <c r="B692" s="34"/>
      <c r="C692" s="35"/>
      <c r="D692" s="205" t="s">
        <v>231</v>
      </c>
      <c r="E692" s="35"/>
      <c r="F692" s="209" t="s">
        <v>2080</v>
      </c>
      <c r="G692" s="35"/>
      <c r="H692" s="35"/>
      <c r="I692" s="107"/>
      <c r="J692" s="107"/>
      <c r="K692" s="35"/>
      <c r="L692" s="35"/>
      <c r="M692" s="38"/>
      <c r="N692" s="207"/>
      <c r="O692" s="208"/>
      <c r="P692" s="62"/>
      <c r="Q692" s="62"/>
      <c r="R692" s="62"/>
      <c r="S692" s="62"/>
      <c r="T692" s="62"/>
      <c r="U692" s="62"/>
      <c r="V692" s="62"/>
      <c r="W692" s="62"/>
      <c r="X692" s="63"/>
      <c r="Y692" s="33"/>
      <c r="Z692" s="33"/>
      <c r="AA692" s="33"/>
      <c r="AB692" s="33"/>
      <c r="AC692" s="33"/>
      <c r="AD692" s="33"/>
      <c r="AE692" s="33"/>
      <c r="AT692" s="17" t="s">
        <v>231</v>
      </c>
      <c r="AU692" s="17" t="s">
        <v>89</v>
      </c>
    </row>
    <row r="693" spans="1:65" s="13" customFormat="1">
      <c r="B693" s="210"/>
      <c r="C693" s="211"/>
      <c r="D693" s="205" t="s">
        <v>181</v>
      </c>
      <c r="E693" s="212" t="s">
        <v>20</v>
      </c>
      <c r="F693" s="213" t="s">
        <v>5894</v>
      </c>
      <c r="G693" s="211"/>
      <c r="H693" s="214">
        <v>2</v>
      </c>
      <c r="I693" s="215"/>
      <c r="J693" s="215"/>
      <c r="K693" s="211"/>
      <c r="L693" s="211"/>
      <c r="M693" s="216"/>
      <c r="N693" s="217"/>
      <c r="O693" s="218"/>
      <c r="P693" s="218"/>
      <c r="Q693" s="218"/>
      <c r="R693" s="218"/>
      <c r="S693" s="218"/>
      <c r="T693" s="218"/>
      <c r="U693" s="218"/>
      <c r="V693" s="218"/>
      <c r="W693" s="218"/>
      <c r="X693" s="219"/>
      <c r="AT693" s="220" t="s">
        <v>181</v>
      </c>
      <c r="AU693" s="220" t="s">
        <v>89</v>
      </c>
      <c r="AV693" s="13" t="s">
        <v>89</v>
      </c>
      <c r="AW693" s="13" t="s">
        <v>5</v>
      </c>
      <c r="AX693" s="13" t="s">
        <v>79</v>
      </c>
      <c r="AY693" s="220" t="s">
        <v>168</v>
      </c>
    </row>
    <row r="694" spans="1:65" s="13" customFormat="1">
      <c r="B694" s="210"/>
      <c r="C694" s="211"/>
      <c r="D694" s="205" t="s">
        <v>181</v>
      </c>
      <c r="E694" s="212" t="s">
        <v>20</v>
      </c>
      <c r="F694" s="213" t="s">
        <v>5895</v>
      </c>
      <c r="G694" s="211"/>
      <c r="H694" s="214">
        <v>8</v>
      </c>
      <c r="I694" s="215"/>
      <c r="J694" s="215"/>
      <c r="K694" s="211"/>
      <c r="L694" s="211"/>
      <c r="M694" s="216"/>
      <c r="N694" s="217"/>
      <c r="O694" s="218"/>
      <c r="P694" s="218"/>
      <c r="Q694" s="218"/>
      <c r="R694" s="218"/>
      <c r="S694" s="218"/>
      <c r="T694" s="218"/>
      <c r="U694" s="218"/>
      <c r="V694" s="218"/>
      <c r="W694" s="218"/>
      <c r="X694" s="219"/>
      <c r="AT694" s="220" t="s">
        <v>181</v>
      </c>
      <c r="AU694" s="220" t="s">
        <v>89</v>
      </c>
      <c r="AV694" s="13" t="s">
        <v>89</v>
      </c>
      <c r="AW694" s="13" t="s">
        <v>5</v>
      </c>
      <c r="AX694" s="13" t="s">
        <v>79</v>
      </c>
      <c r="AY694" s="220" t="s">
        <v>168</v>
      </c>
    </row>
    <row r="695" spans="1:65" s="2" customFormat="1" ht="16.5" customHeight="1">
      <c r="A695" s="33"/>
      <c r="B695" s="34"/>
      <c r="C695" s="225" t="s">
        <v>1231</v>
      </c>
      <c r="D695" s="225" t="s">
        <v>346</v>
      </c>
      <c r="E695" s="226" t="s">
        <v>5896</v>
      </c>
      <c r="F695" s="227" t="s">
        <v>5897</v>
      </c>
      <c r="G695" s="228" t="s">
        <v>460</v>
      </c>
      <c r="H695" s="229">
        <v>2</v>
      </c>
      <c r="I695" s="230"/>
      <c r="J695" s="231"/>
      <c r="K695" s="232">
        <f>ROUND(P695*H695,2)</f>
        <v>0</v>
      </c>
      <c r="L695" s="227" t="s">
        <v>20</v>
      </c>
      <c r="M695" s="233"/>
      <c r="N695" s="234" t="s">
        <v>20</v>
      </c>
      <c r="O695" s="199" t="s">
        <v>48</v>
      </c>
      <c r="P695" s="200">
        <f>I695+J695</f>
        <v>0</v>
      </c>
      <c r="Q695" s="200">
        <f>ROUND(I695*H695,2)</f>
        <v>0</v>
      </c>
      <c r="R695" s="200">
        <f>ROUND(J695*H695,2)</f>
        <v>0</v>
      </c>
      <c r="S695" s="62"/>
      <c r="T695" s="201">
        <f>S695*H695</f>
        <v>0</v>
      </c>
      <c r="U695" s="201">
        <v>8.0000000000000002E-3</v>
      </c>
      <c r="V695" s="201">
        <f>U695*H695</f>
        <v>1.6E-2</v>
      </c>
      <c r="W695" s="201">
        <v>0</v>
      </c>
      <c r="X695" s="202">
        <f>W695*H695</f>
        <v>0</v>
      </c>
      <c r="Y695" s="33"/>
      <c r="Z695" s="33"/>
      <c r="AA695" s="33"/>
      <c r="AB695" s="33"/>
      <c r="AC695" s="33"/>
      <c r="AD695" s="33"/>
      <c r="AE695" s="33"/>
      <c r="AR695" s="203" t="s">
        <v>457</v>
      </c>
      <c r="AT695" s="203" t="s">
        <v>346</v>
      </c>
      <c r="AU695" s="203" t="s">
        <v>89</v>
      </c>
      <c r="AY695" s="17" t="s">
        <v>168</v>
      </c>
      <c r="BE695" s="204">
        <f>IF(O695="základní",K695,0)</f>
        <v>0</v>
      </c>
      <c r="BF695" s="204">
        <f>IF(O695="snížená",K695,0)</f>
        <v>0</v>
      </c>
      <c r="BG695" s="204">
        <f>IF(O695="zákl. přenesená",K695,0)</f>
        <v>0</v>
      </c>
      <c r="BH695" s="204">
        <f>IF(O695="sníž. přenesená",K695,0)</f>
        <v>0</v>
      </c>
      <c r="BI695" s="204">
        <f>IF(O695="nulová",K695,0)</f>
        <v>0</v>
      </c>
      <c r="BJ695" s="17" t="s">
        <v>87</v>
      </c>
      <c r="BK695" s="204">
        <f>ROUND(P695*H695,2)</f>
        <v>0</v>
      </c>
      <c r="BL695" s="17" t="s">
        <v>327</v>
      </c>
      <c r="BM695" s="203" t="s">
        <v>5898</v>
      </c>
    </row>
    <row r="696" spans="1:65" s="2" customFormat="1">
      <c r="A696" s="33"/>
      <c r="B696" s="34"/>
      <c r="C696" s="35"/>
      <c r="D696" s="205" t="s">
        <v>178</v>
      </c>
      <c r="E696" s="35"/>
      <c r="F696" s="206" t="s">
        <v>5897</v>
      </c>
      <c r="G696" s="35"/>
      <c r="H696" s="35"/>
      <c r="I696" s="107"/>
      <c r="J696" s="107"/>
      <c r="K696" s="35"/>
      <c r="L696" s="35"/>
      <c r="M696" s="38"/>
      <c r="N696" s="207"/>
      <c r="O696" s="208"/>
      <c r="P696" s="62"/>
      <c r="Q696" s="62"/>
      <c r="R696" s="62"/>
      <c r="S696" s="62"/>
      <c r="T696" s="62"/>
      <c r="U696" s="62"/>
      <c r="V696" s="62"/>
      <c r="W696" s="62"/>
      <c r="X696" s="63"/>
      <c r="Y696" s="33"/>
      <c r="Z696" s="33"/>
      <c r="AA696" s="33"/>
      <c r="AB696" s="33"/>
      <c r="AC696" s="33"/>
      <c r="AD696" s="33"/>
      <c r="AE696" s="33"/>
      <c r="AT696" s="17" t="s">
        <v>178</v>
      </c>
      <c r="AU696" s="17" t="s">
        <v>89</v>
      </c>
    </row>
    <row r="697" spans="1:65" s="13" customFormat="1">
      <c r="B697" s="210"/>
      <c r="C697" s="211"/>
      <c r="D697" s="205" t="s">
        <v>181</v>
      </c>
      <c r="E697" s="212" t="s">
        <v>20</v>
      </c>
      <c r="F697" s="213" t="s">
        <v>5899</v>
      </c>
      <c r="G697" s="211"/>
      <c r="H697" s="214">
        <v>2</v>
      </c>
      <c r="I697" s="215"/>
      <c r="J697" s="215"/>
      <c r="K697" s="211"/>
      <c r="L697" s="211"/>
      <c r="M697" s="216"/>
      <c r="N697" s="217"/>
      <c r="O697" s="218"/>
      <c r="P697" s="218"/>
      <c r="Q697" s="218"/>
      <c r="R697" s="218"/>
      <c r="S697" s="218"/>
      <c r="T697" s="218"/>
      <c r="U697" s="218"/>
      <c r="V697" s="218"/>
      <c r="W697" s="218"/>
      <c r="X697" s="219"/>
      <c r="AT697" s="220" t="s">
        <v>181</v>
      </c>
      <c r="AU697" s="220" t="s">
        <v>89</v>
      </c>
      <c r="AV697" s="13" t="s">
        <v>89</v>
      </c>
      <c r="AW697" s="13" t="s">
        <v>5</v>
      </c>
      <c r="AX697" s="13" t="s">
        <v>79</v>
      </c>
      <c r="AY697" s="220" t="s">
        <v>168</v>
      </c>
    </row>
    <row r="698" spans="1:65" s="2" customFormat="1" ht="24" customHeight="1">
      <c r="A698" s="33"/>
      <c r="B698" s="34"/>
      <c r="C698" s="225" t="s">
        <v>1236</v>
      </c>
      <c r="D698" s="225" t="s">
        <v>346</v>
      </c>
      <c r="E698" s="226" t="s">
        <v>5900</v>
      </c>
      <c r="F698" s="227" t="s">
        <v>5901</v>
      </c>
      <c r="G698" s="228" t="s">
        <v>322</v>
      </c>
      <c r="H698" s="229">
        <v>8.0000000000000002E-3</v>
      </c>
      <c r="I698" s="230"/>
      <c r="J698" s="231"/>
      <c r="K698" s="232">
        <f>ROUND(P698*H698,2)</f>
        <v>0</v>
      </c>
      <c r="L698" s="227" t="s">
        <v>175</v>
      </c>
      <c r="M698" s="233"/>
      <c r="N698" s="234" t="s">
        <v>20</v>
      </c>
      <c r="O698" s="199" t="s">
        <v>48</v>
      </c>
      <c r="P698" s="200">
        <f>I698+J698</f>
        <v>0</v>
      </c>
      <c r="Q698" s="200">
        <f>ROUND(I698*H698,2)</f>
        <v>0</v>
      </c>
      <c r="R698" s="200">
        <f>ROUND(J698*H698,2)</f>
        <v>0</v>
      </c>
      <c r="S698" s="62"/>
      <c r="T698" s="201">
        <f>S698*H698</f>
        <v>0</v>
      </c>
      <c r="U698" s="201">
        <v>1</v>
      </c>
      <c r="V698" s="201">
        <f>U698*H698</f>
        <v>8.0000000000000002E-3</v>
      </c>
      <c r="W698" s="201">
        <v>0</v>
      </c>
      <c r="X698" s="202">
        <f>W698*H698</f>
        <v>0</v>
      </c>
      <c r="Y698" s="33"/>
      <c r="Z698" s="33"/>
      <c r="AA698" s="33"/>
      <c r="AB698" s="33"/>
      <c r="AC698" s="33"/>
      <c r="AD698" s="33"/>
      <c r="AE698" s="33"/>
      <c r="AR698" s="203" t="s">
        <v>457</v>
      </c>
      <c r="AT698" s="203" t="s">
        <v>346</v>
      </c>
      <c r="AU698" s="203" t="s">
        <v>89</v>
      </c>
      <c r="AY698" s="17" t="s">
        <v>168</v>
      </c>
      <c r="BE698" s="204">
        <f>IF(O698="základní",K698,0)</f>
        <v>0</v>
      </c>
      <c r="BF698" s="204">
        <f>IF(O698="snížená",K698,0)</f>
        <v>0</v>
      </c>
      <c r="BG698" s="204">
        <f>IF(O698="zákl. přenesená",K698,0)</f>
        <v>0</v>
      </c>
      <c r="BH698" s="204">
        <f>IF(O698="sníž. přenesená",K698,0)</f>
        <v>0</v>
      </c>
      <c r="BI698" s="204">
        <f>IF(O698="nulová",K698,0)</f>
        <v>0</v>
      </c>
      <c r="BJ698" s="17" t="s">
        <v>87</v>
      </c>
      <c r="BK698" s="204">
        <f>ROUND(P698*H698,2)</f>
        <v>0</v>
      </c>
      <c r="BL698" s="17" t="s">
        <v>327</v>
      </c>
      <c r="BM698" s="203" t="s">
        <v>5902</v>
      </c>
    </row>
    <row r="699" spans="1:65" s="2" customFormat="1">
      <c r="A699" s="33"/>
      <c r="B699" s="34"/>
      <c r="C699" s="35"/>
      <c r="D699" s="205" t="s">
        <v>178</v>
      </c>
      <c r="E699" s="35"/>
      <c r="F699" s="206" t="s">
        <v>5901</v>
      </c>
      <c r="G699" s="35"/>
      <c r="H699" s="35"/>
      <c r="I699" s="107"/>
      <c r="J699" s="107"/>
      <c r="K699" s="35"/>
      <c r="L699" s="35"/>
      <c r="M699" s="38"/>
      <c r="N699" s="207"/>
      <c r="O699" s="208"/>
      <c r="P699" s="62"/>
      <c r="Q699" s="62"/>
      <c r="R699" s="62"/>
      <c r="S699" s="62"/>
      <c r="T699" s="62"/>
      <c r="U699" s="62"/>
      <c r="V699" s="62"/>
      <c r="W699" s="62"/>
      <c r="X699" s="63"/>
      <c r="Y699" s="33"/>
      <c r="Z699" s="33"/>
      <c r="AA699" s="33"/>
      <c r="AB699" s="33"/>
      <c r="AC699" s="33"/>
      <c r="AD699" s="33"/>
      <c r="AE699" s="33"/>
      <c r="AT699" s="17" t="s">
        <v>178</v>
      </c>
      <c r="AU699" s="17" t="s">
        <v>89</v>
      </c>
    </row>
    <row r="700" spans="1:65" s="13" customFormat="1">
      <c r="B700" s="210"/>
      <c r="C700" s="211"/>
      <c r="D700" s="205" t="s">
        <v>181</v>
      </c>
      <c r="E700" s="212" t="s">
        <v>20</v>
      </c>
      <c r="F700" s="213" t="s">
        <v>5903</v>
      </c>
      <c r="G700" s="211"/>
      <c r="H700" s="214">
        <v>8.0000000000000002E-3</v>
      </c>
      <c r="I700" s="215"/>
      <c r="J700" s="215"/>
      <c r="K700" s="211"/>
      <c r="L700" s="211"/>
      <c r="M700" s="216"/>
      <c r="N700" s="217"/>
      <c r="O700" s="218"/>
      <c r="P700" s="218"/>
      <c r="Q700" s="218"/>
      <c r="R700" s="218"/>
      <c r="S700" s="218"/>
      <c r="T700" s="218"/>
      <c r="U700" s="218"/>
      <c r="V700" s="218"/>
      <c r="W700" s="218"/>
      <c r="X700" s="219"/>
      <c r="AT700" s="220" t="s">
        <v>181</v>
      </c>
      <c r="AU700" s="220" t="s">
        <v>89</v>
      </c>
      <c r="AV700" s="13" t="s">
        <v>89</v>
      </c>
      <c r="AW700" s="13" t="s">
        <v>5</v>
      </c>
      <c r="AX700" s="13" t="s">
        <v>79</v>
      </c>
      <c r="AY700" s="220" t="s">
        <v>168</v>
      </c>
    </row>
    <row r="701" spans="1:65" s="2" customFormat="1" ht="24" customHeight="1">
      <c r="A701" s="33"/>
      <c r="B701" s="34"/>
      <c r="C701" s="191" t="s">
        <v>1242</v>
      </c>
      <c r="D701" s="191" t="s">
        <v>171</v>
      </c>
      <c r="E701" s="192" t="s">
        <v>5904</v>
      </c>
      <c r="F701" s="193" t="s">
        <v>5905</v>
      </c>
      <c r="G701" s="194" t="s">
        <v>243</v>
      </c>
      <c r="H701" s="195">
        <v>44</v>
      </c>
      <c r="I701" s="196"/>
      <c r="J701" s="196"/>
      <c r="K701" s="197">
        <f>ROUND(P701*H701,2)</f>
        <v>0</v>
      </c>
      <c r="L701" s="193" t="s">
        <v>175</v>
      </c>
      <c r="M701" s="38"/>
      <c r="N701" s="198" t="s">
        <v>20</v>
      </c>
      <c r="O701" s="199" t="s">
        <v>48</v>
      </c>
      <c r="P701" s="200">
        <f>I701+J701</f>
        <v>0</v>
      </c>
      <c r="Q701" s="200">
        <f>ROUND(I701*H701,2)</f>
        <v>0</v>
      </c>
      <c r="R701" s="200">
        <f>ROUND(J701*H701,2)</f>
        <v>0</v>
      </c>
      <c r="S701" s="62"/>
      <c r="T701" s="201">
        <f>S701*H701</f>
        <v>0</v>
      </c>
      <c r="U701" s="201">
        <v>0</v>
      </c>
      <c r="V701" s="201">
        <f>U701*H701</f>
        <v>0</v>
      </c>
      <c r="W701" s="201">
        <v>0</v>
      </c>
      <c r="X701" s="202">
        <f>W701*H701</f>
        <v>0</v>
      </c>
      <c r="Y701" s="33"/>
      <c r="Z701" s="33"/>
      <c r="AA701" s="33"/>
      <c r="AB701" s="33"/>
      <c r="AC701" s="33"/>
      <c r="AD701" s="33"/>
      <c r="AE701" s="33"/>
      <c r="AR701" s="203" t="s">
        <v>327</v>
      </c>
      <c r="AT701" s="203" t="s">
        <v>171</v>
      </c>
      <c r="AU701" s="203" t="s">
        <v>89</v>
      </c>
      <c r="AY701" s="17" t="s">
        <v>168</v>
      </c>
      <c r="BE701" s="204">
        <f>IF(O701="základní",K701,0)</f>
        <v>0</v>
      </c>
      <c r="BF701" s="204">
        <f>IF(O701="snížená",K701,0)</f>
        <v>0</v>
      </c>
      <c r="BG701" s="204">
        <f>IF(O701="zákl. přenesená",K701,0)</f>
        <v>0</v>
      </c>
      <c r="BH701" s="204">
        <f>IF(O701="sníž. přenesená",K701,0)</f>
        <v>0</v>
      </c>
      <c r="BI701" s="204">
        <f>IF(O701="nulová",K701,0)</f>
        <v>0</v>
      </c>
      <c r="BJ701" s="17" t="s">
        <v>87</v>
      </c>
      <c r="BK701" s="204">
        <f>ROUND(P701*H701,2)</f>
        <v>0</v>
      </c>
      <c r="BL701" s="17" t="s">
        <v>327</v>
      </c>
      <c r="BM701" s="203" t="s">
        <v>5906</v>
      </c>
    </row>
    <row r="702" spans="1:65" s="2" customFormat="1" ht="29.25">
      <c r="A702" s="33"/>
      <c r="B702" s="34"/>
      <c r="C702" s="35"/>
      <c r="D702" s="205" t="s">
        <v>178</v>
      </c>
      <c r="E702" s="35"/>
      <c r="F702" s="206" t="s">
        <v>5907</v>
      </c>
      <c r="G702" s="35"/>
      <c r="H702" s="35"/>
      <c r="I702" s="107"/>
      <c r="J702" s="107"/>
      <c r="K702" s="35"/>
      <c r="L702" s="35"/>
      <c r="M702" s="38"/>
      <c r="N702" s="207"/>
      <c r="O702" s="208"/>
      <c r="P702" s="62"/>
      <c r="Q702" s="62"/>
      <c r="R702" s="62"/>
      <c r="S702" s="62"/>
      <c r="T702" s="62"/>
      <c r="U702" s="62"/>
      <c r="V702" s="62"/>
      <c r="W702" s="62"/>
      <c r="X702" s="63"/>
      <c r="Y702" s="33"/>
      <c r="Z702" s="33"/>
      <c r="AA702" s="33"/>
      <c r="AB702" s="33"/>
      <c r="AC702" s="33"/>
      <c r="AD702" s="33"/>
      <c r="AE702" s="33"/>
      <c r="AT702" s="17" t="s">
        <v>178</v>
      </c>
      <c r="AU702" s="17" t="s">
        <v>89</v>
      </c>
    </row>
    <row r="703" spans="1:65" s="2" customFormat="1" ht="68.25">
      <c r="A703" s="33"/>
      <c r="B703" s="34"/>
      <c r="C703" s="35"/>
      <c r="D703" s="205" t="s">
        <v>231</v>
      </c>
      <c r="E703" s="35"/>
      <c r="F703" s="209" t="s">
        <v>2162</v>
      </c>
      <c r="G703" s="35"/>
      <c r="H703" s="35"/>
      <c r="I703" s="107"/>
      <c r="J703" s="107"/>
      <c r="K703" s="35"/>
      <c r="L703" s="35"/>
      <c r="M703" s="38"/>
      <c r="N703" s="207"/>
      <c r="O703" s="208"/>
      <c r="P703" s="62"/>
      <c r="Q703" s="62"/>
      <c r="R703" s="62"/>
      <c r="S703" s="62"/>
      <c r="T703" s="62"/>
      <c r="U703" s="62"/>
      <c r="V703" s="62"/>
      <c r="W703" s="62"/>
      <c r="X703" s="63"/>
      <c r="Y703" s="33"/>
      <c r="Z703" s="33"/>
      <c r="AA703" s="33"/>
      <c r="AB703" s="33"/>
      <c r="AC703" s="33"/>
      <c r="AD703" s="33"/>
      <c r="AE703" s="33"/>
      <c r="AT703" s="17" t="s">
        <v>231</v>
      </c>
      <c r="AU703" s="17" t="s">
        <v>89</v>
      </c>
    </row>
    <row r="704" spans="1:65" s="13" customFormat="1">
      <c r="B704" s="210"/>
      <c r="C704" s="211"/>
      <c r="D704" s="205" t="s">
        <v>181</v>
      </c>
      <c r="E704" s="212" t="s">
        <v>20</v>
      </c>
      <c r="F704" s="213" t="s">
        <v>5908</v>
      </c>
      <c r="G704" s="211"/>
      <c r="H704" s="214">
        <v>38.5</v>
      </c>
      <c r="I704" s="215"/>
      <c r="J704" s="215"/>
      <c r="K704" s="211"/>
      <c r="L704" s="211"/>
      <c r="M704" s="216"/>
      <c r="N704" s="217"/>
      <c r="O704" s="218"/>
      <c r="P704" s="218"/>
      <c r="Q704" s="218"/>
      <c r="R704" s="218"/>
      <c r="S704" s="218"/>
      <c r="T704" s="218"/>
      <c r="U704" s="218"/>
      <c r="V704" s="218"/>
      <c r="W704" s="218"/>
      <c r="X704" s="219"/>
      <c r="AT704" s="220" t="s">
        <v>181</v>
      </c>
      <c r="AU704" s="220" t="s">
        <v>89</v>
      </c>
      <c r="AV704" s="13" t="s">
        <v>89</v>
      </c>
      <c r="AW704" s="13" t="s">
        <v>5</v>
      </c>
      <c r="AX704" s="13" t="s">
        <v>79</v>
      </c>
      <c r="AY704" s="220" t="s">
        <v>168</v>
      </c>
    </row>
    <row r="705" spans="1:65" s="13" customFormat="1">
      <c r="B705" s="210"/>
      <c r="C705" s="211"/>
      <c r="D705" s="205" t="s">
        <v>181</v>
      </c>
      <c r="E705" s="212" t="s">
        <v>20</v>
      </c>
      <c r="F705" s="213" t="s">
        <v>5909</v>
      </c>
      <c r="G705" s="211"/>
      <c r="H705" s="214">
        <v>5.5</v>
      </c>
      <c r="I705" s="215"/>
      <c r="J705" s="215"/>
      <c r="K705" s="211"/>
      <c r="L705" s="211"/>
      <c r="M705" s="216"/>
      <c r="N705" s="217"/>
      <c r="O705" s="218"/>
      <c r="P705" s="218"/>
      <c r="Q705" s="218"/>
      <c r="R705" s="218"/>
      <c r="S705" s="218"/>
      <c r="T705" s="218"/>
      <c r="U705" s="218"/>
      <c r="V705" s="218"/>
      <c r="W705" s="218"/>
      <c r="X705" s="219"/>
      <c r="AT705" s="220" t="s">
        <v>181</v>
      </c>
      <c r="AU705" s="220" t="s">
        <v>89</v>
      </c>
      <c r="AV705" s="13" t="s">
        <v>89</v>
      </c>
      <c r="AW705" s="13" t="s">
        <v>5</v>
      </c>
      <c r="AX705" s="13" t="s">
        <v>79</v>
      </c>
      <c r="AY705" s="220" t="s">
        <v>168</v>
      </c>
    </row>
    <row r="706" spans="1:65" s="2" customFormat="1" ht="24" customHeight="1">
      <c r="A706" s="33"/>
      <c r="B706" s="34"/>
      <c r="C706" s="191" t="s">
        <v>1247</v>
      </c>
      <c r="D706" s="191" t="s">
        <v>171</v>
      </c>
      <c r="E706" s="192" t="s">
        <v>5910</v>
      </c>
      <c r="F706" s="193" t="s">
        <v>5911</v>
      </c>
      <c r="G706" s="194" t="s">
        <v>243</v>
      </c>
      <c r="H706" s="195">
        <v>16.600000000000001</v>
      </c>
      <c r="I706" s="196"/>
      <c r="J706" s="196"/>
      <c r="K706" s="197">
        <f>ROUND(P706*H706,2)</f>
        <v>0</v>
      </c>
      <c r="L706" s="193" t="s">
        <v>175</v>
      </c>
      <c r="M706" s="38"/>
      <c r="N706" s="198" t="s">
        <v>20</v>
      </c>
      <c r="O706" s="199" t="s">
        <v>48</v>
      </c>
      <c r="P706" s="200">
        <f>I706+J706</f>
        <v>0</v>
      </c>
      <c r="Q706" s="200">
        <f>ROUND(I706*H706,2)</f>
        <v>0</v>
      </c>
      <c r="R706" s="200">
        <f>ROUND(J706*H706,2)</f>
        <v>0</v>
      </c>
      <c r="S706" s="62"/>
      <c r="T706" s="201">
        <f>S706*H706</f>
        <v>0</v>
      </c>
      <c r="U706" s="201">
        <v>0</v>
      </c>
      <c r="V706" s="201">
        <f>U706*H706</f>
        <v>0</v>
      </c>
      <c r="W706" s="201">
        <v>0</v>
      </c>
      <c r="X706" s="202">
        <f>W706*H706</f>
        <v>0</v>
      </c>
      <c r="Y706" s="33"/>
      <c r="Z706" s="33"/>
      <c r="AA706" s="33"/>
      <c r="AB706" s="33"/>
      <c r="AC706" s="33"/>
      <c r="AD706" s="33"/>
      <c r="AE706" s="33"/>
      <c r="AR706" s="203" t="s">
        <v>327</v>
      </c>
      <c r="AT706" s="203" t="s">
        <v>171</v>
      </c>
      <c r="AU706" s="203" t="s">
        <v>89</v>
      </c>
      <c r="AY706" s="17" t="s">
        <v>168</v>
      </c>
      <c r="BE706" s="204">
        <f>IF(O706="základní",K706,0)</f>
        <v>0</v>
      </c>
      <c r="BF706" s="204">
        <f>IF(O706="snížená",K706,0)</f>
        <v>0</v>
      </c>
      <c r="BG706" s="204">
        <f>IF(O706="zákl. přenesená",K706,0)</f>
        <v>0</v>
      </c>
      <c r="BH706" s="204">
        <f>IF(O706="sníž. přenesená",K706,0)</f>
        <v>0</v>
      </c>
      <c r="BI706" s="204">
        <f>IF(O706="nulová",K706,0)</f>
        <v>0</v>
      </c>
      <c r="BJ706" s="17" t="s">
        <v>87</v>
      </c>
      <c r="BK706" s="204">
        <f>ROUND(P706*H706,2)</f>
        <v>0</v>
      </c>
      <c r="BL706" s="17" t="s">
        <v>327</v>
      </c>
      <c r="BM706" s="203" t="s">
        <v>5912</v>
      </c>
    </row>
    <row r="707" spans="1:65" s="2" customFormat="1" ht="29.25">
      <c r="A707" s="33"/>
      <c r="B707" s="34"/>
      <c r="C707" s="35"/>
      <c r="D707" s="205" t="s">
        <v>178</v>
      </c>
      <c r="E707" s="35"/>
      <c r="F707" s="206" t="s">
        <v>5913</v>
      </c>
      <c r="G707" s="35"/>
      <c r="H707" s="35"/>
      <c r="I707" s="107"/>
      <c r="J707" s="107"/>
      <c r="K707" s="35"/>
      <c r="L707" s="35"/>
      <c r="M707" s="38"/>
      <c r="N707" s="207"/>
      <c r="O707" s="208"/>
      <c r="P707" s="62"/>
      <c r="Q707" s="62"/>
      <c r="R707" s="62"/>
      <c r="S707" s="62"/>
      <c r="T707" s="62"/>
      <c r="U707" s="62"/>
      <c r="V707" s="62"/>
      <c r="W707" s="62"/>
      <c r="X707" s="63"/>
      <c r="Y707" s="33"/>
      <c r="Z707" s="33"/>
      <c r="AA707" s="33"/>
      <c r="AB707" s="33"/>
      <c r="AC707" s="33"/>
      <c r="AD707" s="33"/>
      <c r="AE707" s="33"/>
      <c r="AT707" s="17" t="s">
        <v>178</v>
      </c>
      <c r="AU707" s="17" t="s">
        <v>89</v>
      </c>
    </row>
    <row r="708" spans="1:65" s="2" customFormat="1" ht="68.25">
      <c r="A708" s="33"/>
      <c r="B708" s="34"/>
      <c r="C708" s="35"/>
      <c r="D708" s="205" t="s">
        <v>231</v>
      </c>
      <c r="E708" s="35"/>
      <c r="F708" s="209" t="s">
        <v>2162</v>
      </c>
      <c r="G708" s="35"/>
      <c r="H708" s="35"/>
      <c r="I708" s="107"/>
      <c r="J708" s="107"/>
      <c r="K708" s="35"/>
      <c r="L708" s="35"/>
      <c r="M708" s="38"/>
      <c r="N708" s="207"/>
      <c r="O708" s="208"/>
      <c r="P708" s="62"/>
      <c r="Q708" s="62"/>
      <c r="R708" s="62"/>
      <c r="S708" s="62"/>
      <c r="T708" s="62"/>
      <c r="U708" s="62"/>
      <c r="V708" s="62"/>
      <c r="W708" s="62"/>
      <c r="X708" s="63"/>
      <c r="Y708" s="33"/>
      <c r="Z708" s="33"/>
      <c r="AA708" s="33"/>
      <c r="AB708" s="33"/>
      <c r="AC708" s="33"/>
      <c r="AD708" s="33"/>
      <c r="AE708" s="33"/>
      <c r="AT708" s="17" t="s">
        <v>231</v>
      </c>
      <c r="AU708" s="17" t="s">
        <v>89</v>
      </c>
    </row>
    <row r="709" spans="1:65" s="13" customFormat="1">
      <c r="B709" s="210"/>
      <c r="C709" s="211"/>
      <c r="D709" s="205" t="s">
        <v>181</v>
      </c>
      <c r="E709" s="212" t="s">
        <v>20</v>
      </c>
      <c r="F709" s="213" t="s">
        <v>5914</v>
      </c>
      <c r="G709" s="211"/>
      <c r="H709" s="214">
        <v>5.7</v>
      </c>
      <c r="I709" s="215"/>
      <c r="J709" s="215"/>
      <c r="K709" s="211"/>
      <c r="L709" s="211"/>
      <c r="M709" s="216"/>
      <c r="N709" s="217"/>
      <c r="O709" s="218"/>
      <c r="P709" s="218"/>
      <c r="Q709" s="218"/>
      <c r="R709" s="218"/>
      <c r="S709" s="218"/>
      <c r="T709" s="218"/>
      <c r="U709" s="218"/>
      <c r="V709" s="218"/>
      <c r="W709" s="218"/>
      <c r="X709" s="219"/>
      <c r="AT709" s="220" t="s">
        <v>181</v>
      </c>
      <c r="AU709" s="220" t="s">
        <v>89</v>
      </c>
      <c r="AV709" s="13" t="s">
        <v>89</v>
      </c>
      <c r="AW709" s="13" t="s">
        <v>5</v>
      </c>
      <c r="AX709" s="13" t="s">
        <v>79</v>
      </c>
      <c r="AY709" s="220" t="s">
        <v>168</v>
      </c>
    </row>
    <row r="710" spans="1:65" s="13" customFormat="1">
      <c r="B710" s="210"/>
      <c r="C710" s="211"/>
      <c r="D710" s="205" t="s">
        <v>181</v>
      </c>
      <c r="E710" s="212" t="s">
        <v>20</v>
      </c>
      <c r="F710" s="213" t="s">
        <v>5915</v>
      </c>
      <c r="G710" s="211"/>
      <c r="H710" s="214">
        <v>5.2</v>
      </c>
      <c r="I710" s="215"/>
      <c r="J710" s="215"/>
      <c r="K710" s="211"/>
      <c r="L710" s="211"/>
      <c r="M710" s="216"/>
      <c r="N710" s="217"/>
      <c r="O710" s="218"/>
      <c r="P710" s="218"/>
      <c r="Q710" s="218"/>
      <c r="R710" s="218"/>
      <c r="S710" s="218"/>
      <c r="T710" s="218"/>
      <c r="U710" s="218"/>
      <c r="V710" s="218"/>
      <c r="W710" s="218"/>
      <c r="X710" s="219"/>
      <c r="AT710" s="220" t="s">
        <v>181</v>
      </c>
      <c r="AU710" s="220" t="s">
        <v>89</v>
      </c>
      <c r="AV710" s="13" t="s">
        <v>89</v>
      </c>
      <c r="AW710" s="13" t="s">
        <v>5</v>
      </c>
      <c r="AX710" s="13" t="s">
        <v>79</v>
      </c>
      <c r="AY710" s="220" t="s">
        <v>168</v>
      </c>
    </row>
    <row r="711" spans="1:65" s="13" customFormat="1">
      <c r="B711" s="210"/>
      <c r="C711" s="211"/>
      <c r="D711" s="205" t="s">
        <v>181</v>
      </c>
      <c r="E711" s="212" t="s">
        <v>20</v>
      </c>
      <c r="F711" s="213" t="s">
        <v>5916</v>
      </c>
      <c r="G711" s="211"/>
      <c r="H711" s="214">
        <v>5.7</v>
      </c>
      <c r="I711" s="215"/>
      <c r="J711" s="215"/>
      <c r="K711" s="211"/>
      <c r="L711" s="211"/>
      <c r="M711" s="216"/>
      <c r="N711" s="217"/>
      <c r="O711" s="218"/>
      <c r="P711" s="218"/>
      <c r="Q711" s="218"/>
      <c r="R711" s="218"/>
      <c r="S711" s="218"/>
      <c r="T711" s="218"/>
      <c r="U711" s="218"/>
      <c r="V711" s="218"/>
      <c r="W711" s="218"/>
      <c r="X711" s="219"/>
      <c r="AT711" s="220" t="s">
        <v>181</v>
      </c>
      <c r="AU711" s="220" t="s">
        <v>89</v>
      </c>
      <c r="AV711" s="13" t="s">
        <v>89</v>
      </c>
      <c r="AW711" s="13" t="s">
        <v>5</v>
      </c>
      <c r="AX711" s="13" t="s">
        <v>79</v>
      </c>
      <c r="AY711" s="220" t="s">
        <v>168</v>
      </c>
    </row>
    <row r="712" spans="1:65" s="2" customFormat="1" ht="24" customHeight="1">
      <c r="A712" s="33"/>
      <c r="B712" s="34"/>
      <c r="C712" s="225" t="s">
        <v>1252</v>
      </c>
      <c r="D712" s="225" t="s">
        <v>346</v>
      </c>
      <c r="E712" s="226" t="s">
        <v>2189</v>
      </c>
      <c r="F712" s="227" t="s">
        <v>2190</v>
      </c>
      <c r="G712" s="228" t="s">
        <v>255</v>
      </c>
      <c r="H712" s="229">
        <v>1.5529999999999999</v>
      </c>
      <c r="I712" s="230"/>
      <c r="J712" s="231"/>
      <c r="K712" s="232">
        <f>ROUND(P712*H712,2)</f>
        <v>0</v>
      </c>
      <c r="L712" s="227" t="s">
        <v>175</v>
      </c>
      <c r="M712" s="233"/>
      <c r="N712" s="234" t="s">
        <v>20</v>
      </c>
      <c r="O712" s="199" t="s">
        <v>48</v>
      </c>
      <c r="P712" s="200">
        <f>I712+J712</f>
        <v>0</v>
      </c>
      <c r="Q712" s="200">
        <f>ROUND(I712*H712,2)</f>
        <v>0</v>
      </c>
      <c r="R712" s="200">
        <f>ROUND(J712*H712,2)</f>
        <v>0</v>
      </c>
      <c r="S712" s="62"/>
      <c r="T712" s="201">
        <f>S712*H712</f>
        <v>0</v>
      </c>
      <c r="U712" s="201">
        <v>0.55000000000000004</v>
      </c>
      <c r="V712" s="201">
        <f>U712*H712</f>
        <v>0.85415000000000008</v>
      </c>
      <c r="W712" s="201">
        <v>0</v>
      </c>
      <c r="X712" s="202">
        <f>W712*H712</f>
        <v>0</v>
      </c>
      <c r="Y712" s="33"/>
      <c r="Z712" s="33"/>
      <c r="AA712" s="33"/>
      <c r="AB712" s="33"/>
      <c r="AC712" s="33"/>
      <c r="AD712" s="33"/>
      <c r="AE712" s="33"/>
      <c r="AR712" s="203" t="s">
        <v>457</v>
      </c>
      <c r="AT712" s="203" t="s">
        <v>346</v>
      </c>
      <c r="AU712" s="203" t="s">
        <v>89</v>
      </c>
      <c r="AY712" s="17" t="s">
        <v>168</v>
      </c>
      <c r="BE712" s="204">
        <f>IF(O712="základní",K712,0)</f>
        <v>0</v>
      </c>
      <c r="BF712" s="204">
        <f>IF(O712="snížená",K712,0)</f>
        <v>0</v>
      </c>
      <c r="BG712" s="204">
        <f>IF(O712="zákl. přenesená",K712,0)</f>
        <v>0</v>
      </c>
      <c r="BH712" s="204">
        <f>IF(O712="sníž. přenesená",K712,0)</f>
        <v>0</v>
      </c>
      <c r="BI712" s="204">
        <f>IF(O712="nulová",K712,0)</f>
        <v>0</v>
      </c>
      <c r="BJ712" s="17" t="s">
        <v>87</v>
      </c>
      <c r="BK712" s="204">
        <f>ROUND(P712*H712,2)</f>
        <v>0</v>
      </c>
      <c r="BL712" s="17" t="s">
        <v>327</v>
      </c>
      <c r="BM712" s="203" t="s">
        <v>5917</v>
      </c>
    </row>
    <row r="713" spans="1:65" s="2" customFormat="1">
      <c r="A713" s="33"/>
      <c r="B713" s="34"/>
      <c r="C713" s="35"/>
      <c r="D713" s="205" t="s">
        <v>178</v>
      </c>
      <c r="E713" s="35"/>
      <c r="F713" s="206" t="s">
        <v>2190</v>
      </c>
      <c r="G713" s="35"/>
      <c r="H713" s="35"/>
      <c r="I713" s="107"/>
      <c r="J713" s="107"/>
      <c r="K713" s="35"/>
      <c r="L713" s="35"/>
      <c r="M713" s="38"/>
      <c r="N713" s="207"/>
      <c r="O713" s="208"/>
      <c r="P713" s="62"/>
      <c r="Q713" s="62"/>
      <c r="R713" s="62"/>
      <c r="S713" s="62"/>
      <c r="T713" s="62"/>
      <c r="U713" s="62"/>
      <c r="V713" s="62"/>
      <c r="W713" s="62"/>
      <c r="X713" s="63"/>
      <c r="Y713" s="33"/>
      <c r="Z713" s="33"/>
      <c r="AA713" s="33"/>
      <c r="AB713" s="33"/>
      <c r="AC713" s="33"/>
      <c r="AD713" s="33"/>
      <c r="AE713" s="33"/>
      <c r="AT713" s="17" t="s">
        <v>178</v>
      </c>
      <c r="AU713" s="17" t="s">
        <v>89</v>
      </c>
    </row>
    <row r="714" spans="1:65" s="13" customFormat="1">
      <c r="B714" s="210"/>
      <c r="C714" s="211"/>
      <c r="D714" s="205" t="s">
        <v>181</v>
      </c>
      <c r="E714" s="212" t="s">
        <v>20</v>
      </c>
      <c r="F714" s="213" t="s">
        <v>5918</v>
      </c>
      <c r="G714" s="211"/>
      <c r="H714" s="214">
        <v>0.92400000000000004</v>
      </c>
      <c r="I714" s="215"/>
      <c r="J714" s="215"/>
      <c r="K714" s="211"/>
      <c r="L714" s="211"/>
      <c r="M714" s="216"/>
      <c r="N714" s="217"/>
      <c r="O714" s="218"/>
      <c r="P714" s="218"/>
      <c r="Q714" s="218"/>
      <c r="R714" s="218"/>
      <c r="S714" s="218"/>
      <c r="T714" s="218"/>
      <c r="U714" s="218"/>
      <c r="V714" s="218"/>
      <c r="W714" s="218"/>
      <c r="X714" s="219"/>
      <c r="AT714" s="220" t="s">
        <v>181</v>
      </c>
      <c r="AU714" s="220" t="s">
        <v>89</v>
      </c>
      <c r="AV714" s="13" t="s">
        <v>89</v>
      </c>
      <c r="AW714" s="13" t="s">
        <v>5</v>
      </c>
      <c r="AX714" s="13" t="s">
        <v>79</v>
      </c>
      <c r="AY714" s="220" t="s">
        <v>168</v>
      </c>
    </row>
    <row r="715" spans="1:65" s="13" customFormat="1">
      <c r="B715" s="210"/>
      <c r="C715" s="211"/>
      <c r="D715" s="205" t="s">
        <v>181</v>
      </c>
      <c r="E715" s="212" t="s">
        <v>20</v>
      </c>
      <c r="F715" s="213" t="s">
        <v>5919</v>
      </c>
      <c r="G715" s="211"/>
      <c r="H715" s="214">
        <v>0.19400000000000001</v>
      </c>
      <c r="I715" s="215"/>
      <c r="J715" s="215"/>
      <c r="K715" s="211"/>
      <c r="L715" s="211"/>
      <c r="M715" s="216"/>
      <c r="N715" s="217"/>
      <c r="O715" s="218"/>
      <c r="P715" s="218"/>
      <c r="Q715" s="218"/>
      <c r="R715" s="218"/>
      <c r="S715" s="218"/>
      <c r="T715" s="218"/>
      <c r="U715" s="218"/>
      <c r="V715" s="218"/>
      <c r="W715" s="218"/>
      <c r="X715" s="219"/>
      <c r="AT715" s="220" t="s">
        <v>181</v>
      </c>
      <c r="AU715" s="220" t="s">
        <v>89</v>
      </c>
      <c r="AV715" s="13" t="s">
        <v>89</v>
      </c>
      <c r="AW715" s="13" t="s">
        <v>5</v>
      </c>
      <c r="AX715" s="13" t="s">
        <v>79</v>
      </c>
      <c r="AY715" s="220" t="s">
        <v>168</v>
      </c>
    </row>
    <row r="716" spans="1:65" s="13" customFormat="1">
      <c r="B716" s="210"/>
      <c r="C716" s="211"/>
      <c r="D716" s="205" t="s">
        <v>181</v>
      </c>
      <c r="E716" s="212" t="s">
        <v>20</v>
      </c>
      <c r="F716" s="213" t="s">
        <v>5920</v>
      </c>
      <c r="G716" s="211"/>
      <c r="H716" s="214">
        <v>0.15</v>
      </c>
      <c r="I716" s="215"/>
      <c r="J716" s="215"/>
      <c r="K716" s="211"/>
      <c r="L716" s="211"/>
      <c r="M716" s="216"/>
      <c r="N716" s="217"/>
      <c r="O716" s="218"/>
      <c r="P716" s="218"/>
      <c r="Q716" s="218"/>
      <c r="R716" s="218"/>
      <c r="S716" s="218"/>
      <c r="T716" s="218"/>
      <c r="U716" s="218"/>
      <c r="V716" s="218"/>
      <c r="W716" s="218"/>
      <c r="X716" s="219"/>
      <c r="AT716" s="220" t="s">
        <v>181</v>
      </c>
      <c r="AU716" s="220" t="s">
        <v>89</v>
      </c>
      <c r="AV716" s="13" t="s">
        <v>89</v>
      </c>
      <c r="AW716" s="13" t="s">
        <v>5</v>
      </c>
      <c r="AX716" s="13" t="s">
        <v>79</v>
      </c>
      <c r="AY716" s="220" t="s">
        <v>168</v>
      </c>
    </row>
    <row r="717" spans="1:65" s="13" customFormat="1">
      <c r="B717" s="210"/>
      <c r="C717" s="211"/>
      <c r="D717" s="205" t="s">
        <v>181</v>
      </c>
      <c r="E717" s="212" t="s">
        <v>20</v>
      </c>
      <c r="F717" s="213" t="s">
        <v>5921</v>
      </c>
      <c r="G717" s="211"/>
      <c r="H717" s="214">
        <v>0.14399999999999999</v>
      </c>
      <c r="I717" s="215"/>
      <c r="J717" s="215"/>
      <c r="K717" s="211"/>
      <c r="L717" s="211"/>
      <c r="M717" s="216"/>
      <c r="N717" s="217"/>
      <c r="O717" s="218"/>
      <c r="P717" s="218"/>
      <c r="Q717" s="218"/>
      <c r="R717" s="218"/>
      <c r="S717" s="218"/>
      <c r="T717" s="218"/>
      <c r="U717" s="218"/>
      <c r="V717" s="218"/>
      <c r="W717" s="218"/>
      <c r="X717" s="219"/>
      <c r="AT717" s="220" t="s">
        <v>181</v>
      </c>
      <c r="AU717" s="220" t="s">
        <v>89</v>
      </c>
      <c r="AV717" s="13" t="s">
        <v>89</v>
      </c>
      <c r="AW717" s="13" t="s">
        <v>5</v>
      </c>
      <c r="AX717" s="13" t="s">
        <v>79</v>
      </c>
      <c r="AY717" s="220" t="s">
        <v>168</v>
      </c>
    </row>
    <row r="718" spans="1:65" s="13" customFormat="1">
      <c r="B718" s="210"/>
      <c r="C718" s="211"/>
      <c r="D718" s="205" t="s">
        <v>181</v>
      </c>
      <c r="E718" s="211"/>
      <c r="F718" s="213" t="s">
        <v>5922</v>
      </c>
      <c r="G718" s="211"/>
      <c r="H718" s="214">
        <v>1.5529999999999999</v>
      </c>
      <c r="I718" s="215"/>
      <c r="J718" s="215"/>
      <c r="K718" s="211"/>
      <c r="L718" s="211"/>
      <c r="M718" s="216"/>
      <c r="N718" s="217"/>
      <c r="O718" s="218"/>
      <c r="P718" s="218"/>
      <c r="Q718" s="218"/>
      <c r="R718" s="218"/>
      <c r="S718" s="218"/>
      <c r="T718" s="218"/>
      <c r="U718" s="218"/>
      <c r="V718" s="218"/>
      <c r="W718" s="218"/>
      <c r="X718" s="219"/>
      <c r="AT718" s="220" t="s">
        <v>181</v>
      </c>
      <c r="AU718" s="220" t="s">
        <v>89</v>
      </c>
      <c r="AV718" s="13" t="s">
        <v>89</v>
      </c>
      <c r="AW718" s="13" t="s">
        <v>4</v>
      </c>
      <c r="AX718" s="13" t="s">
        <v>87</v>
      </c>
      <c r="AY718" s="220" t="s">
        <v>168</v>
      </c>
    </row>
    <row r="719" spans="1:65" s="2" customFormat="1" ht="24" customHeight="1">
      <c r="A719" s="33"/>
      <c r="B719" s="34"/>
      <c r="C719" s="225" t="s">
        <v>1261</v>
      </c>
      <c r="D719" s="225" t="s">
        <v>346</v>
      </c>
      <c r="E719" s="226" t="s">
        <v>5923</v>
      </c>
      <c r="F719" s="227" t="s">
        <v>5924</v>
      </c>
      <c r="G719" s="228" t="s">
        <v>255</v>
      </c>
      <c r="H719" s="229">
        <v>0.124</v>
      </c>
      <c r="I719" s="230"/>
      <c r="J719" s="231"/>
      <c r="K719" s="232">
        <f>ROUND(P719*H719,2)</f>
        <v>0</v>
      </c>
      <c r="L719" s="227" t="s">
        <v>175</v>
      </c>
      <c r="M719" s="233"/>
      <c r="N719" s="234" t="s">
        <v>20</v>
      </c>
      <c r="O719" s="199" t="s">
        <v>48</v>
      </c>
      <c r="P719" s="200">
        <f>I719+J719</f>
        <v>0</v>
      </c>
      <c r="Q719" s="200">
        <f>ROUND(I719*H719,2)</f>
        <v>0</v>
      </c>
      <c r="R719" s="200">
        <f>ROUND(J719*H719,2)</f>
        <v>0</v>
      </c>
      <c r="S719" s="62"/>
      <c r="T719" s="201">
        <f>S719*H719</f>
        <v>0</v>
      </c>
      <c r="U719" s="201">
        <v>0.5</v>
      </c>
      <c r="V719" s="201">
        <f>U719*H719</f>
        <v>6.2E-2</v>
      </c>
      <c r="W719" s="201">
        <v>0</v>
      </c>
      <c r="X719" s="202">
        <f>W719*H719</f>
        <v>0</v>
      </c>
      <c r="Y719" s="33"/>
      <c r="Z719" s="33"/>
      <c r="AA719" s="33"/>
      <c r="AB719" s="33"/>
      <c r="AC719" s="33"/>
      <c r="AD719" s="33"/>
      <c r="AE719" s="33"/>
      <c r="AR719" s="203" t="s">
        <v>457</v>
      </c>
      <c r="AT719" s="203" t="s">
        <v>346</v>
      </c>
      <c r="AU719" s="203" t="s">
        <v>89</v>
      </c>
      <c r="AY719" s="17" t="s">
        <v>168</v>
      </c>
      <c r="BE719" s="204">
        <f>IF(O719="základní",K719,0)</f>
        <v>0</v>
      </c>
      <c r="BF719" s="204">
        <f>IF(O719="snížená",K719,0)</f>
        <v>0</v>
      </c>
      <c r="BG719" s="204">
        <f>IF(O719="zákl. přenesená",K719,0)</f>
        <v>0</v>
      </c>
      <c r="BH719" s="204">
        <f>IF(O719="sníž. přenesená",K719,0)</f>
        <v>0</v>
      </c>
      <c r="BI719" s="204">
        <f>IF(O719="nulová",K719,0)</f>
        <v>0</v>
      </c>
      <c r="BJ719" s="17" t="s">
        <v>87</v>
      </c>
      <c r="BK719" s="204">
        <f>ROUND(P719*H719,2)</f>
        <v>0</v>
      </c>
      <c r="BL719" s="17" t="s">
        <v>327</v>
      </c>
      <c r="BM719" s="203" t="s">
        <v>5925</v>
      </c>
    </row>
    <row r="720" spans="1:65" s="2" customFormat="1">
      <c r="A720" s="33"/>
      <c r="B720" s="34"/>
      <c r="C720" s="35"/>
      <c r="D720" s="205" t="s">
        <v>178</v>
      </c>
      <c r="E720" s="35"/>
      <c r="F720" s="206" t="s">
        <v>5924</v>
      </c>
      <c r="G720" s="35"/>
      <c r="H720" s="35"/>
      <c r="I720" s="107"/>
      <c r="J720" s="107"/>
      <c r="K720" s="35"/>
      <c r="L720" s="35"/>
      <c r="M720" s="38"/>
      <c r="N720" s="207"/>
      <c r="O720" s="208"/>
      <c r="P720" s="62"/>
      <c r="Q720" s="62"/>
      <c r="R720" s="62"/>
      <c r="S720" s="62"/>
      <c r="T720" s="62"/>
      <c r="U720" s="62"/>
      <c r="V720" s="62"/>
      <c r="W720" s="62"/>
      <c r="X720" s="63"/>
      <c r="Y720" s="33"/>
      <c r="Z720" s="33"/>
      <c r="AA720" s="33"/>
      <c r="AB720" s="33"/>
      <c r="AC720" s="33"/>
      <c r="AD720" s="33"/>
      <c r="AE720" s="33"/>
      <c r="AT720" s="17" t="s">
        <v>178</v>
      </c>
      <c r="AU720" s="17" t="s">
        <v>89</v>
      </c>
    </row>
    <row r="721" spans="1:65" s="13" customFormat="1">
      <c r="B721" s="210"/>
      <c r="C721" s="211"/>
      <c r="D721" s="205" t="s">
        <v>181</v>
      </c>
      <c r="E721" s="212" t="s">
        <v>20</v>
      </c>
      <c r="F721" s="213" t="s">
        <v>5926</v>
      </c>
      <c r="G721" s="211"/>
      <c r="H721" s="214">
        <v>0.124</v>
      </c>
      <c r="I721" s="215"/>
      <c r="J721" s="215"/>
      <c r="K721" s="211"/>
      <c r="L721" s="211"/>
      <c r="M721" s="216"/>
      <c r="N721" s="217"/>
      <c r="O721" s="218"/>
      <c r="P721" s="218"/>
      <c r="Q721" s="218"/>
      <c r="R721" s="218"/>
      <c r="S721" s="218"/>
      <c r="T721" s="218"/>
      <c r="U721" s="218"/>
      <c r="V721" s="218"/>
      <c r="W721" s="218"/>
      <c r="X721" s="219"/>
      <c r="AT721" s="220" t="s">
        <v>181</v>
      </c>
      <c r="AU721" s="220" t="s">
        <v>89</v>
      </c>
      <c r="AV721" s="13" t="s">
        <v>89</v>
      </c>
      <c r="AW721" s="13" t="s">
        <v>5</v>
      </c>
      <c r="AX721" s="13" t="s">
        <v>79</v>
      </c>
      <c r="AY721" s="220" t="s">
        <v>168</v>
      </c>
    </row>
    <row r="722" spans="1:65" s="2" customFormat="1" ht="24" customHeight="1">
      <c r="A722" s="33"/>
      <c r="B722" s="34"/>
      <c r="C722" s="225" t="s">
        <v>1266</v>
      </c>
      <c r="D722" s="225" t="s">
        <v>346</v>
      </c>
      <c r="E722" s="226" t="s">
        <v>2129</v>
      </c>
      <c r="F722" s="227" t="s">
        <v>2130</v>
      </c>
      <c r="G722" s="228" t="s">
        <v>243</v>
      </c>
      <c r="H722" s="229">
        <v>3</v>
      </c>
      <c r="I722" s="230"/>
      <c r="J722" s="231"/>
      <c r="K722" s="232">
        <f>ROUND(P722*H722,2)</f>
        <v>0</v>
      </c>
      <c r="L722" s="227" t="s">
        <v>175</v>
      </c>
      <c r="M722" s="233"/>
      <c r="N722" s="234" t="s">
        <v>20</v>
      </c>
      <c r="O722" s="199" t="s">
        <v>48</v>
      </c>
      <c r="P722" s="200">
        <f>I722+J722</f>
        <v>0</v>
      </c>
      <c r="Q722" s="200">
        <f>ROUND(I722*H722,2)</f>
        <v>0</v>
      </c>
      <c r="R722" s="200">
        <f>ROUND(J722*H722,2)</f>
        <v>0</v>
      </c>
      <c r="S722" s="62"/>
      <c r="T722" s="201">
        <f>S722*H722</f>
        <v>0</v>
      </c>
      <c r="U722" s="201">
        <v>7.7999999999999999E-4</v>
      </c>
      <c r="V722" s="201">
        <f>U722*H722</f>
        <v>2.3400000000000001E-3</v>
      </c>
      <c r="W722" s="201">
        <v>0</v>
      </c>
      <c r="X722" s="202">
        <f>W722*H722</f>
        <v>0</v>
      </c>
      <c r="Y722" s="33"/>
      <c r="Z722" s="33"/>
      <c r="AA722" s="33"/>
      <c r="AB722" s="33"/>
      <c r="AC722" s="33"/>
      <c r="AD722" s="33"/>
      <c r="AE722" s="33"/>
      <c r="AR722" s="203" t="s">
        <v>457</v>
      </c>
      <c r="AT722" s="203" t="s">
        <v>346</v>
      </c>
      <c r="AU722" s="203" t="s">
        <v>89</v>
      </c>
      <c r="AY722" s="17" t="s">
        <v>168</v>
      </c>
      <c r="BE722" s="204">
        <f>IF(O722="základní",K722,0)</f>
        <v>0</v>
      </c>
      <c r="BF722" s="204">
        <f>IF(O722="snížená",K722,0)</f>
        <v>0</v>
      </c>
      <c r="BG722" s="204">
        <f>IF(O722="zákl. přenesená",K722,0)</f>
        <v>0</v>
      </c>
      <c r="BH722" s="204">
        <f>IF(O722="sníž. přenesená",K722,0)</f>
        <v>0</v>
      </c>
      <c r="BI722" s="204">
        <f>IF(O722="nulová",K722,0)</f>
        <v>0</v>
      </c>
      <c r="BJ722" s="17" t="s">
        <v>87</v>
      </c>
      <c r="BK722" s="204">
        <f>ROUND(P722*H722,2)</f>
        <v>0</v>
      </c>
      <c r="BL722" s="17" t="s">
        <v>327</v>
      </c>
      <c r="BM722" s="203" t="s">
        <v>5927</v>
      </c>
    </row>
    <row r="723" spans="1:65" s="2" customFormat="1">
      <c r="A723" s="33"/>
      <c r="B723" s="34"/>
      <c r="C723" s="35"/>
      <c r="D723" s="205" t="s">
        <v>178</v>
      </c>
      <c r="E723" s="35"/>
      <c r="F723" s="206" t="s">
        <v>2130</v>
      </c>
      <c r="G723" s="35"/>
      <c r="H723" s="35"/>
      <c r="I723" s="107"/>
      <c r="J723" s="107"/>
      <c r="K723" s="35"/>
      <c r="L723" s="35"/>
      <c r="M723" s="38"/>
      <c r="N723" s="207"/>
      <c r="O723" s="208"/>
      <c r="P723" s="62"/>
      <c r="Q723" s="62"/>
      <c r="R723" s="62"/>
      <c r="S723" s="62"/>
      <c r="T723" s="62"/>
      <c r="U723" s="62"/>
      <c r="V723" s="62"/>
      <c r="W723" s="62"/>
      <c r="X723" s="63"/>
      <c r="Y723" s="33"/>
      <c r="Z723" s="33"/>
      <c r="AA723" s="33"/>
      <c r="AB723" s="33"/>
      <c r="AC723" s="33"/>
      <c r="AD723" s="33"/>
      <c r="AE723" s="33"/>
      <c r="AT723" s="17" t="s">
        <v>178</v>
      </c>
      <c r="AU723" s="17" t="s">
        <v>89</v>
      </c>
    </row>
    <row r="724" spans="1:65" s="13" customFormat="1">
      <c r="B724" s="210"/>
      <c r="C724" s="211"/>
      <c r="D724" s="205" t="s">
        <v>181</v>
      </c>
      <c r="E724" s="212" t="s">
        <v>20</v>
      </c>
      <c r="F724" s="213" t="s">
        <v>186</v>
      </c>
      <c r="G724" s="211"/>
      <c r="H724" s="214">
        <v>3</v>
      </c>
      <c r="I724" s="215"/>
      <c r="J724" s="215"/>
      <c r="K724" s="211"/>
      <c r="L724" s="211"/>
      <c r="M724" s="216"/>
      <c r="N724" s="217"/>
      <c r="O724" s="218"/>
      <c r="P724" s="218"/>
      <c r="Q724" s="218"/>
      <c r="R724" s="218"/>
      <c r="S724" s="218"/>
      <c r="T724" s="218"/>
      <c r="U724" s="218"/>
      <c r="V724" s="218"/>
      <c r="W724" s="218"/>
      <c r="X724" s="219"/>
      <c r="AT724" s="220" t="s">
        <v>181</v>
      </c>
      <c r="AU724" s="220" t="s">
        <v>89</v>
      </c>
      <c r="AV724" s="13" t="s">
        <v>89</v>
      </c>
      <c r="AW724" s="13" t="s">
        <v>5</v>
      </c>
      <c r="AX724" s="13" t="s">
        <v>79</v>
      </c>
      <c r="AY724" s="220" t="s">
        <v>168</v>
      </c>
    </row>
    <row r="725" spans="1:65" s="2" customFormat="1" ht="24" customHeight="1">
      <c r="A725" s="33"/>
      <c r="B725" s="34"/>
      <c r="C725" s="191" t="s">
        <v>1285</v>
      </c>
      <c r="D725" s="191" t="s">
        <v>171</v>
      </c>
      <c r="E725" s="192" t="s">
        <v>5928</v>
      </c>
      <c r="F725" s="193" t="s">
        <v>5929</v>
      </c>
      <c r="G725" s="194" t="s">
        <v>278</v>
      </c>
      <c r="H725" s="195">
        <v>7.5</v>
      </c>
      <c r="I725" s="196"/>
      <c r="J725" s="196"/>
      <c r="K725" s="197">
        <f>ROUND(P725*H725,2)</f>
        <v>0</v>
      </c>
      <c r="L725" s="193" t="s">
        <v>175</v>
      </c>
      <c r="M725" s="38"/>
      <c r="N725" s="198" t="s">
        <v>20</v>
      </c>
      <c r="O725" s="199" t="s">
        <v>48</v>
      </c>
      <c r="P725" s="200">
        <f>I725+J725</f>
        <v>0</v>
      </c>
      <c r="Q725" s="200">
        <f>ROUND(I725*H725,2)</f>
        <v>0</v>
      </c>
      <c r="R725" s="200">
        <f>ROUND(J725*H725,2)</f>
        <v>0</v>
      </c>
      <c r="S725" s="62"/>
      <c r="T725" s="201">
        <f>S725*H725</f>
        <v>0</v>
      </c>
      <c r="U725" s="201">
        <v>1.5789999999999998E-2</v>
      </c>
      <c r="V725" s="201">
        <f>U725*H725</f>
        <v>0.11842499999999999</v>
      </c>
      <c r="W725" s="201">
        <v>0</v>
      </c>
      <c r="X725" s="202">
        <f>W725*H725</f>
        <v>0</v>
      </c>
      <c r="Y725" s="33"/>
      <c r="Z725" s="33"/>
      <c r="AA725" s="33"/>
      <c r="AB725" s="33"/>
      <c r="AC725" s="33"/>
      <c r="AD725" s="33"/>
      <c r="AE725" s="33"/>
      <c r="AR725" s="203" t="s">
        <v>327</v>
      </c>
      <c r="AT725" s="203" t="s">
        <v>171</v>
      </c>
      <c r="AU725" s="203" t="s">
        <v>89</v>
      </c>
      <c r="AY725" s="17" t="s">
        <v>168</v>
      </c>
      <c r="BE725" s="204">
        <f>IF(O725="základní",K725,0)</f>
        <v>0</v>
      </c>
      <c r="BF725" s="204">
        <f>IF(O725="snížená",K725,0)</f>
        <v>0</v>
      </c>
      <c r="BG725" s="204">
        <f>IF(O725="zákl. přenesená",K725,0)</f>
        <v>0</v>
      </c>
      <c r="BH725" s="204">
        <f>IF(O725="sníž. přenesená",K725,0)</f>
        <v>0</v>
      </c>
      <c r="BI725" s="204">
        <f>IF(O725="nulová",K725,0)</f>
        <v>0</v>
      </c>
      <c r="BJ725" s="17" t="s">
        <v>87</v>
      </c>
      <c r="BK725" s="204">
        <f>ROUND(P725*H725,2)</f>
        <v>0</v>
      </c>
      <c r="BL725" s="17" t="s">
        <v>327</v>
      </c>
      <c r="BM725" s="203" t="s">
        <v>5930</v>
      </c>
    </row>
    <row r="726" spans="1:65" s="2" customFormat="1" ht="29.25">
      <c r="A726" s="33"/>
      <c r="B726" s="34"/>
      <c r="C726" s="35"/>
      <c r="D726" s="205" t="s">
        <v>178</v>
      </c>
      <c r="E726" s="35"/>
      <c r="F726" s="206" t="s">
        <v>5931</v>
      </c>
      <c r="G726" s="35"/>
      <c r="H726" s="35"/>
      <c r="I726" s="107"/>
      <c r="J726" s="107"/>
      <c r="K726" s="35"/>
      <c r="L726" s="35"/>
      <c r="M726" s="38"/>
      <c r="N726" s="207"/>
      <c r="O726" s="208"/>
      <c r="P726" s="62"/>
      <c r="Q726" s="62"/>
      <c r="R726" s="62"/>
      <c r="S726" s="62"/>
      <c r="T726" s="62"/>
      <c r="U726" s="62"/>
      <c r="V726" s="62"/>
      <c r="W726" s="62"/>
      <c r="X726" s="63"/>
      <c r="Y726" s="33"/>
      <c r="Z726" s="33"/>
      <c r="AA726" s="33"/>
      <c r="AB726" s="33"/>
      <c r="AC726" s="33"/>
      <c r="AD726" s="33"/>
      <c r="AE726" s="33"/>
      <c r="AT726" s="17" t="s">
        <v>178</v>
      </c>
      <c r="AU726" s="17" t="s">
        <v>89</v>
      </c>
    </row>
    <row r="727" spans="1:65" s="2" customFormat="1" ht="39">
      <c r="A727" s="33"/>
      <c r="B727" s="34"/>
      <c r="C727" s="35"/>
      <c r="D727" s="205" t="s">
        <v>231</v>
      </c>
      <c r="E727" s="35"/>
      <c r="F727" s="209" t="s">
        <v>5932</v>
      </c>
      <c r="G727" s="35"/>
      <c r="H727" s="35"/>
      <c r="I727" s="107"/>
      <c r="J727" s="107"/>
      <c r="K727" s="35"/>
      <c r="L727" s="35"/>
      <c r="M727" s="38"/>
      <c r="N727" s="207"/>
      <c r="O727" s="208"/>
      <c r="P727" s="62"/>
      <c r="Q727" s="62"/>
      <c r="R727" s="62"/>
      <c r="S727" s="62"/>
      <c r="T727" s="62"/>
      <c r="U727" s="62"/>
      <c r="V727" s="62"/>
      <c r="W727" s="62"/>
      <c r="X727" s="63"/>
      <c r="Y727" s="33"/>
      <c r="Z727" s="33"/>
      <c r="AA727" s="33"/>
      <c r="AB727" s="33"/>
      <c r="AC727" s="33"/>
      <c r="AD727" s="33"/>
      <c r="AE727" s="33"/>
      <c r="AT727" s="17" t="s">
        <v>231</v>
      </c>
      <c r="AU727" s="17" t="s">
        <v>89</v>
      </c>
    </row>
    <row r="728" spans="1:65" s="13" customFormat="1">
      <c r="B728" s="210"/>
      <c r="C728" s="211"/>
      <c r="D728" s="205" t="s">
        <v>181</v>
      </c>
      <c r="E728" s="212" t="s">
        <v>20</v>
      </c>
      <c r="F728" s="213" t="s">
        <v>5933</v>
      </c>
      <c r="G728" s="211"/>
      <c r="H728" s="214">
        <v>7.5</v>
      </c>
      <c r="I728" s="215"/>
      <c r="J728" s="215"/>
      <c r="K728" s="211"/>
      <c r="L728" s="211"/>
      <c r="M728" s="216"/>
      <c r="N728" s="217"/>
      <c r="O728" s="218"/>
      <c r="P728" s="218"/>
      <c r="Q728" s="218"/>
      <c r="R728" s="218"/>
      <c r="S728" s="218"/>
      <c r="T728" s="218"/>
      <c r="U728" s="218"/>
      <c r="V728" s="218"/>
      <c r="W728" s="218"/>
      <c r="X728" s="219"/>
      <c r="AT728" s="220" t="s">
        <v>181</v>
      </c>
      <c r="AU728" s="220" t="s">
        <v>89</v>
      </c>
      <c r="AV728" s="13" t="s">
        <v>89</v>
      </c>
      <c r="AW728" s="13" t="s">
        <v>5</v>
      </c>
      <c r="AX728" s="13" t="s">
        <v>79</v>
      </c>
      <c r="AY728" s="220" t="s">
        <v>168</v>
      </c>
    </row>
    <row r="729" spans="1:65" s="2" customFormat="1" ht="24" customHeight="1">
      <c r="A729" s="33"/>
      <c r="B729" s="34"/>
      <c r="C729" s="191" t="s">
        <v>1292</v>
      </c>
      <c r="D729" s="191" t="s">
        <v>171</v>
      </c>
      <c r="E729" s="192" t="s">
        <v>2222</v>
      </c>
      <c r="F729" s="193" t="s">
        <v>2223</v>
      </c>
      <c r="G729" s="194" t="s">
        <v>255</v>
      </c>
      <c r="H729" s="195">
        <v>2.4769999999999999</v>
      </c>
      <c r="I729" s="196"/>
      <c r="J729" s="196"/>
      <c r="K729" s="197">
        <f>ROUND(P729*H729,2)</f>
        <v>0</v>
      </c>
      <c r="L729" s="193" t="s">
        <v>175</v>
      </c>
      <c r="M729" s="38"/>
      <c r="N729" s="198" t="s">
        <v>20</v>
      </c>
      <c r="O729" s="199" t="s">
        <v>48</v>
      </c>
      <c r="P729" s="200">
        <f>I729+J729</f>
        <v>0</v>
      </c>
      <c r="Q729" s="200">
        <f>ROUND(I729*H729,2)</f>
        <v>0</v>
      </c>
      <c r="R729" s="200">
        <f>ROUND(J729*H729,2)</f>
        <v>0</v>
      </c>
      <c r="S729" s="62"/>
      <c r="T729" s="201">
        <f>S729*H729</f>
        <v>0</v>
      </c>
      <c r="U729" s="201">
        <v>2.3369999999999998E-2</v>
      </c>
      <c r="V729" s="201">
        <f>U729*H729</f>
        <v>5.7887489999999993E-2</v>
      </c>
      <c r="W729" s="201">
        <v>0</v>
      </c>
      <c r="X729" s="202">
        <f>W729*H729</f>
        <v>0</v>
      </c>
      <c r="Y729" s="33"/>
      <c r="Z729" s="33"/>
      <c r="AA729" s="33"/>
      <c r="AB729" s="33"/>
      <c r="AC729" s="33"/>
      <c r="AD729" s="33"/>
      <c r="AE729" s="33"/>
      <c r="AR729" s="203" t="s">
        <v>327</v>
      </c>
      <c r="AT729" s="203" t="s">
        <v>171</v>
      </c>
      <c r="AU729" s="203" t="s">
        <v>89</v>
      </c>
      <c r="AY729" s="17" t="s">
        <v>168</v>
      </c>
      <c r="BE729" s="204">
        <f>IF(O729="základní",K729,0)</f>
        <v>0</v>
      </c>
      <c r="BF729" s="204">
        <f>IF(O729="snížená",K729,0)</f>
        <v>0</v>
      </c>
      <c r="BG729" s="204">
        <f>IF(O729="zákl. přenesená",K729,0)</f>
        <v>0</v>
      </c>
      <c r="BH729" s="204">
        <f>IF(O729="sníž. přenesená",K729,0)</f>
        <v>0</v>
      </c>
      <c r="BI729" s="204">
        <f>IF(O729="nulová",K729,0)</f>
        <v>0</v>
      </c>
      <c r="BJ729" s="17" t="s">
        <v>87</v>
      </c>
      <c r="BK729" s="204">
        <f>ROUND(P729*H729,2)</f>
        <v>0</v>
      </c>
      <c r="BL729" s="17" t="s">
        <v>327</v>
      </c>
      <c r="BM729" s="203" t="s">
        <v>5934</v>
      </c>
    </row>
    <row r="730" spans="1:65" s="2" customFormat="1" ht="19.5">
      <c r="A730" s="33"/>
      <c r="B730" s="34"/>
      <c r="C730" s="35"/>
      <c r="D730" s="205" t="s">
        <v>178</v>
      </c>
      <c r="E730" s="35"/>
      <c r="F730" s="206" t="s">
        <v>2225</v>
      </c>
      <c r="G730" s="35"/>
      <c r="H730" s="35"/>
      <c r="I730" s="107"/>
      <c r="J730" s="107"/>
      <c r="K730" s="35"/>
      <c r="L730" s="35"/>
      <c r="M730" s="38"/>
      <c r="N730" s="207"/>
      <c r="O730" s="208"/>
      <c r="P730" s="62"/>
      <c r="Q730" s="62"/>
      <c r="R730" s="62"/>
      <c r="S730" s="62"/>
      <c r="T730" s="62"/>
      <c r="U730" s="62"/>
      <c r="V730" s="62"/>
      <c r="W730" s="62"/>
      <c r="X730" s="63"/>
      <c r="Y730" s="33"/>
      <c r="Z730" s="33"/>
      <c r="AA730" s="33"/>
      <c r="AB730" s="33"/>
      <c r="AC730" s="33"/>
      <c r="AD730" s="33"/>
      <c r="AE730" s="33"/>
      <c r="AT730" s="17" t="s">
        <v>178</v>
      </c>
      <c r="AU730" s="17" t="s">
        <v>89</v>
      </c>
    </row>
    <row r="731" spans="1:65" s="2" customFormat="1" ht="97.5">
      <c r="A731" s="33"/>
      <c r="B731" s="34"/>
      <c r="C731" s="35"/>
      <c r="D731" s="205" t="s">
        <v>231</v>
      </c>
      <c r="E731" s="35"/>
      <c r="F731" s="209" t="s">
        <v>2226</v>
      </c>
      <c r="G731" s="35"/>
      <c r="H731" s="35"/>
      <c r="I731" s="107"/>
      <c r="J731" s="107"/>
      <c r="K731" s="35"/>
      <c r="L731" s="35"/>
      <c r="M731" s="38"/>
      <c r="N731" s="207"/>
      <c r="O731" s="208"/>
      <c r="P731" s="62"/>
      <c r="Q731" s="62"/>
      <c r="R731" s="62"/>
      <c r="S731" s="62"/>
      <c r="T731" s="62"/>
      <c r="U731" s="62"/>
      <c r="V731" s="62"/>
      <c r="W731" s="62"/>
      <c r="X731" s="63"/>
      <c r="Y731" s="33"/>
      <c r="Z731" s="33"/>
      <c r="AA731" s="33"/>
      <c r="AB731" s="33"/>
      <c r="AC731" s="33"/>
      <c r="AD731" s="33"/>
      <c r="AE731" s="33"/>
      <c r="AT731" s="17" t="s">
        <v>231</v>
      </c>
      <c r="AU731" s="17" t="s">
        <v>89</v>
      </c>
    </row>
    <row r="732" spans="1:65" s="13" customFormat="1">
      <c r="B732" s="210"/>
      <c r="C732" s="211"/>
      <c r="D732" s="205" t="s">
        <v>181</v>
      </c>
      <c r="E732" s="212" t="s">
        <v>20</v>
      </c>
      <c r="F732" s="213" t="s">
        <v>5918</v>
      </c>
      <c r="G732" s="211"/>
      <c r="H732" s="214">
        <v>0.92400000000000004</v>
      </c>
      <c r="I732" s="215"/>
      <c r="J732" s="215"/>
      <c r="K732" s="211"/>
      <c r="L732" s="211"/>
      <c r="M732" s="216"/>
      <c r="N732" s="217"/>
      <c r="O732" s="218"/>
      <c r="P732" s="218"/>
      <c r="Q732" s="218"/>
      <c r="R732" s="218"/>
      <c r="S732" s="218"/>
      <c r="T732" s="218"/>
      <c r="U732" s="218"/>
      <c r="V732" s="218"/>
      <c r="W732" s="218"/>
      <c r="X732" s="219"/>
      <c r="AT732" s="220" t="s">
        <v>181</v>
      </c>
      <c r="AU732" s="220" t="s">
        <v>89</v>
      </c>
      <c r="AV732" s="13" t="s">
        <v>89</v>
      </c>
      <c r="AW732" s="13" t="s">
        <v>5</v>
      </c>
      <c r="AX732" s="13" t="s">
        <v>79</v>
      </c>
      <c r="AY732" s="220" t="s">
        <v>168</v>
      </c>
    </row>
    <row r="733" spans="1:65" s="13" customFormat="1">
      <c r="B733" s="210"/>
      <c r="C733" s="211"/>
      <c r="D733" s="205" t="s">
        <v>181</v>
      </c>
      <c r="E733" s="212" t="s">
        <v>20</v>
      </c>
      <c r="F733" s="213" t="s">
        <v>5919</v>
      </c>
      <c r="G733" s="211"/>
      <c r="H733" s="214">
        <v>0.19400000000000001</v>
      </c>
      <c r="I733" s="215"/>
      <c r="J733" s="215"/>
      <c r="K733" s="211"/>
      <c r="L733" s="211"/>
      <c r="M733" s="216"/>
      <c r="N733" s="217"/>
      <c r="O733" s="218"/>
      <c r="P733" s="218"/>
      <c r="Q733" s="218"/>
      <c r="R733" s="218"/>
      <c r="S733" s="218"/>
      <c r="T733" s="218"/>
      <c r="U733" s="218"/>
      <c r="V733" s="218"/>
      <c r="W733" s="218"/>
      <c r="X733" s="219"/>
      <c r="AT733" s="220" t="s">
        <v>181</v>
      </c>
      <c r="AU733" s="220" t="s">
        <v>89</v>
      </c>
      <c r="AV733" s="13" t="s">
        <v>89</v>
      </c>
      <c r="AW733" s="13" t="s">
        <v>5</v>
      </c>
      <c r="AX733" s="13" t="s">
        <v>79</v>
      </c>
      <c r="AY733" s="220" t="s">
        <v>168</v>
      </c>
    </row>
    <row r="734" spans="1:65" s="13" customFormat="1">
      <c r="B734" s="210"/>
      <c r="C734" s="211"/>
      <c r="D734" s="205" t="s">
        <v>181</v>
      </c>
      <c r="E734" s="212" t="s">
        <v>20</v>
      </c>
      <c r="F734" s="213" t="s">
        <v>5920</v>
      </c>
      <c r="G734" s="211"/>
      <c r="H734" s="214">
        <v>0.15</v>
      </c>
      <c r="I734" s="215"/>
      <c r="J734" s="215"/>
      <c r="K734" s="211"/>
      <c r="L734" s="211"/>
      <c r="M734" s="216"/>
      <c r="N734" s="217"/>
      <c r="O734" s="218"/>
      <c r="P734" s="218"/>
      <c r="Q734" s="218"/>
      <c r="R734" s="218"/>
      <c r="S734" s="218"/>
      <c r="T734" s="218"/>
      <c r="U734" s="218"/>
      <c r="V734" s="218"/>
      <c r="W734" s="218"/>
      <c r="X734" s="219"/>
      <c r="AT734" s="220" t="s">
        <v>181</v>
      </c>
      <c r="AU734" s="220" t="s">
        <v>89</v>
      </c>
      <c r="AV734" s="13" t="s">
        <v>89</v>
      </c>
      <c r="AW734" s="13" t="s">
        <v>5</v>
      </c>
      <c r="AX734" s="13" t="s">
        <v>79</v>
      </c>
      <c r="AY734" s="220" t="s">
        <v>168</v>
      </c>
    </row>
    <row r="735" spans="1:65" s="13" customFormat="1">
      <c r="B735" s="210"/>
      <c r="C735" s="211"/>
      <c r="D735" s="205" t="s">
        <v>181</v>
      </c>
      <c r="E735" s="212" t="s">
        <v>20</v>
      </c>
      <c r="F735" s="213" t="s">
        <v>5921</v>
      </c>
      <c r="G735" s="211"/>
      <c r="H735" s="214">
        <v>0.14399999999999999</v>
      </c>
      <c r="I735" s="215"/>
      <c r="J735" s="215"/>
      <c r="K735" s="211"/>
      <c r="L735" s="211"/>
      <c r="M735" s="216"/>
      <c r="N735" s="217"/>
      <c r="O735" s="218"/>
      <c r="P735" s="218"/>
      <c r="Q735" s="218"/>
      <c r="R735" s="218"/>
      <c r="S735" s="218"/>
      <c r="T735" s="218"/>
      <c r="U735" s="218"/>
      <c r="V735" s="218"/>
      <c r="W735" s="218"/>
      <c r="X735" s="219"/>
      <c r="AT735" s="220" t="s">
        <v>181</v>
      </c>
      <c r="AU735" s="220" t="s">
        <v>89</v>
      </c>
      <c r="AV735" s="13" t="s">
        <v>89</v>
      </c>
      <c r="AW735" s="13" t="s">
        <v>5</v>
      </c>
      <c r="AX735" s="13" t="s">
        <v>79</v>
      </c>
      <c r="AY735" s="220" t="s">
        <v>168</v>
      </c>
    </row>
    <row r="736" spans="1:65" s="13" customFormat="1">
      <c r="B736" s="210"/>
      <c r="C736" s="211"/>
      <c r="D736" s="205" t="s">
        <v>181</v>
      </c>
      <c r="E736" s="212" t="s">
        <v>20</v>
      </c>
      <c r="F736" s="213" t="s">
        <v>5926</v>
      </c>
      <c r="G736" s="211"/>
      <c r="H736" s="214">
        <v>0.124</v>
      </c>
      <c r="I736" s="215"/>
      <c r="J736" s="215"/>
      <c r="K736" s="211"/>
      <c r="L736" s="211"/>
      <c r="M736" s="216"/>
      <c r="N736" s="217"/>
      <c r="O736" s="218"/>
      <c r="P736" s="218"/>
      <c r="Q736" s="218"/>
      <c r="R736" s="218"/>
      <c r="S736" s="218"/>
      <c r="T736" s="218"/>
      <c r="U736" s="218"/>
      <c r="V736" s="218"/>
      <c r="W736" s="218"/>
      <c r="X736" s="219"/>
      <c r="AT736" s="220" t="s">
        <v>181</v>
      </c>
      <c r="AU736" s="220" t="s">
        <v>89</v>
      </c>
      <c r="AV736" s="13" t="s">
        <v>89</v>
      </c>
      <c r="AW736" s="13" t="s">
        <v>5</v>
      </c>
      <c r="AX736" s="13" t="s">
        <v>79</v>
      </c>
      <c r="AY736" s="220" t="s">
        <v>168</v>
      </c>
    </row>
    <row r="737" spans="1:65" s="13" customFormat="1" ht="22.5">
      <c r="B737" s="210"/>
      <c r="C737" s="211"/>
      <c r="D737" s="205" t="s">
        <v>181</v>
      </c>
      <c r="E737" s="212" t="s">
        <v>20</v>
      </c>
      <c r="F737" s="213" t="s">
        <v>5935</v>
      </c>
      <c r="G737" s="211"/>
      <c r="H737" s="214">
        <v>0.94099999999999995</v>
      </c>
      <c r="I737" s="215"/>
      <c r="J737" s="215"/>
      <c r="K737" s="211"/>
      <c r="L737" s="211"/>
      <c r="M737" s="216"/>
      <c r="N737" s="217"/>
      <c r="O737" s="218"/>
      <c r="P737" s="218"/>
      <c r="Q737" s="218"/>
      <c r="R737" s="218"/>
      <c r="S737" s="218"/>
      <c r="T737" s="218"/>
      <c r="U737" s="218"/>
      <c r="V737" s="218"/>
      <c r="W737" s="218"/>
      <c r="X737" s="219"/>
      <c r="AT737" s="220" t="s">
        <v>181</v>
      </c>
      <c r="AU737" s="220" t="s">
        <v>89</v>
      </c>
      <c r="AV737" s="13" t="s">
        <v>89</v>
      </c>
      <c r="AW737" s="13" t="s">
        <v>5</v>
      </c>
      <c r="AX737" s="13" t="s">
        <v>79</v>
      </c>
      <c r="AY737" s="220" t="s">
        <v>168</v>
      </c>
    </row>
    <row r="738" spans="1:65" s="2" customFormat="1" ht="24" customHeight="1">
      <c r="A738" s="33"/>
      <c r="B738" s="34"/>
      <c r="C738" s="191" t="s">
        <v>1297</v>
      </c>
      <c r="D738" s="191" t="s">
        <v>171</v>
      </c>
      <c r="E738" s="192" t="s">
        <v>5936</v>
      </c>
      <c r="F738" s="193" t="s">
        <v>5937</v>
      </c>
      <c r="G738" s="194" t="s">
        <v>278</v>
      </c>
      <c r="H738" s="195">
        <v>31.35</v>
      </c>
      <c r="I738" s="196"/>
      <c r="J738" s="196"/>
      <c r="K738" s="197">
        <f>ROUND(P738*H738,2)</f>
        <v>0</v>
      </c>
      <c r="L738" s="193" t="s">
        <v>175</v>
      </c>
      <c r="M738" s="38"/>
      <c r="N738" s="198" t="s">
        <v>20</v>
      </c>
      <c r="O738" s="199" t="s">
        <v>48</v>
      </c>
      <c r="P738" s="200">
        <f>I738+J738</f>
        <v>0</v>
      </c>
      <c r="Q738" s="200">
        <f>ROUND(I738*H738,2)</f>
        <v>0</v>
      </c>
      <c r="R738" s="200">
        <f>ROUND(J738*H738,2)</f>
        <v>0</v>
      </c>
      <c r="S738" s="62"/>
      <c r="T738" s="201">
        <f>S738*H738</f>
        <v>0</v>
      </c>
      <c r="U738" s="201">
        <v>0</v>
      </c>
      <c r="V738" s="201">
        <f>U738*H738</f>
        <v>0</v>
      </c>
      <c r="W738" s="201">
        <v>0</v>
      </c>
      <c r="X738" s="202">
        <f>W738*H738</f>
        <v>0</v>
      </c>
      <c r="Y738" s="33"/>
      <c r="Z738" s="33"/>
      <c r="AA738" s="33"/>
      <c r="AB738" s="33"/>
      <c r="AC738" s="33"/>
      <c r="AD738" s="33"/>
      <c r="AE738" s="33"/>
      <c r="AR738" s="203" t="s">
        <v>327</v>
      </c>
      <c r="AT738" s="203" t="s">
        <v>171</v>
      </c>
      <c r="AU738" s="203" t="s">
        <v>89</v>
      </c>
      <c r="AY738" s="17" t="s">
        <v>168</v>
      </c>
      <c r="BE738" s="204">
        <f>IF(O738="základní",K738,0)</f>
        <v>0</v>
      </c>
      <c r="BF738" s="204">
        <f>IF(O738="snížená",K738,0)</f>
        <v>0</v>
      </c>
      <c r="BG738" s="204">
        <f>IF(O738="zákl. přenesená",K738,0)</f>
        <v>0</v>
      </c>
      <c r="BH738" s="204">
        <f>IF(O738="sníž. přenesená",K738,0)</f>
        <v>0</v>
      </c>
      <c r="BI738" s="204">
        <f>IF(O738="nulová",K738,0)</f>
        <v>0</v>
      </c>
      <c r="BJ738" s="17" t="s">
        <v>87</v>
      </c>
      <c r="BK738" s="204">
        <f>ROUND(P738*H738,2)</f>
        <v>0</v>
      </c>
      <c r="BL738" s="17" t="s">
        <v>327</v>
      </c>
      <c r="BM738" s="203" t="s">
        <v>5938</v>
      </c>
    </row>
    <row r="739" spans="1:65" s="2" customFormat="1" ht="19.5">
      <c r="A739" s="33"/>
      <c r="B739" s="34"/>
      <c r="C739" s="35"/>
      <c r="D739" s="205" t="s">
        <v>178</v>
      </c>
      <c r="E739" s="35"/>
      <c r="F739" s="206" t="s">
        <v>5939</v>
      </c>
      <c r="G739" s="35"/>
      <c r="H739" s="35"/>
      <c r="I739" s="107"/>
      <c r="J739" s="107"/>
      <c r="K739" s="35"/>
      <c r="L739" s="35"/>
      <c r="M739" s="38"/>
      <c r="N739" s="207"/>
      <c r="O739" s="208"/>
      <c r="P739" s="62"/>
      <c r="Q739" s="62"/>
      <c r="R739" s="62"/>
      <c r="S739" s="62"/>
      <c r="T739" s="62"/>
      <c r="U739" s="62"/>
      <c r="V739" s="62"/>
      <c r="W739" s="62"/>
      <c r="X739" s="63"/>
      <c r="Y739" s="33"/>
      <c r="Z739" s="33"/>
      <c r="AA739" s="33"/>
      <c r="AB739" s="33"/>
      <c r="AC739" s="33"/>
      <c r="AD739" s="33"/>
      <c r="AE739" s="33"/>
      <c r="AT739" s="17" t="s">
        <v>178</v>
      </c>
      <c r="AU739" s="17" t="s">
        <v>89</v>
      </c>
    </row>
    <row r="740" spans="1:65" s="13" customFormat="1">
      <c r="B740" s="210"/>
      <c r="C740" s="211"/>
      <c r="D740" s="205" t="s">
        <v>181</v>
      </c>
      <c r="E740" s="212" t="s">
        <v>20</v>
      </c>
      <c r="F740" s="213" t="s">
        <v>5940</v>
      </c>
      <c r="G740" s="211"/>
      <c r="H740" s="214">
        <v>31.35</v>
      </c>
      <c r="I740" s="215"/>
      <c r="J740" s="215"/>
      <c r="K740" s="211"/>
      <c r="L740" s="211"/>
      <c r="M740" s="216"/>
      <c r="N740" s="217"/>
      <c r="O740" s="218"/>
      <c r="P740" s="218"/>
      <c r="Q740" s="218"/>
      <c r="R740" s="218"/>
      <c r="S740" s="218"/>
      <c r="T740" s="218"/>
      <c r="U740" s="218"/>
      <c r="V740" s="218"/>
      <c r="W740" s="218"/>
      <c r="X740" s="219"/>
      <c r="AT740" s="220" t="s">
        <v>181</v>
      </c>
      <c r="AU740" s="220" t="s">
        <v>89</v>
      </c>
      <c r="AV740" s="13" t="s">
        <v>89</v>
      </c>
      <c r="AW740" s="13" t="s">
        <v>5</v>
      </c>
      <c r="AX740" s="13" t="s">
        <v>79</v>
      </c>
      <c r="AY740" s="220" t="s">
        <v>168</v>
      </c>
    </row>
    <row r="741" spans="1:65" s="2" customFormat="1" ht="24" customHeight="1">
      <c r="A741" s="33"/>
      <c r="B741" s="34"/>
      <c r="C741" s="225" t="s">
        <v>1311</v>
      </c>
      <c r="D741" s="225" t="s">
        <v>346</v>
      </c>
      <c r="E741" s="226" t="s">
        <v>5941</v>
      </c>
      <c r="F741" s="227" t="s">
        <v>5942</v>
      </c>
      <c r="G741" s="228" t="s">
        <v>255</v>
      </c>
      <c r="H741" s="229">
        <v>0.94099999999999995</v>
      </c>
      <c r="I741" s="230"/>
      <c r="J741" s="231"/>
      <c r="K741" s="232">
        <f>ROUND(P741*H741,2)</f>
        <v>0</v>
      </c>
      <c r="L741" s="227" t="s">
        <v>175</v>
      </c>
      <c r="M741" s="233"/>
      <c r="N741" s="234" t="s">
        <v>20</v>
      </c>
      <c r="O741" s="199" t="s">
        <v>48</v>
      </c>
      <c r="P741" s="200">
        <f>I741+J741</f>
        <v>0</v>
      </c>
      <c r="Q741" s="200">
        <f>ROUND(I741*H741,2)</f>
        <v>0</v>
      </c>
      <c r="R741" s="200">
        <f>ROUND(J741*H741,2)</f>
        <v>0</v>
      </c>
      <c r="S741" s="62"/>
      <c r="T741" s="201">
        <f>S741*H741</f>
        <v>0</v>
      </c>
      <c r="U741" s="201">
        <v>0.5</v>
      </c>
      <c r="V741" s="201">
        <f>U741*H741</f>
        <v>0.47049999999999997</v>
      </c>
      <c r="W741" s="201">
        <v>0</v>
      </c>
      <c r="X741" s="202">
        <f>W741*H741</f>
        <v>0</v>
      </c>
      <c r="Y741" s="33"/>
      <c r="Z741" s="33"/>
      <c r="AA741" s="33"/>
      <c r="AB741" s="33"/>
      <c r="AC741" s="33"/>
      <c r="AD741" s="33"/>
      <c r="AE741" s="33"/>
      <c r="AR741" s="203" t="s">
        <v>457</v>
      </c>
      <c r="AT741" s="203" t="s">
        <v>346</v>
      </c>
      <c r="AU741" s="203" t="s">
        <v>89</v>
      </c>
      <c r="AY741" s="17" t="s">
        <v>168</v>
      </c>
      <c r="BE741" s="204">
        <f>IF(O741="základní",K741,0)</f>
        <v>0</v>
      </c>
      <c r="BF741" s="204">
        <f>IF(O741="snížená",K741,0)</f>
        <v>0</v>
      </c>
      <c r="BG741" s="204">
        <f>IF(O741="zákl. přenesená",K741,0)</f>
        <v>0</v>
      </c>
      <c r="BH741" s="204">
        <f>IF(O741="sníž. přenesená",K741,0)</f>
        <v>0</v>
      </c>
      <c r="BI741" s="204">
        <f>IF(O741="nulová",K741,0)</f>
        <v>0</v>
      </c>
      <c r="BJ741" s="17" t="s">
        <v>87</v>
      </c>
      <c r="BK741" s="204">
        <f>ROUND(P741*H741,2)</f>
        <v>0</v>
      </c>
      <c r="BL741" s="17" t="s">
        <v>327</v>
      </c>
      <c r="BM741" s="203" t="s">
        <v>5943</v>
      </c>
    </row>
    <row r="742" spans="1:65" s="2" customFormat="1">
      <c r="A742" s="33"/>
      <c r="B742" s="34"/>
      <c r="C742" s="35"/>
      <c r="D742" s="205" t="s">
        <v>178</v>
      </c>
      <c r="E742" s="35"/>
      <c r="F742" s="206" t="s">
        <v>5942</v>
      </c>
      <c r="G742" s="35"/>
      <c r="H742" s="35"/>
      <c r="I742" s="107"/>
      <c r="J742" s="107"/>
      <c r="K742" s="35"/>
      <c r="L742" s="35"/>
      <c r="M742" s="38"/>
      <c r="N742" s="207"/>
      <c r="O742" s="208"/>
      <c r="P742" s="62"/>
      <c r="Q742" s="62"/>
      <c r="R742" s="62"/>
      <c r="S742" s="62"/>
      <c r="T742" s="62"/>
      <c r="U742" s="62"/>
      <c r="V742" s="62"/>
      <c r="W742" s="62"/>
      <c r="X742" s="63"/>
      <c r="Y742" s="33"/>
      <c r="Z742" s="33"/>
      <c r="AA742" s="33"/>
      <c r="AB742" s="33"/>
      <c r="AC742" s="33"/>
      <c r="AD742" s="33"/>
      <c r="AE742" s="33"/>
      <c r="AT742" s="17" t="s">
        <v>178</v>
      </c>
      <c r="AU742" s="17" t="s">
        <v>89</v>
      </c>
    </row>
    <row r="743" spans="1:65" s="13" customFormat="1" ht="22.5">
      <c r="B743" s="210"/>
      <c r="C743" s="211"/>
      <c r="D743" s="205" t="s">
        <v>181</v>
      </c>
      <c r="E743" s="212" t="s">
        <v>20</v>
      </c>
      <c r="F743" s="213" t="s">
        <v>5935</v>
      </c>
      <c r="G743" s="211"/>
      <c r="H743" s="214">
        <v>0.94099999999999995</v>
      </c>
      <c r="I743" s="215"/>
      <c r="J743" s="215"/>
      <c r="K743" s="211"/>
      <c r="L743" s="211"/>
      <c r="M743" s="216"/>
      <c r="N743" s="217"/>
      <c r="O743" s="218"/>
      <c r="P743" s="218"/>
      <c r="Q743" s="218"/>
      <c r="R743" s="218"/>
      <c r="S743" s="218"/>
      <c r="T743" s="218"/>
      <c r="U743" s="218"/>
      <c r="V743" s="218"/>
      <c r="W743" s="218"/>
      <c r="X743" s="219"/>
      <c r="AT743" s="220" t="s">
        <v>181</v>
      </c>
      <c r="AU743" s="220" t="s">
        <v>89</v>
      </c>
      <c r="AV743" s="13" t="s">
        <v>89</v>
      </c>
      <c r="AW743" s="13" t="s">
        <v>5</v>
      </c>
      <c r="AX743" s="13" t="s">
        <v>79</v>
      </c>
      <c r="AY743" s="220" t="s">
        <v>168</v>
      </c>
    </row>
    <row r="744" spans="1:65" s="2" customFormat="1" ht="24" customHeight="1">
      <c r="A744" s="33"/>
      <c r="B744" s="34"/>
      <c r="C744" s="191" t="s">
        <v>1316</v>
      </c>
      <c r="D744" s="191" t="s">
        <v>171</v>
      </c>
      <c r="E744" s="192" t="s">
        <v>5944</v>
      </c>
      <c r="F744" s="193" t="s">
        <v>5945</v>
      </c>
      <c r="G744" s="194" t="s">
        <v>322</v>
      </c>
      <c r="H744" s="195">
        <v>1.6160000000000001</v>
      </c>
      <c r="I744" s="196"/>
      <c r="J744" s="196"/>
      <c r="K744" s="197">
        <f>ROUND(P744*H744,2)</f>
        <v>0</v>
      </c>
      <c r="L744" s="193" t="s">
        <v>175</v>
      </c>
      <c r="M744" s="38"/>
      <c r="N744" s="198" t="s">
        <v>20</v>
      </c>
      <c r="O744" s="199" t="s">
        <v>48</v>
      </c>
      <c r="P744" s="200">
        <f>I744+J744</f>
        <v>0</v>
      </c>
      <c r="Q744" s="200">
        <f>ROUND(I744*H744,2)</f>
        <v>0</v>
      </c>
      <c r="R744" s="200">
        <f>ROUND(J744*H744,2)</f>
        <v>0</v>
      </c>
      <c r="S744" s="62"/>
      <c r="T744" s="201">
        <f>S744*H744</f>
        <v>0</v>
      </c>
      <c r="U744" s="201">
        <v>0</v>
      </c>
      <c r="V744" s="201">
        <f>U744*H744</f>
        <v>0</v>
      </c>
      <c r="W744" s="201">
        <v>0</v>
      </c>
      <c r="X744" s="202">
        <f>W744*H744</f>
        <v>0</v>
      </c>
      <c r="Y744" s="33"/>
      <c r="Z744" s="33"/>
      <c r="AA744" s="33"/>
      <c r="AB744" s="33"/>
      <c r="AC744" s="33"/>
      <c r="AD744" s="33"/>
      <c r="AE744" s="33"/>
      <c r="AR744" s="203" t="s">
        <v>327</v>
      </c>
      <c r="AT744" s="203" t="s">
        <v>171</v>
      </c>
      <c r="AU744" s="203" t="s">
        <v>89</v>
      </c>
      <c r="AY744" s="17" t="s">
        <v>168</v>
      </c>
      <c r="BE744" s="204">
        <f>IF(O744="základní",K744,0)</f>
        <v>0</v>
      </c>
      <c r="BF744" s="204">
        <f>IF(O744="snížená",K744,0)</f>
        <v>0</v>
      </c>
      <c r="BG744" s="204">
        <f>IF(O744="zákl. přenesená",K744,0)</f>
        <v>0</v>
      </c>
      <c r="BH744" s="204">
        <f>IF(O744="sníž. přenesená",K744,0)</f>
        <v>0</v>
      </c>
      <c r="BI744" s="204">
        <f>IF(O744="nulová",K744,0)</f>
        <v>0</v>
      </c>
      <c r="BJ744" s="17" t="s">
        <v>87</v>
      </c>
      <c r="BK744" s="204">
        <f>ROUND(P744*H744,2)</f>
        <v>0</v>
      </c>
      <c r="BL744" s="17" t="s">
        <v>327</v>
      </c>
      <c r="BM744" s="203" t="s">
        <v>5946</v>
      </c>
    </row>
    <row r="745" spans="1:65" s="2" customFormat="1" ht="29.25">
      <c r="A745" s="33"/>
      <c r="B745" s="34"/>
      <c r="C745" s="35"/>
      <c r="D745" s="205" t="s">
        <v>178</v>
      </c>
      <c r="E745" s="35"/>
      <c r="F745" s="206" t="s">
        <v>5947</v>
      </c>
      <c r="G745" s="35"/>
      <c r="H745" s="35"/>
      <c r="I745" s="107"/>
      <c r="J745" s="107"/>
      <c r="K745" s="35"/>
      <c r="L745" s="35"/>
      <c r="M745" s="38"/>
      <c r="N745" s="207"/>
      <c r="O745" s="208"/>
      <c r="P745" s="62"/>
      <c r="Q745" s="62"/>
      <c r="R745" s="62"/>
      <c r="S745" s="62"/>
      <c r="T745" s="62"/>
      <c r="U745" s="62"/>
      <c r="V745" s="62"/>
      <c r="W745" s="62"/>
      <c r="X745" s="63"/>
      <c r="Y745" s="33"/>
      <c r="Z745" s="33"/>
      <c r="AA745" s="33"/>
      <c r="AB745" s="33"/>
      <c r="AC745" s="33"/>
      <c r="AD745" s="33"/>
      <c r="AE745" s="33"/>
      <c r="AT745" s="17" t="s">
        <v>178</v>
      </c>
      <c r="AU745" s="17" t="s">
        <v>89</v>
      </c>
    </row>
    <row r="746" spans="1:65" s="2" customFormat="1" ht="126.75">
      <c r="A746" s="33"/>
      <c r="B746" s="34"/>
      <c r="C746" s="35"/>
      <c r="D746" s="205" t="s">
        <v>231</v>
      </c>
      <c r="E746" s="35"/>
      <c r="F746" s="209" t="s">
        <v>2272</v>
      </c>
      <c r="G746" s="35"/>
      <c r="H746" s="35"/>
      <c r="I746" s="107"/>
      <c r="J746" s="107"/>
      <c r="K746" s="35"/>
      <c r="L746" s="35"/>
      <c r="M746" s="38"/>
      <c r="N746" s="207"/>
      <c r="O746" s="208"/>
      <c r="P746" s="62"/>
      <c r="Q746" s="62"/>
      <c r="R746" s="62"/>
      <c r="S746" s="62"/>
      <c r="T746" s="62"/>
      <c r="U746" s="62"/>
      <c r="V746" s="62"/>
      <c r="W746" s="62"/>
      <c r="X746" s="63"/>
      <c r="Y746" s="33"/>
      <c r="Z746" s="33"/>
      <c r="AA746" s="33"/>
      <c r="AB746" s="33"/>
      <c r="AC746" s="33"/>
      <c r="AD746" s="33"/>
      <c r="AE746" s="33"/>
      <c r="AT746" s="17" t="s">
        <v>231</v>
      </c>
      <c r="AU746" s="17" t="s">
        <v>89</v>
      </c>
    </row>
    <row r="747" spans="1:65" s="12" customFormat="1" ht="22.9" customHeight="1">
      <c r="B747" s="174"/>
      <c r="C747" s="175"/>
      <c r="D747" s="176" t="s">
        <v>78</v>
      </c>
      <c r="E747" s="189" t="s">
        <v>2534</v>
      </c>
      <c r="F747" s="189" t="s">
        <v>2535</v>
      </c>
      <c r="G747" s="175"/>
      <c r="H747" s="175"/>
      <c r="I747" s="178"/>
      <c r="J747" s="178"/>
      <c r="K747" s="190">
        <f>BK747</f>
        <v>0</v>
      </c>
      <c r="L747" s="175"/>
      <c r="M747" s="180"/>
      <c r="N747" s="181"/>
      <c r="O747" s="182"/>
      <c r="P747" s="182"/>
      <c r="Q747" s="183">
        <f>SUM(Q748:Q779)</f>
        <v>0</v>
      </c>
      <c r="R747" s="183">
        <f>SUM(R748:R779)</f>
        <v>0</v>
      </c>
      <c r="S747" s="182"/>
      <c r="T747" s="184">
        <f>SUM(T748:T779)</f>
        <v>0</v>
      </c>
      <c r="U747" s="182"/>
      <c r="V747" s="184">
        <f>SUM(V748:V779)</f>
        <v>0.229987</v>
      </c>
      <c r="W747" s="182"/>
      <c r="X747" s="185">
        <f>SUM(X748:X779)</f>
        <v>0</v>
      </c>
      <c r="AR747" s="186" t="s">
        <v>89</v>
      </c>
      <c r="AT747" s="187" t="s">
        <v>78</v>
      </c>
      <c r="AU747" s="187" t="s">
        <v>87</v>
      </c>
      <c r="AY747" s="186" t="s">
        <v>168</v>
      </c>
      <c r="BK747" s="188">
        <f>SUM(BK748:BK779)</f>
        <v>0</v>
      </c>
    </row>
    <row r="748" spans="1:65" s="2" customFormat="1" ht="24" customHeight="1">
      <c r="A748" s="33"/>
      <c r="B748" s="34"/>
      <c r="C748" s="191" t="s">
        <v>1329</v>
      </c>
      <c r="D748" s="191" t="s">
        <v>171</v>
      </c>
      <c r="E748" s="192" t="s">
        <v>2543</v>
      </c>
      <c r="F748" s="193" t="s">
        <v>2544</v>
      </c>
      <c r="G748" s="194" t="s">
        <v>243</v>
      </c>
      <c r="H748" s="195">
        <v>6</v>
      </c>
      <c r="I748" s="196"/>
      <c r="J748" s="196"/>
      <c r="K748" s="197">
        <f>ROUND(P748*H748,2)</f>
        <v>0</v>
      </c>
      <c r="L748" s="193" t="s">
        <v>175</v>
      </c>
      <c r="M748" s="38"/>
      <c r="N748" s="198" t="s">
        <v>20</v>
      </c>
      <c r="O748" s="199" t="s">
        <v>48</v>
      </c>
      <c r="P748" s="200">
        <f>I748+J748</f>
        <v>0</v>
      </c>
      <c r="Q748" s="200">
        <f>ROUND(I748*H748,2)</f>
        <v>0</v>
      </c>
      <c r="R748" s="200">
        <f>ROUND(J748*H748,2)</f>
        <v>0</v>
      </c>
      <c r="S748" s="62"/>
      <c r="T748" s="201">
        <f>S748*H748</f>
        <v>0</v>
      </c>
      <c r="U748" s="201">
        <v>3.48E-3</v>
      </c>
      <c r="V748" s="201">
        <f>U748*H748</f>
        <v>2.0879999999999999E-2</v>
      </c>
      <c r="W748" s="201">
        <v>0</v>
      </c>
      <c r="X748" s="202">
        <f>W748*H748</f>
        <v>0</v>
      </c>
      <c r="Y748" s="33"/>
      <c r="Z748" s="33"/>
      <c r="AA748" s="33"/>
      <c r="AB748" s="33"/>
      <c r="AC748" s="33"/>
      <c r="AD748" s="33"/>
      <c r="AE748" s="33"/>
      <c r="AR748" s="203" t="s">
        <v>327</v>
      </c>
      <c r="AT748" s="203" t="s">
        <v>171</v>
      </c>
      <c r="AU748" s="203" t="s">
        <v>89</v>
      </c>
      <c r="AY748" s="17" t="s">
        <v>168</v>
      </c>
      <c r="BE748" s="204">
        <f>IF(O748="základní",K748,0)</f>
        <v>0</v>
      </c>
      <c r="BF748" s="204">
        <f>IF(O748="snížená",K748,0)</f>
        <v>0</v>
      </c>
      <c r="BG748" s="204">
        <f>IF(O748="zákl. přenesená",K748,0)</f>
        <v>0</v>
      </c>
      <c r="BH748" s="204">
        <f>IF(O748="sníž. přenesená",K748,0)</f>
        <v>0</v>
      </c>
      <c r="BI748" s="204">
        <f>IF(O748="nulová",K748,0)</f>
        <v>0</v>
      </c>
      <c r="BJ748" s="17" t="s">
        <v>87</v>
      </c>
      <c r="BK748" s="204">
        <f>ROUND(P748*H748,2)</f>
        <v>0</v>
      </c>
      <c r="BL748" s="17" t="s">
        <v>327</v>
      </c>
      <c r="BM748" s="203" t="s">
        <v>5948</v>
      </c>
    </row>
    <row r="749" spans="1:65" s="2" customFormat="1" ht="19.5">
      <c r="A749" s="33"/>
      <c r="B749" s="34"/>
      <c r="C749" s="35"/>
      <c r="D749" s="205" t="s">
        <v>178</v>
      </c>
      <c r="E749" s="35"/>
      <c r="F749" s="206" t="s">
        <v>2546</v>
      </c>
      <c r="G749" s="35"/>
      <c r="H749" s="35"/>
      <c r="I749" s="107"/>
      <c r="J749" s="107"/>
      <c r="K749" s="35"/>
      <c r="L749" s="35"/>
      <c r="M749" s="38"/>
      <c r="N749" s="207"/>
      <c r="O749" s="208"/>
      <c r="P749" s="62"/>
      <c r="Q749" s="62"/>
      <c r="R749" s="62"/>
      <c r="S749" s="62"/>
      <c r="T749" s="62"/>
      <c r="U749" s="62"/>
      <c r="V749" s="62"/>
      <c r="W749" s="62"/>
      <c r="X749" s="63"/>
      <c r="Y749" s="33"/>
      <c r="Z749" s="33"/>
      <c r="AA749" s="33"/>
      <c r="AB749" s="33"/>
      <c r="AC749" s="33"/>
      <c r="AD749" s="33"/>
      <c r="AE749" s="33"/>
      <c r="AT749" s="17" t="s">
        <v>178</v>
      </c>
      <c r="AU749" s="17" t="s">
        <v>89</v>
      </c>
    </row>
    <row r="750" spans="1:65" s="2" customFormat="1" ht="39">
      <c r="A750" s="33"/>
      <c r="B750" s="34"/>
      <c r="C750" s="35"/>
      <c r="D750" s="205" t="s">
        <v>231</v>
      </c>
      <c r="E750" s="35"/>
      <c r="F750" s="209" t="s">
        <v>2547</v>
      </c>
      <c r="G750" s="35"/>
      <c r="H750" s="35"/>
      <c r="I750" s="107"/>
      <c r="J750" s="107"/>
      <c r="K750" s="35"/>
      <c r="L750" s="35"/>
      <c r="M750" s="38"/>
      <c r="N750" s="207"/>
      <c r="O750" s="208"/>
      <c r="P750" s="62"/>
      <c r="Q750" s="62"/>
      <c r="R750" s="62"/>
      <c r="S750" s="62"/>
      <c r="T750" s="62"/>
      <c r="U750" s="62"/>
      <c r="V750" s="62"/>
      <c r="W750" s="62"/>
      <c r="X750" s="63"/>
      <c r="Y750" s="33"/>
      <c r="Z750" s="33"/>
      <c r="AA750" s="33"/>
      <c r="AB750" s="33"/>
      <c r="AC750" s="33"/>
      <c r="AD750" s="33"/>
      <c r="AE750" s="33"/>
      <c r="AT750" s="17" t="s">
        <v>231</v>
      </c>
      <c r="AU750" s="17" t="s">
        <v>89</v>
      </c>
    </row>
    <row r="751" spans="1:65" s="13" customFormat="1">
      <c r="B751" s="210"/>
      <c r="C751" s="211"/>
      <c r="D751" s="205" t="s">
        <v>181</v>
      </c>
      <c r="E751" s="212" t="s">
        <v>20</v>
      </c>
      <c r="F751" s="213" t="s">
        <v>5949</v>
      </c>
      <c r="G751" s="211"/>
      <c r="H751" s="214">
        <v>6</v>
      </c>
      <c r="I751" s="215"/>
      <c r="J751" s="215"/>
      <c r="K751" s="211"/>
      <c r="L751" s="211"/>
      <c r="M751" s="216"/>
      <c r="N751" s="217"/>
      <c r="O751" s="218"/>
      <c r="P751" s="218"/>
      <c r="Q751" s="218"/>
      <c r="R751" s="218"/>
      <c r="S751" s="218"/>
      <c r="T751" s="218"/>
      <c r="U751" s="218"/>
      <c r="V751" s="218"/>
      <c r="W751" s="218"/>
      <c r="X751" s="219"/>
      <c r="AT751" s="220" t="s">
        <v>181</v>
      </c>
      <c r="AU751" s="220" t="s">
        <v>89</v>
      </c>
      <c r="AV751" s="13" t="s">
        <v>89</v>
      </c>
      <c r="AW751" s="13" t="s">
        <v>5</v>
      </c>
      <c r="AX751" s="13" t="s">
        <v>79</v>
      </c>
      <c r="AY751" s="220" t="s">
        <v>168</v>
      </c>
    </row>
    <row r="752" spans="1:65" s="2" customFormat="1" ht="24" customHeight="1">
      <c r="A752" s="33"/>
      <c r="B752" s="34"/>
      <c r="C752" s="191" t="s">
        <v>1337</v>
      </c>
      <c r="D752" s="191" t="s">
        <v>171</v>
      </c>
      <c r="E752" s="192" t="s">
        <v>5950</v>
      </c>
      <c r="F752" s="193" t="s">
        <v>5951</v>
      </c>
      <c r="G752" s="194" t="s">
        <v>243</v>
      </c>
      <c r="H752" s="195">
        <v>5.75</v>
      </c>
      <c r="I752" s="196"/>
      <c r="J752" s="196"/>
      <c r="K752" s="197">
        <f>ROUND(P752*H752,2)</f>
        <v>0</v>
      </c>
      <c r="L752" s="193" t="s">
        <v>175</v>
      </c>
      <c r="M752" s="38"/>
      <c r="N752" s="198" t="s">
        <v>20</v>
      </c>
      <c r="O752" s="199" t="s">
        <v>48</v>
      </c>
      <c r="P752" s="200">
        <f>I752+J752</f>
        <v>0</v>
      </c>
      <c r="Q752" s="200">
        <f>ROUND(I752*H752,2)</f>
        <v>0</v>
      </c>
      <c r="R752" s="200">
        <f>ROUND(J752*H752,2)</f>
        <v>0</v>
      </c>
      <c r="S752" s="62"/>
      <c r="T752" s="201">
        <f>S752*H752</f>
        <v>0</v>
      </c>
      <c r="U752" s="201">
        <v>3.47E-3</v>
      </c>
      <c r="V752" s="201">
        <f>U752*H752</f>
        <v>1.9952500000000001E-2</v>
      </c>
      <c r="W752" s="201">
        <v>0</v>
      </c>
      <c r="X752" s="202">
        <f>W752*H752</f>
        <v>0</v>
      </c>
      <c r="Y752" s="33"/>
      <c r="Z752" s="33"/>
      <c r="AA752" s="33"/>
      <c r="AB752" s="33"/>
      <c r="AC752" s="33"/>
      <c r="AD752" s="33"/>
      <c r="AE752" s="33"/>
      <c r="AR752" s="203" t="s">
        <v>327</v>
      </c>
      <c r="AT752" s="203" t="s">
        <v>171</v>
      </c>
      <c r="AU752" s="203" t="s">
        <v>89</v>
      </c>
      <c r="AY752" s="17" t="s">
        <v>168</v>
      </c>
      <c r="BE752" s="204">
        <f>IF(O752="základní",K752,0)</f>
        <v>0</v>
      </c>
      <c r="BF752" s="204">
        <f>IF(O752="snížená",K752,0)</f>
        <v>0</v>
      </c>
      <c r="BG752" s="204">
        <f>IF(O752="zákl. přenesená",K752,0)</f>
        <v>0</v>
      </c>
      <c r="BH752" s="204">
        <f>IF(O752="sníž. přenesená",K752,0)</f>
        <v>0</v>
      </c>
      <c r="BI752" s="204">
        <f>IF(O752="nulová",K752,0)</f>
        <v>0</v>
      </c>
      <c r="BJ752" s="17" t="s">
        <v>87</v>
      </c>
      <c r="BK752" s="204">
        <f>ROUND(P752*H752,2)</f>
        <v>0</v>
      </c>
      <c r="BL752" s="17" t="s">
        <v>327</v>
      </c>
      <c r="BM752" s="203" t="s">
        <v>5952</v>
      </c>
    </row>
    <row r="753" spans="1:65" s="2" customFormat="1" ht="19.5">
      <c r="A753" s="33"/>
      <c r="B753" s="34"/>
      <c r="C753" s="35"/>
      <c r="D753" s="205" t="s">
        <v>178</v>
      </c>
      <c r="E753" s="35"/>
      <c r="F753" s="206" t="s">
        <v>5953</v>
      </c>
      <c r="G753" s="35"/>
      <c r="H753" s="35"/>
      <c r="I753" s="107"/>
      <c r="J753" s="107"/>
      <c r="K753" s="35"/>
      <c r="L753" s="35"/>
      <c r="M753" s="38"/>
      <c r="N753" s="207"/>
      <c r="O753" s="208"/>
      <c r="P753" s="62"/>
      <c r="Q753" s="62"/>
      <c r="R753" s="62"/>
      <c r="S753" s="62"/>
      <c r="T753" s="62"/>
      <c r="U753" s="62"/>
      <c r="V753" s="62"/>
      <c r="W753" s="62"/>
      <c r="X753" s="63"/>
      <c r="Y753" s="33"/>
      <c r="Z753" s="33"/>
      <c r="AA753" s="33"/>
      <c r="AB753" s="33"/>
      <c r="AC753" s="33"/>
      <c r="AD753" s="33"/>
      <c r="AE753" s="33"/>
      <c r="AT753" s="17" t="s">
        <v>178</v>
      </c>
      <c r="AU753" s="17" t="s">
        <v>89</v>
      </c>
    </row>
    <row r="754" spans="1:65" s="2" customFormat="1" ht="58.5">
      <c r="A754" s="33"/>
      <c r="B754" s="34"/>
      <c r="C754" s="35"/>
      <c r="D754" s="205" t="s">
        <v>231</v>
      </c>
      <c r="E754" s="35"/>
      <c r="F754" s="209" t="s">
        <v>2554</v>
      </c>
      <c r="G754" s="35"/>
      <c r="H754" s="35"/>
      <c r="I754" s="107"/>
      <c r="J754" s="107"/>
      <c r="K754" s="35"/>
      <c r="L754" s="35"/>
      <c r="M754" s="38"/>
      <c r="N754" s="207"/>
      <c r="O754" s="208"/>
      <c r="P754" s="62"/>
      <c r="Q754" s="62"/>
      <c r="R754" s="62"/>
      <c r="S754" s="62"/>
      <c r="T754" s="62"/>
      <c r="U754" s="62"/>
      <c r="V754" s="62"/>
      <c r="W754" s="62"/>
      <c r="X754" s="63"/>
      <c r="Y754" s="33"/>
      <c r="Z754" s="33"/>
      <c r="AA754" s="33"/>
      <c r="AB754" s="33"/>
      <c r="AC754" s="33"/>
      <c r="AD754" s="33"/>
      <c r="AE754" s="33"/>
      <c r="AT754" s="17" t="s">
        <v>231</v>
      </c>
      <c r="AU754" s="17" t="s">
        <v>89</v>
      </c>
    </row>
    <row r="755" spans="1:65" s="13" customFormat="1">
      <c r="B755" s="210"/>
      <c r="C755" s="211"/>
      <c r="D755" s="205" t="s">
        <v>181</v>
      </c>
      <c r="E755" s="212" t="s">
        <v>20</v>
      </c>
      <c r="F755" s="213" t="s">
        <v>5954</v>
      </c>
      <c r="G755" s="211"/>
      <c r="H755" s="214">
        <v>5.75</v>
      </c>
      <c r="I755" s="215"/>
      <c r="J755" s="215"/>
      <c r="K755" s="211"/>
      <c r="L755" s="211"/>
      <c r="M755" s="216"/>
      <c r="N755" s="217"/>
      <c r="O755" s="218"/>
      <c r="P755" s="218"/>
      <c r="Q755" s="218"/>
      <c r="R755" s="218"/>
      <c r="S755" s="218"/>
      <c r="T755" s="218"/>
      <c r="U755" s="218"/>
      <c r="V755" s="218"/>
      <c r="W755" s="218"/>
      <c r="X755" s="219"/>
      <c r="AT755" s="220" t="s">
        <v>181</v>
      </c>
      <c r="AU755" s="220" t="s">
        <v>89</v>
      </c>
      <c r="AV755" s="13" t="s">
        <v>89</v>
      </c>
      <c r="AW755" s="13" t="s">
        <v>5</v>
      </c>
      <c r="AX755" s="13" t="s">
        <v>79</v>
      </c>
      <c r="AY755" s="220" t="s">
        <v>168</v>
      </c>
    </row>
    <row r="756" spans="1:65" s="2" customFormat="1" ht="24" customHeight="1">
      <c r="A756" s="33"/>
      <c r="B756" s="34"/>
      <c r="C756" s="191" t="s">
        <v>1344</v>
      </c>
      <c r="D756" s="191" t="s">
        <v>171</v>
      </c>
      <c r="E756" s="192" t="s">
        <v>2550</v>
      </c>
      <c r="F756" s="193" t="s">
        <v>2551</v>
      </c>
      <c r="G756" s="194" t="s">
        <v>243</v>
      </c>
      <c r="H756" s="195">
        <v>6</v>
      </c>
      <c r="I756" s="196"/>
      <c r="J756" s="196"/>
      <c r="K756" s="197">
        <f>ROUND(P756*H756,2)</f>
        <v>0</v>
      </c>
      <c r="L756" s="193" t="s">
        <v>175</v>
      </c>
      <c r="M756" s="38"/>
      <c r="N756" s="198" t="s">
        <v>20</v>
      </c>
      <c r="O756" s="199" t="s">
        <v>48</v>
      </c>
      <c r="P756" s="200">
        <f>I756+J756</f>
        <v>0</v>
      </c>
      <c r="Q756" s="200">
        <f>ROUND(I756*H756,2)</f>
        <v>0</v>
      </c>
      <c r="R756" s="200">
        <f>ROUND(J756*H756,2)</f>
        <v>0</v>
      </c>
      <c r="S756" s="62"/>
      <c r="T756" s="201">
        <f>S756*H756</f>
        <v>0</v>
      </c>
      <c r="U756" s="201">
        <v>3.5699999999999998E-3</v>
      </c>
      <c r="V756" s="201">
        <f>U756*H756</f>
        <v>2.1419999999999998E-2</v>
      </c>
      <c r="W756" s="201">
        <v>0</v>
      </c>
      <c r="X756" s="202">
        <f>W756*H756</f>
        <v>0</v>
      </c>
      <c r="Y756" s="33"/>
      <c r="Z756" s="33"/>
      <c r="AA756" s="33"/>
      <c r="AB756" s="33"/>
      <c r="AC756" s="33"/>
      <c r="AD756" s="33"/>
      <c r="AE756" s="33"/>
      <c r="AR756" s="203" t="s">
        <v>327</v>
      </c>
      <c r="AT756" s="203" t="s">
        <v>171</v>
      </c>
      <c r="AU756" s="203" t="s">
        <v>89</v>
      </c>
      <c r="AY756" s="17" t="s">
        <v>168</v>
      </c>
      <c r="BE756" s="204">
        <f>IF(O756="základní",K756,0)</f>
        <v>0</v>
      </c>
      <c r="BF756" s="204">
        <f>IF(O756="snížená",K756,0)</f>
        <v>0</v>
      </c>
      <c r="BG756" s="204">
        <f>IF(O756="zákl. přenesená",K756,0)</f>
        <v>0</v>
      </c>
      <c r="BH756" s="204">
        <f>IF(O756="sníž. přenesená",K756,0)</f>
        <v>0</v>
      </c>
      <c r="BI756" s="204">
        <f>IF(O756="nulová",K756,0)</f>
        <v>0</v>
      </c>
      <c r="BJ756" s="17" t="s">
        <v>87</v>
      </c>
      <c r="BK756" s="204">
        <f>ROUND(P756*H756,2)</f>
        <v>0</v>
      </c>
      <c r="BL756" s="17" t="s">
        <v>327</v>
      </c>
      <c r="BM756" s="203" t="s">
        <v>5955</v>
      </c>
    </row>
    <row r="757" spans="1:65" s="2" customFormat="1" ht="19.5">
      <c r="A757" s="33"/>
      <c r="B757" s="34"/>
      <c r="C757" s="35"/>
      <c r="D757" s="205" t="s">
        <v>178</v>
      </c>
      <c r="E757" s="35"/>
      <c r="F757" s="206" t="s">
        <v>2553</v>
      </c>
      <c r="G757" s="35"/>
      <c r="H757" s="35"/>
      <c r="I757" s="107"/>
      <c r="J757" s="107"/>
      <c r="K757" s="35"/>
      <c r="L757" s="35"/>
      <c r="M757" s="38"/>
      <c r="N757" s="207"/>
      <c r="O757" s="208"/>
      <c r="P757" s="62"/>
      <c r="Q757" s="62"/>
      <c r="R757" s="62"/>
      <c r="S757" s="62"/>
      <c r="T757" s="62"/>
      <c r="U757" s="62"/>
      <c r="V757" s="62"/>
      <c r="W757" s="62"/>
      <c r="X757" s="63"/>
      <c r="Y757" s="33"/>
      <c r="Z757" s="33"/>
      <c r="AA757" s="33"/>
      <c r="AB757" s="33"/>
      <c r="AC757" s="33"/>
      <c r="AD757" s="33"/>
      <c r="AE757" s="33"/>
      <c r="AT757" s="17" t="s">
        <v>178</v>
      </c>
      <c r="AU757" s="17" t="s">
        <v>89</v>
      </c>
    </row>
    <row r="758" spans="1:65" s="2" customFormat="1" ht="58.5">
      <c r="A758" s="33"/>
      <c r="B758" s="34"/>
      <c r="C758" s="35"/>
      <c r="D758" s="205" t="s">
        <v>231</v>
      </c>
      <c r="E758" s="35"/>
      <c r="F758" s="209" t="s">
        <v>2554</v>
      </c>
      <c r="G758" s="35"/>
      <c r="H758" s="35"/>
      <c r="I758" s="107"/>
      <c r="J758" s="107"/>
      <c r="K758" s="35"/>
      <c r="L758" s="35"/>
      <c r="M758" s="38"/>
      <c r="N758" s="207"/>
      <c r="O758" s="208"/>
      <c r="P758" s="62"/>
      <c r="Q758" s="62"/>
      <c r="R758" s="62"/>
      <c r="S758" s="62"/>
      <c r="T758" s="62"/>
      <c r="U758" s="62"/>
      <c r="V758" s="62"/>
      <c r="W758" s="62"/>
      <c r="X758" s="63"/>
      <c r="Y758" s="33"/>
      <c r="Z758" s="33"/>
      <c r="AA758" s="33"/>
      <c r="AB758" s="33"/>
      <c r="AC758" s="33"/>
      <c r="AD758" s="33"/>
      <c r="AE758" s="33"/>
      <c r="AT758" s="17" t="s">
        <v>231</v>
      </c>
      <c r="AU758" s="17" t="s">
        <v>89</v>
      </c>
    </row>
    <row r="759" spans="1:65" s="13" customFormat="1">
      <c r="B759" s="210"/>
      <c r="C759" s="211"/>
      <c r="D759" s="205" t="s">
        <v>181</v>
      </c>
      <c r="E759" s="212" t="s">
        <v>20</v>
      </c>
      <c r="F759" s="213" t="s">
        <v>5949</v>
      </c>
      <c r="G759" s="211"/>
      <c r="H759" s="214">
        <v>6</v>
      </c>
      <c r="I759" s="215"/>
      <c r="J759" s="215"/>
      <c r="K759" s="211"/>
      <c r="L759" s="211"/>
      <c r="M759" s="216"/>
      <c r="N759" s="217"/>
      <c r="O759" s="218"/>
      <c r="P759" s="218"/>
      <c r="Q759" s="218"/>
      <c r="R759" s="218"/>
      <c r="S759" s="218"/>
      <c r="T759" s="218"/>
      <c r="U759" s="218"/>
      <c r="V759" s="218"/>
      <c r="W759" s="218"/>
      <c r="X759" s="219"/>
      <c r="AT759" s="220" t="s">
        <v>181</v>
      </c>
      <c r="AU759" s="220" t="s">
        <v>89</v>
      </c>
      <c r="AV759" s="13" t="s">
        <v>89</v>
      </c>
      <c r="AW759" s="13" t="s">
        <v>5</v>
      </c>
      <c r="AX759" s="13" t="s">
        <v>79</v>
      </c>
      <c r="AY759" s="220" t="s">
        <v>168</v>
      </c>
    </row>
    <row r="760" spans="1:65" s="2" customFormat="1" ht="24" customHeight="1">
      <c r="A760" s="33"/>
      <c r="B760" s="34"/>
      <c r="C760" s="191" t="s">
        <v>1350</v>
      </c>
      <c r="D760" s="191" t="s">
        <v>171</v>
      </c>
      <c r="E760" s="192" t="s">
        <v>5956</v>
      </c>
      <c r="F760" s="193" t="s">
        <v>5957</v>
      </c>
      <c r="G760" s="194" t="s">
        <v>278</v>
      </c>
      <c r="H760" s="195">
        <v>6</v>
      </c>
      <c r="I760" s="196"/>
      <c r="J760" s="196"/>
      <c r="K760" s="197">
        <f>ROUND(P760*H760,2)</f>
        <v>0</v>
      </c>
      <c r="L760" s="193" t="s">
        <v>175</v>
      </c>
      <c r="M760" s="38"/>
      <c r="N760" s="198" t="s">
        <v>20</v>
      </c>
      <c r="O760" s="199" t="s">
        <v>48</v>
      </c>
      <c r="P760" s="200">
        <f>I760+J760</f>
        <v>0</v>
      </c>
      <c r="Q760" s="200">
        <f>ROUND(I760*H760,2)</f>
        <v>0</v>
      </c>
      <c r="R760" s="200">
        <f>ROUND(J760*H760,2)</f>
        <v>0</v>
      </c>
      <c r="S760" s="62"/>
      <c r="T760" s="201">
        <f>S760*H760</f>
        <v>0</v>
      </c>
      <c r="U760" s="201">
        <v>7.8200000000000006E-3</v>
      </c>
      <c r="V760" s="201">
        <f>U760*H760</f>
        <v>4.6920000000000003E-2</v>
      </c>
      <c r="W760" s="201">
        <v>0</v>
      </c>
      <c r="X760" s="202">
        <f>W760*H760</f>
        <v>0</v>
      </c>
      <c r="Y760" s="33"/>
      <c r="Z760" s="33"/>
      <c r="AA760" s="33"/>
      <c r="AB760" s="33"/>
      <c r="AC760" s="33"/>
      <c r="AD760" s="33"/>
      <c r="AE760" s="33"/>
      <c r="AR760" s="203" t="s">
        <v>327</v>
      </c>
      <c r="AT760" s="203" t="s">
        <v>171</v>
      </c>
      <c r="AU760" s="203" t="s">
        <v>89</v>
      </c>
      <c r="AY760" s="17" t="s">
        <v>168</v>
      </c>
      <c r="BE760" s="204">
        <f>IF(O760="základní",K760,0)</f>
        <v>0</v>
      </c>
      <c r="BF760" s="204">
        <f>IF(O760="snížená",K760,0)</f>
        <v>0</v>
      </c>
      <c r="BG760" s="204">
        <f>IF(O760="zákl. přenesená",K760,0)</f>
        <v>0</v>
      </c>
      <c r="BH760" s="204">
        <f>IF(O760="sníž. přenesená",K760,0)</f>
        <v>0</v>
      </c>
      <c r="BI760" s="204">
        <f>IF(O760="nulová",K760,0)</f>
        <v>0</v>
      </c>
      <c r="BJ760" s="17" t="s">
        <v>87</v>
      </c>
      <c r="BK760" s="204">
        <f>ROUND(P760*H760,2)</f>
        <v>0</v>
      </c>
      <c r="BL760" s="17" t="s">
        <v>327</v>
      </c>
      <c r="BM760" s="203" t="s">
        <v>5958</v>
      </c>
    </row>
    <row r="761" spans="1:65" s="2" customFormat="1" ht="19.5">
      <c r="A761" s="33"/>
      <c r="B761" s="34"/>
      <c r="C761" s="35"/>
      <c r="D761" s="205" t="s">
        <v>178</v>
      </c>
      <c r="E761" s="35"/>
      <c r="F761" s="206" t="s">
        <v>5959</v>
      </c>
      <c r="G761" s="35"/>
      <c r="H761" s="35"/>
      <c r="I761" s="107"/>
      <c r="J761" s="107"/>
      <c r="K761" s="35"/>
      <c r="L761" s="35"/>
      <c r="M761" s="38"/>
      <c r="N761" s="207"/>
      <c r="O761" s="208"/>
      <c r="P761" s="62"/>
      <c r="Q761" s="62"/>
      <c r="R761" s="62"/>
      <c r="S761" s="62"/>
      <c r="T761" s="62"/>
      <c r="U761" s="62"/>
      <c r="V761" s="62"/>
      <c r="W761" s="62"/>
      <c r="X761" s="63"/>
      <c r="Y761" s="33"/>
      <c r="Z761" s="33"/>
      <c r="AA761" s="33"/>
      <c r="AB761" s="33"/>
      <c r="AC761" s="33"/>
      <c r="AD761" s="33"/>
      <c r="AE761" s="33"/>
      <c r="AT761" s="17" t="s">
        <v>178</v>
      </c>
      <c r="AU761" s="17" t="s">
        <v>89</v>
      </c>
    </row>
    <row r="762" spans="1:65" s="13" customFormat="1" ht="22.5">
      <c r="B762" s="210"/>
      <c r="C762" s="211"/>
      <c r="D762" s="205" t="s">
        <v>181</v>
      </c>
      <c r="E762" s="212" t="s">
        <v>20</v>
      </c>
      <c r="F762" s="213" t="s">
        <v>5960</v>
      </c>
      <c r="G762" s="211"/>
      <c r="H762" s="214">
        <v>6</v>
      </c>
      <c r="I762" s="215"/>
      <c r="J762" s="215"/>
      <c r="K762" s="211"/>
      <c r="L762" s="211"/>
      <c r="M762" s="216"/>
      <c r="N762" s="217"/>
      <c r="O762" s="218"/>
      <c r="P762" s="218"/>
      <c r="Q762" s="218"/>
      <c r="R762" s="218"/>
      <c r="S762" s="218"/>
      <c r="T762" s="218"/>
      <c r="U762" s="218"/>
      <c r="V762" s="218"/>
      <c r="W762" s="218"/>
      <c r="X762" s="219"/>
      <c r="AT762" s="220" t="s">
        <v>181</v>
      </c>
      <c r="AU762" s="220" t="s">
        <v>89</v>
      </c>
      <c r="AV762" s="13" t="s">
        <v>89</v>
      </c>
      <c r="AW762" s="13" t="s">
        <v>5</v>
      </c>
      <c r="AX762" s="13" t="s">
        <v>79</v>
      </c>
      <c r="AY762" s="220" t="s">
        <v>168</v>
      </c>
    </row>
    <row r="763" spans="1:65" s="2" customFormat="1" ht="24" customHeight="1">
      <c r="A763" s="33"/>
      <c r="B763" s="34"/>
      <c r="C763" s="191" t="s">
        <v>1357</v>
      </c>
      <c r="D763" s="191" t="s">
        <v>171</v>
      </c>
      <c r="E763" s="192" t="s">
        <v>2564</v>
      </c>
      <c r="F763" s="193" t="s">
        <v>2565</v>
      </c>
      <c r="G763" s="194" t="s">
        <v>243</v>
      </c>
      <c r="H763" s="195">
        <v>10.31</v>
      </c>
      <c r="I763" s="196"/>
      <c r="J763" s="196"/>
      <c r="K763" s="197">
        <f>ROUND(P763*H763,2)</f>
        <v>0</v>
      </c>
      <c r="L763" s="193" t="s">
        <v>175</v>
      </c>
      <c r="M763" s="38"/>
      <c r="N763" s="198" t="s">
        <v>20</v>
      </c>
      <c r="O763" s="199" t="s">
        <v>48</v>
      </c>
      <c r="P763" s="200">
        <f>I763+J763</f>
        <v>0</v>
      </c>
      <c r="Q763" s="200">
        <f>ROUND(I763*H763,2)</f>
        <v>0</v>
      </c>
      <c r="R763" s="200">
        <f>ROUND(J763*H763,2)</f>
        <v>0</v>
      </c>
      <c r="S763" s="62"/>
      <c r="T763" s="201">
        <f>S763*H763</f>
        <v>0</v>
      </c>
      <c r="U763" s="201">
        <v>6.9499999999999996E-3</v>
      </c>
      <c r="V763" s="201">
        <f>U763*H763</f>
        <v>7.1654499999999996E-2</v>
      </c>
      <c r="W763" s="201">
        <v>0</v>
      </c>
      <c r="X763" s="202">
        <f>W763*H763</f>
        <v>0</v>
      </c>
      <c r="Y763" s="33"/>
      <c r="Z763" s="33"/>
      <c r="AA763" s="33"/>
      <c r="AB763" s="33"/>
      <c r="AC763" s="33"/>
      <c r="AD763" s="33"/>
      <c r="AE763" s="33"/>
      <c r="AR763" s="203" t="s">
        <v>327</v>
      </c>
      <c r="AT763" s="203" t="s">
        <v>171</v>
      </c>
      <c r="AU763" s="203" t="s">
        <v>89</v>
      </c>
      <c r="AY763" s="17" t="s">
        <v>168</v>
      </c>
      <c r="BE763" s="204">
        <f>IF(O763="základní",K763,0)</f>
        <v>0</v>
      </c>
      <c r="BF763" s="204">
        <f>IF(O763="snížená",K763,0)</f>
        <v>0</v>
      </c>
      <c r="BG763" s="204">
        <f>IF(O763="zákl. přenesená",K763,0)</f>
        <v>0</v>
      </c>
      <c r="BH763" s="204">
        <f>IF(O763="sníž. přenesená",K763,0)</f>
        <v>0</v>
      </c>
      <c r="BI763" s="204">
        <f>IF(O763="nulová",K763,0)</f>
        <v>0</v>
      </c>
      <c r="BJ763" s="17" t="s">
        <v>87</v>
      </c>
      <c r="BK763" s="204">
        <f>ROUND(P763*H763,2)</f>
        <v>0</v>
      </c>
      <c r="BL763" s="17" t="s">
        <v>327</v>
      </c>
      <c r="BM763" s="203" t="s">
        <v>5961</v>
      </c>
    </row>
    <row r="764" spans="1:65" s="2" customFormat="1" ht="29.25">
      <c r="A764" s="33"/>
      <c r="B764" s="34"/>
      <c r="C764" s="35"/>
      <c r="D764" s="205" t="s">
        <v>178</v>
      </c>
      <c r="E764" s="35"/>
      <c r="F764" s="206" t="s">
        <v>2567</v>
      </c>
      <c r="G764" s="35"/>
      <c r="H764" s="35"/>
      <c r="I764" s="107"/>
      <c r="J764" s="107"/>
      <c r="K764" s="35"/>
      <c r="L764" s="35"/>
      <c r="M764" s="38"/>
      <c r="N764" s="207"/>
      <c r="O764" s="208"/>
      <c r="P764" s="62"/>
      <c r="Q764" s="62"/>
      <c r="R764" s="62"/>
      <c r="S764" s="62"/>
      <c r="T764" s="62"/>
      <c r="U764" s="62"/>
      <c r="V764" s="62"/>
      <c r="W764" s="62"/>
      <c r="X764" s="63"/>
      <c r="Y764" s="33"/>
      <c r="Z764" s="33"/>
      <c r="AA764" s="33"/>
      <c r="AB764" s="33"/>
      <c r="AC764" s="33"/>
      <c r="AD764" s="33"/>
      <c r="AE764" s="33"/>
      <c r="AT764" s="17" t="s">
        <v>178</v>
      </c>
      <c r="AU764" s="17" t="s">
        <v>89</v>
      </c>
    </row>
    <row r="765" spans="1:65" s="13" customFormat="1">
      <c r="B765" s="210"/>
      <c r="C765" s="211"/>
      <c r="D765" s="205" t="s">
        <v>181</v>
      </c>
      <c r="E765" s="212" t="s">
        <v>20</v>
      </c>
      <c r="F765" s="213" t="s">
        <v>5962</v>
      </c>
      <c r="G765" s="211"/>
      <c r="H765" s="214">
        <v>5.75</v>
      </c>
      <c r="I765" s="215"/>
      <c r="J765" s="215"/>
      <c r="K765" s="211"/>
      <c r="L765" s="211"/>
      <c r="M765" s="216"/>
      <c r="N765" s="217"/>
      <c r="O765" s="218"/>
      <c r="P765" s="218"/>
      <c r="Q765" s="218"/>
      <c r="R765" s="218"/>
      <c r="S765" s="218"/>
      <c r="T765" s="218"/>
      <c r="U765" s="218"/>
      <c r="V765" s="218"/>
      <c r="W765" s="218"/>
      <c r="X765" s="219"/>
      <c r="AT765" s="220" t="s">
        <v>181</v>
      </c>
      <c r="AU765" s="220" t="s">
        <v>89</v>
      </c>
      <c r="AV765" s="13" t="s">
        <v>89</v>
      </c>
      <c r="AW765" s="13" t="s">
        <v>5</v>
      </c>
      <c r="AX765" s="13" t="s">
        <v>79</v>
      </c>
      <c r="AY765" s="220" t="s">
        <v>168</v>
      </c>
    </row>
    <row r="766" spans="1:65" s="13" customFormat="1">
      <c r="B766" s="210"/>
      <c r="C766" s="211"/>
      <c r="D766" s="205" t="s">
        <v>181</v>
      </c>
      <c r="E766" s="212" t="s">
        <v>20</v>
      </c>
      <c r="F766" s="213" t="s">
        <v>5963</v>
      </c>
      <c r="G766" s="211"/>
      <c r="H766" s="214">
        <v>4.5599999999999996</v>
      </c>
      <c r="I766" s="215"/>
      <c r="J766" s="215"/>
      <c r="K766" s="211"/>
      <c r="L766" s="211"/>
      <c r="M766" s="216"/>
      <c r="N766" s="217"/>
      <c r="O766" s="218"/>
      <c r="P766" s="218"/>
      <c r="Q766" s="218"/>
      <c r="R766" s="218"/>
      <c r="S766" s="218"/>
      <c r="T766" s="218"/>
      <c r="U766" s="218"/>
      <c r="V766" s="218"/>
      <c r="W766" s="218"/>
      <c r="X766" s="219"/>
      <c r="AT766" s="220" t="s">
        <v>181</v>
      </c>
      <c r="AU766" s="220" t="s">
        <v>89</v>
      </c>
      <c r="AV766" s="13" t="s">
        <v>89</v>
      </c>
      <c r="AW766" s="13" t="s">
        <v>5</v>
      </c>
      <c r="AX766" s="13" t="s">
        <v>79</v>
      </c>
      <c r="AY766" s="220" t="s">
        <v>168</v>
      </c>
    </row>
    <row r="767" spans="1:65" s="2" customFormat="1" ht="24" customHeight="1">
      <c r="A767" s="33"/>
      <c r="B767" s="34"/>
      <c r="C767" s="191" t="s">
        <v>1361</v>
      </c>
      <c r="D767" s="191" t="s">
        <v>171</v>
      </c>
      <c r="E767" s="192" t="s">
        <v>5964</v>
      </c>
      <c r="F767" s="193" t="s">
        <v>5965</v>
      </c>
      <c r="G767" s="194" t="s">
        <v>243</v>
      </c>
      <c r="H767" s="195">
        <v>17</v>
      </c>
      <c r="I767" s="196"/>
      <c r="J767" s="196"/>
      <c r="K767" s="197">
        <f>ROUND(P767*H767,2)</f>
        <v>0</v>
      </c>
      <c r="L767" s="193" t="s">
        <v>175</v>
      </c>
      <c r="M767" s="38"/>
      <c r="N767" s="198" t="s">
        <v>20</v>
      </c>
      <c r="O767" s="199" t="s">
        <v>48</v>
      </c>
      <c r="P767" s="200">
        <f>I767+J767</f>
        <v>0</v>
      </c>
      <c r="Q767" s="200">
        <f>ROUND(I767*H767,2)</f>
        <v>0</v>
      </c>
      <c r="R767" s="200">
        <f>ROUND(J767*H767,2)</f>
        <v>0</v>
      </c>
      <c r="S767" s="62"/>
      <c r="T767" s="201">
        <f>S767*H767</f>
        <v>0</v>
      </c>
      <c r="U767" s="201">
        <v>1.74E-3</v>
      </c>
      <c r="V767" s="201">
        <f>U767*H767</f>
        <v>2.9579999999999999E-2</v>
      </c>
      <c r="W767" s="201">
        <v>0</v>
      </c>
      <c r="X767" s="202">
        <f>W767*H767</f>
        <v>0</v>
      </c>
      <c r="Y767" s="33"/>
      <c r="Z767" s="33"/>
      <c r="AA767" s="33"/>
      <c r="AB767" s="33"/>
      <c r="AC767" s="33"/>
      <c r="AD767" s="33"/>
      <c r="AE767" s="33"/>
      <c r="AR767" s="203" t="s">
        <v>327</v>
      </c>
      <c r="AT767" s="203" t="s">
        <v>171</v>
      </c>
      <c r="AU767" s="203" t="s">
        <v>89</v>
      </c>
      <c r="AY767" s="17" t="s">
        <v>168</v>
      </c>
      <c r="BE767" s="204">
        <f>IF(O767="základní",K767,0)</f>
        <v>0</v>
      </c>
      <c r="BF767" s="204">
        <f>IF(O767="snížená",K767,0)</f>
        <v>0</v>
      </c>
      <c r="BG767" s="204">
        <f>IF(O767="zákl. přenesená",K767,0)</f>
        <v>0</v>
      </c>
      <c r="BH767" s="204">
        <f>IF(O767="sníž. přenesená",K767,0)</f>
        <v>0</v>
      </c>
      <c r="BI767" s="204">
        <f>IF(O767="nulová",K767,0)</f>
        <v>0</v>
      </c>
      <c r="BJ767" s="17" t="s">
        <v>87</v>
      </c>
      <c r="BK767" s="204">
        <f>ROUND(P767*H767,2)</f>
        <v>0</v>
      </c>
      <c r="BL767" s="17" t="s">
        <v>327</v>
      </c>
      <c r="BM767" s="203" t="s">
        <v>5966</v>
      </c>
    </row>
    <row r="768" spans="1:65" s="2" customFormat="1" ht="19.5">
      <c r="A768" s="33"/>
      <c r="B768" s="34"/>
      <c r="C768" s="35"/>
      <c r="D768" s="205" t="s">
        <v>178</v>
      </c>
      <c r="E768" s="35"/>
      <c r="F768" s="206" t="s">
        <v>5967</v>
      </c>
      <c r="G768" s="35"/>
      <c r="H768" s="35"/>
      <c r="I768" s="107"/>
      <c r="J768" s="107"/>
      <c r="K768" s="35"/>
      <c r="L768" s="35"/>
      <c r="M768" s="38"/>
      <c r="N768" s="207"/>
      <c r="O768" s="208"/>
      <c r="P768" s="62"/>
      <c r="Q768" s="62"/>
      <c r="R768" s="62"/>
      <c r="S768" s="62"/>
      <c r="T768" s="62"/>
      <c r="U768" s="62"/>
      <c r="V768" s="62"/>
      <c r="W768" s="62"/>
      <c r="X768" s="63"/>
      <c r="Y768" s="33"/>
      <c r="Z768" s="33"/>
      <c r="AA768" s="33"/>
      <c r="AB768" s="33"/>
      <c r="AC768" s="33"/>
      <c r="AD768" s="33"/>
      <c r="AE768" s="33"/>
      <c r="AT768" s="17" t="s">
        <v>178</v>
      </c>
      <c r="AU768" s="17" t="s">
        <v>89</v>
      </c>
    </row>
    <row r="769" spans="1:65" s="13" customFormat="1">
      <c r="B769" s="210"/>
      <c r="C769" s="211"/>
      <c r="D769" s="205" t="s">
        <v>181</v>
      </c>
      <c r="E769" s="212" t="s">
        <v>20</v>
      </c>
      <c r="F769" s="213" t="s">
        <v>5968</v>
      </c>
      <c r="G769" s="211"/>
      <c r="H769" s="214">
        <v>11</v>
      </c>
      <c r="I769" s="215"/>
      <c r="J769" s="215"/>
      <c r="K769" s="211"/>
      <c r="L769" s="211"/>
      <c r="M769" s="216"/>
      <c r="N769" s="217"/>
      <c r="O769" s="218"/>
      <c r="P769" s="218"/>
      <c r="Q769" s="218"/>
      <c r="R769" s="218"/>
      <c r="S769" s="218"/>
      <c r="T769" s="218"/>
      <c r="U769" s="218"/>
      <c r="V769" s="218"/>
      <c r="W769" s="218"/>
      <c r="X769" s="219"/>
      <c r="AT769" s="220" t="s">
        <v>181</v>
      </c>
      <c r="AU769" s="220" t="s">
        <v>89</v>
      </c>
      <c r="AV769" s="13" t="s">
        <v>89</v>
      </c>
      <c r="AW769" s="13" t="s">
        <v>5</v>
      </c>
      <c r="AX769" s="13" t="s">
        <v>79</v>
      </c>
      <c r="AY769" s="220" t="s">
        <v>168</v>
      </c>
    </row>
    <row r="770" spans="1:65" s="13" customFormat="1">
      <c r="B770" s="210"/>
      <c r="C770" s="211"/>
      <c r="D770" s="205" t="s">
        <v>181</v>
      </c>
      <c r="E770" s="212" t="s">
        <v>20</v>
      </c>
      <c r="F770" s="213" t="s">
        <v>5949</v>
      </c>
      <c r="G770" s="211"/>
      <c r="H770" s="214">
        <v>6</v>
      </c>
      <c r="I770" s="215"/>
      <c r="J770" s="215"/>
      <c r="K770" s="211"/>
      <c r="L770" s="211"/>
      <c r="M770" s="216"/>
      <c r="N770" s="217"/>
      <c r="O770" s="218"/>
      <c r="P770" s="218"/>
      <c r="Q770" s="218"/>
      <c r="R770" s="218"/>
      <c r="S770" s="218"/>
      <c r="T770" s="218"/>
      <c r="U770" s="218"/>
      <c r="V770" s="218"/>
      <c r="W770" s="218"/>
      <c r="X770" s="219"/>
      <c r="AT770" s="220" t="s">
        <v>181</v>
      </c>
      <c r="AU770" s="220" t="s">
        <v>89</v>
      </c>
      <c r="AV770" s="13" t="s">
        <v>89</v>
      </c>
      <c r="AW770" s="13" t="s">
        <v>5</v>
      </c>
      <c r="AX770" s="13" t="s">
        <v>79</v>
      </c>
      <c r="AY770" s="220" t="s">
        <v>168</v>
      </c>
    </row>
    <row r="771" spans="1:65" s="2" customFormat="1" ht="24" customHeight="1">
      <c r="A771" s="33"/>
      <c r="B771" s="34"/>
      <c r="C771" s="191" t="s">
        <v>1376</v>
      </c>
      <c r="D771" s="191" t="s">
        <v>171</v>
      </c>
      <c r="E771" s="192" t="s">
        <v>5969</v>
      </c>
      <c r="F771" s="193" t="s">
        <v>5970</v>
      </c>
      <c r="G771" s="194" t="s">
        <v>460</v>
      </c>
      <c r="H771" s="195">
        <v>2</v>
      </c>
      <c r="I771" s="196"/>
      <c r="J771" s="196"/>
      <c r="K771" s="197">
        <f>ROUND(P771*H771,2)</f>
        <v>0</v>
      </c>
      <c r="L771" s="193" t="s">
        <v>175</v>
      </c>
      <c r="M771" s="38"/>
      <c r="N771" s="198" t="s">
        <v>20</v>
      </c>
      <c r="O771" s="199" t="s">
        <v>48</v>
      </c>
      <c r="P771" s="200">
        <f>I771+J771</f>
        <v>0</v>
      </c>
      <c r="Q771" s="200">
        <f>ROUND(I771*H771,2)</f>
        <v>0</v>
      </c>
      <c r="R771" s="200">
        <f>ROUND(J771*H771,2)</f>
        <v>0</v>
      </c>
      <c r="S771" s="62"/>
      <c r="T771" s="201">
        <f>S771*H771</f>
        <v>0</v>
      </c>
      <c r="U771" s="201">
        <v>2.5000000000000001E-4</v>
      </c>
      <c r="V771" s="201">
        <f>U771*H771</f>
        <v>5.0000000000000001E-4</v>
      </c>
      <c r="W771" s="201">
        <v>0</v>
      </c>
      <c r="X771" s="202">
        <f>W771*H771</f>
        <v>0</v>
      </c>
      <c r="Y771" s="33"/>
      <c r="Z771" s="33"/>
      <c r="AA771" s="33"/>
      <c r="AB771" s="33"/>
      <c r="AC771" s="33"/>
      <c r="AD771" s="33"/>
      <c r="AE771" s="33"/>
      <c r="AR771" s="203" t="s">
        <v>327</v>
      </c>
      <c r="AT771" s="203" t="s">
        <v>171</v>
      </c>
      <c r="AU771" s="203" t="s">
        <v>89</v>
      </c>
      <c r="AY771" s="17" t="s">
        <v>168</v>
      </c>
      <c r="BE771" s="204">
        <f>IF(O771="základní",K771,0)</f>
        <v>0</v>
      </c>
      <c r="BF771" s="204">
        <f>IF(O771="snížená",K771,0)</f>
        <v>0</v>
      </c>
      <c r="BG771" s="204">
        <f>IF(O771="zákl. přenesená",K771,0)</f>
        <v>0</v>
      </c>
      <c r="BH771" s="204">
        <f>IF(O771="sníž. přenesená",K771,0)</f>
        <v>0</v>
      </c>
      <c r="BI771" s="204">
        <f>IF(O771="nulová",K771,0)</f>
        <v>0</v>
      </c>
      <c r="BJ771" s="17" t="s">
        <v>87</v>
      </c>
      <c r="BK771" s="204">
        <f>ROUND(P771*H771,2)</f>
        <v>0</v>
      </c>
      <c r="BL771" s="17" t="s">
        <v>327</v>
      </c>
      <c r="BM771" s="203" t="s">
        <v>5971</v>
      </c>
    </row>
    <row r="772" spans="1:65" s="2" customFormat="1" ht="29.25">
      <c r="A772" s="33"/>
      <c r="B772" s="34"/>
      <c r="C772" s="35"/>
      <c r="D772" s="205" t="s">
        <v>178</v>
      </c>
      <c r="E772" s="35"/>
      <c r="F772" s="206" t="s">
        <v>5972</v>
      </c>
      <c r="G772" s="35"/>
      <c r="H772" s="35"/>
      <c r="I772" s="107"/>
      <c r="J772" s="107"/>
      <c r="K772" s="35"/>
      <c r="L772" s="35"/>
      <c r="M772" s="38"/>
      <c r="N772" s="207"/>
      <c r="O772" s="208"/>
      <c r="P772" s="62"/>
      <c r="Q772" s="62"/>
      <c r="R772" s="62"/>
      <c r="S772" s="62"/>
      <c r="T772" s="62"/>
      <c r="U772" s="62"/>
      <c r="V772" s="62"/>
      <c r="W772" s="62"/>
      <c r="X772" s="63"/>
      <c r="Y772" s="33"/>
      <c r="Z772" s="33"/>
      <c r="AA772" s="33"/>
      <c r="AB772" s="33"/>
      <c r="AC772" s="33"/>
      <c r="AD772" s="33"/>
      <c r="AE772" s="33"/>
      <c r="AT772" s="17" t="s">
        <v>178</v>
      </c>
      <c r="AU772" s="17" t="s">
        <v>89</v>
      </c>
    </row>
    <row r="773" spans="1:65" s="13" customFormat="1">
      <c r="B773" s="210"/>
      <c r="C773" s="211"/>
      <c r="D773" s="205" t="s">
        <v>181</v>
      </c>
      <c r="E773" s="212" t="s">
        <v>20</v>
      </c>
      <c r="F773" s="213" t="s">
        <v>5973</v>
      </c>
      <c r="G773" s="211"/>
      <c r="H773" s="214">
        <v>2</v>
      </c>
      <c r="I773" s="215"/>
      <c r="J773" s="215"/>
      <c r="K773" s="211"/>
      <c r="L773" s="211"/>
      <c r="M773" s="216"/>
      <c r="N773" s="217"/>
      <c r="O773" s="218"/>
      <c r="P773" s="218"/>
      <c r="Q773" s="218"/>
      <c r="R773" s="218"/>
      <c r="S773" s="218"/>
      <c r="T773" s="218"/>
      <c r="U773" s="218"/>
      <c r="V773" s="218"/>
      <c r="W773" s="218"/>
      <c r="X773" s="219"/>
      <c r="AT773" s="220" t="s">
        <v>181</v>
      </c>
      <c r="AU773" s="220" t="s">
        <v>89</v>
      </c>
      <c r="AV773" s="13" t="s">
        <v>89</v>
      </c>
      <c r="AW773" s="13" t="s">
        <v>5</v>
      </c>
      <c r="AX773" s="13" t="s">
        <v>79</v>
      </c>
      <c r="AY773" s="220" t="s">
        <v>168</v>
      </c>
    </row>
    <row r="774" spans="1:65" s="2" customFormat="1" ht="24" customHeight="1">
      <c r="A774" s="33"/>
      <c r="B774" s="34"/>
      <c r="C774" s="191" t="s">
        <v>1380</v>
      </c>
      <c r="D774" s="191" t="s">
        <v>171</v>
      </c>
      <c r="E774" s="192" t="s">
        <v>5974</v>
      </c>
      <c r="F774" s="193" t="s">
        <v>5975</v>
      </c>
      <c r="G774" s="194" t="s">
        <v>243</v>
      </c>
      <c r="H774" s="195">
        <v>9</v>
      </c>
      <c r="I774" s="196"/>
      <c r="J774" s="196"/>
      <c r="K774" s="197">
        <f>ROUND(P774*H774,2)</f>
        <v>0</v>
      </c>
      <c r="L774" s="193" t="s">
        <v>175</v>
      </c>
      <c r="M774" s="38"/>
      <c r="N774" s="198" t="s">
        <v>20</v>
      </c>
      <c r="O774" s="199" t="s">
        <v>48</v>
      </c>
      <c r="P774" s="200">
        <f>I774+J774</f>
        <v>0</v>
      </c>
      <c r="Q774" s="200">
        <f>ROUND(I774*H774,2)</f>
        <v>0</v>
      </c>
      <c r="R774" s="200">
        <f>ROUND(J774*H774,2)</f>
        <v>0</v>
      </c>
      <c r="S774" s="62"/>
      <c r="T774" s="201">
        <f>S774*H774</f>
        <v>0</v>
      </c>
      <c r="U774" s="201">
        <v>2.1199999999999999E-3</v>
      </c>
      <c r="V774" s="201">
        <f>U774*H774</f>
        <v>1.908E-2</v>
      </c>
      <c r="W774" s="201">
        <v>0</v>
      </c>
      <c r="X774" s="202">
        <f>W774*H774</f>
        <v>0</v>
      </c>
      <c r="Y774" s="33"/>
      <c r="Z774" s="33"/>
      <c r="AA774" s="33"/>
      <c r="AB774" s="33"/>
      <c r="AC774" s="33"/>
      <c r="AD774" s="33"/>
      <c r="AE774" s="33"/>
      <c r="AR774" s="203" t="s">
        <v>327</v>
      </c>
      <c r="AT774" s="203" t="s">
        <v>171</v>
      </c>
      <c r="AU774" s="203" t="s">
        <v>89</v>
      </c>
      <c r="AY774" s="17" t="s">
        <v>168</v>
      </c>
      <c r="BE774" s="204">
        <f>IF(O774="základní",K774,0)</f>
        <v>0</v>
      </c>
      <c r="BF774" s="204">
        <f>IF(O774="snížená",K774,0)</f>
        <v>0</v>
      </c>
      <c r="BG774" s="204">
        <f>IF(O774="zákl. přenesená",K774,0)</f>
        <v>0</v>
      </c>
      <c r="BH774" s="204">
        <f>IF(O774="sníž. přenesená",K774,0)</f>
        <v>0</v>
      </c>
      <c r="BI774" s="204">
        <f>IF(O774="nulová",K774,0)</f>
        <v>0</v>
      </c>
      <c r="BJ774" s="17" t="s">
        <v>87</v>
      </c>
      <c r="BK774" s="204">
        <f>ROUND(P774*H774,2)</f>
        <v>0</v>
      </c>
      <c r="BL774" s="17" t="s">
        <v>327</v>
      </c>
      <c r="BM774" s="203" t="s">
        <v>5976</v>
      </c>
    </row>
    <row r="775" spans="1:65" s="2" customFormat="1" ht="19.5">
      <c r="A775" s="33"/>
      <c r="B775" s="34"/>
      <c r="C775" s="35"/>
      <c r="D775" s="205" t="s">
        <v>178</v>
      </c>
      <c r="E775" s="35"/>
      <c r="F775" s="206" t="s">
        <v>5977</v>
      </c>
      <c r="G775" s="35"/>
      <c r="H775" s="35"/>
      <c r="I775" s="107"/>
      <c r="J775" s="107"/>
      <c r="K775" s="35"/>
      <c r="L775" s="35"/>
      <c r="M775" s="38"/>
      <c r="N775" s="207"/>
      <c r="O775" s="208"/>
      <c r="P775" s="62"/>
      <c r="Q775" s="62"/>
      <c r="R775" s="62"/>
      <c r="S775" s="62"/>
      <c r="T775" s="62"/>
      <c r="U775" s="62"/>
      <c r="V775" s="62"/>
      <c r="W775" s="62"/>
      <c r="X775" s="63"/>
      <c r="Y775" s="33"/>
      <c r="Z775" s="33"/>
      <c r="AA775" s="33"/>
      <c r="AB775" s="33"/>
      <c r="AC775" s="33"/>
      <c r="AD775" s="33"/>
      <c r="AE775" s="33"/>
      <c r="AT775" s="17" t="s">
        <v>178</v>
      </c>
      <c r="AU775" s="17" t="s">
        <v>89</v>
      </c>
    </row>
    <row r="776" spans="1:65" s="13" customFormat="1">
      <c r="B776" s="210"/>
      <c r="C776" s="211"/>
      <c r="D776" s="205" t="s">
        <v>181</v>
      </c>
      <c r="E776" s="212" t="s">
        <v>20</v>
      </c>
      <c r="F776" s="213" t="s">
        <v>5978</v>
      </c>
      <c r="G776" s="211"/>
      <c r="H776" s="214">
        <v>9</v>
      </c>
      <c r="I776" s="215"/>
      <c r="J776" s="215"/>
      <c r="K776" s="211"/>
      <c r="L776" s="211"/>
      <c r="M776" s="216"/>
      <c r="N776" s="217"/>
      <c r="O776" s="218"/>
      <c r="P776" s="218"/>
      <c r="Q776" s="218"/>
      <c r="R776" s="218"/>
      <c r="S776" s="218"/>
      <c r="T776" s="218"/>
      <c r="U776" s="218"/>
      <c r="V776" s="218"/>
      <c r="W776" s="218"/>
      <c r="X776" s="219"/>
      <c r="AT776" s="220" t="s">
        <v>181</v>
      </c>
      <c r="AU776" s="220" t="s">
        <v>89</v>
      </c>
      <c r="AV776" s="13" t="s">
        <v>89</v>
      </c>
      <c r="AW776" s="13" t="s">
        <v>5</v>
      </c>
      <c r="AX776" s="13" t="s">
        <v>79</v>
      </c>
      <c r="AY776" s="220" t="s">
        <v>168</v>
      </c>
    </row>
    <row r="777" spans="1:65" s="2" customFormat="1" ht="24" customHeight="1">
      <c r="A777" s="33"/>
      <c r="B777" s="34"/>
      <c r="C777" s="191" t="s">
        <v>1384</v>
      </c>
      <c r="D777" s="191" t="s">
        <v>171</v>
      </c>
      <c r="E777" s="192" t="s">
        <v>5979</v>
      </c>
      <c r="F777" s="193" t="s">
        <v>5980</v>
      </c>
      <c r="G777" s="194" t="s">
        <v>322</v>
      </c>
      <c r="H777" s="195">
        <v>0.23</v>
      </c>
      <c r="I777" s="196"/>
      <c r="J777" s="196"/>
      <c r="K777" s="197">
        <f>ROUND(P777*H777,2)</f>
        <v>0</v>
      </c>
      <c r="L777" s="193" t="s">
        <v>175</v>
      </c>
      <c r="M777" s="38"/>
      <c r="N777" s="198" t="s">
        <v>20</v>
      </c>
      <c r="O777" s="199" t="s">
        <v>48</v>
      </c>
      <c r="P777" s="200">
        <f>I777+J777</f>
        <v>0</v>
      </c>
      <c r="Q777" s="200">
        <f>ROUND(I777*H777,2)</f>
        <v>0</v>
      </c>
      <c r="R777" s="200">
        <f>ROUND(J777*H777,2)</f>
        <v>0</v>
      </c>
      <c r="S777" s="62"/>
      <c r="T777" s="201">
        <f>S777*H777</f>
        <v>0</v>
      </c>
      <c r="U777" s="201">
        <v>0</v>
      </c>
      <c r="V777" s="201">
        <f>U777*H777</f>
        <v>0</v>
      </c>
      <c r="W777" s="201">
        <v>0</v>
      </c>
      <c r="X777" s="202">
        <f>W777*H777</f>
        <v>0</v>
      </c>
      <c r="Y777" s="33"/>
      <c r="Z777" s="33"/>
      <c r="AA777" s="33"/>
      <c r="AB777" s="33"/>
      <c r="AC777" s="33"/>
      <c r="AD777" s="33"/>
      <c r="AE777" s="33"/>
      <c r="AR777" s="203" t="s">
        <v>327</v>
      </c>
      <c r="AT777" s="203" t="s">
        <v>171</v>
      </c>
      <c r="AU777" s="203" t="s">
        <v>89</v>
      </c>
      <c r="AY777" s="17" t="s">
        <v>168</v>
      </c>
      <c r="BE777" s="204">
        <f>IF(O777="základní",K777,0)</f>
        <v>0</v>
      </c>
      <c r="BF777" s="204">
        <f>IF(O777="snížená",K777,0)</f>
        <v>0</v>
      </c>
      <c r="BG777" s="204">
        <f>IF(O777="zákl. přenesená",K777,0)</f>
        <v>0</v>
      </c>
      <c r="BH777" s="204">
        <f>IF(O777="sníž. přenesená",K777,0)</f>
        <v>0</v>
      </c>
      <c r="BI777" s="204">
        <f>IF(O777="nulová",K777,0)</f>
        <v>0</v>
      </c>
      <c r="BJ777" s="17" t="s">
        <v>87</v>
      </c>
      <c r="BK777" s="204">
        <f>ROUND(P777*H777,2)</f>
        <v>0</v>
      </c>
      <c r="BL777" s="17" t="s">
        <v>327</v>
      </c>
      <c r="BM777" s="203" t="s">
        <v>5981</v>
      </c>
    </row>
    <row r="778" spans="1:65" s="2" customFormat="1" ht="29.25">
      <c r="A778" s="33"/>
      <c r="B778" s="34"/>
      <c r="C778" s="35"/>
      <c r="D778" s="205" t="s">
        <v>178</v>
      </c>
      <c r="E778" s="35"/>
      <c r="F778" s="206" t="s">
        <v>5982</v>
      </c>
      <c r="G778" s="35"/>
      <c r="H778" s="35"/>
      <c r="I778" s="107"/>
      <c r="J778" s="107"/>
      <c r="K778" s="35"/>
      <c r="L778" s="35"/>
      <c r="M778" s="38"/>
      <c r="N778" s="207"/>
      <c r="O778" s="208"/>
      <c r="P778" s="62"/>
      <c r="Q778" s="62"/>
      <c r="R778" s="62"/>
      <c r="S778" s="62"/>
      <c r="T778" s="62"/>
      <c r="U778" s="62"/>
      <c r="V778" s="62"/>
      <c r="W778" s="62"/>
      <c r="X778" s="63"/>
      <c r="Y778" s="33"/>
      <c r="Z778" s="33"/>
      <c r="AA778" s="33"/>
      <c r="AB778" s="33"/>
      <c r="AC778" s="33"/>
      <c r="AD778" s="33"/>
      <c r="AE778" s="33"/>
      <c r="AT778" s="17" t="s">
        <v>178</v>
      </c>
      <c r="AU778" s="17" t="s">
        <v>89</v>
      </c>
    </row>
    <row r="779" spans="1:65" s="2" customFormat="1" ht="126.75">
      <c r="A779" s="33"/>
      <c r="B779" s="34"/>
      <c r="C779" s="35"/>
      <c r="D779" s="205" t="s">
        <v>231</v>
      </c>
      <c r="E779" s="35"/>
      <c r="F779" s="209" t="s">
        <v>2608</v>
      </c>
      <c r="G779" s="35"/>
      <c r="H779" s="35"/>
      <c r="I779" s="107"/>
      <c r="J779" s="107"/>
      <c r="K779" s="35"/>
      <c r="L779" s="35"/>
      <c r="M779" s="38"/>
      <c r="N779" s="207"/>
      <c r="O779" s="208"/>
      <c r="P779" s="62"/>
      <c r="Q779" s="62"/>
      <c r="R779" s="62"/>
      <c r="S779" s="62"/>
      <c r="T779" s="62"/>
      <c r="U779" s="62"/>
      <c r="V779" s="62"/>
      <c r="W779" s="62"/>
      <c r="X779" s="63"/>
      <c r="Y779" s="33"/>
      <c r="Z779" s="33"/>
      <c r="AA779" s="33"/>
      <c r="AB779" s="33"/>
      <c r="AC779" s="33"/>
      <c r="AD779" s="33"/>
      <c r="AE779" s="33"/>
      <c r="AT779" s="17" t="s">
        <v>231</v>
      </c>
      <c r="AU779" s="17" t="s">
        <v>89</v>
      </c>
    </row>
    <row r="780" spans="1:65" s="12" customFormat="1" ht="22.9" customHeight="1">
      <c r="B780" s="174"/>
      <c r="C780" s="175"/>
      <c r="D780" s="176" t="s">
        <v>78</v>
      </c>
      <c r="E780" s="189" t="s">
        <v>2609</v>
      </c>
      <c r="F780" s="189" t="s">
        <v>2610</v>
      </c>
      <c r="G780" s="175"/>
      <c r="H780" s="175"/>
      <c r="I780" s="178"/>
      <c r="J780" s="178"/>
      <c r="K780" s="190">
        <f>BK780</f>
        <v>0</v>
      </c>
      <c r="L780" s="175"/>
      <c r="M780" s="180"/>
      <c r="N780" s="181"/>
      <c r="O780" s="182"/>
      <c r="P780" s="182"/>
      <c r="Q780" s="183">
        <f>SUM(Q781:Q791)</f>
        <v>0</v>
      </c>
      <c r="R780" s="183">
        <f>SUM(R781:R791)</f>
        <v>0</v>
      </c>
      <c r="S780" s="182"/>
      <c r="T780" s="184">
        <f>SUM(T781:T791)</f>
        <v>0</v>
      </c>
      <c r="U780" s="182"/>
      <c r="V780" s="184">
        <f>SUM(V781:V791)</f>
        <v>1.41075E-2</v>
      </c>
      <c r="W780" s="182"/>
      <c r="X780" s="185">
        <f>SUM(X781:X791)</f>
        <v>0</v>
      </c>
      <c r="AR780" s="186" t="s">
        <v>89</v>
      </c>
      <c r="AT780" s="187" t="s">
        <v>78</v>
      </c>
      <c r="AU780" s="187" t="s">
        <v>87</v>
      </c>
      <c r="AY780" s="186" t="s">
        <v>168</v>
      </c>
      <c r="BK780" s="188">
        <f>SUM(BK781:BK791)</f>
        <v>0</v>
      </c>
    </row>
    <row r="781" spans="1:65" s="2" customFormat="1" ht="24" customHeight="1">
      <c r="A781" s="33"/>
      <c r="B781" s="34"/>
      <c r="C781" s="191" t="s">
        <v>1391</v>
      </c>
      <c r="D781" s="191" t="s">
        <v>171</v>
      </c>
      <c r="E781" s="192" t="s">
        <v>2741</v>
      </c>
      <c r="F781" s="193" t="s">
        <v>2742</v>
      </c>
      <c r="G781" s="194" t="s">
        <v>278</v>
      </c>
      <c r="H781" s="195">
        <v>31.35</v>
      </c>
      <c r="I781" s="196"/>
      <c r="J781" s="196"/>
      <c r="K781" s="197">
        <f>ROUND(P781*H781,2)</f>
        <v>0</v>
      </c>
      <c r="L781" s="193" t="s">
        <v>175</v>
      </c>
      <c r="M781" s="38"/>
      <c r="N781" s="198" t="s">
        <v>20</v>
      </c>
      <c r="O781" s="199" t="s">
        <v>48</v>
      </c>
      <c r="P781" s="200">
        <f>I781+J781</f>
        <v>0</v>
      </c>
      <c r="Q781" s="200">
        <f>ROUND(I781*H781,2)</f>
        <v>0</v>
      </c>
      <c r="R781" s="200">
        <f>ROUND(J781*H781,2)</f>
        <v>0</v>
      </c>
      <c r="S781" s="62"/>
      <c r="T781" s="201">
        <f>S781*H781</f>
        <v>0</v>
      </c>
      <c r="U781" s="201">
        <v>1.0000000000000001E-5</v>
      </c>
      <c r="V781" s="201">
        <f>U781*H781</f>
        <v>3.1350000000000003E-4</v>
      </c>
      <c r="W781" s="201">
        <v>0</v>
      </c>
      <c r="X781" s="202">
        <f>W781*H781</f>
        <v>0</v>
      </c>
      <c r="Y781" s="33"/>
      <c r="Z781" s="33"/>
      <c r="AA781" s="33"/>
      <c r="AB781" s="33"/>
      <c r="AC781" s="33"/>
      <c r="AD781" s="33"/>
      <c r="AE781" s="33"/>
      <c r="AR781" s="203" t="s">
        <v>327</v>
      </c>
      <c r="AT781" s="203" t="s">
        <v>171</v>
      </c>
      <c r="AU781" s="203" t="s">
        <v>89</v>
      </c>
      <c r="AY781" s="17" t="s">
        <v>168</v>
      </c>
      <c r="BE781" s="204">
        <f>IF(O781="základní",K781,0)</f>
        <v>0</v>
      </c>
      <c r="BF781" s="204">
        <f>IF(O781="snížená",K781,0)</f>
        <v>0</v>
      </c>
      <c r="BG781" s="204">
        <f>IF(O781="zákl. přenesená",K781,0)</f>
        <v>0</v>
      </c>
      <c r="BH781" s="204">
        <f>IF(O781="sníž. přenesená",K781,0)</f>
        <v>0</v>
      </c>
      <c r="BI781" s="204">
        <f>IF(O781="nulová",K781,0)</f>
        <v>0</v>
      </c>
      <c r="BJ781" s="17" t="s">
        <v>87</v>
      </c>
      <c r="BK781" s="204">
        <f>ROUND(P781*H781,2)</f>
        <v>0</v>
      </c>
      <c r="BL781" s="17" t="s">
        <v>327</v>
      </c>
      <c r="BM781" s="203" t="s">
        <v>5983</v>
      </c>
    </row>
    <row r="782" spans="1:65" s="2" customFormat="1" ht="19.5">
      <c r="A782" s="33"/>
      <c r="B782" s="34"/>
      <c r="C782" s="35"/>
      <c r="D782" s="205" t="s">
        <v>178</v>
      </c>
      <c r="E782" s="35"/>
      <c r="F782" s="206" t="s">
        <v>2744</v>
      </c>
      <c r="G782" s="35"/>
      <c r="H782" s="35"/>
      <c r="I782" s="107"/>
      <c r="J782" s="107"/>
      <c r="K782" s="35"/>
      <c r="L782" s="35"/>
      <c r="M782" s="38"/>
      <c r="N782" s="207"/>
      <c r="O782" s="208"/>
      <c r="P782" s="62"/>
      <c r="Q782" s="62"/>
      <c r="R782" s="62"/>
      <c r="S782" s="62"/>
      <c r="T782" s="62"/>
      <c r="U782" s="62"/>
      <c r="V782" s="62"/>
      <c r="W782" s="62"/>
      <c r="X782" s="63"/>
      <c r="Y782" s="33"/>
      <c r="Z782" s="33"/>
      <c r="AA782" s="33"/>
      <c r="AB782" s="33"/>
      <c r="AC782" s="33"/>
      <c r="AD782" s="33"/>
      <c r="AE782" s="33"/>
      <c r="AT782" s="17" t="s">
        <v>178</v>
      </c>
      <c r="AU782" s="17" t="s">
        <v>89</v>
      </c>
    </row>
    <row r="783" spans="1:65" s="2" customFormat="1" ht="68.25">
      <c r="A783" s="33"/>
      <c r="B783" s="34"/>
      <c r="C783" s="35"/>
      <c r="D783" s="205" t="s">
        <v>231</v>
      </c>
      <c r="E783" s="35"/>
      <c r="F783" s="209" t="s">
        <v>2745</v>
      </c>
      <c r="G783" s="35"/>
      <c r="H783" s="35"/>
      <c r="I783" s="107"/>
      <c r="J783" s="107"/>
      <c r="K783" s="35"/>
      <c r="L783" s="35"/>
      <c r="M783" s="38"/>
      <c r="N783" s="207"/>
      <c r="O783" s="208"/>
      <c r="P783" s="62"/>
      <c r="Q783" s="62"/>
      <c r="R783" s="62"/>
      <c r="S783" s="62"/>
      <c r="T783" s="62"/>
      <c r="U783" s="62"/>
      <c r="V783" s="62"/>
      <c r="W783" s="62"/>
      <c r="X783" s="63"/>
      <c r="Y783" s="33"/>
      <c r="Z783" s="33"/>
      <c r="AA783" s="33"/>
      <c r="AB783" s="33"/>
      <c r="AC783" s="33"/>
      <c r="AD783" s="33"/>
      <c r="AE783" s="33"/>
      <c r="AT783" s="17" t="s">
        <v>231</v>
      </c>
      <c r="AU783" s="17" t="s">
        <v>89</v>
      </c>
    </row>
    <row r="784" spans="1:65" s="13" customFormat="1">
      <c r="B784" s="210"/>
      <c r="C784" s="211"/>
      <c r="D784" s="205" t="s">
        <v>181</v>
      </c>
      <c r="E784" s="212" t="s">
        <v>20</v>
      </c>
      <c r="F784" s="213" t="s">
        <v>5940</v>
      </c>
      <c r="G784" s="211"/>
      <c r="H784" s="214">
        <v>31.35</v>
      </c>
      <c r="I784" s="215"/>
      <c r="J784" s="215"/>
      <c r="K784" s="211"/>
      <c r="L784" s="211"/>
      <c r="M784" s="216"/>
      <c r="N784" s="217"/>
      <c r="O784" s="218"/>
      <c r="P784" s="218"/>
      <c r="Q784" s="218"/>
      <c r="R784" s="218"/>
      <c r="S784" s="218"/>
      <c r="T784" s="218"/>
      <c r="U784" s="218"/>
      <c r="V784" s="218"/>
      <c r="W784" s="218"/>
      <c r="X784" s="219"/>
      <c r="AT784" s="220" t="s">
        <v>181</v>
      </c>
      <c r="AU784" s="220" t="s">
        <v>89</v>
      </c>
      <c r="AV784" s="13" t="s">
        <v>89</v>
      </c>
      <c r="AW784" s="13" t="s">
        <v>5</v>
      </c>
      <c r="AX784" s="13" t="s">
        <v>79</v>
      </c>
      <c r="AY784" s="220" t="s">
        <v>168</v>
      </c>
    </row>
    <row r="785" spans="1:65" s="2" customFormat="1" ht="24" customHeight="1">
      <c r="A785" s="33"/>
      <c r="B785" s="34"/>
      <c r="C785" s="225" t="s">
        <v>1396</v>
      </c>
      <c r="D785" s="225" t="s">
        <v>346</v>
      </c>
      <c r="E785" s="226" t="s">
        <v>5984</v>
      </c>
      <c r="F785" s="227" t="s">
        <v>5985</v>
      </c>
      <c r="G785" s="228" t="s">
        <v>278</v>
      </c>
      <c r="H785" s="229">
        <v>34.484999999999999</v>
      </c>
      <c r="I785" s="230"/>
      <c r="J785" s="231"/>
      <c r="K785" s="232">
        <f>ROUND(P785*H785,2)</f>
        <v>0</v>
      </c>
      <c r="L785" s="227" t="s">
        <v>175</v>
      </c>
      <c r="M785" s="233"/>
      <c r="N785" s="234" t="s">
        <v>20</v>
      </c>
      <c r="O785" s="199" t="s">
        <v>48</v>
      </c>
      <c r="P785" s="200">
        <f>I785+J785</f>
        <v>0</v>
      </c>
      <c r="Q785" s="200">
        <f>ROUND(I785*H785,2)</f>
        <v>0</v>
      </c>
      <c r="R785" s="200">
        <f>ROUND(J785*H785,2)</f>
        <v>0</v>
      </c>
      <c r="S785" s="62"/>
      <c r="T785" s="201">
        <f>S785*H785</f>
        <v>0</v>
      </c>
      <c r="U785" s="201">
        <v>4.0000000000000002E-4</v>
      </c>
      <c r="V785" s="201">
        <f>U785*H785</f>
        <v>1.3794000000000001E-2</v>
      </c>
      <c r="W785" s="201">
        <v>0</v>
      </c>
      <c r="X785" s="202">
        <f>W785*H785</f>
        <v>0</v>
      </c>
      <c r="Y785" s="33"/>
      <c r="Z785" s="33"/>
      <c r="AA785" s="33"/>
      <c r="AB785" s="33"/>
      <c r="AC785" s="33"/>
      <c r="AD785" s="33"/>
      <c r="AE785" s="33"/>
      <c r="AR785" s="203" t="s">
        <v>457</v>
      </c>
      <c r="AT785" s="203" t="s">
        <v>346</v>
      </c>
      <c r="AU785" s="203" t="s">
        <v>89</v>
      </c>
      <c r="AY785" s="17" t="s">
        <v>168</v>
      </c>
      <c r="BE785" s="204">
        <f>IF(O785="základní",K785,0)</f>
        <v>0</v>
      </c>
      <c r="BF785" s="204">
        <f>IF(O785="snížená",K785,0)</f>
        <v>0</v>
      </c>
      <c r="BG785" s="204">
        <f>IF(O785="zákl. přenesená",K785,0)</f>
        <v>0</v>
      </c>
      <c r="BH785" s="204">
        <f>IF(O785="sníž. přenesená",K785,0)</f>
        <v>0</v>
      </c>
      <c r="BI785" s="204">
        <f>IF(O785="nulová",K785,0)</f>
        <v>0</v>
      </c>
      <c r="BJ785" s="17" t="s">
        <v>87</v>
      </c>
      <c r="BK785" s="204">
        <f>ROUND(P785*H785,2)</f>
        <v>0</v>
      </c>
      <c r="BL785" s="17" t="s">
        <v>327</v>
      </c>
      <c r="BM785" s="203" t="s">
        <v>5986</v>
      </c>
    </row>
    <row r="786" spans="1:65" s="2" customFormat="1">
      <c r="A786" s="33"/>
      <c r="B786" s="34"/>
      <c r="C786" s="35"/>
      <c r="D786" s="205" t="s">
        <v>178</v>
      </c>
      <c r="E786" s="35"/>
      <c r="F786" s="206" t="s">
        <v>5985</v>
      </c>
      <c r="G786" s="35"/>
      <c r="H786" s="35"/>
      <c r="I786" s="107"/>
      <c r="J786" s="107"/>
      <c r="K786" s="35"/>
      <c r="L786" s="35"/>
      <c r="M786" s="38"/>
      <c r="N786" s="207"/>
      <c r="O786" s="208"/>
      <c r="P786" s="62"/>
      <c r="Q786" s="62"/>
      <c r="R786" s="62"/>
      <c r="S786" s="62"/>
      <c r="T786" s="62"/>
      <c r="U786" s="62"/>
      <c r="V786" s="62"/>
      <c r="W786" s="62"/>
      <c r="X786" s="63"/>
      <c r="Y786" s="33"/>
      <c r="Z786" s="33"/>
      <c r="AA786" s="33"/>
      <c r="AB786" s="33"/>
      <c r="AC786" s="33"/>
      <c r="AD786" s="33"/>
      <c r="AE786" s="33"/>
      <c r="AT786" s="17" t="s">
        <v>178</v>
      </c>
      <c r="AU786" s="17" t="s">
        <v>89</v>
      </c>
    </row>
    <row r="787" spans="1:65" s="13" customFormat="1">
      <c r="B787" s="210"/>
      <c r="C787" s="211"/>
      <c r="D787" s="205" t="s">
        <v>181</v>
      </c>
      <c r="E787" s="212" t="s">
        <v>20</v>
      </c>
      <c r="F787" s="213" t="s">
        <v>5940</v>
      </c>
      <c r="G787" s="211"/>
      <c r="H787" s="214">
        <v>31.35</v>
      </c>
      <c r="I787" s="215"/>
      <c r="J787" s="215"/>
      <c r="K787" s="211"/>
      <c r="L787" s="211"/>
      <c r="M787" s="216"/>
      <c r="N787" s="217"/>
      <c r="O787" s="218"/>
      <c r="P787" s="218"/>
      <c r="Q787" s="218"/>
      <c r="R787" s="218"/>
      <c r="S787" s="218"/>
      <c r="T787" s="218"/>
      <c r="U787" s="218"/>
      <c r="V787" s="218"/>
      <c r="W787" s="218"/>
      <c r="X787" s="219"/>
      <c r="AT787" s="220" t="s">
        <v>181</v>
      </c>
      <c r="AU787" s="220" t="s">
        <v>89</v>
      </c>
      <c r="AV787" s="13" t="s">
        <v>89</v>
      </c>
      <c r="AW787" s="13" t="s">
        <v>5</v>
      </c>
      <c r="AX787" s="13" t="s">
        <v>79</v>
      </c>
      <c r="AY787" s="220" t="s">
        <v>168</v>
      </c>
    </row>
    <row r="788" spans="1:65" s="13" customFormat="1">
      <c r="B788" s="210"/>
      <c r="C788" s="211"/>
      <c r="D788" s="205" t="s">
        <v>181</v>
      </c>
      <c r="E788" s="211"/>
      <c r="F788" s="213" t="s">
        <v>5987</v>
      </c>
      <c r="G788" s="211"/>
      <c r="H788" s="214">
        <v>34.484999999999999</v>
      </c>
      <c r="I788" s="215"/>
      <c r="J788" s="215"/>
      <c r="K788" s="211"/>
      <c r="L788" s="211"/>
      <c r="M788" s="216"/>
      <c r="N788" s="217"/>
      <c r="O788" s="218"/>
      <c r="P788" s="218"/>
      <c r="Q788" s="218"/>
      <c r="R788" s="218"/>
      <c r="S788" s="218"/>
      <c r="T788" s="218"/>
      <c r="U788" s="218"/>
      <c r="V788" s="218"/>
      <c r="W788" s="218"/>
      <c r="X788" s="219"/>
      <c r="AT788" s="220" t="s">
        <v>181</v>
      </c>
      <c r="AU788" s="220" t="s">
        <v>89</v>
      </c>
      <c r="AV788" s="13" t="s">
        <v>89</v>
      </c>
      <c r="AW788" s="13" t="s">
        <v>4</v>
      </c>
      <c r="AX788" s="13" t="s">
        <v>87</v>
      </c>
      <c r="AY788" s="220" t="s">
        <v>168</v>
      </c>
    </row>
    <row r="789" spans="1:65" s="2" customFormat="1" ht="24" customHeight="1">
      <c r="A789" s="33"/>
      <c r="B789" s="34"/>
      <c r="C789" s="191" t="s">
        <v>1403</v>
      </c>
      <c r="D789" s="191" t="s">
        <v>171</v>
      </c>
      <c r="E789" s="192" t="s">
        <v>5988</v>
      </c>
      <c r="F789" s="193" t="s">
        <v>5989</v>
      </c>
      <c r="G789" s="194" t="s">
        <v>322</v>
      </c>
      <c r="H789" s="195">
        <v>1.4E-2</v>
      </c>
      <c r="I789" s="196"/>
      <c r="J789" s="196"/>
      <c r="K789" s="197">
        <f>ROUND(P789*H789,2)</f>
        <v>0</v>
      </c>
      <c r="L789" s="193" t="s">
        <v>175</v>
      </c>
      <c r="M789" s="38"/>
      <c r="N789" s="198" t="s">
        <v>20</v>
      </c>
      <c r="O789" s="199" t="s">
        <v>48</v>
      </c>
      <c r="P789" s="200">
        <f>I789+J789</f>
        <v>0</v>
      </c>
      <c r="Q789" s="200">
        <f>ROUND(I789*H789,2)</f>
        <v>0</v>
      </c>
      <c r="R789" s="200">
        <f>ROUND(J789*H789,2)</f>
        <v>0</v>
      </c>
      <c r="S789" s="62"/>
      <c r="T789" s="201">
        <f>S789*H789</f>
        <v>0</v>
      </c>
      <c r="U789" s="201">
        <v>0</v>
      </c>
      <c r="V789" s="201">
        <f>U789*H789</f>
        <v>0</v>
      </c>
      <c r="W789" s="201">
        <v>0</v>
      </c>
      <c r="X789" s="202">
        <f>W789*H789</f>
        <v>0</v>
      </c>
      <c r="Y789" s="33"/>
      <c r="Z789" s="33"/>
      <c r="AA789" s="33"/>
      <c r="AB789" s="33"/>
      <c r="AC789" s="33"/>
      <c r="AD789" s="33"/>
      <c r="AE789" s="33"/>
      <c r="AR789" s="203" t="s">
        <v>327</v>
      </c>
      <c r="AT789" s="203" t="s">
        <v>171</v>
      </c>
      <c r="AU789" s="203" t="s">
        <v>89</v>
      </c>
      <c r="AY789" s="17" t="s">
        <v>168</v>
      </c>
      <c r="BE789" s="204">
        <f>IF(O789="základní",K789,0)</f>
        <v>0</v>
      </c>
      <c r="BF789" s="204">
        <f>IF(O789="snížená",K789,0)</f>
        <v>0</v>
      </c>
      <c r="BG789" s="204">
        <f>IF(O789="zákl. přenesená",K789,0)</f>
        <v>0</v>
      </c>
      <c r="BH789" s="204">
        <f>IF(O789="sníž. přenesená",K789,0)</f>
        <v>0</v>
      </c>
      <c r="BI789" s="204">
        <f>IF(O789="nulová",K789,0)</f>
        <v>0</v>
      </c>
      <c r="BJ789" s="17" t="s">
        <v>87</v>
      </c>
      <c r="BK789" s="204">
        <f>ROUND(P789*H789,2)</f>
        <v>0</v>
      </c>
      <c r="BL789" s="17" t="s">
        <v>327</v>
      </c>
      <c r="BM789" s="203" t="s">
        <v>5990</v>
      </c>
    </row>
    <row r="790" spans="1:65" s="2" customFormat="1" ht="29.25">
      <c r="A790" s="33"/>
      <c r="B790" s="34"/>
      <c r="C790" s="35"/>
      <c r="D790" s="205" t="s">
        <v>178</v>
      </c>
      <c r="E790" s="35"/>
      <c r="F790" s="206" t="s">
        <v>5991</v>
      </c>
      <c r="G790" s="35"/>
      <c r="H790" s="35"/>
      <c r="I790" s="107"/>
      <c r="J790" s="107"/>
      <c r="K790" s="35"/>
      <c r="L790" s="35"/>
      <c r="M790" s="38"/>
      <c r="N790" s="207"/>
      <c r="O790" s="208"/>
      <c r="P790" s="62"/>
      <c r="Q790" s="62"/>
      <c r="R790" s="62"/>
      <c r="S790" s="62"/>
      <c r="T790" s="62"/>
      <c r="U790" s="62"/>
      <c r="V790" s="62"/>
      <c r="W790" s="62"/>
      <c r="X790" s="63"/>
      <c r="Y790" s="33"/>
      <c r="Z790" s="33"/>
      <c r="AA790" s="33"/>
      <c r="AB790" s="33"/>
      <c r="AC790" s="33"/>
      <c r="AD790" s="33"/>
      <c r="AE790" s="33"/>
      <c r="AT790" s="17" t="s">
        <v>178</v>
      </c>
      <c r="AU790" s="17" t="s">
        <v>89</v>
      </c>
    </row>
    <row r="791" spans="1:65" s="2" customFormat="1" ht="126.75">
      <c r="A791" s="33"/>
      <c r="B791" s="34"/>
      <c r="C791" s="35"/>
      <c r="D791" s="205" t="s">
        <v>231</v>
      </c>
      <c r="E791" s="35"/>
      <c r="F791" s="209" t="s">
        <v>2795</v>
      </c>
      <c r="G791" s="35"/>
      <c r="H791" s="35"/>
      <c r="I791" s="107"/>
      <c r="J791" s="107"/>
      <c r="K791" s="35"/>
      <c r="L791" s="35"/>
      <c r="M791" s="38"/>
      <c r="N791" s="207"/>
      <c r="O791" s="208"/>
      <c r="P791" s="62"/>
      <c r="Q791" s="62"/>
      <c r="R791" s="62"/>
      <c r="S791" s="62"/>
      <c r="T791" s="62"/>
      <c r="U791" s="62"/>
      <c r="V791" s="62"/>
      <c r="W791" s="62"/>
      <c r="X791" s="63"/>
      <c r="Y791" s="33"/>
      <c r="Z791" s="33"/>
      <c r="AA791" s="33"/>
      <c r="AB791" s="33"/>
      <c r="AC791" s="33"/>
      <c r="AD791" s="33"/>
      <c r="AE791" s="33"/>
      <c r="AT791" s="17" t="s">
        <v>231</v>
      </c>
      <c r="AU791" s="17" t="s">
        <v>89</v>
      </c>
    </row>
    <row r="792" spans="1:65" s="12" customFormat="1" ht="22.9" customHeight="1">
      <c r="B792" s="174"/>
      <c r="C792" s="175"/>
      <c r="D792" s="176" t="s">
        <v>78</v>
      </c>
      <c r="E792" s="189" t="s">
        <v>2796</v>
      </c>
      <c r="F792" s="189" t="s">
        <v>2797</v>
      </c>
      <c r="G792" s="175"/>
      <c r="H792" s="175"/>
      <c r="I792" s="178"/>
      <c r="J792" s="178"/>
      <c r="K792" s="190">
        <f>BK792</f>
        <v>0</v>
      </c>
      <c r="L792" s="175"/>
      <c r="M792" s="180"/>
      <c r="N792" s="181"/>
      <c r="O792" s="182"/>
      <c r="P792" s="182"/>
      <c r="Q792" s="183">
        <f>SUM(Q793:Q802)</f>
        <v>0</v>
      </c>
      <c r="R792" s="183">
        <f>SUM(R793:R802)</f>
        <v>0</v>
      </c>
      <c r="S792" s="182"/>
      <c r="T792" s="184">
        <f>SUM(T793:T802)</f>
        <v>0</v>
      </c>
      <c r="U792" s="182"/>
      <c r="V792" s="184">
        <f>SUM(V793:V802)</f>
        <v>7.9920000000000005E-2</v>
      </c>
      <c r="W792" s="182"/>
      <c r="X792" s="185">
        <f>SUM(X793:X802)</f>
        <v>0</v>
      </c>
      <c r="AR792" s="186" t="s">
        <v>89</v>
      </c>
      <c r="AT792" s="187" t="s">
        <v>78</v>
      </c>
      <c r="AU792" s="187" t="s">
        <v>87</v>
      </c>
      <c r="AY792" s="186" t="s">
        <v>168</v>
      </c>
      <c r="BK792" s="188">
        <f>SUM(BK793:BK802)</f>
        <v>0</v>
      </c>
    </row>
    <row r="793" spans="1:65" s="2" customFormat="1" ht="24" customHeight="1">
      <c r="A793" s="33"/>
      <c r="B793" s="34"/>
      <c r="C793" s="191" t="s">
        <v>1408</v>
      </c>
      <c r="D793" s="191" t="s">
        <v>171</v>
      </c>
      <c r="E793" s="192" t="s">
        <v>5992</v>
      </c>
      <c r="F793" s="193" t="s">
        <v>5993</v>
      </c>
      <c r="G793" s="194" t="s">
        <v>460</v>
      </c>
      <c r="H793" s="195">
        <v>1</v>
      </c>
      <c r="I793" s="196"/>
      <c r="J793" s="196"/>
      <c r="K793" s="197">
        <f>ROUND(P793*H793,2)</f>
        <v>0</v>
      </c>
      <c r="L793" s="193" t="s">
        <v>175</v>
      </c>
      <c r="M793" s="38"/>
      <c r="N793" s="198" t="s">
        <v>20</v>
      </c>
      <c r="O793" s="199" t="s">
        <v>48</v>
      </c>
      <c r="P793" s="200">
        <f>I793+J793</f>
        <v>0</v>
      </c>
      <c r="Q793" s="200">
        <f>ROUND(I793*H793,2)</f>
        <v>0</v>
      </c>
      <c r="R793" s="200">
        <f>ROUND(J793*H793,2)</f>
        <v>0</v>
      </c>
      <c r="S793" s="62"/>
      <c r="T793" s="201">
        <f>S793*H793</f>
        <v>0</v>
      </c>
      <c r="U793" s="201">
        <v>9.2000000000000003E-4</v>
      </c>
      <c r="V793" s="201">
        <f>U793*H793</f>
        <v>9.2000000000000003E-4</v>
      </c>
      <c r="W793" s="201">
        <v>0</v>
      </c>
      <c r="X793" s="202">
        <f>W793*H793</f>
        <v>0</v>
      </c>
      <c r="Y793" s="33"/>
      <c r="Z793" s="33"/>
      <c r="AA793" s="33"/>
      <c r="AB793" s="33"/>
      <c r="AC793" s="33"/>
      <c r="AD793" s="33"/>
      <c r="AE793" s="33"/>
      <c r="AR793" s="203" t="s">
        <v>327</v>
      </c>
      <c r="AT793" s="203" t="s">
        <v>171</v>
      </c>
      <c r="AU793" s="203" t="s">
        <v>89</v>
      </c>
      <c r="AY793" s="17" t="s">
        <v>168</v>
      </c>
      <c r="BE793" s="204">
        <f>IF(O793="základní",K793,0)</f>
        <v>0</v>
      </c>
      <c r="BF793" s="204">
        <f>IF(O793="snížená",K793,0)</f>
        <v>0</v>
      </c>
      <c r="BG793" s="204">
        <f>IF(O793="zákl. přenesená",K793,0)</f>
        <v>0</v>
      </c>
      <c r="BH793" s="204">
        <f>IF(O793="sníž. přenesená",K793,0)</f>
        <v>0</v>
      </c>
      <c r="BI793" s="204">
        <f>IF(O793="nulová",K793,0)</f>
        <v>0</v>
      </c>
      <c r="BJ793" s="17" t="s">
        <v>87</v>
      </c>
      <c r="BK793" s="204">
        <f>ROUND(P793*H793,2)</f>
        <v>0</v>
      </c>
      <c r="BL793" s="17" t="s">
        <v>327</v>
      </c>
      <c r="BM793" s="203" t="s">
        <v>5994</v>
      </c>
    </row>
    <row r="794" spans="1:65" s="2" customFormat="1" ht="19.5">
      <c r="A794" s="33"/>
      <c r="B794" s="34"/>
      <c r="C794" s="35"/>
      <c r="D794" s="205" t="s">
        <v>178</v>
      </c>
      <c r="E794" s="35"/>
      <c r="F794" s="206" t="s">
        <v>5995</v>
      </c>
      <c r="G794" s="35"/>
      <c r="H794" s="35"/>
      <c r="I794" s="107"/>
      <c r="J794" s="107"/>
      <c r="K794" s="35"/>
      <c r="L794" s="35"/>
      <c r="M794" s="38"/>
      <c r="N794" s="207"/>
      <c r="O794" s="208"/>
      <c r="P794" s="62"/>
      <c r="Q794" s="62"/>
      <c r="R794" s="62"/>
      <c r="S794" s="62"/>
      <c r="T794" s="62"/>
      <c r="U794" s="62"/>
      <c r="V794" s="62"/>
      <c r="W794" s="62"/>
      <c r="X794" s="63"/>
      <c r="Y794" s="33"/>
      <c r="Z794" s="33"/>
      <c r="AA794" s="33"/>
      <c r="AB794" s="33"/>
      <c r="AC794" s="33"/>
      <c r="AD794" s="33"/>
      <c r="AE794" s="33"/>
      <c r="AT794" s="17" t="s">
        <v>178</v>
      </c>
      <c r="AU794" s="17" t="s">
        <v>89</v>
      </c>
    </row>
    <row r="795" spans="1:65" s="2" customFormat="1" ht="136.5">
      <c r="A795" s="33"/>
      <c r="B795" s="34"/>
      <c r="C795" s="35"/>
      <c r="D795" s="205" t="s">
        <v>231</v>
      </c>
      <c r="E795" s="35"/>
      <c r="F795" s="209" t="s">
        <v>2869</v>
      </c>
      <c r="G795" s="35"/>
      <c r="H795" s="35"/>
      <c r="I795" s="107"/>
      <c r="J795" s="107"/>
      <c r="K795" s="35"/>
      <c r="L795" s="35"/>
      <c r="M795" s="38"/>
      <c r="N795" s="207"/>
      <c r="O795" s="208"/>
      <c r="P795" s="62"/>
      <c r="Q795" s="62"/>
      <c r="R795" s="62"/>
      <c r="S795" s="62"/>
      <c r="T795" s="62"/>
      <c r="U795" s="62"/>
      <c r="V795" s="62"/>
      <c r="W795" s="62"/>
      <c r="X795" s="63"/>
      <c r="Y795" s="33"/>
      <c r="Z795" s="33"/>
      <c r="AA795" s="33"/>
      <c r="AB795" s="33"/>
      <c r="AC795" s="33"/>
      <c r="AD795" s="33"/>
      <c r="AE795" s="33"/>
      <c r="AT795" s="17" t="s">
        <v>231</v>
      </c>
      <c r="AU795" s="17" t="s">
        <v>89</v>
      </c>
    </row>
    <row r="796" spans="1:65" s="13" customFormat="1">
      <c r="B796" s="210"/>
      <c r="C796" s="211"/>
      <c r="D796" s="205" t="s">
        <v>181</v>
      </c>
      <c r="E796" s="212" t="s">
        <v>20</v>
      </c>
      <c r="F796" s="213" t="s">
        <v>5996</v>
      </c>
      <c r="G796" s="211"/>
      <c r="H796" s="214">
        <v>1</v>
      </c>
      <c r="I796" s="215"/>
      <c r="J796" s="215"/>
      <c r="K796" s="211"/>
      <c r="L796" s="211"/>
      <c r="M796" s="216"/>
      <c r="N796" s="217"/>
      <c r="O796" s="218"/>
      <c r="P796" s="218"/>
      <c r="Q796" s="218"/>
      <c r="R796" s="218"/>
      <c r="S796" s="218"/>
      <c r="T796" s="218"/>
      <c r="U796" s="218"/>
      <c r="V796" s="218"/>
      <c r="W796" s="218"/>
      <c r="X796" s="219"/>
      <c r="AT796" s="220" t="s">
        <v>181</v>
      </c>
      <c r="AU796" s="220" t="s">
        <v>89</v>
      </c>
      <c r="AV796" s="13" t="s">
        <v>89</v>
      </c>
      <c r="AW796" s="13" t="s">
        <v>5</v>
      </c>
      <c r="AX796" s="13" t="s">
        <v>79</v>
      </c>
      <c r="AY796" s="220" t="s">
        <v>168</v>
      </c>
    </row>
    <row r="797" spans="1:65" s="2" customFormat="1" ht="24" customHeight="1">
      <c r="A797" s="33"/>
      <c r="B797" s="34"/>
      <c r="C797" s="225" t="s">
        <v>1414</v>
      </c>
      <c r="D797" s="225" t="s">
        <v>346</v>
      </c>
      <c r="E797" s="226" t="s">
        <v>5997</v>
      </c>
      <c r="F797" s="227" t="s">
        <v>5998</v>
      </c>
      <c r="G797" s="228" t="s">
        <v>460</v>
      </c>
      <c r="H797" s="229">
        <v>1</v>
      </c>
      <c r="I797" s="230"/>
      <c r="J797" s="231"/>
      <c r="K797" s="232">
        <f>ROUND(P797*H797,2)</f>
        <v>0</v>
      </c>
      <c r="L797" s="227" t="s">
        <v>175</v>
      </c>
      <c r="M797" s="233"/>
      <c r="N797" s="234" t="s">
        <v>20</v>
      </c>
      <c r="O797" s="199" t="s">
        <v>48</v>
      </c>
      <c r="P797" s="200">
        <f>I797+J797</f>
        <v>0</v>
      </c>
      <c r="Q797" s="200">
        <f>ROUND(I797*H797,2)</f>
        <v>0</v>
      </c>
      <c r="R797" s="200">
        <f>ROUND(J797*H797,2)</f>
        <v>0</v>
      </c>
      <c r="S797" s="62"/>
      <c r="T797" s="201">
        <f>S797*H797</f>
        <v>0</v>
      </c>
      <c r="U797" s="201">
        <v>7.9000000000000001E-2</v>
      </c>
      <c r="V797" s="201">
        <f>U797*H797</f>
        <v>7.9000000000000001E-2</v>
      </c>
      <c r="W797" s="201">
        <v>0</v>
      </c>
      <c r="X797" s="202">
        <f>W797*H797</f>
        <v>0</v>
      </c>
      <c r="Y797" s="33"/>
      <c r="Z797" s="33"/>
      <c r="AA797" s="33"/>
      <c r="AB797" s="33"/>
      <c r="AC797" s="33"/>
      <c r="AD797" s="33"/>
      <c r="AE797" s="33"/>
      <c r="AR797" s="203" t="s">
        <v>457</v>
      </c>
      <c r="AT797" s="203" t="s">
        <v>346</v>
      </c>
      <c r="AU797" s="203" t="s">
        <v>89</v>
      </c>
      <c r="AY797" s="17" t="s">
        <v>168</v>
      </c>
      <c r="BE797" s="204">
        <f>IF(O797="základní",K797,0)</f>
        <v>0</v>
      </c>
      <c r="BF797" s="204">
        <f>IF(O797="snížená",K797,0)</f>
        <v>0</v>
      </c>
      <c r="BG797" s="204">
        <f>IF(O797="zákl. přenesená",K797,0)</f>
        <v>0</v>
      </c>
      <c r="BH797" s="204">
        <f>IF(O797="sníž. přenesená",K797,0)</f>
        <v>0</v>
      </c>
      <c r="BI797" s="204">
        <f>IF(O797="nulová",K797,0)</f>
        <v>0</v>
      </c>
      <c r="BJ797" s="17" t="s">
        <v>87</v>
      </c>
      <c r="BK797" s="204">
        <f>ROUND(P797*H797,2)</f>
        <v>0</v>
      </c>
      <c r="BL797" s="17" t="s">
        <v>327</v>
      </c>
      <c r="BM797" s="203" t="s">
        <v>5999</v>
      </c>
    </row>
    <row r="798" spans="1:65" s="2" customFormat="1" ht="19.5">
      <c r="A798" s="33"/>
      <c r="B798" s="34"/>
      <c r="C798" s="35"/>
      <c r="D798" s="205" t="s">
        <v>178</v>
      </c>
      <c r="E798" s="35"/>
      <c r="F798" s="206" t="s">
        <v>5998</v>
      </c>
      <c r="G798" s="35"/>
      <c r="H798" s="35"/>
      <c r="I798" s="107"/>
      <c r="J798" s="107"/>
      <c r="K798" s="35"/>
      <c r="L798" s="35"/>
      <c r="M798" s="38"/>
      <c r="N798" s="207"/>
      <c r="O798" s="208"/>
      <c r="P798" s="62"/>
      <c r="Q798" s="62"/>
      <c r="R798" s="62"/>
      <c r="S798" s="62"/>
      <c r="T798" s="62"/>
      <c r="U798" s="62"/>
      <c r="V798" s="62"/>
      <c r="W798" s="62"/>
      <c r="X798" s="63"/>
      <c r="Y798" s="33"/>
      <c r="Z798" s="33"/>
      <c r="AA798" s="33"/>
      <c r="AB798" s="33"/>
      <c r="AC798" s="33"/>
      <c r="AD798" s="33"/>
      <c r="AE798" s="33"/>
      <c r="AT798" s="17" t="s">
        <v>178</v>
      </c>
      <c r="AU798" s="17" t="s">
        <v>89</v>
      </c>
    </row>
    <row r="799" spans="1:65" s="13" customFormat="1">
      <c r="B799" s="210"/>
      <c r="C799" s="211"/>
      <c r="D799" s="205" t="s">
        <v>181</v>
      </c>
      <c r="E799" s="212" t="s">
        <v>20</v>
      </c>
      <c r="F799" s="213" t="s">
        <v>5996</v>
      </c>
      <c r="G799" s="211"/>
      <c r="H799" s="214">
        <v>1</v>
      </c>
      <c r="I799" s="215"/>
      <c r="J799" s="215"/>
      <c r="K799" s="211"/>
      <c r="L799" s="211"/>
      <c r="M799" s="216"/>
      <c r="N799" s="217"/>
      <c r="O799" s="218"/>
      <c r="P799" s="218"/>
      <c r="Q799" s="218"/>
      <c r="R799" s="218"/>
      <c r="S799" s="218"/>
      <c r="T799" s="218"/>
      <c r="U799" s="218"/>
      <c r="V799" s="218"/>
      <c r="W799" s="218"/>
      <c r="X799" s="219"/>
      <c r="AT799" s="220" t="s">
        <v>181</v>
      </c>
      <c r="AU799" s="220" t="s">
        <v>89</v>
      </c>
      <c r="AV799" s="13" t="s">
        <v>89</v>
      </c>
      <c r="AW799" s="13" t="s">
        <v>5</v>
      </c>
      <c r="AX799" s="13" t="s">
        <v>79</v>
      </c>
      <c r="AY799" s="220" t="s">
        <v>168</v>
      </c>
    </row>
    <row r="800" spans="1:65" s="2" customFormat="1" ht="24" customHeight="1">
      <c r="A800" s="33"/>
      <c r="B800" s="34"/>
      <c r="C800" s="191" t="s">
        <v>1421</v>
      </c>
      <c r="D800" s="191" t="s">
        <v>171</v>
      </c>
      <c r="E800" s="192" t="s">
        <v>6000</v>
      </c>
      <c r="F800" s="193" t="s">
        <v>6001</v>
      </c>
      <c r="G800" s="194" t="s">
        <v>322</v>
      </c>
      <c r="H800" s="195">
        <v>0.08</v>
      </c>
      <c r="I800" s="196"/>
      <c r="J800" s="196"/>
      <c r="K800" s="197">
        <f>ROUND(P800*H800,2)</f>
        <v>0</v>
      </c>
      <c r="L800" s="193" t="s">
        <v>175</v>
      </c>
      <c r="M800" s="38"/>
      <c r="N800" s="198" t="s">
        <v>20</v>
      </c>
      <c r="O800" s="199" t="s">
        <v>48</v>
      </c>
      <c r="P800" s="200">
        <f>I800+J800</f>
        <v>0</v>
      </c>
      <c r="Q800" s="200">
        <f>ROUND(I800*H800,2)</f>
        <v>0</v>
      </c>
      <c r="R800" s="200">
        <f>ROUND(J800*H800,2)</f>
        <v>0</v>
      </c>
      <c r="S800" s="62"/>
      <c r="T800" s="201">
        <f>S800*H800</f>
        <v>0</v>
      </c>
      <c r="U800" s="201">
        <v>0</v>
      </c>
      <c r="V800" s="201">
        <f>U800*H800</f>
        <v>0</v>
      </c>
      <c r="W800" s="201">
        <v>0</v>
      </c>
      <c r="X800" s="202">
        <f>W800*H800</f>
        <v>0</v>
      </c>
      <c r="Y800" s="33"/>
      <c r="Z800" s="33"/>
      <c r="AA800" s="33"/>
      <c r="AB800" s="33"/>
      <c r="AC800" s="33"/>
      <c r="AD800" s="33"/>
      <c r="AE800" s="33"/>
      <c r="AR800" s="203" t="s">
        <v>327</v>
      </c>
      <c r="AT800" s="203" t="s">
        <v>171</v>
      </c>
      <c r="AU800" s="203" t="s">
        <v>89</v>
      </c>
      <c r="AY800" s="17" t="s">
        <v>168</v>
      </c>
      <c r="BE800" s="204">
        <f>IF(O800="základní",K800,0)</f>
        <v>0</v>
      </c>
      <c r="BF800" s="204">
        <f>IF(O800="snížená",K800,0)</f>
        <v>0</v>
      </c>
      <c r="BG800" s="204">
        <f>IF(O800="zákl. přenesená",K800,0)</f>
        <v>0</v>
      </c>
      <c r="BH800" s="204">
        <f>IF(O800="sníž. přenesená",K800,0)</f>
        <v>0</v>
      </c>
      <c r="BI800" s="204">
        <f>IF(O800="nulová",K800,0)</f>
        <v>0</v>
      </c>
      <c r="BJ800" s="17" t="s">
        <v>87</v>
      </c>
      <c r="BK800" s="204">
        <f>ROUND(P800*H800,2)</f>
        <v>0</v>
      </c>
      <c r="BL800" s="17" t="s">
        <v>327</v>
      </c>
      <c r="BM800" s="203" t="s">
        <v>6002</v>
      </c>
    </row>
    <row r="801" spans="1:65" s="2" customFormat="1" ht="29.25">
      <c r="A801" s="33"/>
      <c r="B801" s="34"/>
      <c r="C801" s="35"/>
      <c r="D801" s="205" t="s">
        <v>178</v>
      </c>
      <c r="E801" s="35"/>
      <c r="F801" s="206" t="s">
        <v>6003</v>
      </c>
      <c r="G801" s="35"/>
      <c r="H801" s="35"/>
      <c r="I801" s="107"/>
      <c r="J801" s="107"/>
      <c r="K801" s="35"/>
      <c r="L801" s="35"/>
      <c r="M801" s="38"/>
      <c r="N801" s="207"/>
      <c r="O801" s="208"/>
      <c r="P801" s="62"/>
      <c r="Q801" s="62"/>
      <c r="R801" s="62"/>
      <c r="S801" s="62"/>
      <c r="T801" s="62"/>
      <c r="U801" s="62"/>
      <c r="V801" s="62"/>
      <c r="W801" s="62"/>
      <c r="X801" s="63"/>
      <c r="Y801" s="33"/>
      <c r="Z801" s="33"/>
      <c r="AA801" s="33"/>
      <c r="AB801" s="33"/>
      <c r="AC801" s="33"/>
      <c r="AD801" s="33"/>
      <c r="AE801" s="33"/>
      <c r="AT801" s="17" t="s">
        <v>178</v>
      </c>
      <c r="AU801" s="17" t="s">
        <v>89</v>
      </c>
    </row>
    <row r="802" spans="1:65" s="2" customFormat="1" ht="126.75">
      <c r="A802" s="33"/>
      <c r="B802" s="34"/>
      <c r="C802" s="35"/>
      <c r="D802" s="205" t="s">
        <v>231</v>
      </c>
      <c r="E802" s="35"/>
      <c r="F802" s="209" t="s">
        <v>2985</v>
      </c>
      <c r="G802" s="35"/>
      <c r="H802" s="35"/>
      <c r="I802" s="107"/>
      <c r="J802" s="107"/>
      <c r="K802" s="35"/>
      <c r="L802" s="35"/>
      <c r="M802" s="38"/>
      <c r="N802" s="207"/>
      <c r="O802" s="208"/>
      <c r="P802" s="62"/>
      <c r="Q802" s="62"/>
      <c r="R802" s="62"/>
      <c r="S802" s="62"/>
      <c r="T802" s="62"/>
      <c r="U802" s="62"/>
      <c r="V802" s="62"/>
      <c r="W802" s="62"/>
      <c r="X802" s="63"/>
      <c r="Y802" s="33"/>
      <c r="Z802" s="33"/>
      <c r="AA802" s="33"/>
      <c r="AB802" s="33"/>
      <c r="AC802" s="33"/>
      <c r="AD802" s="33"/>
      <c r="AE802" s="33"/>
      <c r="AT802" s="17" t="s">
        <v>231</v>
      </c>
      <c r="AU802" s="17" t="s">
        <v>89</v>
      </c>
    </row>
    <row r="803" spans="1:65" s="12" customFormat="1" ht="22.9" customHeight="1">
      <c r="B803" s="174"/>
      <c r="C803" s="175"/>
      <c r="D803" s="176" t="s">
        <v>78</v>
      </c>
      <c r="E803" s="189" t="s">
        <v>2986</v>
      </c>
      <c r="F803" s="189" t="s">
        <v>2987</v>
      </c>
      <c r="G803" s="175"/>
      <c r="H803" s="175"/>
      <c r="I803" s="178"/>
      <c r="J803" s="178"/>
      <c r="K803" s="190">
        <f>BK803</f>
        <v>0</v>
      </c>
      <c r="L803" s="175"/>
      <c r="M803" s="180"/>
      <c r="N803" s="181"/>
      <c r="O803" s="182"/>
      <c r="P803" s="182"/>
      <c r="Q803" s="183">
        <f>SUM(Q804:Q831)</f>
        <v>0</v>
      </c>
      <c r="R803" s="183">
        <f>SUM(R804:R831)</f>
        <v>0</v>
      </c>
      <c r="S803" s="182"/>
      <c r="T803" s="184">
        <f>SUM(T804:T831)</f>
        <v>0</v>
      </c>
      <c r="U803" s="182"/>
      <c r="V803" s="184">
        <f>SUM(V804:V831)</f>
        <v>0.38929739999999996</v>
      </c>
      <c r="W803" s="182"/>
      <c r="X803" s="185">
        <f>SUM(X804:X831)</f>
        <v>0</v>
      </c>
      <c r="AR803" s="186" t="s">
        <v>89</v>
      </c>
      <c r="AT803" s="187" t="s">
        <v>78</v>
      </c>
      <c r="AU803" s="187" t="s">
        <v>87</v>
      </c>
      <c r="AY803" s="186" t="s">
        <v>168</v>
      </c>
      <c r="BK803" s="188">
        <f>SUM(BK804:BK831)</f>
        <v>0</v>
      </c>
    </row>
    <row r="804" spans="1:65" s="2" customFormat="1" ht="24" customHeight="1">
      <c r="A804" s="33"/>
      <c r="B804" s="34"/>
      <c r="C804" s="191" t="s">
        <v>1425</v>
      </c>
      <c r="D804" s="191" t="s">
        <v>171</v>
      </c>
      <c r="E804" s="192" t="s">
        <v>3029</v>
      </c>
      <c r="F804" s="193" t="s">
        <v>3030</v>
      </c>
      <c r="G804" s="194" t="s">
        <v>278</v>
      </c>
      <c r="H804" s="195">
        <v>31.35</v>
      </c>
      <c r="I804" s="196"/>
      <c r="J804" s="196"/>
      <c r="K804" s="197">
        <f>ROUND(P804*H804,2)</f>
        <v>0</v>
      </c>
      <c r="L804" s="193" t="s">
        <v>175</v>
      </c>
      <c r="M804" s="38"/>
      <c r="N804" s="198" t="s">
        <v>20</v>
      </c>
      <c r="O804" s="199" t="s">
        <v>48</v>
      </c>
      <c r="P804" s="200">
        <f>I804+J804</f>
        <v>0</v>
      </c>
      <c r="Q804" s="200">
        <f>ROUND(I804*H804,2)</f>
        <v>0</v>
      </c>
      <c r="R804" s="200">
        <f>ROUND(J804*H804,2)</f>
        <v>0</v>
      </c>
      <c r="S804" s="62"/>
      <c r="T804" s="201">
        <f>S804*H804</f>
        <v>0</v>
      </c>
      <c r="U804" s="201">
        <v>2.7999999999999998E-4</v>
      </c>
      <c r="V804" s="201">
        <f>U804*H804</f>
        <v>8.7779999999999993E-3</v>
      </c>
      <c r="W804" s="201">
        <v>0</v>
      </c>
      <c r="X804" s="202">
        <f>W804*H804</f>
        <v>0</v>
      </c>
      <c r="Y804" s="33"/>
      <c r="Z804" s="33"/>
      <c r="AA804" s="33"/>
      <c r="AB804" s="33"/>
      <c r="AC804" s="33"/>
      <c r="AD804" s="33"/>
      <c r="AE804" s="33"/>
      <c r="AR804" s="203" t="s">
        <v>327</v>
      </c>
      <c r="AT804" s="203" t="s">
        <v>171</v>
      </c>
      <c r="AU804" s="203" t="s">
        <v>89</v>
      </c>
      <c r="AY804" s="17" t="s">
        <v>168</v>
      </c>
      <c r="BE804" s="204">
        <f>IF(O804="základní",K804,0)</f>
        <v>0</v>
      </c>
      <c r="BF804" s="204">
        <f>IF(O804="snížená",K804,0)</f>
        <v>0</v>
      </c>
      <c r="BG804" s="204">
        <f>IF(O804="zákl. přenesená",K804,0)</f>
        <v>0</v>
      </c>
      <c r="BH804" s="204">
        <f>IF(O804="sníž. přenesená",K804,0)</f>
        <v>0</v>
      </c>
      <c r="BI804" s="204">
        <f>IF(O804="nulová",K804,0)</f>
        <v>0</v>
      </c>
      <c r="BJ804" s="17" t="s">
        <v>87</v>
      </c>
      <c r="BK804" s="204">
        <f>ROUND(P804*H804,2)</f>
        <v>0</v>
      </c>
      <c r="BL804" s="17" t="s">
        <v>327</v>
      </c>
      <c r="BM804" s="203" t="s">
        <v>6004</v>
      </c>
    </row>
    <row r="805" spans="1:65" s="2" customFormat="1" ht="19.5">
      <c r="A805" s="33"/>
      <c r="B805" s="34"/>
      <c r="C805" s="35"/>
      <c r="D805" s="205" t="s">
        <v>178</v>
      </c>
      <c r="E805" s="35"/>
      <c r="F805" s="206" t="s">
        <v>3032</v>
      </c>
      <c r="G805" s="35"/>
      <c r="H805" s="35"/>
      <c r="I805" s="107"/>
      <c r="J805" s="107"/>
      <c r="K805" s="35"/>
      <c r="L805" s="35"/>
      <c r="M805" s="38"/>
      <c r="N805" s="207"/>
      <c r="O805" s="208"/>
      <c r="P805" s="62"/>
      <c r="Q805" s="62"/>
      <c r="R805" s="62"/>
      <c r="S805" s="62"/>
      <c r="T805" s="62"/>
      <c r="U805" s="62"/>
      <c r="V805" s="62"/>
      <c r="W805" s="62"/>
      <c r="X805" s="63"/>
      <c r="Y805" s="33"/>
      <c r="Z805" s="33"/>
      <c r="AA805" s="33"/>
      <c r="AB805" s="33"/>
      <c r="AC805" s="33"/>
      <c r="AD805" s="33"/>
      <c r="AE805" s="33"/>
      <c r="AT805" s="17" t="s">
        <v>178</v>
      </c>
      <c r="AU805" s="17" t="s">
        <v>89</v>
      </c>
    </row>
    <row r="806" spans="1:65" s="2" customFormat="1" ht="78">
      <c r="A806" s="33"/>
      <c r="B806" s="34"/>
      <c r="C806" s="35"/>
      <c r="D806" s="205" t="s">
        <v>231</v>
      </c>
      <c r="E806" s="35"/>
      <c r="F806" s="209" t="s">
        <v>3033</v>
      </c>
      <c r="G806" s="35"/>
      <c r="H806" s="35"/>
      <c r="I806" s="107"/>
      <c r="J806" s="107"/>
      <c r="K806" s="35"/>
      <c r="L806" s="35"/>
      <c r="M806" s="38"/>
      <c r="N806" s="207"/>
      <c r="O806" s="208"/>
      <c r="P806" s="62"/>
      <c r="Q806" s="62"/>
      <c r="R806" s="62"/>
      <c r="S806" s="62"/>
      <c r="T806" s="62"/>
      <c r="U806" s="62"/>
      <c r="V806" s="62"/>
      <c r="W806" s="62"/>
      <c r="X806" s="63"/>
      <c r="Y806" s="33"/>
      <c r="Z806" s="33"/>
      <c r="AA806" s="33"/>
      <c r="AB806" s="33"/>
      <c r="AC806" s="33"/>
      <c r="AD806" s="33"/>
      <c r="AE806" s="33"/>
      <c r="AT806" s="17" t="s">
        <v>231</v>
      </c>
      <c r="AU806" s="17" t="s">
        <v>89</v>
      </c>
    </row>
    <row r="807" spans="1:65" s="13" customFormat="1">
      <c r="B807" s="210"/>
      <c r="C807" s="211"/>
      <c r="D807" s="205" t="s">
        <v>181</v>
      </c>
      <c r="E807" s="212" t="s">
        <v>20</v>
      </c>
      <c r="F807" s="213" t="s">
        <v>5940</v>
      </c>
      <c r="G807" s="211"/>
      <c r="H807" s="214">
        <v>31.35</v>
      </c>
      <c r="I807" s="215"/>
      <c r="J807" s="215"/>
      <c r="K807" s="211"/>
      <c r="L807" s="211"/>
      <c r="M807" s="216"/>
      <c r="N807" s="217"/>
      <c r="O807" s="218"/>
      <c r="P807" s="218"/>
      <c r="Q807" s="218"/>
      <c r="R807" s="218"/>
      <c r="S807" s="218"/>
      <c r="T807" s="218"/>
      <c r="U807" s="218"/>
      <c r="V807" s="218"/>
      <c r="W807" s="218"/>
      <c r="X807" s="219"/>
      <c r="AT807" s="220" t="s">
        <v>181</v>
      </c>
      <c r="AU807" s="220" t="s">
        <v>89</v>
      </c>
      <c r="AV807" s="13" t="s">
        <v>89</v>
      </c>
      <c r="AW807" s="13" t="s">
        <v>5</v>
      </c>
      <c r="AX807" s="13" t="s">
        <v>79</v>
      </c>
      <c r="AY807" s="220" t="s">
        <v>168</v>
      </c>
    </row>
    <row r="808" spans="1:65" s="2" customFormat="1" ht="24" customHeight="1">
      <c r="A808" s="33"/>
      <c r="B808" s="34"/>
      <c r="C808" s="225" t="s">
        <v>1433</v>
      </c>
      <c r="D808" s="225" t="s">
        <v>346</v>
      </c>
      <c r="E808" s="226" t="s">
        <v>6005</v>
      </c>
      <c r="F808" s="227" t="s">
        <v>6006</v>
      </c>
      <c r="G808" s="228" t="s">
        <v>278</v>
      </c>
      <c r="H808" s="229">
        <v>36.052999999999997</v>
      </c>
      <c r="I808" s="230"/>
      <c r="J808" s="231"/>
      <c r="K808" s="232">
        <f>ROUND(P808*H808,2)</f>
        <v>0</v>
      </c>
      <c r="L808" s="227" t="s">
        <v>175</v>
      </c>
      <c r="M808" s="233"/>
      <c r="N808" s="234" t="s">
        <v>20</v>
      </c>
      <c r="O808" s="199" t="s">
        <v>48</v>
      </c>
      <c r="P808" s="200">
        <f>I808+J808</f>
        <v>0</v>
      </c>
      <c r="Q808" s="200">
        <f>ROUND(I808*H808,2)</f>
        <v>0</v>
      </c>
      <c r="R808" s="200">
        <f>ROUND(J808*H808,2)</f>
        <v>0</v>
      </c>
      <c r="S808" s="62"/>
      <c r="T808" s="201">
        <f>S808*H808</f>
        <v>0</v>
      </c>
      <c r="U808" s="201">
        <v>6.3E-3</v>
      </c>
      <c r="V808" s="201">
        <f>U808*H808</f>
        <v>0.22713389999999997</v>
      </c>
      <c r="W808" s="201">
        <v>0</v>
      </c>
      <c r="X808" s="202">
        <f>W808*H808</f>
        <v>0</v>
      </c>
      <c r="Y808" s="33"/>
      <c r="Z808" s="33"/>
      <c r="AA808" s="33"/>
      <c r="AB808" s="33"/>
      <c r="AC808" s="33"/>
      <c r="AD808" s="33"/>
      <c r="AE808" s="33"/>
      <c r="AR808" s="203" t="s">
        <v>275</v>
      </c>
      <c r="AT808" s="203" t="s">
        <v>346</v>
      </c>
      <c r="AU808" s="203" t="s">
        <v>89</v>
      </c>
      <c r="AY808" s="17" t="s">
        <v>168</v>
      </c>
      <c r="BE808" s="204">
        <f>IF(O808="základní",K808,0)</f>
        <v>0</v>
      </c>
      <c r="BF808" s="204">
        <f>IF(O808="snížená",K808,0)</f>
        <v>0</v>
      </c>
      <c r="BG808" s="204">
        <f>IF(O808="zákl. přenesená",K808,0)</f>
        <v>0</v>
      </c>
      <c r="BH808" s="204">
        <f>IF(O808="sníž. přenesená",K808,0)</f>
        <v>0</v>
      </c>
      <c r="BI808" s="204">
        <f>IF(O808="nulová",K808,0)</f>
        <v>0</v>
      </c>
      <c r="BJ808" s="17" t="s">
        <v>87</v>
      </c>
      <c r="BK808" s="204">
        <f>ROUND(P808*H808,2)</f>
        <v>0</v>
      </c>
      <c r="BL808" s="17" t="s">
        <v>191</v>
      </c>
      <c r="BM808" s="203" t="s">
        <v>6007</v>
      </c>
    </row>
    <row r="809" spans="1:65" s="2" customFormat="1">
      <c r="A809" s="33"/>
      <c r="B809" s="34"/>
      <c r="C809" s="35"/>
      <c r="D809" s="205" t="s">
        <v>178</v>
      </c>
      <c r="E809" s="35"/>
      <c r="F809" s="206" t="s">
        <v>6006</v>
      </c>
      <c r="G809" s="35"/>
      <c r="H809" s="35"/>
      <c r="I809" s="107"/>
      <c r="J809" s="107"/>
      <c r="K809" s="35"/>
      <c r="L809" s="35"/>
      <c r="M809" s="38"/>
      <c r="N809" s="207"/>
      <c r="O809" s="208"/>
      <c r="P809" s="62"/>
      <c r="Q809" s="62"/>
      <c r="R809" s="62"/>
      <c r="S809" s="62"/>
      <c r="T809" s="62"/>
      <c r="U809" s="62"/>
      <c r="V809" s="62"/>
      <c r="W809" s="62"/>
      <c r="X809" s="63"/>
      <c r="Y809" s="33"/>
      <c r="Z809" s="33"/>
      <c r="AA809" s="33"/>
      <c r="AB809" s="33"/>
      <c r="AC809" s="33"/>
      <c r="AD809" s="33"/>
      <c r="AE809" s="33"/>
      <c r="AT809" s="17" t="s">
        <v>178</v>
      </c>
      <c r="AU809" s="17" t="s">
        <v>89</v>
      </c>
    </row>
    <row r="810" spans="1:65" s="13" customFormat="1">
      <c r="B810" s="210"/>
      <c r="C810" s="211"/>
      <c r="D810" s="205" t="s">
        <v>181</v>
      </c>
      <c r="E810" s="212" t="s">
        <v>20</v>
      </c>
      <c r="F810" s="213" t="s">
        <v>5940</v>
      </c>
      <c r="G810" s="211"/>
      <c r="H810" s="214">
        <v>31.35</v>
      </c>
      <c r="I810" s="215"/>
      <c r="J810" s="215"/>
      <c r="K810" s="211"/>
      <c r="L810" s="211"/>
      <c r="M810" s="216"/>
      <c r="N810" s="217"/>
      <c r="O810" s="218"/>
      <c r="P810" s="218"/>
      <c r="Q810" s="218"/>
      <c r="R810" s="218"/>
      <c r="S810" s="218"/>
      <c r="T810" s="218"/>
      <c r="U810" s="218"/>
      <c r="V810" s="218"/>
      <c r="W810" s="218"/>
      <c r="X810" s="219"/>
      <c r="AT810" s="220" t="s">
        <v>181</v>
      </c>
      <c r="AU810" s="220" t="s">
        <v>89</v>
      </c>
      <c r="AV810" s="13" t="s">
        <v>89</v>
      </c>
      <c r="AW810" s="13" t="s">
        <v>5</v>
      </c>
      <c r="AX810" s="13" t="s">
        <v>79</v>
      </c>
      <c r="AY810" s="220" t="s">
        <v>168</v>
      </c>
    </row>
    <row r="811" spans="1:65" s="13" customFormat="1">
      <c r="B811" s="210"/>
      <c r="C811" s="211"/>
      <c r="D811" s="205" t="s">
        <v>181</v>
      </c>
      <c r="E811" s="211"/>
      <c r="F811" s="213" t="s">
        <v>6008</v>
      </c>
      <c r="G811" s="211"/>
      <c r="H811" s="214">
        <v>36.052999999999997</v>
      </c>
      <c r="I811" s="215"/>
      <c r="J811" s="215"/>
      <c r="K811" s="211"/>
      <c r="L811" s="211"/>
      <c r="M811" s="216"/>
      <c r="N811" s="217"/>
      <c r="O811" s="218"/>
      <c r="P811" s="218"/>
      <c r="Q811" s="218"/>
      <c r="R811" s="218"/>
      <c r="S811" s="218"/>
      <c r="T811" s="218"/>
      <c r="U811" s="218"/>
      <c r="V811" s="218"/>
      <c r="W811" s="218"/>
      <c r="X811" s="219"/>
      <c r="AT811" s="220" t="s">
        <v>181</v>
      </c>
      <c r="AU811" s="220" t="s">
        <v>89</v>
      </c>
      <c r="AV811" s="13" t="s">
        <v>89</v>
      </c>
      <c r="AW811" s="13" t="s">
        <v>4</v>
      </c>
      <c r="AX811" s="13" t="s">
        <v>87</v>
      </c>
      <c r="AY811" s="220" t="s">
        <v>168</v>
      </c>
    </row>
    <row r="812" spans="1:65" s="2" customFormat="1" ht="24" customHeight="1">
      <c r="A812" s="33"/>
      <c r="B812" s="34"/>
      <c r="C812" s="191" t="s">
        <v>1439</v>
      </c>
      <c r="D812" s="191" t="s">
        <v>171</v>
      </c>
      <c r="E812" s="192" t="s">
        <v>6009</v>
      </c>
      <c r="F812" s="193" t="s">
        <v>6010</v>
      </c>
      <c r="G812" s="194" t="s">
        <v>460</v>
      </c>
      <c r="H812" s="195">
        <v>1</v>
      </c>
      <c r="I812" s="196"/>
      <c r="J812" s="196"/>
      <c r="K812" s="197">
        <f>ROUND(P812*H812,2)</f>
        <v>0</v>
      </c>
      <c r="L812" s="193" t="s">
        <v>175</v>
      </c>
      <c r="M812" s="38"/>
      <c r="N812" s="198" t="s">
        <v>20</v>
      </c>
      <c r="O812" s="199" t="s">
        <v>48</v>
      </c>
      <c r="P812" s="200">
        <f>I812+J812</f>
        <v>0</v>
      </c>
      <c r="Q812" s="200">
        <f>ROUND(I812*H812,2)</f>
        <v>0</v>
      </c>
      <c r="R812" s="200">
        <f>ROUND(J812*H812,2)</f>
        <v>0</v>
      </c>
      <c r="S812" s="62"/>
      <c r="T812" s="201">
        <f>S812*H812</f>
        <v>0</v>
      </c>
      <c r="U812" s="201">
        <v>3.3E-4</v>
      </c>
      <c r="V812" s="201">
        <f>U812*H812</f>
        <v>3.3E-4</v>
      </c>
      <c r="W812" s="201">
        <v>0</v>
      </c>
      <c r="X812" s="202">
        <f>W812*H812</f>
        <v>0</v>
      </c>
      <c r="Y812" s="33"/>
      <c r="Z812" s="33"/>
      <c r="AA812" s="33"/>
      <c r="AB812" s="33"/>
      <c r="AC812" s="33"/>
      <c r="AD812" s="33"/>
      <c r="AE812" s="33"/>
      <c r="AR812" s="203" t="s">
        <v>327</v>
      </c>
      <c r="AT812" s="203" t="s">
        <v>171</v>
      </c>
      <c r="AU812" s="203" t="s">
        <v>89</v>
      </c>
      <c r="AY812" s="17" t="s">
        <v>168</v>
      </c>
      <c r="BE812" s="204">
        <f>IF(O812="základní",K812,0)</f>
        <v>0</v>
      </c>
      <c r="BF812" s="204">
        <f>IF(O812="snížená",K812,0)</f>
        <v>0</v>
      </c>
      <c r="BG812" s="204">
        <f>IF(O812="zákl. přenesená",K812,0)</f>
        <v>0</v>
      </c>
      <c r="BH812" s="204">
        <f>IF(O812="sníž. přenesená",K812,0)</f>
        <v>0</v>
      </c>
      <c r="BI812" s="204">
        <f>IF(O812="nulová",K812,0)</f>
        <v>0</v>
      </c>
      <c r="BJ812" s="17" t="s">
        <v>87</v>
      </c>
      <c r="BK812" s="204">
        <f>ROUND(P812*H812,2)</f>
        <v>0</v>
      </c>
      <c r="BL812" s="17" t="s">
        <v>327</v>
      </c>
      <c r="BM812" s="203" t="s">
        <v>6011</v>
      </c>
    </row>
    <row r="813" spans="1:65" s="2" customFormat="1" ht="19.5">
      <c r="A813" s="33"/>
      <c r="B813" s="34"/>
      <c r="C813" s="35"/>
      <c r="D813" s="205" t="s">
        <v>178</v>
      </c>
      <c r="E813" s="35"/>
      <c r="F813" s="206" t="s">
        <v>6012</v>
      </c>
      <c r="G813" s="35"/>
      <c r="H813" s="35"/>
      <c r="I813" s="107"/>
      <c r="J813" s="107"/>
      <c r="K813" s="35"/>
      <c r="L813" s="35"/>
      <c r="M813" s="38"/>
      <c r="N813" s="207"/>
      <c r="O813" s="208"/>
      <c r="P813" s="62"/>
      <c r="Q813" s="62"/>
      <c r="R813" s="62"/>
      <c r="S813" s="62"/>
      <c r="T813" s="62"/>
      <c r="U813" s="62"/>
      <c r="V813" s="62"/>
      <c r="W813" s="62"/>
      <c r="X813" s="63"/>
      <c r="Y813" s="33"/>
      <c r="Z813" s="33"/>
      <c r="AA813" s="33"/>
      <c r="AB813" s="33"/>
      <c r="AC813" s="33"/>
      <c r="AD813" s="33"/>
      <c r="AE813" s="33"/>
      <c r="AT813" s="17" t="s">
        <v>178</v>
      </c>
      <c r="AU813" s="17" t="s">
        <v>89</v>
      </c>
    </row>
    <row r="814" spans="1:65" s="2" customFormat="1" ht="117">
      <c r="A814" s="33"/>
      <c r="B814" s="34"/>
      <c r="C814" s="35"/>
      <c r="D814" s="205" t="s">
        <v>231</v>
      </c>
      <c r="E814" s="35"/>
      <c r="F814" s="209" t="s">
        <v>3056</v>
      </c>
      <c r="G814" s="35"/>
      <c r="H814" s="35"/>
      <c r="I814" s="107"/>
      <c r="J814" s="107"/>
      <c r="K814" s="35"/>
      <c r="L814" s="35"/>
      <c r="M814" s="38"/>
      <c r="N814" s="207"/>
      <c r="O814" s="208"/>
      <c r="P814" s="62"/>
      <c r="Q814" s="62"/>
      <c r="R814" s="62"/>
      <c r="S814" s="62"/>
      <c r="T814" s="62"/>
      <c r="U814" s="62"/>
      <c r="V814" s="62"/>
      <c r="W814" s="62"/>
      <c r="X814" s="63"/>
      <c r="Y814" s="33"/>
      <c r="Z814" s="33"/>
      <c r="AA814" s="33"/>
      <c r="AB814" s="33"/>
      <c r="AC814" s="33"/>
      <c r="AD814" s="33"/>
      <c r="AE814" s="33"/>
      <c r="AT814" s="17" t="s">
        <v>231</v>
      </c>
      <c r="AU814" s="17" t="s">
        <v>89</v>
      </c>
    </row>
    <row r="815" spans="1:65" s="13" customFormat="1">
      <c r="B815" s="210"/>
      <c r="C815" s="211"/>
      <c r="D815" s="205" t="s">
        <v>181</v>
      </c>
      <c r="E815" s="212" t="s">
        <v>20</v>
      </c>
      <c r="F815" s="213" t="s">
        <v>3046</v>
      </c>
      <c r="G815" s="211"/>
      <c r="H815" s="214">
        <v>1</v>
      </c>
      <c r="I815" s="215"/>
      <c r="J815" s="215"/>
      <c r="K815" s="211"/>
      <c r="L815" s="211"/>
      <c r="M815" s="216"/>
      <c r="N815" s="217"/>
      <c r="O815" s="218"/>
      <c r="P815" s="218"/>
      <c r="Q815" s="218"/>
      <c r="R815" s="218"/>
      <c r="S815" s="218"/>
      <c r="T815" s="218"/>
      <c r="U815" s="218"/>
      <c r="V815" s="218"/>
      <c r="W815" s="218"/>
      <c r="X815" s="219"/>
      <c r="AT815" s="220" t="s">
        <v>181</v>
      </c>
      <c r="AU815" s="220" t="s">
        <v>89</v>
      </c>
      <c r="AV815" s="13" t="s">
        <v>89</v>
      </c>
      <c r="AW815" s="13" t="s">
        <v>5</v>
      </c>
      <c r="AX815" s="13" t="s">
        <v>79</v>
      </c>
      <c r="AY815" s="220" t="s">
        <v>168</v>
      </c>
    </row>
    <row r="816" spans="1:65" s="2" customFormat="1" ht="24" customHeight="1">
      <c r="A816" s="33"/>
      <c r="B816" s="34"/>
      <c r="C816" s="225" t="s">
        <v>1446</v>
      </c>
      <c r="D816" s="225" t="s">
        <v>346</v>
      </c>
      <c r="E816" s="226" t="s">
        <v>6013</v>
      </c>
      <c r="F816" s="227" t="s">
        <v>6014</v>
      </c>
      <c r="G816" s="228" t="s">
        <v>460</v>
      </c>
      <c r="H816" s="229">
        <v>1</v>
      </c>
      <c r="I816" s="230"/>
      <c r="J816" s="231"/>
      <c r="K816" s="232">
        <f>ROUND(P816*H816,2)</f>
        <v>0</v>
      </c>
      <c r="L816" s="227" t="s">
        <v>175</v>
      </c>
      <c r="M816" s="233"/>
      <c r="N816" s="234" t="s">
        <v>20</v>
      </c>
      <c r="O816" s="199" t="s">
        <v>48</v>
      </c>
      <c r="P816" s="200">
        <f>I816+J816</f>
        <v>0</v>
      </c>
      <c r="Q816" s="200">
        <f>ROUND(I816*H816,2)</f>
        <v>0</v>
      </c>
      <c r="R816" s="200">
        <f>ROUND(J816*H816,2)</f>
        <v>0</v>
      </c>
      <c r="S816" s="62"/>
      <c r="T816" s="201">
        <f>S816*H816</f>
        <v>0</v>
      </c>
      <c r="U816" s="201">
        <v>8.8999999999999996E-2</v>
      </c>
      <c r="V816" s="201">
        <f>U816*H816</f>
        <v>8.8999999999999996E-2</v>
      </c>
      <c r="W816" s="201">
        <v>0</v>
      </c>
      <c r="X816" s="202">
        <f>W816*H816</f>
        <v>0</v>
      </c>
      <c r="Y816" s="33"/>
      <c r="Z816" s="33"/>
      <c r="AA816" s="33"/>
      <c r="AB816" s="33"/>
      <c r="AC816" s="33"/>
      <c r="AD816" s="33"/>
      <c r="AE816" s="33"/>
      <c r="AR816" s="203" t="s">
        <v>457</v>
      </c>
      <c r="AT816" s="203" t="s">
        <v>346</v>
      </c>
      <c r="AU816" s="203" t="s">
        <v>89</v>
      </c>
      <c r="AY816" s="17" t="s">
        <v>168</v>
      </c>
      <c r="BE816" s="204">
        <f>IF(O816="základní",K816,0)</f>
        <v>0</v>
      </c>
      <c r="BF816" s="204">
        <f>IF(O816="snížená",K816,0)</f>
        <v>0</v>
      </c>
      <c r="BG816" s="204">
        <f>IF(O816="zákl. přenesená",K816,0)</f>
        <v>0</v>
      </c>
      <c r="BH816" s="204">
        <f>IF(O816="sníž. přenesená",K816,0)</f>
        <v>0</v>
      </c>
      <c r="BI816" s="204">
        <f>IF(O816="nulová",K816,0)</f>
        <v>0</v>
      </c>
      <c r="BJ816" s="17" t="s">
        <v>87</v>
      </c>
      <c r="BK816" s="204">
        <f>ROUND(P816*H816,2)</f>
        <v>0</v>
      </c>
      <c r="BL816" s="17" t="s">
        <v>327</v>
      </c>
      <c r="BM816" s="203" t="s">
        <v>6015</v>
      </c>
    </row>
    <row r="817" spans="1:65" s="2" customFormat="1" ht="19.5">
      <c r="A817" s="33"/>
      <c r="B817" s="34"/>
      <c r="C817" s="35"/>
      <c r="D817" s="205" t="s">
        <v>178</v>
      </c>
      <c r="E817" s="35"/>
      <c r="F817" s="206" t="s">
        <v>6014</v>
      </c>
      <c r="G817" s="35"/>
      <c r="H817" s="35"/>
      <c r="I817" s="107"/>
      <c r="J817" s="107"/>
      <c r="K817" s="35"/>
      <c r="L817" s="35"/>
      <c r="M817" s="38"/>
      <c r="N817" s="207"/>
      <c r="O817" s="208"/>
      <c r="P817" s="62"/>
      <c r="Q817" s="62"/>
      <c r="R817" s="62"/>
      <c r="S817" s="62"/>
      <c r="T817" s="62"/>
      <c r="U817" s="62"/>
      <c r="V817" s="62"/>
      <c r="W817" s="62"/>
      <c r="X817" s="63"/>
      <c r="Y817" s="33"/>
      <c r="Z817" s="33"/>
      <c r="AA817" s="33"/>
      <c r="AB817" s="33"/>
      <c r="AC817" s="33"/>
      <c r="AD817" s="33"/>
      <c r="AE817" s="33"/>
      <c r="AT817" s="17" t="s">
        <v>178</v>
      </c>
      <c r="AU817" s="17" t="s">
        <v>89</v>
      </c>
    </row>
    <row r="818" spans="1:65" s="13" customFormat="1">
      <c r="B818" s="210"/>
      <c r="C818" s="211"/>
      <c r="D818" s="205" t="s">
        <v>181</v>
      </c>
      <c r="E818" s="212" t="s">
        <v>20</v>
      </c>
      <c r="F818" s="213" t="s">
        <v>6016</v>
      </c>
      <c r="G818" s="211"/>
      <c r="H818" s="214">
        <v>1</v>
      </c>
      <c r="I818" s="215"/>
      <c r="J818" s="215"/>
      <c r="K818" s="211"/>
      <c r="L818" s="211"/>
      <c r="M818" s="216"/>
      <c r="N818" s="217"/>
      <c r="O818" s="218"/>
      <c r="P818" s="218"/>
      <c r="Q818" s="218"/>
      <c r="R818" s="218"/>
      <c r="S818" s="218"/>
      <c r="T818" s="218"/>
      <c r="U818" s="218"/>
      <c r="V818" s="218"/>
      <c r="W818" s="218"/>
      <c r="X818" s="219"/>
      <c r="AT818" s="220" t="s">
        <v>181</v>
      </c>
      <c r="AU818" s="220" t="s">
        <v>89</v>
      </c>
      <c r="AV818" s="13" t="s">
        <v>89</v>
      </c>
      <c r="AW818" s="13" t="s">
        <v>5</v>
      </c>
      <c r="AX818" s="13" t="s">
        <v>79</v>
      </c>
      <c r="AY818" s="220" t="s">
        <v>168</v>
      </c>
    </row>
    <row r="819" spans="1:65" s="2" customFormat="1" ht="24" customHeight="1">
      <c r="A819" s="33"/>
      <c r="B819" s="34"/>
      <c r="C819" s="191" t="s">
        <v>1452</v>
      </c>
      <c r="D819" s="191" t="s">
        <v>171</v>
      </c>
      <c r="E819" s="192" t="s">
        <v>3135</v>
      </c>
      <c r="F819" s="193" t="s">
        <v>3136</v>
      </c>
      <c r="G819" s="194" t="s">
        <v>3105</v>
      </c>
      <c r="H819" s="195">
        <v>50.924999999999997</v>
      </c>
      <c r="I819" s="196"/>
      <c r="J819" s="196"/>
      <c r="K819" s="197">
        <f>ROUND(P819*H819,2)</f>
        <v>0</v>
      </c>
      <c r="L819" s="193" t="s">
        <v>175</v>
      </c>
      <c r="M819" s="38"/>
      <c r="N819" s="198" t="s">
        <v>20</v>
      </c>
      <c r="O819" s="199" t="s">
        <v>48</v>
      </c>
      <c r="P819" s="200">
        <f>I819+J819</f>
        <v>0</v>
      </c>
      <c r="Q819" s="200">
        <f>ROUND(I819*H819,2)</f>
        <v>0</v>
      </c>
      <c r="R819" s="200">
        <f>ROUND(J819*H819,2)</f>
        <v>0</v>
      </c>
      <c r="S819" s="62"/>
      <c r="T819" s="201">
        <f>S819*H819</f>
        <v>0</v>
      </c>
      <c r="U819" s="201">
        <v>6.0000000000000002E-5</v>
      </c>
      <c r="V819" s="201">
        <f>U819*H819</f>
        <v>3.0555000000000001E-3</v>
      </c>
      <c r="W819" s="201">
        <v>0</v>
      </c>
      <c r="X819" s="202">
        <f>W819*H819</f>
        <v>0</v>
      </c>
      <c r="Y819" s="33"/>
      <c r="Z819" s="33"/>
      <c r="AA819" s="33"/>
      <c r="AB819" s="33"/>
      <c r="AC819" s="33"/>
      <c r="AD819" s="33"/>
      <c r="AE819" s="33"/>
      <c r="AR819" s="203" t="s">
        <v>327</v>
      </c>
      <c r="AT819" s="203" t="s">
        <v>171</v>
      </c>
      <c r="AU819" s="203" t="s">
        <v>89</v>
      </c>
      <c r="AY819" s="17" t="s">
        <v>168</v>
      </c>
      <c r="BE819" s="204">
        <f>IF(O819="základní",K819,0)</f>
        <v>0</v>
      </c>
      <c r="BF819" s="204">
        <f>IF(O819="snížená",K819,0)</f>
        <v>0</v>
      </c>
      <c r="BG819" s="204">
        <f>IF(O819="zákl. přenesená",K819,0)</f>
        <v>0</v>
      </c>
      <c r="BH819" s="204">
        <f>IF(O819="sníž. přenesená",K819,0)</f>
        <v>0</v>
      </c>
      <c r="BI819" s="204">
        <f>IF(O819="nulová",K819,0)</f>
        <v>0</v>
      </c>
      <c r="BJ819" s="17" t="s">
        <v>87</v>
      </c>
      <c r="BK819" s="204">
        <f>ROUND(P819*H819,2)</f>
        <v>0</v>
      </c>
      <c r="BL819" s="17" t="s">
        <v>327</v>
      </c>
      <c r="BM819" s="203" t="s">
        <v>6017</v>
      </c>
    </row>
    <row r="820" spans="1:65" s="2" customFormat="1" ht="19.5">
      <c r="A820" s="33"/>
      <c r="B820" s="34"/>
      <c r="C820" s="35"/>
      <c r="D820" s="205" t="s">
        <v>178</v>
      </c>
      <c r="E820" s="35"/>
      <c r="F820" s="206" t="s">
        <v>3138</v>
      </c>
      <c r="G820" s="35"/>
      <c r="H820" s="35"/>
      <c r="I820" s="107"/>
      <c r="J820" s="107"/>
      <c r="K820" s="35"/>
      <c r="L820" s="35"/>
      <c r="M820" s="38"/>
      <c r="N820" s="207"/>
      <c r="O820" s="208"/>
      <c r="P820" s="62"/>
      <c r="Q820" s="62"/>
      <c r="R820" s="62"/>
      <c r="S820" s="62"/>
      <c r="T820" s="62"/>
      <c r="U820" s="62"/>
      <c r="V820" s="62"/>
      <c r="W820" s="62"/>
      <c r="X820" s="63"/>
      <c r="Y820" s="33"/>
      <c r="Z820" s="33"/>
      <c r="AA820" s="33"/>
      <c r="AB820" s="33"/>
      <c r="AC820" s="33"/>
      <c r="AD820" s="33"/>
      <c r="AE820" s="33"/>
      <c r="AT820" s="17" t="s">
        <v>178</v>
      </c>
      <c r="AU820" s="17" t="s">
        <v>89</v>
      </c>
    </row>
    <row r="821" spans="1:65" s="2" customFormat="1" ht="39">
      <c r="A821" s="33"/>
      <c r="B821" s="34"/>
      <c r="C821" s="35"/>
      <c r="D821" s="205" t="s">
        <v>231</v>
      </c>
      <c r="E821" s="35"/>
      <c r="F821" s="209" t="s">
        <v>3108</v>
      </c>
      <c r="G821" s="35"/>
      <c r="H821" s="35"/>
      <c r="I821" s="107"/>
      <c r="J821" s="107"/>
      <c r="K821" s="35"/>
      <c r="L821" s="35"/>
      <c r="M821" s="38"/>
      <c r="N821" s="207"/>
      <c r="O821" s="208"/>
      <c r="P821" s="62"/>
      <c r="Q821" s="62"/>
      <c r="R821" s="62"/>
      <c r="S821" s="62"/>
      <c r="T821" s="62"/>
      <c r="U821" s="62"/>
      <c r="V821" s="62"/>
      <c r="W821" s="62"/>
      <c r="X821" s="63"/>
      <c r="Y821" s="33"/>
      <c r="Z821" s="33"/>
      <c r="AA821" s="33"/>
      <c r="AB821" s="33"/>
      <c r="AC821" s="33"/>
      <c r="AD821" s="33"/>
      <c r="AE821" s="33"/>
      <c r="AT821" s="17" t="s">
        <v>231</v>
      </c>
      <c r="AU821" s="17" t="s">
        <v>89</v>
      </c>
    </row>
    <row r="822" spans="1:65" s="13" customFormat="1" ht="22.5">
      <c r="B822" s="210"/>
      <c r="C822" s="211"/>
      <c r="D822" s="205" t="s">
        <v>181</v>
      </c>
      <c r="E822" s="212" t="s">
        <v>20</v>
      </c>
      <c r="F822" s="213" t="s">
        <v>6018</v>
      </c>
      <c r="G822" s="211"/>
      <c r="H822" s="214">
        <v>46.2</v>
      </c>
      <c r="I822" s="215"/>
      <c r="J822" s="215"/>
      <c r="K822" s="211"/>
      <c r="L822" s="211"/>
      <c r="M822" s="216"/>
      <c r="N822" s="217"/>
      <c r="O822" s="218"/>
      <c r="P822" s="218"/>
      <c r="Q822" s="218"/>
      <c r="R822" s="218"/>
      <c r="S822" s="218"/>
      <c r="T822" s="218"/>
      <c r="U822" s="218"/>
      <c r="V822" s="218"/>
      <c r="W822" s="218"/>
      <c r="X822" s="219"/>
      <c r="AT822" s="220" t="s">
        <v>181</v>
      </c>
      <c r="AU822" s="220" t="s">
        <v>89</v>
      </c>
      <c r="AV822" s="13" t="s">
        <v>89</v>
      </c>
      <c r="AW822" s="13" t="s">
        <v>5</v>
      </c>
      <c r="AX822" s="13" t="s">
        <v>79</v>
      </c>
      <c r="AY822" s="220" t="s">
        <v>168</v>
      </c>
    </row>
    <row r="823" spans="1:65" s="13" customFormat="1" ht="22.5">
      <c r="B823" s="210"/>
      <c r="C823" s="211"/>
      <c r="D823" s="205" t="s">
        <v>181</v>
      </c>
      <c r="E823" s="212" t="s">
        <v>20</v>
      </c>
      <c r="F823" s="213" t="s">
        <v>6019</v>
      </c>
      <c r="G823" s="211"/>
      <c r="H823" s="214">
        <v>4.7249999999999996</v>
      </c>
      <c r="I823" s="215"/>
      <c r="J823" s="215"/>
      <c r="K823" s="211"/>
      <c r="L823" s="211"/>
      <c r="M823" s="216"/>
      <c r="N823" s="217"/>
      <c r="O823" s="218"/>
      <c r="P823" s="218"/>
      <c r="Q823" s="218"/>
      <c r="R823" s="218"/>
      <c r="S823" s="218"/>
      <c r="T823" s="218"/>
      <c r="U823" s="218"/>
      <c r="V823" s="218"/>
      <c r="W823" s="218"/>
      <c r="X823" s="219"/>
      <c r="AT823" s="220" t="s">
        <v>181</v>
      </c>
      <c r="AU823" s="220" t="s">
        <v>89</v>
      </c>
      <c r="AV823" s="13" t="s">
        <v>89</v>
      </c>
      <c r="AW823" s="13" t="s">
        <v>5</v>
      </c>
      <c r="AX823" s="13" t="s">
        <v>79</v>
      </c>
      <c r="AY823" s="220" t="s">
        <v>168</v>
      </c>
    </row>
    <row r="824" spans="1:65" s="2" customFormat="1" ht="24" customHeight="1">
      <c r="A824" s="33"/>
      <c r="B824" s="34"/>
      <c r="C824" s="225" t="s">
        <v>1458</v>
      </c>
      <c r="D824" s="225" t="s">
        <v>346</v>
      </c>
      <c r="E824" s="226" t="s">
        <v>6020</v>
      </c>
      <c r="F824" s="227" t="s">
        <v>6021</v>
      </c>
      <c r="G824" s="228" t="s">
        <v>322</v>
      </c>
      <c r="H824" s="229">
        <v>6.0999999999999999E-2</v>
      </c>
      <c r="I824" s="230"/>
      <c r="J824" s="231"/>
      <c r="K824" s="232">
        <f>ROUND(P824*H824,2)</f>
        <v>0</v>
      </c>
      <c r="L824" s="227" t="s">
        <v>175</v>
      </c>
      <c r="M824" s="233"/>
      <c r="N824" s="234" t="s">
        <v>20</v>
      </c>
      <c r="O824" s="199" t="s">
        <v>48</v>
      </c>
      <c r="P824" s="200">
        <f>I824+J824</f>
        <v>0</v>
      </c>
      <c r="Q824" s="200">
        <f>ROUND(I824*H824,2)</f>
        <v>0</v>
      </c>
      <c r="R824" s="200">
        <f>ROUND(J824*H824,2)</f>
        <v>0</v>
      </c>
      <c r="S824" s="62"/>
      <c r="T824" s="201">
        <f>S824*H824</f>
        <v>0</v>
      </c>
      <c r="U824" s="201">
        <v>1</v>
      </c>
      <c r="V824" s="201">
        <f>U824*H824</f>
        <v>6.0999999999999999E-2</v>
      </c>
      <c r="W824" s="201">
        <v>0</v>
      </c>
      <c r="X824" s="202">
        <f>W824*H824</f>
        <v>0</v>
      </c>
      <c r="Y824" s="33"/>
      <c r="Z824" s="33"/>
      <c r="AA824" s="33"/>
      <c r="AB824" s="33"/>
      <c r="AC824" s="33"/>
      <c r="AD824" s="33"/>
      <c r="AE824" s="33"/>
      <c r="AR824" s="203" t="s">
        <v>457</v>
      </c>
      <c r="AT824" s="203" t="s">
        <v>346</v>
      </c>
      <c r="AU824" s="203" t="s">
        <v>89</v>
      </c>
      <c r="AY824" s="17" t="s">
        <v>168</v>
      </c>
      <c r="BE824" s="204">
        <f>IF(O824="základní",K824,0)</f>
        <v>0</v>
      </c>
      <c r="BF824" s="204">
        <f>IF(O824="snížená",K824,0)</f>
        <v>0</v>
      </c>
      <c r="BG824" s="204">
        <f>IF(O824="zákl. přenesená",K824,0)</f>
        <v>0</v>
      </c>
      <c r="BH824" s="204">
        <f>IF(O824="sníž. přenesená",K824,0)</f>
        <v>0</v>
      </c>
      <c r="BI824" s="204">
        <f>IF(O824="nulová",K824,0)</f>
        <v>0</v>
      </c>
      <c r="BJ824" s="17" t="s">
        <v>87</v>
      </c>
      <c r="BK824" s="204">
        <f>ROUND(P824*H824,2)</f>
        <v>0</v>
      </c>
      <c r="BL824" s="17" t="s">
        <v>327</v>
      </c>
      <c r="BM824" s="203" t="s">
        <v>6022</v>
      </c>
    </row>
    <row r="825" spans="1:65" s="2" customFormat="1">
      <c r="A825" s="33"/>
      <c r="B825" s="34"/>
      <c r="C825" s="35"/>
      <c r="D825" s="205" t="s">
        <v>178</v>
      </c>
      <c r="E825" s="35"/>
      <c r="F825" s="206" t="s">
        <v>6021</v>
      </c>
      <c r="G825" s="35"/>
      <c r="H825" s="35"/>
      <c r="I825" s="107"/>
      <c r="J825" s="107"/>
      <c r="K825" s="35"/>
      <c r="L825" s="35"/>
      <c r="M825" s="38"/>
      <c r="N825" s="207"/>
      <c r="O825" s="208"/>
      <c r="P825" s="62"/>
      <c r="Q825" s="62"/>
      <c r="R825" s="62"/>
      <c r="S825" s="62"/>
      <c r="T825" s="62"/>
      <c r="U825" s="62"/>
      <c r="V825" s="62"/>
      <c r="W825" s="62"/>
      <c r="X825" s="63"/>
      <c r="Y825" s="33"/>
      <c r="Z825" s="33"/>
      <c r="AA825" s="33"/>
      <c r="AB825" s="33"/>
      <c r="AC825" s="33"/>
      <c r="AD825" s="33"/>
      <c r="AE825" s="33"/>
      <c r="AT825" s="17" t="s">
        <v>178</v>
      </c>
      <c r="AU825" s="17" t="s">
        <v>89</v>
      </c>
    </row>
    <row r="826" spans="1:65" s="13" customFormat="1" ht="22.5">
      <c r="B826" s="210"/>
      <c r="C826" s="211"/>
      <c r="D826" s="205" t="s">
        <v>181</v>
      </c>
      <c r="E826" s="212" t="s">
        <v>20</v>
      </c>
      <c r="F826" s="213" t="s">
        <v>6023</v>
      </c>
      <c r="G826" s="211"/>
      <c r="H826" s="214">
        <v>4.5999999999999999E-2</v>
      </c>
      <c r="I826" s="215"/>
      <c r="J826" s="215"/>
      <c r="K826" s="211"/>
      <c r="L826" s="211"/>
      <c r="M826" s="216"/>
      <c r="N826" s="217"/>
      <c r="O826" s="218"/>
      <c r="P826" s="218"/>
      <c r="Q826" s="218"/>
      <c r="R826" s="218"/>
      <c r="S826" s="218"/>
      <c r="T826" s="218"/>
      <c r="U826" s="218"/>
      <c r="V826" s="218"/>
      <c r="W826" s="218"/>
      <c r="X826" s="219"/>
      <c r="AT826" s="220" t="s">
        <v>181</v>
      </c>
      <c r="AU826" s="220" t="s">
        <v>89</v>
      </c>
      <c r="AV826" s="13" t="s">
        <v>89</v>
      </c>
      <c r="AW826" s="13" t="s">
        <v>5</v>
      </c>
      <c r="AX826" s="13" t="s">
        <v>79</v>
      </c>
      <c r="AY826" s="220" t="s">
        <v>168</v>
      </c>
    </row>
    <row r="827" spans="1:65" s="13" customFormat="1" ht="22.5">
      <c r="B827" s="210"/>
      <c r="C827" s="211"/>
      <c r="D827" s="205" t="s">
        <v>181</v>
      </c>
      <c r="E827" s="212" t="s">
        <v>20</v>
      </c>
      <c r="F827" s="213" t="s">
        <v>6024</v>
      </c>
      <c r="G827" s="211"/>
      <c r="H827" s="214">
        <v>5.0000000000000001E-3</v>
      </c>
      <c r="I827" s="215"/>
      <c r="J827" s="215"/>
      <c r="K827" s="211"/>
      <c r="L827" s="211"/>
      <c r="M827" s="216"/>
      <c r="N827" s="217"/>
      <c r="O827" s="218"/>
      <c r="P827" s="218"/>
      <c r="Q827" s="218"/>
      <c r="R827" s="218"/>
      <c r="S827" s="218"/>
      <c r="T827" s="218"/>
      <c r="U827" s="218"/>
      <c r="V827" s="218"/>
      <c r="W827" s="218"/>
      <c r="X827" s="219"/>
      <c r="AT827" s="220" t="s">
        <v>181</v>
      </c>
      <c r="AU827" s="220" t="s">
        <v>89</v>
      </c>
      <c r="AV827" s="13" t="s">
        <v>89</v>
      </c>
      <c r="AW827" s="13" t="s">
        <v>5</v>
      </c>
      <c r="AX827" s="13" t="s">
        <v>79</v>
      </c>
      <c r="AY827" s="220" t="s">
        <v>168</v>
      </c>
    </row>
    <row r="828" spans="1:65" s="13" customFormat="1">
      <c r="B828" s="210"/>
      <c r="C828" s="211"/>
      <c r="D828" s="205" t="s">
        <v>181</v>
      </c>
      <c r="E828" s="211"/>
      <c r="F828" s="213" t="s">
        <v>6025</v>
      </c>
      <c r="G828" s="211"/>
      <c r="H828" s="214">
        <v>6.0999999999999999E-2</v>
      </c>
      <c r="I828" s="215"/>
      <c r="J828" s="215"/>
      <c r="K828" s="211"/>
      <c r="L828" s="211"/>
      <c r="M828" s="216"/>
      <c r="N828" s="217"/>
      <c r="O828" s="218"/>
      <c r="P828" s="218"/>
      <c r="Q828" s="218"/>
      <c r="R828" s="218"/>
      <c r="S828" s="218"/>
      <c r="T828" s="218"/>
      <c r="U828" s="218"/>
      <c r="V828" s="218"/>
      <c r="W828" s="218"/>
      <c r="X828" s="219"/>
      <c r="AT828" s="220" t="s">
        <v>181</v>
      </c>
      <c r="AU828" s="220" t="s">
        <v>89</v>
      </c>
      <c r="AV828" s="13" t="s">
        <v>89</v>
      </c>
      <c r="AW828" s="13" t="s">
        <v>4</v>
      </c>
      <c r="AX828" s="13" t="s">
        <v>87</v>
      </c>
      <c r="AY828" s="220" t="s">
        <v>168</v>
      </c>
    </row>
    <row r="829" spans="1:65" s="2" customFormat="1" ht="24" customHeight="1">
      <c r="A829" s="33"/>
      <c r="B829" s="34"/>
      <c r="C829" s="191" t="s">
        <v>1463</v>
      </c>
      <c r="D829" s="191" t="s">
        <v>171</v>
      </c>
      <c r="E829" s="192" t="s">
        <v>6026</v>
      </c>
      <c r="F829" s="193" t="s">
        <v>6027</v>
      </c>
      <c r="G829" s="194" t="s">
        <v>322</v>
      </c>
      <c r="H829" s="195">
        <v>0.16200000000000001</v>
      </c>
      <c r="I829" s="196"/>
      <c r="J829" s="196"/>
      <c r="K829" s="197">
        <f>ROUND(P829*H829,2)</f>
        <v>0</v>
      </c>
      <c r="L829" s="193" t="s">
        <v>175</v>
      </c>
      <c r="M829" s="38"/>
      <c r="N829" s="198" t="s">
        <v>20</v>
      </c>
      <c r="O829" s="199" t="s">
        <v>48</v>
      </c>
      <c r="P829" s="200">
        <f>I829+J829</f>
        <v>0</v>
      </c>
      <c r="Q829" s="200">
        <f>ROUND(I829*H829,2)</f>
        <v>0</v>
      </c>
      <c r="R829" s="200">
        <f>ROUND(J829*H829,2)</f>
        <v>0</v>
      </c>
      <c r="S829" s="62"/>
      <c r="T829" s="201">
        <f>S829*H829</f>
        <v>0</v>
      </c>
      <c r="U829" s="201">
        <v>0</v>
      </c>
      <c r="V829" s="201">
        <f>U829*H829</f>
        <v>0</v>
      </c>
      <c r="W829" s="201">
        <v>0</v>
      </c>
      <c r="X829" s="202">
        <f>W829*H829</f>
        <v>0</v>
      </c>
      <c r="Y829" s="33"/>
      <c r="Z829" s="33"/>
      <c r="AA829" s="33"/>
      <c r="AB829" s="33"/>
      <c r="AC829" s="33"/>
      <c r="AD829" s="33"/>
      <c r="AE829" s="33"/>
      <c r="AR829" s="203" t="s">
        <v>327</v>
      </c>
      <c r="AT829" s="203" t="s">
        <v>171</v>
      </c>
      <c r="AU829" s="203" t="s">
        <v>89</v>
      </c>
      <c r="AY829" s="17" t="s">
        <v>168</v>
      </c>
      <c r="BE829" s="204">
        <f>IF(O829="základní",K829,0)</f>
        <v>0</v>
      </c>
      <c r="BF829" s="204">
        <f>IF(O829="snížená",K829,0)</f>
        <v>0</v>
      </c>
      <c r="BG829" s="204">
        <f>IF(O829="zákl. přenesená",K829,0)</f>
        <v>0</v>
      </c>
      <c r="BH829" s="204">
        <f>IF(O829="sníž. přenesená",K829,0)</f>
        <v>0</v>
      </c>
      <c r="BI829" s="204">
        <f>IF(O829="nulová",K829,0)</f>
        <v>0</v>
      </c>
      <c r="BJ829" s="17" t="s">
        <v>87</v>
      </c>
      <c r="BK829" s="204">
        <f>ROUND(P829*H829,2)</f>
        <v>0</v>
      </c>
      <c r="BL829" s="17" t="s">
        <v>327</v>
      </c>
      <c r="BM829" s="203" t="s">
        <v>6028</v>
      </c>
    </row>
    <row r="830" spans="1:65" s="2" customFormat="1" ht="29.25">
      <c r="A830" s="33"/>
      <c r="B830" s="34"/>
      <c r="C830" s="35"/>
      <c r="D830" s="205" t="s">
        <v>178</v>
      </c>
      <c r="E830" s="35"/>
      <c r="F830" s="206" t="s">
        <v>6029</v>
      </c>
      <c r="G830" s="35"/>
      <c r="H830" s="35"/>
      <c r="I830" s="107"/>
      <c r="J830" s="107"/>
      <c r="K830" s="35"/>
      <c r="L830" s="35"/>
      <c r="M830" s="38"/>
      <c r="N830" s="207"/>
      <c r="O830" s="208"/>
      <c r="P830" s="62"/>
      <c r="Q830" s="62"/>
      <c r="R830" s="62"/>
      <c r="S830" s="62"/>
      <c r="T830" s="62"/>
      <c r="U830" s="62"/>
      <c r="V830" s="62"/>
      <c r="W830" s="62"/>
      <c r="X830" s="63"/>
      <c r="Y830" s="33"/>
      <c r="Z830" s="33"/>
      <c r="AA830" s="33"/>
      <c r="AB830" s="33"/>
      <c r="AC830" s="33"/>
      <c r="AD830" s="33"/>
      <c r="AE830" s="33"/>
      <c r="AT830" s="17" t="s">
        <v>178</v>
      </c>
      <c r="AU830" s="17" t="s">
        <v>89</v>
      </c>
    </row>
    <row r="831" spans="1:65" s="2" customFormat="1" ht="126.75">
      <c r="A831" s="33"/>
      <c r="B831" s="34"/>
      <c r="C831" s="35"/>
      <c r="D831" s="205" t="s">
        <v>231</v>
      </c>
      <c r="E831" s="35"/>
      <c r="F831" s="209" t="s">
        <v>3152</v>
      </c>
      <c r="G831" s="35"/>
      <c r="H831" s="35"/>
      <c r="I831" s="107"/>
      <c r="J831" s="107"/>
      <c r="K831" s="35"/>
      <c r="L831" s="35"/>
      <c r="M831" s="38"/>
      <c r="N831" s="207"/>
      <c r="O831" s="208"/>
      <c r="P831" s="62"/>
      <c r="Q831" s="62"/>
      <c r="R831" s="62"/>
      <c r="S831" s="62"/>
      <c r="T831" s="62"/>
      <c r="U831" s="62"/>
      <c r="V831" s="62"/>
      <c r="W831" s="62"/>
      <c r="X831" s="63"/>
      <c r="Y831" s="33"/>
      <c r="Z831" s="33"/>
      <c r="AA831" s="33"/>
      <c r="AB831" s="33"/>
      <c r="AC831" s="33"/>
      <c r="AD831" s="33"/>
      <c r="AE831" s="33"/>
      <c r="AT831" s="17" t="s">
        <v>231</v>
      </c>
      <c r="AU831" s="17" t="s">
        <v>89</v>
      </c>
    </row>
    <row r="832" spans="1:65" s="12" customFormat="1" ht="22.9" customHeight="1">
      <c r="B832" s="174"/>
      <c r="C832" s="175"/>
      <c r="D832" s="176" t="s">
        <v>78</v>
      </c>
      <c r="E832" s="189" t="s">
        <v>3466</v>
      </c>
      <c r="F832" s="189" t="s">
        <v>3467</v>
      </c>
      <c r="G832" s="175"/>
      <c r="H832" s="175"/>
      <c r="I832" s="178"/>
      <c r="J832" s="178"/>
      <c r="K832" s="190">
        <f>BK832</f>
        <v>0</v>
      </c>
      <c r="L832" s="175"/>
      <c r="M832" s="180"/>
      <c r="N832" s="181"/>
      <c r="O832" s="182"/>
      <c r="P832" s="182"/>
      <c r="Q832" s="183">
        <f>SUM(Q833:Q899)</f>
        <v>0</v>
      </c>
      <c r="R832" s="183">
        <f>SUM(R833:R899)</f>
        <v>0</v>
      </c>
      <c r="S832" s="182"/>
      <c r="T832" s="184">
        <f>SUM(T833:T899)</f>
        <v>0</v>
      </c>
      <c r="U832" s="182"/>
      <c r="V832" s="184">
        <f>SUM(V833:V899)</f>
        <v>0.24647671999999998</v>
      </c>
      <c r="W832" s="182"/>
      <c r="X832" s="185">
        <f>SUM(X833:X899)</f>
        <v>0</v>
      </c>
      <c r="AR832" s="186" t="s">
        <v>89</v>
      </c>
      <c r="AT832" s="187" t="s">
        <v>78</v>
      </c>
      <c r="AU832" s="187" t="s">
        <v>87</v>
      </c>
      <c r="AY832" s="186" t="s">
        <v>168</v>
      </c>
      <c r="BK832" s="188">
        <f>SUM(BK833:BK899)</f>
        <v>0</v>
      </c>
    </row>
    <row r="833" spans="1:65" s="2" customFormat="1" ht="24" customHeight="1">
      <c r="A833" s="33"/>
      <c r="B833" s="34"/>
      <c r="C833" s="191" t="s">
        <v>1471</v>
      </c>
      <c r="D833" s="191" t="s">
        <v>171</v>
      </c>
      <c r="E833" s="192" t="s">
        <v>6030</v>
      </c>
      <c r="F833" s="193" t="s">
        <v>6031</v>
      </c>
      <c r="G833" s="194" t="s">
        <v>278</v>
      </c>
      <c r="H833" s="195">
        <v>108.97</v>
      </c>
      <c r="I833" s="196"/>
      <c r="J833" s="196"/>
      <c r="K833" s="197">
        <f>ROUND(P833*H833,2)</f>
        <v>0</v>
      </c>
      <c r="L833" s="193" t="s">
        <v>175</v>
      </c>
      <c r="M833" s="38"/>
      <c r="N833" s="198" t="s">
        <v>20</v>
      </c>
      <c r="O833" s="199" t="s">
        <v>48</v>
      </c>
      <c r="P833" s="200">
        <f>I833+J833</f>
        <v>0</v>
      </c>
      <c r="Q833" s="200">
        <f>ROUND(I833*H833,2)</f>
        <v>0</v>
      </c>
      <c r="R833" s="200">
        <f>ROUND(J833*H833,2)</f>
        <v>0</v>
      </c>
      <c r="S833" s="62"/>
      <c r="T833" s="201">
        <f>S833*H833</f>
        <v>0</v>
      </c>
      <c r="U833" s="201">
        <v>2.2000000000000001E-4</v>
      </c>
      <c r="V833" s="201">
        <f>U833*H833</f>
        <v>2.3973399999999999E-2</v>
      </c>
      <c r="W833" s="201">
        <v>0</v>
      </c>
      <c r="X833" s="202">
        <f>W833*H833</f>
        <v>0</v>
      </c>
      <c r="Y833" s="33"/>
      <c r="Z833" s="33"/>
      <c r="AA833" s="33"/>
      <c r="AB833" s="33"/>
      <c r="AC833" s="33"/>
      <c r="AD833" s="33"/>
      <c r="AE833" s="33"/>
      <c r="AR833" s="203" t="s">
        <v>327</v>
      </c>
      <c r="AT833" s="203" t="s">
        <v>171</v>
      </c>
      <c r="AU833" s="203" t="s">
        <v>89</v>
      </c>
      <c r="AY833" s="17" t="s">
        <v>168</v>
      </c>
      <c r="BE833" s="204">
        <f>IF(O833="základní",K833,0)</f>
        <v>0</v>
      </c>
      <c r="BF833" s="204">
        <f>IF(O833="snížená",K833,0)</f>
        <v>0</v>
      </c>
      <c r="BG833" s="204">
        <f>IF(O833="zákl. přenesená",K833,0)</f>
        <v>0</v>
      </c>
      <c r="BH833" s="204">
        <f>IF(O833="sníž. přenesená",K833,0)</f>
        <v>0</v>
      </c>
      <c r="BI833" s="204">
        <f>IF(O833="nulová",K833,0)</f>
        <v>0</v>
      </c>
      <c r="BJ833" s="17" t="s">
        <v>87</v>
      </c>
      <c r="BK833" s="204">
        <f>ROUND(P833*H833,2)</f>
        <v>0</v>
      </c>
      <c r="BL833" s="17" t="s">
        <v>327</v>
      </c>
      <c r="BM833" s="203" t="s">
        <v>6032</v>
      </c>
    </row>
    <row r="834" spans="1:65" s="2" customFormat="1" ht="29.25">
      <c r="A834" s="33"/>
      <c r="B834" s="34"/>
      <c r="C834" s="35"/>
      <c r="D834" s="205" t="s">
        <v>178</v>
      </c>
      <c r="E834" s="35"/>
      <c r="F834" s="206" t="s">
        <v>6033</v>
      </c>
      <c r="G834" s="35"/>
      <c r="H834" s="35"/>
      <c r="I834" s="107"/>
      <c r="J834" s="107"/>
      <c r="K834" s="35"/>
      <c r="L834" s="35"/>
      <c r="M834" s="38"/>
      <c r="N834" s="207"/>
      <c r="O834" s="208"/>
      <c r="P834" s="62"/>
      <c r="Q834" s="62"/>
      <c r="R834" s="62"/>
      <c r="S834" s="62"/>
      <c r="T834" s="62"/>
      <c r="U834" s="62"/>
      <c r="V834" s="62"/>
      <c r="W834" s="62"/>
      <c r="X834" s="63"/>
      <c r="Y834" s="33"/>
      <c r="Z834" s="33"/>
      <c r="AA834" s="33"/>
      <c r="AB834" s="33"/>
      <c r="AC834" s="33"/>
      <c r="AD834" s="33"/>
      <c r="AE834" s="33"/>
      <c r="AT834" s="17" t="s">
        <v>178</v>
      </c>
      <c r="AU834" s="17" t="s">
        <v>89</v>
      </c>
    </row>
    <row r="835" spans="1:65" s="2" customFormat="1" ht="87.75">
      <c r="A835" s="33"/>
      <c r="B835" s="34"/>
      <c r="C835" s="35"/>
      <c r="D835" s="205" t="s">
        <v>231</v>
      </c>
      <c r="E835" s="35"/>
      <c r="F835" s="209" t="s">
        <v>6034</v>
      </c>
      <c r="G835" s="35"/>
      <c r="H835" s="35"/>
      <c r="I835" s="107"/>
      <c r="J835" s="107"/>
      <c r="K835" s="35"/>
      <c r="L835" s="35"/>
      <c r="M835" s="38"/>
      <c r="N835" s="207"/>
      <c r="O835" s="208"/>
      <c r="P835" s="62"/>
      <c r="Q835" s="62"/>
      <c r="R835" s="62"/>
      <c r="S835" s="62"/>
      <c r="T835" s="62"/>
      <c r="U835" s="62"/>
      <c r="V835" s="62"/>
      <c r="W835" s="62"/>
      <c r="X835" s="63"/>
      <c r="Y835" s="33"/>
      <c r="Z835" s="33"/>
      <c r="AA835" s="33"/>
      <c r="AB835" s="33"/>
      <c r="AC835" s="33"/>
      <c r="AD835" s="33"/>
      <c r="AE835" s="33"/>
      <c r="AT835" s="17" t="s">
        <v>231</v>
      </c>
      <c r="AU835" s="17" t="s">
        <v>89</v>
      </c>
    </row>
    <row r="836" spans="1:65" s="13" customFormat="1">
      <c r="B836" s="210"/>
      <c r="C836" s="211"/>
      <c r="D836" s="205" t="s">
        <v>181</v>
      </c>
      <c r="E836" s="212" t="s">
        <v>20</v>
      </c>
      <c r="F836" s="213" t="s">
        <v>6035</v>
      </c>
      <c r="G836" s="211"/>
      <c r="H836" s="214">
        <v>21.56</v>
      </c>
      <c r="I836" s="215"/>
      <c r="J836" s="215"/>
      <c r="K836" s="211"/>
      <c r="L836" s="211"/>
      <c r="M836" s="216"/>
      <c r="N836" s="217"/>
      <c r="O836" s="218"/>
      <c r="P836" s="218"/>
      <c r="Q836" s="218"/>
      <c r="R836" s="218"/>
      <c r="S836" s="218"/>
      <c r="T836" s="218"/>
      <c r="U836" s="218"/>
      <c r="V836" s="218"/>
      <c r="W836" s="218"/>
      <c r="X836" s="219"/>
      <c r="AT836" s="220" t="s">
        <v>181</v>
      </c>
      <c r="AU836" s="220" t="s">
        <v>89</v>
      </c>
      <c r="AV836" s="13" t="s">
        <v>89</v>
      </c>
      <c r="AW836" s="13" t="s">
        <v>5</v>
      </c>
      <c r="AX836" s="13" t="s">
        <v>79</v>
      </c>
      <c r="AY836" s="220" t="s">
        <v>168</v>
      </c>
    </row>
    <row r="837" spans="1:65" s="13" customFormat="1">
      <c r="B837" s="210"/>
      <c r="C837" s="211"/>
      <c r="D837" s="205" t="s">
        <v>181</v>
      </c>
      <c r="E837" s="212" t="s">
        <v>20</v>
      </c>
      <c r="F837" s="213" t="s">
        <v>6036</v>
      </c>
      <c r="G837" s="211"/>
      <c r="H837" s="214">
        <v>4.7300000000000004</v>
      </c>
      <c r="I837" s="215"/>
      <c r="J837" s="215"/>
      <c r="K837" s="211"/>
      <c r="L837" s="211"/>
      <c r="M837" s="216"/>
      <c r="N837" s="217"/>
      <c r="O837" s="218"/>
      <c r="P837" s="218"/>
      <c r="Q837" s="218"/>
      <c r="R837" s="218"/>
      <c r="S837" s="218"/>
      <c r="T837" s="218"/>
      <c r="U837" s="218"/>
      <c r="V837" s="218"/>
      <c r="W837" s="218"/>
      <c r="X837" s="219"/>
      <c r="AT837" s="220" t="s">
        <v>181</v>
      </c>
      <c r="AU837" s="220" t="s">
        <v>89</v>
      </c>
      <c r="AV837" s="13" t="s">
        <v>89</v>
      </c>
      <c r="AW837" s="13" t="s">
        <v>5</v>
      </c>
      <c r="AX837" s="13" t="s">
        <v>79</v>
      </c>
      <c r="AY837" s="220" t="s">
        <v>168</v>
      </c>
    </row>
    <row r="838" spans="1:65" s="13" customFormat="1">
      <c r="B838" s="210"/>
      <c r="C838" s="211"/>
      <c r="D838" s="205" t="s">
        <v>181</v>
      </c>
      <c r="E838" s="212" t="s">
        <v>20</v>
      </c>
      <c r="F838" s="213" t="s">
        <v>6037</v>
      </c>
      <c r="G838" s="211"/>
      <c r="H838" s="214">
        <v>3.762</v>
      </c>
      <c r="I838" s="215"/>
      <c r="J838" s="215"/>
      <c r="K838" s="211"/>
      <c r="L838" s="211"/>
      <c r="M838" s="216"/>
      <c r="N838" s="217"/>
      <c r="O838" s="218"/>
      <c r="P838" s="218"/>
      <c r="Q838" s="218"/>
      <c r="R838" s="218"/>
      <c r="S838" s="218"/>
      <c r="T838" s="218"/>
      <c r="U838" s="218"/>
      <c r="V838" s="218"/>
      <c r="W838" s="218"/>
      <c r="X838" s="219"/>
      <c r="AT838" s="220" t="s">
        <v>181</v>
      </c>
      <c r="AU838" s="220" t="s">
        <v>89</v>
      </c>
      <c r="AV838" s="13" t="s">
        <v>89</v>
      </c>
      <c r="AW838" s="13" t="s">
        <v>5</v>
      </c>
      <c r="AX838" s="13" t="s">
        <v>79</v>
      </c>
      <c r="AY838" s="220" t="s">
        <v>168</v>
      </c>
    </row>
    <row r="839" spans="1:65" s="13" customFormat="1">
      <c r="B839" s="210"/>
      <c r="C839" s="211"/>
      <c r="D839" s="205" t="s">
        <v>181</v>
      </c>
      <c r="E839" s="212" t="s">
        <v>20</v>
      </c>
      <c r="F839" s="213" t="s">
        <v>6038</v>
      </c>
      <c r="G839" s="211"/>
      <c r="H839" s="214">
        <v>3.12</v>
      </c>
      <c r="I839" s="215"/>
      <c r="J839" s="215"/>
      <c r="K839" s="211"/>
      <c r="L839" s="211"/>
      <c r="M839" s="216"/>
      <c r="N839" s="217"/>
      <c r="O839" s="218"/>
      <c r="P839" s="218"/>
      <c r="Q839" s="218"/>
      <c r="R839" s="218"/>
      <c r="S839" s="218"/>
      <c r="T839" s="218"/>
      <c r="U839" s="218"/>
      <c r="V839" s="218"/>
      <c r="W839" s="218"/>
      <c r="X839" s="219"/>
      <c r="AT839" s="220" t="s">
        <v>181</v>
      </c>
      <c r="AU839" s="220" t="s">
        <v>89</v>
      </c>
      <c r="AV839" s="13" t="s">
        <v>89</v>
      </c>
      <c r="AW839" s="13" t="s">
        <v>5</v>
      </c>
      <c r="AX839" s="13" t="s">
        <v>79</v>
      </c>
      <c r="AY839" s="220" t="s">
        <v>168</v>
      </c>
    </row>
    <row r="840" spans="1:65" s="13" customFormat="1">
      <c r="B840" s="210"/>
      <c r="C840" s="211"/>
      <c r="D840" s="205" t="s">
        <v>181</v>
      </c>
      <c r="E840" s="212" t="s">
        <v>20</v>
      </c>
      <c r="F840" s="213" t="s">
        <v>6039</v>
      </c>
      <c r="G840" s="211"/>
      <c r="H840" s="214">
        <v>3.1920000000000002</v>
      </c>
      <c r="I840" s="215"/>
      <c r="J840" s="215"/>
      <c r="K840" s="211"/>
      <c r="L840" s="211"/>
      <c r="M840" s="216"/>
      <c r="N840" s="217"/>
      <c r="O840" s="218"/>
      <c r="P840" s="218"/>
      <c r="Q840" s="218"/>
      <c r="R840" s="218"/>
      <c r="S840" s="218"/>
      <c r="T840" s="218"/>
      <c r="U840" s="218"/>
      <c r="V840" s="218"/>
      <c r="W840" s="218"/>
      <c r="X840" s="219"/>
      <c r="AT840" s="220" t="s">
        <v>181</v>
      </c>
      <c r="AU840" s="220" t="s">
        <v>89</v>
      </c>
      <c r="AV840" s="13" t="s">
        <v>89</v>
      </c>
      <c r="AW840" s="13" t="s">
        <v>5</v>
      </c>
      <c r="AX840" s="13" t="s">
        <v>79</v>
      </c>
      <c r="AY840" s="220" t="s">
        <v>168</v>
      </c>
    </row>
    <row r="841" spans="1:65" s="13" customFormat="1">
      <c r="B841" s="210"/>
      <c r="C841" s="211"/>
      <c r="D841" s="205" t="s">
        <v>181</v>
      </c>
      <c r="E841" s="212" t="s">
        <v>20</v>
      </c>
      <c r="F841" s="213" t="s">
        <v>6040</v>
      </c>
      <c r="G841" s="211"/>
      <c r="H841" s="214">
        <v>62.7</v>
      </c>
      <c r="I841" s="215"/>
      <c r="J841" s="215"/>
      <c r="K841" s="211"/>
      <c r="L841" s="211"/>
      <c r="M841" s="216"/>
      <c r="N841" s="217"/>
      <c r="O841" s="218"/>
      <c r="P841" s="218"/>
      <c r="Q841" s="218"/>
      <c r="R841" s="218"/>
      <c r="S841" s="218"/>
      <c r="T841" s="218"/>
      <c r="U841" s="218"/>
      <c r="V841" s="218"/>
      <c r="W841" s="218"/>
      <c r="X841" s="219"/>
      <c r="AT841" s="220" t="s">
        <v>181</v>
      </c>
      <c r="AU841" s="220" t="s">
        <v>89</v>
      </c>
      <c r="AV841" s="13" t="s">
        <v>89</v>
      </c>
      <c r="AW841" s="13" t="s">
        <v>5</v>
      </c>
      <c r="AX841" s="13" t="s">
        <v>79</v>
      </c>
      <c r="AY841" s="220" t="s">
        <v>168</v>
      </c>
    </row>
    <row r="842" spans="1:65" s="13" customFormat="1">
      <c r="B842" s="210"/>
      <c r="C842" s="211"/>
      <c r="D842" s="205" t="s">
        <v>181</v>
      </c>
      <c r="E842" s="211"/>
      <c r="F842" s="213" t="s">
        <v>6041</v>
      </c>
      <c r="G842" s="211"/>
      <c r="H842" s="214">
        <v>108.97</v>
      </c>
      <c r="I842" s="215"/>
      <c r="J842" s="215"/>
      <c r="K842" s="211"/>
      <c r="L842" s="211"/>
      <c r="M842" s="216"/>
      <c r="N842" s="217"/>
      <c r="O842" s="218"/>
      <c r="P842" s="218"/>
      <c r="Q842" s="218"/>
      <c r="R842" s="218"/>
      <c r="S842" s="218"/>
      <c r="T842" s="218"/>
      <c r="U842" s="218"/>
      <c r="V842" s="218"/>
      <c r="W842" s="218"/>
      <c r="X842" s="219"/>
      <c r="AT842" s="220" t="s">
        <v>181</v>
      </c>
      <c r="AU842" s="220" t="s">
        <v>89</v>
      </c>
      <c r="AV842" s="13" t="s">
        <v>89</v>
      </c>
      <c r="AW842" s="13" t="s">
        <v>4</v>
      </c>
      <c r="AX842" s="13" t="s">
        <v>87</v>
      </c>
      <c r="AY842" s="220" t="s">
        <v>168</v>
      </c>
    </row>
    <row r="843" spans="1:65" s="2" customFormat="1" ht="24" customHeight="1">
      <c r="A843" s="33"/>
      <c r="B843" s="34"/>
      <c r="C843" s="191" t="s">
        <v>1479</v>
      </c>
      <c r="D843" s="191" t="s">
        <v>171</v>
      </c>
      <c r="E843" s="192" t="s">
        <v>3469</v>
      </c>
      <c r="F843" s="193" t="s">
        <v>3470</v>
      </c>
      <c r="G843" s="194" t="s">
        <v>278</v>
      </c>
      <c r="H843" s="195">
        <v>217.941</v>
      </c>
      <c r="I843" s="196"/>
      <c r="J843" s="196"/>
      <c r="K843" s="197">
        <f>ROUND(P843*H843,2)</f>
        <v>0</v>
      </c>
      <c r="L843" s="193" t="s">
        <v>175</v>
      </c>
      <c r="M843" s="38"/>
      <c r="N843" s="198" t="s">
        <v>20</v>
      </c>
      <c r="O843" s="199" t="s">
        <v>48</v>
      </c>
      <c r="P843" s="200">
        <f>I843+J843</f>
        <v>0</v>
      </c>
      <c r="Q843" s="200">
        <f>ROUND(I843*H843,2)</f>
        <v>0</v>
      </c>
      <c r="R843" s="200">
        <f>ROUND(J843*H843,2)</f>
        <v>0</v>
      </c>
      <c r="S843" s="62"/>
      <c r="T843" s="201">
        <f>S843*H843</f>
        <v>0</v>
      </c>
      <c r="U843" s="201">
        <v>1.2999999999999999E-4</v>
      </c>
      <c r="V843" s="201">
        <f>U843*H843</f>
        <v>2.8332329999999999E-2</v>
      </c>
      <c r="W843" s="201">
        <v>0</v>
      </c>
      <c r="X843" s="202">
        <f>W843*H843</f>
        <v>0</v>
      </c>
      <c r="Y843" s="33"/>
      <c r="Z843" s="33"/>
      <c r="AA843" s="33"/>
      <c r="AB843" s="33"/>
      <c r="AC843" s="33"/>
      <c r="AD843" s="33"/>
      <c r="AE843" s="33"/>
      <c r="AR843" s="203" t="s">
        <v>327</v>
      </c>
      <c r="AT843" s="203" t="s">
        <v>171</v>
      </c>
      <c r="AU843" s="203" t="s">
        <v>89</v>
      </c>
      <c r="AY843" s="17" t="s">
        <v>168</v>
      </c>
      <c r="BE843" s="204">
        <f>IF(O843="základní",K843,0)</f>
        <v>0</v>
      </c>
      <c r="BF843" s="204">
        <f>IF(O843="snížená",K843,0)</f>
        <v>0</v>
      </c>
      <c r="BG843" s="204">
        <f>IF(O843="zákl. přenesená",K843,0)</f>
        <v>0</v>
      </c>
      <c r="BH843" s="204">
        <f>IF(O843="sníž. přenesená",K843,0)</f>
        <v>0</v>
      </c>
      <c r="BI843" s="204">
        <f>IF(O843="nulová",K843,0)</f>
        <v>0</v>
      </c>
      <c r="BJ843" s="17" t="s">
        <v>87</v>
      </c>
      <c r="BK843" s="204">
        <f>ROUND(P843*H843,2)</f>
        <v>0</v>
      </c>
      <c r="BL843" s="17" t="s">
        <v>327</v>
      </c>
      <c r="BM843" s="203" t="s">
        <v>6042</v>
      </c>
    </row>
    <row r="844" spans="1:65" s="2" customFormat="1">
      <c r="A844" s="33"/>
      <c r="B844" s="34"/>
      <c r="C844" s="35"/>
      <c r="D844" s="205" t="s">
        <v>178</v>
      </c>
      <c r="E844" s="35"/>
      <c r="F844" s="206" t="s">
        <v>3472</v>
      </c>
      <c r="G844" s="35"/>
      <c r="H844" s="35"/>
      <c r="I844" s="107"/>
      <c r="J844" s="107"/>
      <c r="K844" s="35"/>
      <c r="L844" s="35"/>
      <c r="M844" s="38"/>
      <c r="N844" s="207"/>
      <c r="O844" s="208"/>
      <c r="P844" s="62"/>
      <c r="Q844" s="62"/>
      <c r="R844" s="62"/>
      <c r="S844" s="62"/>
      <c r="T844" s="62"/>
      <c r="U844" s="62"/>
      <c r="V844" s="62"/>
      <c r="W844" s="62"/>
      <c r="X844" s="63"/>
      <c r="Y844" s="33"/>
      <c r="Z844" s="33"/>
      <c r="AA844" s="33"/>
      <c r="AB844" s="33"/>
      <c r="AC844" s="33"/>
      <c r="AD844" s="33"/>
      <c r="AE844" s="33"/>
      <c r="AT844" s="17" t="s">
        <v>178</v>
      </c>
      <c r="AU844" s="17" t="s">
        <v>89</v>
      </c>
    </row>
    <row r="845" spans="1:65" s="13" customFormat="1">
      <c r="B845" s="210"/>
      <c r="C845" s="211"/>
      <c r="D845" s="205" t="s">
        <v>181</v>
      </c>
      <c r="E845" s="212" t="s">
        <v>20</v>
      </c>
      <c r="F845" s="213" t="s">
        <v>6035</v>
      </c>
      <c r="G845" s="211"/>
      <c r="H845" s="214">
        <v>21.56</v>
      </c>
      <c r="I845" s="215"/>
      <c r="J845" s="215"/>
      <c r="K845" s="211"/>
      <c r="L845" s="211"/>
      <c r="M845" s="216"/>
      <c r="N845" s="217"/>
      <c r="O845" s="218"/>
      <c r="P845" s="218"/>
      <c r="Q845" s="218"/>
      <c r="R845" s="218"/>
      <c r="S845" s="218"/>
      <c r="T845" s="218"/>
      <c r="U845" s="218"/>
      <c r="V845" s="218"/>
      <c r="W845" s="218"/>
      <c r="X845" s="219"/>
      <c r="AT845" s="220" t="s">
        <v>181</v>
      </c>
      <c r="AU845" s="220" t="s">
        <v>89</v>
      </c>
      <c r="AV845" s="13" t="s">
        <v>89</v>
      </c>
      <c r="AW845" s="13" t="s">
        <v>5</v>
      </c>
      <c r="AX845" s="13" t="s">
        <v>79</v>
      </c>
      <c r="AY845" s="220" t="s">
        <v>168</v>
      </c>
    </row>
    <row r="846" spans="1:65" s="13" customFormat="1">
      <c r="B846" s="210"/>
      <c r="C846" s="211"/>
      <c r="D846" s="205" t="s">
        <v>181</v>
      </c>
      <c r="E846" s="212" t="s">
        <v>20</v>
      </c>
      <c r="F846" s="213" t="s">
        <v>6036</v>
      </c>
      <c r="G846" s="211"/>
      <c r="H846" s="214">
        <v>4.7300000000000004</v>
      </c>
      <c r="I846" s="215"/>
      <c r="J846" s="215"/>
      <c r="K846" s="211"/>
      <c r="L846" s="211"/>
      <c r="M846" s="216"/>
      <c r="N846" s="217"/>
      <c r="O846" s="218"/>
      <c r="P846" s="218"/>
      <c r="Q846" s="218"/>
      <c r="R846" s="218"/>
      <c r="S846" s="218"/>
      <c r="T846" s="218"/>
      <c r="U846" s="218"/>
      <c r="V846" s="218"/>
      <c r="W846" s="218"/>
      <c r="X846" s="219"/>
      <c r="AT846" s="220" t="s">
        <v>181</v>
      </c>
      <c r="AU846" s="220" t="s">
        <v>89</v>
      </c>
      <c r="AV846" s="13" t="s">
        <v>89</v>
      </c>
      <c r="AW846" s="13" t="s">
        <v>5</v>
      </c>
      <c r="AX846" s="13" t="s">
        <v>79</v>
      </c>
      <c r="AY846" s="220" t="s">
        <v>168</v>
      </c>
    </row>
    <row r="847" spans="1:65" s="13" customFormat="1">
      <c r="B847" s="210"/>
      <c r="C847" s="211"/>
      <c r="D847" s="205" t="s">
        <v>181</v>
      </c>
      <c r="E847" s="212" t="s">
        <v>20</v>
      </c>
      <c r="F847" s="213" t="s">
        <v>6037</v>
      </c>
      <c r="G847" s="211"/>
      <c r="H847" s="214">
        <v>3.762</v>
      </c>
      <c r="I847" s="215"/>
      <c r="J847" s="215"/>
      <c r="K847" s="211"/>
      <c r="L847" s="211"/>
      <c r="M847" s="216"/>
      <c r="N847" s="217"/>
      <c r="O847" s="218"/>
      <c r="P847" s="218"/>
      <c r="Q847" s="218"/>
      <c r="R847" s="218"/>
      <c r="S847" s="218"/>
      <c r="T847" s="218"/>
      <c r="U847" s="218"/>
      <c r="V847" s="218"/>
      <c r="W847" s="218"/>
      <c r="X847" s="219"/>
      <c r="AT847" s="220" t="s">
        <v>181</v>
      </c>
      <c r="AU847" s="220" t="s">
        <v>89</v>
      </c>
      <c r="AV847" s="13" t="s">
        <v>89</v>
      </c>
      <c r="AW847" s="13" t="s">
        <v>5</v>
      </c>
      <c r="AX847" s="13" t="s">
        <v>79</v>
      </c>
      <c r="AY847" s="220" t="s">
        <v>168</v>
      </c>
    </row>
    <row r="848" spans="1:65" s="13" customFormat="1">
      <c r="B848" s="210"/>
      <c r="C848" s="211"/>
      <c r="D848" s="205" t="s">
        <v>181</v>
      </c>
      <c r="E848" s="212" t="s">
        <v>20</v>
      </c>
      <c r="F848" s="213" t="s">
        <v>6038</v>
      </c>
      <c r="G848" s="211"/>
      <c r="H848" s="214">
        <v>3.12</v>
      </c>
      <c r="I848" s="215"/>
      <c r="J848" s="215"/>
      <c r="K848" s="211"/>
      <c r="L848" s="211"/>
      <c r="M848" s="216"/>
      <c r="N848" s="217"/>
      <c r="O848" s="218"/>
      <c r="P848" s="218"/>
      <c r="Q848" s="218"/>
      <c r="R848" s="218"/>
      <c r="S848" s="218"/>
      <c r="T848" s="218"/>
      <c r="U848" s="218"/>
      <c r="V848" s="218"/>
      <c r="W848" s="218"/>
      <c r="X848" s="219"/>
      <c r="AT848" s="220" t="s">
        <v>181</v>
      </c>
      <c r="AU848" s="220" t="s">
        <v>89</v>
      </c>
      <c r="AV848" s="13" t="s">
        <v>89</v>
      </c>
      <c r="AW848" s="13" t="s">
        <v>5</v>
      </c>
      <c r="AX848" s="13" t="s">
        <v>79</v>
      </c>
      <c r="AY848" s="220" t="s">
        <v>168</v>
      </c>
    </row>
    <row r="849" spans="1:65" s="13" customFormat="1">
      <c r="B849" s="210"/>
      <c r="C849" s="211"/>
      <c r="D849" s="205" t="s">
        <v>181</v>
      </c>
      <c r="E849" s="212" t="s">
        <v>20</v>
      </c>
      <c r="F849" s="213" t="s">
        <v>6039</v>
      </c>
      <c r="G849" s="211"/>
      <c r="H849" s="214">
        <v>3.1920000000000002</v>
      </c>
      <c r="I849" s="215"/>
      <c r="J849" s="215"/>
      <c r="K849" s="211"/>
      <c r="L849" s="211"/>
      <c r="M849" s="216"/>
      <c r="N849" s="217"/>
      <c r="O849" s="218"/>
      <c r="P849" s="218"/>
      <c r="Q849" s="218"/>
      <c r="R849" s="218"/>
      <c r="S849" s="218"/>
      <c r="T849" s="218"/>
      <c r="U849" s="218"/>
      <c r="V849" s="218"/>
      <c r="W849" s="218"/>
      <c r="X849" s="219"/>
      <c r="AT849" s="220" t="s">
        <v>181</v>
      </c>
      <c r="AU849" s="220" t="s">
        <v>89</v>
      </c>
      <c r="AV849" s="13" t="s">
        <v>89</v>
      </c>
      <c r="AW849" s="13" t="s">
        <v>5</v>
      </c>
      <c r="AX849" s="13" t="s">
        <v>79</v>
      </c>
      <c r="AY849" s="220" t="s">
        <v>168</v>
      </c>
    </row>
    <row r="850" spans="1:65" s="13" customFormat="1">
      <c r="B850" s="210"/>
      <c r="C850" s="211"/>
      <c r="D850" s="205" t="s">
        <v>181</v>
      </c>
      <c r="E850" s="212" t="s">
        <v>20</v>
      </c>
      <c r="F850" s="213" t="s">
        <v>6040</v>
      </c>
      <c r="G850" s="211"/>
      <c r="H850" s="214">
        <v>62.7</v>
      </c>
      <c r="I850" s="215"/>
      <c r="J850" s="215"/>
      <c r="K850" s="211"/>
      <c r="L850" s="211"/>
      <c r="M850" s="216"/>
      <c r="N850" s="217"/>
      <c r="O850" s="218"/>
      <c r="P850" s="218"/>
      <c r="Q850" s="218"/>
      <c r="R850" s="218"/>
      <c r="S850" s="218"/>
      <c r="T850" s="218"/>
      <c r="U850" s="218"/>
      <c r="V850" s="218"/>
      <c r="W850" s="218"/>
      <c r="X850" s="219"/>
      <c r="AT850" s="220" t="s">
        <v>181</v>
      </c>
      <c r="AU850" s="220" t="s">
        <v>89</v>
      </c>
      <c r="AV850" s="13" t="s">
        <v>89</v>
      </c>
      <c r="AW850" s="13" t="s">
        <v>5</v>
      </c>
      <c r="AX850" s="13" t="s">
        <v>79</v>
      </c>
      <c r="AY850" s="220" t="s">
        <v>168</v>
      </c>
    </row>
    <row r="851" spans="1:65" s="13" customFormat="1">
      <c r="B851" s="210"/>
      <c r="C851" s="211"/>
      <c r="D851" s="205" t="s">
        <v>181</v>
      </c>
      <c r="E851" s="211"/>
      <c r="F851" s="213" t="s">
        <v>6043</v>
      </c>
      <c r="G851" s="211"/>
      <c r="H851" s="214">
        <v>217.941</v>
      </c>
      <c r="I851" s="215"/>
      <c r="J851" s="215"/>
      <c r="K851" s="211"/>
      <c r="L851" s="211"/>
      <c r="M851" s="216"/>
      <c r="N851" s="217"/>
      <c r="O851" s="218"/>
      <c r="P851" s="218"/>
      <c r="Q851" s="218"/>
      <c r="R851" s="218"/>
      <c r="S851" s="218"/>
      <c r="T851" s="218"/>
      <c r="U851" s="218"/>
      <c r="V851" s="218"/>
      <c r="W851" s="218"/>
      <c r="X851" s="219"/>
      <c r="AT851" s="220" t="s">
        <v>181</v>
      </c>
      <c r="AU851" s="220" t="s">
        <v>89</v>
      </c>
      <c r="AV851" s="13" t="s">
        <v>89</v>
      </c>
      <c r="AW851" s="13" t="s">
        <v>4</v>
      </c>
      <c r="AX851" s="13" t="s">
        <v>87</v>
      </c>
      <c r="AY851" s="220" t="s">
        <v>168</v>
      </c>
    </row>
    <row r="852" spans="1:65" s="2" customFormat="1" ht="24" customHeight="1">
      <c r="A852" s="33"/>
      <c r="B852" s="34"/>
      <c r="C852" s="191" t="s">
        <v>1484</v>
      </c>
      <c r="D852" s="191" t="s">
        <v>171</v>
      </c>
      <c r="E852" s="192" t="s">
        <v>3475</v>
      </c>
      <c r="F852" s="193" t="s">
        <v>3476</v>
      </c>
      <c r="G852" s="194" t="s">
        <v>278</v>
      </c>
      <c r="H852" s="195">
        <v>217.941</v>
      </c>
      <c r="I852" s="196"/>
      <c r="J852" s="196"/>
      <c r="K852" s="197">
        <f>ROUND(P852*H852,2)</f>
        <v>0</v>
      </c>
      <c r="L852" s="193" t="s">
        <v>175</v>
      </c>
      <c r="M852" s="38"/>
      <c r="N852" s="198" t="s">
        <v>20</v>
      </c>
      <c r="O852" s="199" t="s">
        <v>48</v>
      </c>
      <c r="P852" s="200">
        <f>I852+J852</f>
        <v>0</v>
      </c>
      <c r="Q852" s="200">
        <f>ROUND(I852*H852,2)</f>
        <v>0</v>
      </c>
      <c r="R852" s="200">
        <f>ROUND(J852*H852,2)</f>
        <v>0</v>
      </c>
      <c r="S852" s="62"/>
      <c r="T852" s="201">
        <f>S852*H852</f>
        <v>0</v>
      </c>
      <c r="U852" s="201">
        <v>1.1E-4</v>
      </c>
      <c r="V852" s="201">
        <f>U852*H852</f>
        <v>2.397351E-2</v>
      </c>
      <c r="W852" s="201">
        <v>0</v>
      </c>
      <c r="X852" s="202">
        <f>W852*H852</f>
        <v>0</v>
      </c>
      <c r="Y852" s="33"/>
      <c r="Z852" s="33"/>
      <c r="AA852" s="33"/>
      <c r="AB852" s="33"/>
      <c r="AC852" s="33"/>
      <c r="AD852" s="33"/>
      <c r="AE852" s="33"/>
      <c r="AR852" s="203" t="s">
        <v>327</v>
      </c>
      <c r="AT852" s="203" t="s">
        <v>171</v>
      </c>
      <c r="AU852" s="203" t="s">
        <v>89</v>
      </c>
      <c r="AY852" s="17" t="s">
        <v>168</v>
      </c>
      <c r="BE852" s="204">
        <f>IF(O852="základní",K852,0)</f>
        <v>0</v>
      </c>
      <c r="BF852" s="204">
        <f>IF(O852="snížená",K852,0)</f>
        <v>0</v>
      </c>
      <c r="BG852" s="204">
        <f>IF(O852="zákl. přenesená",K852,0)</f>
        <v>0</v>
      </c>
      <c r="BH852" s="204">
        <f>IF(O852="sníž. přenesená",K852,0)</f>
        <v>0</v>
      </c>
      <c r="BI852" s="204">
        <f>IF(O852="nulová",K852,0)</f>
        <v>0</v>
      </c>
      <c r="BJ852" s="17" t="s">
        <v>87</v>
      </c>
      <c r="BK852" s="204">
        <f>ROUND(P852*H852,2)</f>
        <v>0</v>
      </c>
      <c r="BL852" s="17" t="s">
        <v>327</v>
      </c>
      <c r="BM852" s="203" t="s">
        <v>6044</v>
      </c>
    </row>
    <row r="853" spans="1:65" s="2" customFormat="1">
      <c r="A853" s="33"/>
      <c r="B853" s="34"/>
      <c r="C853" s="35"/>
      <c r="D853" s="205" t="s">
        <v>178</v>
      </c>
      <c r="E853" s="35"/>
      <c r="F853" s="206" t="s">
        <v>3478</v>
      </c>
      <c r="G853" s="35"/>
      <c r="H853" s="35"/>
      <c r="I853" s="107"/>
      <c r="J853" s="107"/>
      <c r="K853" s="35"/>
      <c r="L853" s="35"/>
      <c r="M853" s="38"/>
      <c r="N853" s="207"/>
      <c r="O853" s="208"/>
      <c r="P853" s="62"/>
      <c r="Q853" s="62"/>
      <c r="R853" s="62"/>
      <c r="S853" s="62"/>
      <c r="T853" s="62"/>
      <c r="U853" s="62"/>
      <c r="V853" s="62"/>
      <c r="W853" s="62"/>
      <c r="X853" s="63"/>
      <c r="Y853" s="33"/>
      <c r="Z853" s="33"/>
      <c r="AA853" s="33"/>
      <c r="AB853" s="33"/>
      <c r="AC853" s="33"/>
      <c r="AD853" s="33"/>
      <c r="AE853" s="33"/>
      <c r="AT853" s="17" t="s">
        <v>178</v>
      </c>
      <c r="AU853" s="17" t="s">
        <v>89</v>
      </c>
    </row>
    <row r="854" spans="1:65" s="13" customFormat="1">
      <c r="B854" s="210"/>
      <c r="C854" s="211"/>
      <c r="D854" s="205" t="s">
        <v>181</v>
      </c>
      <c r="E854" s="212" t="s">
        <v>20</v>
      </c>
      <c r="F854" s="213" t="s">
        <v>6035</v>
      </c>
      <c r="G854" s="211"/>
      <c r="H854" s="214">
        <v>21.56</v>
      </c>
      <c r="I854" s="215"/>
      <c r="J854" s="215"/>
      <c r="K854" s="211"/>
      <c r="L854" s="211"/>
      <c r="M854" s="216"/>
      <c r="N854" s="217"/>
      <c r="O854" s="218"/>
      <c r="P854" s="218"/>
      <c r="Q854" s="218"/>
      <c r="R854" s="218"/>
      <c r="S854" s="218"/>
      <c r="T854" s="218"/>
      <c r="U854" s="218"/>
      <c r="V854" s="218"/>
      <c r="W854" s="218"/>
      <c r="X854" s="219"/>
      <c r="AT854" s="220" t="s">
        <v>181</v>
      </c>
      <c r="AU854" s="220" t="s">
        <v>89</v>
      </c>
      <c r="AV854" s="13" t="s">
        <v>89</v>
      </c>
      <c r="AW854" s="13" t="s">
        <v>5</v>
      </c>
      <c r="AX854" s="13" t="s">
        <v>79</v>
      </c>
      <c r="AY854" s="220" t="s">
        <v>168</v>
      </c>
    </row>
    <row r="855" spans="1:65" s="13" customFormat="1">
      <c r="B855" s="210"/>
      <c r="C855" s="211"/>
      <c r="D855" s="205" t="s">
        <v>181</v>
      </c>
      <c r="E855" s="212" t="s">
        <v>20</v>
      </c>
      <c r="F855" s="213" t="s">
        <v>6036</v>
      </c>
      <c r="G855" s="211"/>
      <c r="H855" s="214">
        <v>4.7300000000000004</v>
      </c>
      <c r="I855" s="215"/>
      <c r="J855" s="215"/>
      <c r="K855" s="211"/>
      <c r="L855" s="211"/>
      <c r="M855" s="216"/>
      <c r="N855" s="217"/>
      <c r="O855" s="218"/>
      <c r="P855" s="218"/>
      <c r="Q855" s="218"/>
      <c r="R855" s="218"/>
      <c r="S855" s="218"/>
      <c r="T855" s="218"/>
      <c r="U855" s="218"/>
      <c r="V855" s="218"/>
      <c r="W855" s="218"/>
      <c r="X855" s="219"/>
      <c r="AT855" s="220" t="s">
        <v>181</v>
      </c>
      <c r="AU855" s="220" t="s">
        <v>89</v>
      </c>
      <c r="AV855" s="13" t="s">
        <v>89</v>
      </c>
      <c r="AW855" s="13" t="s">
        <v>5</v>
      </c>
      <c r="AX855" s="13" t="s">
        <v>79</v>
      </c>
      <c r="AY855" s="220" t="s">
        <v>168</v>
      </c>
    </row>
    <row r="856" spans="1:65" s="13" customFormat="1">
      <c r="B856" s="210"/>
      <c r="C856" s="211"/>
      <c r="D856" s="205" t="s">
        <v>181</v>
      </c>
      <c r="E856" s="212" t="s">
        <v>20</v>
      </c>
      <c r="F856" s="213" t="s">
        <v>6037</v>
      </c>
      <c r="G856" s="211"/>
      <c r="H856" s="214">
        <v>3.762</v>
      </c>
      <c r="I856" s="215"/>
      <c r="J856" s="215"/>
      <c r="K856" s="211"/>
      <c r="L856" s="211"/>
      <c r="M856" s="216"/>
      <c r="N856" s="217"/>
      <c r="O856" s="218"/>
      <c r="P856" s="218"/>
      <c r="Q856" s="218"/>
      <c r="R856" s="218"/>
      <c r="S856" s="218"/>
      <c r="T856" s="218"/>
      <c r="U856" s="218"/>
      <c r="V856" s="218"/>
      <c r="W856" s="218"/>
      <c r="X856" s="219"/>
      <c r="AT856" s="220" t="s">
        <v>181</v>
      </c>
      <c r="AU856" s="220" t="s">
        <v>89</v>
      </c>
      <c r="AV856" s="13" t="s">
        <v>89</v>
      </c>
      <c r="AW856" s="13" t="s">
        <v>5</v>
      </c>
      <c r="AX856" s="13" t="s">
        <v>79</v>
      </c>
      <c r="AY856" s="220" t="s">
        <v>168</v>
      </c>
    </row>
    <row r="857" spans="1:65" s="13" customFormat="1">
      <c r="B857" s="210"/>
      <c r="C857" s="211"/>
      <c r="D857" s="205" t="s">
        <v>181</v>
      </c>
      <c r="E857" s="212" t="s">
        <v>20</v>
      </c>
      <c r="F857" s="213" t="s">
        <v>6038</v>
      </c>
      <c r="G857" s="211"/>
      <c r="H857" s="214">
        <v>3.12</v>
      </c>
      <c r="I857" s="215"/>
      <c r="J857" s="215"/>
      <c r="K857" s="211"/>
      <c r="L857" s="211"/>
      <c r="M857" s="216"/>
      <c r="N857" s="217"/>
      <c r="O857" s="218"/>
      <c r="P857" s="218"/>
      <c r="Q857" s="218"/>
      <c r="R857" s="218"/>
      <c r="S857" s="218"/>
      <c r="T857" s="218"/>
      <c r="U857" s="218"/>
      <c r="V857" s="218"/>
      <c r="W857" s="218"/>
      <c r="X857" s="219"/>
      <c r="AT857" s="220" t="s">
        <v>181</v>
      </c>
      <c r="AU857" s="220" t="s">
        <v>89</v>
      </c>
      <c r="AV857" s="13" t="s">
        <v>89</v>
      </c>
      <c r="AW857" s="13" t="s">
        <v>5</v>
      </c>
      <c r="AX857" s="13" t="s">
        <v>79</v>
      </c>
      <c r="AY857" s="220" t="s">
        <v>168</v>
      </c>
    </row>
    <row r="858" spans="1:65" s="13" customFormat="1">
      <c r="B858" s="210"/>
      <c r="C858" s="211"/>
      <c r="D858" s="205" t="s">
        <v>181</v>
      </c>
      <c r="E858" s="212" t="s">
        <v>20</v>
      </c>
      <c r="F858" s="213" t="s">
        <v>6039</v>
      </c>
      <c r="G858" s="211"/>
      <c r="H858" s="214">
        <v>3.1920000000000002</v>
      </c>
      <c r="I858" s="215"/>
      <c r="J858" s="215"/>
      <c r="K858" s="211"/>
      <c r="L858" s="211"/>
      <c r="M858" s="216"/>
      <c r="N858" s="217"/>
      <c r="O858" s="218"/>
      <c r="P858" s="218"/>
      <c r="Q858" s="218"/>
      <c r="R858" s="218"/>
      <c r="S858" s="218"/>
      <c r="T858" s="218"/>
      <c r="U858" s="218"/>
      <c r="V858" s="218"/>
      <c r="W858" s="218"/>
      <c r="X858" s="219"/>
      <c r="AT858" s="220" t="s">
        <v>181</v>
      </c>
      <c r="AU858" s="220" t="s">
        <v>89</v>
      </c>
      <c r="AV858" s="13" t="s">
        <v>89</v>
      </c>
      <c r="AW858" s="13" t="s">
        <v>5</v>
      </c>
      <c r="AX858" s="13" t="s">
        <v>79</v>
      </c>
      <c r="AY858" s="220" t="s">
        <v>168</v>
      </c>
    </row>
    <row r="859" spans="1:65" s="13" customFormat="1">
      <c r="B859" s="210"/>
      <c r="C859" s="211"/>
      <c r="D859" s="205" t="s">
        <v>181</v>
      </c>
      <c r="E859" s="212" t="s">
        <v>20</v>
      </c>
      <c r="F859" s="213" t="s">
        <v>6040</v>
      </c>
      <c r="G859" s="211"/>
      <c r="H859" s="214">
        <v>62.7</v>
      </c>
      <c r="I859" s="215"/>
      <c r="J859" s="215"/>
      <c r="K859" s="211"/>
      <c r="L859" s="211"/>
      <c r="M859" s="216"/>
      <c r="N859" s="217"/>
      <c r="O859" s="218"/>
      <c r="P859" s="218"/>
      <c r="Q859" s="218"/>
      <c r="R859" s="218"/>
      <c r="S859" s="218"/>
      <c r="T859" s="218"/>
      <c r="U859" s="218"/>
      <c r="V859" s="218"/>
      <c r="W859" s="218"/>
      <c r="X859" s="219"/>
      <c r="AT859" s="220" t="s">
        <v>181</v>
      </c>
      <c r="AU859" s="220" t="s">
        <v>89</v>
      </c>
      <c r="AV859" s="13" t="s">
        <v>89</v>
      </c>
      <c r="AW859" s="13" t="s">
        <v>5</v>
      </c>
      <c r="AX859" s="13" t="s">
        <v>79</v>
      </c>
      <c r="AY859" s="220" t="s">
        <v>168</v>
      </c>
    </row>
    <row r="860" spans="1:65" s="13" customFormat="1">
      <c r="B860" s="210"/>
      <c r="C860" s="211"/>
      <c r="D860" s="205" t="s">
        <v>181</v>
      </c>
      <c r="E860" s="211"/>
      <c r="F860" s="213" t="s">
        <v>6043</v>
      </c>
      <c r="G860" s="211"/>
      <c r="H860" s="214">
        <v>217.941</v>
      </c>
      <c r="I860" s="215"/>
      <c r="J860" s="215"/>
      <c r="K860" s="211"/>
      <c r="L860" s="211"/>
      <c r="M860" s="216"/>
      <c r="N860" s="217"/>
      <c r="O860" s="218"/>
      <c r="P860" s="218"/>
      <c r="Q860" s="218"/>
      <c r="R860" s="218"/>
      <c r="S860" s="218"/>
      <c r="T860" s="218"/>
      <c r="U860" s="218"/>
      <c r="V860" s="218"/>
      <c r="W860" s="218"/>
      <c r="X860" s="219"/>
      <c r="AT860" s="220" t="s">
        <v>181</v>
      </c>
      <c r="AU860" s="220" t="s">
        <v>89</v>
      </c>
      <c r="AV860" s="13" t="s">
        <v>89</v>
      </c>
      <c r="AW860" s="13" t="s">
        <v>4</v>
      </c>
      <c r="AX860" s="13" t="s">
        <v>87</v>
      </c>
      <c r="AY860" s="220" t="s">
        <v>168</v>
      </c>
    </row>
    <row r="861" spans="1:65" s="2" customFormat="1" ht="24" customHeight="1">
      <c r="A861" s="33"/>
      <c r="B861" s="34"/>
      <c r="C861" s="191" t="s">
        <v>1490</v>
      </c>
      <c r="D861" s="191" t="s">
        <v>171</v>
      </c>
      <c r="E861" s="192" t="s">
        <v>3486</v>
      </c>
      <c r="F861" s="193" t="s">
        <v>3487</v>
      </c>
      <c r="G861" s="194" t="s">
        <v>278</v>
      </c>
      <c r="H861" s="195">
        <v>5.9059999999999997</v>
      </c>
      <c r="I861" s="196"/>
      <c r="J861" s="196"/>
      <c r="K861" s="197">
        <f>ROUND(P861*H861,2)</f>
        <v>0</v>
      </c>
      <c r="L861" s="193" t="s">
        <v>175</v>
      </c>
      <c r="M861" s="38"/>
      <c r="N861" s="198" t="s">
        <v>20</v>
      </c>
      <c r="O861" s="199" t="s">
        <v>48</v>
      </c>
      <c r="P861" s="200">
        <f>I861+J861</f>
        <v>0</v>
      </c>
      <c r="Q861" s="200">
        <f>ROUND(I861*H861,2)</f>
        <v>0</v>
      </c>
      <c r="R861" s="200">
        <f>ROUND(J861*H861,2)</f>
        <v>0</v>
      </c>
      <c r="S861" s="62"/>
      <c r="T861" s="201">
        <f>S861*H861</f>
        <v>0</v>
      </c>
      <c r="U861" s="201">
        <v>1.3999999999999999E-4</v>
      </c>
      <c r="V861" s="201">
        <f>U861*H861</f>
        <v>8.2683999999999991E-4</v>
      </c>
      <c r="W861" s="201">
        <v>0</v>
      </c>
      <c r="X861" s="202">
        <f>W861*H861</f>
        <v>0</v>
      </c>
      <c r="Y861" s="33"/>
      <c r="Z861" s="33"/>
      <c r="AA861" s="33"/>
      <c r="AB861" s="33"/>
      <c r="AC861" s="33"/>
      <c r="AD861" s="33"/>
      <c r="AE861" s="33"/>
      <c r="AR861" s="203" t="s">
        <v>327</v>
      </c>
      <c r="AT861" s="203" t="s">
        <v>171</v>
      </c>
      <c r="AU861" s="203" t="s">
        <v>89</v>
      </c>
      <c r="AY861" s="17" t="s">
        <v>168</v>
      </c>
      <c r="BE861" s="204">
        <f>IF(O861="základní",K861,0)</f>
        <v>0</v>
      </c>
      <c r="BF861" s="204">
        <f>IF(O861="snížená",K861,0)</f>
        <v>0</v>
      </c>
      <c r="BG861" s="204">
        <f>IF(O861="zákl. přenesená",K861,0)</f>
        <v>0</v>
      </c>
      <c r="BH861" s="204">
        <f>IF(O861="sníž. přenesená",K861,0)</f>
        <v>0</v>
      </c>
      <c r="BI861" s="204">
        <f>IF(O861="nulová",K861,0)</f>
        <v>0</v>
      </c>
      <c r="BJ861" s="17" t="s">
        <v>87</v>
      </c>
      <c r="BK861" s="204">
        <f>ROUND(P861*H861,2)</f>
        <v>0</v>
      </c>
      <c r="BL861" s="17" t="s">
        <v>327</v>
      </c>
      <c r="BM861" s="203" t="s">
        <v>6045</v>
      </c>
    </row>
    <row r="862" spans="1:65" s="2" customFormat="1">
      <c r="A862" s="33"/>
      <c r="B862" s="34"/>
      <c r="C862" s="35"/>
      <c r="D862" s="205" t="s">
        <v>178</v>
      </c>
      <c r="E862" s="35"/>
      <c r="F862" s="206" t="s">
        <v>3489</v>
      </c>
      <c r="G862" s="35"/>
      <c r="H862" s="35"/>
      <c r="I862" s="107"/>
      <c r="J862" s="107"/>
      <c r="K862" s="35"/>
      <c r="L862" s="35"/>
      <c r="M862" s="38"/>
      <c r="N862" s="207"/>
      <c r="O862" s="208"/>
      <c r="P862" s="62"/>
      <c r="Q862" s="62"/>
      <c r="R862" s="62"/>
      <c r="S862" s="62"/>
      <c r="T862" s="62"/>
      <c r="U862" s="62"/>
      <c r="V862" s="62"/>
      <c r="W862" s="62"/>
      <c r="X862" s="63"/>
      <c r="Y862" s="33"/>
      <c r="Z862" s="33"/>
      <c r="AA862" s="33"/>
      <c r="AB862" s="33"/>
      <c r="AC862" s="33"/>
      <c r="AD862" s="33"/>
      <c r="AE862" s="33"/>
      <c r="AT862" s="17" t="s">
        <v>178</v>
      </c>
      <c r="AU862" s="17" t="s">
        <v>89</v>
      </c>
    </row>
    <row r="863" spans="1:65" s="13" customFormat="1">
      <c r="B863" s="210"/>
      <c r="C863" s="211"/>
      <c r="D863" s="205" t="s">
        <v>181</v>
      </c>
      <c r="E863" s="212" t="s">
        <v>20</v>
      </c>
      <c r="F863" s="213" t="s">
        <v>6046</v>
      </c>
      <c r="G863" s="211"/>
      <c r="H863" s="214">
        <v>2.2000000000000002</v>
      </c>
      <c r="I863" s="215"/>
      <c r="J863" s="215"/>
      <c r="K863" s="211"/>
      <c r="L863" s="211"/>
      <c r="M863" s="216"/>
      <c r="N863" s="217"/>
      <c r="O863" s="218"/>
      <c r="P863" s="218"/>
      <c r="Q863" s="218"/>
      <c r="R863" s="218"/>
      <c r="S863" s="218"/>
      <c r="T863" s="218"/>
      <c r="U863" s="218"/>
      <c r="V863" s="218"/>
      <c r="W863" s="218"/>
      <c r="X863" s="219"/>
      <c r="AT863" s="220" t="s">
        <v>181</v>
      </c>
      <c r="AU863" s="220" t="s">
        <v>89</v>
      </c>
      <c r="AV863" s="13" t="s">
        <v>89</v>
      </c>
      <c r="AW863" s="13" t="s">
        <v>5</v>
      </c>
      <c r="AX863" s="13" t="s">
        <v>79</v>
      </c>
      <c r="AY863" s="220" t="s">
        <v>168</v>
      </c>
    </row>
    <row r="864" spans="1:65" s="13" customFormat="1">
      <c r="B864" s="210"/>
      <c r="C864" s="211"/>
      <c r="D864" s="205" t="s">
        <v>181</v>
      </c>
      <c r="E864" s="212" t="s">
        <v>20</v>
      </c>
      <c r="F864" s="213" t="s">
        <v>6047</v>
      </c>
      <c r="G864" s="211"/>
      <c r="H864" s="214">
        <v>0.22500000000000001</v>
      </c>
      <c r="I864" s="215"/>
      <c r="J864" s="215"/>
      <c r="K864" s="211"/>
      <c r="L864" s="211"/>
      <c r="M864" s="216"/>
      <c r="N864" s="217"/>
      <c r="O864" s="218"/>
      <c r="P864" s="218"/>
      <c r="Q864" s="218"/>
      <c r="R864" s="218"/>
      <c r="S864" s="218"/>
      <c r="T864" s="218"/>
      <c r="U864" s="218"/>
      <c r="V864" s="218"/>
      <c r="W864" s="218"/>
      <c r="X864" s="219"/>
      <c r="AT864" s="220" t="s">
        <v>181</v>
      </c>
      <c r="AU864" s="220" t="s">
        <v>89</v>
      </c>
      <c r="AV864" s="13" t="s">
        <v>89</v>
      </c>
      <c r="AW864" s="13" t="s">
        <v>5</v>
      </c>
      <c r="AX864" s="13" t="s">
        <v>79</v>
      </c>
      <c r="AY864" s="220" t="s">
        <v>168</v>
      </c>
    </row>
    <row r="865" spans="1:65" s="13" customFormat="1">
      <c r="B865" s="210"/>
      <c r="C865" s="211"/>
      <c r="D865" s="205" t="s">
        <v>181</v>
      </c>
      <c r="E865" s="212" t="s">
        <v>20</v>
      </c>
      <c r="F865" s="213" t="s">
        <v>6048</v>
      </c>
      <c r="G865" s="211"/>
      <c r="H865" s="214">
        <v>0.52800000000000002</v>
      </c>
      <c r="I865" s="215"/>
      <c r="J865" s="215"/>
      <c r="K865" s="211"/>
      <c r="L865" s="211"/>
      <c r="M865" s="216"/>
      <c r="N865" s="217"/>
      <c r="O865" s="218"/>
      <c r="P865" s="218"/>
      <c r="Q865" s="218"/>
      <c r="R865" s="218"/>
      <c r="S865" s="218"/>
      <c r="T865" s="218"/>
      <c r="U865" s="218"/>
      <c r="V865" s="218"/>
      <c r="W865" s="218"/>
      <c r="X865" s="219"/>
      <c r="AT865" s="220" t="s">
        <v>181</v>
      </c>
      <c r="AU865" s="220" t="s">
        <v>89</v>
      </c>
      <c r="AV865" s="13" t="s">
        <v>89</v>
      </c>
      <c r="AW865" s="13" t="s">
        <v>5</v>
      </c>
      <c r="AX865" s="13" t="s">
        <v>79</v>
      </c>
      <c r="AY865" s="220" t="s">
        <v>168</v>
      </c>
    </row>
    <row r="866" spans="1:65" s="13" customFormat="1">
      <c r="B866" s="210"/>
      <c r="C866" s="211"/>
      <c r="D866" s="205" t="s">
        <v>181</v>
      </c>
      <c r="E866" s="211"/>
      <c r="F866" s="213" t="s">
        <v>6049</v>
      </c>
      <c r="G866" s="211"/>
      <c r="H866" s="214">
        <v>5.9059999999999997</v>
      </c>
      <c r="I866" s="215"/>
      <c r="J866" s="215"/>
      <c r="K866" s="211"/>
      <c r="L866" s="211"/>
      <c r="M866" s="216"/>
      <c r="N866" s="217"/>
      <c r="O866" s="218"/>
      <c r="P866" s="218"/>
      <c r="Q866" s="218"/>
      <c r="R866" s="218"/>
      <c r="S866" s="218"/>
      <c r="T866" s="218"/>
      <c r="U866" s="218"/>
      <c r="V866" s="218"/>
      <c r="W866" s="218"/>
      <c r="X866" s="219"/>
      <c r="AT866" s="220" t="s">
        <v>181</v>
      </c>
      <c r="AU866" s="220" t="s">
        <v>89</v>
      </c>
      <c r="AV866" s="13" t="s">
        <v>89</v>
      </c>
      <c r="AW866" s="13" t="s">
        <v>4</v>
      </c>
      <c r="AX866" s="13" t="s">
        <v>87</v>
      </c>
      <c r="AY866" s="220" t="s">
        <v>168</v>
      </c>
    </row>
    <row r="867" spans="1:65" s="2" customFormat="1" ht="24" customHeight="1">
      <c r="A867" s="33"/>
      <c r="B867" s="34"/>
      <c r="C867" s="191" t="s">
        <v>1495</v>
      </c>
      <c r="D867" s="191" t="s">
        <v>171</v>
      </c>
      <c r="E867" s="192" t="s">
        <v>3526</v>
      </c>
      <c r="F867" s="193" t="s">
        <v>3527</v>
      </c>
      <c r="G867" s="194" t="s">
        <v>278</v>
      </c>
      <c r="H867" s="195">
        <v>5.9059999999999997</v>
      </c>
      <c r="I867" s="196"/>
      <c r="J867" s="196"/>
      <c r="K867" s="197">
        <f>ROUND(P867*H867,2)</f>
        <v>0</v>
      </c>
      <c r="L867" s="193" t="s">
        <v>175</v>
      </c>
      <c r="M867" s="38"/>
      <c r="N867" s="198" t="s">
        <v>20</v>
      </c>
      <c r="O867" s="199" t="s">
        <v>48</v>
      </c>
      <c r="P867" s="200">
        <f>I867+J867</f>
        <v>0</v>
      </c>
      <c r="Q867" s="200">
        <f>ROUND(I867*H867,2)</f>
        <v>0</v>
      </c>
      <c r="R867" s="200">
        <f>ROUND(J867*H867,2)</f>
        <v>0</v>
      </c>
      <c r="S867" s="62"/>
      <c r="T867" s="201">
        <f>S867*H867</f>
        <v>0</v>
      </c>
      <c r="U867" s="201">
        <v>1.2E-4</v>
      </c>
      <c r="V867" s="201">
        <f>U867*H867</f>
        <v>7.0872000000000003E-4</v>
      </c>
      <c r="W867" s="201">
        <v>0</v>
      </c>
      <c r="X867" s="202">
        <f>W867*H867</f>
        <v>0</v>
      </c>
      <c r="Y867" s="33"/>
      <c r="Z867" s="33"/>
      <c r="AA867" s="33"/>
      <c r="AB867" s="33"/>
      <c r="AC867" s="33"/>
      <c r="AD867" s="33"/>
      <c r="AE867" s="33"/>
      <c r="AR867" s="203" t="s">
        <v>327</v>
      </c>
      <c r="AT867" s="203" t="s">
        <v>171</v>
      </c>
      <c r="AU867" s="203" t="s">
        <v>89</v>
      </c>
      <c r="AY867" s="17" t="s">
        <v>168</v>
      </c>
      <c r="BE867" s="204">
        <f>IF(O867="základní",K867,0)</f>
        <v>0</v>
      </c>
      <c r="BF867" s="204">
        <f>IF(O867="snížená",K867,0)</f>
        <v>0</v>
      </c>
      <c r="BG867" s="204">
        <f>IF(O867="zákl. přenesená",K867,0)</f>
        <v>0</v>
      </c>
      <c r="BH867" s="204">
        <f>IF(O867="sníž. přenesená",K867,0)</f>
        <v>0</v>
      </c>
      <c r="BI867" s="204">
        <f>IF(O867="nulová",K867,0)</f>
        <v>0</v>
      </c>
      <c r="BJ867" s="17" t="s">
        <v>87</v>
      </c>
      <c r="BK867" s="204">
        <f>ROUND(P867*H867,2)</f>
        <v>0</v>
      </c>
      <c r="BL867" s="17" t="s">
        <v>327</v>
      </c>
      <c r="BM867" s="203" t="s">
        <v>6050</v>
      </c>
    </row>
    <row r="868" spans="1:65" s="2" customFormat="1" ht="19.5">
      <c r="A868" s="33"/>
      <c r="B868" s="34"/>
      <c r="C868" s="35"/>
      <c r="D868" s="205" t="s">
        <v>178</v>
      </c>
      <c r="E868" s="35"/>
      <c r="F868" s="206" t="s">
        <v>3529</v>
      </c>
      <c r="G868" s="35"/>
      <c r="H868" s="35"/>
      <c r="I868" s="107"/>
      <c r="J868" s="107"/>
      <c r="K868" s="35"/>
      <c r="L868" s="35"/>
      <c r="M868" s="38"/>
      <c r="N868" s="207"/>
      <c r="O868" s="208"/>
      <c r="P868" s="62"/>
      <c r="Q868" s="62"/>
      <c r="R868" s="62"/>
      <c r="S868" s="62"/>
      <c r="T868" s="62"/>
      <c r="U868" s="62"/>
      <c r="V868" s="62"/>
      <c r="W868" s="62"/>
      <c r="X868" s="63"/>
      <c r="Y868" s="33"/>
      <c r="Z868" s="33"/>
      <c r="AA868" s="33"/>
      <c r="AB868" s="33"/>
      <c r="AC868" s="33"/>
      <c r="AD868" s="33"/>
      <c r="AE868" s="33"/>
      <c r="AT868" s="17" t="s">
        <v>178</v>
      </c>
      <c r="AU868" s="17" t="s">
        <v>89</v>
      </c>
    </row>
    <row r="869" spans="1:65" s="13" customFormat="1">
      <c r="B869" s="210"/>
      <c r="C869" s="211"/>
      <c r="D869" s="205" t="s">
        <v>181</v>
      </c>
      <c r="E869" s="212" t="s">
        <v>20</v>
      </c>
      <c r="F869" s="213" t="s">
        <v>6046</v>
      </c>
      <c r="G869" s="211"/>
      <c r="H869" s="214">
        <v>2.2000000000000002</v>
      </c>
      <c r="I869" s="215"/>
      <c r="J869" s="215"/>
      <c r="K869" s="211"/>
      <c r="L869" s="211"/>
      <c r="M869" s="216"/>
      <c r="N869" s="217"/>
      <c r="O869" s="218"/>
      <c r="P869" s="218"/>
      <c r="Q869" s="218"/>
      <c r="R869" s="218"/>
      <c r="S869" s="218"/>
      <c r="T869" s="218"/>
      <c r="U869" s="218"/>
      <c r="V869" s="218"/>
      <c r="W869" s="218"/>
      <c r="X869" s="219"/>
      <c r="AT869" s="220" t="s">
        <v>181</v>
      </c>
      <c r="AU869" s="220" t="s">
        <v>89</v>
      </c>
      <c r="AV869" s="13" t="s">
        <v>89</v>
      </c>
      <c r="AW869" s="13" t="s">
        <v>5</v>
      </c>
      <c r="AX869" s="13" t="s">
        <v>79</v>
      </c>
      <c r="AY869" s="220" t="s">
        <v>168</v>
      </c>
    </row>
    <row r="870" spans="1:65" s="13" customFormat="1">
      <c r="B870" s="210"/>
      <c r="C870" s="211"/>
      <c r="D870" s="205" t="s">
        <v>181</v>
      </c>
      <c r="E870" s="212" t="s">
        <v>20</v>
      </c>
      <c r="F870" s="213" t="s">
        <v>6047</v>
      </c>
      <c r="G870" s="211"/>
      <c r="H870" s="214">
        <v>0.22500000000000001</v>
      </c>
      <c r="I870" s="215"/>
      <c r="J870" s="215"/>
      <c r="K870" s="211"/>
      <c r="L870" s="211"/>
      <c r="M870" s="216"/>
      <c r="N870" s="217"/>
      <c r="O870" s="218"/>
      <c r="P870" s="218"/>
      <c r="Q870" s="218"/>
      <c r="R870" s="218"/>
      <c r="S870" s="218"/>
      <c r="T870" s="218"/>
      <c r="U870" s="218"/>
      <c r="V870" s="218"/>
      <c r="W870" s="218"/>
      <c r="X870" s="219"/>
      <c r="AT870" s="220" t="s">
        <v>181</v>
      </c>
      <c r="AU870" s="220" t="s">
        <v>89</v>
      </c>
      <c r="AV870" s="13" t="s">
        <v>89</v>
      </c>
      <c r="AW870" s="13" t="s">
        <v>5</v>
      </c>
      <c r="AX870" s="13" t="s">
        <v>79</v>
      </c>
      <c r="AY870" s="220" t="s">
        <v>168</v>
      </c>
    </row>
    <row r="871" spans="1:65" s="13" customFormat="1">
      <c r="B871" s="210"/>
      <c r="C871" s="211"/>
      <c r="D871" s="205" t="s">
        <v>181</v>
      </c>
      <c r="E871" s="212" t="s">
        <v>20</v>
      </c>
      <c r="F871" s="213" t="s">
        <v>6048</v>
      </c>
      <c r="G871" s="211"/>
      <c r="H871" s="214">
        <v>0.52800000000000002</v>
      </c>
      <c r="I871" s="215"/>
      <c r="J871" s="215"/>
      <c r="K871" s="211"/>
      <c r="L871" s="211"/>
      <c r="M871" s="216"/>
      <c r="N871" s="217"/>
      <c r="O871" s="218"/>
      <c r="P871" s="218"/>
      <c r="Q871" s="218"/>
      <c r="R871" s="218"/>
      <c r="S871" s="218"/>
      <c r="T871" s="218"/>
      <c r="U871" s="218"/>
      <c r="V871" s="218"/>
      <c r="W871" s="218"/>
      <c r="X871" s="219"/>
      <c r="AT871" s="220" t="s">
        <v>181</v>
      </c>
      <c r="AU871" s="220" t="s">
        <v>89</v>
      </c>
      <c r="AV871" s="13" t="s">
        <v>89</v>
      </c>
      <c r="AW871" s="13" t="s">
        <v>5</v>
      </c>
      <c r="AX871" s="13" t="s">
        <v>79</v>
      </c>
      <c r="AY871" s="220" t="s">
        <v>168</v>
      </c>
    </row>
    <row r="872" spans="1:65" s="13" customFormat="1">
      <c r="B872" s="210"/>
      <c r="C872" s="211"/>
      <c r="D872" s="205" t="s">
        <v>181</v>
      </c>
      <c r="E872" s="211"/>
      <c r="F872" s="213" t="s">
        <v>6049</v>
      </c>
      <c r="G872" s="211"/>
      <c r="H872" s="214">
        <v>5.9059999999999997</v>
      </c>
      <c r="I872" s="215"/>
      <c r="J872" s="215"/>
      <c r="K872" s="211"/>
      <c r="L872" s="211"/>
      <c r="M872" s="216"/>
      <c r="N872" s="217"/>
      <c r="O872" s="218"/>
      <c r="P872" s="218"/>
      <c r="Q872" s="218"/>
      <c r="R872" s="218"/>
      <c r="S872" s="218"/>
      <c r="T872" s="218"/>
      <c r="U872" s="218"/>
      <c r="V872" s="218"/>
      <c r="W872" s="218"/>
      <c r="X872" s="219"/>
      <c r="AT872" s="220" t="s">
        <v>181</v>
      </c>
      <c r="AU872" s="220" t="s">
        <v>89</v>
      </c>
      <c r="AV872" s="13" t="s">
        <v>89</v>
      </c>
      <c r="AW872" s="13" t="s">
        <v>4</v>
      </c>
      <c r="AX872" s="13" t="s">
        <v>87</v>
      </c>
      <c r="AY872" s="220" t="s">
        <v>168</v>
      </c>
    </row>
    <row r="873" spans="1:65" s="2" customFormat="1" ht="24" customHeight="1">
      <c r="A873" s="33"/>
      <c r="B873" s="34"/>
      <c r="C873" s="191" t="s">
        <v>1500</v>
      </c>
      <c r="D873" s="191" t="s">
        <v>171</v>
      </c>
      <c r="E873" s="192" t="s">
        <v>3531</v>
      </c>
      <c r="F873" s="193" t="s">
        <v>3532</v>
      </c>
      <c r="G873" s="194" t="s">
        <v>278</v>
      </c>
      <c r="H873" s="195">
        <v>5.9059999999999997</v>
      </c>
      <c r="I873" s="196"/>
      <c r="J873" s="196"/>
      <c r="K873" s="197">
        <f>ROUND(P873*H873,2)</f>
        <v>0</v>
      </c>
      <c r="L873" s="193" t="s">
        <v>175</v>
      </c>
      <c r="M873" s="38"/>
      <c r="N873" s="198" t="s">
        <v>20</v>
      </c>
      <c r="O873" s="199" t="s">
        <v>48</v>
      </c>
      <c r="P873" s="200">
        <f>I873+J873</f>
        <v>0</v>
      </c>
      <c r="Q873" s="200">
        <f>ROUND(I873*H873,2)</f>
        <v>0</v>
      </c>
      <c r="R873" s="200">
        <f>ROUND(J873*H873,2)</f>
        <v>0</v>
      </c>
      <c r="S873" s="62"/>
      <c r="T873" s="201">
        <f>S873*H873</f>
        <v>0</v>
      </c>
      <c r="U873" s="201">
        <v>1.2E-4</v>
      </c>
      <c r="V873" s="201">
        <f>U873*H873</f>
        <v>7.0872000000000003E-4</v>
      </c>
      <c r="W873" s="201">
        <v>0</v>
      </c>
      <c r="X873" s="202">
        <f>W873*H873</f>
        <v>0</v>
      </c>
      <c r="Y873" s="33"/>
      <c r="Z873" s="33"/>
      <c r="AA873" s="33"/>
      <c r="AB873" s="33"/>
      <c r="AC873" s="33"/>
      <c r="AD873" s="33"/>
      <c r="AE873" s="33"/>
      <c r="AR873" s="203" t="s">
        <v>327</v>
      </c>
      <c r="AT873" s="203" t="s">
        <v>171</v>
      </c>
      <c r="AU873" s="203" t="s">
        <v>89</v>
      </c>
      <c r="AY873" s="17" t="s">
        <v>168</v>
      </c>
      <c r="BE873" s="204">
        <f>IF(O873="základní",K873,0)</f>
        <v>0</v>
      </c>
      <c r="BF873" s="204">
        <f>IF(O873="snížená",K873,0)</f>
        <v>0</v>
      </c>
      <c r="BG873" s="204">
        <f>IF(O873="zákl. přenesená",K873,0)</f>
        <v>0</v>
      </c>
      <c r="BH873" s="204">
        <f>IF(O873="sníž. přenesená",K873,0)</f>
        <v>0</v>
      </c>
      <c r="BI873" s="204">
        <f>IF(O873="nulová",K873,0)</f>
        <v>0</v>
      </c>
      <c r="BJ873" s="17" t="s">
        <v>87</v>
      </c>
      <c r="BK873" s="204">
        <f>ROUND(P873*H873,2)</f>
        <v>0</v>
      </c>
      <c r="BL873" s="17" t="s">
        <v>327</v>
      </c>
      <c r="BM873" s="203" t="s">
        <v>6051</v>
      </c>
    </row>
    <row r="874" spans="1:65" s="2" customFormat="1" ht="19.5">
      <c r="A874" s="33"/>
      <c r="B874" s="34"/>
      <c r="C874" s="35"/>
      <c r="D874" s="205" t="s">
        <v>178</v>
      </c>
      <c r="E874" s="35"/>
      <c r="F874" s="206" t="s">
        <v>3534</v>
      </c>
      <c r="G874" s="35"/>
      <c r="H874" s="35"/>
      <c r="I874" s="107"/>
      <c r="J874" s="107"/>
      <c r="K874" s="35"/>
      <c r="L874" s="35"/>
      <c r="M874" s="38"/>
      <c r="N874" s="207"/>
      <c r="O874" s="208"/>
      <c r="P874" s="62"/>
      <c r="Q874" s="62"/>
      <c r="R874" s="62"/>
      <c r="S874" s="62"/>
      <c r="T874" s="62"/>
      <c r="U874" s="62"/>
      <c r="V874" s="62"/>
      <c r="W874" s="62"/>
      <c r="X874" s="63"/>
      <c r="Y874" s="33"/>
      <c r="Z874" s="33"/>
      <c r="AA874" s="33"/>
      <c r="AB874" s="33"/>
      <c r="AC874" s="33"/>
      <c r="AD874" s="33"/>
      <c r="AE874" s="33"/>
      <c r="AT874" s="17" t="s">
        <v>178</v>
      </c>
      <c r="AU874" s="17" t="s">
        <v>89</v>
      </c>
    </row>
    <row r="875" spans="1:65" s="13" customFormat="1">
      <c r="B875" s="210"/>
      <c r="C875" s="211"/>
      <c r="D875" s="205" t="s">
        <v>181</v>
      </c>
      <c r="E875" s="212" t="s">
        <v>20</v>
      </c>
      <c r="F875" s="213" t="s">
        <v>6046</v>
      </c>
      <c r="G875" s="211"/>
      <c r="H875" s="214">
        <v>2.2000000000000002</v>
      </c>
      <c r="I875" s="215"/>
      <c r="J875" s="215"/>
      <c r="K875" s="211"/>
      <c r="L875" s="211"/>
      <c r="M875" s="216"/>
      <c r="N875" s="217"/>
      <c r="O875" s="218"/>
      <c r="P875" s="218"/>
      <c r="Q875" s="218"/>
      <c r="R875" s="218"/>
      <c r="S875" s="218"/>
      <c r="T875" s="218"/>
      <c r="U875" s="218"/>
      <c r="V875" s="218"/>
      <c r="W875" s="218"/>
      <c r="X875" s="219"/>
      <c r="AT875" s="220" t="s">
        <v>181</v>
      </c>
      <c r="AU875" s="220" t="s">
        <v>89</v>
      </c>
      <c r="AV875" s="13" t="s">
        <v>89</v>
      </c>
      <c r="AW875" s="13" t="s">
        <v>5</v>
      </c>
      <c r="AX875" s="13" t="s">
        <v>79</v>
      </c>
      <c r="AY875" s="220" t="s">
        <v>168</v>
      </c>
    </row>
    <row r="876" spans="1:65" s="13" customFormat="1">
      <c r="B876" s="210"/>
      <c r="C876" s="211"/>
      <c r="D876" s="205" t="s">
        <v>181</v>
      </c>
      <c r="E876" s="212" t="s">
        <v>20</v>
      </c>
      <c r="F876" s="213" t="s">
        <v>6047</v>
      </c>
      <c r="G876" s="211"/>
      <c r="H876" s="214">
        <v>0.22500000000000001</v>
      </c>
      <c r="I876" s="215"/>
      <c r="J876" s="215"/>
      <c r="K876" s="211"/>
      <c r="L876" s="211"/>
      <c r="M876" s="216"/>
      <c r="N876" s="217"/>
      <c r="O876" s="218"/>
      <c r="P876" s="218"/>
      <c r="Q876" s="218"/>
      <c r="R876" s="218"/>
      <c r="S876" s="218"/>
      <c r="T876" s="218"/>
      <c r="U876" s="218"/>
      <c r="V876" s="218"/>
      <c r="W876" s="218"/>
      <c r="X876" s="219"/>
      <c r="AT876" s="220" t="s">
        <v>181</v>
      </c>
      <c r="AU876" s="220" t="s">
        <v>89</v>
      </c>
      <c r="AV876" s="13" t="s">
        <v>89</v>
      </c>
      <c r="AW876" s="13" t="s">
        <v>5</v>
      </c>
      <c r="AX876" s="13" t="s">
        <v>79</v>
      </c>
      <c r="AY876" s="220" t="s">
        <v>168</v>
      </c>
    </row>
    <row r="877" spans="1:65" s="13" customFormat="1">
      <c r="B877" s="210"/>
      <c r="C877" s="211"/>
      <c r="D877" s="205" t="s">
        <v>181</v>
      </c>
      <c r="E877" s="212" t="s">
        <v>20</v>
      </c>
      <c r="F877" s="213" t="s">
        <v>6048</v>
      </c>
      <c r="G877" s="211"/>
      <c r="H877" s="214">
        <v>0.52800000000000002</v>
      </c>
      <c r="I877" s="215"/>
      <c r="J877" s="215"/>
      <c r="K877" s="211"/>
      <c r="L877" s="211"/>
      <c r="M877" s="216"/>
      <c r="N877" s="217"/>
      <c r="O877" s="218"/>
      <c r="P877" s="218"/>
      <c r="Q877" s="218"/>
      <c r="R877" s="218"/>
      <c r="S877" s="218"/>
      <c r="T877" s="218"/>
      <c r="U877" s="218"/>
      <c r="V877" s="218"/>
      <c r="W877" s="218"/>
      <c r="X877" s="219"/>
      <c r="AT877" s="220" t="s">
        <v>181</v>
      </c>
      <c r="AU877" s="220" t="s">
        <v>89</v>
      </c>
      <c r="AV877" s="13" t="s">
        <v>89</v>
      </c>
      <c r="AW877" s="13" t="s">
        <v>5</v>
      </c>
      <c r="AX877" s="13" t="s">
        <v>79</v>
      </c>
      <c r="AY877" s="220" t="s">
        <v>168</v>
      </c>
    </row>
    <row r="878" spans="1:65" s="13" customFormat="1">
      <c r="B878" s="210"/>
      <c r="C878" s="211"/>
      <c r="D878" s="205" t="s">
        <v>181</v>
      </c>
      <c r="E878" s="211"/>
      <c r="F878" s="213" t="s">
        <v>6049</v>
      </c>
      <c r="G878" s="211"/>
      <c r="H878" s="214">
        <v>5.9059999999999997</v>
      </c>
      <c r="I878" s="215"/>
      <c r="J878" s="215"/>
      <c r="K878" s="211"/>
      <c r="L878" s="211"/>
      <c r="M878" s="216"/>
      <c r="N878" s="217"/>
      <c r="O878" s="218"/>
      <c r="P878" s="218"/>
      <c r="Q878" s="218"/>
      <c r="R878" s="218"/>
      <c r="S878" s="218"/>
      <c r="T878" s="218"/>
      <c r="U878" s="218"/>
      <c r="V878" s="218"/>
      <c r="W878" s="218"/>
      <c r="X878" s="219"/>
      <c r="AT878" s="220" t="s">
        <v>181</v>
      </c>
      <c r="AU878" s="220" t="s">
        <v>89</v>
      </c>
      <c r="AV878" s="13" t="s">
        <v>89</v>
      </c>
      <c r="AW878" s="13" t="s">
        <v>4</v>
      </c>
      <c r="AX878" s="13" t="s">
        <v>87</v>
      </c>
      <c r="AY878" s="220" t="s">
        <v>168</v>
      </c>
    </row>
    <row r="879" spans="1:65" s="2" customFormat="1" ht="24" customHeight="1">
      <c r="A879" s="33"/>
      <c r="B879" s="34"/>
      <c r="C879" s="191" t="s">
        <v>1506</v>
      </c>
      <c r="D879" s="191" t="s">
        <v>171</v>
      </c>
      <c r="E879" s="192" t="s">
        <v>3536</v>
      </c>
      <c r="F879" s="193" t="s">
        <v>3537</v>
      </c>
      <c r="G879" s="194" t="s">
        <v>278</v>
      </c>
      <c r="H879" s="195">
        <v>197.59200000000001</v>
      </c>
      <c r="I879" s="196"/>
      <c r="J879" s="196"/>
      <c r="K879" s="197">
        <f>ROUND(P879*H879,2)</f>
        <v>0</v>
      </c>
      <c r="L879" s="193" t="s">
        <v>175</v>
      </c>
      <c r="M879" s="38"/>
      <c r="N879" s="198" t="s">
        <v>20</v>
      </c>
      <c r="O879" s="199" t="s">
        <v>48</v>
      </c>
      <c r="P879" s="200">
        <f>I879+J879</f>
        <v>0</v>
      </c>
      <c r="Q879" s="200">
        <f>ROUND(I879*H879,2)</f>
        <v>0</v>
      </c>
      <c r="R879" s="200">
        <f>ROUND(J879*H879,2)</f>
        <v>0</v>
      </c>
      <c r="S879" s="62"/>
      <c r="T879" s="201">
        <f>S879*H879</f>
        <v>0</v>
      </c>
      <c r="U879" s="201">
        <v>0</v>
      </c>
      <c r="V879" s="201">
        <f>U879*H879</f>
        <v>0</v>
      </c>
      <c r="W879" s="201">
        <v>0</v>
      </c>
      <c r="X879" s="202">
        <f>W879*H879</f>
        <v>0</v>
      </c>
      <c r="Y879" s="33"/>
      <c r="Z879" s="33"/>
      <c r="AA879" s="33"/>
      <c r="AB879" s="33"/>
      <c r="AC879" s="33"/>
      <c r="AD879" s="33"/>
      <c r="AE879" s="33"/>
      <c r="AR879" s="203" t="s">
        <v>327</v>
      </c>
      <c r="AT879" s="203" t="s">
        <v>171</v>
      </c>
      <c r="AU879" s="203" t="s">
        <v>89</v>
      </c>
      <c r="AY879" s="17" t="s">
        <v>168</v>
      </c>
      <c r="BE879" s="204">
        <f>IF(O879="základní",K879,0)</f>
        <v>0</v>
      </c>
      <c r="BF879" s="204">
        <f>IF(O879="snížená",K879,0)</f>
        <v>0</v>
      </c>
      <c r="BG879" s="204">
        <f>IF(O879="zákl. přenesená",K879,0)</f>
        <v>0</v>
      </c>
      <c r="BH879" s="204">
        <f>IF(O879="sníž. přenesená",K879,0)</f>
        <v>0</v>
      </c>
      <c r="BI879" s="204">
        <f>IF(O879="nulová",K879,0)</f>
        <v>0</v>
      </c>
      <c r="BJ879" s="17" t="s">
        <v>87</v>
      </c>
      <c r="BK879" s="204">
        <f>ROUND(P879*H879,2)</f>
        <v>0</v>
      </c>
      <c r="BL879" s="17" t="s">
        <v>327</v>
      </c>
      <c r="BM879" s="203" t="s">
        <v>6052</v>
      </c>
    </row>
    <row r="880" spans="1:65" s="2" customFormat="1" ht="19.5">
      <c r="A880" s="33"/>
      <c r="B880" s="34"/>
      <c r="C880" s="35"/>
      <c r="D880" s="205" t="s">
        <v>178</v>
      </c>
      <c r="E880" s="35"/>
      <c r="F880" s="206" t="s">
        <v>3539</v>
      </c>
      <c r="G880" s="35"/>
      <c r="H880" s="35"/>
      <c r="I880" s="107"/>
      <c r="J880" s="107"/>
      <c r="K880" s="35"/>
      <c r="L880" s="35"/>
      <c r="M880" s="38"/>
      <c r="N880" s="207"/>
      <c r="O880" s="208"/>
      <c r="P880" s="62"/>
      <c r="Q880" s="62"/>
      <c r="R880" s="62"/>
      <c r="S880" s="62"/>
      <c r="T880" s="62"/>
      <c r="U880" s="62"/>
      <c r="V880" s="62"/>
      <c r="W880" s="62"/>
      <c r="X880" s="63"/>
      <c r="Y880" s="33"/>
      <c r="Z880" s="33"/>
      <c r="AA880" s="33"/>
      <c r="AB880" s="33"/>
      <c r="AC880" s="33"/>
      <c r="AD880" s="33"/>
      <c r="AE880" s="33"/>
      <c r="AT880" s="17" t="s">
        <v>178</v>
      </c>
      <c r="AU880" s="17" t="s">
        <v>89</v>
      </c>
    </row>
    <row r="881" spans="1:65" s="13" customFormat="1">
      <c r="B881" s="210"/>
      <c r="C881" s="211"/>
      <c r="D881" s="205" t="s">
        <v>181</v>
      </c>
      <c r="E881" s="212" t="s">
        <v>20</v>
      </c>
      <c r="F881" s="213" t="s">
        <v>5660</v>
      </c>
      <c r="G881" s="211"/>
      <c r="H881" s="214">
        <v>131.95500000000001</v>
      </c>
      <c r="I881" s="215"/>
      <c r="J881" s="215"/>
      <c r="K881" s="211"/>
      <c r="L881" s="211"/>
      <c r="M881" s="216"/>
      <c r="N881" s="217"/>
      <c r="O881" s="218"/>
      <c r="P881" s="218"/>
      <c r="Q881" s="218"/>
      <c r="R881" s="218"/>
      <c r="S881" s="218"/>
      <c r="T881" s="218"/>
      <c r="U881" s="218"/>
      <c r="V881" s="218"/>
      <c r="W881" s="218"/>
      <c r="X881" s="219"/>
      <c r="AT881" s="220" t="s">
        <v>181</v>
      </c>
      <c r="AU881" s="220" t="s">
        <v>89</v>
      </c>
      <c r="AV881" s="13" t="s">
        <v>89</v>
      </c>
      <c r="AW881" s="13" t="s">
        <v>5</v>
      </c>
      <c r="AX881" s="13" t="s">
        <v>79</v>
      </c>
      <c r="AY881" s="220" t="s">
        <v>168</v>
      </c>
    </row>
    <row r="882" spans="1:65" s="13" customFormat="1">
      <c r="B882" s="210"/>
      <c r="C882" s="211"/>
      <c r="D882" s="205" t="s">
        <v>181</v>
      </c>
      <c r="E882" s="212" t="s">
        <v>20</v>
      </c>
      <c r="F882" s="213" t="s">
        <v>5499</v>
      </c>
      <c r="G882" s="211"/>
      <c r="H882" s="214">
        <v>-6.6130000000000004</v>
      </c>
      <c r="I882" s="215"/>
      <c r="J882" s="215"/>
      <c r="K882" s="211"/>
      <c r="L882" s="211"/>
      <c r="M882" s="216"/>
      <c r="N882" s="217"/>
      <c r="O882" s="218"/>
      <c r="P882" s="218"/>
      <c r="Q882" s="218"/>
      <c r="R882" s="218"/>
      <c r="S882" s="218"/>
      <c r="T882" s="218"/>
      <c r="U882" s="218"/>
      <c r="V882" s="218"/>
      <c r="W882" s="218"/>
      <c r="X882" s="219"/>
      <c r="AT882" s="220" t="s">
        <v>181</v>
      </c>
      <c r="AU882" s="220" t="s">
        <v>89</v>
      </c>
      <c r="AV882" s="13" t="s">
        <v>89</v>
      </c>
      <c r="AW882" s="13" t="s">
        <v>5</v>
      </c>
      <c r="AX882" s="13" t="s">
        <v>79</v>
      </c>
      <c r="AY882" s="220" t="s">
        <v>168</v>
      </c>
    </row>
    <row r="883" spans="1:65" s="13" customFormat="1" ht="22.5">
      <c r="B883" s="210"/>
      <c r="C883" s="211"/>
      <c r="D883" s="205" t="s">
        <v>181</v>
      </c>
      <c r="E883" s="212" t="s">
        <v>20</v>
      </c>
      <c r="F883" s="213" t="s">
        <v>5623</v>
      </c>
      <c r="G883" s="211"/>
      <c r="H883" s="214">
        <v>72.25</v>
      </c>
      <c r="I883" s="215"/>
      <c r="J883" s="215"/>
      <c r="K883" s="211"/>
      <c r="L883" s="211"/>
      <c r="M883" s="216"/>
      <c r="N883" s="217"/>
      <c r="O883" s="218"/>
      <c r="P883" s="218"/>
      <c r="Q883" s="218"/>
      <c r="R883" s="218"/>
      <c r="S883" s="218"/>
      <c r="T883" s="218"/>
      <c r="U883" s="218"/>
      <c r="V883" s="218"/>
      <c r="W883" s="218"/>
      <c r="X883" s="219"/>
      <c r="AT883" s="220" t="s">
        <v>181</v>
      </c>
      <c r="AU883" s="220" t="s">
        <v>89</v>
      </c>
      <c r="AV883" s="13" t="s">
        <v>89</v>
      </c>
      <c r="AW883" s="13" t="s">
        <v>5</v>
      </c>
      <c r="AX883" s="13" t="s">
        <v>79</v>
      </c>
      <c r="AY883" s="220" t="s">
        <v>168</v>
      </c>
    </row>
    <row r="884" spans="1:65" s="2" customFormat="1" ht="24" customHeight="1">
      <c r="A884" s="33"/>
      <c r="B884" s="34"/>
      <c r="C884" s="191" t="s">
        <v>1512</v>
      </c>
      <c r="D884" s="191" t="s">
        <v>171</v>
      </c>
      <c r="E884" s="192" t="s">
        <v>3542</v>
      </c>
      <c r="F884" s="193" t="s">
        <v>3543</v>
      </c>
      <c r="G884" s="194" t="s">
        <v>278</v>
      </c>
      <c r="H884" s="195">
        <v>395.18400000000003</v>
      </c>
      <c r="I884" s="196"/>
      <c r="J884" s="196"/>
      <c r="K884" s="197">
        <f>ROUND(P884*H884,2)</f>
        <v>0</v>
      </c>
      <c r="L884" s="193" t="s">
        <v>175</v>
      </c>
      <c r="M884" s="38"/>
      <c r="N884" s="198" t="s">
        <v>20</v>
      </c>
      <c r="O884" s="199" t="s">
        <v>48</v>
      </c>
      <c r="P884" s="200">
        <f>I884+J884</f>
        <v>0</v>
      </c>
      <c r="Q884" s="200">
        <f>ROUND(I884*H884,2)</f>
        <v>0</v>
      </c>
      <c r="R884" s="200">
        <f>ROUND(J884*H884,2)</f>
        <v>0</v>
      </c>
      <c r="S884" s="62"/>
      <c r="T884" s="201">
        <f>S884*H884</f>
        <v>0</v>
      </c>
      <c r="U884" s="201">
        <v>1.3999999999999999E-4</v>
      </c>
      <c r="V884" s="201">
        <f>U884*H884</f>
        <v>5.5325760000000002E-2</v>
      </c>
      <c r="W884" s="201">
        <v>0</v>
      </c>
      <c r="X884" s="202">
        <f>W884*H884</f>
        <v>0</v>
      </c>
      <c r="Y884" s="33"/>
      <c r="Z884" s="33"/>
      <c r="AA884" s="33"/>
      <c r="AB884" s="33"/>
      <c r="AC884" s="33"/>
      <c r="AD884" s="33"/>
      <c r="AE884" s="33"/>
      <c r="AR884" s="203" t="s">
        <v>327</v>
      </c>
      <c r="AT884" s="203" t="s">
        <v>171</v>
      </c>
      <c r="AU884" s="203" t="s">
        <v>89</v>
      </c>
      <c r="AY884" s="17" t="s">
        <v>168</v>
      </c>
      <c r="BE884" s="204">
        <f>IF(O884="základní",K884,0)</f>
        <v>0</v>
      </c>
      <c r="BF884" s="204">
        <f>IF(O884="snížená",K884,0)</f>
        <v>0</v>
      </c>
      <c r="BG884" s="204">
        <f>IF(O884="zákl. přenesená",K884,0)</f>
        <v>0</v>
      </c>
      <c r="BH884" s="204">
        <f>IF(O884="sníž. přenesená",K884,0)</f>
        <v>0</v>
      </c>
      <c r="BI884" s="204">
        <f>IF(O884="nulová",K884,0)</f>
        <v>0</v>
      </c>
      <c r="BJ884" s="17" t="s">
        <v>87</v>
      </c>
      <c r="BK884" s="204">
        <f>ROUND(P884*H884,2)</f>
        <v>0</v>
      </c>
      <c r="BL884" s="17" t="s">
        <v>327</v>
      </c>
      <c r="BM884" s="203" t="s">
        <v>6053</v>
      </c>
    </row>
    <row r="885" spans="1:65" s="2" customFormat="1" ht="19.5">
      <c r="A885" s="33"/>
      <c r="B885" s="34"/>
      <c r="C885" s="35"/>
      <c r="D885" s="205" t="s">
        <v>178</v>
      </c>
      <c r="E885" s="35"/>
      <c r="F885" s="206" t="s">
        <v>3545</v>
      </c>
      <c r="G885" s="35"/>
      <c r="H885" s="35"/>
      <c r="I885" s="107"/>
      <c r="J885" s="107"/>
      <c r="K885" s="35"/>
      <c r="L885" s="35"/>
      <c r="M885" s="38"/>
      <c r="N885" s="207"/>
      <c r="O885" s="208"/>
      <c r="P885" s="62"/>
      <c r="Q885" s="62"/>
      <c r="R885" s="62"/>
      <c r="S885" s="62"/>
      <c r="T885" s="62"/>
      <c r="U885" s="62"/>
      <c r="V885" s="62"/>
      <c r="W885" s="62"/>
      <c r="X885" s="63"/>
      <c r="Y885" s="33"/>
      <c r="Z885" s="33"/>
      <c r="AA885" s="33"/>
      <c r="AB885" s="33"/>
      <c r="AC885" s="33"/>
      <c r="AD885" s="33"/>
      <c r="AE885" s="33"/>
      <c r="AT885" s="17" t="s">
        <v>178</v>
      </c>
      <c r="AU885" s="17" t="s">
        <v>89</v>
      </c>
    </row>
    <row r="886" spans="1:65" s="13" customFormat="1">
      <c r="B886" s="210"/>
      <c r="C886" s="211"/>
      <c r="D886" s="205" t="s">
        <v>181</v>
      </c>
      <c r="E886" s="212" t="s">
        <v>20</v>
      </c>
      <c r="F886" s="213" t="s">
        <v>5660</v>
      </c>
      <c r="G886" s="211"/>
      <c r="H886" s="214">
        <v>131.95500000000001</v>
      </c>
      <c r="I886" s="215"/>
      <c r="J886" s="215"/>
      <c r="K886" s="211"/>
      <c r="L886" s="211"/>
      <c r="M886" s="216"/>
      <c r="N886" s="217"/>
      <c r="O886" s="218"/>
      <c r="P886" s="218"/>
      <c r="Q886" s="218"/>
      <c r="R886" s="218"/>
      <c r="S886" s="218"/>
      <c r="T886" s="218"/>
      <c r="U886" s="218"/>
      <c r="V886" s="218"/>
      <c r="W886" s="218"/>
      <c r="X886" s="219"/>
      <c r="AT886" s="220" t="s">
        <v>181</v>
      </c>
      <c r="AU886" s="220" t="s">
        <v>89</v>
      </c>
      <c r="AV886" s="13" t="s">
        <v>89</v>
      </c>
      <c r="AW886" s="13" t="s">
        <v>5</v>
      </c>
      <c r="AX886" s="13" t="s">
        <v>79</v>
      </c>
      <c r="AY886" s="220" t="s">
        <v>168</v>
      </c>
    </row>
    <row r="887" spans="1:65" s="13" customFormat="1">
      <c r="B887" s="210"/>
      <c r="C887" s="211"/>
      <c r="D887" s="205" t="s">
        <v>181</v>
      </c>
      <c r="E887" s="212" t="s">
        <v>20</v>
      </c>
      <c r="F887" s="213" t="s">
        <v>5499</v>
      </c>
      <c r="G887" s="211"/>
      <c r="H887" s="214">
        <v>-6.6130000000000004</v>
      </c>
      <c r="I887" s="215"/>
      <c r="J887" s="215"/>
      <c r="K887" s="211"/>
      <c r="L887" s="211"/>
      <c r="M887" s="216"/>
      <c r="N887" s="217"/>
      <c r="O887" s="218"/>
      <c r="P887" s="218"/>
      <c r="Q887" s="218"/>
      <c r="R887" s="218"/>
      <c r="S887" s="218"/>
      <c r="T887" s="218"/>
      <c r="U887" s="218"/>
      <c r="V887" s="218"/>
      <c r="W887" s="218"/>
      <c r="X887" s="219"/>
      <c r="AT887" s="220" t="s">
        <v>181</v>
      </c>
      <c r="AU887" s="220" t="s">
        <v>89</v>
      </c>
      <c r="AV887" s="13" t="s">
        <v>89</v>
      </c>
      <c r="AW887" s="13" t="s">
        <v>5</v>
      </c>
      <c r="AX887" s="13" t="s">
        <v>79</v>
      </c>
      <c r="AY887" s="220" t="s">
        <v>168</v>
      </c>
    </row>
    <row r="888" spans="1:65" s="13" customFormat="1" ht="22.5">
      <c r="B888" s="210"/>
      <c r="C888" s="211"/>
      <c r="D888" s="205" t="s">
        <v>181</v>
      </c>
      <c r="E888" s="212" t="s">
        <v>20</v>
      </c>
      <c r="F888" s="213" t="s">
        <v>5623</v>
      </c>
      <c r="G888" s="211"/>
      <c r="H888" s="214">
        <v>72.25</v>
      </c>
      <c r="I888" s="215"/>
      <c r="J888" s="215"/>
      <c r="K888" s="211"/>
      <c r="L888" s="211"/>
      <c r="M888" s="216"/>
      <c r="N888" s="217"/>
      <c r="O888" s="218"/>
      <c r="P888" s="218"/>
      <c r="Q888" s="218"/>
      <c r="R888" s="218"/>
      <c r="S888" s="218"/>
      <c r="T888" s="218"/>
      <c r="U888" s="218"/>
      <c r="V888" s="218"/>
      <c r="W888" s="218"/>
      <c r="X888" s="219"/>
      <c r="AT888" s="220" t="s">
        <v>181</v>
      </c>
      <c r="AU888" s="220" t="s">
        <v>89</v>
      </c>
      <c r="AV888" s="13" t="s">
        <v>89</v>
      </c>
      <c r="AW888" s="13" t="s">
        <v>5</v>
      </c>
      <c r="AX888" s="13" t="s">
        <v>79</v>
      </c>
      <c r="AY888" s="220" t="s">
        <v>168</v>
      </c>
    </row>
    <row r="889" spans="1:65" s="13" customFormat="1">
      <c r="B889" s="210"/>
      <c r="C889" s="211"/>
      <c r="D889" s="205" t="s">
        <v>181</v>
      </c>
      <c r="E889" s="211"/>
      <c r="F889" s="213" t="s">
        <v>6054</v>
      </c>
      <c r="G889" s="211"/>
      <c r="H889" s="214">
        <v>395.18400000000003</v>
      </c>
      <c r="I889" s="215"/>
      <c r="J889" s="215"/>
      <c r="K889" s="211"/>
      <c r="L889" s="211"/>
      <c r="M889" s="216"/>
      <c r="N889" s="217"/>
      <c r="O889" s="218"/>
      <c r="P889" s="218"/>
      <c r="Q889" s="218"/>
      <c r="R889" s="218"/>
      <c r="S889" s="218"/>
      <c r="T889" s="218"/>
      <c r="U889" s="218"/>
      <c r="V889" s="218"/>
      <c r="W889" s="218"/>
      <c r="X889" s="219"/>
      <c r="AT889" s="220" t="s">
        <v>181</v>
      </c>
      <c r="AU889" s="220" t="s">
        <v>89</v>
      </c>
      <c r="AV889" s="13" t="s">
        <v>89</v>
      </c>
      <c r="AW889" s="13" t="s">
        <v>4</v>
      </c>
      <c r="AX889" s="13" t="s">
        <v>87</v>
      </c>
      <c r="AY889" s="220" t="s">
        <v>168</v>
      </c>
    </row>
    <row r="890" spans="1:65" s="2" customFormat="1" ht="24" customHeight="1">
      <c r="A890" s="33"/>
      <c r="B890" s="34"/>
      <c r="C890" s="191" t="s">
        <v>1518</v>
      </c>
      <c r="D890" s="191" t="s">
        <v>171</v>
      </c>
      <c r="E890" s="192" t="s">
        <v>6055</v>
      </c>
      <c r="F890" s="193" t="s">
        <v>6056</v>
      </c>
      <c r="G890" s="194" t="s">
        <v>278</v>
      </c>
      <c r="H890" s="195">
        <v>197.59200000000001</v>
      </c>
      <c r="I890" s="196"/>
      <c r="J890" s="196"/>
      <c r="K890" s="197">
        <f>ROUND(P890*H890,2)</f>
        <v>0</v>
      </c>
      <c r="L890" s="193" t="s">
        <v>175</v>
      </c>
      <c r="M890" s="38"/>
      <c r="N890" s="198" t="s">
        <v>20</v>
      </c>
      <c r="O890" s="199" t="s">
        <v>48</v>
      </c>
      <c r="P890" s="200">
        <f>I890+J890</f>
        <v>0</v>
      </c>
      <c r="Q890" s="200">
        <f>ROUND(I890*H890,2)</f>
        <v>0</v>
      </c>
      <c r="R890" s="200">
        <f>ROUND(J890*H890,2)</f>
        <v>0</v>
      </c>
      <c r="S890" s="62"/>
      <c r="T890" s="201">
        <f>S890*H890</f>
        <v>0</v>
      </c>
      <c r="U890" s="201">
        <v>5.4000000000000001E-4</v>
      </c>
      <c r="V890" s="201">
        <f>U890*H890</f>
        <v>0.10669968000000001</v>
      </c>
      <c r="W890" s="201">
        <v>0</v>
      </c>
      <c r="X890" s="202">
        <f>W890*H890</f>
        <v>0</v>
      </c>
      <c r="Y890" s="33"/>
      <c r="Z890" s="33"/>
      <c r="AA890" s="33"/>
      <c r="AB890" s="33"/>
      <c r="AC890" s="33"/>
      <c r="AD890" s="33"/>
      <c r="AE890" s="33"/>
      <c r="AR890" s="203" t="s">
        <v>327</v>
      </c>
      <c r="AT890" s="203" t="s">
        <v>171</v>
      </c>
      <c r="AU890" s="203" t="s">
        <v>89</v>
      </c>
      <c r="AY890" s="17" t="s">
        <v>168</v>
      </c>
      <c r="BE890" s="204">
        <f>IF(O890="základní",K890,0)</f>
        <v>0</v>
      </c>
      <c r="BF890" s="204">
        <f>IF(O890="snížená",K890,0)</f>
        <v>0</v>
      </c>
      <c r="BG890" s="204">
        <f>IF(O890="zákl. přenesená",K890,0)</f>
        <v>0</v>
      </c>
      <c r="BH890" s="204">
        <f>IF(O890="sníž. přenesená",K890,0)</f>
        <v>0</v>
      </c>
      <c r="BI890" s="204">
        <f>IF(O890="nulová",K890,0)</f>
        <v>0</v>
      </c>
      <c r="BJ890" s="17" t="s">
        <v>87</v>
      </c>
      <c r="BK890" s="204">
        <f>ROUND(P890*H890,2)</f>
        <v>0</v>
      </c>
      <c r="BL890" s="17" t="s">
        <v>327</v>
      </c>
      <c r="BM890" s="203" t="s">
        <v>6057</v>
      </c>
    </row>
    <row r="891" spans="1:65" s="2" customFormat="1" ht="29.25">
      <c r="A891" s="33"/>
      <c r="B891" s="34"/>
      <c r="C891" s="35"/>
      <c r="D891" s="205" t="s">
        <v>178</v>
      </c>
      <c r="E891" s="35"/>
      <c r="F891" s="206" t="s">
        <v>6058</v>
      </c>
      <c r="G891" s="35"/>
      <c r="H891" s="35"/>
      <c r="I891" s="107"/>
      <c r="J891" s="107"/>
      <c r="K891" s="35"/>
      <c r="L891" s="35"/>
      <c r="M891" s="38"/>
      <c r="N891" s="207"/>
      <c r="O891" s="208"/>
      <c r="P891" s="62"/>
      <c r="Q891" s="62"/>
      <c r="R891" s="62"/>
      <c r="S891" s="62"/>
      <c r="T891" s="62"/>
      <c r="U891" s="62"/>
      <c r="V891" s="62"/>
      <c r="W891" s="62"/>
      <c r="X891" s="63"/>
      <c r="Y891" s="33"/>
      <c r="Z891" s="33"/>
      <c r="AA891" s="33"/>
      <c r="AB891" s="33"/>
      <c r="AC891" s="33"/>
      <c r="AD891" s="33"/>
      <c r="AE891" s="33"/>
      <c r="AT891" s="17" t="s">
        <v>178</v>
      </c>
      <c r="AU891" s="17" t="s">
        <v>89</v>
      </c>
    </row>
    <row r="892" spans="1:65" s="13" customFormat="1">
      <c r="B892" s="210"/>
      <c r="C892" s="211"/>
      <c r="D892" s="205" t="s">
        <v>181</v>
      </c>
      <c r="E892" s="212" t="s">
        <v>20</v>
      </c>
      <c r="F892" s="213" t="s">
        <v>5660</v>
      </c>
      <c r="G892" s="211"/>
      <c r="H892" s="214">
        <v>131.95500000000001</v>
      </c>
      <c r="I892" s="215"/>
      <c r="J892" s="215"/>
      <c r="K892" s="211"/>
      <c r="L892" s="211"/>
      <c r="M892" s="216"/>
      <c r="N892" s="217"/>
      <c r="O892" s="218"/>
      <c r="P892" s="218"/>
      <c r="Q892" s="218"/>
      <c r="R892" s="218"/>
      <c r="S892" s="218"/>
      <c r="T892" s="218"/>
      <c r="U892" s="218"/>
      <c r="V892" s="218"/>
      <c r="W892" s="218"/>
      <c r="X892" s="219"/>
      <c r="AT892" s="220" t="s">
        <v>181</v>
      </c>
      <c r="AU892" s="220" t="s">
        <v>89</v>
      </c>
      <c r="AV892" s="13" t="s">
        <v>89</v>
      </c>
      <c r="AW892" s="13" t="s">
        <v>5</v>
      </c>
      <c r="AX892" s="13" t="s">
        <v>79</v>
      </c>
      <c r="AY892" s="220" t="s">
        <v>168</v>
      </c>
    </row>
    <row r="893" spans="1:65" s="13" customFormat="1">
      <c r="B893" s="210"/>
      <c r="C893" s="211"/>
      <c r="D893" s="205" t="s">
        <v>181</v>
      </c>
      <c r="E893" s="212" t="s">
        <v>20</v>
      </c>
      <c r="F893" s="213" t="s">
        <v>5499</v>
      </c>
      <c r="G893" s="211"/>
      <c r="H893" s="214">
        <v>-6.6130000000000004</v>
      </c>
      <c r="I893" s="215"/>
      <c r="J893" s="215"/>
      <c r="K893" s="211"/>
      <c r="L893" s="211"/>
      <c r="M893" s="216"/>
      <c r="N893" s="217"/>
      <c r="O893" s="218"/>
      <c r="P893" s="218"/>
      <c r="Q893" s="218"/>
      <c r="R893" s="218"/>
      <c r="S893" s="218"/>
      <c r="T893" s="218"/>
      <c r="U893" s="218"/>
      <c r="V893" s="218"/>
      <c r="W893" s="218"/>
      <c r="X893" s="219"/>
      <c r="AT893" s="220" t="s">
        <v>181</v>
      </c>
      <c r="AU893" s="220" t="s">
        <v>89</v>
      </c>
      <c r="AV893" s="13" t="s">
        <v>89</v>
      </c>
      <c r="AW893" s="13" t="s">
        <v>5</v>
      </c>
      <c r="AX893" s="13" t="s">
        <v>79</v>
      </c>
      <c r="AY893" s="220" t="s">
        <v>168</v>
      </c>
    </row>
    <row r="894" spans="1:65" s="13" customFormat="1" ht="22.5">
      <c r="B894" s="210"/>
      <c r="C894" s="211"/>
      <c r="D894" s="205" t="s">
        <v>181</v>
      </c>
      <c r="E894" s="212" t="s">
        <v>20</v>
      </c>
      <c r="F894" s="213" t="s">
        <v>5623</v>
      </c>
      <c r="G894" s="211"/>
      <c r="H894" s="214">
        <v>72.25</v>
      </c>
      <c r="I894" s="215"/>
      <c r="J894" s="215"/>
      <c r="K894" s="211"/>
      <c r="L894" s="211"/>
      <c r="M894" s="216"/>
      <c r="N894" s="217"/>
      <c r="O894" s="218"/>
      <c r="P894" s="218"/>
      <c r="Q894" s="218"/>
      <c r="R894" s="218"/>
      <c r="S894" s="218"/>
      <c r="T894" s="218"/>
      <c r="U894" s="218"/>
      <c r="V894" s="218"/>
      <c r="W894" s="218"/>
      <c r="X894" s="219"/>
      <c r="AT894" s="220" t="s">
        <v>181</v>
      </c>
      <c r="AU894" s="220" t="s">
        <v>89</v>
      </c>
      <c r="AV894" s="13" t="s">
        <v>89</v>
      </c>
      <c r="AW894" s="13" t="s">
        <v>5</v>
      </c>
      <c r="AX894" s="13" t="s">
        <v>79</v>
      </c>
      <c r="AY894" s="220" t="s">
        <v>168</v>
      </c>
    </row>
    <row r="895" spans="1:65" s="2" customFormat="1" ht="24" customHeight="1">
      <c r="A895" s="33"/>
      <c r="B895" s="34"/>
      <c r="C895" s="191" t="s">
        <v>1531</v>
      </c>
      <c r="D895" s="191" t="s">
        <v>171</v>
      </c>
      <c r="E895" s="192" t="s">
        <v>3553</v>
      </c>
      <c r="F895" s="193" t="s">
        <v>3554</v>
      </c>
      <c r="G895" s="194" t="s">
        <v>278</v>
      </c>
      <c r="H895" s="195">
        <v>197.59200000000001</v>
      </c>
      <c r="I895" s="196"/>
      <c r="J895" s="196"/>
      <c r="K895" s="197">
        <f>ROUND(P895*H895,2)</f>
        <v>0</v>
      </c>
      <c r="L895" s="193" t="s">
        <v>175</v>
      </c>
      <c r="M895" s="38"/>
      <c r="N895" s="198" t="s">
        <v>20</v>
      </c>
      <c r="O895" s="199" t="s">
        <v>48</v>
      </c>
      <c r="P895" s="200">
        <f>I895+J895</f>
        <v>0</v>
      </c>
      <c r="Q895" s="200">
        <f>ROUND(I895*H895,2)</f>
        <v>0</v>
      </c>
      <c r="R895" s="200">
        <f>ROUND(J895*H895,2)</f>
        <v>0</v>
      </c>
      <c r="S895" s="62"/>
      <c r="T895" s="201">
        <f>S895*H895</f>
        <v>0</v>
      </c>
      <c r="U895" s="201">
        <v>3.0000000000000001E-5</v>
      </c>
      <c r="V895" s="201">
        <f>U895*H895</f>
        <v>5.9277600000000007E-3</v>
      </c>
      <c r="W895" s="201">
        <v>0</v>
      </c>
      <c r="X895" s="202">
        <f>W895*H895</f>
        <v>0</v>
      </c>
      <c r="Y895" s="33"/>
      <c r="Z895" s="33"/>
      <c r="AA895" s="33"/>
      <c r="AB895" s="33"/>
      <c r="AC895" s="33"/>
      <c r="AD895" s="33"/>
      <c r="AE895" s="33"/>
      <c r="AR895" s="203" t="s">
        <v>327</v>
      </c>
      <c r="AT895" s="203" t="s">
        <v>171</v>
      </c>
      <c r="AU895" s="203" t="s">
        <v>89</v>
      </c>
      <c r="AY895" s="17" t="s">
        <v>168</v>
      </c>
      <c r="BE895" s="204">
        <f>IF(O895="základní",K895,0)</f>
        <v>0</v>
      </c>
      <c r="BF895" s="204">
        <f>IF(O895="snížená",K895,0)</f>
        <v>0</v>
      </c>
      <c r="BG895" s="204">
        <f>IF(O895="zákl. přenesená",K895,0)</f>
        <v>0</v>
      </c>
      <c r="BH895" s="204">
        <f>IF(O895="sníž. přenesená",K895,0)</f>
        <v>0</v>
      </c>
      <c r="BI895" s="204">
        <f>IF(O895="nulová",K895,0)</f>
        <v>0</v>
      </c>
      <c r="BJ895" s="17" t="s">
        <v>87</v>
      </c>
      <c r="BK895" s="204">
        <f>ROUND(P895*H895,2)</f>
        <v>0</v>
      </c>
      <c r="BL895" s="17" t="s">
        <v>327</v>
      </c>
      <c r="BM895" s="203" t="s">
        <v>6059</v>
      </c>
    </row>
    <row r="896" spans="1:65" s="2" customFormat="1" ht="19.5">
      <c r="A896" s="33"/>
      <c r="B896" s="34"/>
      <c r="C896" s="35"/>
      <c r="D896" s="205" t="s">
        <v>178</v>
      </c>
      <c r="E896" s="35"/>
      <c r="F896" s="206" t="s">
        <v>3556</v>
      </c>
      <c r="G896" s="35"/>
      <c r="H896" s="35"/>
      <c r="I896" s="107"/>
      <c r="J896" s="107"/>
      <c r="K896" s="35"/>
      <c r="L896" s="35"/>
      <c r="M896" s="38"/>
      <c r="N896" s="207"/>
      <c r="O896" s="208"/>
      <c r="P896" s="62"/>
      <c r="Q896" s="62"/>
      <c r="R896" s="62"/>
      <c r="S896" s="62"/>
      <c r="T896" s="62"/>
      <c r="U896" s="62"/>
      <c r="V896" s="62"/>
      <c r="W896" s="62"/>
      <c r="X896" s="63"/>
      <c r="Y896" s="33"/>
      <c r="Z896" s="33"/>
      <c r="AA896" s="33"/>
      <c r="AB896" s="33"/>
      <c r="AC896" s="33"/>
      <c r="AD896" s="33"/>
      <c r="AE896" s="33"/>
      <c r="AT896" s="17" t="s">
        <v>178</v>
      </c>
      <c r="AU896" s="17" t="s">
        <v>89</v>
      </c>
    </row>
    <row r="897" spans="1:65" s="13" customFormat="1">
      <c r="B897" s="210"/>
      <c r="C897" s="211"/>
      <c r="D897" s="205" t="s">
        <v>181</v>
      </c>
      <c r="E897" s="212" t="s">
        <v>20</v>
      </c>
      <c r="F897" s="213" t="s">
        <v>5660</v>
      </c>
      <c r="G897" s="211"/>
      <c r="H897" s="214">
        <v>131.95500000000001</v>
      </c>
      <c r="I897" s="215"/>
      <c r="J897" s="215"/>
      <c r="K897" s="211"/>
      <c r="L897" s="211"/>
      <c r="M897" s="216"/>
      <c r="N897" s="217"/>
      <c r="O897" s="218"/>
      <c r="P897" s="218"/>
      <c r="Q897" s="218"/>
      <c r="R897" s="218"/>
      <c r="S897" s="218"/>
      <c r="T897" s="218"/>
      <c r="U897" s="218"/>
      <c r="V897" s="218"/>
      <c r="W897" s="218"/>
      <c r="X897" s="219"/>
      <c r="AT897" s="220" t="s">
        <v>181</v>
      </c>
      <c r="AU897" s="220" t="s">
        <v>89</v>
      </c>
      <c r="AV897" s="13" t="s">
        <v>89</v>
      </c>
      <c r="AW897" s="13" t="s">
        <v>5</v>
      </c>
      <c r="AX897" s="13" t="s">
        <v>79</v>
      </c>
      <c r="AY897" s="220" t="s">
        <v>168</v>
      </c>
    </row>
    <row r="898" spans="1:65" s="13" customFormat="1">
      <c r="B898" s="210"/>
      <c r="C898" s="211"/>
      <c r="D898" s="205" t="s">
        <v>181</v>
      </c>
      <c r="E898" s="212" t="s">
        <v>20</v>
      </c>
      <c r="F898" s="213" t="s">
        <v>5499</v>
      </c>
      <c r="G898" s="211"/>
      <c r="H898" s="214">
        <v>-6.6130000000000004</v>
      </c>
      <c r="I898" s="215"/>
      <c r="J898" s="215"/>
      <c r="K898" s="211"/>
      <c r="L898" s="211"/>
      <c r="M898" s="216"/>
      <c r="N898" s="217"/>
      <c r="O898" s="218"/>
      <c r="P898" s="218"/>
      <c r="Q898" s="218"/>
      <c r="R898" s="218"/>
      <c r="S898" s="218"/>
      <c r="T898" s="218"/>
      <c r="U898" s="218"/>
      <c r="V898" s="218"/>
      <c r="W898" s="218"/>
      <c r="X898" s="219"/>
      <c r="AT898" s="220" t="s">
        <v>181</v>
      </c>
      <c r="AU898" s="220" t="s">
        <v>89</v>
      </c>
      <c r="AV898" s="13" t="s">
        <v>89</v>
      </c>
      <c r="AW898" s="13" t="s">
        <v>5</v>
      </c>
      <c r="AX898" s="13" t="s">
        <v>79</v>
      </c>
      <c r="AY898" s="220" t="s">
        <v>168</v>
      </c>
    </row>
    <row r="899" spans="1:65" s="13" customFormat="1" ht="22.5">
      <c r="B899" s="210"/>
      <c r="C899" s="211"/>
      <c r="D899" s="205" t="s">
        <v>181</v>
      </c>
      <c r="E899" s="212" t="s">
        <v>20</v>
      </c>
      <c r="F899" s="213" t="s">
        <v>5623</v>
      </c>
      <c r="G899" s="211"/>
      <c r="H899" s="214">
        <v>72.25</v>
      </c>
      <c r="I899" s="215"/>
      <c r="J899" s="215"/>
      <c r="K899" s="211"/>
      <c r="L899" s="211"/>
      <c r="M899" s="216"/>
      <c r="N899" s="217"/>
      <c r="O899" s="218"/>
      <c r="P899" s="218"/>
      <c r="Q899" s="218"/>
      <c r="R899" s="218"/>
      <c r="S899" s="218"/>
      <c r="T899" s="218"/>
      <c r="U899" s="218"/>
      <c r="V899" s="218"/>
      <c r="W899" s="218"/>
      <c r="X899" s="219"/>
      <c r="AT899" s="220" t="s">
        <v>181</v>
      </c>
      <c r="AU899" s="220" t="s">
        <v>89</v>
      </c>
      <c r="AV899" s="13" t="s">
        <v>89</v>
      </c>
      <c r="AW899" s="13" t="s">
        <v>5</v>
      </c>
      <c r="AX899" s="13" t="s">
        <v>79</v>
      </c>
      <c r="AY899" s="220" t="s">
        <v>168</v>
      </c>
    </row>
    <row r="900" spans="1:65" s="12" customFormat="1" ht="22.9" customHeight="1">
      <c r="B900" s="174"/>
      <c r="C900" s="175"/>
      <c r="D900" s="176" t="s">
        <v>78</v>
      </c>
      <c r="E900" s="189" t="s">
        <v>3557</v>
      </c>
      <c r="F900" s="189" t="s">
        <v>3558</v>
      </c>
      <c r="G900" s="175"/>
      <c r="H900" s="175"/>
      <c r="I900" s="178"/>
      <c r="J900" s="178"/>
      <c r="K900" s="190">
        <f>BK900</f>
        <v>0</v>
      </c>
      <c r="L900" s="175"/>
      <c r="M900" s="180"/>
      <c r="N900" s="181"/>
      <c r="O900" s="182"/>
      <c r="P900" s="182"/>
      <c r="Q900" s="183">
        <f>SUM(Q901:Q930)</f>
        <v>0</v>
      </c>
      <c r="R900" s="183">
        <f>SUM(R901:R930)</f>
        <v>0</v>
      </c>
      <c r="S900" s="182"/>
      <c r="T900" s="184">
        <f>SUM(T901:T930)</f>
        <v>0</v>
      </c>
      <c r="U900" s="182"/>
      <c r="V900" s="184">
        <f>SUM(V901:V930)</f>
        <v>0.13816439999999999</v>
      </c>
      <c r="W900" s="182"/>
      <c r="X900" s="185">
        <f>SUM(X901:X930)</f>
        <v>0</v>
      </c>
      <c r="AR900" s="186" t="s">
        <v>89</v>
      </c>
      <c r="AT900" s="187" t="s">
        <v>78</v>
      </c>
      <c r="AU900" s="187" t="s">
        <v>87</v>
      </c>
      <c r="AY900" s="186" t="s">
        <v>168</v>
      </c>
      <c r="BK900" s="188">
        <f>SUM(BK901:BK930)</f>
        <v>0</v>
      </c>
    </row>
    <row r="901" spans="1:65" s="2" customFormat="1" ht="24" customHeight="1">
      <c r="A901" s="33"/>
      <c r="B901" s="34"/>
      <c r="C901" s="191" t="s">
        <v>1578</v>
      </c>
      <c r="D901" s="191" t="s">
        <v>171</v>
      </c>
      <c r="E901" s="192" t="s">
        <v>6060</v>
      </c>
      <c r="F901" s="193" t="s">
        <v>6061</v>
      </c>
      <c r="G901" s="194" t="s">
        <v>278</v>
      </c>
      <c r="H901" s="195">
        <v>153.51599999999999</v>
      </c>
      <c r="I901" s="196"/>
      <c r="J901" s="196"/>
      <c r="K901" s="197">
        <f>ROUND(P901*H901,2)</f>
        <v>0</v>
      </c>
      <c r="L901" s="193" t="s">
        <v>175</v>
      </c>
      <c r="M901" s="38"/>
      <c r="N901" s="198" t="s">
        <v>20</v>
      </c>
      <c r="O901" s="199" t="s">
        <v>48</v>
      </c>
      <c r="P901" s="200">
        <f>I901+J901</f>
        <v>0</v>
      </c>
      <c r="Q901" s="200">
        <f>ROUND(I901*H901,2)</f>
        <v>0</v>
      </c>
      <c r="R901" s="200">
        <f>ROUND(J901*H901,2)</f>
        <v>0</v>
      </c>
      <c r="S901" s="62"/>
      <c r="T901" s="201">
        <f>S901*H901</f>
        <v>0</v>
      </c>
      <c r="U901" s="201">
        <v>4.4000000000000002E-4</v>
      </c>
      <c r="V901" s="201">
        <f>U901*H901</f>
        <v>6.7547040000000003E-2</v>
      </c>
      <c r="W901" s="201">
        <v>0</v>
      </c>
      <c r="X901" s="202">
        <f>W901*H901</f>
        <v>0</v>
      </c>
      <c r="Y901" s="33"/>
      <c r="Z901" s="33"/>
      <c r="AA901" s="33"/>
      <c r="AB901" s="33"/>
      <c r="AC901" s="33"/>
      <c r="AD901" s="33"/>
      <c r="AE901" s="33"/>
      <c r="AR901" s="203" t="s">
        <v>327</v>
      </c>
      <c r="AT901" s="203" t="s">
        <v>171</v>
      </c>
      <c r="AU901" s="203" t="s">
        <v>89</v>
      </c>
      <c r="AY901" s="17" t="s">
        <v>168</v>
      </c>
      <c r="BE901" s="204">
        <f>IF(O901="základní",K901,0)</f>
        <v>0</v>
      </c>
      <c r="BF901" s="204">
        <f>IF(O901="snížená",K901,0)</f>
        <v>0</v>
      </c>
      <c r="BG901" s="204">
        <f>IF(O901="zákl. přenesená",K901,0)</f>
        <v>0</v>
      </c>
      <c r="BH901" s="204">
        <f>IF(O901="sníž. přenesená",K901,0)</f>
        <v>0</v>
      </c>
      <c r="BI901" s="204">
        <f>IF(O901="nulová",K901,0)</f>
        <v>0</v>
      </c>
      <c r="BJ901" s="17" t="s">
        <v>87</v>
      </c>
      <c r="BK901" s="204">
        <f>ROUND(P901*H901,2)</f>
        <v>0</v>
      </c>
      <c r="BL901" s="17" t="s">
        <v>327</v>
      </c>
      <c r="BM901" s="203" t="s">
        <v>6062</v>
      </c>
    </row>
    <row r="902" spans="1:65" s="2" customFormat="1">
      <c r="A902" s="33"/>
      <c r="B902" s="34"/>
      <c r="C902" s="35"/>
      <c r="D902" s="205" t="s">
        <v>178</v>
      </c>
      <c r="E902" s="35"/>
      <c r="F902" s="206" t="s">
        <v>6063</v>
      </c>
      <c r="G902" s="35"/>
      <c r="H902" s="35"/>
      <c r="I902" s="107"/>
      <c r="J902" s="107"/>
      <c r="K902" s="35"/>
      <c r="L902" s="35"/>
      <c r="M902" s="38"/>
      <c r="N902" s="207"/>
      <c r="O902" s="208"/>
      <c r="P902" s="62"/>
      <c r="Q902" s="62"/>
      <c r="R902" s="62"/>
      <c r="S902" s="62"/>
      <c r="T902" s="62"/>
      <c r="U902" s="62"/>
      <c r="V902" s="62"/>
      <c r="W902" s="62"/>
      <c r="X902" s="63"/>
      <c r="Y902" s="33"/>
      <c r="Z902" s="33"/>
      <c r="AA902" s="33"/>
      <c r="AB902" s="33"/>
      <c r="AC902" s="33"/>
      <c r="AD902" s="33"/>
      <c r="AE902" s="33"/>
      <c r="AT902" s="17" t="s">
        <v>178</v>
      </c>
      <c r="AU902" s="17" t="s">
        <v>89</v>
      </c>
    </row>
    <row r="903" spans="1:65" s="13" customFormat="1">
      <c r="B903" s="210"/>
      <c r="C903" s="211"/>
      <c r="D903" s="205" t="s">
        <v>181</v>
      </c>
      <c r="E903" s="212" t="s">
        <v>20</v>
      </c>
      <c r="F903" s="213" t="s">
        <v>5600</v>
      </c>
      <c r="G903" s="211"/>
      <c r="H903" s="214">
        <v>32.14</v>
      </c>
      <c r="I903" s="215"/>
      <c r="J903" s="215"/>
      <c r="K903" s="211"/>
      <c r="L903" s="211"/>
      <c r="M903" s="216"/>
      <c r="N903" s="217"/>
      <c r="O903" s="218"/>
      <c r="P903" s="218"/>
      <c r="Q903" s="218"/>
      <c r="R903" s="218"/>
      <c r="S903" s="218"/>
      <c r="T903" s="218"/>
      <c r="U903" s="218"/>
      <c r="V903" s="218"/>
      <c r="W903" s="218"/>
      <c r="X903" s="219"/>
      <c r="AT903" s="220" t="s">
        <v>181</v>
      </c>
      <c r="AU903" s="220" t="s">
        <v>89</v>
      </c>
      <c r="AV903" s="13" t="s">
        <v>89</v>
      </c>
      <c r="AW903" s="13" t="s">
        <v>5</v>
      </c>
      <c r="AX903" s="13" t="s">
        <v>79</v>
      </c>
      <c r="AY903" s="220" t="s">
        <v>168</v>
      </c>
    </row>
    <row r="904" spans="1:65" s="13" customFormat="1">
      <c r="B904" s="210"/>
      <c r="C904" s="211"/>
      <c r="D904" s="205" t="s">
        <v>181</v>
      </c>
      <c r="E904" s="212" t="s">
        <v>20</v>
      </c>
      <c r="F904" s="213" t="s">
        <v>5601</v>
      </c>
      <c r="G904" s="211"/>
      <c r="H904" s="214">
        <v>4.8099999999999996</v>
      </c>
      <c r="I904" s="215"/>
      <c r="J904" s="215"/>
      <c r="K904" s="211"/>
      <c r="L904" s="211"/>
      <c r="M904" s="216"/>
      <c r="N904" s="217"/>
      <c r="O904" s="218"/>
      <c r="P904" s="218"/>
      <c r="Q904" s="218"/>
      <c r="R904" s="218"/>
      <c r="S904" s="218"/>
      <c r="T904" s="218"/>
      <c r="U904" s="218"/>
      <c r="V904" s="218"/>
      <c r="W904" s="218"/>
      <c r="X904" s="219"/>
      <c r="AT904" s="220" t="s">
        <v>181</v>
      </c>
      <c r="AU904" s="220" t="s">
        <v>89</v>
      </c>
      <c r="AV904" s="13" t="s">
        <v>89</v>
      </c>
      <c r="AW904" s="13" t="s">
        <v>5</v>
      </c>
      <c r="AX904" s="13" t="s">
        <v>79</v>
      </c>
      <c r="AY904" s="220" t="s">
        <v>168</v>
      </c>
    </row>
    <row r="905" spans="1:65" s="13" customFormat="1">
      <c r="B905" s="210"/>
      <c r="C905" s="211"/>
      <c r="D905" s="205" t="s">
        <v>181</v>
      </c>
      <c r="E905" s="212" t="s">
        <v>20</v>
      </c>
      <c r="F905" s="213" t="s">
        <v>5608</v>
      </c>
      <c r="G905" s="211"/>
      <c r="H905" s="214">
        <v>94.635999999999996</v>
      </c>
      <c r="I905" s="215"/>
      <c r="J905" s="215"/>
      <c r="K905" s="211"/>
      <c r="L905" s="211"/>
      <c r="M905" s="216"/>
      <c r="N905" s="217"/>
      <c r="O905" s="218"/>
      <c r="P905" s="218"/>
      <c r="Q905" s="218"/>
      <c r="R905" s="218"/>
      <c r="S905" s="218"/>
      <c r="T905" s="218"/>
      <c r="U905" s="218"/>
      <c r="V905" s="218"/>
      <c r="W905" s="218"/>
      <c r="X905" s="219"/>
      <c r="AT905" s="220" t="s">
        <v>181</v>
      </c>
      <c r="AU905" s="220" t="s">
        <v>89</v>
      </c>
      <c r="AV905" s="13" t="s">
        <v>89</v>
      </c>
      <c r="AW905" s="13" t="s">
        <v>5</v>
      </c>
      <c r="AX905" s="13" t="s">
        <v>79</v>
      </c>
      <c r="AY905" s="220" t="s">
        <v>168</v>
      </c>
    </row>
    <row r="906" spans="1:65" s="13" customFormat="1">
      <c r="B906" s="210"/>
      <c r="C906" s="211"/>
      <c r="D906" s="205" t="s">
        <v>181</v>
      </c>
      <c r="E906" s="212" t="s">
        <v>20</v>
      </c>
      <c r="F906" s="213" t="s">
        <v>5609</v>
      </c>
      <c r="G906" s="211"/>
      <c r="H906" s="214">
        <v>-4.84</v>
      </c>
      <c r="I906" s="215"/>
      <c r="J906" s="215"/>
      <c r="K906" s="211"/>
      <c r="L906" s="211"/>
      <c r="M906" s="216"/>
      <c r="N906" s="217"/>
      <c r="O906" s="218"/>
      <c r="P906" s="218"/>
      <c r="Q906" s="218"/>
      <c r="R906" s="218"/>
      <c r="S906" s="218"/>
      <c r="T906" s="218"/>
      <c r="U906" s="218"/>
      <c r="V906" s="218"/>
      <c r="W906" s="218"/>
      <c r="X906" s="219"/>
      <c r="AT906" s="220" t="s">
        <v>181</v>
      </c>
      <c r="AU906" s="220" t="s">
        <v>89</v>
      </c>
      <c r="AV906" s="13" t="s">
        <v>89</v>
      </c>
      <c r="AW906" s="13" t="s">
        <v>5</v>
      </c>
      <c r="AX906" s="13" t="s">
        <v>79</v>
      </c>
      <c r="AY906" s="220" t="s">
        <v>168</v>
      </c>
    </row>
    <row r="907" spans="1:65" s="13" customFormat="1">
      <c r="B907" s="210"/>
      <c r="C907" s="211"/>
      <c r="D907" s="205" t="s">
        <v>181</v>
      </c>
      <c r="E907" s="212" t="s">
        <v>20</v>
      </c>
      <c r="F907" s="213" t="s">
        <v>5610</v>
      </c>
      <c r="G907" s="211"/>
      <c r="H907" s="214">
        <v>1.32</v>
      </c>
      <c r="I907" s="215"/>
      <c r="J907" s="215"/>
      <c r="K907" s="211"/>
      <c r="L907" s="211"/>
      <c r="M907" s="216"/>
      <c r="N907" s="217"/>
      <c r="O907" s="218"/>
      <c r="P907" s="218"/>
      <c r="Q907" s="218"/>
      <c r="R907" s="218"/>
      <c r="S907" s="218"/>
      <c r="T907" s="218"/>
      <c r="U907" s="218"/>
      <c r="V907" s="218"/>
      <c r="W907" s="218"/>
      <c r="X907" s="219"/>
      <c r="AT907" s="220" t="s">
        <v>181</v>
      </c>
      <c r="AU907" s="220" t="s">
        <v>89</v>
      </c>
      <c r="AV907" s="13" t="s">
        <v>89</v>
      </c>
      <c r="AW907" s="13" t="s">
        <v>5</v>
      </c>
      <c r="AX907" s="13" t="s">
        <v>79</v>
      </c>
      <c r="AY907" s="220" t="s">
        <v>168</v>
      </c>
    </row>
    <row r="908" spans="1:65" s="13" customFormat="1">
      <c r="B908" s="210"/>
      <c r="C908" s="211"/>
      <c r="D908" s="205" t="s">
        <v>181</v>
      </c>
      <c r="E908" s="212" t="s">
        <v>20</v>
      </c>
      <c r="F908" s="213" t="s">
        <v>5611</v>
      </c>
      <c r="G908" s="211"/>
      <c r="H908" s="214">
        <v>26.254999999999999</v>
      </c>
      <c r="I908" s="215"/>
      <c r="J908" s="215"/>
      <c r="K908" s="211"/>
      <c r="L908" s="211"/>
      <c r="M908" s="216"/>
      <c r="N908" s="217"/>
      <c r="O908" s="218"/>
      <c r="P908" s="218"/>
      <c r="Q908" s="218"/>
      <c r="R908" s="218"/>
      <c r="S908" s="218"/>
      <c r="T908" s="218"/>
      <c r="U908" s="218"/>
      <c r="V908" s="218"/>
      <c r="W908" s="218"/>
      <c r="X908" s="219"/>
      <c r="AT908" s="220" t="s">
        <v>181</v>
      </c>
      <c r="AU908" s="220" t="s">
        <v>89</v>
      </c>
      <c r="AV908" s="13" t="s">
        <v>89</v>
      </c>
      <c r="AW908" s="13" t="s">
        <v>5</v>
      </c>
      <c r="AX908" s="13" t="s">
        <v>79</v>
      </c>
      <c r="AY908" s="220" t="s">
        <v>168</v>
      </c>
    </row>
    <row r="909" spans="1:65" s="13" customFormat="1">
      <c r="B909" s="210"/>
      <c r="C909" s="211"/>
      <c r="D909" s="205" t="s">
        <v>181</v>
      </c>
      <c r="E909" s="212" t="s">
        <v>20</v>
      </c>
      <c r="F909" s="213" t="s">
        <v>5612</v>
      </c>
      <c r="G909" s="211"/>
      <c r="H909" s="214">
        <v>-1.7729999999999999</v>
      </c>
      <c r="I909" s="215"/>
      <c r="J909" s="215"/>
      <c r="K909" s="211"/>
      <c r="L909" s="211"/>
      <c r="M909" s="216"/>
      <c r="N909" s="217"/>
      <c r="O909" s="218"/>
      <c r="P909" s="218"/>
      <c r="Q909" s="218"/>
      <c r="R909" s="218"/>
      <c r="S909" s="218"/>
      <c r="T909" s="218"/>
      <c r="U909" s="218"/>
      <c r="V909" s="218"/>
      <c r="W909" s="218"/>
      <c r="X909" s="219"/>
      <c r="AT909" s="220" t="s">
        <v>181</v>
      </c>
      <c r="AU909" s="220" t="s">
        <v>89</v>
      </c>
      <c r="AV909" s="13" t="s">
        <v>89</v>
      </c>
      <c r="AW909" s="13" t="s">
        <v>5</v>
      </c>
      <c r="AX909" s="13" t="s">
        <v>79</v>
      </c>
      <c r="AY909" s="220" t="s">
        <v>168</v>
      </c>
    </row>
    <row r="910" spans="1:65" s="13" customFormat="1">
      <c r="B910" s="210"/>
      <c r="C910" s="211"/>
      <c r="D910" s="205" t="s">
        <v>181</v>
      </c>
      <c r="E910" s="212" t="s">
        <v>20</v>
      </c>
      <c r="F910" s="213" t="s">
        <v>5613</v>
      </c>
      <c r="G910" s="211"/>
      <c r="H910" s="214">
        <v>0.96799999999999997</v>
      </c>
      <c r="I910" s="215"/>
      <c r="J910" s="215"/>
      <c r="K910" s="211"/>
      <c r="L910" s="211"/>
      <c r="M910" s="216"/>
      <c r="N910" s="217"/>
      <c r="O910" s="218"/>
      <c r="P910" s="218"/>
      <c r="Q910" s="218"/>
      <c r="R910" s="218"/>
      <c r="S910" s="218"/>
      <c r="T910" s="218"/>
      <c r="U910" s="218"/>
      <c r="V910" s="218"/>
      <c r="W910" s="218"/>
      <c r="X910" s="219"/>
      <c r="AT910" s="220" t="s">
        <v>181</v>
      </c>
      <c r="AU910" s="220" t="s">
        <v>89</v>
      </c>
      <c r="AV910" s="13" t="s">
        <v>89</v>
      </c>
      <c r="AW910" s="13" t="s">
        <v>5</v>
      </c>
      <c r="AX910" s="13" t="s">
        <v>79</v>
      </c>
      <c r="AY910" s="220" t="s">
        <v>168</v>
      </c>
    </row>
    <row r="911" spans="1:65" s="2" customFormat="1" ht="24" customHeight="1">
      <c r="A911" s="33"/>
      <c r="B911" s="34"/>
      <c r="C911" s="191" t="s">
        <v>1586</v>
      </c>
      <c r="D911" s="191" t="s">
        <v>171</v>
      </c>
      <c r="E911" s="192" t="s">
        <v>3607</v>
      </c>
      <c r="F911" s="193" t="s">
        <v>3608</v>
      </c>
      <c r="G911" s="194" t="s">
        <v>278</v>
      </c>
      <c r="H911" s="195">
        <v>153.51599999999999</v>
      </c>
      <c r="I911" s="196"/>
      <c r="J911" s="196"/>
      <c r="K911" s="197">
        <f>ROUND(P911*H911,2)</f>
        <v>0</v>
      </c>
      <c r="L911" s="193" t="s">
        <v>175</v>
      </c>
      <c r="M911" s="38"/>
      <c r="N911" s="198" t="s">
        <v>20</v>
      </c>
      <c r="O911" s="199" t="s">
        <v>48</v>
      </c>
      <c r="P911" s="200">
        <f>I911+J911</f>
        <v>0</v>
      </c>
      <c r="Q911" s="200">
        <f>ROUND(I911*H911,2)</f>
        <v>0</v>
      </c>
      <c r="R911" s="200">
        <f>ROUND(J911*H911,2)</f>
        <v>0</v>
      </c>
      <c r="S911" s="62"/>
      <c r="T911" s="201">
        <f>S911*H911</f>
        <v>0</v>
      </c>
      <c r="U911" s="201">
        <v>2.0000000000000001E-4</v>
      </c>
      <c r="V911" s="201">
        <f>U911*H911</f>
        <v>3.07032E-2</v>
      </c>
      <c r="W911" s="201">
        <v>0</v>
      </c>
      <c r="X911" s="202">
        <f>W911*H911</f>
        <v>0</v>
      </c>
      <c r="Y911" s="33"/>
      <c r="Z911" s="33"/>
      <c r="AA911" s="33"/>
      <c r="AB911" s="33"/>
      <c r="AC911" s="33"/>
      <c r="AD911" s="33"/>
      <c r="AE911" s="33"/>
      <c r="AR911" s="203" t="s">
        <v>327</v>
      </c>
      <c r="AT911" s="203" t="s">
        <v>171</v>
      </c>
      <c r="AU911" s="203" t="s">
        <v>89</v>
      </c>
      <c r="AY911" s="17" t="s">
        <v>168</v>
      </c>
      <c r="BE911" s="204">
        <f>IF(O911="základní",K911,0)</f>
        <v>0</v>
      </c>
      <c r="BF911" s="204">
        <f>IF(O911="snížená",K911,0)</f>
        <v>0</v>
      </c>
      <c r="BG911" s="204">
        <f>IF(O911="zákl. přenesená",K911,0)</f>
        <v>0</v>
      </c>
      <c r="BH911" s="204">
        <f>IF(O911="sníž. přenesená",K911,0)</f>
        <v>0</v>
      </c>
      <c r="BI911" s="204">
        <f>IF(O911="nulová",K911,0)</f>
        <v>0</v>
      </c>
      <c r="BJ911" s="17" t="s">
        <v>87</v>
      </c>
      <c r="BK911" s="204">
        <f>ROUND(P911*H911,2)</f>
        <v>0</v>
      </c>
      <c r="BL911" s="17" t="s">
        <v>327</v>
      </c>
      <c r="BM911" s="203" t="s">
        <v>6064</v>
      </c>
    </row>
    <row r="912" spans="1:65" s="2" customFormat="1" ht="19.5">
      <c r="A912" s="33"/>
      <c r="B912" s="34"/>
      <c r="C912" s="35"/>
      <c r="D912" s="205" t="s">
        <v>178</v>
      </c>
      <c r="E912" s="35"/>
      <c r="F912" s="206" t="s">
        <v>3610</v>
      </c>
      <c r="G912" s="35"/>
      <c r="H912" s="35"/>
      <c r="I912" s="107"/>
      <c r="J912" s="107"/>
      <c r="K912" s="35"/>
      <c r="L912" s="35"/>
      <c r="M912" s="38"/>
      <c r="N912" s="207"/>
      <c r="O912" s="208"/>
      <c r="P912" s="62"/>
      <c r="Q912" s="62"/>
      <c r="R912" s="62"/>
      <c r="S912" s="62"/>
      <c r="T912" s="62"/>
      <c r="U912" s="62"/>
      <c r="V912" s="62"/>
      <c r="W912" s="62"/>
      <c r="X912" s="63"/>
      <c r="Y912" s="33"/>
      <c r="Z912" s="33"/>
      <c r="AA912" s="33"/>
      <c r="AB912" s="33"/>
      <c r="AC912" s="33"/>
      <c r="AD912" s="33"/>
      <c r="AE912" s="33"/>
      <c r="AT912" s="17" t="s">
        <v>178</v>
      </c>
      <c r="AU912" s="17" t="s">
        <v>89</v>
      </c>
    </row>
    <row r="913" spans="1:65" s="13" customFormat="1">
      <c r="B913" s="210"/>
      <c r="C913" s="211"/>
      <c r="D913" s="205" t="s">
        <v>181</v>
      </c>
      <c r="E913" s="212" t="s">
        <v>20</v>
      </c>
      <c r="F913" s="213" t="s">
        <v>5600</v>
      </c>
      <c r="G913" s="211"/>
      <c r="H913" s="214">
        <v>32.14</v>
      </c>
      <c r="I913" s="215"/>
      <c r="J913" s="215"/>
      <c r="K913" s="211"/>
      <c r="L913" s="211"/>
      <c r="M913" s="216"/>
      <c r="N913" s="217"/>
      <c r="O913" s="218"/>
      <c r="P913" s="218"/>
      <c r="Q913" s="218"/>
      <c r="R913" s="218"/>
      <c r="S913" s="218"/>
      <c r="T913" s="218"/>
      <c r="U913" s="218"/>
      <c r="V913" s="218"/>
      <c r="W913" s="218"/>
      <c r="X913" s="219"/>
      <c r="AT913" s="220" t="s">
        <v>181</v>
      </c>
      <c r="AU913" s="220" t="s">
        <v>89</v>
      </c>
      <c r="AV913" s="13" t="s">
        <v>89</v>
      </c>
      <c r="AW913" s="13" t="s">
        <v>5</v>
      </c>
      <c r="AX913" s="13" t="s">
        <v>79</v>
      </c>
      <c r="AY913" s="220" t="s">
        <v>168</v>
      </c>
    </row>
    <row r="914" spans="1:65" s="13" customFormat="1">
      <c r="B914" s="210"/>
      <c r="C914" s="211"/>
      <c r="D914" s="205" t="s">
        <v>181</v>
      </c>
      <c r="E914" s="212" t="s">
        <v>20</v>
      </c>
      <c r="F914" s="213" t="s">
        <v>5601</v>
      </c>
      <c r="G914" s="211"/>
      <c r="H914" s="214">
        <v>4.8099999999999996</v>
      </c>
      <c r="I914" s="215"/>
      <c r="J914" s="215"/>
      <c r="K914" s="211"/>
      <c r="L914" s="211"/>
      <c r="M914" s="216"/>
      <c r="N914" s="217"/>
      <c r="O914" s="218"/>
      <c r="P914" s="218"/>
      <c r="Q914" s="218"/>
      <c r="R914" s="218"/>
      <c r="S914" s="218"/>
      <c r="T914" s="218"/>
      <c r="U914" s="218"/>
      <c r="V914" s="218"/>
      <c r="W914" s="218"/>
      <c r="X914" s="219"/>
      <c r="AT914" s="220" t="s">
        <v>181</v>
      </c>
      <c r="AU914" s="220" t="s">
        <v>89</v>
      </c>
      <c r="AV914" s="13" t="s">
        <v>89</v>
      </c>
      <c r="AW914" s="13" t="s">
        <v>5</v>
      </c>
      <c r="AX914" s="13" t="s">
        <v>79</v>
      </c>
      <c r="AY914" s="220" t="s">
        <v>168</v>
      </c>
    </row>
    <row r="915" spans="1:65" s="13" customFormat="1">
      <c r="B915" s="210"/>
      <c r="C915" s="211"/>
      <c r="D915" s="205" t="s">
        <v>181</v>
      </c>
      <c r="E915" s="212" t="s">
        <v>20</v>
      </c>
      <c r="F915" s="213" t="s">
        <v>5608</v>
      </c>
      <c r="G915" s="211"/>
      <c r="H915" s="214">
        <v>94.635999999999996</v>
      </c>
      <c r="I915" s="215"/>
      <c r="J915" s="215"/>
      <c r="K915" s="211"/>
      <c r="L915" s="211"/>
      <c r="M915" s="216"/>
      <c r="N915" s="217"/>
      <c r="O915" s="218"/>
      <c r="P915" s="218"/>
      <c r="Q915" s="218"/>
      <c r="R915" s="218"/>
      <c r="S915" s="218"/>
      <c r="T915" s="218"/>
      <c r="U915" s="218"/>
      <c r="V915" s="218"/>
      <c r="W915" s="218"/>
      <c r="X915" s="219"/>
      <c r="AT915" s="220" t="s">
        <v>181</v>
      </c>
      <c r="AU915" s="220" t="s">
        <v>89</v>
      </c>
      <c r="AV915" s="13" t="s">
        <v>89</v>
      </c>
      <c r="AW915" s="13" t="s">
        <v>5</v>
      </c>
      <c r="AX915" s="13" t="s">
        <v>79</v>
      </c>
      <c r="AY915" s="220" t="s">
        <v>168</v>
      </c>
    </row>
    <row r="916" spans="1:65" s="13" customFormat="1">
      <c r="B916" s="210"/>
      <c r="C916" s="211"/>
      <c r="D916" s="205" t="s">
        <v>181</v>
      </c>
      <c r="E916" s="212" t="s">
        <v>20</v>
      </c>
      <c r="F916" s="213" t="s">
        <v>5609</v>
      </c>
      <c r="G916" s="211"/>
      <c r="H916" s="214">
        <v>-4.84</v>
      </c>
      <c r="I916" s="215"/>
      <c r="J916" s="215"/>
      <c r="K916" s="211"/>
      <c r="L916" s="211"/>
      <c r="M916" s="216"/>
      <c r="N916" s="217"/>
      <c r="O916" s="218"/>
      <c r="P916" s="218"/>
      <c r="Q916" s="218"/>
      <c r="R916" s="218"/>
      <c r="S916" s="218"/>
      <c r="T916" s="218"/>
      <c r="U916" s="218"/>
      <c r="V916" s="218"/>
      <c r="W916" s="218"/>
      <c r="X916" s="219"/>
      <c r="AT916" s="220" t="s">
        <v>181</v>
      </c>
      <c r="AU916" s="220" t="s">
        <v>89</v>
      </c>
      <c r="AV916" s="13" t="s">
        <v>89</v>
      </c>
      <c r="AW916" s="13" t="s">
        <v>5</v>
      </c>
      <c r="AX916" s="13" t="s">
        <v>79</v>
      </c>
      <c r="AY916" s="220" t="s">
        <v>168</v>
      </c>
    </row>
    <row r="917" spans="1:65" s="13" customFormat="1">
      <c r="B917" s="210"/>
      <c r="C917" s="211"/>
      <c r="D917" s="205" t="s">
        <v>181</v>
      </c>
      <c r="E917" s="212" t="s">
        <v>20</v>
      </c>
      <c r="F917" s="213" t="s">
        <v>5610</v>
      </c>
      <c r="G917" s="211"/>
      <c r="H917" s="214">
        <v>1.32</v>
      </c>
      <c r="I917" s="215"/>
      <c r="J917" s="215"/>
      <c r="K917" s="211"/>
      <c r="L917" s="211"/>
      <c r="M917" s="216"/>
      <c r="N917" s="217"/>
      <c r="O917" s="218"/>
      <c r="P917" s="218"/>
      <c r="Q917" s="218"/>
      <c r="R917" s="218"/>
      <c r="S917" s="218"/>
      <c r="T917" s="218"/>
      <c r="U917" s="218"/>
      <c r="V917" s="218"/>
      <c r="W917" s="218"/>
      <c r="X917" s="219"/>
      <c r="AT917" s="220" t="s">
        <v>181</v>
      </c>
      <c r="AU917" s="220" t="s">
        <v>89</v>
      </c>
      <c r="AV917" s="13" t="s">
        <v>89</v>
      </c>
      <c r="AW917" s="13" t="s">
        <v>5</v>
      </c>
      <c r="AX917" s="13" t="s">
        <v>79</v>
      </c>
      <c r="AY917" s="220" t="s">
        <v>168</v>
      </c>
    </row>
    <row r="918" spans="1:65" s="13" customFormat="1">
      <c r="B918" s="210"/>
      <c r="C918" s="211"/>
      <c r="D918" s="205" t="s">
        <v>181</v>
      </c>
      <c r="E918" s="212" t="s">
        <v>20</v>
      </c>
      <c r="F918" s="213" t="s">
        <v>5611</v>
      </c>
      <c r="G918" s="211"/>
      <c r="H918" s="214">
        <v>26.254999999999999</v>
      </c>
      <c r="I918" s="215"/>
      <c r="J918" s="215"/>
      <c r="K918" s="211"/>
      <c r="L918" s="211"/>
      <c r="M918" s="216"/>
      <c r="N918" s="217"/>
      <c r="O918" s="218"/>
      <c r="P918" s="218"/>
      <c r="Q918" s="218"/>
      <c r="R918" s="218"/>
      <c r="S918" s="218"/>
      <c r="T918" s="218"/>
      <c r="U918" s="218"/>
      <c r="V918" s="218"/>
      <c r="W918" s="218"/>
      <c r="X918" s="219"/>
      <c r="AT918" s="220" t="s">
        <v>181</v>
      </c>
      <c r="AU918" s="220" t="s">
        <v>89</v>
      </c>
      <c r="AV918" s="13" t="s">
        <v>89</v>
      </c>
      <c r="AW918" s="13" t="s">
        <v>5</v>
      </c>
      <c r="AX918" s="13" t="s">
        <v>79</v>
      </c>
      <c r="AY918" s="220" t="s">
        <v>168</v>
      </c>
    </row>
    <row r="919" spans="1:65" s="13" customFormat="1">
      <c r="B919" s="210"/>
      <c r="C919" s="211"/>
      <c r="D919" s="205" t="s">
        <v>181</v>
      </c>
      <c r="E919" s="212" t="s">
        <v>20</v>
      </c>
      <c r="F919" s="213" t="s">
        <v>5612</v>
      </c>
      <c r="G919" s="211"/>
      <c r="H919" s="214">
        <v>-1.7729999999999999</v>
      </c>
      <c r="I919" s="215"/>
      <c r="J919" s="215"/>
      <c r="K919" s="211"/>
      <c r="L919" s="211"/>
      <c r="M919" s="216"/>
      <c r="N919" s="217"/>
      <c r="O919" s="218"/>
      <c r="P919" s="218"/>
      <c r="Q919" s="218"/>
      <c r="R919" s="218"/>
      <c r="S919" s="218"/>
      <c r="T919" s="218"/>
      <c r="U919" s="218"/>
      <c r="V919" s="218"/>
      <c r="W919" s="218"/>
      <c r="X919" s="219"/>
      <c r="AT919" s="220" t="s">
        <v>181</v>
      </c>
      <c r="AU919" s="220" t="s">
        <v>89</v>
      </c>
      <c r="AV919" s="13" t="s">
        <v>89</v>
      </c>
      <c r="AW919" s="13" t="s">
        <v>5</v>
      </c>
      <c r="AX919" s="13" t="s">
        <v>79</v>
      </c>
      <c r="AY919" s="220" t="s">
        <v>168</v>
      </c>
    </row>
    <row r="920" spans="1:65" s="13" customFormat="1">
      <c r="B920" s="210"/>
      <c r="C920" s="211"/>
      <c r="D920" s="205" t="s">
        <v>181</v>
      </c>
      <c r="E920" s="212" t="s">
        <v>20</v>
      </c>
      <c r="F920" s="213" t="s">
        <v>5613</v>
      </c>
      <c r="G920" s="211"/>
      <c r="H920" s="214">
        <v>0.96799999999999997</v>
      </c>
      <c r="I920" s="215"/>
      <c r="J920" s="215"/>
      <c r="K920" s="211"/>
      <c r="L920" s="211"/>
      <c r="M920" s="216"/>
      <c r="N920" s="217"/>
      <c r="O920" s="218"/>
      <c r="P920" s="218"/>
      <c r="Q920" s="218"/>
      <c r="R920" s="218"/>
      <c r="S920" s="218"/>
      <c r="T920" s="218"/>
      <c r="U920" s="218"/>
      <c r="V920" s="218"/>
      <c r="W920" s="218"/>
      <c r="X920" s="219"/>
      <c r="AT920" s="220" t="s">
        <v>181</v>
      </c>
      <c r="AU920" s="220" t="s">
        <v>89</v>
      </c>
      <c r="AV920" s="13" t="s">
        <v>89</v>
      </c>
      <c r="AW920" s="13" t="s">
        <v>5</v>
      </c>
      <c r="AX920" s="13" t="s">
        <v>79</v>
      </c>
      <c r="AY920" s="220" t="s">
        <v>168</v>
      </c>
    </row>
    <row r="921" spans="1:65" s="2" customFormat="1" ht="24" customHeight="1">
      <c r="A921" s="33"/>
      <c r="B921" s="34"/>
      <c r="C921" s="191" t="s">
        <v>1590</v>
      </c>
      <c r="D921" s="191" t="s">
        <v>171</v>
      </c>
      <c r="E921" s="192" t="s">
        <v>3622</v>
      </c>
      <c r="F921" s="193" t="s">
        <v>3623</v>
      </c>
      <c r="G921" s="194" t="s">
        <v>278</v>
      </c>
      <c r="H921" s="195">
        <v>153.51599999999999</v>
      </c>
      <c r="I921" s="196"/>
      <c r="J921" s="196"/>
      <c r="K921" s="197">
        <f>ROUND(P921*H921,2)</f>
        <v>0</v>
      </c>
      <c r="L921" s="193" t="s">
        <v>175</v>
      </c>
      <c r="M921" s="38"/>
      <c r="N921" s="198" t="s">
        <v>20</v>
      </c>
      <c r="O921" s="199" t="s">
        <v>48</v>
      </c>
      <c r="P921" s="200">
        <f>I921+J921</f>
        <v>0</v>
      </c>
      <c r="Q921" s="200">
        <f>ROUND(I921*H921,2)</f>
        <v>0</v>
      </c>
      <c r="R921" s="200">
        <f>ROUND(J921*H921,2)</f>
        <v>0</v>
      </c>
      <c r="S921" s="62"/>
      <c r="T921" s="201">
        <f>S921*H921</f>
        <v>0</v>
      </c>
      <c r="U921" s="201">
        <v>2.5999999999999998E-4</v>
      </c>
      <c r="V921" s="201">
        <f>U921*H921</f>
        <v>3.9914159999999997E-2</v>
      </c>
      <c r="W921" s="201">
        <v>0</v>
      </c>
      <c r="X921" s="202">
        <f>W921*H921</f>
        <v>0</v>
      </c>
      <c r="Y921" s="33"/>
      <c r="Z921" s="33"/>
      <c r="AA921" s="33"/>
      <c r="AB921" s="33"/>
      <c r="AC921" s="33"/>
      <c r="AD921" s="33"/>
      <c r="AE921" s="33"/>
      <c r="AR921" s="203" t="s">
        <v>327</v>
      </c>
      <c r="AT921" s="203" t="s">
        <v>171</v>
      </c>
      <c r="AU921" s="203" t="s">
        <v>89</v>
      </c>
      <c r="AY921" s="17" t="s">
        <v>168</v>
      </c>
      <c r="BE921" s="204">
        <f>IF(O921="základní",K921,0)</f>
        <v>0</v>
      </c>
      <c r="BF921" s="204">
        <f>IF(O921="snížená",K921,0)</f>
        <v>0</v>
      </c>
      <c r="BG921" s="204">
        <f>IF(O921="zákl. přenesená",K921,0)</f>
        <v>0</v>
      </c>
      <c r="BH921" s="204">
        <f>IF(O921="sníž. přenesená",K921,0)</f>
        <v>0</v>
      </c>
      <c r="BI921" s="204">
        <f>IF(O921="nulová",K921,0)</f>
        <v>0</v>
      </c>
      <c r="BJ921" s="17" t="s">
        <v>87</v>
      </c>
      <c r="BK921" s="204">
        <f>ROUND(P921*H921,2)</f>
        <v>0</v>
      </c>
      <c r="BL921" s="17" t="s">
        <v>327</v>
      </c>
      <c r="BM921" s="203" t="s">
        <v>6065</v>
      </c>
    </row>
    <row r="922" spans="1:65" s="2" customFormat="1" ht="29.25">
      <c r="A922" s="33"/>
      <c r="B922" s="34"/>
      <c r="C922" s="35"/>
      <c r="D922" s="205" t="s">
        <v>178</v>
      </c>
      <c r="E922" s="35"/>
      <c r="F922" s="206" t="s">
        <v>3625</v>
      </c>
      <c r="G922" s="35"/>
      <c r="H922" s="35"/>
      <c r="I922" s="107"/>
      <c r="J922" s="107"/>
      <c r="K922" s="35"/>
      <c r="L922" s="35"/>
      <c r="M922" s="38"/>
      <c r="N922" s="207"/>
      <c r="O922" s="208"/>
      <c r="P922" s="62"/>
      <c r="Q922" s="62"/>
      <c r="R922" s="62"/>
      <c r="S922" s="62"/>
      <c r="T922" s="62"/>
      <c r="U922" s="62"/>
      <c r="V922" s="62"/>
      <c r="W922" s="62"/>
      <c r="X922" s="63"/>
      <c r="Y922" s="33"/>
      <c r="Z922" s="33"/>
      <c r="AA922" s="33"/>
      <c r="AB922" s="33"/>
      <c r="AC922" s="33"/>
      <c r="AD922" s="33"/>
      <c r="AE922" s="33"/>
      <c r="AT922" s="17" t="s">
        <v>178</v>
      </c>
      <c r="AU922" s="17" t="s">
        <v>89</v>
      </c>
    </row>
    <row r="923" spans="1:65" s="13" customFormat="1">
      <c r="B923" s="210"/>
      <c r="C923" s="211"/>
      <c r="D923" s="205" t="s">
        <v>181</v>
      </c>
      <c r="E923" s="212" t="s">
        <v>20</v>
      </c>
      <c r="F923" s="213" t="s">
        <v>5600</v>
      </c>
      <c r="G923" s="211"/>
      <c r="H923" s="214">
        <v>32.14</v>
      </c>
      <c r="I923" s="215"/>
      <c r="J923" s="215"/>
      <c r="K923" s="211"/>
      <c r="L923" s="211"/>
      <c r="M923" s="216"/>
      <c r="N923" s="217"/>
      <c r="O923" s="218"/>
      <c r="P923" s="218"/>
      <c r="Q923" s="218"/>
      <c r="R923" s="218"/>
      <c r="S923" s="218"/>
      <c r="T923" s="218"/>
      <c r="U923" s="218"/>
      <c r="V923" s="218"/>
      <c r="W923" s="218"/>
      <c r="X923" s="219"/>
      <c r="AT923" s="220" t="s">
        <v>181</v>
      </c>
      <c r="AU923" s="220" t="s">
        <v>89</v>
      </c>
      <c r="AV923" s="13" t="s">
        <v>89</v>
      </c>
      <c r="AW923" s="13" t="s">
        <v>5</v>
      </c>
      <c r="AX923" s="13" t="s">
        <v>79</v>
      </c>
      <c r="AY923" s="220" t="s">
        <v>168</v>
      </c>
    </row>
    <row r="924" spans="1:65" s="13" customFormat="1">
      <c r="B924" s="210"/>
      <c r="C924" s="211"/>
      <c r="D924" s="205" t="s">
        <v>181</v>
      </c>
      <c r="E924" s="212" t="s">
        <v>20</v>
      </c>
      <c r="F924" s="213" t="s">
        <v>5601</v>
      </c>
      <c r="G924" s="211"/>
      <c r="H924" s="214">
        <v>4.8099999999999996</v>
      </c>
      <c r="I924" s="215"/>
      <c r="J924" s="215"/>
      <c r="K924" s="211"/>
      <c r="L924" s="211"/>
      <c r="M924" s="216"/>
      <c r="N924" s="217"/>
      <c r="O924" s="218"/>
      <c r="P924" s="218"/>
      <c r="Q924" s="218"/>
      <c r="R924" s="218"/>
      <c r="S924" s="218"/>
      <c r="T924" s="218"/>
      <c r="U924" s="218"/>
      <c r="V924" s="218"/>
      <c r="W924" s="218"/>
      <c r="X924" s="219"/>
      <c r="AT924" s="220" t="s">
        <v>181</v>
      </c>
      <c r="AU924" s="220" t="s">
        <v>89</v>
      </c>
      <c r="AV924" s="13" t="s">
        <v>89</v>
      </c>
      <c r="AW924" s="13" t="s">
        <v>5</v>
      </c>
      <c r="AX924" s="13" t="s">
        <v>79</v>
      </c>
      <c r="AY924" s="220" t="s">
        <v>168</v>
      </c>
    </row>
    <row r="925" spans="1:65" s="13" customFormat="1">
      <c r="B925" s="210"/>
      <c r="C925" s="211"/>
      <c r="D925" s="205" t="s">
        <v>181</v>
      </c>
      <c r="E925" s="212" t="s">
        <v>20</v>
      </c>
      <c r="F925" s="213" t="s">
        <v>5608</v>
      </c>
      <c r="G925" s="211"/>
      <c r="H925" s="214">
        <v>94.635999999999996</v>
      </c>
      <c r="I925" s="215"/>
      <c r="J925" s="215"/>
      <c r="K925" s="211"/>
      <c r="L925" s="211"/>
      <c r="M925" s="216"/>
      <c r="N925" s="217"/>
      <c r="O925" s="218"/>
      <c r="P925" s="218"/>
      <c r="Q925" s="218"/>
      <c r="R925" s="218"/>
      <c r="S925" s="218"/>
      <c r="T925" s="218"/>
      <c r="U925" s="218"/>
      <c r="V925" s="218"/>
      <c r="W925" s="218"/>
      <c r="X925" s="219"/>
      <c r="AT925" s="220" t="s">
        <v>181</v>
      </c>
      <c r="AU925" s="220" t="s">
        <v>89</v>
      </c>
      <c r="AV925" s="13" t="s">
        <v>89</v>
      </c>
      <c r="AW925" s="13" t="s">
        <v>5</v>
      </c>
      <c r="AX925" s="13" t="s">
        <v>79</v>
      </c>
      <c r="AY925" s="220" t="s">
        <v>168</v>
      </c>
    </row>
    <row r="926" spans="1:65" s="13" customFormat="1">
      <c r="B926" s="210"/>
      <c r="C926" s="211"/>
      <c r="D926" s="205" t="s">
        <v>181</v>
      </c>
      <c r="E926" s="212" t="s">
        <v>20</v>
      </c>
      <c r="F926" s="213" t="s">
        <v>5609</v>
      </c>
      <c r="G926" s="211"/>
      <c r="H926" s="214">
        <v>-4.84</v>
      </c>
      <c r="I926" s="215"/>
      <c r="J926" s="215"/>
      <c r="K926" s="211"/>
      <c r="L926" s="211"/>
      <c r="M926" s="216"/>
      <c r="N926" s="217"/>
      <c r="O926" s="218"/>
      <c r="P926" s="218"/>
      <c r="Q926" s="218"/>
      <c r="R926" s="218"/>
      <c r="S926" s="218"/>
      <c r="T926" s="218"/>
      <c r="U926" s="218"/>
      <c r="V926" s="218"/>
      <c r="W926" s="218"/>
      <c r="X926" s="219"/>
      <c r="AT926" s="220" t="s">
        <v>181</v>
      </c>
      <c r="AU926" s="220" t="s">
        <v>89</v>
      </c>
      <c r="AV926" s="13" t="s">
        <v>89</v>
      </c>
      <c r="AW926" s="13" t="s">
        <v>5</v>
      </c>
      <c r="AX926" s="13" t="s">
        <v>79</v>
      </c>
      <c r="AY926" s="220" t="s">
        <v>168</v>
      </c>
    </row>
    <row r="927" spans="1:65" s="13" customFormat="1">
      <c r="B927" s="210"/>
      <c r="C927" s="211"/>
      <c r="D927" s="205" t="s">
        <v>181</v>
      </c>
      <c r="E927" s="212" t="s">
        <v>20</v>
      </c>
      <c r="F927" s="213" t="s">
        <v>5610</v>
      </c>
      <c r="G927" s="211"/>
      <c r="H927" s="214">
        <v>1.32</v>
      </c>
      <c r="I927" s="215"/>
      <c r="J927" s="215"/>
      <c r="K927" s="211"/>
      <c r="L927" s="211"/>
      <c r="M927" s="216"/>
      <c r="N927" s="217"/>
      <c r="O927" s="218"/>
      <c r="P927" s="218"/>
      <c r="Q927" s="218"/>
      <c r="R927" s="218"/>
      <c r="S927" s="218"/>
      <c r="T927" s="218"/>
      <c r="U927" s="218"/>
      <c r="V927" s="218"/>
      <c r="W927" s="218"/>
      <c r="X927" s="219"/>
      <c r="AT927" s="220" t="s">
        <v>181</v>
      </c>
      <c r="AU927" s="220" t="s">
        <v>89</v>
      </c>
      <c r="AV927" s="13" t="s">
        <v>89</v>
      </c>
      <c r="AW927" s="13" t="s">
        <v>5</v>
      </c>
      <c r="AX927" s="13" t="s">
        <v>79</v>
      </c>
      <c r="AY927" s="220" t="s">
        <v>168</v>
      </c>
    </row>
    <row r="928" spans="1:65" s="13" customFormat="1">
      <c r="B928" s="210"/>
      <c r="C928" s="211"/>
      <c r="D928" s="205" t="s">
        <v>181</v>
      </c>
      <c r="E928" s="212" t="s">
        <v>20</v>
      </c>
      <c r="F928" s="213" t="s">
        <v>5611</v>
      </c>
      <c r="G928" s="211"/>
      <c r="H928" s="214">
        <v>26.254999999999999</v>
      </c>
      <c r="I928" s="215"/>
      <c r="J928" s="215"/>
      <c r="K928" s="211"/>
      <c r="L928" s="211"/>
      <c r="M928" s="216"/>
      <c r="N928" s="217"/>
      <c r="O928" s="218"/>
      <c r="P928" s="218"/>
      <c r="Q928" s="218"/>
      <c r="R928" s="218"/>
      <c r="S928" s="218"/>
      <c r="T928" s="218"/>
      <c r="U928" s="218"/>
      <c r="V928" s="218"/>
      <c r="W928" s="218"/>
      <c r="X928" s="219"/>
      <c r="AT928" s="220" t="s">
        <v>181</v>
      </c>
      <c r="AU928" s="220" t="s">
        <v>89</v>
      </c>
      <c r="AV928" s="13" t="s">
        <v>89</v>
      </c>
      <c r="AW928" s="13" t="s">
        <v>5</v>
      </c>
      <c r="AX928" s="13" t="s">
        <v>79</v>
      </c>
      <c r="AY928" s="220" t="s">
        <v>168</v>
      </c>
    </row>
    <row r="929" spans="1:65" s="13" customFormat="1">
      <c r="B929" s="210"/>
      <c r="C929" s="211"/>
      <c r="D929" s="205" t="s">
        <v>181</v>
      </c>
      <c r="E929" s="212" t="s">
        <v>20</v>
      </c>
      <c r="F929" s="213" t="s">
        <v>5612</v>
      </c>
      <c r="G929" s="211"/>
      <c r="H929" s="214">
        <v>-1.7729999999999999</v>
      </c>
      <c r="I929" s="215"/>
      <c r="J929" s="215"/>
      <c r="K929" s="211"/>
      <c r="L929" s="211"/>
      <c r="M929" s="216"/>
      <c r="N929" s="217"/>
      <c r="O929" s="218"/>
      <c r="P929" s="218"/>
      <c r="Q929" s="218"/>
      <c r="R929" s="218"/>
      <c r="S929" s="218"/>
      <c r="T929" s="218"/>
      <c r="U929" s="218"/>
      <c r="V929" s="218"/>
      <c r="W929" s="218"/>
      <c r="X929" s="219"/>
      <c r="AT929" s="220" t="s">
        <v>181</v>
      </c>
      <c r="AU929" s="220" t="s">
        <v>89</v>
      </c>
      <c r="AV929" s="13" t="s">
        <v>89</v>
      </c>
      <c r="AW929" s="13" t="s">
        <v>5</v>
      </c>
      <c r="AX929" s="13" t="s">
        <v>79</v>
      </c>
      <c r="AY929" s="220" t="s">
        <v>168</v>
      </c>
    </row>
    <row r="930" spans="1:65" s="13" customFormat="1">
      <c r="B930" s="210"/>
      <c r="C930" s="211"/>
      <c r="D930" s="205" t="s">
        <v>181</v>
      </c>
      <c r="E930" s="212" t="s">
        <v>20</v>
      </c>
      <c r="F930" s="213" t="s">
        <v>5613</v>
      </c>
      <c r="G930" s="211"/>
      <c r="H930" s="214">
        <v>0.96799999999999997</v>
      </c>
      <c r="I930" s="215"/>
      <c r="J930" s="215"/>
      <c r="K930" s="211"/>
      <c r="L930" s="211"/>
      <c r="M930" s="216"/>
      <c r="N930" s="217"/>
      <c r="O930" s="218"/>
      <c r="P930" s="218"/>
      <c r="Q930" s="218"/>
      <c r="R930" s="218"/>
      <c r="S930" s="218"/>
      <c r="T930" s="218"/>
      <c r="U930" s="218"/>
      <c r="V930" s="218"/>
      <c r="W930" s="218"/>
      <c r="X930" s="219"/>
      <c r="AT930" s="220" t="s">
        <v>181</v>
      </c>
      <c r="AU930" s="220" t="s">
        <v>89</v>
      </c>
      <c r="AV930" s="13" t="s">
        <v>89</v>
      </c>
      <c r="AW930" s="13" t="s">
        <v>5</v>
      </c>
      <c r="AX930" s="13" t="s">
        <v>79</v>
      </c>
      <c r="AY930" s="220" t="s">
        <v>168</v>
      </c>
    </row>
    <row r="931" spans="1:65" s="12" customFormat="1" ht="25.9" customHeight="1">
      <c r="B931" s="174"/>
      <c r="C931" s="175"/>
      <c r="D931" s="176" t="s">
        <v>78</v>
      </c>
      <c r="E931" s="177" t="s">
        <v>3643</v>
      </c>
      <c r="F931" s="177" t="s">
        <v>3644</v>
      </c>
      <c r="G931" s="175"/>
      <c r="H931" s="175"/>
      <c r="I931" s="178"/>
      <c r="J931" s="178"/>
      <c r="K931" s="179">
        <f>BK931</f>
        <v>0</v>
      </c>
      <c r="L931" s="175"/>
      <c r="M931" s="180"/>
      <c r="N931" s="181"/>
      <c r="O931" s="182"/>
      <c r="P931" s="182"/>
      <c r="Q931" s="183">
        <f>SUM(Q932:Q943)</f>
        <v>0</v>
      </c>
      <c r="R931" s="183">
        <f>SUM(R932:R943)</f>
        <v>0</v>
      </c>
      <c r="S931" s="182"/>
      <c r="T931" s="184">
        <f>SUM(T932:T943)</f>
        <v>0</v>
      </c>
      <c r="U931" s="182"/>
      <c r="V931" s="184">
        <f>SUM(V932:V943)</f>
        <v>1.6E-2</v>
      </c>
      <c r="W931" s="182"/>
      <c r="X931" s="185">
        <f>SUM(X932:X943)</f>
        <v>0</v>
      </c>
      <c r="AR931" s="186" t="s">
        <v>191</v>
      </c>
      <c r="AT931" s="187" t="s">
        <v>78</v>
      </c>
      <c r="AU931" s="187" t="s">
        <v>79</v>
      </c>
      <c r="AY931" s="186" t="s">
        <v>168</v>
      </c>
      <c r="BK931" s="188">
        <f>SUM(BK932:BK943)</f>
        <v>0</v>
      </c>
    </row>
    <row r="932" spans="1:65" s="2" customFormat="1" ht="24" customHeight="1">
      <c r="A932" s="33"/>
      <c r="B932" s="34"/>
      <c r="C932" s="191" t="s">
        <v>1597</v>
      </c>
      <c r="D932" s="191" t="s">
        <v>171</v>
      </c>
      <c r="E932" s="192" t="s">
        <v>6066</v>
      </c>
      <c r="F932" s="193" t="s">
        <v>6067</v>
      </c>
      <c r="G932" s="194" t="s">
        <v>228</v>
      </c>
      <c r="H932" s="195">
        <v>48</v>
      </c>
      <c r="I932" s="196"/>
      <c r="J932" s="196"/>
      <c r="K932" s="197">
        <f>ROUND(P932*H932,2)</f>
        <v>0</v>
      </c>
      <c r="L932" s="193" t="s">
        <v>175</v>
      </c>
      <c r="M932" s="38"/>
      <c r="N932" s="198" t="s">
        <v>20</v>
      </c>
      <c r="O932" s="199" t="s">
        <v>48</v>
      </c>
      <c r="P932" s="200">
        <f>I932+J932</f>
        <v>0</v>
      </c>
      <c r="Q932" s="200">
        <f>ROUND(I932*H932,2)</f>
        <v>0</v>
      </c>
      <c r="R932" s="200">
        <f>ROUND(J932*H932,2)</f>
        <v>0</v>
      </c>
      <c r="S932" s="62"/>
      <c r="T932" s="201">
        <f>S932*H932</f>
        <v>0</v>
      </c>
      <c r="U932" s="201">
        <v>0</v>
      </c>
      <c r="V932" s="201">
        <f>U932*H932</f>
        <v>0</v>
      </c>
      <c r="W932" s="201">
        <v>0</v>
      </c>
      <c r="X932" s="202">
        <f>W932*H932</f>
        <v>0</v>
      </c>
      <c r="Y932" s="33"/>
      <c r="Z932" s="33"/>
      <c r="AA932" s="33"/>
      <c r="AB932" s="33"/>
      <c r="AC932" s="33"/>
      <c r="AD932" s="33"/>
      <c r="AE932" s="33"/>
      <c r="AR932" s="203" t="s">
        <v>3648</v>
      </c>
      <c r="AT932" s="203" t="s">
        <v>171</v>
      </c>
      <c r="AU932" s="203" t="s">
        <v>87</v>
      </c>
      <c r="AY932" s="17" t="s">
        <v>168</v>
      </c>
      <c r="BE932" s="204">
        <f>IF(O932="základní",K932,0)</f>
        <v>0</v>
      </c>
      <c r="BF932" s="204">
        <f>IF(O932="snížená",K932,0)</f>
        <v>0</v>
      </c>
      <c r="BG932" s="204">
        <f>IF(O932="zákl. přenesená",K932,0)</f>
        <v>0</v>
      </c>
      <c r="BH932" s="204">
        <f>IF(O932="sníž. přenesená",K932,0)</f>
        <v>0</v>
      </c>
      <c r="BI932" s="204">
        <f>IF(O932="nulová",K932,0)</f>
        <v>0</v>
      </c>
      <c r="BJ932" s="17" t="s">
        <v>87</v>
      </c>
      <c r="BK932" s="204">
        <f>ROUND(P932*H932,2)</f>
        <v>0</v>
      </c>
      <c r="BL932" s="17" t="s">
        <v>3648</v>
      </c>
      <c r="BM932" s="203" t="s">
        <v>6068</v>
      </c>
    </row>
    <row r="933" spans="1:65" s="2" customFormat="1" ht="19.5">
      <c r="A933" s="33"/>
      <c r="B933" s="34"/>
      <c r="C933" s="35"/>
      <c r="D933" s="205" t="s">
        <v>178</v>
      </c>
      <c r="E933" s="35"/>
      <c r="F933" s="206" t="s">
        <v>6069</v>
      </c>
      <c r="G933" s="35"/>
      <c r="H933" s="35"/>
      <c r="I933" s="107"/>
      <c r="J933" s="107"/>
      <c r="K933" s="35"/>
      <c r="L933" s="35"/>
      <c r="M933" s="38"/>
      <c r="N933" s="207"/>
      <c r="O933" s="208"/>
      <c r="P933" s="62"/>
      <c r="Q933" s="62"/>
      <c r="R933" s="62"/>
      <c r="S933" s="62"/>
      <c r="T933" s="62"/>
      <c r="U933" s="62"/>
      <c r="V933" s="62"/>
      <c r="W933" s="62"/>
      <c r="X933" s="63"/>
      <c r="Y933" s="33"/>
      <c r="Z933" s="33"/>
      <c r="AA933" s="33"/>
      <c r="AB933" s="33"/>
      <c r="AC933" s="33"/>
      <c r="AD933" s="33"/>
      <c r="AE933" s="33"/>
      <c r="AT933" s="17" t="s">
        <v>178</v>
      </c>
      <c r="AU933" s="17" t="s">
        <v>87</v>
      </c>
    </row>
    <row r="934" spans="1:65" s="13" customFormat="1">
      <c r="B934" s="210"/>
      <c r="C934" s="211"/>
      <c r="D934" s="205" t="s">
        <v>181</v>
      </c>
      <c r="E934" s="212" t="s">
        <v>20</v>
      </c>
      <c r="F934" s="213" t="s">
        <v>6070</v>
      </c>
      <c r="G934" s="211"/>
      <c r="H934" s="214">
        <v>48</v>
      </c>
      <c r="I934" s="215"/>
      <c r="J934" s="215"/>
      <c r="K934" s="211"/>
      <c r="L934" s="211"/>
      <c r="M934" s="216"/>
      <c r="N934" s="217"/>
      <c r="O934" s="218"/>
      <c r="P934" s="218"/>
      <c r="Q934" s="218"/>
      <c r="R934" s="218"/>
      <c r="S934" s="218"/>
      <c r="T934" s="218"/>
      <c r="U934" s="218"/>
      <c r="V934" s="218"/>
      <c r="W934" s="218"/>
      <c r="X934" s="219"/>
      <c r="AT934" s="220" t="s">
        <v>181</v>
      </c>
      <c r="AU934" s="220" t="s">
        <v>87</v>
      </c>
      <c r="AV934" s="13" t="s">
        <v>89</v>
      </c>
      <c r="AW934" s="13" t="s">
        <v>5</v>
      </c>
      <c r="AX934" s="13" t="s">
        <v>79</v>
      </c>
      <c r="AY934" s="220" t="s">
        <v>168</v>
      </c>
    </row>
    <row r="935" spans="1:65" s="2" customFormat="1" ht="24" customHeight="1">
      <c r="A935" s="33"/>
      <c r="B935" s="34"/>
      <c r="C935" s="225" t="s">
        <v>1604</v>
      </c>
      <c r="D935" s="225" t="s">
        <v>346</v>
      </c>
      <c r="E935" s="226" t="s">
        <v>3715</v>
      </c>
      <c r="F935" s="227" t="s">
        <v>3716</v>
      </c>
      <c r="G935" s="228" t="s">
        <v>460</v>
      </c>
      <c r="H935" s="229">
        <v>2</v>
      </c>
      <c r="I935" s="230"/>
      <c r="J935" s="231"/>
      <c r="K935" s="232">
        <f>ROUND(P935*H935,2)</f>
        <v>0</v>
      </c>
      <c r="L935" s="227" t="s">
        <v>175</v>
      </c>
      <c r="M935" s="233"/>
      <c r="N935" s="234" t="s">
        <v>20</v>
      </c>
      <c r="O935" s="199" t="s">
        <v>48</v>
      </c>
      <c r="P935" s="200">
        <f>I935+J935</f>
        <v>0</v>
      </c>
      <c r="Q935" s="200">
        <f>ROUND(I935*H935,2)</f>
        <v>0</v>
      </c>
      <c r="R935" s="200">
        <f>ROUND(J935*H935,2)</f>
        <v>0</v>
      </c>
      <c r="S935" s="62"/>
      <c r="T935" s="201">
        <f>S935*H935</f>
        <v>0</v>
      </c>
      <c r="U935" s="201">
        <v>8.0000000000000002E-3</v>
      </c>
      <c r="V935" s="201">
        <f>U935*H935</f>
        <v>1.6E-2</v>
      </c>
      <c r="W935" s="201">
        <v>0</v>
      </c>
      <c r="X935" s="202">
        <f>W935*H935</f>
        <v>0</v>
      </c>
      <c r="Y935" s="33"/>
      <c r="Z935" s="33"/>
      <c r="AA935" s="33"/>
      <c r="AB935" s="33"/>
      <c r="AC935" s="33"/>
      <c r="AD935" s="33"/>
      <c r="AE935" s="33"/>
      <c r="AR935" s="203" t="s">
        <v>3648</v>
      </c>
      <c r="AT935" s="203" t="s">
        <v>346</v>
      </c>
      <c r="AU935" s="203" t="s">
        <v>87</v>
      </c>
      <c r="AY935" s="17" t="s">
        <v>168</v>
      </c>
      <c r="BE935" s="204">
        <f>IF(O935="základní",K935,0)</f>
        <v>0</v>
      </c>
      <c r="BF935" s="204">
        <f>IF(O935="snížená",K935,0)</f>
        <v>0</v>
      </c>
      <c r="BG935" s="204">
        <f>IF(O935="zákl. přenesená",K935,0)</f>
        <v>0</v>
      </c>
      <c r="BH935" s="204">
        <f>IF(O935="sníž. přenesená",K935,0)</f>
        <v>0</v>
      </c>
      <c r="BI935" s="204">
        <f>IF(O935="nulová",K935,0)</f>
        <v>0</v>
      </c>
      <c r="BJ935" s="17" t="s">
        <v>87</v>
      </c>
      <c r="BK935" s="204">
        <f>ROUND(P935*H935,2)</f>
        <v>0</v>
      </c>
      <c r="BL935" s="17" t="s">
        <v>3648</v>
      </c>
      <c r="BM935" s="203" t="s">
        <v>6071</v>
      </c>
    </row>
    <row r="936" spans="1:65" s="2" customFormat="1">
      <c r="A936" s="33"/>
      <c r="B936" s="34"/>
      <c r="C936" s="35"/>
      <c r="D936" s="205" t="s">
        <v>178</v>
      </c>
      <c r="E936" s="35"/>
      <c r="F936" s="206" t="s">
        <v>3716</v>
      </c>
      <c r="G936" s="35"/>
      <c r="H936" s="35"/>
      <c r="I936" s="107"/>
      <c r="J936" s="107"/>
      <c r="K936" s="35"/>
      <c r="L936" s="35"/>
      <c r="M936" s="38"/>
      <c r="N936" s="207"/>
      <c r="O936" s="208"/>
      <c r="P936" s="62"/>
      <c r="Q936" s="62"/>
      <c r="R936" s="62"/>
      <c r="S936" s="62"/>
      <c r="T936" s="62"/>
      <c r="U936" s="62"/>
      <c r="V936" s="62"/>
      <c r="W936" s="62"/>
      <c r="X936" s="63"/>
      <c r="Y936" s="33"/>
      <c r="Z936" s="33"/>
      <c r="AA936" s="33"/>
      <c r="AB936" s="33"/>
      <c r="AC936" s="33"/>
      <c r="AD936" s="33"/>
      <c r="AE936" s="33"/>
      <c r="AT936" s="17" t="s">
        <v>178</v>
      </c>
      <c r="AU936" s="17" t="s">
        <v>87</v>
      </c>
    </row>
    <row r="937" spans="1:65" s="13" customFormat="1">
      <c r="B937" s="210"/>
      <c r="C937" s="211"/>
      <c r="D937" s="205" t="s">
        <v>181</v>
      </c>
      <c r="E937" s="212" t="s">
        <v>20</v>
      </c>
      <c r="F937" s="213" t="s">
        <v>89</v>
      </c>
      <c r="G937" s="211"/>
      <c r="H937" s="214">
        <v>2</v>
      </c>
      <c r="I937" s="215"/>
      <c r="J937" s="215"/>
      <c r="K937" s="211"/>
      <c r="L937" s="211"/>
      <c r="M937" s="216"/>
      <c r="N937" s="217"/>
      <c r="O937" s="218"/>
      <c r="P937" s="218"/>
      <c r="Q937" s="218"/>
      <c r="R937" s="218"/>
      <c r="S937" s="218"/>
      <c r="T937" s="218"/>
      <c r="U937" s="218"/>
      <c r="V937" s="218"/>
      <c r="W937" s="218"/>
      <c r="X937" s="219"/>
      <c r="AT937" s="220" t="s">
        <v>181</v>
      </c>
      <c r="AU937" s="220" t="s">
        <v>87</v>
      </c>
      <c r="AV937" s="13" t="s">
        <v>89</v>
      </c>
      <c r="AW937" s="13" t="s">
        <v>5</v>
      </c>
      <c r="AX937" s="13" t="s">
        <v>79</v>
      </c>
      <c r="AY937" s="220" t="s">
        <v>168</v>
      </c>
    </row>
    <row r="938" spans="1:65" s="2" customFormat="1" ht="24" customHeight="1">
      <c r="A938" s="33"/>
      <c r="B938" s="34"/>
      <c r="C938" s="191" t="s">
        <v>1609</v>
      </c>
      <c r="D938" s="191" t="s">
        <v>171</v>
      </c>
      <c r="E938" s="192" t="s">
        <v>3705</v>
      </c>
      <c r="F938" s="193" t="s">
        <v>3706</v>
      </c>
      <c r="G938" s="194" t="s">
        <v>228</v>
      </c>
      <c r="H938" s="195">
        <v>24</v>
      </c>
      <c r="I938" s="196"/>
      <c r="J938" s="196"/>
      <c r="K938" s="197">
        <f>ROUND(P938*H938,2)</f>
        <v>0</v>
      </c>
      <c r="L938" s="193" t="s">
        <v>175</v>
      </c>
      <c r="M938" s="38"/>
      <c r="N938" s="198" t="s">
        <v>20</v>
      </c>
      <c r="O938" s="199" t="s">
        <v>48</v>
      </c>
      <c r="P938" s="200">
        <f>I938+J938</f>
        <v>0</v>
      </c>
      <c r="Q938" s="200">
        <f>ROUND(I938*H938,2)</f>
        <v>0</v>
      </c>
      <c r="R938" s="200">
        <f>ROUND(J938*H938,2)</f>
        <v>0</v>
      </c>
      <c r="S938" s="62"/>
      <c r="T938" s="201">
        <f>S938*H938</f>
        <v>0</v>
      </c>
      <c r="U938" s="201">
        <v>0</v>
      </c>
      <c r="V938" s="201">
        <f>U938*H938</f>
        <v>0</v>
      </c>
      <c r="W938" s="201">
        <v>0</v>
      </c>
      <c r="X938" s="202">
        <f>W938*H938</f>
        <v>0</v>
      </c>
      <c r="Y938" s="33"/>
      <c r="Z938" s="33"/>
      <c r="AA938" s="33"/>
      <c r="AB938" s="33"/>
      <c r="AC938" s="33"/>
      <c r="AD938" s="33"/>
      <c r="AE938" s="33"/>
      <c r="AR938" s="203" t="s">
        <v>3648</v>
      </c>
      <c r="AT938" s="203" t="s">
        <v>171</v>
      </c>
      <c r="AU938" s="203" t="s">
        <v>87</v>
      </c>
      <c r="AY938" s="17" t="s">
        <v>168</v>
      </c>
      <c r="BE938" s="204">
        <f>IF(O938="základní",K938,0)</f>
        <v>0</v>
      </c>
      <c r="BF938" s="204">
        <f>IF(O938="snížená",K938,0)</f>
        <v>0</v>
      </c>
      <c r="BG938" s="204">
        <f>IF(O938="zákl. přenesená",K938,0)</f>
        <v>0</v>
      </c>
      <c r="BH938" s="204">
        <f>IF(O938="sníž. přenesená",K938,0)</f>
        <v>0</v>
      </c>
      <c r="BI938" s="204">
        <f>IF(O938="nulová",K938,0)</f>
        <v>0</v>
      </c>
      <c r="BJ938" s="17" t="s">
        <v>87</v>
      </c>
      <c r="BK938" s="204">
        <f>ROUND(P938*H938,2)</f>
        <v>0</v>
      </c>
      <c r="BL938" s="17" t="s">
        <v>3648</v>
      </c>
      <c r="BM938" s="203" t="s">
        <v>6072</v>
      </c>
    </row>
    <row r="939" spans="1:65" s="2" customFormat="1" ht="19.5">
      <c r="A939" s="33"/>
      <c r="B939" s="34"/>
      <c r="C939" s="35"/>
      <c r="D939" s="205" t="s">
        <v>178</v>
      </c>
      <c r="E939" s="35"/>
      <c r="F939" s="206" t="s">
        <v>3708</v>
      </c>
      <c r="G939" s="35"/>
      <c r="H939" s="35"/>
      <c r="I939" s="107"/>
      <c r="J939" s="107"/>
      <c r="K939" s="35"/>
      <c r="L939" s="35"/>
      <c r="M939" s="38"/>
      <c r="N939" s="207"/>
      <c r="O939" s="208"/>
      <c r="P939" s="62"/>
      <c r="Q939" s="62"/>
      <c r="R939" s="62"/>
      <c r="S939" s="62"/>
      <c r="T939" s="62"/>
      <c r="U939" s="62"/>
      <c r="V939" s="62"/>
      <c r="W939" s="62"/>
      <c r="X939" s="63"/>
      <c r="Y939" s="33"/>
      <c r="Z939" s="33"/>
      <c r="AA939" s="33"/>
      <c r="AB939" s="33"/>
      <c r="AC939" s="33"/>
      <c r="AD939" s="33"/>
      <c r="AE939" s="33"/>
      <c r="AT939" s="17" t="s">
        <v>178</v>
      </c>
      <c r="AU939" s="17" t="s">
        <v>87</v>
      </c>
    </row>
    <row r="940" spans="1:65" s="13" customFormat="1">
      <c r="B940" s="210"/>
      <c r="C940" s="211"/>
      <c r="D940" s="205" t="s">
        <v>181</v>
      </c>
      <c r="E940" s="212" t="s">
        <v>20</v>
      </c>
      <c r="F940" s="213" t="s">
        <v>388</v>
      </c>
      <c r="G940" s="211"/>
      <c r="H940" s="214">
        <v>24</v>
      </c>
      <c r="I940" s="215"/>
      <c r="J940" s="215"/>
      <c r="K940" s="211"/>
      <c r="L940" s="211"/>
      <c r="M940" s="216"/>
      <c r="N940" s="217"/>
      <c r="O940" s="218"/>
      <c r="P940" s="218"/>
      <c r="Q940" s="218"/>
      <c r="R940" s="218"/>
      <c r="S940" s="218"/>
      <c r="T940" s="218"/>
      <c r="U940" s="218"/>
      <c r="V940" s="218"/>
      <c r="W940" s="218"/>
      <c r="X940" s="219"/>
      <c r="AT940" s="220" t="s">
        <v>181</v>
      </c>
      <c r="AU940" s="220" t="s">
        <v>87</v>
      </c>
      <c r="AV940" s="13" t="s">
        <v>89</v>
      </c>
      <c r="AW940" s="13" t="s">
        <v>5</v>
      </c>
      <c r="AX940" s="13" t="s">
        <v>79</v>
      </c>
      <c r="AY940" s="220" t="s">
        <v>168</v>
      </c>
    </row>
    <row r="941" spans="1:65" s="2" customFormat="1" ht="24" customHeight="1">
      <c r="A941" s="33"/>
      <c r="B941" s="34"/>
      <c r="C941" s="191" t="s">
        <v>1616</v>
      </c>
      <c r="D941" s="191" t="s">
        <v>171</v>
      </c>
      <c r="E941" s="192" t="s">
        <v>3710</v>
      </c>
      <c r="F941" s="193" t="s">
        <v>3711</v>
      </c>
      <c r="G941" s="194" t="s">
        <v>228</v>
      </c>
      <c r="H941" s="195">
        <v>40</v>
      </c>
      <c r="I941" s="196"/>
      <c r="J941" s="196"/>
      <c r="K941" s="197">
        <f>ROUND(P941*H941,2)</f>
        <v>0</v>
      </c>
      <c r="L941" s="193" t="s">
        <v>175</v>
      </c>
      <c r="M941" s="38"/>
      <c r="N941" s="198" t="s">
        <v>20</v>
      </c>
      <c r="O941" s="199" t="s">
        <v>48</v>
      </c>
      <c r="P941" s="200">
        <f>I941+J941</f>
        <v>0</v>
      </c>
      <c r="Q941" s="200">
        <f>ROUND(I941*H941,2)</f>
        <v>0</v>
      </c>
      <c r="R941" s="200">
        <f>ROUND(J941*H941,2)</f>
        <v>0</v>
      </c>
      <c r="S941" s="62"/>
      <c r="T941" s="201">
        <f>S941*H941</f>
        <v>0</v>
      </c>
      <c r="U941" s="201">
        <v>0</v>
      </c>
      <c r="V941" s="201">
        <f>U941*H941</f>
        <v>0</v>
      </c>
      <c r="W941" s="201">
        <v>0</v>
      </c>
      <c r="X941" s="202">
        <f>W941*H941</f>
        <v>0</v>
      </c>
      <c r="Y941" s="33"/>
      <c r="Z941" s="33"/>
      <c r="AA941" s="33"/>
      <c r="AB941" s="33"/>
      <c r="AC941" s="33"/>
      <c r="AD941" s="33"/>
      <c r="AE941" s="33"/>
      <c r="AR941" s="203" t="s">
        <v>3648</v>
      </c>
      <c r="AT941" s="203" t="s">
        <v>171</v>
      </c>
      <c r="AU941" s="203" t="s">
        <v>87</v>
      </c>
      <c r="AY941" s="17" t="s">
        <v>168</v>
      </c>
      <c r="BE941" s="204">
        <f>IF(O941="základní",K941,0)</f>
        <v>0</v>
      </c>
      <c r="BF941" s="204">
        <f>IF(O941="snížená",K941,0)</f>
        <v>0</v>
      </c>
      <c r="BG941" s="204">
        <f>IF(O941="zákl. přenesená",K941,0)</f>
        <v>0</v>
      </c>
      <c r="BH941" s="204">
        <f>IF(O941="sníž. přenesená",K941,0)</f>
        <v>0</v>
      </c>
      <c r="BI941" s="204">
        <f>IF(O941="nulová",K941,0)</f>
        <v>0</v>
      </c>
      <c r="BJ941" s="17" t="s">
        <v>87</v>
      </c>
      <c r="BK941" s="204">
        <f>ROUND(P941*H941,2)</f>
        <v>0</v>
      </c>
      <c r="BL941" s="17" t="s">
        <v>3648</v>
      </c>
      <c r="BM941" s="203" t="s">
        <v>6073</v>
      </c>
    </row>
    <row r="942" spans="1:65" s="2" customFormat="1" ht="19.5">
      <c r="A942" s="33"/>
      <c r="B942" s="34"/>
      <c r="C942" s="35"/>
      <c r="D942" s="205" t="s">
        <v>178</v>
      </c>
      <c r="E942" s="35"/>
      <c r="F942" s="206" t="s">
        <v>3713</v>
      </c>
      <c r="G942" s="35"/>
      <c r="H942" s="35"/>
      <c r="I942" s="107"/>
      <c r="J942" s="107"/>
      <c r="K942" s="35"/>
      <c r="L942" s="35"/>
      <c r="M942" s="38"/>
      <c r="N942" s="207"/>
      <c r="O942" s="208"/>
      <c r="P942" s="62"/>
      <c r="Q942" s="62"/>
      <c r="R942" s="62"/>
      <c r="S942" s="62"/>
      <c r="T942" s="62"/>
      <c r="U942" s="62"/>
      <c r="V942" s="62"/>
      <c r="W942" s="62"/>
      <c r="X942" s="63"/>
      <c r="Y942" s="33"/>
      <c r="Z942" s="33"/>
      <c r="AA942" s="33"/>
      <c r="AB942" s="33"/>
      <c r="AC942" s="33"/>
      <c r="AD942" s="33"/>
      <c r="AE942" s="33"/>
      <c r="AT942" s="17" t="s">
        <v>178</v>
      </c>
      <c r="AU942" s="17" t="s">
        <v>87</v>
      </c>
    </row>
    <row r="943" spans="1:65" s="13" customFormat="1">
      <c r="B943" s="210"/>
      <c r="C943" s="211"/>
      <c r="D943" s="205" t="s">
        <v>181</v>
      </c>
      <c r="E943" s="212" t="s">
        <v>20</v>
      </c>
      <c r="F943" s="213" t="s">
        <v>513</v>
      </c>
      <c r="G943" s="211"/>
      <c r="H943" s="214">
        <v>40</v>
      </c>
      <c r="I943" s="215"/>
      <c r="J943" s="215"/>
      <c r="K943" s="211"/>
      <c r="L943" s="211"/>
      <c r="M943" s="216"/>
      <c r="N943" s="221"/>
      <c r="O943" s="222"/>
      <c r="P943" s="222"/>
      <c r="Q943" s="222"/>
      <c r="R943" s="222"/>
      <c r="S943" s="222"/>
      <c r="T943" s="222"/>
      <c r="U943" s="222"/>
      <c r="V943" s="222"/>
      <c r="W943" s="222"/>
      <c r="X943" s="223"/>
      <c r="AT943" s="220" t="s">
        <v>181</v>
      </c>
      <c r="AU943" s="220" t="s">
        <v>87</v>
      </c>
      <c r="AV943" s="13" t="s">
        <v>89</v>
      </c>
      <c r="AW943" s="13" t="s">
        <v>5</v>
      </c>
      <c r="AX943" s="13" t="s">
        <v>79</v>
      </c>
      <c r="AY943" s="220" t="s">
        <v>168</v>
      </c>
    </row>
    <row r="944" spans="1:65" s="2" customFormat="1" ht="6.95" customHeight="1">
      <c r="A944" s="33"/>
      <c r="B944" s="46"/>
      <c r="C944" s="47"/>
      <c r="D944" s="47"/>
      <c r="E944" s="47"/>
      <c r="F944" s="47"/>
      <c r="G944" s="47"/>
      <c r="H944" s="47"/>
      <c r="I944" s="136"/>
      <c r="J944" s="136"/>
      <c r="K944" s="47"/>
      <c r="L944" s="47"/>
      <c r="M944" s="38"/>
      <c r="N944" s="33"/>
      <c r="P944" s="33"/>
      <c r="Q944" s="33"/>
      <c r="R944" s="33"/>
      <c r="S944" s="33"/>
      <c r="T944" s="33"/>
      <c r="U944" s="33"/>
      <c r="V944" s="33"/>
      <c r="W944" s="33"/>
      <c r="X944" s="33"/>
      <c r="Y944" s="33"/>
      <c r="Z944" s="33"/>
      <c r="AA944" s="33"/>
      <c r="AB944" s="33"/>
      <c r="AC944" s="33"/>
      <c r="AD944" s="33"/>
      <c r="AE944" s="33"/>
    </row>
  </sheetData>
  <sheetProtection algorithmName="SHA-512" hashValue="YJr4W/WamZ53TlbkoE+t3/oMpQBbyhQTCn2bVERI842yvxDqu7HNaBHUGkOdZd5JkeSaqBeye3O0PE6Xngic9g==" saltValue="6hNJEcIwJUzJMh/e6czWwRVQXarzdDRtvZkOEziqlfbDX9Q7cWylCWNabDCScRXqezoWjrP1TmqNS3cq0TYN2w==" spinCount="100000" sheet="1" objects="1" scenarios="1" formatColumns="0" formatRows="0" autoFilter="0"/>
  <autoFilter ref="C101:L943"/>
  <mergeCells count="9">
    <mergeCell ref="E52:H52"/>
    <mergeCell ref="E92:H92"/>
    <mergeCell ref="E94:H94"/>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6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116</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6074</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3737</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ROUND(K86,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ROUND((SUM(BE86:BE261)),  2)</f>
        <v>0</v>
      </c>
      <c r="G35" s="33"/>
      <c r="H35" s="33"/>
      <c r="I35" s="125">
        <v>0.21</v>
      </c>
      <c r="J35" s="107"/>
      <c r="K35" s="119">
        <f>ROUND(((SUM(BE86:BE261))*I35),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ROUND((SUM(BF86:BF261)),  2)</f>
        <v>0</v>
      </c>
      <c r="G36" s="33"/>
      <c r="H36" s="33"/>
      <c r="I36" s="125">
        <v>0.15</v>
      </c>
      <c r="J36" s="107"/>
      <c r="K36" s="119">
        <f>ROUND(((SUM(BF86:BF261))*I36),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ROUND((SUM(BG86:BG261)),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ROUND((SUM(BH86:BH261)),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ROUND((SUM(BI86:BI261)),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SO02.2 - SKLAD SSZT - ESI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Jan Landa</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4" si="0">Q86</f>
        <v>0</v>
      </c>
      <c r="J61" s="146">
        <f t="shared" si="0"/>
        <v>0</v>
      </c>
      <c r="K61" s="75">
        <f>K86</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206</v>
      </c>
      <c r="E62" s="150"/>
      <c r="F62" s="150"/>
      <c r="G62" s="150"/>
      <c r="H62" s="150"/>
      <c r="I62" s="151">
        <f t="shared" si="0"/>
        <v>0</v>
      </c>
      <c r="J62" s="151">
        <f t="shared" si="0"/>
        <v>0</v>
      </c>
      <c r="K62" s="152">
        <f>K87</f>
        <v>0</v>
      </c>
      <c r="L62" s="148"/>
      <c r="M62" s="153"/>
    </row>
    <row r="63" spans="1:47" s="10" customFormat="1" ht="19.899999999999999" customHeight="1">
      <c r="B63" s="154"/>
      <c r="C63" s="155"/>
      <c r="D63" s="156" t="s">
        <v>6075</v>
      </c>
      <c r="E63" s="157"/>
      <c r="F63" s="157"/>
      <c r="G63" s="157"/>
      <c r="H63" s="157"/>
      <c r="I63" s="158">
        <f t="shared" si="0"/>
        <v>0</v>
      </c>
      <c r="J63" s="158">
        <f t="shared" si="0"/>
        <v>0</v>
      </c>
      <c r="K63" s="159">
        <f>K88</f>
        <v>0</v>
      </c>
      <c r="L63" s="155"/>
      <c r="M63" s="160"/>
    </row>
    <row r="64" spans="1:47" s="10" customFormat="1" ht="14.85" customHeight="1">
      <c r="B64" s="154"/>
      <c r="C64" s="155"/>
      <c r="D64" s="156" t="s">
        <v>6076</v>
      </c>
      <c r="E64" s="157"/>
      <c r="F64" s="157"/>
      <c r="G64" s="157"/>
      <c r="H64" s="157"/>
      <c r="I64" s="158">
        <f t="shared" si="0"/>
        <v>0</v>
      </c>
      <c r="J64" s="158">
        <f t="shared" si="0"/>
        <v>0</v>
      </c>
      <c r="K64" s="159">
        <f>K89</f>
        <v>0</v>
      </c>
      <c r="L64" s="155"/>
      <c r="M64" s="160"/>
    </row>
    <row r="65" spans="1:31" s="10" customFormat="1" ht="14.85" customHeight="1">
      <c r="B65" s="154"/>
      <c r="C65" s="155"/>
      <c r="D65" s="156" t="s">
        <v>6077</v>
      </c>
      <c r="E65" s="157"/>
      <c r="F65" s="157"/>
      <c r="G65" s="157"/>
      <c r="H65" s="157"/>
      <c r="I65" s="158">
        <f>Q194</f>
        <v>0</v>
      </c>
      <c r="J65" s="158">
        <f>R194</f>
        <v>0</v>
      </c>
      <c r="K65" s="159">
        <f>K194</f>
        <v>0</v>
      </c>
      <c r="L65" s="155"/>
      <c r="M65" s="160"/>
    </row>
    <row r="66" spans="1:31" s="10" customFormat="1" ht="14.85" customHeight="1">
      <c r="B66" s="154"/>
      <c r="C66" s="155"/>
      <c r="D66" s="156" t="s">
        <v>6078</v>
      </c>
      <c r="E66" s="157"/>
      <c r="F66" s="157"/>
      <c r="G66" s="157"/>
      <c r="H66" s="157"/>
      <c r="I66" s="158">
        <f>Q255</f>
        <v>0</v>
      </c>
      <c r="J66" s="158">
        <f>R255</f>
        <v>0</v>
      </c>
      <c r="K66" s="159">
        <f>K255</f>
        <v>0</v>
      </c>
      <c r="L66" s="155"/>
      <c r="M66" s="160"/>
    </row>
    <row r="67" spans="1:31" s="2" customFormat="1" ht="21.75" customHeight="1">
      <c r="A67" s="33"/>
      <c r="B67" s="34"/>
      <c r="C67" s="35"/>
      <c r="D67" s="35"/>
      <c r="E67" s="35"/>
      <c r="F67" s="35"/>
      <c r="G67" s="35"/>
      <c r="H67" s="35"/>
      <c r="I67" s="107"/>
      <c r="J67" s="107"/>
      <c r="K67" s="35"/>
      <c r="L67" s="35"/>
      <c r="M67" s="108"/>
      <c r="S67" s="33"/>
      <c r="T67" s="33"/>
      <c r="U67" s="33"/>
      <c r="V67" s="33"/>
      <c r="W67" s="33"/>
      <c r="X67" s="33"/>
      <c r="Y67" s="33"/>
      <c r="Z67" s="33"/>
      <c r="AA67" s="33"/>
      <c r="AB67" s="33"/>
      <c r="AC67" s="33"/>
      <c r="AD67" s="33"/>
      <c r="AE67" s="33"/>
    </row>
    <row r="68" spans="1:31" s="2" customFormat="1" ht="6.95" customHeight="1">
      <c r="A68" s="33"/>
      <c r="B68" s="46"/>
      <c r="C68" s="47"/>
      <c r="D68" s="47"/>
      <c r="E68" s="47"/>
      <c r="F68" s="47"/>
      <c r="G68" s="47"/>
      <c r="H68" s="47"/>
      <c r="I68" s="136"/>
      <c r="J68" s="136"/>
      <c r="K68" s="47"/>
      <c r="L68" s="47"/>
      <c r="M68" s="108"/>
      <c r="S68" s="33"/>
      <c r="T68" s="33"/>
      <c r="U68" s="33"/>
      <c r="V68" s="33"/>
      <c r="W68" s="33"/>
      <c r="X68" s="33"/>
      <c r="Y68" s="33"/>
      <c r="Z68" s="33"/>
      <c r="AA68" s="33"/>
      <c r="AB68" s="33"/>
      <c r="AC68" s="33"/>
      <c r="AD68" s="33"/>
      <c r="AE68" s="33"/>
    </row>
    <row r="72" spans="1:31" s="2" customFormat="1" ht="6.95" customHeight="1">
      <c r="A72" s="33"/>
      <c r="B72" s="48"/>
      <c r="C72" s="49"/>
      <c r="D72" s="49"/>
      <c r="E72" s="49"/>
      <c r="F72" s="49"/>
      <c r="G72" s="49"/>
      <c r="H72" s="49"/>
      <c r="I72" s="139"/>
      <c r="J72" s="139"/>
      <c r="K72" s="49"/>
      <c r="L72" s="49"/>
      <c r="M72" s="108"/>
      <c r="S72" s="33"/>
      <c r="T72" s="33"/>
      <c r="U72" s="33"/>
      <c r="V72" s="33"/>
      <c r="W72" s="33"/>
      <c r="X72" s="33"/>
      <c r="Y72" s="33"/>
      <c r="Z72" s="33"/>
      <c r="AA72" s="33"/>
      <c r="AB72" s="33"/>
      <c r="AC72" s="33"/>
      <c r="AD72" s="33"/>
      <c r="AE72" s="33"/>
    </row>
    <row r="73" spans="1:31" s="2" customFormat="1" ht="24.95" customHeight="1">
      <c r="A73" s="33"/>
      <c r="B73" s="34"/>
      <c r="C73" s="23" t="s">
        <v>148</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6.95" customHeight="1">
      <c r="A74" s="33"/>
      <c r="B74" s="34"/>
      <c r="C74" s="35"/>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12" customHeight="1">
      <c r="A75" s="33"/>
      <c r="B75" s="34"/>
      <c r="C75" s="29" t="s">
        <v>17</v>
      </c>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25.5" customHeight="1">
      <c r="A76" s="33"/>
      <c r="B76" s="34"/>
      <c r="C76" s="35"/>
      <c r="D76" s="35"/>
      <c r="E76" s="575" t="str">
        <f>E7</f>
        <v>Rekonstrukce provozní budovy OŘ Plzeň v ŽST Veselí nad Lužnicí - SOUTĚŽ</v>
      </c>
      <c r="F76" s="576"/>
      <c r="G76" s="576"/>
      <c r="H76" s="576"/>
      <c r="I76" s="107"/>
      <c r="J76" s="107"/>
      <c r="K76" s="35"/>
      <c r="L76" s="35"/>
      <c r="M76" s="108"/>
      <c r="S76" s="33"/>
      <c r="T76" s="33"/>
      <c r="U76" s="33"/>
      <c r="V76" s="33"/>
      <c r="W76" s="33"/>
      <c r="X76" s="33"/>
      <c r="Y76" s="33"/>
      <c r="Z76" s="33"/>
      <c r="AA76" s="33"/>
      <c r="AB76" s="33"/>
      <c r="AC76" s="33"/>
      <c r="AD76" s="33"/>
      <c r="AE76" s="33"/>
    </row>
    <row r="77" spans="1:31" s="2" customFormat="1" ht="12" customHeight="1">
      <c r="A77" s="33"/>
      <c r="B77" s="34"/>
      <c r="C77" s="29" t="s">
        <v>136</v>
      </c>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16.5" customHeight="1">
      <c r="A78" s="33"/>
      <c r="B78" s="34"/>
      <c r="C78" s="35"/>
      <c r="D78" s="35"/>
      <c r="E78" s="558" t="str">
        <f>E9</f>
        <v>SO02.2 - SKLAD SSZT - ESI</v>
      </c>
      <c r="F78" s="574"/>
      <c r="G78" s="574"/>
      <c r="H78" s="574"/>
      <c r="I78" s="107"/>
      <c r="J78" s="107"/>
      <c r="K78" s="35"/>
      <c r="L78" s="35"/>
      <c r="M78" s="108"/>
      <c r="S78" s="33"/>
      <c r="T78" s="33"/>
      <c r="U78" s="33"/>
      <c r="V78" s="33"/>
      <c r="W78" s="33"/>
      <c r="X78" s="33"/>
      <c r="Y78" s="33"/>
      <c r="Z78" s="33"/>
      <c r="AA78" s="33"/>
      <c r="AB78" s="33"/>
      <c r="AC78" s="33"/>
      <c r="AD78" s="33"/>
      <c r="AE78" s="33"/>
    </row>
    <row r="79" spans="1:31" s="2" customFormat="1" ht="6.95" customHeight="1">
      <c r="A79" s="33"/>
      <c r="B79" s="34"/>
      <c r="C79" s="35"/>
      <c r="D79" s="35"/>
      <c r="E79" s="35"/>
      <c r="F79" s="35"/>
      <c r="G79" s="35"/>
      <c r="H79" s="35"/>
      <c r="I79" s="107"/>
      <c r="J79" s="107"/>
      <c r="K79" s="35"/>
      <c r="L79" s="35"/>
      <c r="M79" s="108"/>
      <c r="S79" s="33"/>
      <c r="T79" s="33"/>
      <c r="U79" s="33"/>
      <c r="V79" s="33"/>
      <c r="W79" s="33"/>
      <c r="X79" s="33"/>
      <c r="Y79" s="33"/>
      <c r="Z79" s="33"/>
      <c r="AA79" s="33"/>
      <c r="AB79" s="33"/>
      <c r="AC79" s="33"/>
      <c r="AD79" s="33"/>
      <c r="AE79" s="33"/>
    </row>
    <row r="80" spans="1:31" s="2" customFormat="1" ht="12" customHeight="1">
      <c r="A80" s="33"/>
      <c r="B80" s="34"/>
      <c r="C80" s="29" t="s">
        <v>23</v>
      </c>
      <c r="D80" s="35"/>
      <c r="E80" s="35"/>
      <c r="F80" s="27" t="str">
        <f>F12</f>
        <v>4348/25, 4348/27 k.ú. Veselí nad Lužnicí</v>
      </c>
      <c r="G80" s="35"/>
      <c r="H80" s="35"/>
      <c r="I80" s="110" t="s">
        <v>25</v>
      </c>
      <c r="J80" s="112" t="str">
        <f>IF(J12="","",J12)</f>
        <v>22. 1. 2020</v>
      </c>
      <c r="K80" s="35"/>
      <c r="L80" s="35"/>
      <c r="M80" s="108"/>
      <c r="S80" s="33"/>
      <c r="T80" s="33"/>
      <c r="U80" s="33"/>
      <c r="V80" s="33"/>
      <c r="W80" s="33"/>
      <c r="X80" s="33"/>
      <c r="Y80" s="33"/>
      <c r="Z80" s="33"/>
      <c r="AA80" s="33"/>
      <c r="AB80" s="33"/>
      <c r="AC80" s="33"/>
      <c r="AD80" s="33"/>
      <c r="AE80" s="33"/>
    </row>
    <row r="81" spans="1:65" s="2" customFormat="1" ht="6.95" customHeight="1">
      <c r="A81" s="33"/>
      <c r="B81" s="34"/>
      <c r="C81" s="35"/>
      <c r="D81" s="35"/>
      <c r="E81" s="35"/>
      <c r="F81" s="35"/>
      <c r="G81" s="35"/>
      <c r="H81" s="35"/>
      <c r="I81" s="107"/>
      <c r="J81" s="107"/>
      <c r="K81" s="35"/>
      <c r="L81" s="35"/>
      <c r="M81" s="108"/>
      <c r="S81" s="33"/>
      <c r="T81" s="33"/>
      <c r="U81" s="33"/>
      <c r="V81" s="33"/>
      <c r="W81" s="33"/>
      <c r="X81" s="33"/>
      <c r="Y81" s="33"/>
      <c r="Z81" s="33"/>
      <c r="AA81" s="33"/>
      <c r="AB81" s="33"/>
      <c r="AC81" s="33"/>
      <c r="AD81" s="33"/>
      <c r="AE81" s="33"/>
    </row>
    <row r="82" spans="1:65" s="2" customFormat="1" ht="27.95" customHeight="1">
      <c r="A82" s="33"/>
      <c r="B82" s="34"/>
      <c r="C82" s="29" t="s">
        <v>27</v>
      </c>
      <c r="D82" s="35"/>
      <c r="E82" s="35"/>
      <c r="F82" s="27" t="str">
        <f>E15</f>
        <v>Správa železniční dopravní cesty, s.o.</v>
      </c>
      <c r="G82" s="35"/>
      <c r="H82" s="35"/>
      <c r="I82" s="110" t="s">
        <v>35</v>
      </c>
      <c r="J82" s="140" t="str">
        <f>E21</f>
        <v>A 3 PROJEKT, s.r.o.</v>
      </c>
      <c r="K82" s="35"/>
      <c r="L82" s="35"/>
      <c r="M82" s="108"/>
      <c r="S82" s="33"/>
      <c r="T82" s="33"/>
      <c r="U82" s="33"/>
      <c r="V82" s="33"/>
      <c r="W82" s="33"/>
      <c r="X82" s="33"/>
      <c r="Y82" s="33"/>
      <c r="Z82" s="33"/>
      <c r="AA82" s="33"/>
      <c r="AB82" s="33"/>
      <c r="AC82" s="33"/>
      <c r="AD82" s="33"/>
      <c r="AE82" s="33"/>
    </row>
    <row r="83" spans="1:65" s="2" customFormat="1" ht="15.2" customHeight="1">
      <c r="A83" s="33"/>
      <c r="B83" s="34"/>
      <c r="C83" s="29" t="s">
        <v>33</v>
      </c>
      <c r="D83" s="35"/>
      <c r="E83" s="35"/>
      <c r="F83" s="27" t="str">
        <f>IF(E18="","",E18)</f>
        <v>Vyplň údaj</v>
      </c>
      <c r="G83" s="35"/>
      <c r="H83" s="35"/>
      <c r="I83" s="110" t="s">
        <v>39</v>
      </c>
      <c r="J83" s="140" t="str">
        <f>E24</f>
        <v>Jan Landa</v>
      </c>
      <c r="K83" s="35"/>
      <c r="L83" s="35"/>
      <c r="M83" s="108"/>
      <c r="S83" s="33"/>
      <c r="T83" s="33"/>
      <c r="U83" s="33"/>
      <c r="V83" s="33"/>
      <c r="W83" s="33"/>
      <c r="X83" s="33"/>
      <c r="Y83" s="33"/>
      <c r="Z83" s="33"/>
      <c r="AA83" s="33"/>
      <c r="AB83" s="33"/>
      <c r="AC83" s="33"/>
      <c r="AD83" s="33"/>
      <c r="AE83" s="33"/>
    </row>
    <row r="84" spans="1:65" s="2" customFormat="1" ht="10.35" customHeight="1">
      <c r="A84" s="33"/>
      <c r="B84" s="34"/>
      <c r="C84" s="35"/>
      <c r="D84" s="35"/>
      <c r="E84" s="35"/>
      <c r="F84" s="35"/>
      <c r="G84" s="35"/>
      <c r="H84" s="35"/>
      <c r="I84" s="107"/>
      <c r="J84" s="107"/>
      <c r="K84" s="35"/>
      <c r="L84" s="35"/>
      <c r="M84" s="108"/>
      <c r="S84" s="33"/>
      <c r="T84" s="33"/>
      <c r="U84" s="33"/>
      <c r="V84" s="33"/>
      <c r="W84" s="33"/>
      <c r="X84" s="33"/>
      <c r="Y84" s="33"/>
      <c r="Z84" s="33"/>
      <c r="AA84" s="33"/>
      <c r="AB84" s="33"/>
      <c r="AC84" s="33"/>
      <c r="AD84" s="33"/>
      <c r="AE84" s="33"/>
    </row>
    <row r="85" spans="1:65" s="11" customFormat="1" ht="29.25" customHeight="1">
      <c r="A85" s="161"/>
      <c r="B85" s="162"/>
      <c r="C85" s="163" t="s">
        <v>149</v>
      </c>
      <c r="D85" s="164" t="s">
        <v>62</v>
      </c>
      <c r="E85" s="164" t="s">
        <v>58</v>
      </c>
      <c r="F85" s="164" t="s">
        <v>59</v>
      </c>
      <c r="G85" s="164" t="s">
        <v>150</v>
      </c>
      <c r="H85" s="164" t="s">
        <v>151</v>
      </c>
      <c r="I85" s="165" t="s">
        <v>152</v>
      </c>
      <c r="J85" s="165" t="s">
        <v>153</v>
      </c>
      <c r="K85" s="164" t="s">
        <v>144</v>
      </c>
      <c r="L85" s="166" t="s">
        <v>154</v>
      </c>
      <c r="M85" s="167"/>
      <c r="N85" s="66" t="s">
        <v>20</v>
      </c>
      <c r="O85" s="67" t="s">
        <v>47</v>
      </c>
      <c r="P85" s="67" t="s">
        <v>155</v>
      </c>
      <c r="Q85" s="67" t="s">
        <v>156</v>
      </c>
      <c r="R85" s="67" t="s">
        <v>157</v>
      </c>
      <c r="S85" s="67" t="s">
        <v>158</v>
      </c>
      <c r="T85" s="67" t="s">
        <v>159</v>
      </c>
      <c r="U85" s="67" t="s">
        <v>160</v>
      </c>
      <c r="V85" s="67" t="s">
        <v>161</v>
      </c>
      <c r="W85" s="67" t="s">
        <v>162</v>
      </c>
      <c r="X85" s="68" t="s">
        <v>163</v>
      </c>
      <c r="Y85" s="161"/>
      <c r="Z85" s="161"/>
      <c r="AA85" s="161"/>
      <c r="AB85" s="161"/>
      <c r="AC85" s="161"/>
      <c r="AD85" s="161"/>
      <c r="AE85" s="161"/>
    </row>
    <row r="86" spans="1:65" s="2" customFormat="1" ht="22.9" customHeight="1">
      <c r="A86" s="33"/>
      <c r="B86" s="34"/>
      <c r="C86" s="73" t="s">
        <v>164</v>
      </c>
      <c r="D86" s="35"/>
      <c r="E86" s="35"/>
      <c r="F86" s="35"/>
      <c r="G86" s="35"/>
      <c r="H86" s="35"/>
      <c r="I86" s="107"/>
      <c r="J86" s="107"/>
      <c r="K86" s="168">
        <f>BK86</f>
        <v>0</v>
      </c>
      <c r="L86" s="35"/>
      <c r="M86" s="38"/>
      <c r="N86" s="69"/>
      <c r="O86" s="169"/>
      <c r="P86" s="70"/>
      <c r="Q86" s="170">
        <f>Q87</f>
        <v>0</v>
      </c>
      <c r="R86" s="170">
        <f>R87</f>
        <v>0</v>
      </c>
      <c r="S86" s="70"/>
      <c r="T86" s="171">
        <f>T87</f>
        <v>0</v>
      </c>
      <c r="U86" s="70"/>
      <c r="V86" s="171">
        <f>V87</f>
        <v>0.20680200000000004</v>
      </c>
      <c r="W86" s="70"/>
      <c r="X86" s="172">
        <f>X87</f>
        <v>0.36599999999999999</v>
      </c>
      <c r="Y86" s="33"/>
      <c r="Z86" s="33"/>
      <c r="AA86" s="33"/>
      <c r="AB86" s="33"/>
      <c r="AC86" s="33"/>
      <c r="AD86" s="33"/>
      <c r="AE86" s="33"/>
      <c r="AT86" s="17" t="s">
        <v>78</v>
      </c>
      <c r="AU86" s="17" t="s">
        <v>145</v>
      </c>
      <c r="BK86" s="173">
        <f>BK87</f>
        <v>0</v>
      </c>
    </row>
    <row r="87" spans="1:65" s="12" customFormat="1" ht="25.9" customHeight="1">
      <c r="B87" s="174"/>
      <c r="C87" s="175"/>
      <c r="D87" s="176" t="s">
        <v>78</v>
      </c>
      <c r="E87" s="177" t="s">
        <v>1901</v>
      </c>
      <c r="F87" s="177" t="s">
        <v>1902</v>
      </c>
      <c r="G87" s="175"/>
      <c r="H87" s="175"/>
      <c r="I87" s="178"/>
      <c r="J87" s="178"/>
      <c r="K87" s="179">
        <f>BK87</f>
        <v>0</v>
      </c>
      <c r="L87" s="175"/>
      <c r="M87" s="180"/>
      <c r="N87" s="181"/>
      <c r="O87" s="182"/>
      <c r="P87" s="182"/>
      <c r="Q87" s="183">
        <f>Q88</f>
        <v>0</v>
      </c>
      <c r="R87" s="183">
        <f>R88</f>
        <v>0</v>
      </c>
      <c r="S87" s="182"/>
      <c r="T87" s="184">
        <f>T88</f>
        <v>0</v>
      </c>
      <c r="U87" s="182"/>
      <c r="V87" s="184">
        <f>V88</f>
        <v>0.20680200000000004</v>
      </c>
      <c r="W87" s="182"/>
      <c r="X87" s="185">
        <f>X88</f>
        <v>0.36599999999999999</v>
      </c>
      <c r="AR87" s="186" t="s">
        <v>89</v>
      </c>
      <c r="AT87" s="187" t="s">
        <v>78</v>
      </c>
      <c r="AU87" s="187" t="s">
        <v>79</v>
      </c>
      <c r="AY87" s="186" t="s">
        <v>168</v>
      </c>
      <c r="BK87" s="188">
        <f>BK88</f>
        <v>0</v>
      </c>
    </row>
    <row r="88" spans="1:65" s="12" customFormat="1" ht="22.9" customHeight="1">
      <c r="B88" s="174"/>
      <c r="C88" s="175"/>
      <c r="D88" s="176" t="s">
        <v>78</v>
      </c>
      <c r="E88" s="189" t="s">
        <v>6079</v>
      </c>
      <c r="F88" s="189" t="s">
        <v>6080</v>
      </c>
      <c r="G88" s="175"/>
      <c r="H88" s="175"/>
      <c r="I88" s="178"/>
      <c r="J88" s="178"/>
      <c r="K88" s="190">
        <f>BK88</f>
        <v>0</v>
      </c>
      <c r="L88" s="175"/>
      <c r="M88" s="180"/>
      <c r="N88" s="181"/>
      <c r="O88" s="182"/>
      <c r="P88" s="182"/>
      <c r="Q88" s="183">
        <f>Q89+Q194+Q255</f>
        <v>0</v>
      </c>
      <c r="R88" s="183">
        <f>R89+R194+R255</f>
        <v>0</v>
      </c>
      <c r="S88" s="182"/>
      <c r="T88" s="184">
        <f>T89+T194+T255</f>
        <v>0</v>
      </c>
      <c r="U88" s="182"/>
      <c r="V88" s="184">
        <f>V89+V194+V255</f>
        <v>0.20680200000000004</v>
      </c>
      <c r="W88" s="182"/>
      <c r="X88" s="185">
        <f>X89+X194+X255</f>
        <v>0.36599999999999999</v>
      </c>
      <c r="AR88" s="186" t="s">
        <v>87</v>
      </c>
      <c r="AT88" s="187" t="s">
        <v>78</v>
      </c>
      <c r="AU88" s="187" t="s">
        <v>87</v>
      </c>
      <c r="AY88" s="186" t="s">
        <v>168</v>
      </c>
      <c r="BK88" s="188">
        <f>BK89+BK194+BK255</f>
        <v>0</v>
      </c>
    </row>
    <row r="89" spans="1:65" s="12" customFormat="1" ht="20.85" customHeight="1">
      <c r="B89" s="174"/>
      <c r="C89" s="175"/>
      <c r="D89" s="176" t="s">
        <v>78</v>
      </c>
      <c r="E89" s="189" t="s">
        <v>3743</v>
      </c>
      <c r="F89" s="189" t="s">
        <v>6081</v>
      </c>
      <c r="G89" s="175"/>
      <c r="H89" s="175"/>
      <c r="I89" s="178"/>
      <c r="J89" s="178"/>
      <c r="K89" s="190">
        <f>BK89</f>
        <v>0</v>
      </c>
      <c r="L89" s="175"/>
      <c r="M89" s="180"/>
      <c r="N89" s="181"/>
      <c r="O89" s="182"/>
      <c r="P89" s="182"/>
      <c r="Q89" s="183">
        <f>SUM(Q90:Q193)</f>
        <v>0</v>
      </c>
      <c r="R89" s="183">
        <f>SUM(R90:R193)</f>
        <v>0</v>
      </c>
      <c r="S89" s="182"/>
      <c r="T89" s="184">
        <f>SUM(T90:T193)</f>
        <v>0</v>
      </c>
      <c r="U89" s="182"/>
      <c r="V89" s="184">
        <f>SUM(V90:V193)</f>
        <v>5.7376000000000003E-2</v>
      </c>
      <c r="W89" s="182"/>
      <c r="X89" s="185">
        <f>SUM(X90:X193)</f>
        <v>0.36599999999999999</v>
      </c>
      <c r="AR89" s="186" t="s">
        <v>87</v>
      </c>
      <c r="AT89" s="187" t="s">
        <v>78</v>
      </c>
      <c r="AU89" s="187" t="s">
        <v>89</v>
      </c>
      <c r="AY89" s="186" t="s">
        <v>168</v>
      </c>
      <c r="BK89" s="188">
        <f>SUM(BK90:BK193)</f>
        <v>0</v>
      </c>
    </row>
    <row r="90" spans="1:65" s="2" customFormat="1" ht="24" customHeight="1">
      <c r="A90" s="33"/>
      <c r="B90" s="34"/>
      <c r="C90" s="191" t="s">
        <v>87</v>
      </c>
      <c r="D90" s="191" t="s">
        <v>171</v>
      </c>
      <c r="E90" s="192" t="s">
        <v>4165</v>
      </c>
      <c r="F90" s="193" t="s">
        <v>4166</v>
      </c>
      <c r="G90" s="194" t="s">
        <v>243</v>
      </c>
      <c r="H90" s="195">
        <v>3</v>
      </c>
      <c r="I90" s="196"/>
      <c r="J90" s="196"/>
      <c r="K90" s="197">
        <f>ROUND(P90*H90,2)</f>
        <v>0</v>
      </c>
      <c r="L90" s="193" t="s">
        <v>175</v>
      </c>
      <c r="M90" s="38"/>
      <c r="N90" s="198" t="s">
        <v>20</v>
      </c>
      <c r="O90" s="199" t="s">
        <v>48</v>
      </c>
      <c r="P90" s="200">
        <f>I90+J90</f>
        <v>0</v>
      </c>
      <c r="Q90" s="200">
        <f>ROUND(I90*H90,2)</f>
        <v>0</v>
      </c>
      <c r="R90" s="200">
        <f>ROUND(J90*H90,2)</f>
        <v>0</v>
      </c>
      <c r="S90" s="62"/>
      <c r="T90" s="201">
        <f>S90*H90</f>
        <v>0</v>
      </c>
      <c r="U90" s="201">
        <v>0</v>
      </c>
      <c r="V90" s="201">
        <f>U90*H90</f>
        <v>0</v>
      </c>
      <c r="W90" s="201">
        <v>0</v>
      </c>
      <c r="X90" s="202">
        <f>W90*H90</f>
        <v>0</v>
      </c>
      <c r="Y90" s="33"/>
      <c r="Z90" s="33"/>
      <c r="AA90" s="33"/>
      <c r="AB90" s="33"/>
      <c r="AC90" s="33"/>
      <c r="AD90" s="33"/>
      <c r="AE90" s="33"/>
      <c r="AR90" s="203" t="s">
        <v>327</v>
      </c>
      <c r="AT90" s="203" t="s">
        <v>171</v>
      </c>
      <c r="AU90" s="203" t="s">
        <v>186</v>
      </c>
      <c r="AY90" s="17" t="s">
        <v>168</v>
      </c>
      <c r="BE90" s="204">
        <f>IF(O90="základní",K90,0)</f>
        <v>0</v>
      </c>
      <c r="BF90" s="204">
        <f>IF(O90="snížená",K90,0)</f>
        <v>0</v>
      </c>
      <c r="BG90" s="204">
        <f>IF(O90="zákl. přenesená",K90,0)</f>
        <v>0</v>
      </c>
      <c r="BH90" s="204">
        <f>IF(O90="sníž. přenesená",K90,0)</f>
        <v>0</v>
      </c>
      <c r="BI90" s="204">
        <f>IF(O90="nulová",K90,0)</f>
        <v>0</v>
      </c>
      <c r="BJ90" s="17" t="s">
        <v>87</v>
      </c>
      <c r="BK90" s="204">
        <f>ROUND(P90*H90,2)</f>
        <v>0</v>
      </c>
      <c r="BL90" s="17" t="s">
        <v>327</v>
      </c>
      <c r="BM90" s="203" t="s">
        <v>6082</v>
      </c>
    </row>
    <row r="91" spans="1:65" s="2" customFormat="1" ht="19.5">
      <c r="A91" s="33"/>
      <c r="B91" s="34"/>
      <c r="C91" s="35"/>
      <c r="D91" s="205" t="s">
        <v>178</v>
      </c>
      <c r="E91" s="35"/>
      <c r="F91" s="206" t="s">
        <v>4168</v>
      </c>
      <c r="G91" s="35"/>
      <c r="H91" s="35"/>
      <c r="I91" s="107"/>
      <c r="J91" s="107"/>
      <c r="K91" s="35"/>
      <c r="L91" s="35"/>
      <c r="M91" s="38"/>
      <c r="N91" s="207"/>
      <c r="O91" s="208"/>
      <c r="P91" s="62"/>
      <c r="Q91" s="62"/>
      <c r="R91" s="62"/>
      <c r="S91" s="62"/>
      <c r="T91" s="62"/>
      <c r="U91" s="62"/>
      <c r="V91" s="62"/>
      <c r="W91" s="62"/>
      <c r="X91" s="63"/>
      <c r="Y91" s="33"/>
      <c r="Z91" s="33"/>
      <c r="AA91" s="33"/>
      <c r="AB91" s="33"/>
      <c r="AC91" s="33"/>
      <c r="AD91" s="33"/>
      <c r="AE91" s="33"/>
      <c r="AT91" s="17" t="s">
        <v>178</v>
      </c>
      <c r="AU91" s="17" t="s">
        <v>186</v>
      </c>
    </row>
    <row r="92" spans="1:65" s="2" customFormat="1" ht="16.5" customHeight="1">
      <c r="A92" s="33"/>
      <c r="B92" s="34"/>
      <c r="C92" s="225" t="s">
        <v>89</v>
      </c>
      <c r="D92" s="225" t="s">
        <v>346</v>
      </c>
      <c r="E92" s="226" t="s">
        <v>6083</v>
      </c>
      <c r="F92" s="227" t="s">
        <v>6084</v>
      </c>
      <c r="G92" s="228" t="s">
        <v>346</v>
      </c>
      <c r="H92" s="229">
        <v>3</v>
      </c>
      <c r="I92" s="230"/>
      <c r="J92" s="231"/>
      <c r="K92" s="232">
        <f>ROUND(P92*H92,2)</f>
        <v>0</v>
      </c>
      <c r="L92" s="227" t="s">
        <v>20</v>
      </c>
      <c r="M92" s="233"/>
      <c r="N92" s="234" t="s">
        <v>20</v>
      </c>
      <c r="O92" s="199" t="s">
        <v>48</v>
      </c>
      <c r="P92" s="200">
        <f>I92+J92</f>
        <v>0</v>
      </c>
      <c r="Q92" s="200">
        <f>ROUND(I92*H92,2)</f>
        <v>0</v>
      </c>
      <c r="R92" s="200">
        <f>ROUND(J92*H92,2)</f>
        <v>0</v>
      </c>
      <c r="S92" s="62"/>
      <c r="T92" s="201">
        <f>S92*H92</f>
        <v>0</v>
      </c>
      <c r="U92" s="201">
        <v>0</v>
      </c>
      <c r="V92" s="201">
        <f>U92*H92</f>
        <v>0</v>
      </c>
      <c r="W92" s="201">
        <v>0</v>
      </c>
      <c r="X92" s="202">
        <f>W92*H92</f>
        <v>0</v>
      </c>
      <c r="Y92" s="33"/>
      <c r="Z92" s="33"/>
      <c r="AA92" s="33"/>
      <c r="AB92" s="33"/>
      <c r="AC92" s="33"/>
      <c r="AD92" s="33"/>
      <c r="AE92" s="33"/>
      <c r="AR92" s="203" t="s">
        <v>457</v>
      </c>
      <c r="AT92" s="203" t="s">
        <v>346</v>
      </c>
      <c r="AU92" s="203" t="s">
        <v>186</v>
      </c>
      <c r="AY92" s="17" t="s">
        <v>168</v>
      </c>
      <c r="BE92" s="204">
        <f>IF(O92="základní",K92,0)</f>
        <v>0</v>
      </c>
      <c r="BF92" s="204">
        <f>IF(O92="snížená",K92,0)</f>
        <v>0</v>
      </c>
      <c r="BG92" s="204">
        <f>IF(O92="zákl. přenesená",K92,0)</f>
        <v>0</v>
      </c>
      <c r="BH92" s="204">
        <f>IF(O92="sníž. přenesená",K92,0)</f>
        <v>0</v>
      </c>
      <c r="BI92" s="204">
        <f>IF(O92="nulová",K92,0)</f>
        <v>0</v>
      </c>
      <c r="BJ92" s="17" t="s">
        <v>87</v>
      </c>
      <c r="BK92" s="204">
        <f>ROUND(P92*H92,2)</f>
        <v>0</v>
      </c>
      <c r="BL92" s="17" t="s">
        <v>327</v>
      </c>
      <c r="BM92" s="203" t="s">
        <v>6085</v>
      </c>
    </row>
    <row r="93" spans="1:65" s="2" customFormat="1">
      <c r="A93" s="33"/>
      <c r="B93" s="34"/>
      <c r="C93" s="35"/>
      <c r="D93" s="205" t="s">
        <v>178</v>
      </c>
      <c r="E93" s="35"/>
      <c r="F93" s="206" t="s">
        <v>6084</v>
      </c>
      <c r="G93" s="35"/>
      <c r="H93" s="35"/>
      <c r="I93" s="107"/>
      <c r="J93" s="107"/>
      <c r="K93" s="35"/>
      <c r="L93" s="35"/>
      <c r="M93" s="38"/>
      <c r="N93" s="207"/>
      <c r="O93" s="208"/>
      <c r="P93" s="62"/>
      <c r="Q93" s="62"/>
      <c r="R93" s="62"/>
      <c r="S93" s="62"/>
      <c r="T93" s="62"/>
      <c r="U93" s="62"/>
      <c r="V93" s="62"/>
      <c r="W93" s="62"/>
      <c r="X93" s="63"/>
      <c r="Y93" s="33"/>
      <c r="Z93" s="33"/>
      <c r="AA93" s="33"/>
      <c r="AB93" s="33"/>
      <c r="AC93" s="33"/>
      <c r="AD93" s="33"/>
      <c r="AE93" s="33"/>
      <c r="AT93" s="17" t="s">
        <v>178</v>
      </c>
      <c r="AU93" s="17" t="s">
        <v>186</v>
      </c>
    </row>
    <row r="94" spans="1:65" s="2" customFormat="1" ht="39">
      <c r="A94" s="33"/>
      <c r="B94" s="34"/>
      <c r="C94" s="35"/>
      <c r="D94" s="205" t="s">
        <v>179</v>
      </c>
      <c r="E94" s="35"/>
      <c r="F94" s="209" t="s">
        <v>6086</v>
      </c>
      <c r="G94" s="35"/>
      <c r="H94" s="35"/>
      <c r="I94" s="107"/>
      <c r="J94" s="107"/>
      <c r="K94" s="35"/>
      <c r="L94" s="35"/>
      <c r="M94" s="38"/>
      <c r="N94" s="207"/>
      <c r="O94" s="208"/>
      <c r="P94" s="62"/>
      <c r="Q94" s="62"/>
      <c r="R94" s="62"/>
      <c r="S94" s="62"/>
      <c r="T94" s="62"/>
      <c r="U94" s="62"/>
      <c r="V94" s="62"/>
      <c r="W94" s="62"/>
      <c r="X94" s="63"/>
      <c r="Y94" s="33"/>
      <c r="Z94" s="33"/>
      <c r="AA94" s="33"/>
      <c r="AB94" s="33"/>
      <c r="AC94" s="33"/>
      <c r="AD94" s="33"/>
      <c r="AE94" s="33"/>
      <c r="AT94" s="17" t="s">
        <v>179</v>
      </c>
      <c r="AU94" s="17" t="s">
        <v>186</v>
      </c>
    </row>
    <row r="95" spans="1:65" s="2" customFormat="1" ht="24" customHeight="1">
      <c r="A95" s="33"/>
      <c r="B95" s="34"/>
      <c r="C95" s="191" t="s">
        <v>186</v>
      </c>
      <c r="D95" s="191" t="s">
        <v>171</v>
      </c>
      <c r="E95" s="192" t="s">
        <v>3752</v>
      </c>
      <c r="F95" s="193" t="s">
        <v>3753</v>
      </c>
      <c r="G95" s="194" t="s">
        <v>460</v>
      </c>
      <c r="H95" s="195">
        <v>12</v>
      </c>
      <c r="I95" s="196"/>
      <c r="J95" s="196"/>
      <c r="K95" s="197">
        <f>ROUND(P95*H95,2)</f>
        <v>0</v>
      </c>
      <c r="L95" s="193" t="s">
        <v>175</v>
      </c>
      <c r="M95" s="38"/>
      <c r="N95" s="198" t="s">
        <v>20</v>
      </c>
      <c r="O95" s="199" t="s">
        <v>48</v>
      </c>
      <c r="P95" s="200">
        <f>I95+J95</f>
        <v>0</v>
      </c>
      <c r="Q95" s="200">
        <f>ROUND(I95*H95,2)</f>
        <v>0</v>
      </c>
      <c r="R95" s="200">
        <f>ROUND(J95*H95,2)</f>
        <v>0</v>
      </c>
      <c r="S95" s="62"/>
      <c r="T95" s="201">
        <f>S95*H95</f>
        <v>0</v>
      </c>
      <c r="U95" s="201">
        <v>0</v>
      </c>
      <c r="V95" s="201">
        <f>U95*H95</f>
        <v>0</v>
      </c>
      <c r="W95" s="201">
        <v>0</v>
      </c>
      <c r="X95" s="202">
        <f>W95*H95</f>
        <v>0</v>
      </c>
      <c r="Y95" s="33"/>
      <c r="Z95" s="33"/>
      <c r="AA95" s="33"/>
      <c r="AB95" s="33"/>
      <c r="AC95" s="33"/>
      <c r="AD95" s="33"/>
      <c r="AE95" s="33"/>
      <c r="AR95" s="203" t="s">
        <v>327</v>
      </c>
      <c r="AT95" s="203" t="s">
        <v>171</v>
      </c>
      <c r="AU95" s="203" t="s">
        <v>186</v>
      </c>
      <c r="AY95" s="17" t="s">
        <v>168</v>
      </c>
      <c r="BE95" s="204">
        <f>IF(O95="základní",K95,0)</f>
        <v>0</v>
      </c>
      <c r="BF95" s="204">
        <f>IF(O95="snížená",K95,0)</f>
        <v>0</v>
      </c>
      <c r="BG95" s="204">
        <f>IF(O95="zákl. přenesená",K95,0)</f>
        <v>0</v>
      </c>
      <c r="BH95" s="204">
        <f>IF(O95="sníž. přenesená",K95,0)</f>
        <v>0</v>
      </c>
      <c r="BI95" s="204">
        <f>IF(O95="nulová",K95,0)</f>
        <v>0</v>
      </c>
      <c r="BJ95" s="17" t="s">
        <v>87</v>
      </c>
      <c r="BK95" s="204">
        <f>ROUND(P95*H95,2)</f>
        <v>0</v>
      </c>
      <c r="BL95" s="17" t="s">
        <v>327</v>
      </c>
      <c r="BM95" s="203" t="s">
        <v>6087</v>
      </c>
    </row>
    <row r="96" spans="1:65" s="2" customFormat="1" ht="29.25">
      <c r="A96" s="33"/>
      <c r="B96" s="34"/>
      <c r="C96" s="35"/>
      <c r="D96" s="205" t="s">
        <v>178</v>
      </c>
      <c r="E96" s="35"/>
      <c r="F96" s="206" t="s">
        <v>3755</v>
      </c>
      <c r="G96" s="35"/>
      <c r="H96" s="35"/>
      <c r="I96" s="107"/>
      <c r="J96" s="107"/>
      <c r="K96" s="35"/>
      <c r="L96" s="35"/>
      <c r="M96" s="38"/>
      <c r="N96" s="207"/>
      <c r="O96" s="208"/>
      <c r="P96" s="62"/>
      <c r="Q96" s="62"/>
      <c r="R96" s="62"/>
      <c r="S96" s="62"/>
      <c r="T96" s="62"/>
      <c r="U96" s="62"/>
      <c r="V96" s="62"/>
      <c r="W96" s="62"/>
      <c r="X96" s="63"/>
      <c r="Y96" s="33"/>
      <c r="Z96" s="33"/>
      <c r="AA96" s="33"/>
      <c r="AB96" s="33"/>
      <c r="AC96" s="33"/>
      <c r="AD96" s="33"/>
      <c r="AE96" s="33"/>
      <c r="AT96" s="17" t="s">
        <v>178</v>
      </c>
      <c r="AU96" s="17" t="s">
        <v>186</v>
      </c>
    </row>
    <row r="97" spans="1:65" s="2" customFormat="1" ht="24" customHeight="1">
      <c r="A97" s="33"/>
      <c r="B97" s="34"/>
      <c r="C97" s="225" t="s">
        <v>191</v>
      </c>
      <c r="D97" s="225" t="s">
        <v>346</v>
      </c>
      <c r="E97" s="226" t="s">
        <v>3756</v>
      </c>
      <c r="F97" s="227" t="s">
        <v>3757</v>
      </c>
      <c r="G97" s="228" t="s">
        <v>460</v>
      </c>
      <c r="H97" s="229">
        <v>12</v>
      </c>
      <c r="I97" s="230"/>
      <c r="J97" s="231"/>
      <c r="K97" s="232">
        <f>ROUND(P97*H97,2)</f>
        <v>0</v>
      </c>
      <c r="L97" s="227" t="s">
        <v>175</v>
      </c>
      <c r="M97" s="233"/>
      <c r="N97" s="234" t="s">
        <v>20</v>
      </c>
      <c r="O97" s="199" t="s">
        <v>48</v>
      </c>
      <c r="P97" s="200">
        <f>I97+J97</f>
        <v>0</v>
      </c>
      <c r="Q97" s="200">
        <f>ROUND(I97*H97,2)</f>
        <v>0</v>
      </c>
      <c r="R97" s="200">
        <f>ROUND(J97*H97,2)</f>
        <v>0</v>
      </c>
      <c r="S97" s="62"/>
      <c r="T97" s="201">
        <f>S97*H97</f>
        <v>0</v>
      </c>
      <c r="U97" s="201">
        <v>3.0000000000000001E-5</v>
      </c>
      <c r="V97" s="201">
        <f>U97*H97</f>
        <v>3.6000000000000002E-4</v>
      </c>
      <c r="W97" s="201">
        <v>0</v>
      </c>
      <c r="X97" s="202">
        <f>W97*H97</f>
        <v>0</v>
      </c>
      <c r="Y97" s="33"/>
      <c r="Z97" s="33"/>
      <c r="AA97" s="33"/>
      <c r="AB97" s="33"/>
      <c r="AC97" s="33"/>
      <c r="AD97" s="33"/>
      <c r="AE97" s="33"/>
      <c r="AR97" s="203" t="s">
        <v>457</v>
      </c>
      <c r="AT97" s="203" t="s">
        <v>346</v>
      </c>
      <c r="AU97" s="203" t="s">
        <v>186</v>
      </c>
      <c r="AY97" s="17" t="s">
        <v>168</v>
      </c>
      <c r="BE97" s="204">
        <f>IF(O97="základní",K97,0)</f>
        <v>0</v>
      </c>
      <c r="BF97" s="204">
        <f>IF(O97="snížená",K97,0)</f>
        <v>0</v>
      </c>
      <c r="BG97" s="204">
        <f>IF(O97="zákl. přenesená",K97,0)</f>
        <v>0</v>
      </c>
      <c r="BH97" s="204">
        <f>IF(O97="sníž. přenesená",K97,0)</f>
        <v>0</v>
      </c>
      <c r="BI97" s="204">
        <f>IF(O97="nulová",K97,0)</f>
        <v>0</v>
      </c>
      <c r="BJ97" s="17" t="s">
        <v>87</v>
      </c>
      <c r="BK97" s="204">
        <f>ROUND(P97*H97,2)</f>
        <v>0</v>
      </c>
      <c r="BL97" s="17" t="s">
        <v>327</v>
      </c>
      <c r="BM97" s="203" t="s">
        <v>6088</v>
      </c>
    </row>
    <row r="98" spans="1:65" s="2" customFormat="1">
      <c r="A98" s="33"/>
      <c r="B98" s="34"/>
      <c r="C98" s="35"/>
      <c r="D98" s="205" t="s">
        <v>178</v>
      </c>
      <c r="E98" s="35"/>
      <c r="F98" s="206" t="s">
        <v>3757</v>
      </c>
      <c r="G98" s="35"/>
      <c r="H98" s="35"/>
      <c r="I98" s="107"/>
      <c r="J98" s="107"/>
      <c r="K98" s="35"/>
      <c r="L98" s="35"/>
      <c r="M98" s="38"/>
      <c r="N98" s="207"/>
      <c r="O98" s="208"/>
      <c r="P98" s="62"/>
      <c r="Q98" s="62"/>
      <c r="R98" s="62"/>
      <c r="S98" s="62"/>
      <c r="T98" s="62"/>
      <c r="U98" s="62"/>
      <c r="V98" s="62"/>
      <c r="W98" s="62"/>
      <c r="X98" s="63"/>
      <c r="Y98" s="33"/>
      <c r="Z98" s="33"/>
      <c r="AA98" s="33"/>
      <c r="AB98" s="33"/>
      <c r="AC98" s="33"/>
      <c r="AD98" s="33"/>
      <c r="AE98" s="33"/>
      <c r="AT98" s="17" t="s">
        <v>178</v>
      </c>
      <c r="AU98" s="17" t="s">
        <v>186</v>
      </c>
    </row>
    <row r="99" spans="1:65" s="2" customFormat="1" ht="24" customHeight="1">
      <c r="A99" s="33"/>
      <c r="B99" s="34"/>
      <c r="C99" s="191" t="s">
        <v>167</v>
      </c>
      <c r="D99" s="191" t="s">
        <v>171</v>
      </c>
      <c r="E99" s="192" t="s">
        <v>3964</v>
      </c>
      <c r="F99" s="193" t="s">
        <v>3965</v>
      </c>
      <c r="G99" s="194" t="s">
        <v>243</v>
      </c>
      <c r="H99" s="195">
        <v>3</v>
      </c>
      <c r="I99" s="196"/>
      <c r="J99" s="196"/>
      <c r="K99" s="197">
        <f>ROUND(P99*H99,2)</f>
        <v>0</v>
      </c>
      <c r="L99" s="193" t="s">
        <v>175</v>
      </c>
      <c r="M99" s="38"/>
      <c r="N99" s="198" t="s">
        <v>20</v>
      </c>
      <c r="O99" s="199" t="s">
        <v>48</v>
      </c>
      <c r="P99" s="200">
        <f>I99+J99</f>
        <v>0</v>
      </c>
      <c r="Q99" s="200">
        <f>ROUND(I99*H99,2)</f>
        <v>0</v>
      </c>
      <c r="R99" s="200">
        <f>ROUND(J99*H99,2)</f>
        <v>0</v>
      </c>
      <c r="S99" s="62"/>
      <c r="T99" s="201">
        <f>S99*H99</f>
        <v>0</v>
      </c>
      <c r="U99" s="201">
        <v>0</v>
      </c>
      <c r="V99" s="201">
        <f>U99*H99</f>
        <v>0</v>
      </c>
      <c r="W99" s="201">
        <v>0</v>
      </c>
      <c r="X99" s="202">
        <f>W99*H99</f>
        <v>0</v>
      </c>
      <c r="Y99" s="33"/>
      <c r="Z99" s="33"/>
      <c r="AA99" s="33"/>
      <c r="AB99" s="33"/>
      <c r="AC99" s="33"/>
      <c r="AD99" s="33"/>
      <c r="AE99" s="33"/>
      <c r="AR99" s="203" t="s">
        <v>327</v>
      </c>
      <c r="AT99" s="203" t="s">
        <v>171</v>
      </c>
      <c r="AU99" s="203" t="s">
        <v>186</v>
      </c>
      <c r="AY99" s="17" t="s">
        <v>168</v>
      </c>
      <c r="BE99" s="204">
        <f>IF(O99="základní",K99,0)</f>
        <v>0</v>
      </c>
      <c r="BF99" s="204">
        <f>IF(O99="snížená",K99,0)</f>
        <v>0</v>
      </c>
      <c r="BG99" s="204">
        <f>IF(O99="zákl. přenesená",K99,0)</f>
        <v>0</v>
      </c>
      <c r="BH99" s="204">
        <f>IF(O99="sníž. přenesená",K99,0)</f>
        <v>0</v>
      </c>
      <c r="BI99" s="204">
        <f>IF(O99="nulová",K99,0)</f>
        <v>0</v>
      </c>
      <c r="BJ99" s="17" t="s">
        <v>87</v>
      </c>
      <c r="BK99" s="204">
        <f>ROUND(P99*H99,2)</f>
        <v>0</v>
      </c>
      <c r="BL99" s="17" t="s">
        <v>327</v>
      </c>
      <c r="BM99" s="203" t="s">
        <v>6089</v>
      </c>
    </row>
    <row r="100" spans="1:65" s="2" customFormat="1" ht="19.5">
      <c r="A100" s="33"/>
      <c r="B100" s="34"/>
      <c r="C100" s="35"/>
      <c r="D100" s="205" t="s">
        <v>178</v>
      </c>
      <c r="E100" s="35"/>
      <c r="F100" s="206" t="s">
        <v>3967</v>
      </c>
      <c r="G100" s="35"/>
      <c r="H100" s="35"/>
      <c r="I100" s="107"/>
      <c r="J100" s="107"/>
      <c r="K100" s="35"/>
      <c r="L100" s="35"/>
      <c r="M100" s="38"/>
      <c r="N100" s="207"/>
      <c r="O100" s="208"/>
      <c r="P100" s="62"/>
      <c r="Q100" s="62"/>
      <c r="R100" s="62"/>
      <c r="S100" s="62"/>
      <c r="T100" s="62"/>
      <c r="U100" s="62"/>
      <c r="V100" s="62"/>
      <c r="W100" s="62"/>
      <c r="X100" s="63"/>
      <c r="Y100" s="33"/>
      <c r="Z100" s="33"/>
      <c r="AA100" s="33"/>
      <c r="AB100" s="33"/>
      <c r="AC100" s="33"/>
      <c r="AD100" s="33"/>
      <c r="AE100" s="33"/>
      <c r="AT100" s="17" t="s">
        <v>178</v>
      </c>
      <c r="AU100" s="17" t="s">
        <v>186</v>
      </c>
    </row>
    <row r="101" spans="1:65" s="2" customFormat="1" ht="24" customHeight="1">
      <c r="A101" s="33"/>
      <c r="B101" s="34"/>
      <c r="C101" s="225" t="s">
        <v>260</v>
      </c>
      <c r="D101" s="225" t="s">
        <v>346</v>
      </c>
      <c r="E101" s="226" t="s">
        <v>3968</v>
      </c>
      <c r="F101" s="227" t="s">
        <v>3969</v>
      </c>
      <c r="G101" s="228" t="s">
        <v>243</v>
      </c>
      <c r="H101" s="229">
        <v>3.6</v>
      </c>
      <c r="I101" s="230"/>
      <c r="J101" s="231"/>
      <c r="K101" s="232">
        <f>ROUND(P101*H101,2)</f>
        <v>0</v>
      </c>
      <c r="L101" s="227" t="s">
        <v>175</v>
      </c>
      <c r="M101" s="233"/>
      <c r="N101" s="234" t="s">
        <v>20</v>
      </c>
      <c r="O101" s="199" t="s">
        <v>48</v>
      </c>
      <c r="P101" s="200">
        <f>I101+J101</f>
        <v>0</v>
      </c>
      <c r="Q101" s="200">
        <f>ROUND(I101*H101,2)</f>
        <v>0</v>
      </c>
      <c r="R101" s="200">
        <f>ROUND(J101*H101,2)</f>
        <v>0</v>
      </c>
      <c r="S101" s="62"/>
      <c r="T101" s="201">
        <f>S101*H101</f>
        <v>0</v>
      </c>
      <c r="U101" s="201">
        <v>2.0000000000000001E-4</v>
      </c>
      <c r="V101" s="201">
        <f>U101*H101</f>
        <v>7.2000000000000005E-4</v>
      </c>
      <c r="W101" s="201">
        <v>0</v>
      </c>
      <c r="X101" s="202">
        <f>W101*H101</f>
        <v>0</v>
      </c>
      <c r="Y101" s="33"/>
      <c r="Z101" s="33"/>
      <c r="AA101" s="33"/>
      <c r="AB101" s="33"/>
      <c r="AC101" s="33"/>
      <c r="AD101" s="33"/>
      <c r="AE101" s="33"/>
      <c r="AR101" s="203" t="s">
        <v>457</v>
      </c>
      <c r="AT101" s="203" t="s">
        <v>346</v>
      </c>
      <c r="AU101" s="203" t="s">
        <v>186</v>
      </c>
      <c r="AY101" s="17" t="s">
        <v>168</v>
      </c>
      <c r="BE101" s="204">
        <f>IF(O101="základní",K101,0)</f>
        <v>0</v>
      </c>
      <c r="BF101" s="204">
        <f>IF(O101="snížená",K101,0)</f>
        <v>0</v>
      </c>
      <c r="BG101" s="204">
        <f>IF(O101="zákl. přenesená",K101,0)</f>
        <v>0</v>
      </c>
      <c r="BH101" s="204">
        <f>IF(O101="sníž. přenesená",K101,0)</f>
        <v>0</v>
      </c>
      <c r="BI101" s="204">
        <f>IF(O101="nulová",K101,0)</f>
        <v>0</v>
      </c>
      <c r="BJ101" s="17" t="s">
        <v>87</v>
      </c>
      <c r="BK101" s="204">
        <f>ROUND(P101*H101,2)</f>
        <v>0</v>
      </c>
      <c r="BL101" s="17" t="s">
        <v>327</v>
      </c>
      <c r="BM101" s="203" t="s">
        <v>6090</v>
      </c>
    </row>
    <row r="102" spans="1:65" s="2" customFormat="1">
      <c r="A102" s="33"/>
      <c r="B102" s="34"/>
      <c r="C102" s="35"/>
      <c r="D102" s="205" t="s">
        <v>178</v>
      </c>
      <c r="E102" s="35"/>
      <c r="F102" s="206" t="s">
        <v>3969</v>
      </c>
      <c r="G102" s="35"/>
      <c r="H102" s="35"/>
      <c r="I102" s="107"/>
      <c r="J102" s="107"/>
      <c r="K102" s="35"/>
      <c r="L102" s="35"/>
      <c r="M102" s="38"/>
      <c r="N102" s="207"/>
      <c r="O102" s="208"/>
      <c r="P102" s="62"/>
      <c r="Q102" s="62"/>
      <c r="R102" s="62"/>
      <c r="S102" s="62"/>
      <c r="T102" s="62"/>
      <c r="U102" s="62"/>
      <c r="V102" s="62"/>
      <c r="W102" s="62"/>
      <c r="X102" s="63"/>
      <c r="Y102" s="33"/>
      <c r="Z102" s="33"/>
      <c r="AA102" s="33"/>
      <c r="AB102" s="33"/>
      <c r="AC102" s="33"/>
      <c r="AD102" s="33"/>
      <c r="AE102" s="33"/>
      <c r="AT102" s="17" t="s">
        <v>178</v>
      </c>
      <c r="AU102" s="17" t="s">
        <v>186</v>
      </c>
    </row>
    <row r="103" spans="1:65" s="13" customFormat="1">
      <c r="B103" s="210"/>
      <c r="C103" s="211"/>
      <c r="D103" s="205" t="s">
        <v>181</v>
      </c>
      <c r="E103" s="211"/>
      <c r="F103" s="213" t="s">
        <v>6091</v>
      </c>
      <c r="G103" s="211"/>
      <c r="H103" s="214">
        <v>3.6</v>
      </c>
      <c r="I103" s="215"/>
      <c r="J103" s="215"/>
      <c r="K103" s="211"/>
      <c r="L103" s="211"/>
      <c r="M103" s="216"/>
      <c r="N103" s="217"/>
      <c r="O103" s="218"/>
      <c r="P103" s="218"/>
      <c r="Q103" s="218"/>
      <c r="R103" s="218"/>
      <c r="S103" s="218"/>
      <c r="T103" s="218"/>
      <c r="U103" s="218"/>
      <c r="V103" s="218"/>
      <c r="W103" s="218"/>
      <c r="X103" s="219"/>
      <c r="AT103" s="220" t="s">
        <v>181</v>
      </c>
      <c r="AU103" s="220" t="s">
        <v>186</v>
      </c>
      <c r="AV103" s="13" t="s">
        <v>89</v>
      </c>
      <c r="AW103" s="13" t="s">
        <v>4</v>
      </c>
      <c r="AX103" s="13" t="s">
        <v>87</v>
      </c>
      <c r="AY103" s="220" t="s">
        <v>168</v>
      </c>
    </row>
    <row r="104" spans="1:65" s="2" customFormat="1" ht="24" customHeight="1">
      <c r="A104" s="33"/>
      <c r="B104" s="34"/>
      <c r="C104" s="191" t="s">
        <v>269</v>
      </c>
      <c r="D104" s="191" t="s">
        <v>171</v>
      </c>
      <c r="E104" s="192" t="s">
        <v>3767</v>
      </c>
      <c r="F104" s="193" t="s">
        <v>3768</v>
      </c>
      <c r="G104" s="194" t="s">
        <v>243</v>
      </c>
      <c r="H104" s="195">
        <v>100</v>
      </c>
      <c r="I104" s="196"/>
      <c r="J104" s="196"/>
      <c r="K104" s="197">
        <f>ROUND(P104*H104,2)</f>
        <v>0</v>
      </c>
      <c r="L104" s="193" t="s">
        <v>175</v>
      </c>
      <c r="M104" s="38"/>
      <c r="N104" s="198" t="s">
        <v>20</v>
      </c>
      <c r="O104" s="199" t="s">
        <v>48</v>
      </c>
      <c r="P104" s="200">
        <f>I104+J104</f>
        <v>0</v>
      </c>
      <c r="Q104" s="200">
        <f>ROUND(I104*H104,2)</f>
        <v>0</v>
      </c>
      <c r="R104" s="200">
        <f>ROUND(J104*H104,2)</f>
        <v>0</v>
      </c>
      <c r="S104" s="62"/>
      <c r="T104" s="201">
        <f>S104*H104</f>
        <v>0</v>
      </c>
      <c r="U104" s="201">
        <v>0</v>
      </c>
      <c r="V104" s="201">
        <f>U104*H104</f>
        <v>0</v>
      </c>
      <c r="W104" s="201">
        <v>0</v>
      </c>
      <c r="X104" s="202">
        <f>W104*H104</f>
        <v>0</v>
      </c>
      <c r="Y104" s="33"/>
      <c r="Z104" s="33"/>
      <c r="AA104" s="33"/>
      <c r="AB104" s="33"/>
      <c r="AC104" s="33"/>
      <c r="AD104" s="33"/>
      <c r="AE104" s="33"/>
      <c r="AR104" s="203" t="s">
        <v>327</v>
      </c>
      <c r="AT104" s="203" t="s">
        <v>171</v>
      </c>
      <c r="AU104" s="203" t="s">
        <v>186</v>
      </c>
      <c r="AY104" s="17" t="s">
        <v>168</v>
      </c>
      <c r="BE104" s="204">
        <f>IF(O104="základní",K104,0)</f>
        <v>0</v>
      </c>
      <c r="BF104" s="204">
        <f>IF(O104="snížená",K104,0)</f>
        <v>0</v>
      </c>
      <c r="BG104" s="204">
        <f>IF(O104="zákl. přenesená",K104,0)</f>
        <v>0</v>
      </c>
      <c r="BH104" s="204">
        <f>IF(O104="sníž. přenesená",K104,0)</f>
        <v>0</v>
      </c>
      <c r="BI104" s="204">
        <f>IF(O104="nulová",K104,0)</f>
        <v>0</v>
      </c>
      <c r="BJ104" s="17" t="s">
        <v>87</v>
      </c>
      <c r="BK104" s="204">
        <f>ROUND(P104*H104,2)</f>
        <v>0</v>
      </c>
      <c r="BL104" s="17" t="s">
        <v>327</v>
      </c>
      <c r="BM104" s="203" t="s">
        <v>6092</v>
      </c>
    </row>
    <row r="105" spans="1:65" s="2" customFormat="1" ht="19.5">
      <c r="A105" s="33"/>
      <c r="B105" s="34"/>
      <c r="C105" s="35"/>
      <c r="D105" s="205" t="s">
        <v>178</v>
      </c>
      <c r="E105" s="35"/>
      <c r="F105" s="206" t="s">
        <v>3770</v>
      </c>
      <c r="G105" s="35"/>
      <c r="H105" s="35"/>
      <c r="I105" s="107"/>
      <c r="J105" s="107"/>
      <c r="K105" s="35"/>
      <c r="L105" s="35"/>
      <c r="M105" s="38"/>
      <c r="N105" s="207"/>
      <c r="O105" s="208"/>
      <c r="P105" s="62"/>
      <c r="Q105" s="62"/>
      <c r="R105" s="62"/>
      <c r="S105" s="62"/>
      <c r="T105" s="62"/>
      <c r="U105" s="62"/>
      <c r="V105" s="62"/>
      <c r="W105" s="62"/>
      <c r="X105" s="63"/>
      <c r="Y105" s="33"/>
      <c r="Z105" s="33"/>
      <c r="AA105" s="33"/>
      <c r="AB105" s="33"/>
      <c r="AC105" s="33"/>
      <c r="AD105" s="33"/>
      <c r="AE105" s="33"/>
      <c r="AT105" s="17" t="s">
        <v>178</v>
      </c>
      <c r="AU105" s="17" t="s">
        <v>186</v>
      </c>
    </row>
    <row r="106" spans="1:65" s="2" customFormat="1" ht="24" customHeight="1">
      <c r="A106" s="33"/>
      <c r="B106" s="34"/>
      <c r="C106" s="225" t="s">
        <v>275</v>
      </c>
      <c r="D106" s="225" t="s">
        <v>346</v>
      </c>
      <c r="E106" s="226" t="s">
        <v>3772</v>
      </c>
      <c r="F106" s="227" t="s">
        <v>3773</v>
      </c>
      <c r="G106" s="228" t="s">
        <v>243</v>
      </c>
      <c r="H106" s="229">
        <v>120</v>
      </c>
      <c r="I106" s="230"/>
      <c r="J106" s="231"/>
      <c r="K106" s="232">
        <f>ROUND(P106*H106,2)</f>
        <v>0</v>
      </c>
      <c r="L106" s="227" t="s">
        <v>175</v>
      </c>
      <c r="M106" s="233"/>
      <c r="N106" s="234" t="s">
        <v>20</v>
      </c>
      <c r="O106" s="199" t="s">
        <v>48</v>
      </c>
      <c r="P106" s="200">
        <f>I106+J106</f>
        <v>0</v>
      </c>
      <c r="Q106" s="200">
        <f>ROUND(I106*H106,2)</f>
        <v>0</v>
      </c>
      <c r="R106" s="200">
        <f>ROUND(J106*H106,2)</f>
        <v>0</v>
      </c>
      <c r="S106" s="62"/>
      <c r="T106" s="201">
        <f>S106*H106</f>
        <v>0</v>
      </c>
      <c r="U106" s="201">
        <v>1.2E-4</v>
      </c>
      <c r="V106" s="201">
        <f>U106*H106</f>
        <v>1.44E-2</v>
      </c>
      <c r="W106" s="201">
        <v>0</v>
      </c>
      <c r="X106" s="202">
        <f>W106*H106</f>
        <v>0</v>
      </c>
      <c r="Y106" s="33"/>
      <c r="Z106" s="33"/>
      <c r="AA106" s="33"/>
      <c r="AB106" s="33"/>
      <c r="AC106" s="33"/>
      <c r="AD106" s="33"/>
      <c r="AE106" s="33"/>
      <c r="AR106" s="203" t="s">
        <v>457</v>
      </c>
      <c r="AT106" s="203" t="s">
        <v>346</v>
      </c>
      <c r="AU106" s="203" t="s">
        <v>186</v>
      </c>
      <c r="AY106" s="17" t="s">
        <v>168</v>
      </c>
      <c r="BE106" s="204">
        <f>IF(O106="základní",K106,0)</f>
        <v>0</v>
      </c>
      <c r="BF106" s="204">
        <f>IF(O106="snížená",K106,0)</f>
        <v>0</v>
      </c>
      <c r="BG106" s="204">
        <f>IF(O106="zákl. přenesená",K106,0)</f>
        <v>0</v>
      </c>
      <c r="BH106" s="204">
        <f>IF(O106="sníž. přenesená",K106,0)</f>
        <v>0</v>
      </c>
      <c r="BI106" s="204">
        <f>IF(O106="nulová",K106,0)</f>
        <v>0</v>
      </c>
      <c r="BJ106" s="17" t="s">
        <v>87</v>
      </c>
      <c r="BK106" s="204">
        <f>ROUND(P106*H106,2)</f>
        <v>0</v>
      </c>
      <c r="BL106" s="17" t="s">
        <v>327</v>
      </c>
      <c r="BM106" s="203" t="s">
        <v>6093</v>
      </c>
    </row>
    <row r="107" spans="1:65" s="2" customFormat="1">
      <c r="A107" s="33"/>
      <c r="B107" s="34"/>
      <c r="C107" s="35"/>
      <c r="D107" s="205" t="s">
        <v>178</v>
      </c>
      <c r="E107" s="35"/>
      <c r="F107" s="206" t="s">
        <v>3773</v>
      </c>
      <c r="G107" s="35"/>
      <c r="H107" s="35"/>
      <c r="I107" s="107"/>
      <c r="J107" s="107"/>
      <c r="K107" s="35"/>
      <c r="L107" s="35"/>
      <c r="M107" s="38"/>
      <c r="N107" s="207"/>
      <c r="O107" s="208"/>
      <c r="P107" s="62"/>
      <c r="Q107" s="62"/>
      <c r="R107" s="62"/>
      <c r="S107" s="62"/>
      <c r="T107" s="62"/>
      <c r="U107" s="62"/>
      <c r="V107" s="62"/>
      <c r="W107" s="62"/>
      <c r="X107" s="63"/>
      <c r="Y107" s="33"/>
      <c r="Z107" s="33"/>
      <c r="AA107" s="33"/>
      <c r="AB107" s="33"/>
      <c r="AC107" s="33"/>
      <c r="AD107" s="33"/>
      <c r="AE107" s="33"/>
      <c r="AT107" s="17" t="s">
        <v>178</v>
      </c>
      <c r="AU107" s="17" t="s">
        <v>186</v>
      </c>
    </row>
    <row r="108" spans="1:65" s="13" customFormat="1">
      <c r="B108" s="210"/>
      <c r="C108" s="211"/>
      <c r="D108" s="205" t="s">
        <v>181</v>
      </c>
      <c r="E108" s="211"/>
      <c r="F108" s="213" t="s">
        <v>6094</v>
      </c>
      <c r="G108" s="211"/>
      <c r="H108" s="214">
        <v>120</v>
      </c>
      <c r="I108" s="215"/>
      <c r="J108" s="215"/>
      <c r="K108" s="211"/>
      <c r="L108" s="211"/>
      <c r="M108" s="216"/>
      <c r="N108" s="217"/>
      <c r="O108" s="218"/>
      <c r="P108" s="218"/>
      <c r="Q108" s="218"/>
      <c r="R108" s="218"/>
      <c r="S108" s="218"/>
      <c r="T108" s="218"/>
      <c r="U108" s="218"/>
      <c r="V108" s="218"/>
      <c r="W108" s="218"/>
      <c r="X108" s="219"/>
      <c r="AT108" s="220" t="s">
        <v>181</v>
      </c>
      <c r="AU108" s="220" t="s">
        <v>186</v>
      </c>
      <c r="AV108" s="13" t="s">
        <v>89</v>
      </c>
      <c r="AW108" s="13" t="s">
        <v>4</v>
      </c>
      <c r="AX108" s="13" t="s">
        <v>87</v>
      </c>
      <c r="AY108" s="220" t="s">
        <v>168</v>
      </c>
    </row>
    <row r="109" spans="1:65" s="2" customFormat="1" ht="24" customHeight="1">
      <c r="A109" s="33"/>
      <c r="B109" s="34"/>
      <c r="C109" s="191" t="s">
        <v>285</v>
      </c>
      <c r="D109" s="191" t="s">
        <v>171</v>
      </c>
      <c r="E109" s="192" t="s">
        <v>3905</v>
      </c>
      <c r="F109" s="193" t="s">
        <v>3906</v>
      </c>
      <c r="G109" s="194" t="s">
        <v>243</v>
      </c>
      <c r="H109" s="195">
        <v>110</v>
      </c>
      <c r="I109" s="196"/>
      <c r="J109" s="196"/>
      <c r="K109" s="197">
        <f>ROUND(P109*H109,2)</f>
        <v>0</v>
      </c>
      <c r="L109" s="193" t="s">
        <v>175</v>
      </c>
      <c r="M109" s="38"/>
      <c r="N109" s="198" t="s">
        <v>20</v>
      </c>
      <c r="O109" s="199" t="s">
        <v>48</v>
      </c>
      <c r="P109" s="200">
        <f>I109+J109</f>
        <v>0</v>
      </c>
      <c r="Q109" s="200">
        <f>ROUND(I109*H109,2)</f>
        <v>0</v>
      </c>
      <c r="R109" s="200">
        <f>ROUND(J109*H109,2)</f>
        <v>0</v>
      </c>
      <c r="S109" s="62"/>
      <c r="T109" s="201">
        <f>S109*H109</f>
        <v>0</v>
      </c>
      <c r="U109" s="201">
        <v>0</v>
      </c>
      <c r="V109" s="201">
        <f>U109*H109</f>
        <v>0</v>
      </c>
      <c r="W109" s="201">
        <v>0</v>
      </c>
      <c r="X109" s="202">
        <f>W109*H109</f>
        <v>0</v>
      </c>
      <c r="Y109" s="33"/>
      <c r="Z109" s="33"/>
      <c r="AA109" s="33"/>
      <c r="AB109" s="33"/>
      <c r="AC109" s="33"/>
      <c r="AD109" s="33"/>
      <c r="AE109" s="33"/>
      <c r="AR109" s="203" t="s">
        <v>327</v>
      </c>
      <c r="AT109" s="203" t="s">
        <v>171</v>
      </c>
      <c r="AU109" s="203" t="s">
        <v>186</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327</v>
      </c>
      <c r="BM109" s="203" t="s">
        <v>6095</v>
      </c>
    </row>
    <row r="110" spans="1:65" s="2" customFormat="1" ht="19.5">
      <c r="A110" s="33"/>
      <c r="B110" s="34"/>
      <c r="C110" s="35"/>
      <c r="D110" s="205" t="s">
        <v>178</v>
      </c>
      <c r="E110" s="35"/>
      <c r="F110" s="206" t="s">
        <v>3908</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186</v>
      </c>
    </row>
    <row r="111" spans="1:65" s="2" customFormat="1" ht="24" customHeight="1">
      <c r="A111" s="33"/>
      <c r="B111" s="34"/>
      <c r="C111" s="225" t="s">
        <v>290</v>
      </c>
      <c r="D111" s="225" t="s">
        <v>346</v>
      </c>
      <c r="E111" s="226" t="s">
        <v>3909</v>
      </c>
      <c r="F111" s="227" t="s">
        <v>3910</v>
      </c>
      <c r="G111" s="228" t="s">
        <v>243</v>
      </c>
      <c r="H111" s="229">
        <v>132</v>
      </c>
      <c r="I111" s="230"/>
      <c r="J111" s="231"/>
      <c r="K111" s="232">
        <f>ROUND(P111*H111,2)</f>
        <v>0</v>
      </c>
      <c r="L111" s="227" t="s">
        <v>175</v>
      </c>
      <c r="M111" s="233"/>
      <c r="N111" s="234" t="s">
        <v>20</v>
      </c>
      <c r="O111" s="199" t="s">
        <v>48</v>
      </c>
      <c r="P111" s="200">
        <f>I111+J111</f>
        <v>0</v>
      </c>
      <c r="Q111" s="200">
        <f>ROUND(I111*H111,2)</f>
        <v>0</v>
      </c>
      <c r="R111" s="200">
        <f>ROUND(J111*H111,2)</f>
        <v>0</v>
      </c>
      <c r="S111" s="62"/>
      <c r="T111" s="201">
        <f>S111*H111</f>
        <v>0</v>
      </c>
      <c r="U111" s="201">
        <v>1.7000000000000001E-4</v>
      </c>
      <c r="V111" s="201">
        <f>U111*H111</f>
        <v>2.2440000000000002E-2</v>
      </c>
      <c r="W111" s="201">
        <v>0</v>
      </c>
      <c r="X111" s="202">
        <f>W111*H111</f>
        <v>0</v>
      </c>
      <c r="Y111" s="33"/>
      <c r="Z111" s="33"/>
      <c r="AA111" s="33"/>
      <c r="AB111" s="33"/>
      <c r="AC111" s="33"/>
      <c r="AD111" s="33"/>
      <c r="AE111" s="33"/>
      <c r="AR111" s="203" t="s">
        <v>457</v>
      </c>
      <c r="AT111" s="203" t="s">
        <v>346</v>
      </c>
      <c r="AU111" s="203" t="s">
        <v>186</v>
      </c>
      <c r="AY111" s="17" t="s">
        <v>168</v>
      </c>
      <c r="BE111" s="204">
        <f>IF(O111="základní",K111,0)</f>
        <v>0</v>
      </c>
      <c r="BF111" s="204">
        <f>IF(O111="snížená",K111,0)</f>
        <v>0</v>
      </c>
      <c r="BG111" s="204">
        <f>IF(O111="zákl. přenesená",K111,0)</f>
        <v>0</v>
      </c>
      <c r="BH111" s="204">
        <f>IF(O111="sníž. přenesená",K111,0)</f>
        <v>0</v>
      </c>
      <c r="BI111" s="204">
        <f>IF(O111="nulová",K111,0)</f>
        <v>0</v>
      </c>
      <c r="BJ111" s="17" t="s">
        <v>87</v>
      </c>
      <c r="BK111" s="204">
        <f>ROUND(P111*H111,2)</f>
        <v>0</v>
      </c>
      <c r="BL111" s="17" t="s">
        <v>327</v>
      </c>
      <c r="BM111" s="203" t="s">
        <v>6096</v>
      </c>
    </row>
    <row r="112" spans="1:65" s="2" customFormat="1">
      <c r="A112" s="33"/>
      <c r="B112" s="34"/>
      <c r="C112" s="35"/>
      <c r="D112" s="205" t="s">
        <v>178</v>
      </c>
      <c r="E112" s="35"/>
      <c r="F112" s="206" t="s">
        <v>3910</v>
      </c>
      <c r="G112" s="35"/>
      <c r="H112" s="35"/>
      <c r="I112" s="107"/>
      <c r="J112" s="107"/>
      <c r="K112" s="35"/>
      <c r="L112" s="35"/>
      <c r="M112" s="38"/>
      <c r="N112" s="207"/>
      <c r="O112" s="208"/>
      <c r="P112" s="62"/>
      <c r="Q112" s="62"/>
      <c r="R112" s="62"/>
      <c r="S112" s="62"/>
      <c r="T112" s="62"/>
      <c r="U112" s="62"/>
      <c r="V112" s="62"/>
      <c r="W112" s="62"/>
      <c r="X112" s="63"/>
      <c r="Y112" s="33"/>
      <c r="Z112" s="33"/>
      <c r="AA112" s="33"/>
      <c r="AB112" s="33"/>
      <c r="AC112" s="33"/>
      <c r="AD112" s="33"/>
      <c r="AE112" s="33"/>
      <c r="AT112" s="17" t="s">
        <v>178</v>
      </c>
      <c r="AU112" s="17" t="s">
        <v>186</v>
      </c>
    </row>
    <row r="113" spans="1:65" s="13" customFormat="1">
      <c r="B113" s="210"/>
      <c r="C113" s="211"/>
      <c r="D113" s="205" t="s">
        <v>181</v>
      </c>
      <c r="E113" s="211"/>
      <c r="F113" s="213" t="s">
        <v>6097</v>
      </c>
      <c r="G113" s="211"/>
      <c r="H113" s="214">
        <v>132</v>
      </c>
      <c r="I113" s="215"/>
      <c r="J113" s="215"/>
      <c r="K113" s="211"/>
      <c r="L113" s="211"/>
      <c r="M113" s="216"/>
      <c r="N113" s="217"/>
      <c r="O113" s="218"/>
      <c r="P113" s="218"/>
      <c r="Q113" s="218"/>
      <c r="R113" s="218"/>
      <c r="S113" s="218"/>
      <c r="T113" s="218"/>
      <c r="U113" s="218"/>
      <c r="V113" s="218"/>
      <c r="W113" s="218"/>
      <c r="X113" s="219"/>
      <c r="AT113" s="220" t="s">
        <v>181</v>
      </c>
      <c r="AU113" s="220" t="s">
        <v>186</v>
      </c>
      <c r="AV113" s="13" t="s">
        <v>89</v>
      </c>
      <c r="AW113" s="13" t="s">
        <v>4</v>
      </c>
      <c r="AX113" s="13" t="s">
        <v>87</v>
      </c>
      <c r="AY113" s="220" t="s">
        <v>168</v>
      </c>
    </row>
    <row r="114" spans="1:65" s="2" customFormat="1" ht="24" customHeight="1">
      <c r="A114" s="33"/>
      <c r="B114" s="34"/>
      <c r="C114" s="191" t="s">
        <v>296</v>
      </c>
      <c r="D114" s="191" t="s">
        <v>171</v>
      </c>
      <c r="E114" s="192" t="s">
        <v>6098</v>
      </c>
      <c r="F114" s="193" t="s">
        <v>6099</v>
      </c>
      <c r="G114" s="194" t="s">
        <v>243</v>
      </c>
      <c r="H114" s="195">
        <v>20</v>
      </c>
      <c r="I114" s="196"/>
      <c r="J114" s="196"/>
      <c r="K114" s="197">
        <f>ROUND(P114*H114,2)</f>
        <v>0</v>
      </c>
      <c r="L114" s="193" t="s">
        <v>175</v>
      </c>
      <c r="M114" s="38"/>
      <c r="N114" s="198" t="s">
        <v>20</v>
      </c>
      <c r="O114" s="199" t="s">
        <v>48</v>
      </c>
      <c r="P114" s="200">
        <f>I114+J114</f>
        <v>0</v>
      </c>
      <c r="Q114" s="200">
        <f>ROUND(I114*H114,2)</f>
        <v>0</v>
      </c>
      <c r="R114" s="200">
        <f>ROUND(J114*H114,2)</f>
        <v>0</v>
      </c>
      <c r="S114" s="62"/>
      <c r="T114" s="201">
        <f>S114*H114</f>
        <v>0</v>
      </c>
      <c r="U114" s="201">
        <v>0</v>
      </c>
      <c r="V114" s="201">
        <f>U114*H114</f>
        <v>0</v>
      </c>
      <c r="W114" s="201">
        <v>0</v>
      </c>
      <c r="X114" s="202">
        <f>W114*H114</f>
        <v>0</v>
      </c>
      <c r="Y114" s="33"/>
      <c r="Z114" s="33"/>
      <c r="AA114" s="33"/>
      <c r="AB114" s="33"/>
      <c r="AC114" s="33"/>
      <c r="AD114" s="33"/>
      <c r="AE114" s="33"/>
      <c r="AR114" s="203" t="s">
        <v>327</v>
      </c>
      <c r="AT114" s="203" t="s">
        <v>171</v>
      </c>
      <c r="AU114" s="203" t="s">
        <v>186</v>
      </c>
      <c r="AY114" s="17" t="s">
        <v>168</v>
      </c>
      <c r="BE114" s="204">
        <f>IF(O114="základní",K114,0)</f>
        <v>0</v>
      </c>
      <c r="BF114" s="204">
        <f>IF(O114="snížená",K114,0)</f>
        <v>0</v>
      </c>
      <c r="BG114" s="204">
        <f>IF(O114="zákl. přenesená",K114,0)</f>
        <v>0</v>
      </c>
      <c r="BH114" s="204">
        <f>IF(O114="sníž. přenesená",K114,0)</f>
        <v>0</v>
      </c>
      <c r="BI114" s="204">
        <f>IF(O114="nulová",K114,0)</f>
        <v>0</v>
      </c>
      <c r="BJ114" s="17" t="s">
        <v>87</v>
      </c>
      <c r="BK114" s="204">
        <f>ROUND(P114*H114,2)</f>
        <v>0</v>
      </c>
      <c r="BL114" s="17" t="s">
        <v>327</v>
      </c>
      <c r="BM114" s="203" t="s">
        <v>6100</v>
      </c>
    </row>
    <row r="115" spans="1:65" s="2" customFormat="1" ht="19.5">
      <c r="A115" s="33"/>
      <c r="B115" s="34"/>
      <c r="C115" s="35"/>
      <c r="D115" s="205" t="s">
        <v>178</v>
      </c>
      <c r="E115" s="35"/>
      <c r="F115" s="206" t="s">
        <v>6101</v>
      </c>
      <c r="G115" s="35"/>
      <c r="H115" s="35"/>
      <c r="I115" s="107"/>
      <c r="J115" s="107"/>
      <c r="K115" s="35"/>
      <c r="L115" s="35"/>
      <c r="M115" s="38"/>
      <c r="N115" s="207"/>
      <c r="O115" s="208"/>
      <c r="P115" s="62"/>
      <c r="Q115" s="62"/>
      <c r="R115" s="62"/>
      <c r="S115" s="62"/>
      <c r="T115" s="62"/>
      <c r="U115" s="62"/>
      <c r="V115" s="62"/>
      <c r="W115" s="62"/>
      <c r="X115" s="63"/>
      <c r="Y115" s="33"/>
      <c r="Z115" s="33"/>
      <c r="AA115" s="33"/>
      <c r="AB115" s="33"/>
      <c r="AC115" s="33"/>
      <c r="AD115" s="33"/>
      <c r="AE115" s="33"/>
      <c r="AT115" s="17" t="s">
        <v>178</v>
      </c>
      <c r="AU115" s="17" t="s">
        <v>186</v>
      </c>
    </row>
    <row r="116" spans="1:65" s="2" customFormat="1" ht="24" customHeight="1">
      <c r="A116" s="33"/>
      <c r="B116" s="34"/>
      <c r="C116" s="225" t="s">
        <v>22</v>
      </c>
      <c r="D116" s="225" t="s">
        <v>346</v>
      </c>
      <c r="E116" s="226" t="s">
        <v>6102</v>
      </c>
      <c r="F116" s="227" t="s">
        <v>6103</v>
      </c>
      <c r="G116" s="228" t="s">
        <v>243</v>
      </c>
      <c r="H116" s="229">
        <v>24</v>
      </c>
      <c r="I116" s="230"/>
      <c r="J116" s="231"/>
      <c r="K116" s="232">
        <f>ROUND(P116*H116,2)</f>
        <v>0</v>
      </c>
      <c r="L116" s="227" t="s">
        <v>175</v>
      </c>
      <c r="M116" s="233"/>
      <c r="N116" s="234" t="s">
        <v>20</v>
      </c>
      <c r="O116" s="199" t="s">
        <v>48</v>
      </c>
      <c r="P116" s="200">
        <f>I116+J116</f>
        <v>0</v>
      </c>
      <c r="Q116" s="200">
        <f>ROUND(I116*H116,2)</f>
        <v>0</v>
      </c>
      <c r="R116" s="200">
        <f>ROUND(J116*H116,2)</f>
        <v>0</v>
      </c>
      <c r="S116" s="62"/>
      <c r="T116" s="201">
        <f>S116*H116</f>
        <v>0</v>
      </c>
      <c r="U116" s="201">
        <v>6.3000000000000003E-4</v>
      </c>
      <c r="V116" s="201">
        <f>U116*H116</f>
        <v>1.5120000000000001E-2</v>
      </c>
      <c r="W116" s="201">
        <v>0</v>
      </c>
      <c r="X116" s="202">
        <f>W116*H116</f>
        <v>0</v>
      </c>
      <c r="Y116" s="33"/>
      <c r="Z116" s="33"/>
      <c r="AA116" s="33"/>
      <c r="AB116" s="33"/>
      <c r="AC116" s="33"/>
      <c r="AD116" s="33"/>
      <c r="AE116" s="33"/>
      <c r="AR116" s="203" t="s">
        <v>457</v>
      </c>
      <c r="AT116" s="203" t="s">
        <v>346</v>
      </c>
      <c r="AU116" s="203" t="s">
        <v>186</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327</v>
      </c>
      <c r="BM116" s="203" t="s">
        <v>6104</v>
      </c>
    </row>
    <row r="117" spans="1:65" s="2" customFormat="1">
      <c r="A117" s="33"/>
      <c r="B117" s="34"/>
      <c r="C117" s="35"/>
      <c r="D117" s="205" t="s">
        <v>178</v>
      </c>
      <c r="E117" s="35"/>
      <c r="F117" s="206" t="s">
        <v>6103</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186</v>
      </c>
    </row>
    <row r="118" spans="1:65" s="13" customFormat="1">
      <c r="B118" s="210"/>
      <c r="C118" s="211"/>
      <c r="D118" s="205" t="s">
        <v>181</v>
      </c>
      <c r="E118" s="211"/>
      <c r="F118" s="213" t="s">
        <v>6105</v>
      </c>
      <c r="G118" s="211"/>
      <c r="H118" s="214">
        <v>24</v>
      </c>
      <c r="I118" s="215"/>
      <c r="J118" s="215"/>
      <c r="K118" s="211"/>
      <c r="L118" s="211"/>
      <c r="M118" s="216"/>
      <c r="N118" s="217"/>
      <c r="O118" s="218"/>
      <c r="P118" s="218"/>
      <c r="Q118" s="218"/>
      <c r="R118" s="218"/>
      <c r="S118" s="218"/>
      <c r="T118" s="218"/>
      <c r="U118" s="218"/>
      <c r="V118" s="218"/>
      <c r="W118" s="218"/>
      <c r="X118" s="219"/>
      <c r="AT118" s="220" t="s">
        <v>181</v>
      </c>
      <c r="AU118" s="220" t="s">
        <v>186</v>
      </c>
      <c r="AV118" s="13" t="s">
        <v>89</v>
      </c>
      <c r="AW118" s="13" t="s">
        <v>4</v>
      </c>
      <c r="AX118" s="13" t="s">
        <v>87</v>
      </c>
      <c r="AY118" s="220" t="s">
        <v>168</v>
      </c>
    </row>
    <row r="119" spans="1:65" s="2" customFormat="1" ht="24" customHeight="1">
      <c r="A119" s="33"/>
      <c r="B119" s="34"/>
      <c r="C119" s="191" t="s">
        <v>309</v>
      </c>
      <c r="D119" s="191" t="s">
        <v>171</v>
      </c>
      <c r="E119" s="192" t="s">
        <v>3794</v>
      </c>
      <c r="F119" s="193" t="s">
        <v>3795</v>
      </c>
      <c r="G119" s="194" t="s">
        <v>460</v>
      </c>
      <c r="H119" s="195">
        <v>42</v>
      </c>
      <c r="I119" s="196"/>
      <c r="J119" s="196"/>
      <c r="K119" s="197">
        <f>ROUND(P119*H119,2)</f>
        <v>0</v>
      </c>
      <c r="L119" s="193" t="s">
        <v>175</v>
      </c>
      <c r="M119" s="38"/>
      <c r="N119" s="198" t="s">
        <v>20</v>
      </c>
      <c r="O119" s="199" t="s">
        <v>48</v>
      </c>
      <c r="P119" s="200">
        <f>I119+J119</f>
        <v>0</v>
      </c>
      <c r="Q119" s="200">
        <f>ROUND(I119*H119,2)</f>
        <v>0</v>
      </c>
      <c r="R119" s="200">
        <f>ROUND(J119*H119,2)</f>
        <v>0</v>
      </c>
      <c r="S119" s="62"/>
      <c r="T119" s="201">
        <f>S119*H119</f>
        <v>0</v>
      </c>
      <c r="U119" s="201">
        <v>0</v>
      </c>
      <c r="V119" s="201">
        <f>U119*H119</f>
        <v>0</v>
      </c>
      <c r="W119" s="201">
        <v>0</v>
      </c>
      <c r="X119" s="202">
        <f>W119*H119</f>
        <v>0</v>
      </c>
      <c r="Y119" s="33"/>
      <c r="Z119" s="33"/>
      <c r="AA119" s="33"/>
      <c r="AB119" s="33"/>
      <c r="AC119" s="33"/>
      <c r="AD119" s="33"/>
      <c r="AE119" s="33"/>
      <c r="AR119" s="203" t="s">
        <v>327</v>
      </c>
      <c r="AT119" s="203" t="s">
        <v>171</v>
      </c>
      <c r="AU119" s="203" t="s">
        <v>186</v>
      </c>
      <c r="AY119" s="17" t="s">
        <v>168</v>
      </c>
      <c r="BE119" s="204">
        <f>IF(O119="základní",K119,0)</f>
        <v>0</v>
      </c>
      <c r="BF119" s="204">
        <f>IF(O119="snížená",K119,0)</f>
        <v>0</v>
      </c>
      <c r="BG119" s="204">
        <f>IF(O119="zákl. přenesená",K119,0)</f>
        <v>0</v>
      </c>
      <c r="BH119" s="204">
        <f>IF(O119="sníž. přenesená",K119,0)</f>
        <v>0</v>
      </c>
      <c r="BI119" s="204">
        <f>IF(O119="nulová",K119,0)</f>
        <v>0</v>
      </c>
      <c r="BJ119" s="17" t="s">
        <v>87</v>
      </c>
      <c r="BK119" s="204">
        <f>ROUND(P119*H119,2)</f>
        <v>0</v>
      </c>
      <c r="BL119" s="17" t="s">
        <v>327</v>
      </c>
      <c r="BM119" s="203" t="s">
        <v>6106</v>
      </c>
    </row>
    <row r="120" spans="1:65" s="2" customFormat="1" ht="19.5">
      <c r="A120" s="33"/>
      <c r="B120" s="34"/>
      <c r="C120" s="35"/>
      <c r="D120" s="205" t="s">
        <v>178</v>
      </c>
      <c r="E120" s="35"/>
      <c r="F120" s="206" t="s">
        <v>3797</v>
      </c>
      <c r="G120" s="35"/>
      <c r="H120" s="35"/>
      <c r="I120" s="107"/>
      <c r="J120" s="107"/>
      <c r="K120" s="35"/>
      <c r="L120" s="35"/>
      <c r="M120" s="38"/>
      <c r="N120" s="207"/>
      <c r="O120" s="208"/>
      <c r="P120" s="62"/>
      <c r="Q120" s="62"/>
      <c r="R120" s="62"/>
      <c r="S120" s="62"/>
      <c r="T120" s="62"/>
      <c r="U120" s="62"/>
      <c r="V120" s="62"/>
      <c r="W120" s="62"/>
      <c r="X120" s="63"/>
      <c r="Y120" s="33"/>
      <c r="Z120" s="33"/>
      <c r="AA120" s="33"/>
      <c r="AB120" s="33"/>
      <c r="AC120" s="33"/>
      <c r="AD120" s="33"/>
      <c r="AE120" s="33"/>
      <c r="AT120" s="17" t="s">
        <v>178</v>
      </c>
      <c r="AU120" s="17" t="s">
        <v>186</v>
      </c>
    </row>
    <row r="121" spans="1:65" s="13" customFormat="1">
      <c r="B121" s="210"/>
      <c r="C121" s="211"/>
      <c r="D121" s="205" t="s">
        <v>181</v>
      </c>
      <c r="E121" s="212" t="s">
        <v>20</v>
      </c>
      <c r="F121" s="213" t="s">
        <v>6107</v>
      </c>
      <c r="G121" s="211"/>
      <c r="H121" s="214">
        <v>42</v>
      </c>
      <c r="I121" s="215"/>
      <c r="J121" s="215"/>
      <c r="K121" s="211"/>
      <c r="L121" s="211"/>
      <c r="M121" s="216"/>
      <c r="N121" s="217"/>
      <c r="O121" s="218"/>
      <c r="P121" s="218"/>
      <c r="Q121" s="218"/>
      <c r="R121" s="218"/>
      <c r="S121" s="218"/>
      <c r="T121" s="218"/>
      <c r="U121" s="218"/>
      <c r="V121" s="218"/>
      <c r="W121" s="218"/>
      <c r="X121" s="219"/>
      <c r="AT121" s="220" t="s">
        <v>181</v>
      </c>
      <c r="AU121" s="220" t="s">
        <v>186</v>
      </c>
      <c r="AV121" s="13" t="s">
        <v>89</v>
      </c>
      <c r="AW121" s="13" t="s">
        <v>5</v>
      </c>
      <c r="AX121" s="13" t="s">
        <v>87</v>
      </c>
      <c r="AY121" s="220" t="s">
        <v>168</v>
      </c>
    </row>
    <row r="122" spans="1:65" s="2" customFormat="1" ht="24" customHeight="1">
      <c r="A122" s="33"/>
      <c r="B122" s="34"/>
      <c r="C122" s="191" t="s">
        <v>315</v>
      </c>
      <c r="D122" s="191" t="s">
        <v>171</v>
      </c>
      <c r="E122" s="192" t="s">
        <v>4004</v>
      </c>
      <c r="F122" s="193" t="s">
        <v>4005</v>
      </c>
      <c r="G122" s="194" t="s">
        <v>460</v>
      </c>
      <c r="H122" s="195">
        <v>4</v>
      </c>
      <c r="I122" s="196"/>
      <c r="J122" s="196"/>
      <c r="K122" s="197">
        <f>ROUND(P122*H122,2)</f>
        <v>0</v>
      </c>
      <c r="L122" s="193" t="s">
        <v>175</v>
      </c>
      <c r="M122" s="38"/>
      <c r="N122" s="198" t="s">
        <v>20</v>
      </c>
      <c r="O122" s="199" t="s">
        <v>48</v>
      </c>
      <c r="P122" s="200">
        <f>I122+J122</f>
        <v>0</v>
      </c>
      <c r="Q122" s="200">
        <f>ROUND(I122*H122,2)</f>
        <v>0</v>
      </c>
      <c r="R122" s="200">
        <f>ROUND(J122*H122,2)</f>
        <v>0</v>
      </c>
      <c r="S122" s="62"/>
      <c r="T122" s="201">
        <f>S122*H122</f>
        <v>0</v>
      </c>
      <c r="U122" s="201">
        <v>0</v>
      </c>
      <c r="V122" s="201">
        <f>U122*H122</f>
        <v>0</v>
      </c>
      <c r="W122" s="201">
        <v>0</v>
      </c>
      <c r="X122" s="202">
        <f>W122*H122</f>
        <v>0</v>
      </c>
      <c r="Y122" s="33"/>
      <c r="Z122" s="33"/>
      <c r="AA122" s="33"/>
      <c r="AB122" s="33"/>
      <c r="AC122" s="33"/>
      <c r="AD122" s="33"/>
      <c r="AE122" s="33"/>
      <c r="AR122" s="203" t="s">
        <v>327</v>
      </c>
      <c r="AT122" s="203" t="s">
        <v>171</v>
      </c>
      <c r="AU122" s="203" t="s">
        <v>186</v>
      </c>
      <c r="AY122" s="17" t="s">
        <v>168</v>
      </c>
      <c r="BE122" s="204">
        <f>IF(O122="základní",K122,0)</f>
        <v>0</v>
      </c>
      <c r="BF122" s="204">
        <f>IF(O122="snížená",K122,0)</f>
        <v>0</v>
      </c>
      <c r="BG122" s="204">
        <f>IF(O122="zákl. přenesená",K122,0)</f>
        <v>0</v>
      </c>
      <c r="BH122" s="204">
        <f>IF(O122="sníž. přenesená",K122,0)</f>
        <v>0</v>
      </c>
      <c r="BI122" s="204">
        <f>IF(O122="nulová",K122,0)</f>
        <v>0</v>
      </c>
      <c r="BJ122" s="17" t="s">
        <v>87</v>
      </c>
      <c r="BK122" s="204">
        <f>ROUND(P122*H122,2)</f>
        <v>0</v>
      </c>
      <c r="BL122" s="17" t="s">
        <v>327</v>
      </c>
      <c r="BM122" s="203" t="s">
        <v>6108</v>
      </c>
    </row>
    <row r="123" spans="1:65" s="2" customFormat="1" ht="19.5">
      <c r="A123" s="33"/>
      <c r="B123" s="34"/>
      <c r="C123" s="35"/>
      <c r="D123" s="205" t="s">
        <v>178</v>
      </c>
      <c r="E123" s="35"/>
      <c r="F123" s="206" t="s">
        <v>4007</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178</v>
      </c>
      <c r="AU123" s="17" t="s">
        <v>186</v>
      </c>
    </row>
    <row r="124" spans="1:65" s="2" customFormat="1" ht="24" customHeight="1">
      <c r="A124" s="33"/>
      <c r="B124" s="34"/>
      <c r="C124" s="191" t="s">
        <v>9</v>
      </c>
      <c r="D124" s="191" t="s">
        <v>171</v>
      </c>
      <c r="E124" s="192" t="s">
        <v>4008</v>
      </c>
      <c r="F124" s="193" t="s">
        <v>4009</v>
      </c>
      <c r="G124" s="194" t="s">
        <v>460</v>
      </c>
      <c r="H124" s="195">
        <v>2</v>
      </c>
      <c r="I124" s="196"/>
      <c r="J124" s="196"/>
      <c r="K124" s="197">
        <f>ROUND(P124*H124,2)</f>
        <v>0</v>
      </c>
      <c r="L124" s="193" t="s">
        <v>175</v>
      </c>
      <c r="M124" s="38"/>
      <c r="N124" s="198" t="s">
        <v>20</v>
      </c>
      <c r="O124" s="199" t="s">
        <v>48</v>
      </c>
      <c r="P124" s="200">
        <f>I124+J124</f>
        <v>0</v>
      </c>
      <c r="Q124" s="200">
        <f>ROUND(I124*H124,2)</f>
        <v>0</v>
      </c>
      <c r="R124" s="200">
        <f>ROUND(J124*H124,2)</f>
        <v>0</v>
      </c>
      <c r="S124" s="62"/>
      <c r="T124" s="201">
        <f>S124*H124</f>
        <v>0</v>
      </c>
      <c r="U124" s="201">
        <v>0</v>
      </c>
      <c r="V124" s="201">
        <f>U124*H124</f>
        <v>0</v>
      </c>
      <c r="W124" s="201">
        <v>0</v>
      </c>
      <c r="X124" s="202">
        <f>W124*H124</f>
        <v>0</v>
      </c>
      <c r="Y124" s="33"/>
      <c r="Z124" s="33"/>
      <c r="AA124" s="33"/>
      <c r="AB124" s="33"/>
      <c r="AC124" s="33"/>
      <c r="AD124" s="33"/>
      <c r="AE124" s="33"/>
      <c r="AR124" s="203" t="s">
        <v>327</v>
      </c>
      <c r="AT124" s="203" t="s">
        <v>171</v>
      </c>
      <c r="AU124" s="203" t="s">
        <v>186</v>
      </c>
      <c r="AY124" s="17" t="s">
        <v>168</v>
      </c>
      <c r="BE124" s="204">
        <f>IF(O124="základní",K124,0)</f>
        <v>0</v>
      </c>
      <c r="BF124" s="204">
        <f>IF(O124="snížená",K124,0)</f>
        <v>0</v>
      </c>
      <c r="BG124" s="204">
        <f>IF(O124="zákl. přenesená",K124,0)</f>
        <v>0</v>
      </c>
      <c r="BH124" s="204">
        <f>IF(O124="sníž. přenesená",K124,0)</f>
        <v>0</v>
      </c>
      <c r="BI124" s="204">
        <f>IF(O124="nulová",K124,0)</f>
        <v>0</v>
      </c>
      <c r="BJ124" s="17" t="s">
        <v>87</v>
      </c>
      <c r="BK124" s="204">
        <f>ROUND(P124*H124,2)</f>
        <v>0</v>
      </c>
      <c r="BL124" s="17" t="s">
        <v>327</v>
      </c>
      <c r="BM124" s="203" t="s">
        <v>6109</v>
      </c>
    </row>
    <row r="125" spans="1:65" s="2" customFormat="1" ht="19.5">
      <c r="A125" s="33"/>
      <c r="B125" s="34"/>
      <c r="C125" s="35"/>
      <c r="D125" s="205" t="s">
        <v>178</v>
      </c>
      <c r="E125" s="35"/>
      <c r="F125" s="206" t="s">
        <v>4011</v>
      </c>
      <c r="G125" s="35"/>
      <c r="H125" s="35"/>
      <c r="I125" s="107"/>
      <c r="J125" s="107"/>
      <c r="K125" s="35"/>
      <c r="L125" s="35"/>
      <c r="M125" s="38"/>
      <c r="N125" s="207"/>
      <c r="O125" s="208"/>
      <c r="P125" s="62"/>
      <c r="Q125" s="62"/>
      <c r="R125" s="62"/>
      <c r="S125" s="62"/>
      <c r="T125" s="62"/>
      <c r="U125" s="62"/>
      <c r="V125" s="62"/>
      <c r="W125" s="62"/>
      <c r="X125" s="63"/>
      <c r="Y125" s="33"/>
      <c r="Z125" s="33"/>
      <c r="AA125" s="33"/>
      <c r="AB125" s="33"/>
      <c r="AC125" s="33"/>
      <c r="AD125" s="33"/>
      <c r="AE125" s="33"/>
      <c r="AT125" s="17" t="s">
        <v>178</v>
      </c>
      <c r="AU125" s="17" t="s">
        <v>186</v>
      </c>
    </row>
    <row r="126" spans="1:65" s="2" customFormat="1" ht="24" customHeight="1">
      <c r="A126" s="33"/>
      <c r="B126" s="34"/>
      <c r="C126" s="191" t="s">
        <v>327</v>
      </c>
      <c r="D126" s="191" t="s">
        <v>171</v>
      </c>
      <c r="E126" s="192" t="s">
        <v>6110</v>
      </c>
      <c r="F126" s="193" t="s">
        <v>6111</v>
      </c>
      <c r="G126" s="194" t="s">
        <v>460</v>
      </c>
      <c r="H126" s="195">
        <v>1</v>
      </c>
      <c r="I126" s="196"/>
      <c r="J126" s="196"/>
      <c r="K126" s="197">
        <f>ROUND(P126*H126,2)</f>
        <v>0</v>
      </c>
      <c r="L126" s="193" t="s">
        <v>175</v>
      </c>
      <c r="M126" s="38"/>
      <c r="N126" s="198" t="s">
        <v>20</v>
      </c>
      <c r="O126" s="199" t="s">
        <v>48</v>
      </c>
      <c r="P126" s="200">
        <f>I126+J126</f>
        <v>0</v>
      </c>
      <c r="Q126" s="200">
        <f>ROUND(I126*H126,2)</f>
        <v>0</v>
      </c>
      <c r="R126" s="200">
        <f>ROUND(J126*H126,2)</f>
        <v>0</v>
      </c>
      <c r="S126" s="62"/>
      <c r="T126" s="201">
        <f>S126*H126</f>
        <v>0</v>
      </c>
      <c r="U126" s="201">
        <v>0</v>
      </c>
      <c r="V126" s="201">
        <f>U126*H126</f>
        <v>0</v>
      </c>
      <c r="W126" s="201">
        <v>0</v>
      </c>
      <c r="X126" s="202">
        <f>W126*H126</f>
        <v>0</v>
      </c>
      <c r="Y126" s="33"/>
      <c r="Z126" s="33"/>
      <c r="AA126" s="33"/>
      <c r="AB126" s="33"/>
      <c r="AC126" s="33"/>
      <c r="AD126" s="33"/>
      <c r="AE126" s="33"/>
      <c r="AR126" s="203" t="s">
        <v>191</v>
      </c>
      <c r="AT126" s="203" t="s">
        <v>171</v>
      </c>
      <c r="AU126" s="203" t="s">
        <v>186</v>
      </c>
      <c r="AY126" s="17" t="s">
        <v>168</v>
      </c>
      <c r="BE126" s="204">
        <f>IF(O126="základní",K126,0)</f>
        <v>0</v>
      </c>
      <c r="BF126" s="204">
        <f>IF(O126="snížená",K126,0)</f>
        <v>0</v>
      </c>
      <c r="BG126" s="204">
        <f>IF(O126="zákl. přenesená",K126,0)</f>
        <v>0</v>
      </c>
      <c r="BH126" s="204">
        <f>IF(O126="sníž. přenesená",K126,0)</f>
        <v>0</v>
      </c>
      <c r="BI126" s="204">
        <f>IF(O126="nulová",K126,0)</f>
        <v>0</v>
      </c>
      <c r="BJ126" s="17" t="s">
        <v>87</v>
      </c>
      <c r="BK126" s="204">
        <f>ROUND(P126*H126,2)</f>
        <v>0</v>
      </c>
      <c r="BL126" s="17" t="s">
        <v>191</v>
      </c>
      <c r="BM126" s="203" t="s">
        <v>6112</v>
      </c>
    </row>
    <row r="127" spans="1:65" s="2" customFormat="1" ht="19.5">
      <c r="A127" s="33"/>
      <c r="B127" s="34"/>
      <c r="C127" s="35"/>
      <c r="D127" s="205" t="s">
        <v>178</v>
      </c>
      <c r="E127" s="35"/>
      <c r="F127" s="206" t="s">
        <v>6113</v>
      </c>
      <c r="G127" s="35"/>
      <c r="H127" s="35"/>
      <c r="I127" s="107"/>
      <c r="J127" s="107"/>
      <c r="K127" s="35"/>
      <c r="L127" s="35"/>
      <c r="M127" s="38"/>
      <c r="N127" s="207"/>
      <c r="O127" s="208"/>
      <c r="P127" s="62"/>
      <c r="Q127" s="62"/>
      <c r="R127" s="62"/>
      <c r="S127" s="62"/>
      <c r="T127" s="62"/>
      <c r="U127" s="62"/>
      <c r="V127" s="62"/>
      <c r="W127" s="62"/>
      <c r="X127" s="63"/>
      <c r="Y127" s="33"/>
      <c r="Z127" s="33"/>
      <c r="AA127" s="33"/>
      <c r="AB127" s="33"/>
      <c r="AC127" s="33"/>
      <c r="AD127" s="33"/>
      <c r="AE127" s="33"/>
      <c r="AT127" s="17" t="s">
        <v>178</v>
      </c>
      <c r="AU127" s="17" t="s">
        <v>186</v>
      </c>
    </row>
    <row r="128" spans="1:65" s="2" customFormat="1" ht="24" customHeight="1">
      <c r="A128" s="33"/>
      <c r="B128" s="34"/>
      <c r="C128" s="225" t="s">
        <v>337</v>
      </c>
      <c r="D128" s="225" t="s">
        <v>346</v>
      </c>
      <c r="E128" s="226" t="s">
        <v>6114</v>
      </c>
      <c r="F128" s="227" t="s">
        <v>6115</v>
      </c>
      <c r="G128" s="228" t="s">
        <v>460</v>
      </c>
      <c r="H128" s="229">
        <v>1</v>
      </c>
      <c r="I128" s="230"/>
      <c r="J128" s="231"/>
      <c r="K128" s="232">
        <f>ROUND(P128*H128,2)</f>
        <v>0</v>
      </c>
      <c r="L128" s="227" t="s">
        <v>20</v>
      </c>
      <c r="M128" s="233"/>
      <c r="N128" s="234" t="s">
        <v>20</v>
      </c>
      <c r="O128" s="199" t="s">
        <v>48</v>
      </c>
      <c r="P128" s="200">
        <f>I128+J128</f>
        <v>0</v>
      </c>
      <c r="Q128" s="200">
        <f>ROUND(I128*H128,2)</f>
        <v>0</v>
      </c>
      <c r="R128" s="200">
        <f>ROUND(J128*H128,2)</f>
        <v>0</v>
      </c>
      <c r="S128" s="62"/>
      <c r="T128" s="201">
        <f>S128*H128</f>
        <v>0</v>
      </c>
      <c r="U128" s="201">
        <v>2.6099999999999999E-3</v>
      </c>
      <c r="V128" s="201">
        <f>U128*H128</f>
        <v>2.6099999999999999E-3</v>
      </c>
      <c r="W128" s="201">
        <v>0</v>
      </c>
      <c r="X128" s="202">
        <f>W128*H128</f>
        <v>0</v>
      </c>
      <c r="Y128" s="33"/>
      <c r="Z128" s="33"/>
      <c r="AA128" s="33"/>
      <c r="AB128" s="33"/>
      <c r="AC128" s="33"/>
      <c r="AD128" s="33"/>
      <c r="AE128" s="33"/>
      <c r="AR128" s="203" t="s">
        <v>275</v>
      </c>
      <c r="AT128" s="203" t="s">
        <v>346</v>
      </c>
      <c r="AU128" s="203" t="s">
        <v>186</v>
      </c>
      <c r="AY128" s="17" t="s">
        <v>168</v>
      </c>
      <c r="BE128" s="204">
        <f>IF(O128="základní",K128,0)</f>
        <v>0</v>
      </c>
      <c r="BF128" s="204">
        <f>IF(O128="snížená",K128,0)</f>
        <v>0</v>
      </c>
      <c r="BG128" s="204">
        <f>IF(O128="zákl. přenesená",K128,0)</f>
        <v>0</v>
      </c>
      <c r="BH128" s="204">
        <f>IF(O128="sníž. přenesená",K128,0)</f>
        <v>0</v>
      </c>
      <c r="BI128" s="204">
        <f>IF(O128="nulová",K128,0)</f>
        <v>0</v>
      </c>
      <c r="BJ128" s="17" t="s">
        <v>87</v>
      </c>
      <c r="BK128" s="204">
        <f>ROUND(P128*H128,2)</f>
        <v>0</v>
      </c>
      <c r="BL128" s="17" t="s">
        <v>191</v>
      </c>
      <c r="BM128" s="203" t="s">
        <v>6116</v>
      </c>
    </row>
    <row r="129" spans="1:65" s="2" customFormat="1" ht="19.5">
      <c r="A129" s="33"/>
      <c r="B129" s="34"/>
      <c r="C129" s="35"/>
      <c r="D129" s="205" t="s">
        <v>178</v>
      </c>
      <c r="E129" s="35"/>
      <c r="F129" s="206" t="s">
        <v>6117</v>
      </c>
      <c r="G129" s="35"/>
      <c r="H129" s="35"/>
      <c r="I129" s="107"/>
      <c r="J129" s="107"/>
      <c r="K129" s="35"/>
      <c r="L129" s="35"/>
      <c r="M129" s="38"/>
      <c r="N129" s="207"/>
      <c r="O129" s="208"/>
      <c r="P129" s="62"/>
      <c r="Q129" s="62"/>
      <c r="R129" s="62"/>
      <c r="S129" s="62"/>
      <c r="T129" s="62"/>
      <c r="U129" s="62"/>
      <c r="V129" s="62"/>
      <c r="W129" s="62"/>
      <c r="X129" s="63"/>
      <c r="Y129" s="33"/>
      <c r="Z129" s="33"/>
      <c r="AA129" s="33"/>
      <c r="AB129" s="33"/>
      <c r="AC129" s="33"/>
      <c r="AD129" s="33"/>
      <c r="AE129" s="33"/>
      <c r="AT129" s="17" t="s">
        <v>178</v>
      </c>
      <c r="AU129" s="17" t="s">
        <v>186</v>
      </c>
    </row>
    <row r="130" spans="1:65" s="2" customFormat="1" ht="24" customHeight="1">
      <c r="A130" s="33"/>
      <c r="B130" s="34"/>
      <c r="C130" s="191" t="s">
        <v>345</v>
      </c>
      <c r="D130" s="191" t="s">
        <v>171</v>
      </c>
      <c r="E130" s="192" t="s">
        <v>3798</v>
      </c>
      <c r="F130" s="193" t="s">
        <v>3799</v>
      </c>
      <c r="G130" s="194" t="s">
        <v>460</v>
      </c>
      <c r="H130" s="195">
        <v>3</v>
      </c>
      <c r="I130" s="196"/>
      <c r="J130" s="196"/>
      <c r="K130" s="197">
        <f>ROUND(P130*H130,2)</f>
        <v>0</v>
      </c>
      <c r="L130" s="193" t="s">
        <v>175</v>
      </c>
      <c r="M130" s="38"/>
      <c r="N130" s="198" t="s">
        <v>20</v>
      </c>
      <c r="O130" s="199" t="s">
        <v>48</v>
      </c>
      <c r="P130" s="200">
        <f>I130+J130</f>
        <v>0</v>
      </c>
      <c r="Q130" s="200">
        <f>ROUND(I130*H130,2)</f>
        <v>0</v>
      </c>
      <c r="R130" s="200">
        <f>ROUND(J130*H130,2)</f>
        <v>0</v>
      </c>
      <c r="S130" s="62"/>
      <c r="T130" s="201">
        <f>S130*H130</f>
        <v>0</v>
      </c>
      <c r="U130" s="201">
        <v>0</v>
      </c>
      <c r="V130" s="201">
        <f>U130*H130</f>
        <v>0</v>
      </c>
      <c r="W130" s="201">
        <v>0</v>
      </c>
      <c r="X130" s="202">
        <f>W130*H130</f>
        <v>0</v>
      </c>
      <c r="Y130" s="33"/>
      <c r="Z130" s="33"/>
      <c r="AA130" s="33"/>
      <c r="AB130" s="33"/>
      <c r="AC130" s="33"/>
      <c r="AD130" s="33"/>
      <c r="AE130" s="33"/>
      <c r="AR130" s="203" t="s">
        <v>327</v>
      </c>
      <c r="AT130" s="203" t="s">
        <v>171</v>
      </c>
      <c r="AU130" s="203" t="s">
        <v>186</v>
      </c>
      <c r="AY130" s="17" t="s">
        <v>168</v>
      </c>
      <c r="BE130" s="204">
        <f>IF(O130="základní",K130,0)</f>
        <v>0</v>
      </c>
      <c r="BF130" s="204">
        <f>IF(O130="snížená",K130,0)</f>
        <v>0</v>
      </c>
      <c r="BG130" s="204">
        <f>IF(O130="zákl. přenesená",K130,0)</f>
        <v>0</v>
      </c>
      <c r="BH130" s="204">
        <f>IF(O130="sníž. přenesená",K130,0)</f>
        <v>0</v>
      </c>
      <c r="BI130" s="204">
        <f>IF(O130="nulová",K130,0)</f>
        <v>0</v>
      </c>
      <c r="BJ130" s="17" t="s">
        <v>87</v>
      </c>
      <c r="BK130" s="204">
        <f>ROUND(P130*H130,2)</f>
        <v>0</v>
      </c>
      <c r="BL130" s="17" t="s">
        <v>327</v>
      </c>
      <c r="BM130" s="203" t="s">
        <v>6118</v>
      </c>
    </row>
    <row r="131" spans="1:65" s="2" customFormat="1" ht="19.5">
      <c r="A131" s="33"/>
      <c r="B131" s="34"/>
      <c r="C131" s="35"/>
      <c r="D131" s="205" t="s">
        <v>178</v>
      </c>
      <c r="E131" s="35"/>
      <c r="F131" s="206" t="s">
        <v>3801</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178</v>
      </c>
      <c r="AU131" s="17" t="s">
        <v>186</v>
      </c>
    </row>
    <row r="132" spans="1:65" s="2" customFormat="1" ht="24" customHeight="1">
      <c r="A132" s="33"/>
      <c r="B132" s="34"/>
      <c r="C132" s="225" t="s">
        <v>351</v>
      </c>
      <c r="D132" s="225" t="s">
        <v>346</v>
      </c>
      <c r="E132" s="226" t="s">
        <v>3802</v>
      </c>
      <c r="F132" s="227" t="s">
        <v>3803</v>
      </c>
      <c r="G132" s="228" t="s">
        <v>460</v>
      </c>
      <c r="H132" s="229">
        <v>3</v>
      </c>
      <c r="I132" s="230"/>
      <c r="J132" s="231"/>
      <c r="K132" s="232">
        <f>ROUND(P132*H132,2)</f>
        <v>0</v>
      </c>
      <c r="L132" s="227" t="s">
        <v>175</v>
      </c>
      <c r="M132" s="233"/>
      <c r="N132" s="234" t="s">
        <v>20</v>
      </c>
      <c r="O132" s="199" t="s">
        <v>48</v>
      </c>
      <c r="P132" s="200">
        <f>I132+J132</f>
        <v>0</v>
      </c>
      <c r="Q132" s="200">
        <f>ROUND(I132*H132,2)</f>
        <v>0</v>
      </c>
      <c r="R132" s="200">
        <f>ROUND(J132*H132,2)</f>
        <v>0</v>
      </c>
      <c r="S132" s="62"/>
      <c r="T132" s="201">
        <f>S132*H132</f>
        <v>0</v>
      </c>
      <c r="U132" s="201">
        <v>5.0000000000000002E-5</v>
      </c>
      <c r="V132" s="201">
        <f>U132*H132</f>
        <v>1.5000000000000001E-4</v>
      </c>
      <c r="W132" s="201">
        <v>0</v>
      </c>
      <c r="X132" s="202">
        <f>W132*H132</f>
        <v>0</v>
      </c>
      <c r="Y132" s="33"/>
      <c r="Z132" s="33"/>
      <c r="AA132" s="33"/>
      <c r="AB132" s="33"/>
      <c r="AC132" s="33"/>
      <c r="AD132" s="33"/>
      <c r="AE132" s="33"/>
      <c r="AR132" s="203" t="s">
        <v>457</v>
      </c>
      <c r="AT132" s="203" t="s">
        <v>346</v>
      </c>
      <c r="AU132" s="203" t="s">
        <v>186</v>
      </c>
      <c r="AY132" s="17" t="s">
        <v>168</v>
      </c>
      <c r="BE132" s="204">
        <f>IF(O132="základní",K132,0)</f>
        <v>0</v>
      </c>
      <c r="BF132" s="204">
        <f>IF(O132="snížená",K132,0)</f>
        <v>0</v>
      </c>
      <c r="BG132" s="204">
        <f>IF(O132="zákl. přenesená",K132,0)</f>
        <v>0</v>
      </c>
      <c r="BH132" s="204">
        <f>IF(O132="sníž. přenesená",K132,0)</f>
        <v>0</v>
      </c>
      <c r="BI132" s="204">
        <f>IF(O132="nulová",K132,0)</f>
        <v>0</v>
      </c>
      <c r="BJ132" s="17" t="s">
        <v>87</v>
      </c>
      <c r="BK132" s="204">
        <f>ROUND(P132*H132,2)</f>
        <v>0</v>
      </c>
      <c r="BL132" s="17" t="s">
        <v>327</v>
      </c>
      <c r="BM132" s="203" t="s">
        <v>6119</v>
      </c>
    </row>
    <row r="133" spans="1:65" s="2" customFormat="1">
      <c r="A133" s="33"/>
      <c r="B133" s="34"/>
      <c r="C133" s="35"/>
      <c r="D133" s="205" t="s">
        <v>178</v>
      </c>
      <c r="E133" s="35"/>
      <c r="F133" s="206" t="s">
        <v>3803</v>
      </c>
      <c r="G133" s="35"/>
      <c r="H133" s="35"/>
      <c r="I133" s="107"/>
      <c r="J133" s="107"/>
      <c r="K133" s="35"/>
      <c r="L133" s="35"/>
      <c r="M133" s="38"/>
      <c r="N133" s="207"/>
      <c r="O133" s="208"/>
      <c r="P133" s="62"/>
      <c r="Q133" s="62"/>
      <c r="R133" s="62"/>
      <c r="S133" s="62"/>
      <c r="T133" s="62"/>
      <c r="U133" s="62"/>
      <c r="V133" s="62"/>
      <c r="W133" s="62"/>
      <c r="X133" s="63"/>
      <c r="Y133" s="33"/>
      <c r="Z133" s="33"/>
      <c r="AA133" s="33"/>
      <c r="AB133" s="33"/>
      <c r="AC133" s="33"/>
      <c r="AD133" s="33"/>
      <c r="AE133" s="33"/>
      <c r="AT133" s="17" t="s">
        <v>178</v>
      </c>
      <c r="AU133" s="17" t="s">
        <v>186</v>
      </c>
    </row>
    <row r="134" spans="1:65" s="2" customFormat="1" ht="24" customHeight="1">
      <c r="A134" s="33"/>
      <c r="B134" s="34"/>
      <c r="C134" s="191" t="s">
        <v>360</v>
      </c>
      <c r="D134" s="191" t="s">
        <v>171</v>
      </c>
      <c r="E134" s="192" t="s">
        <v>3921</v>
      </c>
      <c r="F134" s="193" t="s">
        <v>3922</v>
      </c>
      <c r="G134" s="194" t="s">
        <v>460</v>
      </c>
      <c r="H134" s="195">
        <v>9</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0</v>
      </c>
      <c r="V134" s="201">
        <f>U134*H134</f>
        <v>0</v>
      </c>
      <c r="W134" s="201">
        <v>0</v>
      </c>
      <c r="X134" s="202">
        <f>W134*H134</f>
        <v>0</v>
      </c>
      <c r="Y134" s="33"/>
      <c r="Z134" s="33"/>
      <c r="AA134" s="33"/>
      <c r="AB134" s="33"/>
      <c r="AC134" s="33"/>
      <c r="AD134" s="33"/>
      <c r="AE134" s="33"/>
      <c r="AR134" s="203" t="s">
        <v>327</v>
      </c>
      <c r="AT134" s="203" t="s">
        <v>171</v>
      </c>
      <c r="AU134" s="203" t="s">
        <v>186</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327</v>
      </c>
      <c r="BM134" s="203" t="s">
        <v>6120</v>
      </c>
    </row>
    <row r="135" spans="1:65" s="2" customFormat="1" ht="29.25">
      <c r="A135" s="33"/>
      <c r="B135" s="34"/>
      <c r="C135" s="35"/>
      <c r="D135" s="205" t="s">
        <v>178</v>
      </c>
      <c r="E135" s="35"/>
      <c r="F135" s="206" t="s">
        <v>3924</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186</v>
      </c>
    </row>
    <row r="136" spans="1:65" s="2" customFormat="1" ht="24" customHeight="1">
      <c r="A136" s="33"/>
      <c r="B136" s="34"/>
      <c r="C136" s="225" t="s">
        <v>8</v>
      </c>
      <c r="D136" s="225" t="s">
        <v>346</v>
      </c>
      <c r="E136" s="226" t="s">
        <v>6121</v>
      </c>
      <c r="F136" s="227" t="s">
        <v>6122</v>
      </c>
      <c r="G136" s="228" t="s">
        <v>460</v>
      </c>
      <c r="H136" s="229">
        <v>3</v>
      </c>
      <c r="I136" s="230"/>
      <c r="J136" s="231"/>
      <c r="K136" s="232">
        <f>ROUND(P136*H136,2)</f>
        <v>0</v>
      </c>
      <c r="L136" s="227" t="s">
        <v>175</v>
      </c>
      <c r="M136" s="233"/>
      <c r="N136" s="234" t="s">
        <v>20</v>
      </c>
      <c r="O136" s="199" t="s">
        <v>48</v>
      </c>
      <c r="P136" s="200">
        <f>I136+J136</f>
        <v>0</v>
      </c>
      <c r="Q136" s="200">
        <f>ROUND(I136*H136,2)</f>
        <v>0</v>
      </c>
      <c r="R136" s="200">
        <f>ROUND(J136*H136,2)</f>
        <v>0</v>
      </c>
      <c r="S136" s="62"/>
      <c r="T136" s="201">
        <f>S136*H136</f>
        <v>0</v>
      </c>
      <c r="U136" s="201">
        <v>1E-4</v>
      </c>
      <c r="V136" s="201">
        <f>U136*H136</f>
        <v>3.0000000000000003E-4</v>
      </c>
      <c r="W136" s="201">
        <v>0</v>
      </c>
      <c r="X136" s="202">
        <f>W136*H136</f>
        <v>0</v>
      </c>
      <c r="Y136" s="33"/>
      <c r="Z136" s="33"/>
      <c r="AA136" s="33"/>
      <c r="AB136" s="33"/>
      <c r="AC136" s="33"/>
      <c r="AD136" s="33"/>
      <c r="AE136" s="33"/>
      <c r="AR136" s="203" t="s">
        <v>457</v>
      </c>
      <c r="AT136" s="203" t="s">
        <v>346</v>
      </c>
      <c r="AU136" s="203" t="s">
        <v>186</v>
      </c>
      <c r="AY136" s="17" t="s">
        <v>168</v>
      </c>
      <c r="BE136" s="204">
        <f>IF(O136="základní",K136,0)</f>
        <v>0</v>
      </c>
      <c r="BF136" s="204">
        <f>IF(O136="snížená",K136,0)</f>
        <v>0</v>
      </c>
      <c r="BG136" s="204">
        <f>IF(O136="zákl. přenesená",K136,0)</f>
        <v>0</v>
      </c>
      <c r="BH136" s="204">
        <f>IF(O136="sníž. přenesená",K136,0)</f>
        <v>0</v>
      </c>
      <c r="BI136" s="204">
        <f>IF(O136="nulová",K136,0)</f>
        <v>0</v>
      </c>
      <c r="BJ136" s="17" t="s">
        <v>87</v>
      </c>
      <c r="BK136" s="204">
        <f>ROUND(P136*H136,2)</f>
        <v>0</v>
      </c>
      <c r="BL136" s="17" t="s">
        <v>327</v>
      </c>
      <c r="BM136" s="203" t="s">
        <v>6123</v>
      </c>
    </row>
    <row r="137" spans="1:65" s="2" customFormat="1" ht="19.5">
      <c r="A137" s="33"/>
      <c r="B137" s="34"/>
      <c r="C137" s="35"/>
      <c r="D137" s="205" t="s">
        <v>178</v>
      </c>
      <c r="E137" s="35"/>
      <c r="F137" s="206" t="s">
        <v>6122</v>
      </c>
      <c r="G137" s="35"/>
      <c r="H137" s="35"/>
      <c r="I137" s="107"/>
      <c r="J137" s="107"/>
      <c r="K137" s="35"/>
      <c r="L137" s="35"/>
      <c r="M137" s="38"/>
      <c r="N137" s="207"/>
      <c r="O137" s="208"/>
      <c r="P137" s="62"/>
      <c r="Q137" s="62"/>
      <c r="R137" s="62"/>
      <c r="S137" s="62"/>
      <c r="T137" s="62"/>
      <c r="U137" s="62"/>
      <c r="V137" s="62"/>
      <c r="W137" s="62"/>
      <c r="X137" s="63"/>
      <c r="Y137" s="33"/>
      <c r="Z137" s="33"/>
      <c r="AA137" s="33"/>
      <c r="AB137" s="33"/>
      <c r="AC137" s="33"/>
      <c r="AD137" s="33"/>
      <c r="AE137" s="33"/>
      <c r="AT137" s="17" t="s">
        <v>178</v>
      </c>
      <c r="AU137" s="17" t="s">
        <v>186</v>
      </c>
    </row>
    <row r="138" spans="1:65" s="2" customFormat="1" ht="19.5">
      <c r="A138" s="33"/>
      <c r="B138" s="34"/>
      <c r="C138" s="35"/>
      <c r="D138" s="205" t="s">
        <v>179</v>
      </c>
      <c r="E138" s="35"/>
      <c r="F138" s="209" t="s">
        <v>6124</v>
      </c>
      <c r="G138" s="35"/>
      <c r="H138" s="35"/>
      <c r="I138" s="107"/>
      <c r="J138" s="107"/>
      <c r="K138" s="35"/>
      <c r="L138" s="35"/>
      <c r="M138" s="38"/>
      <c r="N138" s="207"/>
      <c r="O138" s="208"/>
      <c r="P138" s="62"/>
      <c r="Q138" s="62"/>
      <c r="R138" s="62"/>
      <c r="S138" s="62"/>
      <c r="T138" s="62"/>
      <c r="U138" s="62"/>
      <c r="V138" s="62"/>
      <c r="W138" s="62"/>
      <c r="X138" s="63"/>
      <c r="Y138" s="33"/>
      <c r="Z138" s="33"/>
      <c r="AA138" s="33"/>
      <c r="AB138" s="33"/>
      <c r="AC138" s="33"/>
      <c r="AD138" s="33"/>
      <c r="AE138" s="33"/>
      <c r="AT138" s="17" t="s">
        <v>179</v>
      </c>
      <c r="AU138" s="17" t="s">
        <v>186</v>
      </c>
    </row>
    <row r="139" spans="1:65" s="2" customFormat="1" ht="24" customHeight="1">
      <c r="A139" s="33"/>
      <c r="B139" s="34"/>
      <c r="C139" s="191" t="s">
        <v>373</v>
      </c>
      <c r="D139" s="191" t="s">
        <v>171</v>
      </c>
      <c r="E139" s="192" t="s">
        <v>6125</v>
      </c>
      <c r="F139" s="193" t="s">
        <v>6126</v>
      </c>
      <c r="G139" s="194" t="s">
        <v>460</v>
      </c>
      <c r="H139" s="195">
        <v>4</v>
      </c>
      <c r="I139" s="196"/>
      <c r="J139" s="196"/>
      <c r="K139" s="197">
        <f>ROUND(P139*H139,2)</f>
        <v>0</v>
      </c>
      <c r="L139" s="193" t="s">
        <v>175</v>
      </c>
      <c r="M139" s="38"/>
      <c r="N139" s="198"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327</v>
      </c>
      <c r="AT139" s="203" t="s">
        <v>171</v>
      </c>
      <c r="AU139" s="203" t="s">
        <v>186</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327</v>
      </c>
      <c r="BM139" s="203" t="s">
        <v>6127</v>
      </c>
    </row>
    <row r="140" spans="1:65" s="2" customFormat="1" ht="19.5">
      <c r="A140" s="33"/>
      <c r="B140" s="34"/>
      <c r="C140" s="35"/>
      <c r="D140" s="205" t="s">
        <v>178</v>
      </c>
      <c r="E140" s="35"/>
      <c r="F140" s="206" t="s">
        <v>6128</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186</v>
      </c>
    </row>
    <row r="141" spans="1:65" s="13" customFormat="1">
      <c r="B141" s="210"/>
      <c r="C141" s="211"/>
      <c r="D141" s="205" t="s">
        <v>181</v>
      </c>
      <c r="E141" s="212" t="s">
        <v>20</v>
      </c>
      <c r="F141" s="213" t="s">
        <v>6129</v>
      </c>
      <c r="G141" s="211"/>
      <c r="H141" s="214">
        <v>4</v>
      </c>
      <c r="I141" s="215"/>
      <c r="J141" s="215"/>
      <c r="K141" s="211"/>
      <c r="L141" s="211"/>
      <c r="M141" s="216"/>
      <c r="N141" s="217"/>
      <c r="O141" s="218"/>
      <c r="P141" s="218"/>
      <c r="Q141" s="218"/>
      <c r="R141" s="218"/>
      <c r="S141" s="218"/>
      <c r="T141" s="218"/>
      <c r="U141" s="218"/>
      <c r="V141" s="218"/>
      <c r="W141" s="218"/>
      <c r="X141" s="219"/>
      <c r="AT141" s="220" t="s">
        <v>181</v>
      </c>
      <c r="AU141" s="220" t="s">
        <v>186</v>
      </c>
      <c r="AV141" s="13" t="s">
        <v>89</v>
      </c>
      <c r="AW141" s="13" t="s">
        <v>5</v>
      </c>
      <c r="AX141" s="13" t="s">
        <v>87</v>
      </c>
      <c r="AY141" s="220" t="s">
        <v>168</v>
      </c>
    </row>
    <row r="142" spans="1:65" s="2" customFormat="1" ht="16.5" customHeight="1">
      <c r="A142" s="33"/>
      <c r="B142" s="34"/>
      <c r="C142" s="225" t="s">
        <v>379</v>
      </c>
      <c r="D142" s="225" t="s">
        <v>346</v>
      </c>
      <c r="E142" s="226" t="s">
        <v>6130</v>
      </c>
      <c r="F142" s="227" t="s">
        <v>6131</v>
      </c>
      <c r="G142" s="228" t="s">
        <v>3811</v>
      </c>
      <c r="H142" s="229">
        <v>2</v>
      </c>
      <c r="I142" s="230"/>
      <c r="J142" s="231"/>
      <c r="K142" s="232">
        <f>ROUND(P142*H142,2)</f>
        <v>0</v>
      </c>
      <c r="L142" s="227" t="s">
        <v>20</v>
      </c>
      <c r="M142" s="233"/>
      <c r="N142" s="234" t="s">
        <v>20</v>
      </c>
      <c r="O142" s="199" t="s">
        <v>48</v>
      </c>
      <c r="P142" s="200">
        <f>I142+J142</f>
        <v>0</v>
      </c>
      <c r="Q142" s="200">
        <f>ROUND(I142*H142,2)</f>
        <v>0</v>
      </c>
      <c r="R142" s="200">
        <f>ROUND(J142*H142,2)</f>
        <v>0</v>
      </c>
      <c r="S142" s="62"/>
      <c r="T142" s="201">
        <f>S142*H142</f>
        <v>0</v>
      </c>
      <c r="U142" s="201">
        <v>0</v>
      </c>
      <c r="V142" s="201">
        <f>U142*H142</f>
        <v>0</v>
      </c>
      <c r="W142" s="201">
        <v>0</v>
      </c>
      <c r="X142" s="202">
        <f>W142*H142</f>
        <v>0</v>
      </c>
      <c r="Y142" s="33"/>
      <c r="Z142" s="33"/>
      <c r="AA142" s="33"/>
      <c r="AB142" s="33"/>
      <c r="AC142" s="33"/>
      <c r="AD142" s="33"/>
      <c r="AE142" s="33"/>
      <c r="AR142" s="203" t="s">
        <v>457</v>
      </c>
      <c r="AT142" s="203" t="s">
        <v>346</v>
      </c>
      <c r="AU142" s="203" t="s">
        <v>186</v>
      </c>
      <c r="AY142" s="17" t="s">
        <v>168</v>
      </c>
      <c r="BE142" s="204">
        <f>IF(O142="základní",K142,0)</f>
        <v>0</v>
      </c>
      <c r="BF142" s="204">
        <f>IF(O142="snížená",K142,0)</f>
        <v>0</v>
      </c>
      <c r="BG142" s="204">
        <f>IF(O142="zákl. přenesená",K142,0)</f>
        <v>0</v>
      </c>
      <c r="BH142" s="204">
        <f>IF(O142="sníž. přenesená",K142,0)</f>
        <v>0</v>
      </c>
      <c r="BI142" s="204">
        <f>IF(O142="nulová",K142,0)</f>
        <v>0</v>
      </c>
      <c r="BJ142" s="17" t="s">
        <v>87</v>
      </c>
      <c r="BK142" s="204">
        <f>ROUND(P142*H142,2)</f>
        <v>0</v>
      </c>
      <c r="BL142" s="17" t="s">
        <v>327</v>
      </c>
      <c r="BM142" s="203" t="s">
        <v>6132</v>
      </c>
    </row>
    <row r="143" spans="1:65" s="2" customFormat="1">
      <c r="A143" s="33"/>
      <c r="B143" s="34"/>
      <c r="C143" s="35"/>
      <c r="D143" s="205" t="s">
        <v>178</v>
      </c>
      <c r="E143" s="35"/>
      <c r="F143" s="206" t="s">
        <v>6131</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178</v>
      </c>
      <c r="AU143" s="17" t="s">
        <v>186</v>
      </c>
    </row>
    <row r="144" spans="1:65" s="2" customFormat="1" ht="19.5">
      <c r="A144" s="33"/>
      <c r="B144" s="34"/>
      <c r="C144" s="35"/>
      <c r="D144" s="205" t="s">
        <v>179</v>
      </c>
      <c r="E144" s="35"/>
      <c r="F144" s="209" t="s">
        <v>6133</v>
      </c>
      <c r="G144" s="35"/>
      <c r="H144" s="35"/>
      <c r="I144" s="107"/>
      <c r="J144" s="107"/>
      <c r="K144" s="35"/>
      <c r="L144" s="35"/>
      <c r="M144" s="38"/>
      <c r="N144" s="207"/>
      <c r="O144" s="208"/>
      <c r="P144" s="62"/>
      <c r="Q144" s="62"/>
      <c r="R144" s="62"/>
      <c r="S144" s="62"/>
      <c r="T144" s="62"/>
      <c r="U144" s="62"/>
      <c r="V144" s="62"/>
      <c r="W144" s="62"/>
      <c r="X144" s="63"/>
      <c r="Y144" s="33"/>
      <c r="Z144" s="33"/>
      <c r="AA144" s="33"/>
      <c r="AB144" s="33"/>
      <c r="AC144" s="33"/>
      <c r="AD144" s="33"/>
      <c r="AE144" s="33"/>
      <c r="AT144" s="17" t="s">
        <v>179</v>
      </c>
      <c r="AU144" s="17" t="s">
        <v>186</v>
      </c>
    </row>
    <row r="145" spans="1:65" s="2" customFormat="1" ht="16.5" customHeight="1">
      <c r="A145" s="33"/>
      <c r="B145" s="34"/>
      <c r="C145" s="225" t="s">
        <v>388</v>
      </c>
      <c r="D145" s="225" t="s">
        <v>346</v>
      </c>
      <c r="E145" s="226" t="s">
        <v>6134</v>
      </c>
      <c r="F145" s="227" t="s">
        <v>6135</v>
      </c>
      <c r="G145" s="228" t="s">
        <v>3811</v>
      </c>
      <c r="H145" s="229">
        <v>2</v>
      </c>
      <c r="I145" s="230"/>
      <c r="J145" s="231"/>
      <c r="K145" s="232">
        <f>ROUND(P145*H145,2)</f>
        <v>0</v>
      </c>
      <c r="L145" s="227" t="s">
        <v>20</v>
      </c>
      <c r="M145" s="233"/>
      <c r="N145" s="234" t="s">
        <v>20</v>
      </c>
      <c r="O145" s="199" t="s">
        <v>48</v>
      </c>
      <c r="P145" s="200">
        <f>I145+J145</f>
        <v>0</v>
      </c>
      <c r="Q145" s="200">
        <f>ROUND(I145*H145,2)</f>
        <v>0</v>
      </c>
      <c r="R145" s="200">
        <f>ROUND(J145*H145,2)</f>
        <v>0</v>
      </c>
      <c r="S145" s="62"/>
      <c r="T145" s="201">
        <f>S145*H145</f>
        <v>0</v>
      </c>
      <c r="U145" s="201">
        <v>0</v>
      </c>
      <c r="V145" s="201">
        <f>U145*H145</f>
        <v>0</v>
      </c>
      <c r="W145" s="201">
        <v>0</v>
      </c>
      <c r="X145" s="202">
        <f>W145*H145</f>
        <v>0</v>
      </c>
      <c r="Y145" s="33"/>
      <c r="Z145" s="33"/>
      <c r="AA145" s="33"/>
      <c r="AB145" s="33"/>
      <c r="AC145" s="33"/>
      <c r="AD145" s="33"/>
      <c r="AE145" s="33"/>
      <c r="AR145" s="203" t="s">
        <v>457</v>
      </c>
      <c r="AT145" s="203" t="s">
        <v>346</v>
      </c>
      <c r="AU145" s="203" t="s">
        <v>186</v>
      </c>
      <c r="AY145" s="17" t="s">
        <v>168</v>
      </c>
      <c r="BE145" s="204">
        <f>IF(O145="základní",K145,0)</f>
        <v>0</v>
      </c>
      <c r="BF145" s="204">
        <f>IF(O145="snížená",K145,0)</f>
        <v>0</v>
      </c>
      <c r="BG145" s="204">
        <f>IF(O145="zákl. přenesená",K145,0)</f>
        <v>0</v>
      </c>
      <c r="BH145" s="204">
        <f>IF(O145="sníž. přenesená",K145,0)</f>
        <v>0</v>
      </c>
      <c r="BI145" s="204">
        <f>IF(O145="nulová",K145,0)</f>
        <v>0</v>
      </c>
      <c r="BJ145" s="17" t="s">
        <v>87</v>
      </c>
      <c r="BK145" s="204">
        <f>ROUND(P145*H145,2)</f>
        <v>0</v>
      </c>
      <c r="BL145" s="17" t="s">
        <v>327</v>
      </c>
      <c r="BM145" s="203" t="s">
        <v>6136</v>
      </c>
    </row>
    <row r="146" spans="1:65" s="2" customFormat="1">
      <c r="A146" s="33"/>
      <c r="B146" s="34"/>
      <c r="C146" s="35"/>
      <c r="D146" s="205" t="s">
        <v>178</v>
      </c>
      <c r="E146" s="35"/>
      <c r="F146" s="206" t="s">
        <v>6135</v>
      </c>
      <c r="G146" s="35"/>
      <c r="H146" s="35"/>
      <c r="I146" s="107"/>
      <c r="J146" s="107"/>
      <c r="K146" s="35"/>
      <c r="L146" s="35"/>
      <c r="M146" s="38"/>
      <c r="N146" s="207"/>
      <c r="O146" s="208"/>
      <c r="P146" s="62"/>
      <c r="Q146" s="62"/>
      <c r="R146" s="62"/>
      <c r="S146" s="62"/>
      <c r="T146" s="62"/>
      <c r="U146" s="62"/>
      <c r="V146" s="62"/>
      <c r="W146" s="62"/>
      <c r="X146" s="63"/>
      <c r="Y146" s="33"/>
      <c r="Z146" s="33"/>
      <c r="AA146" s="33"/>
      <c r="AB146" s="33"/>
      <c r="AC146" s="33"/>
      <c r="AD146" s="33"/>
      <c r="AE146" s="33"/>
      <c r="AT146" s="17" t="s">
        <v>178</v>
      </c>
      <c r="AU146" s="17" t="s">
        <v>186</v>
      </c>
    </row>
    <row r="147" spans="1:65" s="2" customFormat="1" ht="19.5">
      <c r="A147" s="33"/>
      <c r="B147" s="34"/>
      <c r="C147" s="35"/>
      <c r="D147" s="205" t="s">
        <v>179</v>
      </c>
      <c r="E147" s="35"/>
      <c r="F147" s="209" t="s">
        <v>6137</v>
      </c>
      <c r="G147" s="35"/>
      <c r="H147" s="35"/>
      <c r="I147" s="107"/>
      <c r="J147" s="107"/>
      <c r="K147" s="35"/>
      <c r="L147" s="35"/>
      <c r="M147" s="38"/>
      <c r="N147" s="207"/>
      <c r="O147" s="208"/>
      <c r="P147" s="62"/>
      <c r="Q147" s="62"/>
      <c r="R147" s="62"/>
      <c r="S147" s="62"/>
      <c r="T147" s="62"/>
      <c r="U147" s="62"/>
      <c r="V147" s="62"/>
      <c r="W147" s="62"/>
      <c r="X147" s="63"/>
      <c r="Y147" s="33"/>
      <c r="Z147" s="33"/>
      <c r="AA147" s="33"/>
      <c r="AB147" s="33"/>
      <c r="AC147" s="33"/>
      <c r="AD147" s="33"/>
      <c r="AE147" s="33"/>
      <c r="AT147" s="17" t="s">
        <v>179</v>
      </c>
      <c r="AU147" s="17" t="s">
        <v>186</v>
      </c>
    </row>
    <row r="148" spans="1:65" s="2" customFormat="1" ht="24" customHeight="1">
      <c r="A148" s="33"/>
      <c r="B148" s="34"/>
      <c r="C148" s="191" t="s">
        <v>397</v>
      </c>
      <c r="D148" s="191" t="s">
        <v>171</v>
      </c>
      <c r="E148" s="192" t="s">
        <v>6138</v>
      </c>
      <c r="F148" s="193" t="s">
        <v>6139</v>
      </c>
      <c r="G148" s="194" t="s">
        <v>460</v>
      </c>
      <c r="H148" s="195">
        <v>1</v>
      </c>
      <c r="I148" s="196"/>
      <c r="J148" s="196"/>
      <c r="K148" s="197">
        <f>ROUND(P148*H148,2)</f>
        <v>0</v>
      </c>
      <c r="L148" s="193" t="s">
        <v>175</v>
      </c>
      <c r="M148" s="38"/>
      <c r="N148" s="198" t="s">
        <v>20</v>
      </c>
      <c r="O148" s="199" t="s">
        <v>48</v>
      </c>
      <c r="P148" s="200">
        <f>I148+J148</f>
        <v>0</v>
      </c>
      <c r="Q148" s="200">
        <f>ROUND(I148*H148,2)</f>
        <v>0</v>
      </c>
      <c r="R148" s="200">
        <f>ROUND(J148*H148,2)</f>
        <v>0</v>
      </c>
      <c r="S148" s="62"/>
      <c r="T148" s="201">
        <f>S148*H148</f>
        <v>0</v>
      </c>
      <c r="U148" s="201">
        <v>0</v>
      </c>
      <c r="V148" s="201">
        <f>U148*H148</f>
        <v>0</v>
      </c>
      <c r="W148" s="201">
        <v>0</v>
      </c>
      <c r="X148" s="202">
        <f>W148*H148</f>
        <v>0</v>
      </c>
      <c r="Y148" s="33"/>
      <c r="Z148" s="33"/>
      <c r="AA148" s="33"/>
      <c r="AB148" s="33"/>
      <c r="AC148" s="33"/>
      <c r="AD148" s="33"/>
      <c r="AE148" s="33"/>
      <c r="AR148" s="203" t="s">
        <v>327</v>
      </c>
      <c r="AT148" s="203" t="s">
        <v>171</v>
      </c>
      <c r="AU148" s="203" t="s">
        <v>186</v>
      </c>
      <c r="AY148" s="17" t="s">
        <v>168</v>
      </c>
      <c r="BE148" s="204">
        <f>IF(O148="základní",K148,0)</f>
        <v>0</v>
      </c>
      <c r="BF148" s="204">
        <f>IF(O148="snížená",K148,0)</f>
        <v>0</v>
      </c>
      <c r="BG148" s="204">
        <f>IF(O148="zákl. přenesená",K148,0)</f>
        <v>0</v>
      </c>
      <c r="BH148" s="204">
        <f>IF(O148="sníž. přenesená",K148,0)</f>
        <v>0</v>
      </c>
      <c r="BI148" s="204">
        <f>IF(O148="nulová",K148,0)</f>
        <v>0</v>
      </c>
      <c r="BJ148" s="17" t="s">
        <v>87</v>
      </c>
      <c r="BK148" s="204">
        <f>ROUND(P148*H148,2)</f>
        <v>0</v>
      </c>
      <c r="BL148" s="17" t="s">
        <v>327</v>
      </c>
      <c r="BM148" s="203" t="s">
        <v>6140</v>
      </c>
    </row>
    <row r="149" spans="1:65" s="2" customFormat="1">
      <c r="A149" s="33"/>
      <c r="B149" s="34"/>
      <c r="C149" s="35"/>
      <c r="D149" s="205" t="s">
        <v>178</v>
      </c>
      <c r="E149" s="35"/>
      <c r="F149" s="206" t="s">
        <v>6141</v>
      </c>
      <c r="G149" s="35"/>
      <c r="H149" s="35"/>
      <c r="I149" s="107"/>
      <c r="J149" s="107"/>
      <c r="K149" s="35"/>
      <c r="L149" s="35"/>
      <c r="M149" s="38"/>
      <c r="N149" s="207"/>
      <c r="O149" s="208"/>
      <c r="P149" s="62"/>
      <c r="Q149" s="62"/>
      <c r="R149" s="62"/>
      <c r="S149" s="62"/>
      <c r="T149" s="62"/>
      <c r="U149" s="62"/>
      <c r="V149" s="62"/>
      <c r="W149" s="62"/>
      <c r="X149" s="63"/>
      <c r="Y149" s="33"/>
      <c r="Z149" s="33"/>
      <c r="AA149" s="33"/>
      <c r="AB149" s="33"/>
      <c r="AC149" s="33"/>
      <c r="AD149" s="33"/>
      <c r="AE149" s="33"/>
      <c r="AT149" s="17" t="s">
        <v>178</v>
      </c>
      <c r="AU149" s="17" t="s">
        <v>186</v>
      </c>
    </row>
    <row r="150" spans="1:65" s="2" customFormat="1" ht="24" customHeight="1">
      <c r="A150" s="33"/>
      <c r="B150" s="34"/>
      <c r="C150" s="225" t="s">
        <v>406</v>
      </c>
      <c r="D150" s="225" t="s">
        <v>346</v>
      </c>
      <c r="E150" s="226" t="s">
        <v>6142</v>
      </c>
      <c r="F150" s="227" t="s">
        <v>6143</v>
      </c>
      <c r="G150" s="228" t="s">
        <v>460</v>
      </c>
      <c r="H150" s="229">
        <v>1</v>
      </c>
      <c r="I150" s="230"/>
      <c r="J150" s="231"/>
      <c r="K150" s="232">
        <f>ROUND(P150*H150,2)</f>
        <v>0</v>
      </c>
      <c r="L150" s="227" t="s">
        <v>175</v>
      </c>
      <c r="M150" s="233"/>
      <c r="N150" s="234" t="s">
        <v>20</v>
      </c>
      <c r="O150" s="199" t="s">
        <v>48</v>
      </c>
      <c r="P150" s="200">
        <f>I150+J150</f>
        <v>0</v>
      </c>
      <c r="Q150" s="200">
        <f>ROUND(I150*H150,2)</f>
        <v>0</v>
      </c>
      <c r="R150" s="200">
        <f>ROUND(J150*H150,2)</f>
        <v>0</v>
      </c>
      <c r="S150" s="62"/>
      <c r="T150" s="201">
        <f>S150*H150</f>
        <v>0</v>
      </c>
      <c r="U150" s="201">
        <v>4.0000000000000002E-4</v>
      </c>
      <c r="V150" s="201">
        <f>U150*H150</f>
        <v>4.0000000000000002E-4</v>
      </c>
      <c r="W150" s="201">
        <v>0</v>
      </c>
      <c r="X150" s="202">
        <f>W150*H150</f>
        <v>0</v>
      </c>
      <c r="Y150" s="33"/>
      <c r="Z150" s="33"/>
      <c r="AA150" s="33"/>
      <c r="AB150" s="33"/>
      <c r="AC150" s="33"/>
      <c r="AD150" s="33"/>
      <c r="AE150" s="33"/>
      <c r="AR150" s="203" t="s">
        <v>457</v>
      </c>
      <c r="AT150" s="203" t="s">
        <v>346</v>
      </c>
      <c r="AU150" s="203" t="s">
        <v>186</v>
      </c>
      <c r="AY150" s="17" t="s">
        <v>168</v>
      </c>
      <c r="BE150" s="204">
        <f>IF(O150="základní",K150,0)</f>
        <v>0</v>
      </c>
      <c r="BF150" s="204">
        <f>IF(O150="snížená",K150,0)</f>
        <v>0</v>
      </c>
      <c r="BG150" s="204">
        <f>IF(O150="zákl. přenesená",K150,0)</f>
        <v>0</v>
      </c>
      <c r="BH150" s="204">
        <f>IF(O150="sníž. přenesená",K150,0)</f>
        <v>0</v>
      </c>
      <c r="BI150" s="204">
        <f>IF(O150="nulová",K150,0)</f>
        <v>0</v>
      </c>
      <c r="BJ150" s="17" t="s">
        <v>87</v>
      </c>
      <c r="BK150" s="204">
        <f>ROUND(P150*H150,2)</f>
        <v>0</v>
      </c>
      <c r="BL150" s="17" t="s">
        <v>327</v>
      </c>
      <c r="BM150" s="203" t="s">
        <v>6144</v>
      </c>
    </row>
    <row r="151" spans="1:65" s="2" customFormat="1">
      <c r="A151" s="33"/>
      <c r="B151" s="34"/>
      <c r="C151" s="35"/>
      <c r="D151" s="205" t="s">
        <v>178</v>
      </c>
      <c r="E151" s="35"/>
      <c r="F151" s="206" t="s">
        <v>6143</v>
      </c>
      <c r="G151" s="35"/>
      <c r="H151" s="35"/>
      <c r="I151" s="107"/>
      <c r="J151" s="107"/>
      <c r="K151" s="35"/>
      <c r="L151" s="35"/>
      <c r="M151" s="38"/>
      <c r="N151" s="207"/>
      <c r="O151" s="208"/>
      <c r="P151" s="62"/>
      <c r="Q151" s="62"/>
      <c r="R151" s="62"/>
      <c r="S151" s="62"/>
      <c r="T151" s="62"/>
      <c r="U151" s="62"/>
      <c r="V151" s="62"/>
      <c r="W151" s="62"/>
      <c r="X151" s="63"/>
      <c r="Y151" s="33"/>
      <c r="Z151" s="33"/>
      <c r="AA151" s="33"/>
      <c r="AB151" s="33"/>
      <c r="AC151" s="33"/>
      <c r="AD151" s="33"/>
      <c r="AE151" s="33"/>
      <c r="AT151" s="17" t="s">
        <v>178</v>
      </c>
      <c r="AU151" s="17" t="s">
        <v>186</v>
      </c>
    </row>
    <row r="152" spans="1:65" s="2" customFormat="1" ht="24" customHeight="1">
      <c r="A152" s="33"/>
      <c r="B152" s="34"/>
      <c r="C152" s="191" t="s">
        <v>415</v>
      </c>
      <c r="D152" s="191" t="s">
        <v>171</v>
      </c>
      <c r="E152" s="192" t="s">
        <v>6145</v>
      </c>
      <c r="F152" s="193" t="s">
        <v>6146</v>
      </c>
      <c r="G152" s="194" t="s">
        <v>460</v>
      </c>
      <c r="H152" s="195">
        <v>1</v>
      </c>
      <c r="I152" s="196"/>
      <c r="J152" s="196"/>
      <c r="K152" s="197">
        <f>ROUND(P152*H152,2)</f>
        <v>0</v>
      </c>
      <c r="L152" s="193" t="s">
        <v>175</v>
      </c>
      <c r="M152" s="38"/>
      <c r="N152" s="198" t="s">
        <v>20</v>
      </c>
      <c r="O152" s="199" t="s">
        <v>48</v>
      </c>
      <c r="P152" s="200">
        <f>I152+J152</f>
        <v>0</v>
      </c>
      <c r="Q152" s="200">
        <f>ROUND(I152*H152,2)</f>
        <v>0</v>
      </c>
      <c r="R152" s="200">
        <f>ROUND(J152*H152,2)</f>
        <v>0</v>
      </c>
      <c r="S152" s="62"/>
      <c r="T152" s="201">
        <f>S152*H152</f>
        <v>0</v>
      </c>
      <c r="U152" s="201">
        <v>0</v>
      </c>
      <c r="V152" s="201">
        <f>U152*H152</f>
        <v>0</v>
      </c>
      <c r="W152" s="201">
        <v>0</v>
      </c>
      <c r="X152" s="202">
        <f>W152*H152</f>
        <v>0</v>
      </c>
      <c r="Y152" s="33"/>
      <c r="Z152" s="33"/>
      <c r="AA152" s="33"/>
      <c r="AB152" s="33"/>
      <c r="AC152" s="33"/>
      <c r="AD152" s="33"/>
      <c r="AE152" s="33"/>
      <c r="AR152" s="203" t="s">
        <v>327</v>
      </c>
      <c r="AT152" s="203" t="s">
        <v>171</v>
      </c>
      <c r="AU152" s="203" t="s">
        <v>186</v>
      </c>
      <c r="AY152" s="17" t="s">
        <v>168</v>
      </c>
      <c r="BE152" s="204">
        <f>IF(O152="základní",K152,0)</f>
        <v>0</v>
      </c>
      <c r="BF152" s="204">
        <f>IF(O152="snížená",K152,0)</f>
        <v>0</v>
      </c>
      <c r="BG152" s="204">
        <f>IF(O152="zákl. přenesená",K152,0)</f>
        <v>0</v>
      </c>
      <c r="BH152" s="204">
        <f>IF(O152="sníž. přenesená",K152,0)</f>
        <v>0</v>
      </c>
      <c r="BI152" s="204">
        <f>IF(O152="nulová",K152,0)</f>
        <v>0</v>
      </c>
      <c r="BJ152" s="17" t="s">
        <v>87</v>
      </c>
      <c r="BK152" s="204">
        <f>ROUND(P152*H152,2)</f>
        <v>0</v>
      </c>
      <c r="BL152" s="17" t="s">
        <v>327</v>
      </c>
      <c r="BM152" s="203" t="s">
        <v>6147</v>
      </c>
    </row>
    <row r="153" spans="1:65" s="2" customFormat="1" ht="19.5">
      <c r="A153" s="33"/>
      <c r="B153" s="34"/>
      <c r="C153" s="35"/>
      <c r="D153" s="205" t="s">
        <v>178</v>
      </c>
      <c r="E153" s="35"/>
      <c r="F153" s="206" t="s">
        <v>6148</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178</v>
      </c>
      <c r="AU153" s="17" t="s">
        <v>186</v>
      </c>
    </row>
    <row r="154" spans="1:65" s="2" customFormat="1" ht="16.5" customHeight="1">
      <c r="A154" s="33"/>
      <c r="B154" s="34"/>
      <c r="C154" s="225" t="s">
        <v>420</v>
      </c>
      <c r="D154" s="225" t="s">
        <v>346</v>
      </c>
      <c r="E154" s="226" t="s">
        <v>6149</v>
      </c>
      <c r="F154" s="227" t="s">
        <v>6150</v>
      </c>
      <c r="G154" s="228" t="s">
        <v>3811</v>
      </c>
      <c r="H154" s="229">
        <v>1</v>
      </c>
      <c r="I154" s="230"/>
      <c r="J154" s="231"/>
      <c r="K154" s="232">
        <f>ROUND(P154*H154,2)</f>
        <v>0</v>
      </c>
      <c r="L154" s="227" t="s">
        <v>20</v>
      </c>
      <c r="M154" s="233"/>
      <c r="N154" s="234" t="s">
        <v>20</v>
      </c>
      <c r="O154" s="199" t="s">
        <v>48</v>
      </c>
      <c r="P154" s="200">
        <f>I154+J154</f>
        <v>0</v>
      </c>
      <c r="Q154" s="200">
        <f>ROUND(I154*H154,2)</f>
        <v>0</v>
      </c>
      <c r="R154" s="200">
        <f>ROUND(J154*H154,2)</f>
        <v>0</v>
      </c>
      <c r="S154" s="62"/>
      <c r="T154" s="201">
        <f>S154*H154</f>
        <v>0</v>
      </c>
      <c r="U154" s="201">
        <v>0</v>
      </c>
      <c r="V154" s="201">
        <f>U154*H154</f>
        <v>0</v>
      </c>
      <c r="W154" s="201">
        <v>0</v>
      </c>
      <c r="X154" s="202">
        <f>W154*H154</f>
        <v>0</v>
      </c>
      <c r="Y154" s="33"/>
      <c r="Z154" s="33"/>
      <c r="AA154" s="33"/>
      <c r="AB154" s="33"/>
      <c r="AC154" s="33"/>
      <c r="AD154" s="33"/>
      <c r="AE154" s="33"/>
      <c r="AR154" s="203" t="s">
        <v>457</v>
      </c>
      <c r="AT154" s="203" t="s">
        <v>346</v>
      </c>
      <c r="AU154" s="203" t="s">
        <v>186</v>
      </c>
      <c r="AY154" s="17" t="s">
        <v>168</v>
      </c>
      <c r="BE154" s="204">
        <f>IF(O154="základní",K154,0)</f>
        <v>0</v>
      </c>
      <c r="BF154" s="204">
        <f>IF(O154="snížená",K154,0)</f>
        <v>0</v>
      </c>
      <c r="BG154" s="204">
        <f>IF(O154="zákl. přenesená",K154,0)</f>
        <v>0</v>
      </c>
      <c r="BH154" s="204">
        <f>IF(O154="sníž. přenesená",K154,0)</f>
        <v>0</v>
      </c>
      <c r="BI154" s="204">
        <f>IF(O154="nulová",K154,0)</f>
        <v>0</v>
      </c>
      <c r="BJ154" s="17" t="s">
        <v>87</v>
      </c>
      <c r="BK154" s="204">
        <f>ROUND(P154*H154,2)</f>
        <v>0</v>
      </c>
      <c r="BL154" s="17" t="s">
        <v>327</v>
      </c>
      <c r="BM154" s="203" t="s">
        <v>6151</v>
      </c>
    </row>
    <row r="155" spans="1:65" s="2" customFormat="1">
      <c r="A155" s="33"/>
      <c r="B155" s="34"/>
      <c r="C155" s="35"/>
      <c r="D155" s="205" t="s">
        <v>178</v>
      </c>
      <c r="E155" s="35"/>
      <c r="F155" s="206" t="s">
        <v>6150</v>
      </c>
      <c r="G155" s="35"/>
      <c r="H155" s="35"/>
      <c r="I155" s="107"/>
      <c r="J155" s="107"/>
      <c r="K155" s="35"/>
      <c r="L155" s="35"/>
      <c r="M155" s="38"/>
      <c r="N155" s="207"/>
      <c r="O155" s="208"/>
      <c r="P155" s="62"/>
      <c r="Q155" s="62"/>
      <c r="R155" s="62"/>
      <c r="S155" s="62"/>
      <c r="T155" s="62"/>
      <c r="U155" s="62"/>
      <c r="V155" s="62"/>
      <c r="W155" s="62"/>
      <c r="X155" s="63"/>
      <c r="Y155" s="33"/>
      <c r="Z155" s="33"/>
      <c r="AA155" s="33"/>
      <c r="AB155" s="33"/>
      <c r="AC155" s="33"/>
      <c r="AD155" s="33"/>
      <c r="AE155" s="33"/>
      <c r="AT155" s="17" t="s">
        <v>178</v>
      </c>
      <c r="AU155" s="17" t="s">
        <v>186</v>
      </c>
    </row>
    <row r="156" spans="1:65" s="2" customFormat="1" ht="19.5">
      <c r="A156" s="33"/>
      <c r="B156" s="34"/>
      <c r="C156" s="35"/>
      <c r="D156" s="205" t="s">
        <v>179</v>
      </c>
      <c r="E156" s="35"/>
      <c r="F156" s="209" t="s">
        <v>6152</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179</v>
      </c>
      <c r="AU156" s="17" t="s">
        <v>186</v>
      </c>
    </row>
    <row r="157" spans="1:65" s="2" customFormat="1" ht="24" customHeight="1">
      <c r="A157" s="33"/>
      <c r="B157" s="34"/>
      <c r="C157" s="191" t="s">
        <v>428</v>
      </c>
      <c r="D157" s="191" t="s">
        <v>171</v>
      </c>
      <c r="E157" s="192" t="s">
        <v>3855</v>
      </c>
      <c r="F157" s="193" t="s">
        <v>3856</v>
      </c>
      <c r="G157" s="194" t="s">
        <v>460</v>
      </c>
      <c r="H157" s="195">
        <v>4</v>
      </c>
      <c r="I157" s="196"/>
      <c r="J157" s="196"/>
      <c r="K157" s="197">
        <f>ROUND(P157*H157,2)</f>
        <v>0</v>
      </c>
      <c r="L157" s="193" t="s">
        <v>175</v>
      </c>
      <c r="M157" s="38"/>
      <c r="N157" s="198" t="s">
        <v>20</v>
      </c>
      <c r="O157" s="199" t="s">
        <v>48</v>
      </c>
      <c r="P157" s="200">
        <f>I157+J157</f>
        <v>0</v>
      </c>
      <c r="Q157" s="200">
        <f>ROUND(I157*H157,2)</f>
        <v>0</v>
      </c>
      <c r="R157" s="200">
        <f>ROUND(J157*H157,2)</f>
        <v>0</v>
      </c>
      <c r="S157" s="62"/>
      <c r="T157" s="201">
        <f>S157*H157</f>
        <v>0</v>
      </c>
      <c r="U157" s="201">
        <v>0</v>
      </c>
      <c r="V157" s="201">
        <f>U157*H157</f>
        <v>0</v>
      </c>
      <c r="W157" s="201">
        <v>0</v>
      </c>
      <c r="X157" s="202">
        <f>W157*H157</f>
        <v>0</v>
      </c>
      <c r="Y157" s="33"/>
      <c r="Z157" s="33"/>
      <c r="AA157" s="33"/>
      <c r="AB157" s="33"/>
      <c r="AC157" s="33"/>
      <c r="AD157" s="33"/>
      <c r="AE157" s="33"/>
      <c r="AR157" s="203" t="s">
        <v>327</v>
      </c>
      <c r="AT157" s="203" t="s">
        <v>171</v>
      </c>
      <c r="AU157" s="203" t="s">
        <v>186</v>
      </c>
      <c r="AY157" s="17" t="s">
        <v>168</v>
      </c>
      <c r="BE157" s="204">
        <f>IF(O157="základní",K157,0)</f>
        <v>0</v>
      </c>
      <c r="BF157" s="204">
        <f>IF(O157="snížená",K157,0)</f>
        <v>0</v>
      </c>
      <c r="BG157" s="204">
        <f>IF(O157="zákl. přenesená",K157,0)</f>
        <v>0</v>
      </c>
      <c r="BH157" s="204">
        <f>IF(O157="sníž. přenesená",K157,0)</f>
        <v>0</v>
      </c>
      <c r="BI157" s="204">
        <f>IF(O157="nulová",K157,0)</f>
        <v>0</v>
      </c>
      <c r="BJ157" s="17" t="s">
        <v>87</v>
      </c>
      <c r="BK157" s="204">
        <f>ROUND(P157*H157,2)</f>
        <v>0</v>
      </c>
      <c r="BL157" s="17" t="s">
        <v>327</v>
      </c>
      <c r="BM157" s="203" t="s">
        <v>6153</v>
      </c>
    </row>
    <row r="158" spans="1:65" s="2" customFormat="1" ht="29.25">
      <c r="A158" s="33"/>
      <c r="B158" s="34"/>
      <c r="C158" s="35"/>
      <c r="D158" s="205" t="s">
        <v>178</v>
      </c>
      <c r="E158" s="35"/>
      <c r="F158" s="206" t="s">
        <v>3858</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178</v>
      </c>
      <c r="AU158" s="17" t="s">
        <v>186</v>
      </c>
    </row>
    <row r="159" spans="1:65" s="13" customFormat="1">
      <c r="B159" s="210"/>
      <c r="C159" s="211"/>
      <c r="D159" s="205" t="s">
        <v>181</v>
      </c>
      <c r="E159" s="212" t="s">
        <v>20</v>
      </c>
      <c r="F159" s="213" t="s">
        <v>6129</v>
      </c>
      <c r="G159" s="211"/>
      <c r="H159" s="214">
        <v>4</v>
      </c>
      <c r="I159" s="215"/>
      <c r="J159" s="215"/>
      <c r="K159" s="211"/>
      <c r="L159" s="211"/>
      <c r="M159" s="216"/>
      <c r="N159" s="217"/>
      <c r="O159" s="218"/>
      <c r="P159" s="218"/>
      <c r="Q159" s="218"/>
      <c r="R159" s="218"/>
      <c r="S159" s="218"/>
      <c r="T159" s="218"/>
      <c r="U159" s="218"/>
      <c r="V159" s="218"/>
      <c r="W159" s="218"/>
      <c r="X159" s="219"/>
      <c r="AT159" s="220" t="s">
        <v>181</v>
      </c>
      <c r="AU159" s="220" t="s">
        <v>186</v>
      </c>
      <c r="AV159" s="13" t="s">
        <v>89</v>
      </c>
      <c r="AW159" s="13" t="s">
        <v>5</v>
      </c>
      <c r="AX159" s="13" t="s">
        <v>87</v>
      </c>
      <c r="AY159" s="220" t="s">
        <v>168</v>
      </c>
    </row>
    <row r="160" spans="1:65" s="2" customFormat="1" ht="24" customHeight="1">
      <c r="A160" s="33"/>
      <c r="B160" s="34"/>
      <c r="C160" s="225" t="s">
        <v>435</v>
      </c>
      <c r="D160" s="225" t="s">
        <v>346</v>
      </c>
      <c r="E160" s="226" t="s">
        <v>3885</v>
      </c>
      <c r="F160" s="227" t="s">
        <v>6154</v>
      </c>
      <c r="G160" s="228" t="s">
        <v>460</v>
      </c>
      <c r="H160" s="229">
        <v>2</v>
      </c>
      <c r="I160" s="230"/>
      <c r="J160" s="231"/>
      <c r="K160" s="232">
        <f>ROUND(P160*H160,2)</f>
        <v>0</v>
      </c>
      <c r="L160" s="227" t="s">
        <v>20</v>
      </c>
      <c r="M160" s="233"/>
      <c r="N160" s="234" t="s">
        <v>20</v>
      </c>
      <c r="O160" s="199" t="s">
        <v>48</v>
      </c>
      <c r="P160" s="200">
        <f>I160+J160</f>
        <v>0</v>
      </c>
      <c r="Q160" s="200">
        <f>ROUND(I160*H160,2)</f>
        <v>0</v>
      </c>
      <c r="R160" s="200">
        <f>ROUND(J160*H160,2)</f>
        <v>0</v>
      </c>
      <c r="S160" s="62"/>
      <c r="T160" s="201">
        <f>S160*H160</f>
        <v>0</v>
      </c>
      <c r="U160" s="201">
        <v>0</v>
      </c>
      <c r="V160" s="201">
        <f>U160*H160</f>
        <v>0</v>
      </c>
      <c r="W160" s="201">
        <v>0</v>
      </c>
      <c r="X160" s="202">
        <f>W160*H160</f>
        <v>0</v>
      </c>
      <c r="Y160" s="33"/>
      <c r="Z160" s="33"/>
      <c r="AA160" s="33"/>
      <c r="AB160" s="33"/>
      <c r="AC160" s="33"/>
      <c r="AD160" s="33"/>
      <c r="AE160" s="33"/>
      <c r="AR160" s="203" t="s">
        <v>457</v>
      </c>
      <c r="AT160" s="203" t="s">
        <v>346</v>
      </c>
      <c r="AU160" s="203" t="s">
        <v>186</v>
      </c>
      <c r="AY160" s="17" t="s">
        <v>168</v>
      </c>
      <c r="BE160" s="204">
        <f>IF(O160="základní",K160,0)</f>
        <v>0</v>
      </c>
      <c r="BF160" s="204">
        <f>IF(O160="snížená",K160,0)</f>
        <v>0</v>
      </c>
      <c r="BG160" s="204">
        <f>IF(O160="zákl. přenesená",K160,0)</f>
        <v>0</v>
      </c>
      <c r="BH160" s="204">
        <f>IF(O160="sníž. přenesená",K160,0)</f>
        <v>0</v>
      </c>
      <c r="BI160" s="204">
        <f>IF(O160="nulová",K160,0)</f>
        <v>0</v>
      </c>
      <c r="BJ160" s="17" t="s">
        <v>87</v>
      </c>
      <c r="BK160" s="204">
        <f>ROUND(P160*H160,2)</f>
        <v>0</v>
      </c>
      <c r="BL160" s="17" t="s">
        <v>327</v>
      </c>
      <c r="BM160" s="203" t="s">
        <v>6155</v>
      </c>
    </row>
    <row r="161" spans="1:65" s="2" customFormat="1" ht="19.5">
      <c r="A161" s="33"/>
      <c r="B161" s="34"/>
      <c r="C161" s="35"/>
      <c r="D161" s="205" t="s">
        <v>178</v>
      </c>
      <c r="E161" s="35"/>
      <c r="F161" s="206" t="s">
        <v>6154</v>
      </c>
      <c r="G161" s="35"/>
      <c r="H161" s="35"/>
      <c r="I161" s="107"/>
      <c r="J161" s="107"/>
      <c r="K161" s="35"/>
      <c r="L161" s="35"/>
      <c r="M161" s="38"/>
      <c r="N161" s="207"/>
      <c r="O161" s="208"/>
      <c r="P161" s="62"/>
      <c r="Q161" s="62"/>
      <c r="R161" s="62"/>
      <c r="S161" s="62"/>
      <c r="T161" s="62"/>
      <c r="U161" s="62"/>
      <c r="V161" s="62"/>
      <c r="W161" s="62"/>
      <c r="X161" s="63"/>
      <c r="Y161" s="33"/>
      <c r="Z161" s="33"/>
      <c r="AA161" s="33"/>
      <c r="AB161" s="33"/>
      <c r="AC161" s="33"/>
      <c r="AD161" s="33"/>
      <c r="AE161" s="33"/>
      <c r="AT161" s="17" t="s">
        <v>178</v>
      </c>
      <c r="AU161" s="17" t="s">
        <v>186</v>
      </c>
    </row>
    <row r="162" spans="1:65" s="2" customFormat="1" ht="16.5" customHeight="1">
      <c r="A162" s="33"/>
      <c r="B162" s="34"/>
      <c r="C162" s="225" t="s">
        <v>449</v>
      </c>
      <c r="D162" s="225" t="s">
        <v>346</v>
      </c>
      <c r="E162" s="226" t="s">
        <v>3882</v>
      </c>
      <c r="F162" s="227" t="s">
        <v>6156</v>
      </c>
      <c r="G162" s="228" t="s">
        <v>460</v>
      </c>
      <c r="H162" s="229">
        <v>2</v>
      </c>
      <c r="I162" s="230"/>
      <c r="J162" s="231"/>
      <c r="K162" s="232">
        <f>ROUND(P162*H162,2)</f>
        <v>0</v>
      </c>
      <c r="L162" s="227" t="s">
        <v>20</v>
      </c>
      <c r="M162" s="233"/>
      <c r="N162" s="234" t="s">
        <v>20</v>
      </c>
      <c r="O162" s="199" t="s">
        <v>48</v>
      </c>
      <c r="P162" s="200">
        <f>I162+J162</f>
        <v>0</v>
      </c>
      <c r="Q162" s="200">
        <f>ROUND(I162*H162,2)</f>
        <v>0</v>
      </c>
      <c r="R162" s="200">
        <f>ROUND(J162*H162,2)</f>
        <v>0</v>
      </c>
      <c r="S162" s="62"/>
      <c r="T162" s="201">
        <f>S162*H162</f>
        <v>0</v>
      </c>
      <c r="U162" s="201">
        <v>0</v>
      </c>
      <c r="V162" s="201">
        <f>U162*H162</f>
        <v>0</v>
      </c>
      <c r="W162" s="201">
        <v>0</v>
      </c>
      <c r="X162" s="202">
        <f>W162*H162</f>
        <v>0</v>
      </c>
      <c r="Y162" s="33"/>
      <c r="Z162" s="33"/>
      <c r="AA162" s="33"/>
      <c r="AB162" s="33"/>
      <c r="AC162" s="33"/>
      <c r="AD162" s="33"/>
      <c r="AE162" s="33"/>
      <c r="AR162" s="203" t="s">
        <v>457</v>
      </c>
      <c r="AT162" s="203" t="s">
        <v>346</v>
      </c>
      <c r="AU162" s="203" t="s">
        <v>186</v>
      </c>
      <c r="AY162" s="17" t="s">
        <v>168</v>
      </c>
      <c r="BE162" s="204">
        <f>IF(O162="základní",K162,0)</f>
        <v>0</v>
      </c>
      <c r="BF162" s="204">
        <f>IF(O162="snížená",K162,0)</f>
        <v>0</v>
      </c>
      <c r="BG162" s="204">
        <f>IF(O162="zákl. přenesená",K162,0)</f>
        <v>0</v>
      </c>
      <c r="BH162" s="204">
        <f>IF(O162="sníž. přenesená",K162,0)</f>
        <v>0</v>
      </c>
      <c r="BI162" s="204">
        <f>IF(O162="nulová",K162,0)</f>
        <v>0</v>
      </c>
      <c r="BJ162" s="17" t="s">
        <v>87</v>
      </c>
      <c r="BK162" s="204">
        <f>ROUND(P162*H162,2)</f>
        <v>0</v>
      </c>
      <c r="BL162" s="17" t="s">
        <v>327</v>
      </c>
      <c r="BM162" s="203" t="s">
        <v>6157</v>
      </c>
    </row>
    <row r="163" spans="1:65" s="2" customFormat="1" ht="19.5">
      <c r="A163" s="33"/>
      <c r="B163" s="34"/>
      <c r="C163" s="35"/>
      <c r="D163" s="205" t="s">
        <v>178</v>
      </c>
      <c r="E163" s="35"/>
      <c r="F163" s="206" t="s">
        <v>6158</v>
      </c>
      <c r="G163" s="35"/>
      <c r="H163" s="35"/>
      <c r="I163" s="107"/>
      <c r="J163" s="107"/>
      <c r="K163" s="35"/>
      <c r="L163" s="35"/>
      <c r="M163" s="38"/>
      <c r="N163" s="207"/>
      <c r="O163" s="208"/>
      <c r="P163" s="62"/>
      <c r="Q163" s="62"/>
      <c r="R163" s="62"/>
      <c r="S163" s="62"/>
      <c r="T163" s="62"/>
      <c r="U163" s="62"/>
      <c r="V163" s="62"/>
      <c r="W163" s="62"/>
      <c r="X163" s="63"/>
      <c r="Y163" s="33"/>
      <c r="Z163" s="33"/>
      <c r="AA163" s="33"/>
      <c r="AB163" s="33"/>
      <c r="AC163" s="33"/>
      <c r="AD163" s="33"/>
      <c r="AE163" s="33"/>
      <c r="AT163" s="17" t="s">
        <v>178</v>
      </c>
      <c r="AU163" s="17" t="s">
        <v>186</v>
      </c>
    </row>
    <row r="164" spans="1:65" s="2" customFormat="1" ht="24" customHeight="1">
      <c r="A164" s="33"/>
      <c r="B164" s="34"/>
      <c r="C164" s="191" t="s">
        <v>457</v>
      </c>
      <c r="D164" s="191" t="s">
        <v>171</v>
      </c>
      <c r="E164" s="192" t="s">
        <v>3877</v>
      </c>
      <c r="F164" s="193" t="s">
        <v>3878</v>
      </c>
      <c r="G164" s="194" t="s">
        <v>460</v>
      </c>
      <c r="H164" s="195">
        <v>3</v>
      </c>
      <c r="I164" s="196"/>
      <c r="J164" s="196"/>
      <c r="K164" s="197">
        <f>ROUND(P164*H164,2)</f>
        <v>0</v>
      </c>
      <c r="L164" s="193" t="s">
        <v>175</v>
      </c>
      <c r="M164" s="38"/>
      <c r="N164" s="198" t="s">
        <v>20</v>
      </c>
      <c r="O164" s="199" t="s">
        <v>48</v>
      </c>
      <c r="P164" s="200">
        <f>I164+J164</f>
        <v>0</v>
      </c>
      <c r="Q164" s="200">
        <f>ROUND(I164*H164,2)</f>
        <v>0</v>
      </c>
      <c r="R164" s="200">
        <f>ROUND(J164*H164,2)</f>
        <v>0</v>
      </c>
      <c r="S164" s="62"/>
      <c r="T164" s="201">
        <f>S164*H164</f>
        <v>0</v>
      </c>
      <c r="U164" s="201">
        <v>0</v>
      </c>
      <c r="V164" s="201">
        <f>U164*H164</f>
        <v>0</v>
      </c>
      <c r="W164" s="201">
        <v>0</v>
      </c>
      <c r="X164" s="202">
        <f>W164*H164</f>
        <v>0</v>
      </c>
      <c r="Y164" s="33"/>
      <c r="Z164" s="33"/>
      <c r="AA164" s="33"/>
      <c r="AB164" s="33"/>
      <c r="AC164" s="33"/>
      <c r="AD164" s="33"/>
      <c r="AE164" s="33"/>
      <c r="AR164" s="203" t="s">
        <v>327</v>
      </c>
      <c r="AT164" s="203" t="s">
        <v>171</v>
      </c>
      <c r="AU164" s="203" t="s">
        <v>186</v>
      </c>
      <c r="AY164" s="17" t="s">
        <v>168</v>
      </c>
      <c r="BE164" s="204">
        <f>IF(O164="základní",K164,0)</f>
        <v>0</v>
      </c>
      <c r="BF164" s="204">
        <f>IF(O164="snížená",K164,0)</f>
        <v>0</v>
      </c>
      <c r="BG164" s="204">
        <f>IF(O164="zákl. přenesená",K164,0)</f>
        <v>0</v>
      </c>
      <c r="BH164" s="204">
        <f>IF(O164="sníž. přenesená",K164,0)</f>
        <v>0</v>
      </c>
      <c r="BI164" s="204">
        <f>IF(O164="nulová",K164,0)</f>
        <v>0</v>
      </c>
      <c r="BJ164" s="17" t="s">
        <v>87</v>
      </c>
      <c r="BK164" s="204">
        <f>ROUND(P164*H164,2)</f>
        <v>0</v>
      </c>
      <c r="BL164" s="17" t="s">
        <v>327</v>
      </c>
      <c r="BM164" s="203" t="s">
        <v>6159</v>
      </c>
    </row>
    <row r="165" spans="1:65" s="2" customFormat="1" ht="19.5">
      <c r="A165" s="33"/>
      <c r="B165" s="34"/>
      <c r="C165" s="35"/>
      <c r="D165" s="205" t="s">
        <v>178</v>
      </c>
      <c r="E165" s="35"/>
      <c r="F165" s="206" t="s">
        <v>3880</v>
      </c>
      <c r="G165" s="35"/>
      <c r="H165" s="35"/>
      <c r="I165" s="107"/>
      <c r="J165" s="107"/>
      <c r="K165" s="35"/>
      <c r="L165" s="35"/>
      <c r="M165" s="38"/>
      <c r="N165" s="207"/>
      <c r="O165" s="208"/>
      <c r="P165" s="62"/>
      <c r="Q165" s="62"/>
      <c r="R165" s="62"/>
      <c r="S165" s="62"/>
      <c r="T165" s="62"/>
      <c r="U165" s="62"/>
      <c r="V165" s="62"/>
      <c r="W165" s="62"/>
      <c r="X165" s="63"/>
      <c r="Y165" s="33"/>
      <c r="Z165" s="33"/>
      <c r="AA165" s="33"/>
      <c r="AB165" s="33"/>
      <c r="AC165" s="33"/>
      <c r="AD165" s="33"/>
      <c r="AE165" s="33"/>
      <c r="AT165" s="17" t="s">
        <v>178</v>
      </c>
      <c r="AU165" s="17" t="s">
        <v>186</v>
      </c>
    </row>
    <row r="166" spans="1:65" s="2" customFormat="1" ht="16.5" customHeight="1">
      <c r="A166" s="33"/>
      <c r="B166" s="34"/>
      <c r="C166" s="225" t="s">
        <v>465</v>
      </c>
      <c r="D166" s="225" t="s">
        <v>346</v>
      </c>
      <c r="E166" s="226" t="s">
        <v>6160</v>
      </c>
      <c r="F166" s="227" t="s">
        <v>6161</v>
      </c>
      <c r="G166" s="228" t="s">
        <v>460</v>
      </c>
      <c r="H166" s="229">
        <v>3</v>
      </c>
      <c r="I166" s="230"/>
      <c r="J166" s="231"/>
      <c r="K166" s="232">
        <f>ROUND(P166*H166,2)</f>
        <v>0</v>
      </c>
      <c r="L166" s="227" t="s">
        <v>20</v>
      </c>
      <c r="M166" s="233"/>
      <c r="N166" s="234" t="s">
        <v>20</v>
      </c>
      <c r="O166" s="199" t="s">
        <v>48</v>
      </c>
      <c r="P166" s="200">
        <f>I166+J166</f>
        <v>0</v>
      </c>
      <c r="Q166" s="200">
        <f>ROUND(I166*H166,2)</f>
        <v>0</v>
      </c>
      <c r="R166" s="200">
        <f>ROUND(J166*H166,2)</f>
        <v>0</v>
      </c>
      <c r="S166" s="62"/>
      <c r="T166" s="201">
        <f>S166*H166</f>
        <v>0</v>
      </c>
      <c r="U166" s="201">
        <v>0</v>
      </c>
      <c r="V166" s="201">
        <f>U166*H166</f>
        <v>0</v>
      </c>
      <c r="W166" s="201">
        <v>0</v>
      </c>
      <c r="X166" s="202">
        <f>W166*H166</f>
        <v>0</v>
      </c>
      <c r="Y166" s="33"/>
      <c r="Z166" s="33"/>
      <c r="AA166" s="33"/>
      <c r="AB166" s="33"/>
      <c r="AC166" s="33"/>
      <c r="AD166" s="33"/>
      <c r="AE166" s="33"/>
      <c r="AR166" s="203" t="s">
        <v>457</v>
      </c>
      <c r="AT166" s="203" t="s">
        <v>346</v>
      </c>
      <c r="AU166" s="203" t="s">
        <v>186</v>
      </c>
      <c r="AY166" s="17" t="s">
        <v>168</v>
      </c>
      <c r="BE166" s="204">
        <f>IF(O166="základní",K166,0)</f>
        <v>0</v>
      </c>
      <c r="BF166" s="204">
        <f>IF(O166="snížená",K166,0)</f>
        <v>0</v>
      </c>
      <c r="BG166" s="204">
        <f>IF(O166="zákl. přenesená",K166,0)</f>
        <v>0</v>
      </c>
      <c r="BH166" s="204">
        <f>IF(O166="sníž. přenesená",K166,0)</f>
        <v>0</v>
      </c>
      <c r="BI166" s="204">
        <f>IF(O166="nulová",K166,0)</f>
        <v>0</v>
      </c>
      <c r="BJ166" s="17" t="s">
        <v>87</v>
      </c>
      <c r="BK166" s="204">
        <f>ROUND(P166*H166,2)</f>
        <v>0</v>
      </c>
      <c r="BL166" s="17" t="s">
        <v>327</v>
      </c>
      <c r="BM166" s="203" t="s">
        <v>6162</v>
      </c>
    </row>
    <row r="167" spans="1:65" s="2" customFormat="1">
      <c r="A167" s="33"/>
      <c r="B167" s="34"/>
      <c r="C167" s="35"/>
      <c r="D167" s="205" t="s">
        <v>178</v>
      </c>
      <c r="E167" s="35"/>
      <c r="F167" s="206" t="s">
        <v>6161</v>
      </c>
      <c r="G167" s="35"/>
      <c r="H167" s="35"/>
      <c r="I167" s="107"/>
      <c r="J167" s="107"/>
      <c r="K167" s="35"/>
      <c r="L167" s="35"/>
      <c r="M167" s="38"/>
      <c r="N167" s="207"/>
      <c r="O167" s="208"/>
      <c r="P167" s="62"/>
      <c r="Q167" s="62"/>
      <c r="R167" s="62"/>
      <c r="S167" s="62"/>
      <c r="T167" s="62"/>
      <c r="U167" s="62"/>
      <c r="V167" s="62"/>
      <c r="W167" s="62"/>
      <c r="X167" s="63"/>
      <c r="Y167" s="33"/>
      <c r="Z167" s="33"/>
      <c r="AA167" s="33"/>
      <c r="AB167" s="33"/>
      <c r="AC167" s="33"/>
      <c r="AD167" s="33"/>
      <c r="AE167" s="33"/>
      <c r="AT167" s="17" t="s">
        <v>178</v>
      </c>
      <c r="AU167" s="17" t="s">
        <v>186</v>
      </c>
    </row>
    <row r="168" spans="1:65" s="2" customFormat="1" ht="16.5" customHeight="1">
      <c r="A168" s="33"/>
      <c r="B168" s="34"/>
      <c r="C168" s="191" t="s">
        <v>473</v>
      </c>
      <c r="D168" s="191" t="s">
        <v>171</v>
      </c>
      <c r="E168" s="192" t="s">
        <v>4201</v>
      </c>
      <c r="F168" s="193" t="s">
        <v>3895</v>
      </c>
      <c r="G168" s="194" t="s">
        <v>3852</v>
      </c>
      <c r="H168" s="195">
        <v>1</v>
      </c>
      <c r="I168" s="196"/>
      <c r="J168" s="196"/>
      <c r="K168" s="197">
        <f>ROUND(P168*H168,2)</f>
        <v>0</v>
      </c>
      <c r="L168" s="193" t="s">
        <v>20</v>
      </c>
      <c r="M168" s="38"/>
      <c r="N168" s="198" t="s">
        <v>20</v>
      </c>
      <c r="O168" s="199" t="s">
        <v>48</v>
      </c>
      <c r="P168" s="200">
        <f>I168+J168</f>
        <v>0</v>
      </c>
      <c r="Q168" s="200">
        <f>ROUND(I168*H168,2)</f>
        <v>0</v>
      </c>
      <c r="R168" s="200">
        <f>ROUND(J168*H168,2)</f>
        <v>0</v>
      </c>
      <c r="S168" s="62"/>
      <c r="T168" s="201">
        <f>S168*H168</f>
        <v>0</v>
      </c>
      <c r="U168" s="201">
        <v>0</v>
      </c>
      <c r="V168" s="201">
        <f>U168*H168</f>
        <v>0</v>
      </c>
      <c r="W168" s="201">
        <v>0</v>
      </c>
      <c r="X168" s="202">
        <f>W168*H168</f>
        <v>0</v>
      </c>
      <c r="Y168" s="33"/>
      <c r="Z168" s="33"/>
      <c r="AA168" s="33"/>
      <c r="AB168" s="33"/>
      <c r="AC168" s="33"/>
      <c r="AD168" s="33"/>
      <c r="AE168" s="33"/>
      <c r="AR168" s="203" t="s">
        <v>327</v>
      </c>
      <c r="AT168" s="203" t="s">
        <v>171</v>
      </c>
      <c r="AU168" s="203" t="s">
        <v>186</v>
      </c>
      <c r="AY168" s="17" t="s">
        <v>168</v>
      </c>
      <c r="BE168" s="204">
        <f>IF(O168="základní",K168,0)</f>
        <v>0</v>
      </c>
      <c r="BF168" s="204">
        <f>IF(O168="snížená",K168,0)</f>
        <v>0</v>
      </c>
      <c r="BG168" s="204">
        <f>IF(O168="zákl. přenesená",K168,0)</f>
        <v>0</v>
      </c>
      <c r="BH168" s="204">
        <f>IF(O168="sníž. přenesená",K168,0)</f>
        <v>0</v>
      </c>
      <c r="BI168" s="204">
        <f>IF(O168="nulová",K168,0)</f>
        <v>0</v>
      </c>
      <c r="BJ168" s="17" t="s">
        <v>87</v>
      </c>
      <c r="BK168" s="204">
        <f>ROUND(P168*H168,2)</f>
        <v>0</v>
      </c>
      <c r="BL168" s="17" t="s">
        <v>327</v>
      </c>
      <c r="BM168" s="203" t="s">
        <v>6163</v>
      </c>
    </row>
    <row r="169" spans="1:65" s="2" customFormat="1" ht="19.5">
      <c r="A169" s="33"/>
      <c r="B169" s="34"/>
      <c r="C169" s="35"/>
      <c r="D169" s="205" t="s">
        <v>178</v>
      </c>
      <c r="E169" s="35"/>
      <c r="F169" s="206" t="s">
        <v>4203</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178</v>
      </c>
      <c r="AU169" s="17" t="s">
        <v>186</v>
      </c>
    </row>
    <row r="170" spans="1:65" s="2" customFormat="1" ht="24" customHeight="1">
      <c r="A170" s="33"/>
      <c r="B170" s="34"/>
      <c r="C170" s="191" t="s">
        <v>480</v>
      </c>
      <c r="D170" s="191" t="s">
        <v>171</v>
      </c>
      <c r="E170" s="192" t="s">
        <v>4204</v>
      </c>
      <c r="F170" s="193" t="s">
        <v>3889</v>
      </c>
      <c r="G170" s="194" t="s">
        <v>3852</v>
      </c>
      <c r="H170" s="195">
        <v>1</v>
      </c>
      <c r="I170" s="196"/>
      <c r="J170" s="196"/>
      <c r="K170" s="197">
        <f>ROUND(P170*H170,2)</f>
        <v>0</v>
      </c>
      <c r="L170" s="193" t="s">
        <v>20</v>
      </c>
      <c r="M170" s="38"/>
      <c r="N170" s="198" t="s">
        <v>20</v>
      </c>
      <c r="O170" s="199" t="s">
        <v>48</v>
      </c>
      <c r="P170" s="200">
        <f>I170+J170</f>
        <v>0</v>
      </c>
      <c r="Q170" s="200">
        <f>ROUND(I170*H170,2)</f>
        <v>0</v>
      </c>
      <c r="R170" s="200">
        <f>ROUND(J170*H170,2)</f>
        <v>0</v>
      </c>
      <c r="S170" s="62"/>
      <c r="T170" s="201">
        <f>S170*H170</f>
        <v>0</v>
      </c>
      <c r="U170" s="201">
        <v>0</v>
      </c>
      <c r="V170" s="201">
        <f>U170*H170</f>
        <v>0</v>
      </c>
      <c r="W170" s="201">
        <v>0</v>
      </c>
      <c r="X170" s="202">
        <f>W170*H170</f>
        <v>0</v>
      </c>
      <c r="Y170" s="33"/>
      <c r="Z170" s="33"/>
      <c r="AA170" s="33"/>
      <c r="AB170" s="33"/>
      <c r="AC170" s="33"/>
      <c r="AD170" s="33"/>
      <c r="AE170" s="33"/>
      <c r="AR170" s="203" t="s">
        <v>327</v>
      </c>
      <c r="AT170" s="203" t="s">
        <v>171</v>
      </c>
      <c r="AU170" s="203" t="s">
        <v>186</v>
      </c>
      <c r="AY170" s="17" t="s">
        <v>168</v>
      </c>
      <c r="BE170" s="204">
        <f>IF(O170="základní",K170,0)</f>
        <v>0</v>
      </c>
      <c r="BF170" s="204">
        <f>IF(O170="snížená",K170,0)</f>
        <v>0</v>
      </c>
      <c r="BG170" s="204">
        <f>IF(O170="zákl. přenesená",K170,0)</f>
        <v>0</v>
      </c>
      <c r="BH170" s="204">
        <f>IF(O170="sníž. přenesená",K170,0)</f>
        <v>0</v>
      </c>
      <c r="BI170" s="204">
        <f>IF(O170="nulová",K170,0)</f>
        <v>0</v>
      </c>
      <c r="BJ170" s="17" t="s">
        <v>87</v>
      </c>
      <c r="BK170" s="204">
        <f>ROUND(P170*H170,2)</f>
        <v>0</v>
      </c>
      <c r="BL170" s="17" t="s">
        <v>327</v>
      </c>
      <c r="BM170" s="203" t="s">
        <v>6164</v>
      </c>
    </row>
    <row r="171" spans="1:65" s="2" customFormat="1" ht="29.25">
      <c r="A171" s="33"/>
      <c r="B171" s="34"/>
      <c r="C171" s="35"/>
      <c r="D171" s="205" t="s">
        <v>178</v>
      </c>
      <c r="E171" s="35"/>
      <c r="F171" s="206" t="s">
        <v>4206</v>
      </c>
      <c r="G171" s="35"/>
      <c r="H171" s="35"/>
      <c r="I171" s="107"/>
      <c r="J171" s="107"/>
      <c r="K171" s="35"/>
      <c r="L171" s="35"/>
      <c r="M171" s="38"/>
      <c r="N171" s="207"/>
      <c r="O171" s="208"/>
      <c r="P171" s="62"/>
      <c r="Q171" s="62"/>
      <c r="R171" s="62"/>
      <c r="S171" s="62"/>
      <c r="T171" s="62"/>
      <c r="U171" s="62"/>
      <c r="V171" s="62"/>
      <c r="W171" s="62"/>
      <c r="X171" s="63"/>
      <c r="Y171" s="33"/>
      <c r="Z171" s="33"/>
      <c r="AA171" s="33"/>
      <c r="AB171" s="33"/>
      <c r="AC171" s="33"/>
      <c r="AD171" s="33"/>
      <c r="AE171" s="33"/>
      <c r="AT171" s="17" t="s">
        <v>178</v>
      </c>
      <c r="AU171" s="17" t="s">
        <v>186</v>
      </c>
    </row>
    <row r="172" spans="1:65" s="2" customFormat="1" ht="24" customHeight="1">
      <c r="A172" s="33"/>
      <c r="B172" s="34"/>
      <c r="C172" s="191" t="s">
        <v>487</v>
      </c>
      <c r="D172" s="191" t="s">
        <v>171</v>
      </c>
      <c r="E172" s="192" t="s">
        <v>6165</v>
      </c>
      <c r="F172" s="193" t="s">
        <v>6166</v>
      </c>
      <c r="G172" s="194" t="s">
        <v>460</v>
      </c>
      <c r="H172" s="195">
        <v>1</v>
      </c>
      <c r="I172" s="196"/>
      <c r="J172" s="196"/>
      <c r="K172" s="197">
        <f>ROUND(P172*H172,2)</f>
        <v>0</v>
      </c>
      <c r="L172" s="193" t="s">
        <v>175</v>
      </c>
      <c r="M172" s="38"/>
      <c r="N172" s="198" t="s">
        <v>20</v>
      </c>
      <c r="O172" s="199" t="s">
        <v>48</v>
      </c>
      <c r="P172" s="200">
        <f>I172+J172</f>
        <v>0</v>
      </c>
      <c r="Q172" s="200">
        <f>ROUND(I172*H172,2)</f>
        <v>0</v>
      </c>
      <c r="R172" s="200">
        <f>ROUND(J172*H172,2)</f>
        <v>0</v>
      </c>
      <c r="S172" s="62"/>
      <c r="T172" s="201">
        <f>S172*H172</f>
        <v>0</v>
      </c>
      <c r="U172" s="201">
        <v>0</v>
      </c>
      <c r="V172" s="201">
        <f>U172*H172</f>
        <v>0</v>
      </c>
      <c r="W172" s="201">
        <v>0</v>
      </c>
      <c r="X172" s="202">
        <f>W172*H172</f>
        <v>0</v>
      </c>
      <c r="Y172" s="33"/>
      <c r="Z172" s="33"/>
      <c r="AA172" s="33"/>
      <c r="AB172" s="33"/>
      <c r="AC172" s="33"/>
      <c r="AD172" s="33"/>
      <c r="AE172" s="33"/>
      <c r="AR172" s="203" t="s">
        <v>327</v>
      </c>
      <c r="AT172" s="203" t="s">
        <v>171</v>
      </c>
      <c r="AU172" s="203" t="s">
        <v>186</v>
      </c>
      <c r="AY172" s="17" t="s">
        <v>168</v>
      </c>
      <c r="BE172" s="204">
        <f>IF(O172="základní",K172,0)</f>
        <v>0</v>
      </c>
      <c r="BF172" s="204">
        <f>IF(O172="snížená",K172,0)</f>
        <v>0</v>
      </c>
      <c r="BG172" s="204">
        <f>IF(O172="zákl. přenesená",K172,0)</f>
        <v>0</v>
      </c>
      <c r="BH172" s="204">
        <f>IF(O172="sníž. přenesená",K172,0)</f>
        <v>0</v>
      </c>
      <c r="BI172" s="204">
        <f>IF(O172="nulová",K172,0)</f>
        <v>0</v>
      </c>
      <c r="BJ172" s="17" t="s">
        <v>87</v>
      </c>
      <c r="BK172" s="204">
        <f>ROUND(P172*H172,2)</f>
        <v>0</v>
      </c>
      <c r="BL172" s="17" t="s">
        <v>327</v>
      </c>
      <c r="BM172" s="203" t="s">
        <v>6167</v>
      </c>
    </row>
    <row r="173" spans="1:65" s="2" customFormat="1" ht="29.25">
      <c r="A173" s="33"/>
      <c r="B173" s="34"/>
      <c r="C173" s="35"/>
      <c r="D173" s="205" t="s">
        <v>178</v>
      </c>
      <c r="E173" s="35"/>
      <c r="F173" s="206" t="s">
        <v>6168</v>
      </c>
      <c r="G173" s="35"/>
      <c r="H173" s="35"/>
      <c r="I173" s="107"/>
      <c r="J173" s="107"/>
      <c r="K173" s="35"/>
      <c r="L173" s="35"/>
      <c r="M173" s="38"/>
      <c r="N173" s="207"/>
      <c r="O173" s="208"/>
      <c r="P173" s="62"/>
      <c r="Q173" s="62"/>
      <c r="R173" s="62"/>
      <c r="S173" s="62"/>
      <c r="T173" s="62"/>
      <c r="U173" s="62"/>
      <c r="V173" s="62"/>
      <c r="W173" s="62"/>
      <c r="X173" s="63"/>
      <c r="Y173" s="33"/>
      <c r="Z173" s="33"/>
      <c r="AA173" s="33"/>
      <c r="AB173" s="33"/>
      <c r="AC173" s="33"/>
      <c r="AD173" s="33"/>
      <c r="AE173" s="33"/>
      <c r="AT173" s="17" t="s">
        <v>178</v>
      </c>
      <c r="AU173" s="17" t="s">
        <v>186</v>
      </c>
    </row>
    <row r="174" spans="1:65" s="2" customFormat="1" ht="24" customHeight="1">
      <c r="A174" s="33"/>
      <c r="B174" s="34"/>
      <c r="C174" s="191" t="s">
        <v>493</v>
      </c>
      <c r="D174" s="191" t="s">
        <v>171</v>
      </c>
      <c r="E174" s="192" t="s">
        <v>4210</v>
      </c>
      <c r="F174" s="193" t="s">
        <v>4211</v>
      </c>
      <c r="G174" s="194" t="s">
        <v>243</v>
      </c>
      <c r="H174" s="195">
        <v>90</v>
      </c>
      <c r="I174" s="196"/>
      <c r="J174" s="196"/>
      <c r="K174" s="197">
        <f>ROUND(P174*H174,2)</f>
        <v>0</v>
      </c>
      <c r="L174" s="193" t="s">
        <v>175</v>
      </c>
      <c r="M174" s="38"/>
      <c r="N174" s="198" t="s">
        <v>20</v>
      </c>
      <c r="O174" s="199" t="s">
        <v>48</v>
      </c>
      <c r="P174" s="200">
        <f>I174+J174</f>
        <v>0</v>
      </c>
      <c r="Q174" s="200">
        <f>ROUND(I174*H174,2)</f>
        <v>0</v>
      </c>
      <c r="R174" s="200">
        <f>ROUND(J174*H174,2)</f>
        <v>0</v>
      </c>
      <c r="S174" s="62"/>
      <c r="T174" s="201">
        <f>S174*H174</f>
        <v>0</v>
      </c>
      <c r="U174" s="201">
        <v>0</v>
      </c>
      <c r="V174" s="201">
        <f>U174*H174</f>
        <v>0</v>
      </c>
      <c r="W174" s="201">
        <v>4.0000000000000001E-3</v>
      </c>
      <c r="X174" s="202">
        <f>W174*H174</f>
        <v>0.36</v>
      </c>
      <c r="Y174" s="33"/>
      <c r="Z174" s="33"/>
      <c r="AA174" s="33"/>
      <c r="AB174" s="33"/>
      <c r="AC174" s="33"/>
      <c r="AD174" s="33"/>
      <c r="AE174" s="33"/>
      <c r="AR174" s="203" t="s">
        <v>191</v>
      </c>
      <c r="AT174" s="203" t="s">
        <v>171</v>
      </c>
      <c r="AU174" s="203" t="s">
        <v>186</v>
      </c>
      <c r="AY174" s="17" t="s">
        <v>168</v>
      </c>
      <c r="BE174" s="204">
        <f>IF(O174="základní",K174,0)</f>
        <v>0</v>
      </c>
      <c r="BF174" s="204">
        <f>IF(O174="snížená",K174,0)</f>
        <v>0</v>
      </c>
      <c r="BG174" s="204">
        <f>IF(O174="zákl. přenesená",K174,0)</f>
        <v>0</v>
      </c>
      <c r="BH174" s="204">
        <f>IF(O174="sníž. přenesená",K174,0)</f>
        <v>0</v>
      </c>
      <c r="BI174" s="204">
        <f>IF(O174="nulová",K174,0)</f>
        <v>0</v>
      </c>
      <c r="BJ174" s="17" t="s">
        <v>87</v>
      </c>
      <c r="BK174" s="204">
        <f>ROUND(P174*H174,2)</f>
        <v>0</v>
      </c>
      <c r="BL174" s="17" t="s">
        <v>191</v>
      </c>
      <c r="BM174" s="203" t="s">
        <v>6169</v>
      </c>
    </row>
    <row r="175" spans="1:65" s="2" customFormat="1" ht="19.5">
      <c r="A175" s="33"/>
      <c r="B175" s="34"/>
      <c r="C175" s="35"/>
      <c r="D175" s="205" t="s">
        <v>178</v>
      </c>
      <c r="E175" s="35"/>
      <c r="F175" s="206" t="s">
        <v>4213</v>
      </c>
      <c r="G175" s="35"/>
      <c r="H175" s="35"/>
      <c r="I175" s="107"/>
      <c r="J175" s="107"/>
      <c r="K175" s="35"/>
      <c r="L175" s="35"/>
      <c r="M175" s="38"/>
      <c r="N175" s="207"/>
      <c r="O175" s="208"/>
      <c r="P175" s="62"/>
      <c r="Q175" s="62"/>
      <c r="R175" s="62"/>
      <c r="S175" s="62"/>
      <c r="T175" s="62"/>
      <c r="U175" s="62"/>
      <c r="V175" s="62"/>
      <c r="W175" s="62"/>
      <c r="X175" s="63"/>
      <c r="Y175" s="33"/>
      <c r="Z175" s="33"/>
      <c r="AA175" s="33"/>
      <c r="AB175" s="33"/>
      <c r="AC175" s="33"/>
      <c r="AD175" s="33"/>
      <c r="AE175" s="33"/>
      <c r="AT175" s="17" t="s">
        <v>178</v>
      </c>
      <c r="AU175" s="17" t="s">
        <v>186</v>
      </c>
    </row>
    <row r="176" spans="1:65" s="2" customFormat="1" ht="24" customHeight="1">
      <c r="A176" s="33"/>
      <c r="B176" s="34"/>
      <c r="C176" s="191" t="s">
        <v>500</v>
      </c>
      <c r="D176" s="191" t="s">
        <v>171</v>
      </c>
      <c r="E176" s="192" t="s">
        <v>4218</v>
      </c>
      <c r="F176" s="193" t="s">
        <v>4219</v>
      </c>
      <c r="G176" s="194" t="s">
        <v>243</v>
      </c>
      <c r="H176" s="195">
        <v>1.2</v>
      </c>
      <c r="I176" s="196"/>
      <c r="J176" s="196"/>
      <c r="K176" s="197">
        <f>ROUND(P176*H176,2)</f>
        <v>0</v>
      </c>
      <c r="L176" s="193" t="s">
        <v>175</v>
      </c>
      <c r="M176" s="38"/>
      <c r="N176" s="198" t="s">
        <v>20</v>
      </c>
      <c r="O176" s="199" t="s">
        <v>48</v>
      </c>
      <c r="P176" s="200">
        <f>I176+J176</f>
        <v>0</v>
      </c>
      <c r="Q176" s="200">
        <f>ROUND(I176*H176,2)</f>
        <v>0</v>
      </c>
      <c r="R176" s="200">
        <f>ROUND(J176*H176,2)</f>
        <v>0</v>
      </c>
      <c r="S176" s="62"/>
      <c r="T176" s="201">
        <f>S176*H176</f>
        <v>0</v>
      </c>
      <c r="U176" s="201">
        <v>7.2999999999999996E-4</v>
      </c>
      <c r="V176" s="201">
        <f>U176*H176</f>
        <v>8.7599999999999993E-4</v>
      </c>
      <c r="W176" s="201">
        <v>5.0000000000000001E-3</v>
      </c>
      <c r="X176" s="202">
        <f>W176*H176</f>
        <v>6.0000000000000001E-3</v>
      </c>
      <c r="Y176" s="33"/>
      <c r="Z176" s="33"/>
      <c r="AA176" s="33"/>
      <c r="AB176" s="33"/>
      <c r="AC176" s="33"/>
      <c r="AD176" s="33"/>
      <c r="AE176" s="33"/>
      <c r="AR176" s="203" t="s">
        <v>191</v>
      </c>
      <c r="AT176" s="203" t="s">
        <v>171</v>
      </c>
      <c r="AU176" s="203" t="s">
        <v>186</v>
      </c>
      <c r="AY176" s="17" t="s">
        <v>168</v>
      </c>
      <c r="BE176" s="204">
        <f>IF(O176="základní",K176,0)</f>
        <v>0</v>
      </c>
      <c r="BF176" s="204">
        <f>IF(O176="snížená",K176,0)</f>
        <v>0</v>
      </c>
      <c r="BG176" s="204">
        <f>IF(O176="zákl. přenesená",K176,0)</f>
        <v>0</v>
      </c>
      <c r="BH176" s="204">
        <f>IF(O176="sníž. přenesená",K176,0)</f>
        <v>0</v>
      </c>
      <c r="BI176" s="204">
        <f>IF(O176="nulová",K176,0)</f>
        <v>0</v>
      </c>
      <c r="BJ176" s="17" t="s">
        <v>87</v>
      </c>
      <c r="BK176" s="204">
        <f>ROUND(P176*H176,2)</f>
        <v>0</v>
      </c>
      <c r="BL176" s="17" t="s">
        <v>191</v>
      </c>
      <c r="BM176" s="203" t="s">
        <v>6170</v>
      </c>
    </row>
    <row r="177" spans="1:65" s="2" customFormat="1" ht="29.25">
      <c r="A177" s="33"/>
      <c r="B177" s="34"/>
      <c r="C177" s="35"/>
      <c r="D177" s="205" t="s">
        <v>178</v>
      </c>
      <c r="E177" s="35"/>
      <c r="F177" s="206" t="s">
        <v>4221</v>
      </c>
      <c r="G177" s="35"/>
      <c r="H177" s="35"/>
      <c r="I177" s="107"/>
      <c r="J177" s="107"/>
      <c r="K177" s="35"/>
      <c r="L177" s="35"/>
      <c r="M177" s="38"/>
      <c r="N177" s="207"/>
      <c r="O177" s="208"/>
      <c r="P177" s="62"/>
      <c r="Q177" s="62"/>
      <c r="R177" s="62"/>
      <c r="S177" s="62"/>
      <c r="T177" s="62"/>
      <c r="U177" s="62"/>
      <c r="V177" s="62"/>
      <c r="W177" s="62"/>
      <c r="X177" s="63"/>
      <c r="Y177" s="33"/>
      <c r="Z177" s="33"/>
      <c r="AA177" s="33"/>
      <c r="AB177" s="33"/>
      <c r="AC177" s="33"/>
      <c r="AD177" s="33"/>
      <c r="AE177" s="33"/>
      <c r="AT177" s="17" t="s">
        <v>178</v>
      </c>
      <c r="AU177" s="17" t="s">
        <v>186</v>
      </c>
    </row>
    <row r="178" spans="1:65" s="13" customFormat="1">
      <c r="B178" s="210"/>
      <c r="C178" s="211"/>
      <c r="D178" s="205" t="s">
        <v>181</v>
      </c>
      <c r="E178" s="212" t="s">
        <v>20</v>
      </c>
      <c r="F178" s="213" t="s">
        <v>6171</v>
      </c>
      <c r="G178" s="211"/>
      <c r="H178" s="214">
        <v>1.2</v>
      </c>
      <c r="I178" s="215"/>
      <c r="J178" s="215"/>
      <c r="K178" s="211"/>
      <c r="L178" s="211"/>
      <c r="M178" s="216"/>
      <c r="N178" s="217"/>
      <c r="O178" s="218"/>
      <c r="P178" s="218"/>
      <c r="Q178" s="218"/>
      <c r="R178" s="218"/>
      <c r="S178" s="218"/>
      <c r="T178" s="218"/>
      <c r="U178" s="218"/>
      <c r="V178" s="218"/>
      <c r="W178" s="218"/>
      <c r="X178" s="219"/>
      <c r="AT178" s="220" t="s">
        <v>181</v>
      </c>
      <c r="AU178" s="220" t="s">
        <v>186</v>
      </c>
      <c r="AV178" s="13" t="s">
        <v>89</v>
      </c>
      <c r="AW178" s="13" t="s">
        <v>5</v>
      </c>
      <c r="AX178" s="13" t="s">
        <v>87</v>
      </c>
      <c r="AY178" s="220" t="s">
        <v>168</v>
      </c>
    </row>
    <row r="179" spans="1:65" s="2" customFormat="1" ht="24" customHeight="1">
      <c r="A179" s="33"/>
      <c r="B179" s="34"/>
      <c r="C179" s="191" t="s">
        <v>504</v>
      </c>
      <c r="D179" s="191" t="s">
        <v>171</v>
      </c>
      <c r="E179" s="192" t="s">
        <v>4228</v>
      </c>
      <c r="F179" s="193" t="s">
        <v>4229</v>
      </c>
      <c r="G179" s="194" t="s">
        <v>322</v>
      </c>
      <c r="H179" s="195">
        <v>0.36599999999999999</v>
      </c>
      <c r="I179" s="196"/>
      <c r="J179" s="196"/>
      <c r="K179" s="197">
        <f>ROUND(P179*H179,2)</f>
        <v>0</v>
      </c>
      <c r="L179" s="193" t="s">
        <v>175</v>
      </c>
      <c r="M179" s="38"/>
      <c r="N179" s="198" t="s">
        <v>20</v>
      </c>
      <c r="O179" s="199" t="s">
        <v>48</v>
      </c>
      <c r="P179" s="200">
        <f>I179+J179</f>
        <v>0</v>
      </c>
      <c r="Q179" s="200">
        <f>ROUND(I179*H179,2)</f>
        <v>0</v>
      </c>
      <c r="R179" s="200">
        <f>ROUND(J179*H179,2)</f>
        <v>0</v>
      </c>
      <c r="S179" s="62"/>
      <c r="T179" s="201">
        <f>S179*H179</f>
        <v>0</v>
      </c>
      <c r="U179" s="201">
        <v>0</v>
      </c>
      <c r="V179" s="201">
        <f>U179*H179</f>
        <v>0</v>
      </c>
      <c r="W179" s="201">
        <v>0</v>
      </c>
      <c r="X179" s="202">
        <f>W179*H179</f>
        <v>0</v>
      </c>
      <c r="Y179" s="33"/>
      <c r="Z179" s="33"/>
      <c r="AA179" s="33"/>
      <c r="AB179" s="33"/>
      <c r="AC179" s="33"/>
      <c r="AD179" s="33"/>
      <c r="AE179" s="33"/>
      <c r="AR179" s="203" t="s">
        <v>191</v>
      </c>
      <c r="AT179" s="203" t="s">
        <v>171</v>
      </c>
      <c r="AU179" s="203" t="s">
        <v>186</v>
      </c>
      <c r="AY179" s="17" t="s">
        <v>168</v>
      </c>
      <c r="BE179" s="204">
        <f>IF(O179="základní",K179,0)</f>
        <v>0</v>
      </c>
      <c r="BF179" s="204">
        <f>IF(O179="snížená",K179,0)</f>
        <v>0</v>
      </c>
      <c r="BG179" s="204">
        <f>IF(O179="zákl. přenesená",K179,0)</f>
        <v>0</v>
      </c>
      <c r="BH179" s="204">
        <f>IF(O179="sníž. přenesená",K179,0)</f>
        <v>0</v>
      </c>
      <c r="BI179" s="204">
        <f>IF(O179="nulová",K179,0)</f>
        <v>0</v>
      </c>
      <c r="BJ179" s="17" t="s">
        <v>87</v>
      </c>
      <c r="BK179" s="204">
        <f>ROUND(P179*H179,2)</f>
        <v>0</v>
      </c>
      <c r="BL179" s="17" t="s">
        <v>191</v>
      </c>
      <c r="BM179" s="203" t="s">
        <v>6172</v>
      </c>
    </row>
    <row r="180" spans="1:65" s="2" customFormat="1" ht="29.25">
      <c r="A180" s="33"/>
      <c r="B180" s="34"/>
      <c r="C180" s="35"/>
      <c r="D180" s="205" t="s">
        <v>178</v>
      </c>
      <c r="E180" s="35"/>
      <c r="F180" s="206" t="s">
        <v>4231</v>
      </c>
      <c r="G180" s="35"/>
      <c r="H180" s="35"/>
      <c r="I180" s="107"/>
      <c r="J180" s="107"/>
      <c r="K180" s="35"/>
      <c r="L180" s="35"/>
      <c r="M180" s="38"/>
      <c r="N180" s="207"/>
      <c r="O180" s="208"/>
      <c r="P180" s="62"/>
      <c r="Q180" s="62"/>
      <c r="R180" s="62"/>
      <c r="S180" s="62"/>
      <c r="T180" s="62"/>
      <c r="U180" s="62"/>
      <c r="V180" s="62"/>
      <c r="W180" s="62"/>
      <c r="X180" s="63"/>
      <c r="Y180" s="33"/>
      <c r="Z180" s="33"/>
      <c r="AA180" s="33"/>
      <c r="AB180" s="33"/>
      <c r="AC180" s="33"/>
      <c r="AD180" s="33"/>
      <c r="AE180" s="33"/>
      <c r="AT180" s="17" t="s">
        <v>178</v>
      </c>
      <c r="AU180" s="17" t="s">
        <v>186</v>
      </c>
    </row>
    <row r="181" spans="1:65" s="2" customFormat="1" ht="24" customHeight="1">
      <c r="A181" s="33"/>
      <c r="B181" s="34"/>
      <c r="C181" s="191" t="s">
        <v>513</v>
      </c>
      <c r="D181" s="191" t="s">
        <v>171</v>
      </c>
      <c r="E181" s="192" t="s">
        <v>1819</v>
      </c>
      <c r="F181" s="193" t="s">
        <v>1820</v>
      </c>
      <c r="G181" s="194" t="s">
        <v>322</v>
      </c>
      <c r="H181" s="195">
        <v>0.36599999999999999</v>
      </c>
      <c r="I181" s="196"/>
      <c r="J181" s="196"/>
      <c r="K181" s="197">
        <f>ROUND(P181*H181,2)</f>
        <v>0</v>
      </c>
      <c r="L181" s="193" t="s">
        <v>175</v>
      </c>
      <c r="M181" s="38"/>
      <c r="N181" s="198" t="s">
        <v>20</v>
      </c>
      <c r="O181" s="199" t="s">
        <v>48</v>
      </c>
      <c r="P181" s="200">
        <f>I181+J181</f>
        <v>0</v>
      </c>
      <c r="Q181" s="200">
        <f>ROUND(I181*H181,2)</f>
        <v>0</v>
      </c>
      <c r="R181" s="200">
        <f>ROUND(J181*H181,2)</f>
        <v>0</v>
      </c>
      <c r="S181" s="62"/>
      <c r="T181" s="201">
        <f>S181*H181</f>
        <v>0</v>
      </c>
      <c r="U181" s="201">
        <v>0</v>
      </c>
      <c r="V181" s="201">
        <f>U181*H181</f>
        <v>0</v>
      </c>
      <c r="W181" s="201">
        <v>0</v>
      </c>
      <c r="X181" s="202">
        <f>W181*H181</f>
        <v>0</v>
      </c>
      <c r="Y181" s="33"/>
      <c r="Z181" s="33"/>
      <c r="AA181" s="33"/>
      <c r="AB181" s="33"/>
      <c r="AC181" s="33"/>
      <c r="AD181" s="33"/>
      <c r="AE181" s="33"/>
      <c r="AR181" s="203" t="s">
        <v>191</v>
      </c>
      <c r="AT181" s="203" t="s">
        <v>171</v>
      </c>
      <c r="AU181" s="203" t="s">
        <v>186</v>
      </c>
      <c r="AY181" s="17" t="s">
        <v>168</v>
      </c>
      <c r="BE181" s="204">
        <f>IF(O181="základní",K181,0)</f>
        <v>0</v>
      </c>
      <c r="BF181" s="204">
        <f>IF(O181="snížená",K181,0)</f>
        <v>0</v>
      </c>
      <c r="BG181" s="204">
        <f>IF(O181="zákl. přenesená",K181,0)</f>
        <v>0</v>
      </c>
      <c r="BH181" s="204">
        <f>IF(O181="sníž. přenesená",K181,0)</f>
        <v>0</v>
      </c>
      <c r="BI181" s="204">
        <f>IF(O181="nulová",K181,0)</f>
        <v>0</v>
      </c>
      <c r="BJ181" s="17" t="s">
        <v>87</v>
      </c>
      <c r="BK181" s="204">
        <f>ROUND(P181*H181,2)</f>
        <v>0</v>
      </c>
      <c r="BL181" s="17" t="s">
        <v>191</v>
      </c>
      <c r="BM181" s="203" t="s">
        <v>6173</v>
      </c>
    </row>
    <row r="182" spans="1:65" s="2" customFormat="1" ht="19.5">
      <c r="A182" s="33"/>
      <c r="B182" s="34"/>
      <c r="C182" s="35"/>
      <c r="D182" s="205" t="s">
        <v>178</v>
      </c>
      <c r="E182" s="35"/>
      <c r="F182" s="206" t="s">
        <v>1822</v>
      </c>
      <c r="G182" s="35"/>
      <c r="H182" s="35"/>
      <c r="I182" s="107"/>
      <c r="J182" s="107"/>
      <c r="K182" s="35"/>
      <c r="L182" s="35"/>
      <c r="M182" s="38"/>
      <c r="N182" s="207"/>
      <c r="O182" s="208"/>
      <c r="P182" s="62"/>
      <c r="Q182" s="62"/>
      <c r="R182" s="62"/>
      <c r="S182" s="62"/>
      <c r="T182" s="62"/>
      <c r="U182" s="62"/>
      <c r="V182" s="62"/>
      <c r="W182" s="62"/>
      <c r="X182" s="63"/>
      <c r="Y182" s="33"/>
      <c r="Z182" s="33"/>
      <c r="AA182" s="33"/>
      <c r="AB182" s="33"/>
      <c r="AC182" s="33"/>
      <c r="AD182" s="33"/>
      <c r="AE182" s="33"/>
      <c r="AT182" s="17" t="s">
        <v>178</v>
      </c>
      <c r="AU182" s="17" t="s">
        <v>186</v>
      </c>
    </row>
    <row r="183" spans="1:65" s="2" customFormat="1" ht="87.75">
      <c r="A183" s="33"/>
      <c r="B183" s="34"/>
      <c r="C183" s="35"/>
      <c r="D183" s="205" t="s">
        <v>231</v>
      </c>
      <c r="E183" s="35"/>
      <c r="F183" s="209" t="s">
        <v>1823</v>
      </c>
      <c r="G183" s="35"/>
      <c r="H183" s="35"/>
      <c r="I183" s="107"/>
      <c r="J183" s="107"/>
      <c r="K183" s="35"/>
      <c r="L183" s="35"/>
      <c r="M183" s="38"/>
      <c r="N183" s="207"/>
      <c r="O183" s="208"/>
      <c r="P183" s="62"/>
      <c r="Q183" s="62"/>
      <c r="R183" s="62"/>
      <c r="S183" s="62"/>
      <c r="T183" s="62"/>
      <c r="U183" s="62"/>
      <c r="V183" s="62"/>
      <c r="W183" s="62"/>
      <c r="X183" s="63"/>
      <c r="Y183" s="33"/>
      <c r="Z183" s="33"/>
      <c r="AA183" s="33"/>
      <c r="AB183" s="33"/>
      <c r="AC183" s="33"/>
      <c r="AD183" s="33"/>
      <c r="AE183" s="33"/>
      <c r="AT183" s="17" t="s">
        <v>231</v>
      </c>
      <c r="AU183" s="17" t="s">
        <v>186</v>
      </c>
    </row>
    <row r="184" spans="1:65" s="2" customFormat="1" ht="24" customHeight="1">
      <c r="A184" s="33"/>
      <c r="B184" s="34"/>
      <c r="C184" s="191" t="s">
        <v>522</v>
      </c>
      <c r="D184" s="191" t="s">
        <v>171</v>
      </c>
      <c r="E184" s="192" t="s">
        <v>1825</v>
      </c>
      <c r="F184" s="193" t="s">
        <v>1826</v>
      </c>
      <c r="G184" s="194" t="s">
        <v>322</v>
      </c>
      <c r="H184" s="195">
        <v>5.1239999999999997</v>
      </c>
      <c r="I184" s="196"/>
      <c r="J184" s="196"/>
      <c r="K184" s="197">
        <f>ROUND(P184*H184,2)</f>
        <v>0</v>
      </c>
      <c r="L184" s="193" t="s">
        <v>175</v>
      </c>
      <c r="M184" s="38"/>
      <c r="N184" s="198" t="s">
        <v>20</v>
      </c>
      <c r="O184" s="199" t="s">
        <v>48</v>
      </c>
      <c r="P184" s="200">
        <f>I184+J184</f>
        <v>0</v>
      </c>
      <c r="Q184" s="200">
        <f>ROUND(I184*H184,2)</f>
        <v>0</v>
      </c>
      <c r="R184" s="200">
        <f>ROUND(J184*H184,2)</f>
        <v>0</v>
      </c>
      <c r="S184" s="62"/>
      <c r="T184" s="201">
        <f>S184*H184</f>
        <v>0</v>
      </c>
      <c r="U184" s="201">
        <v>0</v>
      </c>
      <c r="V184" s="201">
        <f>U184*H184</f>
        <v>0</v>
      </c>
      <c r="W184" s="201">
        <v>0</v>
      </c>
      <c r="X184" s="202">
        <f>W184*H184</f>
        <v>0</v>
      </c>
      <c r="Y184" s="33"/>
      <c r="Z184" s="33"/>
      <c r="AA184" s="33"/>
      <c r="AB184" s="33"/>
      <c r="AC184" s="33"/>
      <c r="AD184" s="33"/>
      <c r="AE184" s="33"/>
      <c r="AR184" s="203" t="s">
        <v>191</v>
      </c>
      <c r="AT184" s="203" t="s">
        <v>171</v>
      </c>
      <c r="AU184" s="203" t="s">
        <v>186</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191</v>
      </c>
      <c r="BM184" s="203" t="s">
        <v>6174</v>
      </c>
    </row>
    <row r="185" spans="1:65" s="2" customFormat="1" ht="29.25">
      <c r="A185" s="33"/>
      <c r="B185" s="34"/>
      <c r="C185" s="35"/>
      <c r="D185" s="205" t="s">
        <v>178</v>
      </c>
      <c r="E185" s="35"/>
      <c r="F185" s="206" t="s">
        <v>1828</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186</v>
      </c>
    </row>
    <row r="186" spans="1:65" s="2" customFormat="1" ht="87.75">
      <c r="A186" s="33"/>
      <c r="B186" s="34"/>
      <c r="C186" s="35"/>
      <c r="D186" s="205" t="s">
        <v>231</v>
      </c>
      <c r="E186" s="35"/>
      <c r="F186" s="209" t="s">
        <v>1823</v>
      </c>
      <c r="G186" s="35"/>
      <c r="H186" s="35"/>
      <c r="I186" s="107"/>
      <c r="J186" s="107"/>
      <c r="K186" s="35"/>
      <c r="L186" s="35"/>
      <c r="M186" s="38"/>
      <c r="N186" s="207"/>
      <c r="O186" s="208"/>
      <c r="P186" s="62"/>
      <c r="Q186" s="62"/>
      <c r="R186" s="62"/>
      <c r="S186" s="62"/>
      <c r="T186" s="62"/>
      <c r="U186" s="62"/>
      <c r="V186" s="62"/>
      <c r="W186" s="62"/>
      <c r="X186" s="63"/>
      <c r="Y186" s="33"/>
      <c r="Z186" s="33"/>
      <c r="AA186" s="33"/>
      <c r="AB186" s="33"/>
      <c r="AC186" s="33"/>
      <c r="AD186" s="33"/>
      <c r="AE186" s="33"/>
      <c r="AT186" s="17" t="s">
        <v>231</v>
      </c>
      <c r="AU186" s="17" t="s">
        <v>186</v>
      </c>
    </row>
    <row r="187" spans="1:65" s="13" customFormat="1">
      <c r="B187" s="210"/>
      <c r="C187" s="211"/>
      <c r="D187" s="205" t="s">
        <v>181</v>
      </c>
      <c r="E187" s="211"/>
      <c r="F187" s="213" t="s">
        <v>6175</v>
      </c>
      <c r="G187" s="211"/>
      <c r="H187" s="214">
        <v>5.1239999999999997</v>
      </c>
      <c r="I187" s="215"/>
      <c r="J187" s="215"/>
      <c r="K187" s="211"/>
      <c r="L187" s="211"/>
      <c r="M187" s="216"/>
      <c r="N187" s="217"/>
      <c r="O187" s="218"/>
      <c r="P187" s="218"/>
      <c r="Q187" s="218"/>
      <c r="R187" s="218"/>
      <c r="S187" s="218"/>
      <c r="T187" s="218"/>
      <c r="U187" s="218"/>
      <c r="V187" s="218"/>
      <c r="W187" s="218"/>
      <c r="X187" s="219"/>
      <c r="AT187" s="220" t="s">
        <v>181</v>
      </c>
      <c r="AU187" s="220" t="s">
        <v>186</v>
      </c>
      <c r="AV187" s="13" t="s">
        <v>89</v>
      </c>
      <c r="AW187" s="13" t="s">
        <v>4</v>
      </c>
      <c r="AX187" s="13" t="s">
        <v>87</v>
      </c>
      <c r="AY187" s="220" t="s">
        <v>168</v>
      </c>
    </row>
    <row r="188" spans="1:65" s="2" customFormat="1" ht="24" customHeight="1">
      <c r="A188" s="33"/>
      <c r="B188" s="34"/>
      <c r="C188" s="191" t="s">
        <v>528</v>
      </c>
      <c r="D188" s="191" t="s">
        <v>171</v>
      </c>
      <c r="E188" s="192" t="s">
        <v>1874</v>
      </c>
      <c r="F188" s="193" t="s">
        <v>1875</v>
      </c>
      <c r="G188" s="194" t="s">
        <v>322</v>
      </c>
      <c r="H188" s="195">
        <v>0.36599999999999999</v>
      </c>
      <c r="I188" s="196"/>
      <c r="J188" s="196"/>
      <c r="K188" s="197">
        <f>ROUND(P188*H188,2)</f>
        <v>0</v>
      </c>
      <c r="L188" s="193" t="s">
        <v>175</v>
      </c>
      <c r="M188" s="38"/>
      <c r="N188" s="198" t="s">
        <v>20</v>
      </c>
      <c r="O188" s="199" t="s">
        <v>48</v>
      </c>
      <c r="P188" s="200">
        <f>I188+J188</f>
        <v>0</v>
      </c>
      <c r="Q188" s="200">
        <f>ROUND(I188*H188,2)</f>
        <v>0</v>
      </c>
      <c r="R188" s="200">
        <f>ROUND(J188*H188,2)</f>
        <v>0</v>
      </c>
      <c r="S188" s="62"/>
      <c r="T188" s="201">
        <f>S188*H188</f>
        <v>0</v>
      </c>
      <c r="U188" s="201">
        <v>0</v>
      </c>
      <c r="V188" s="201">
        <f>U188*H188</f>
        <v>0</v>
      </c>
      <c r="W188" s="201">
        <v>0</v>
      </c>
      <c r="X188" s="202">
        <f>W188*H188</f>
        <v>0</v>
      </c>
      <c r="Y188" s="33"/>
      <c r="Z188" s="33"/>
      <c r="AA188" s="33"/>
      <c r="AB188" s="33"/>
      <c r="AC188" s="33"/>
      <c r="AD188" s="33"/>
      <c r="AE188" s="33"/>
      <c r="AR188" s="203" t="s">
        <v>191</v>
      </c>
      <c r="AT188" s="203" t="s">
        <v>171</v>
      </c>
      <c r="AU188" s="203" t="s">
        <v>186</v>
      </c>
      <c r="AY188" s="17" t="s">
        <v>168</v>
      </c>
      <c r="BE188" s="204">
        <f>IF(O188="základní",K188,0)</f>
        <v>0</v>
      </c>
      <c r="BF188" s="204">
        <f>IF(O188="snížená",K188,0)</f>
        <v>0</v>
      </c>
      <c r="BG188" s="204">
        <f>IF(O188="zákl. přenesená",K188,0)</f>
        <v>0</v>
      </c>
      <c r="BH188" s="204">
        <f>IF(O188="sníž. přenesená",K188,0)</f>
        <v>0</v>
      </c>
      <c r="BI188" s="204">
        <f>IF(O188="nulová",K188,0)</f>
        <v>0</v>
      </c>
      <c r="BJ188" s="17" t="s">
        <v>87</v>
      </c>
      <c r="BK188" s="204">
        <f>ROUND(P188*H188,2)</f>
        <v>0</v>
      </c>
      <c r="BL188" s="17" t="s">
        <v>191</v>
      </c>
      <c r="BM188" s="203" t="s">
        <v>6176</v>
      </c>
    </row>
    <row r="189" spans="1:65" s="2" customFormat="1" ht="29.25">
      <c r="A189" s="33"/>
      <c r="B189" s="34"/>
      <c r="C189" s="35"/>
      <c r="D189" s="205" t="s">
        <v>178</v>
      </c>
      <c r="E189" s="35"/>
      <c r="F189" s="206" t="s">
        <v>1877</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178</v>
      </c>
      <c r="AU189" s="17" t="s">
        <v>186</v>
      </c>
    </row>
    <row r="190" spans="1:65" s="2" customFormat="1" ht="24" customHeight="1">
      <c r="A190" s="33"/>
      <c r="B190" s="34"/>
      <c r="C190" s="191" t="s">
        <v>534</v>
      </c>
      <c r="D190" s="191" t="s">
        <v>171</v>
      </c>
      <c r="E190" s="192" t="s">
        <v>6177</v>
      </c>
      <c r="F190" s="193" t="s">
        <v>6178</v>
      </c>
      <c r="G190" s="194" t="s">
        <v>228</v>
      </c>
      <c r="H190" s="195">
        <v>10</v>
      </c>
      <c r="I190" s="196"/>
      <c r="J190" s="196"/>
      <c r="K190" s="197">
        <f>ROUND(P190*H190,2)</f>
        <v>0</v>
      </c>
      <c r="L190" s="193" t="s">
        <v>175</v>
      </c>
      <c r="M190" s="38"/>
      <c r="N190" s="198" t="s">
        <v>20</v>
      </c>
      <c r="O190" s="199" t="s">
        <v>48</v>
      </c>
      <c r="P190" s="200">
        <f>I190+J190</f>
        <v>0</v>
      </c>
      <c r="Q190" s="200">
        <f>ROUND(I190*H190,2)</f>
        <v>0</v>
      </c>
      <c r="R190" s="200">
        <f>ROUND(J190*H190,2)</f>
        <v>0</v>
      </c>
      <c r="S190" s="62"/>
      <c r="T190" s="201">
        <f>S190*H190</f>
        <v>0</v>
      </c>
      <c r="U190" s="201">
        <v>0</v>
      </c>
      <c r="V190" s="201">
        <f>U190*H190</f>
        <v>0</v>
      </c>
      <c r="W190" s="201">
        <v>0</v>
      </c>
      <c r="X190" s="202">
        <f>W190*H190</f>
        <v>0</v>
      </c>
      <c r="Y190" s="33"/>
      <c r="Z190" s="33"/>
      <c r="AA190" s="33"/>
      <c r="AB190" s="33"/>
      <c r="AC190" s="33"/>
      <c r="AD190" s="33"/>
      <c r="AE190" s="33"/>
      <c r="AR190" s="203" t="s">
        <v>327</v>
      </c>
      <c r="AT190" s="203" t="s">
        <v>171</v>
      </c>
      <c r="AU190" s="203" t="s">
        <v>186</v>
      </c>
      <c r="AY190" s="17" t="s">
        <v>168</v>
      </c>
      <c r="BE190" s="204">
        <f>IF(O190="základní",K190,0)</f>
        <v>0</v>
      </c>
      <c r="BF190" s="204">
        <f>IF(O190="snížená",K190,0)</f>
        <v>0</v>
      </c>
      <c r="BG190" s="204">
        <f>IF(O190="zákl. přenesená",K190,0)</f>
        <v>0</v>
      </c>
      <c r="BH190" s="204">
        <f>IF(O190="sníž. přenesená",K190,0)</f>
        <v>0</v>
      </c>
      <c r="BI190" s="204">
        <f>IF(O190="nulová",K190,0)</f>
        <v>0</v>
      </c>
      <c r="BJ190" s="17" t="s">
        <v>87</v>
      </c>
      <c r="BK190" s="204">
        <f>ROUND(P190*H190,2)</f>
        <v>0</v>
      </c>
      <c r="BL190" s="17" t="s">
        <v>327</v>
      </c>
      <c r="BM190" s="203" t="s">
        <v>6179</v>
      </c>
    </row>
    <row r="191" spans="1:65" s="2" customFormat="1" ht="19.5">
      <c r="A191" s="33"/>
      <c r="B191" s="34"/>
      <c r="C191" s="35"/>
      <c r="D191" s="205" t="s">
        <v>178</v>
      </c>
      <c r="E191" s="35"/>
      <c r="F191" s="206" t="s">
        <v>6180</v>
      </c>
      <c r="G191" s="35"/>
      <c r="H191" s="35"/>
      <c r="I191" s="107"/>
      <c r="J191" s="107"/>
      <c r="K191" s="35"/>
      <c r="L191" s="35"/>
      <c r="M191" s="38"/>
      <c r="N191" s="207"/>
      <c r="O191" s="208"/>
      <c r="P191" s="62"/>
      <c r="Q191" s="62"/>
      <c r="R191" s="62"/>
      <c r="S191" s="62"/>
      <c r="T191" s="62"/>
      <c r="U191" s="62"/>
      <c r="V191" s="62"/>
      <c r="W191" s="62"/>
      <c r="X191" s="63"/>
      <c r="Y191" s="33"/>
      <c r="Z191" s="33"/>
      <c r="AA191" s="33"/>
      <c r="AB191" s="33"/>
      <c r="AC191" s="33"/>
      <c r="AD191" s="33"/>
      <c r="AE191" s="33"/>
      <c r="AT191" s="17" t="s">
        <v>178</v>
      </c>
      <c r="AU191" s="17" t="s">
        <v>186</v>
      </c>
    </row>
    <row r="192" spans="1:65" s="2" customFormat="1" ht="29.25">
      <c r="A192" s="33"/>
      <c r="B192" s="34"/>
      <c r="C192" s="35"/>
      <c r="D192" s="205" t="s">
        <v>179</v>
      </c>
      <c r="E192" s="35"/>
      <c r="F192" s="209" t="s">
        <v>6181</v>
      </c>
      <c r="G192" s="35"/>
      <c r="H192" s="35"/>
      <c r="I192" s="107"/>
      <c r="J192" s="107"/>
      <c r="K192" s="35"/>
      <c r="L192" s="35"/>
      <c r="M192" s="38"/>
      <c r="N192" s="207"/>
      <c r="O192" s="208"/>
      <c r="P192" s="62"/>
      <c r="Q192" s="62"/>
      <c r="R192" s="62"/>
      <c r="S192" s="62"/>
      <c r="T192" s="62"/>
      <c r="U192" s="62"/>
      <c r="V192" s="62"/>
      <c r="W192" s="62"/>
      <c r="X192" s="63"/>
      <c r="Y192" s="33"/>
      <c r="Z192" s="33"/>
      <c r="AA192" s="33"/>
      <c r="AB192" s="33"/>
      <c r="AC192" s="33"/>
      <c r="AD192" s="33"/>
      <c r="AE192" s="33"/>
      <c r="AT192" s="17" t="s">
        <v>179</v>
      </c>
      <c r="AU192" s="17" t="s">
        <v>186</v>
      </c>
    </row>
    <row r="193" spans="1:65" s="13" customFormat="1">
      <c r="B193" s="210"/>
      <c r="C193" s="211"/>
      <c r="D193" s="205" t="s">
        <v>181</v>
      </c>
      <c r="E193" s="212" t="s">
        <v>20</v>
      </c>
      <c r="F193" s="213" t="s">
        <v>6182</v>
      </c>
      <c r="G193" s="211"/>
      <c r="H193" s="214">
        <v>10</v>
      </c>
      <c r="I193" s="215"/>
      <c r="J193" s="215"/>
      <c r="K193" s="211"/>
      <c r="L193" s="211"/>
      <c r="M193" s="216"/>
      <c r="N193" s="217"/>
      <c r="O193" s="218"/>
      <c r="P193" s="218"/>
      <c r="Q193" s="218"/>
      <c r="R193" s="218"/>
      <c r="S193" s="218"/>
      <c r="T193" s="218"/>
      <c r="U193" s="218"/>
      <c r="V193" s="218"/>
      <c r="W193" s="218"/>
      <c r="X193" s="219"/>
      <c r="AT193" s="220" t="s">
        <v>181</v>
      </c>
      <c r="AU193" s="220" t="s">
        <v>186</v>
      </c>
      <c r="AV193" s="13" t="s">
        <v>89</v>
      </c>
      <c r="AW193" s="13" t="s">
        <v>5</v>
      </c>
      <c r="AX193" s="13" t="s">
        <v>87</v>
      </c>
      <c r="AY193" s="220" t="s">
        <v>168</v>
      </c>
    </row>
    <row r="194" spans="1:65" s="12" customFormat="1" ht="20.85" customHeight="1">
      <c r="B194" s="174"/>
      <c r="C194" s="175"/>
      <c r="D194" s="176" t="s">
        <v>78</v>
      </c>
      <c r="E194" s="189" t="s">
        <v>3897</v>
      </c>
      <c r="F194" s="189" t="s">
        <v>4044</v>
      </c>
      <c r="G194" s="175"/>
      <c r="H194" s="175"/>
      <c r="I194" s="178"/>
      <c r="J194" s="178"/>
      <c r="K194" s="190">
        <f>BK194</f>
        <v>0</v>
      </c>
      <c r="L194" s="175"/>
      <c r="M194" s="180"/>
      <c r="N194" s="181"/>
      <c r="O194" s="182"/>
      <c r="P194" s="182"/>
      <c r="Q194" s="183">
        <f>SUM(Q195:Q254)</f>
        <v>0</v>
      </c>
      <c r="R194" s="183">
        <f>SUM(R195:R254)</f>
        <v>0</v>
      </c>
      <c r="S194" s="182"/>
      <c r="T194" s="184">
        <f>SUM(T195:T254)</f>
        <v>0</v>
      </c>
      <c r="U194" s="182"/>
      <c r="V194" s="184">
        <f>SUM(V195:V254)</f>
        <v>0.14942600000000003</v>
      </c>
      <c r="W194" s="182"/>
      <c r="X194" s="185">
        <f>SUM(X195:X254)</f>
        <v>0</v>
      </c>
      <c r="AR194" s="186" t="s">
        <v>89</v>
      </c>
      <c r="AT194" s="187" t="s">
        <v>78</v>
      </c>
      <c r="AU194" s="187" t="s">
        <v>89</v>
      </c>
      <c r="AY194" s="186" t="s">
        <v>168</v>
      </c>
      <c r="BK194" s="188">
        <f>SUM(BK195:BK254)</f>
        <v>0</v>
      </c>
    </row>
    <row r="195" spans="1:65" s="2" customFormat="1" ht="24" customHeight="1">
      <c r="A195" s="33"/>
      <c r="B195" s="34"/>
      <c r="C195" s="191" t="s">
        <v>540</v>
      </c>
      <c r="D195" s="191" t="s">
        <v>171</v>
      </c>
      <c r="E195" s="192" t="s">
        <v>4048</v>
      </c>
      <c r="F195" s="193" t="s">
        <v>4049</v>
      </c>
      <c r="G195" s="194" t="s">
        <v>243</v>
      </c>
      <c r="H195" s="195">
        <v>65</v>
      </c>
      <c r="I195" s="196"/>
      <c r="J195" s="196"/>
      <c r="K195" s="197">
        <f>ROUND(P195*H195,2)</f>
        <v>0</v>
      </c>
      <c r="L195" s="193" t="s">
        <v>175</v>
      </c>
      <c r="M195" s="38"/>
      <c r="N195" s="198" t="s">
        <v>20</v>
      </c>
      <c r="O195" s="199" t="s">
        <v>48</v>
      </c>
      <c r="P195" s="200">
        <f>I195+J195</f>
        <v>0</v>
      </c>
      <c r="Q195" s="200">
        <f>ROUND(I195*H195,2)</f>
        <v>0</v>
      </c>
      <c r="R195" s="200">
        <f>ROUND(J195*H195,2)</f>
        <v>0</v>
      </c>
      <c r="S195" s="62"/>
      <c r="T195" s="201">
        <f>S195*H195</f>
        <v>0</v>
      </c>
      <c r="U195" s="201">
        <v>0</v>
      </c>
      <c r="V195" s="201">
        <f>U195*H195</f>
        <v>0</v>
      </c>
      <c r="W195" s="201">
        <v>0</v>
      </c>
      <c r="X195" s="202">
        <f>W195*H195</f>
        <v>0</v>
      </c>
      <c r="Y195" s="33"/>
      <c r="Z195" s="33"/>
      <c r="AA195" s="33"/>
      <c r="AB195" s="33"/>
      <c r="AC195" s="33"/>
      <c r="AD195" s="33"/>
      <c r="AE195" s="33"/>
      <c r="AR195" s="203" t="s">
        <v>327</v>
      </c>
      <c r="AT195" s="203" t="s">
        <v>171</v>
      </c>
      <c r="AU195" s="203" t="s">
        <v>186</v>
      </c>
      <c r="AY195" s="17" t="s">
        <v>168</v>
      </c>
      <c r="BE195" s="204">
        <f>IF(O195="základní",K195,0)</f>
        <v>0</v>
      </c>
      <c r="BF195" s="204">
        <f>IF(O195="snížená",K195,0)</f>
        <v>0</v>
      </c>
      <c r="BG195" s="204">
        <f>IF(O195="zákl. přenesená",K195,0)</f>
        <v>0</v>
      </c>
      <c r="BH195" s="204">
        <f>IF(O195="sníž. přenesená",K195,0)</f>
        <v>0</v>
      </c>
      <c r="BI195" s="204">
        <f>IF(O195="nulová",K195,0)</f>
        <v>0</v>
      </c>
      <c r="BJ195" s="17" t="s">
        <v>87</v>
      </c>
      <c r="BK195" s="204">
        <f>ROUND(P195*H195,2)</f>
        <v>0</v>
      </c>
      <c r="BL195" s="17" t="s">
        <v>327</v>
      </c>
      <c r="BM195" s="203" t="s">
        <v>6183</v>
      </c>
    </row>
    <row r="196" spans="1:65" s="2" customFormat="1" ht="19.5">
      <c r="A196" s="33"/>
      <c r="B196" s="34"/>
      <c r="C196" s="35"/>
      <c r="D196" s="205" t="s">
        <v>178</v>
      </c>
      <c r="E196" s="35"/>
      <c r="F196" s="206" t="s">
        <v>4051</v>
      </c>
      <c r="G196" s="35"/>
      <c r="H196" s="35"/>
      <c r="I196" s="107"/>
      <c r="J196" s="107"/>
      <c r="K196" s="35"/>
      <c r="L196" s="35"/>
      <c r="M196" s="38"/>
      <c r="N196" s="207"/>
      <c r="O196" s="208"/>
      <c r="P196" s="62"/>
      <c r="Q196" s="62"/>
      <c r="R196" s="62"/>
      <c r="S196" s="62"/>
      <c r="T196" s="62"/>
      <c r="U196" s="62"/>
      <c r="V196" s="62"/>
      <c r="W196" s="62"/>
      <c r="X196" s="63"/>
      <c r="Y196" s="33"/>
      <c r="Z196" s="33"/>
      <c r="AA196" s="33"/>
      <c r="AB196" s="33"/>
      <c r="AC196" s="33"/>
      <c r="AD196" s="33"/>
      <c r="AE196" s="33"/>
      <c r="AT196" s="17" t="s">
        <v>178</v>
      </c>
      <c r="AU196" s="17" t="s">
        <v>186</v>
      </c>
    </row>
    <row r="197" spans="1:65" s="2" customFormat="1" ht="24" customHeight="1">
      <c r="A197" s="33"/>
      <c r="B197" s="34"/>
      <c r="C197" s="225" t="s">
        <v>547</v>
      </c>
      <c r="D197" s="225" t="s">
        <v>346</v>
      </c>
      <c r="E197" s="226" t="s">
        <v>4052</v>
      </c>
      <c r="F197" s="227" t="s">
        <v>4053</v>
      </c>
      <c r="G197" s="228" t="s">
        <v>3105</v>
      </c>
      <c r="H197" s="229">
        <v>68.096000000000004</v>
      </c>
      <c r="I197" s="230"/>
      <c r="J197" s="231"/>
      <c r="K197" s="232">
        <f>ROUND(P197*H197,2)</f>
        <v>0</v>
      </c>
      <c r="L197" s="227" t="s">
        <v>175</v>
      </c>
      <c r="M197" s="233"/>
      <c r="N197" s="234" t="s">
        <v>20</v>
      </c>
      <c r="O197" s="199" t="s">
        <v>48</v>
      </c>
      <c r="P197" s="200">
        <f>I197+J197</f>
        <v>0</v>
      </c>
      <c r="Q197" s="200">
        <f>ROUND(I197*H197,2)</f>
        <v>0</v>
      </c>
      <c r="R197" s="200">
        <f>ROUND(J197*H197,2)</f>
        <v>0</v>
      </c>
      <c r="S197" s="62"/>
      <c r="T197" s="201">
        <f>S197*H197</f>
        <v>0</v>
      </c>
      <c r="U197" s="201">
        <v>1E-3</v>
      </c>
      <c r="V197" s="201">
        <f>U197*H197</f>
        <v>6.8096000000000004E-2</v>
      </c>
      <c r="W197" s="201">
        <v>0</v>
      </c>
      <c r="X197" s="202">
        <f>W197*H197</f>
        <v>0</v>
      </c>
      <c r="Y197" s="33"/>
      <c r="Z197" s="33"/>
      <c r="AA197" s="33"/>
      <c r="AB197" s="33"/>
      <c r="AC197" s="33"/>
      <c r="AD197" s="33"/>
      <c r="AE197" s="33"/>
      <c r="AR197" s="203" t="s">
        <v>457</v>
      </c>
      <c r="AT197" s="203" t="s">
        <v>346</v>
      </c>
      <c r="AU197" s="203" t="s">
        <v>186</v>
      </c>
      <c r="AY197" s="17" t="s">
        <v>168</v>
      </c>
      <c r="BE197" s="204">
        <f>IF(O197="základní",K197,0)</f>
        <v>0</v>
      </c>
      <c r="BF197" s="204">
        <f>IF(O197="snížená",K197,0)</f>
        <v>0</v>
      </c>
      <c r="BG197" s="204">
        <f>IF(O197="zákl. přenesená",K197,0)</f>
        <v>0</v>
      </c>
      <c r="BH197" s="204">
        <f>IF(O197="sníž. přenesená",K197,0)</f>
        <v>0</v>
      </c>
      <c r="BI197" s="204">
        <f>IF(O197="nulová",K197,0)</f>
        <v>0</v>
      </c>
      <c r="BJ197" s="17" t="s">
        <v>87</v>
      </c>
      <c r="BK197" s="204">
        <f>ROUND(P197*H197,2)</f>
        <v>0</v>
      </c>
      <c r="BL197" s="17" t="s">
        <v>327</v>
      </c>
      <c r="BM197" s="203" t="s">
        <v>6184</v>
      </c>
    </row>
    <row r="198" spans="1:65" s="2" customFormat="1">
      <c r="A198" s="33"/>
      <c r="B198" s="34"/>
      <c r="C198" s="35"/>
      <c r="D198" s="205" t="s">
        <v>178</v>
      </c>
      <c r="E198" s="35"/>
      <c r="F198" s="206" t="s">
        <v>4053</v>
      </c>
      <c r="G198" s="35"/>
      <c r="H198" s="35"/>
      <c r="I198" s="107"/>
      <c r="J198" s="107"/>
      <c r="K198" s="35"/>
      <c r="L198" s="35"/>
      <c r="M198" s="38"/>
      <c r="N198" s="207"/>
      <c r="O198" s="208"/>
      <c r="P198" s="62"/>
      <c r="Q198" s="62"/>
      <c r="R198" s="62"/>
      <c r="S198" s="62"/>
      <c r="T198" s="62"/>
      <c r="U198" s="62"/>
      <c r="V198" s="62"/>
      <c r="W198" s="62"/>
      <c r="X198" s="63"/>
      <c r="Y198" s="33"/>
      <c r="Z198" s="33"/>
      <c r="AA198" s="33"/>
      <c r="AB198" s="33"/>
      <c r="AC198" s="33"/>
      <c r="AD198" s="33"/>
      <c r="AE198" s="33"/>
      <c r="AT198" s="17" t="s">
        <v>178</v>
      </c>
      <c r="AU198" s="17" t="s">
        <v>186</v>
      </c>
    </row>
    <row r="199" spans="1:65" s="13" customFormat="1">
      <c r="B199" s="210"/>
      <c r="C199" s="211"/>
      <c r="D199" s="205" t="s">
        <v>181</v>
      </c>
      <c r="E199" s="212" t="s">
        <v>20</v>
      </c>
      <c r="F199" s="213" t="s">
        <v>6185</v>
      </c>
      <c r="G199" s="211"/>
      <c r="H199" s="214">
        <v>61.905000000000001</v>
      </c>
      <c r="I199" s="215"/>
      <c r="J199" s="215"/>
      <c r="K199" s="211"/>
      <c r="L199" s="211"/>
      <c r="M199" s="216"/>
      <c r="N199" s="217"/>
      <c r="O199" s="218"/>
      <c r="P199" s="218"/>
      <c r="Q199" s="218"/>
      <c r="R199" s="218"/>
      <c r="S199" s="218"/>
      <c r="T199" s="218"/>
      <c r="U199" s="218"/>
      <c r="V199" s="218"/>
      <c r="W199" s="218"/>
      <c r="X199" s="219"/>
      <c r="AT199" s="220" t="s">
        <v>181</v>
      </c>
      <c r="AU199" s="220" t="s">
        <v>186</v>
      </c>
      <c r="AV199" s="13" t="s">
        <v>89</v>
      </c>
      <c r="AW199" s="13" t="s">
        <v>5</v>
      </c>
      <c r="AX199" s="13" t="s">
        <v>87</v>
      </c>
      <c r="AY199" s="220" t="s">
        <v>168</v>
      </c>
    </row>
    <row r="200" spans="1:65" s="13" customFormat="1">
      <c r="B200" s="210"/>
      <c r="C200" s="211"/>
      <c r="D200" s="205" t="s">
        <v>181</v>
      </c>
      <c r="E200" s="211"/>
      <c r="F200" s="213" t="s">
        <v>6186</v>
      </c>
      <c r="G200" s="211"/>
      <c r="H200" s="214">
        <v>68.096000000000004</v>
      </c>
      <c r="I200" s="215"/>
      <c r="J200" s="215"/>
      <c r="K200" s="211"/>
      <c r="L200" s="211"/>
      <c r="M200" s="216"/>
      <c r="N200" s="217"/>
      <c r="O200" s="218"/>
      <c r="P200" s="218"/>
      <c r="Q200" s="218"/>
      <c r="R200" s="218"/>
      <c r="S200" s="218"/>
      <c r="T200" s="218"/>
      <c r="U200" s="218"/>
      <c r="V200" s="218"/>
      <c r="W200" s="218"/>
      <c r="X200" s="219"/>
      <c r="AT200" s="220" t="s">
        <v>181</v>
      </c>
      <c r="AU200" s="220" t="s">
        <v>186</v>
      </c>
      <c r="AV200" s="13" t="s">
        <v>89</v>
      </c>
      <c r="AW200" s="13" t="s">
        <v>4</v>
      </c>
      <c r="AX200" s="13" t="s">
        <v>87</v>
      </c>
      <c r="AY200" s="220" t="s">
        <v>168</v>
      </c>
    </row>
    <row r="201" spans="1:65" s="2" customFormat="1" ht="24" customHeight="1">
      <c r="A201" s="33"/>
      <c r="B201" s="34"/>
      <c r="C201" s="191" t="s">
        <v>556</v>
      </c>
      <c r="D201" s="191" t="s">
        <v>171</v>
      </c>
      <c r="E201" s="192" t="s">
        <v>6187</v>
      </c>
      <c r="F201" s="193" t="s">
        <v>6188</v>
      </c>
      <c r="G201" s="194" t="s">
        <v>3852</v>
      </c>
      <c r="H201" s="195">
        <v>1</v>
      </c>
      <c r="I201" s="196"/>
      <c r="J201" s="196"/>
      <c r="K201" s="197">
        <f>ROUND(P201*H201,2)</f>
        <v>0</v>
      </c>
      <c r="L201" s="193" t="s">
        <v>175</v>
      </c>
      <c r="M201" s="38"/>
      <c r="N201" s="198" t="s">
        <v>20</v>
      </c>
      <c r="O201" s="199" t="s">
        <v>48</v>
      </c>
      <c r="P201" s="200">
        <f>I201+J201</f>
        <v>0</v>
      </c>
      <c r="Q201" s="200">
        <f>ROUND(I201*H201,2)</f>
        <v>0</v>
      </c>
      <c r="R201" s="200">
        <f>ROUND(J201*H201,2)</f>
        <v>0</v>
      </c>
      <c r="S201" s="62"/>
      <c r="T201" s="201">
        <f>S201*H201</f>
        <v>0</v>
      </c>
      <c r="U201" s="201">
        <v>0</v>
      </c>
      <c r="V201" s="201">
        <f>U201*H201</f>
        <v>0</v>
      </c>
      <c r="W201" s="201">
        <v>0</v>
      </c>
      <c r="X201" s="202">
        <f>W201*H201</f>
        <v>0</v>
      </c>
      <c r="Y201" s="33"/>
      <c r="Z201" s="33"/>
      <c r="AA201" s="33"/>
      <c r="AB201" s="33"/>
      <c r="AC201" s="33"/>
      <c r="AD201" s="33"/>
      <c r="AE201" s="33"/>
      <c r="AR201" s="203" t="s">
        <v>327</v>
      </c>
      <c r="AT201" s="203" t="s">
        <v>171</v>
      </c>
      <c r="AU201" s="203" t="s">
        <v>186</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327</v>
      </c>
      <c r="BM201" s="203" t="s">
        <v>6189</v>
      </c>
    </row>
    <row r="202" spans="1:65" s="2" customFormat="1" ht="19.5">
      <c r="A202" s="33"/>
      <c r="B202" s="34"/>
      <c r="C202" s="35"/>
      <c r="D202" s="205" t="s">
        <v>178</v>
      </c>
      <c r="E202" s="35"/>
      <c r="F202" s="206" t="s">
        <v>6190</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186</v>
      </c>
    </row>
    <row r="203" spans="1:65" s="2" customFormat="1" ht="24" customHeight="1">
      <c r="A203" s="33"/>
      <c r="B203" s="34"/>
      <c r="C203" s="191" t="s">
        <v>567</v>
      </c>
      <c r="D203" s="191" t="s">
        <v>171</v>
      </c>
      <c r="E203" s="192" t="s">
        <v>6191</v>
      </c>
      <c r="F203" s="193" t="s">
        <v>6192</v>
      </c>
      <c r="G203" s="194" t="s">
        <v>3852</v>
      </c>
      <c r="H203" s="195">
        <v>1</v>
      </c>
      <c r="I203" s="196"/>
      <c r="J203" s="196"/>
      <c r="K203" s="197">
        <f>ROUND(P203*H203,2)</f>
        <v>0</v>
      </c>
      <c r="L203" s="193" t="s">
        <v>20</v>
      </c>
      <c r="M203" s="38"/>
      <c r="N203" s="198" t="s">
        <v>20</v>
      </c>
      <c r="O203" s="199" t="s">
        <v>48</v>
      </c>
      <c r="P203" s="200">
        <f>I203+J203</f>
        <v>0</v>
      </c>
      <c r="Q203" s="200">
        <f>ROUND(I203*H203,2)</f>
        <v>0</v>
      </c>
      <c r="R203" s="200">
        <f>ROUND(J203*H203,2)</f>
        <v>0</v>
      </c>
      <c r="S203" s="62"/>
      <c r="T203" s="201">
        <f>S203*H203</f>
        <v>0</v>
      </c>
      <c r="U203" s="201">
        <v>0</v>
      </c>
      <c r="V203" s="201">
        <f>U203*H203</f>
        <v>0</v>
      </c>
      <c r="W203" s="201">
        <v>0</v>
      </c>
      <c r="X203" s="202">
        <f>W203*H203</f>
        <v>0</v>
      </c>
      <c r="Y203" s="33"/>
      <c r="Z203" s="33"/>
      <c r="AA203" s="33"/>
      <c r="AB203" s="33"/>
      <c r="AC203" s="33"/>
      <c r="AD203" s="33"/>
      <c r="AE203" s="33"/>
      <c r="AR203" s="203" t="s">
        <v>327</v>
      </c>
      <c r="AT203" s="203" t="s">
        <v>171</v>
      </c>
      <c r="AU203" s="203" t="s">
        <v>186</v>
      </c>
      <c r="AY203" s="17" t="s">
        <v>168</v>
      </c>
      <c r="BE203" s="204">
        <f>IF(O203="základní",K203,0)</f>
        <v>0</v>
      </c>
      <c r="BF203" s="204">
        <f>IF(O203="snížená",K203,0)</f>
        <v>0</v>
      </c>
      <c r="BG203" s="204">
        <f>IF(O203="zákl. přenesená",K203,0)</f>
        <v>0</v>
      </c>
      <c r="BH203" s="204">
        <f>IF(O203="sníž. přenesená",K203,0)</f>
        <v>0</v>
      </c>
      <c r="BI203" s="204">
        <f>IF(O203="nulová",K203,0)</f>
        <v>0</v>
      </c>
      <c r="BJ203" s="17" t="s">
        <v>87</v>
      </c>
      <c r="BK203" s="204">
        <f>ROUND(P203*H203,2)</f>
        <v>0</v>
      </c>
      <c r="BL203" s="17" t="s">
        <v>327</v>
      </c>
      <c r="BM203" s="203" t="s">
        <v>6193</v>
      </c>
    </row>
    <row r="204" spans="1:65" s="2" customFormat="1" ht="19.5">
      <c r="A204" s="33"/>
      <c r="B204" s="34"/>
      <c r="C204" s="35"/>
      <c r="D204" s="205" t="s">
        <v>178</v>
      </c>
      <c r="E204" s="35"/>
      <c r="F204" s="206" t="s">
        <v>6194</v>
      </c>
      <c r="G204" s="35"/>
      <c r="H204" s="35"/>
      <c r="I204" s="107"/>
      <c r="J204" s="107"/>
      <c r="K204" s="35"/>
      <c r="L204" s="35"/>
      <c r="M204" s="38"/>
      <c r="N204" s="207"/>
      <c r="O204" s="208"/>
      <c r="P204" s="62"/>
      <c r="Q204" s="62"/>
      <c r="R204" s="62"/>
      <c r="S204" s="62"/>
      <c r="T204" s="62"/>
      <c r="U204" s="62"/>
      <c r="V204" s="62"/>
      <c r="W204" s="62"/>
      <c r="X204" s="63"/>
      <c r="Y204" s="33"/>
      <c r="Z204" s="33"/>
      <c r="AA204" s="33"/>
      <c r="AB204" s="33"/>
      <c r="AC204" s="33"/>
      <c r="AD204" s="33"/>
      <c r="AE204" s="33"/>
      <c r="AT204" s="17" t="s">
        <v>178</v>
      </c>
      <c r="AU204" s="17" t="s">
        <v>186</v>
      </c>
    </row>
    <row r="205" spans="1:65" s="2" customFormat="1" ht="16.5" customHeight="1">
      <c r="A205" s="33"/>
      <c r="B205" s="34"/>
      <c r="C205" s="191" t="s">
        <v>578</v>
      </c>
      <c r="D205" s="191" t="s">
        <v>171</v>
      </c>
      <c r="E205" s="192" t="s">
        <v>6195</v>
      </c>
      <c r="F205" s="193" t="s">
        <v>6196</v>
      </c>
      <c r="G205" s="194" t="s">
        <v>3852</v>
      </c>
      <c r="H205" s="195">
        <v>1</v>
      </c>
      <c r="I205" s="196"/>
      <c r="J205" s="196"/>
      <c r="K205" s="197">
        <f>ROUND(P205*H205,2)</f>
        <v>0</v>
      </c>
      <c r="L205" s="193" t="s">
        <v>20</v>
      </c>
      <c r="M205" s="38"/>
      <c r="N205" s="198" t="s">
        <v>20</v>
      </c>
      <c r="O205" s="199" t="s">
        <v>48</v>
      </c>
      <c r="P205" s="200">
        <f>I205+J205</f>
        <v>0</v>
      </c>
      <c r="Q205" s="200">
        <f>ROUND(I205*H205,2)</f>
        <v>0</v>
      </c>
      <c r="R205" s="200">
        <f>ROUND(J205*H205,2)</f>
        <v>0</v>
      </c>
      <c r="S205" s="62"/>
      <c r="T205" s="201">
        <f>S205*H205</f>
        <v>0</v>
      </c>
      <c r="U205" s="201">
        <v>0</v>
      </c>
      <c r="V205" s="201">
        <f>U205*H205</f>
        <v>0</v>
      </c>
      <c r="W205" s="201">
        <v>0</v>
      </c>
      <c r="X205" s="202">
        <f>W205*H205</f>
        <v>0</v>
      </c>
      <c r="Y205" s="33"/>
      <c r="Z205" s="33"/>
      <c r="AA205" s="33"/>
      <c r="AB205" s="33"/>
      <c r="AC205" s="33"/>
      <c r="AD205" s="33"/>
      <c r="AE205" s="33"/>
      <c r="AR205" s="203" t="s">
        <v>327</v>
      </c>
      <c r="AT205" s="203" t="s">
        <v>171</v>
      </c>
      <c r="AU205" s="203" t="s">
        <v>186</v>
      </c>
      <c r="AY205" s="17" t="s">
        <v>168</v>
      </c>
      <c r="BE205" s="204">
        <f>IF(O205="základní",K205,0)</f>
        <v>0</v>
      </c>
      <c r="BF205" s="204">
        <f>IF(O205="snížená",K205,0)</f>
        <v>0</v>
      </c>
      <c r="BG205" s="204">
        <f>IF(O205="zákl. přenesená",K205,0)</f>
        <v>0</v>
      </c>
      <c r="BH205" s="204">
        <f>IF(O205="sníž. přenesená",K205,0)</f>
        <v>0</v>
      </c>
      <c r="BI205" s="204">
        <f>IF(O205="nulová",K205,0)</f>
        <v>0</v>
      </c>
      <c r="BJ205" s="17" t="s">
        <v>87</v>
      </c>
      <c r="BK205" s="204">
        <f>ROUND(P205*H205,2)</f>
        <v>0</v>
      </c>
      <c r="BL205" s="17" t="s">
        <v>327</v>
      </c>
      <c r="BM205" s="203" t="s">
        <v>6197</v>
      </c>
    </row>
    <row r="206" spans="1:65" s="2" customFormat="1" ht="19.5">
      <c r="A206" s="33"/>
      <c r="B206" s="34"/>
      <c r="C206" s="35"/>
      <c r="D206" s="205" t="s">
        <v>178</v>
      </c>
      <c r="E206" s="35"/>
      <c r="F206" s="206" t="s">
        <v>6194</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178</v>
      </c>
      <c r="AU206" s="17" t="s">
        <v>186</v>
      </c>
    </row>
    <row r="207" spans="1:65" s="2" customFormat="1" ht="24" customHeight="1">
      <c r="A207" s="33"/>
      <c r="B207" s="34"/>
      <c r="C207" s="191" t="s">
        <v>592</v>
      </c>
      <c r="D207" s="191" t="s">
        <v>171</v>
      </c>
      <c r="E207" s="192" t="s">
        <v>4057</v>
      </c>
      <c r="F207" s="193" t="s">
        <v>4058</v>
      </c>
      <c r="G207" s="194" t="s">
        <v>243</v>
      </c>
      <c r="H207" s="195">
        <v>100</v>
      </c>
      <c r="I207" s="196"/>
      <c r="J207" s="196"/>
      <c r="K207" s="197">
        <f>ROUND(P207*H207,2)</f>
        <v>0</v>
      </c>
      <c r="L207" s="193" t="s">
        <v>175</v>
      </c>
      <c r="M207" s="38"/>
      <c r="N207" s="198" t="s">
        <v>20</v>
      </c>
      <c r="O207" s="199" t="s">
        <v>48</v>
      </c>
      <c r="P207" s="200">
        <f>I207+J207</f>
        <v>0</v>
      </c>
      <c r="Q207" s="200">
        <f>ROUND(I207*H207,2)</f>
        <v>0</v>
      </c>
      <c r="R207" s="200">
        <f>ROUND(J207*H207,2)</f>
        <v>0</v>
      </c>
      <c r="S207" s="62"/>
      <c r="T207" s="201">
        <f>S207*H207</f>
        <v>0</v>
      </c>
      <c r="U207" s="201">
        <v>0</v>
      </c>
      <c r="V207" s="201">
        <f>U207*H207</f>
        <v>0</v>
      </c>
      <c r="W207" s="201">
        <v>0</v>
      </c>
      <c r="X207" s="202">
        <f>W207*H207</f>
        <v>0</v>
      </c>
      <c r="Y207" s="33"/>
      <c r="Z207" s="33"/>
      <c r="AA207" s="33"/>
      <c r="AB207" s="33"/>
      <c r="AC207" s="33"/>
      <c r="AD207" s="33"/>
      <c r="AE207" s="33"/>
      <c r="AR207" s="203" t="s">
        <v>327</v>
      </c>
      <c r="AT207" s="203" t="s">
        <v>171</v>
      </c>
      <c r="AU207" s="203" t="s">
        <v>186</v>
      </c>
      <c r="AY207" s="17" t="s">
        <v>168</v>
      </c>
      <c r="BE207" s="204">
        <f>IF(O207="základní",K207,0)</f>
        <v>0</v>
      </c>
      <c r="BF207" s="204">
        <f>IF(O207="snížená",K207,0)</f>
        <v>0</v>
      </c>
      <c r="BG207" s="204">
        <f>IF(O207="zákl. přenesená",K207,0)</f>
        <v>0</v>
      </c>
      <c r="BH207" s="204">
        <f>IF(O207="sníž. přenesená",K207,0)</f>
        <v>0</v>
      </c>
      <c r="BI207" s="204">
        <f>IF(O207="nulová",K207,0)</f>
        <v>0</v>
      </c>
      <c r="BJ207" s="17" t="s">
        <v>87</v>
      </c>
      <c r="BK207" s="204">
        <f>ROUND(P207*H207,2)</f>
        <v>0</v>
      </c>
      <c r="BL207" s="17" t="s">
        <v>327</v>
      </c>
      <c r="BM207" s="203" t="s">
        <v>6198</v>
      </c>
    </row>
    <row r="208" spans="1:65" s="2" customFormat="1" ht="19.5">
      <c r="A208" s="33"/>
      <c r="B208" s="34"/>
      <c r="C208" s="35"/>
      <c r="D208" s="205" t="s">
        <v>178</v>
      </c>
      <c r="E208" s="35"/>
      <c r="F208" s="206" t="s">
        <v>4060</v>
      </c>
      <c r="G208" s="35"/>
      <c r="H208" s="35"/>
      <c r="I208" s="107"/>
      <c r="J208" s="107"/>
      <c r="K208" s="35"/>
      <c r="L208" s="35"/>
      <c r="M208" s="38"/>
      <c r="N208" s="207"/>
      <c r="O208" s="208"/>
      <c r="P208" s="62"/>
      <c r="Q208" s="62"/>
      <c r="R208" s="62"/>
      <c r="S208" s="62"/>
      <c r="T208" s="62"/>
      <c r="U208" s="62"/>
      <c r="V208" s="62"/>
      <c r="W208" s="62"/>
      <c r="X208" s="63"/>
      <c r="Y208" s="33"/>
      <c r="Z208" s="33"/>
      <c r="AA208" s="33"/>
      <c r="AB208" s="33"/>
      <c r="AC208" s="33"/>
      <c r="AD208" s="33"/>
      <c r="AE208" s="33"/>
      <c r="AT208" s="17" t="s">
        <v>178</v>
      </c>
      <c r="AU208" s="17" t="s">
        <v>186</v>
      </c>
    </row>
    <row r="209" spans="1:65" s="13" customFormat="1">
      <c r="B209" s="210"/>
      <c r="C209" s="211"/>
      <c r="D209" s="205" t="s">
        <v>181</v>
      </c>
      <c r="E209" s="212" t="s">
        <v>20</v>
      </c>
      <c r="F209" s="213" t="s">
        <v>6199</v>
      </c>
      <c r="G209" s="211"/>
      <c r="H209" s="214">
        <v>100</v>
      </c>
      <c r="I209" s="215"/>
      <c r="J209" s="215"/>
      <c r="K209" s="211"/>
      <c r="L209" s="211"/>
      <c r="M209" s="216"/>
      <c r="N209" s="217"/>
      <c r="O209" s="218"/>
      <c r="P209" s="218"/>
      <c r="Q209" s="218"/>
      <c r="R209" s="218"/>
      <c r="S209" s="218"/>
      <c r="T209" s="218"/>
      <c r="U209" s="218"/>
      <c r="V209" s="218"/>
      <c r="W209" s="218"/>
      <c r="X209" s="219"/>
      <c r="AT209" s="220" t="s">
        <v>181</v>
      </c>
      <c r="AU209" s="220" t="s">
        <v>186</v>
      </c>
      <c r="AV209" s="13" t="s">
        <v>89</v>
      </c>
      <c r="AW209" s="13" t="s">
        <v>5</v>
      </c>
      <c r="AX209" s="13" t="s">
        <v>87</v>
      </c>
      <c r="AY209" s="220" t="s">
        <v>168</v>
      </c>
    </row>
    <row r="210" spans="1:65" s="2" customFormat="1" ht="24" customHeight="1">
      <c r="A210" s="33"/>
      <c r="B210" s="34"/>
      <c r="C210" s="225" t="s">
        <v>600</v>
      </c>
      <c r="D210" s="225" t="s">
        <v>346</v>
      </c>
      <c r="E210" s="226" t="s">
        <v>4062</v>
      </c>
      <c r="F210" s="227" t="s">
        <v>4063</v>
      </c>
      <c r="G210" s="228" t="s">
        <v>3105</v>
      </c>
      <c r="H210" s="229">
        <v>13.64</v>
      </c>
      <c r="I210" s="230"/>
      <c r="J210" s="231"/>
      <c r="K210" s="232">
        <f>ROUND(P210*H210,2)</f>
        <v>0</v>
      </c>
      <c r="L210" s="227" t="s">
        <v>175</v>
      </c>
      <c r="M210" s="233"/>
      <c r="N210" s="234" t="s">
        <v>20</v>
      </c>
      <c r="O210" s="199" t="s">
        <v>48</v>
      </c>
      <c r="P210" s="200">
        <f>I210+J210</f>
        <v>0</v>
      </c>
      <c r="Q210" s="200">
        <f>ROUND(I210*H210,2)</f>
        <v>0</v>
      </c>
      <c r="R210" s="200">
        <f>ROUND(J210*H210,2)</f>
        <v>0</v>
      </c>
      <c r="S210" s="62"/>
      <c r="T210" s="201">
        <f>S210*H210</f>
        <v>0</v>
      </c>
      <c r="U210" s="201">
        <v>1E-3</v>
      </c>
      <c r="V210" s="201">
        <f>U210*H210</f>
        <v>1.3640000000000001E-2</v>
      </c>
      <c r="W210" s="201">
        <v>0</v>
      </c>
      <c r="X210" s="202">
        <f>W210*H210</f>
        <v>0</v>
      </c>
      <c r="Y210" s="33"/>
      <c r="Z210" s="33"/>
      <c r="AA210" s="33"/>
      <c r="AB210" s="33"/>
      <c r="AC210" s="33"/>
      <c r="AD210" s="33"/>
      <c r="AE210" s="33"/>
      <c r="AR210" s="203" t="s">
        <v>457</v>
      </c>
      <c r="AT210" s="203" t="s">
        <v>346</v>
      </c>
      <c r="AU210" s="203" t="s">
        <v>186</v>
      </c>
      <c r="AY210" s="17" t="s">
        <v>168</v>
      </c>
      <c r="BE210" s="204">
        <f>IF(O210="základní",K210,0)</f>
        <v>0</v>
      </c>
      <c r="BF210" s="204">
        <f>IF(O210="snížená",K210,0)</f>
        <v>0</v>
      </c>
      <c r="BG210" s="204">
        <f>IF(O210="zákl. přenesená",K210,0)</f>
        <v>0</v>
      </c>
      <c r="BH210" s="204">
        <f>IF(O210="sníž. přenesená",K210,0)</f>
        <v>0</v>
      </c>
      <c r="BI210" s="204">
        <f>IF(O210="nulová",K210,0)</f>
        <v>0</v>
      </c>
      <c r="BJ210" s="17" t="s">
        <v>87</v>
      </c>
      <c r="BK210" s="204">
        <f>ROUND(P210*H210,2)</f>
        <v>0</v>
      </c>
      <c r="BL210" s="17" t="s">
        <v>327</v>
      </c>
      <c r="BM210" s="203" t="s">
        <v>6200</v>
      </c>
    </row>
    <row r="211" spans="1:65" s="2" customFormat="1">
      <c r="A211" s="33"/>
      <c r="B211" s="34"/>
      <c r="C211" s="35"/>
      <c r="D211" s="205" t="s">
        <v>178</v>
      </c>
      <c r="E211" s="35"/>
      <c r="F211" s="206" t="s">
        <v>4063</v>
      </c>
      <c r="G211" s="35"/>
      <c r="H211" s="35"/>
      <c r="I211" s="107"/>
      <c r="J211" s="107"/>
      <c r="K211" s="35"/>
      <c r="L211" s="35"/>
      <c r="M211" s="38"/>
      <c r="N211" s="207"/>
      <c r="O211" s="208"/>
      <c r="P211" s="62"/>
      <c r="Q211" s="62"/>
      <c r="R211" s="62"/>
      <c r="S211" s="62"/>
      <c r="T211" s="62"/>
      <c r="U211" s="62"/>
      <c r="V211" s="62"/>
      <c r="W211" s="62"/>
      <c r="X211" s="63"/>
      <c r="Y211" s="33"/>
      <c r="Z211" s="33"/>
      <c r="AA211" s="33"/>
      <c r="AB211" s="33"/>
      <c r="AC211" s="33"/>
      <c r="AD211" s="33"/>
      <c r="AE211" s="33"/>
      <c r="AT211" s="17" t="s">
        <v>178</v>
      </c>
      <c r="AU211" s="17" t="s">
        <v>186</v>
      </c>
    </row>
    <row r="212" spans="1:65" s="13" customFormat="1">
      <c r="B212" s="210"/>
      <c r="C212" s="211"/>
      <c r="D212" s="205" t="s">
        <v>181</v>
      </c>
      <c r="E212" s="212" t="s">
        <v>20</v>
      </c>
      <c r="F212" s="213" t="s">
        <v>6201</v>
      </c>
      <c r="G212" s="211"/>
      <c r="H212" s="214">
        <v>13.64</v>
      </c>
      <c r="I212" s="215"/>
      <c r="J212" s="215"/>
      <c r="K212" s="211"/>
      <c r="L212" s="211"/>
      <c r="M212" s="216"/>
      <c r="N212" s="217"/>
      <c r="O212" s="218"/>
      <c r="P212" s="218"/>
      <c r="Q212" s="218"/>
      <c r="R212" s="218"/>
      <c r="S212" s="218"/>
      <c r="T212" s="218"/>
      <c r="U212" s="218"/>
      <c r="V212" s="218"/>
      <c r="W212" s="218"/>
      <c r="X212" s="219"/>
      <c r="AT212" s="220" t="s">
        <v>181</v>
      </c>
      <c r="AU212" s="220" t="s">
        <v>186</v>
      </c>
      <c r="AV212" s="13" t="s">
        <v>89</v>
      </c>
      <c r="AW212" s="13" t="s">
        <v>5</v>
      </c>
      <c r="AX212" s="13" t="s">
        <v>87</v>
      </c>
      <c r="AY212" s="220" t="s">
        <v>168</v>
      </c>
    </row>
    <row r="213" spans="1:65" s="2" customFormat="1" ht="24" customHeight="1">
      <c r="A213" s="33"/>
      <c r="B213" s="34"/>
      <c r="C213" s="225" t="s">
        <v>606</v>
      </c>
      <c r="D213" s="225" t="s">
        <v>346</v>
      </c>
      <c r="E213" s="226" t="s">
        <v>4066</v>
      </c>
      <c r="F213" s="227" t="s">
        <v>4067</v>
      </c>
      <c r="G213" s="228" t="s">
        <v>3105</v>
      </c>
      <c r="H213" s="229">
        <v>11.88</v>
      </c>
      <c r="I213" s="230"/>
      <c r="J213" s="231"/>
      <c r="K213" s="232">
        <f>ROUND(P213*H213,2)</f>
        <v>0</v>
      </c>
      <c r="L213" s="227" t="s">
        <v>175</v>
      </c>
      <c r="M213" s="233"/>
      <c r="N213" s="234" t="s">
        <v>20</v>
      </c>
      <c r="O213" s="199" t="s">
        <v>48</v>
      </c>
      <c r="P213" s="200">
        <f>I213+J213</f>
        <v>0</v>
      </c>
      <c r="Q213" s="200">
        <f>ROUND(I213*H213,2)</f>
        <v>0</v>
      </c>
      <c r="R213" s="200">
        <f>ROUND(J213*H213,2)</f>
        <v>0</v>
      </c>
      <c r="S213" s="62"/>
      <c r="T213" s="201">
        <f>S213*H213</f>
        <v>0</v>
      </c>
      <c r="U213" s="201">
        <v>1E-3</v>
      </c>
      <c r="V213" s="201">
        <f>U213*H213</f>
        <v>1.1880000000000002E-2</v>
      </c>
      <c r="W213" s="201">
        <v>0</v>
      </c>
      <c r="X213" s="202">
        <f>W213*H213</f>
        <v>0</v>
      </c>
      <c r="Y213" s="33"/>
      <c r="Z213" s="33"/>
      <c r="AA213" s="33"/>
      <c r="AB213" s="33"/>
      <c r="AC213" s="33"/>
      <c r="AD213" s="33"/>
      <c r="AE213" s="33"/>
      <c r="AR213" s="203" t="s">
        <v>457</v>
      </c>
      <c r="AT213" s="203" t="s">
        <v>346</v>
      </c>
      <c r="AU213" s="203" t="s">
        <v>186</v>
      </c>
      <c r="AY213" s="17" t="s">
        <v>168</v>
      </c>
      <c r="BE213" s="204">
        <f>IF(O213="základní",K213,0)</f>
        <v>0</v>
      </c>
      <c r="BF213" s="204">
        <f>IF(O213="snížená",K213,0)</f>
        <v>0</v>
      </c>
      <c r="BG213" s="204">
        <f>IF(O213="zákl. přenesená",K213,0)</f>
        <v>0</v>
      </c>
      <c r="BH213" s="204">
        <f>IF(O213="sníž. přenesená",K213,0)</f>
        <v>0</v>
      </c>
      <c r="BI213" s="204">
        <f>IF(O213="nulová",K213,0)</f>
        <v>0</v>
      </c>
      <c r="BJ213" s="17" t="s">
        <v>87</v>
      </c>
      <c r="BK213" s="204">
        <f>ROUND(P213*H213,2)</f>
        <v>0</v>
      </c>
      <c r="BL213" s="17" t="s">
        <v>327</v>
      </c>
      <c r="BM213" s="203" t="s">
        <v>6202</v>
      </c>
    </row>
    <row r="214" spans="1:65" s="2" customFormat="1">
      <c r="A214" s="33"/>
      <c r="B214" s="34"/>
      <c r="C214" s="35"/>
      <c r="D214" s="205" t="s">
        <v>178</v>
      </c>
      <c r="E214" s="35"/>
      <c r="F214" s="206" t="s">
        <v>4067</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178</v>
      </c>
      <c r="AU214" s="17" t="s">
        <v>186</v>
      </c>
    </row>
    <row r="215" spans="1:65" s="13" customFormat="1">
      <c r="B215" s="210"/>
      <c r="C215" s="211"/>
      <c r="D215" s="205" t="s">
        <v>181</v>
      </c>
      <c r="E215" s="212" t="s">
        <v>20</v>
      </c>
      <c r="F215" s="213" t="s">
        <v>6203</v>
      </c>
      <c r="G215" s="211"/>
      <c r="H215" s="214">
        <v>11.88</v>
      </c>
      <c r="I215" s="215"/>
      <c r="J215" s="215"/>
      <c r="K215" s="211"/>
      <c r="L215" s="211"/>
      <c r="M215" s="216"/>
      <c r="N215" s="217"/>
      <c r="O215" s="218"/>
      <c r="P215" s="218"/>
      <c r="Q215" s="218"/>
      <c r="R215" s="218"/>
      <c r="S215" s="218"/>
      <c r="T215" s="218"/>
      <c r="U215" s="218"/>
      <c r="V215" s="218"/>
      <c r="W215" s="218"/>
      <c r="X215" s="219"/>
      <c r="AT215" s="220" t="s">
        <v>181</v>
      </c>
      <c r="AU215" s="220" t="s">
        <v>186</v>
      </c>
      <c r="AV215" s="13" t="s">
        <v>89</v>
      </c>
      <c r="AW215" s="13" t="s">
        <v>5</v>
      </c>
      <c r="AX215" s="13" t="s">
        <v>87</v>
      </c>
      <c r="AY215" s="220" t="s">
        <v>168</v>
      </c>
    </row>
    <row r="216" spans="1:65" s="2" customFormat="1" ht="24" customHeight="1">
      <c r="A216" s="33"/>
      <c r="B216" s="34"/>
      <c r="C216" s="225" t="s">
        <v>611</v>
      </c>
      <c r="D216" s="225" t="s">
        <v>346</v>
      </c>
      <c r="E216" s="226" t="s">
        <v>6204</v>
      </c>
      <c r="F216" s="227" t="s">
        <v>6205</v>
      </c>
      <c r="G216" s="228" t="s">
        <v>460</v>
      </c>
      <c r="H216" s="229">
        <v>25</v>
      </c>
      <c r="I216" s="230"/>
      <c r="J216" s="231"/>
      <c r="K216" s="232">
        <f>ROUND(P216*H216,2)</f>
        <v>0</v>
      </c>
      <c r="L216" s="227" t="s">
        <v>175</v>
      </c>
      <c r="M216" s="233"/>
      <c r="N216" s="234" t="s">
        <v>20</v>
      </c>
      <c r="O216" s="199" t="s">
        <v>48</v>
      </c>
      <c r="P216" s="200">
        <f>I216+J216</f>
        <v>0</v>
      </c>
      <c r="Q216" s="200">
        <f>ROUND(I216*H216,2)</f>
        <v>0</v>
      </c>
      <c r="R216" s="200">
        <f>ROUND(J216*H216,2)</f>
        <v>0</v>
      </c>
      <c r="S216" s="62"/>
      <c r="T216" s="201">
        <f>S216*H216</f>
        <v>0</v>
      </c>
      <c r="U216" s="201">
        <v>2.1000000000000001E-4</v>
      </c>
      <c r="V216" s="201">
        <f>U216*H216</f>
        <v>5.2500000000000003E-3</v>
      </c>
      <c r="W216" s="201">
        <v>0</v>
      </c>
      <c r="X216" s="202">
        <f>W216*H216</f>
        <v>0</v>
      </c>
      <c r="Y216" s="33"/>
      <c r="Z216" s="33"/>
      <c r="AA216" s="33"/>
      <c r="AB216" s="33"/>
      <c r="AC216" s="33"/>
      <c r="AD216" s="33"/>
      <c r="AE216" s="33"/>
      <c r="AR216" s="203" t="s">
        <v>457</v>
      </c>
      <c r="AT216" s="203" t="s">
        <v>346</v>
      </c>
      <c r="AU216" s="203" t="s">
        <v>186</v>
      </c>
      <c r="AY216" s="17" t="s">
        <v>168</v>
      </c>
      <c r="BE216" s="204">
        <f>IF(O216="základní",K216,0)</f>
        <v>0</v>
      </c>
      <c r="BF216" s="204">
        <f>IF(O216="snížená",K216,0)</f>
        <v>0</v>
      </c>
      <c r="BG216" s="204">
        <f>IF(O216="zákl. přenesená",K216,0)</f>
        <v>0</v>
      </c>
      <c r="BH216" s="204">
        <f>IF(O216="sníž. přenesená",K216,0)</f>
        <v>0</v>
      </c>
      <c r="BI216" s="204">
        <f>IF(O216="nulová",K216,0)</f>
        <v>0</v>
      </c>
      <c r="BJ216" s="17" t="s">
        <v>87</v>
      </c>
      <c r="BK216" s="204">
        <f>ROUND(P216*H216,2)</f>
        <v>0</v>
      </c>
      <c r="BL216" s="17" t="s">
        <v>327</v>
      </c>
      <c r="BM216" s="203" t="s">
        <v>6206</v>
      </c>
    </row>
    <row r="217" spans="1:65" s="2" customFormat="1">
      <c r="A217" s="33"/>
      <c r="B217" s="34"/>
      <c r="C217" s="35"/>
      <c r="D217" s="205" t="s">
        <v>178</v>
      </c>
      <c r="E217" s="35"/>
      <c r="F217" s="206" t="s">
        <v>6205</v>
      </c>
      <c r="G217" s="35"/>
      <c r="H217" s="35"/>
      <c r="I217" s="107"/>
      <c r="J217" s="107"/>
      <c r="K217" s="35"/>
      <c r="L217" s="35"/>
      <c r="M217" s="38"/>
      <c r="N217" s="207"/>
      <c r="O217" s="208"/>
      <c r="P217" s="62"/>
      <c r="Q217" s="62"/>
      <c r="R217" s="62"/>
      <c r="S217" s="62"/>
      <c r="T217" s="62"/>
      <c r="U217" s="62"/>
      <c r="V217" s="62"/>
      <c r="W217" s="62"/>
      <c r="X217" s="63"/>
      <c r="Y217" s="33"/>
      <c r="Z217" s="33"/>
      <c r="AA217" s="33"/>
      <c r="AB217" s="33"/>
      <c r="AC217" s="33"/>
      <c r="AD217" s="33"/>
      <c r="AE217" s="33"/>
      <c r="AT217" s="17" t="s">
        <v>178</v>
      </c>
      <c r="AU217" s="17" t="s">
        <v>186</v>
      </c>
    </row>
    <row r="218" spans="1:65" s="2" customFormat="1" ht="24" customHeight="1">
      <c r="A218" s="33"/>
      <c r="B218" s="34"/>
      <c r="C218" s="225" t="s">
        <v>621</v>
      </c>
      <c r="D218" s="225" t="s">
        <v>346</v>
      </c>
      <c r="E218" s="226" t="s">
        <v>6207</v>
      </c>
      <c r="F218" s="227" t="s">
        <v>6208</v>
      </c>
      <c r="G218" s="228" t="s">
        <v>460</v>
      </c>
      <c r="H218" s="229">
        <v>15</v>
      </c>
      <c r="I218" s="230"/>
      <c r="J218" s="231"/>
      <c r="K218" s="232">
        <f>ROUND(P218*H218,2)</f>
        <v>0</v>
      </c>
      <c r="L218" s="227" t="s">
        <v>175</v>
      </c>
      <c r="M218" s="233"/>
      <c r="N218" s="234" t="s">
        <v>20</v>
      </c>
      <c r="O218" s="199" t="s">
        <v>48</v>
      </c>
      <c r="P218" s="200">
        <f>I218+J218</f>
        <v>0</v>
      </c>
      <c r="Q218" s="200">
        <f>ROUND(I218*H218,2)</f>
        <v>0</v>
      </c>
      <c r="R218" s="200">
        <f>ROUND(J218*H218,2)</f>
        <v>0</v>
      </c>
      <c r="S218" s="62"/>
      <c r="T218" s="201">
        <f>S218*H218</f>
        <v>0</v>
      </c>
      <c r="U218" s="201">
        <v>1.3999999999999999E-4</v>
      </c>
      <c r="V218" s="201">
        <f>U218*H218</f>
        <v>2.0999999999999999E-3</v>
      </c>
      <c r="W218" s="201">
        <v>0</v>
      </c>
      <c r="X218" s="202">
        <f>W218*H218</f>
        <v>0</v>
      </c>
      <c r="Y218" s="33"/>
      <c r="Z218" s="33"/>
      <c r="AA218" s="33"/>
      <c r="AB218" s="33"/>
      <c r="AC218" s="33"/>
      <c r="AD218" s="33"/>
      <c r="AE218" s="33"/>
      <c r="AR218" s="203" t="s">
        <v>457</v>
      </c>
      <c r="AT218" s="203" t="s">
        <v>346</v>
      </c>
      <c r="AU218" s="203" t="s">
        <v>186</v>
      </c>
      <c r="AY218" s="17" t="s">
        <v>168</v>
      </c>
      <c r="BE218" s="204">
        <f>IF(O218="základní",K218,0)</f>
        <v>0</v>
      </c>
      <c r="BF218" s="204">
        <f>IF(O218="snížená",K218,0)</f>
        <v>0</v>
      </c>
      <c r="BG218" s="204">
        <f>IF(O218="zákl. přenesená",K218,0)</f>
        <v>0</v>
      </c>
      <c r="BH218" s="204">
        <f>IF(O218="sníž. přenesená",K218,0)</f>
        <v>0</v>
      </c>
      <c r="BI218" s="204">
        <f>IF(O218="nulová",K218,0)</f>
        <v>0</v>
      </c>
      <c r="BJ218" s="17" t="s">
        <v>87</v>
      </c>
      <c r="BK218" s="204">
        <f>ROUND(P218*H218,2)</f>
        <v>0</v>
      </c>
      <c r="BL218" s="17" t="s">
        <v>327</v>
      </c>
      <c r="BM218" s="203" t="s">
        <v>6209</v>
      </c>
    </row>
    <row r="219" spans="1:65" s="2" customFormat="1">
      <c r="A219" s="33"/>
      <c r="B219" s="34"/>
      <c r="C219" s="35"/>
      <c r="D219" s="205" t="s">
        <v>178</v>
      </c>
      <c r="E219" s="35"/>
      <c r="F219" s="206" t="s">
        <v>6208</v>
      </c>
      <c r="G219" s="35"/>
      <c r="H219" s="35"/>
      <c r="I219" s="107"/>
      <c r="J219" s="107"/>
      <c r="K219" s="35"/>
      <c r="L219" s="35"/>
      <c r="M219" s="38"/>
      <c r="N219" s="207"/>
      <c r="O219" s="208"/>
      <c r="P219" s="62"/>
      <c r="Q219" s="62"/>
      <c r="R219" s="62"/>
      <c r="S219" s="62"/>
      <c r="T219" s="62"/>
      <c r="U219" s="62"/>
      <c r="V219" s="62"/>
      <c r="W219" s="62"/>
      <c r="X219" s="63"/>
      <c r="Y219" s="33"/>
      <c r="Z219" s="33"/>
      <c r="AA219" s="33"/>
      <c r="AB219" s="33"/>
      <c r="AC219" s="33"/>
      <c r="AD219" s="33"/>
      <c r="AE219" s="33"/>
      <c r="AT219" s="17" t="s">
        <v>178</v>
      </c>
      <c r="AU219" s="17" t="s">
        <v>186</v>
      </c>
    </row>
    <row r="220" spans="1:65" s="2" customFormat="1" ht="24" customHeight="1">
      <c r="A220" s="33"/>
      <c r="B220" s="34"/>
      <c r="C220" s="191" t="s">
        <v>630</v>
      </c>
      <c r="D220" s="191" t="s">
        <v>171</v>
      </c>
      <c r="E220" s="192" t="s">
        <v>4081</v>
      </c>
      <c r="F220" s="193" t="s">
        <v>4082</v>
      </c>
      <c r="G220" s="194" t="s">
        <v>460</v>
      </c>
      <c r="H220" s="195">
        <v>50</v>
      </c>
      <c r="I220" s="196"/>
      <c r="J220" s="196"/>
      <c r="K220" s="197">
        <f>ROUND(P220*H220,2)</f>
        <v>0</v>
      </c>
      <c r="L220" s="193" t="s">
        <v>175</v>
      </c>
      <c r="M220" s="38"/>
      <c r="N220" s="198" t="s">
        <v>20</v>
      </c>
      <c r="O220" s="199" t="s">
        <v>48</v>
      </c>
      <c r="P220" s="200">
        <f>I220+J220</f>
        <v>0</v>
      </c>
      <c r="Q220" s="200">
        <f>ROUND(I220*H220,2)</f>
        <v>0</v>
      </c>
      <c r="R220" s="200">
        <f>ROUND(J220*H220,2)</f>
        <v>0</v>
      </c>
      <c r="S220" s="62"/>
      <c r="T220" s="201">
        <f>S220*H220</f>
        <v>0</v>
      </c>
      <c r="U220" s="201">
        <v>0</v>
      </c>
      <c r="V220" s="201">
        <f>U220*H220</f>
        <v>0</v>
      </c>
      <c r="W220" s="201">
        <v>0</v>
      </c>
      <c r="X220" s="202">
        <f>W220*H220</f>
        <v>0</v>
      </c>
      <c r="Y220" s="33"/>
      <c r="Z220" s="33"/>
      <c r="AA220" s="33"/>
      <c r="AB220" s="33"/>
      <c r="AC220" s="33"/>
      <c r="AD220" s="33"/>
      <c r="AE220" s="33"/>
      <c r="AR220" s="203" t="s">
        <v>327</v>
      </c>
      <c r="AT220" s="203" t="s">
        <v>171</v>
      </c>
      <c r="AU220" s="203" t="s">
        <v>186</v>
      </c>
      <c r="AY220" s="17" t="s">
        <v>168</v>
      </c>
      <c r="BE220" s="204">
        <f>IF(O220="základní",K220,0)</f>
        <v>0</v>
      </c>
      <c r="BF220" s="204">
        <f>IF(O220="snížená",K220,0)</f>
        <v>0</v>
      </c>
      <c r="BG220" s="204">
        <f>IF(O220="zákl. přenesená",K220,0)</f>
        <v>0</v>
      </c>
      <c r="BH220" s="204">
        <f>IF(O220="sníž. přenesená",K220,0)</f>
        <v>0</v>
      </c>
      <c r="BI220" s="204">
        <f>IF(O220="nulová",K220,0)</f>
        <v>0</v>
      </c>
      <c r="BJ220" s="17" t="s">
        <v>87</v>
      </c>
      <c r="BK220" s="204">
        <f>ROUND(P220*H220,2)</f>
        <v>0</v>
      </c>
      <c r="BL220" s="17" t="s">
        <v>327</v>
      </c>
      <c r="BM220" s="203" t="s">
        <v>6210</v>
      </c>
    </row>
    <row r="221" spans="1:65" s="2" customFormat="1">
      <c r="A221" s="33"/>
      <c r="B221" s="34"/>
      <c r="C221" s="35"/>
      <c r="D221" s="205" t="s">
        <v>178</v>
      </c>
      <c r="E221" s="35"/>
      <c r="F221" s="206" t="s">
        <v>4084</v>
      </c>
      <c r="G221" s="35"/>
      <c r="H221" s="35"/>
      <c r="I221" s="107"/>
      <c r="J221" s="107"/>
      <c r="K221" s="35"/>
      <c r="L221" s="35"/>
      <c r="M221" s="38"/>
      <c r="N221" s="207"/>
      <c r="O221" s="208"/>
      <c r="P221" s="62"/>
      <c r="Q221" s="62"/>
      <c r="R221" s="62"/>
      <c r="S221" s="62"/>
      <c r="T221" s="62"/>
      <c r="U221" s="62"/>
      <c r="V221" s="62"/>
      <c r="W221" s="62"/>
      <c r="X221" s="63"/>
      <c r="Y221" s="33"/>
      <c r="Z221" s="33"/>
      <c r="AA221" s="33"/>
      <c r="AB221" s="33"/>
      <c r="AC221" s="33"/>
      <c r="AD221" s="33"/>
      <c r="AE221" s="33"/>
      <c r="AT221" s="17" t="s">
        <v>178</v>
      </c>
      <c r="AU221" s="17" t="s">
        <v>186</v>
      </c>
    </row>
    <row r="222" spans="1:65" s="13" customFormat="1">
      <c r="B222" s="210"/>
      <c r="C222" s="211"/>
      <c r="D222" s="205" t="s">
        <v>181</v>
      </c>
      <c r="E222" s="212" t="s">
        <v>20</v>
      </c>
      <c r="F222" s="213" t="s">
        <v>6211</v>
      </c>
      <c r="G222" s="211"/>
      <c r="H222" s="214">
        <v>50</v>
      </c>
      <c r="I222" s="215"/>
      <c r="J222" s="215"/>
      <c r="K222" s="211"/>
      <c r="L222" s="211"/>
      <c r="M222" s="216"/>
      <c r="N222" s="217"/>
      <c r="O222" s="218"/>
      <c r="P222" s="218"/>
      <c r="Q222" s="218"/>
      <c r="R222" s="218"/>
      <c r="S222" s="218"/>
      <c r="T222" s="218"/>
      <c r="U222" s="218"/>
      <c r="V222" s="218"/>
      <c r="W222" s="218"/>
      <c r="X222" s="219"/>
      <c r="AT222" s="220" t="s">
        <v>181</v>
      </c>
      <c r="AU222" s="220" t="s">
        <v>186</v>
      </c>
      <c r="AV222" s="13" t="s">
        <v>89</v>
      </c>
      <c r="AW222" s="13" t="s">
        <v>5</v>
      </c>
      <c r="AX222" s="13" t="s">
        <v>87</v>
      </c>
      <c r="AY222" s="220" t="s">
        <v>168</v>
      </c>
    </row>
    <row r="223" spans="1:65" s="2" customFormat="1" ht="16.5" customHeight="1">
      <c r="A223" s="33"/>
      <c r="B223" s="34"/>
      <c r="C223" s="225" t="s">
        <v>638</v>
      </c>
      <c r="D223" s="225" t="s">
        <v>346</v>
      </c>
      <c r="E223" s="226" t="s">
        <v>4090</v>
      </c>
      <c r="F223" s="227" t="s">
        <v>4091</v>
      </c>
      <c r="G223" s="228" t="s">
        <v>3811</v>
      </c>
      <c r="H223" s="229">
        <v>5</v>
      </c>
      <c r="I223" s="230"/>
      <c r="J223" s="231"/>
      <c r="K223" s="232">
        <f>ROUND(P223*H223,2)</f>
        <v>0</v>
      </c>
      <c r="L223" s="227" t="s">
        <v>20</v>
      </c>
      <c r="M223" s="233"/>
      <c r="N223" s="234" t="s">
        <v>20</v>
      </c>
      <c r="O223" s="199" t="s">
        <v>48</v>
      </c>
      <c r="P223" s="200">
        <f>I223+J223</f>
        <v>0</v>
      </c>
      <c r="Q223" s="200">
        <f>ROUND(I223*H223,2)</f>
        <v>0</v>
      </c>
      <c r="R223" s="200">
        <f>ROUND(J223*H223,2)</f>
        <v>0</v>
      </c>
      <c r="S223" s="62"/>
      <c r="T223" s="201">
        <f>S223*H223</f>
        <v>0</v>
      </c>
      <c r="U223" s="201">
        <v>0</v>
      </c>
      <c r="V223" s="201">
        <f>U223*H223</f>
        <v>0</v>
      </c>
      <c r="W223" s="201">
        <v>0</v>
      </c>
      <c r="X223" s="202">
        <f>W223*H223</f>
        <v>0</v>
      </c>
      <c r="Y223" s="33"/>
      <c r="Z223" s="33"/>
      <c r="AA223" s="33"/>
      <c r="AB223" s="33"/>
      <c r="AC223" s="33"/>
      <c r="AD223" s="33"/>
      <c r="AE223" s="33"/>
      <c r="AR223" s="203" t="s">
        <v>457</v>
      </c>
      <c r="AT223" s="203" t="s">
        <v>346</v>
      </c>
      <c r="AU223" s="203" t="s">
        <v>186</v>
      </c>
      <c r="AY223" s="17" t="s">
        <v>168</v>
      </c>
      <c r="BE223" s="204">
        <f>IF(O223="základní",K223,0)</f>
        <v>0</v>
      </c>
      <c r="BF223" s="204">
        <f>IF(O223="snížená",K223,0)</f>
        <v>0</v>
      </c>
      <c r="BG223" s="204">
        <f>IF(O223="zákl. přenesená",K223,0)</f>
        <v>0</v>
      </c>
      <c r="BH223" s="204">
        <f>IF(O223="sníž. přenesená",K223,0)</f>
        <v>0</v>
      </c>
      <c r="BI223" s="204">
        <f>IF(O223="nulová",K223,0)</f>
        <v>0</v>
      </c>
      <c r="BJ223" s="17" t="s">
        <v>87</v>
      </c>
      <c r="BK223" s="204">
        <f>ROUND(P223*H223,2)</f>
        <v>0</v>
      </c>
      <c r="BL223" s="17" t="s">
        <v>327</v>
      </c>
      <c r="BM223" s="203" t="s">
        <v>6212</v>
      </c>
    </row>
    <row r="224" spans="1:65" s="2" customFormat="1">
      <c r="A224" s="33"/>
      <c r="B224" s="34"/>
      <c r="C224" s="35"/>
      <c r="D224" s="205" t="s">
        <v>178</v>
      </c>
      <c r="E224" s="35"/>
      <c r="F224" s="206" t="s">
        <v>4091</v>
      </c>
      <c r="G224" s="35"/>
      <c r="H224" s="35"/>
      <c r="I224" s="107"/>
      <c r="J224" s="107"/>
      <c r="K224" s="35"/>
      <c r="L224" s="35"/>
      <c r="M224" s="38"/>
      <c r="N224" s="207"/>
      <c r="O224" s="208"/>
      <c r="P224" s="62"/>
      <c r="Q224" s="62"/>
      <c r="R224" s="62"/>
      <c r="S224" s="62"/>
      <c r="T224" s="62"/>
      <c r="U224" s="62"/>
      <c r="V224" s="62"/>
      <c r="W224" s="62"/>
      <c r="X224" s="63"/>
      <c r="Y224" s="33"/>
      <c r="Z224" s="33"/>
      <c r="AA224" s="33"/>
      <c r="AB224" s="33"/>
      <c r="AC224" s="33"/>
      <c r="AD224" s="33"/>
      <c r="AE224" s="33"/>
      <c r="AT224" s="17" t="s">
        <v>178</v>
      </c>
      <c r="AU224" s="17" t="s">
        <v>186</v>
      </c>
    </row>
    <row r="225" spans="1:65" s="2" customFormat="1" ht="19.5">
      <c r="A225" s="33"/>
      <c r="B225" s="34"/>
      <c r="C225" s="35"/>
      <c r="D225" s="205" t="s">
        <v>179</v>
      </c>
      <c r="E225" s="35"/>
      <c r="F225" s="209" t="s">
        <v>4093</v>
      </c>
      <c r="G225" s="35"/>
      <c r="H225" s="35"/>
      <c r="I225" s="107"/>
      <c r="J225" s="107"/>
      <c r="K225" s="35"/>
      <c r="L225" s="35"/>
      <c r="M225" s="38"/>
      <c r="N225" s="207"/>
      <c r="O225" s="208"/>
      <c r="P225" s="62"/>
      <c r="Q225" s="62"/>
      <c r="R225" s="62"/>
      <c r="S225" s="62"/>
      <c r="T225" s="62"/>
      <c r="U225" s="62"/>
      <c r="V225" s="62"/>
      <c r="W225" s="62"/>
      <c r="X225" s="63"/>
      <c r="Y225" s="33"/>
      <c r="Z225" s="33"/>
      <c r="AA225" s="33"/>
      <c r="AB225" s="33"/>
      <c r="AC225" s="33"/>
      <c r="AD225" s="33"/>
      <c r="AE225" s="33"/>
      <c r="AT225" s="17" t="s">
        <v>179</v>
      </c>
      <c r="AU225" s="17" t="s">
        <v>186</v>
      </c>
    </row>
    <row r="226" spans="1:65" s="2" customFormat="1" ht="16.5" customHeight="1">
      <c r="A226" s="33"/>
      <c r="B226" s="34"/>
      <c r="C226" s="225" t="s">
        <v>643</v>
      </c>
      <c r="D226" s="225" t="s">
        <v>346</v>
      </c>
      <c r="E226" s="226" t="s">
        <v>4094</v>
      </c>
      <c r="F226" s="227" t="s">
        <v>4095</v>
      </c>
      <c r="G226" s="228" t="s">
        <v>3811</v>
      </c>
      <c r="H226" s="229">
        <v>40</v>
      </c>
      <c r="I226" s="230"/>
      <c r="J226" s="231"/>
      <c r="K226" s="232">
        <f>ROUND(P226*H226,2)</f>
        <v>0</v>
      </c>
      <c r="L226" s="227" t="s">
        <v>20</v>
      </c>
      <c r="M226" s="233"/>
      <c r="N226" s="234"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457</v>
      </c>
      <c r="AT226" s="203" t="s">
        <v>346</v>
      </c>
      <c r="AU226" s="203" t="s">
        <v>186</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327</v>
      </c>
      <c r="BM226" s="203" t="s">
        <v>6213</v>
      </c>
    </row>
    <row r="227" spans="1:65" s="2" customFormat="1">
      <c r="A227" s="33"/>
      <c r="B227" s="34"/>
      <c r="C227" s="35"/>
      <c r="D227" s="205" t="s">
        <v>178</v>
      </c>
      <c r="E227" s="35"/>
      <c r="F227" s="206" t="s">
        <v>4095</v>
      </c>
      <c r="G227" s="35"/>
      <c r="H227" s="35"/>
      <c r="I227" s="107"/>
      <c r="J227" s="107"/>
      <c r="K227" s="35"/>
      <c r="L227" s="35"/>
      <c r="M227" s="38"/>
      <c r="N227" s="207"/>
      <c r="O227" s="208"/>
      <c r="P227" s="62"/>
      <c r="Q227" s="62"/>
      <c r="R227" s="62"/>
      <c r="S227" s="62"/>
      <c r="T227" s="62"/>
      <c r="U227" s="62"/>
      <c r="V227" s="62"/>
      <c r="W227" s="62"/>
      <c r="X227" s="63"/>
      <c r="Y227" s="33"/>
      <c r="Z227" s="33"/>
      <c r="AA227" s="33"/>
      <c r="AB227" s="33"/>
      <c r="AC227" s="33"/>
      <c r="AD227" s="33"/>
      <c r="AE227" s="33"/>
      <c r="AT227" s="17" t="s">
        <v>178</v>
      </c>
      <c r="AU227" s="17" t="s">
        <v>186</v>
      </c>
    </row>
    <row r="228" spans="1:65" s="2" customFormat="1" ht="19.5">
      <c r="A228" s="33"/>
      <c r="B228" s="34"/>
      <c r="C228" s="35"/>
      <c r="D228" s="205" t="s">
        <v>179</v>
      </c>
      <c r="E228" s="35"/>
      <c r="F228" s="209" t="s">
        <v>4097</v>
      </c>
      <c r="G228" s="35"/>
      <c r="H228" s="35"/>
      <c r="I228" s="107"/>
      <c r="J228" s="107"/>
      <c r="K228" s="35"/>
      <c r="L228" s="35"/>
      <c r="M228" s="38"/>
      <c r="N228" s="207"/>
      <c r="O228" s="208"/>
      <c r="P228" s="62"/>
      <c r="Q228" s="62"/>
      <c r="R228" s="62"/>
      <c r="S228" s="62"/>
      <c r="T228" s="62"/>
      <c r="U228" s="62"/>
      <c r="V228" s="62"/>
      <c r="W228" s="62"/>
      <c r="X228" s="63"/>
      <c r="Y228" s="33"/>
      <c r="Z228" s="33"/>
      <c r="AA228" s="33"/>
      <c r="AB228" s="33"/>
      <c r="AC228" s="33"/>
      <c r="AD228" s="33"/>
      <c r="AE228" s="33"/>
      <c r="AT228" s="17" t="s">
        <v>179</v>
      </c>
      <c r="AU228" s="17" t="s">
        <v>186</v>
      </c>
    </row>
    <row r="229" spans="1:65" s="2" customFormat="1" ht="16.5" customHeight="1">
      <c r="A229" s="33"/>
      <c r="B229" s="34"/>
      <c r="C229" s="225" t="s">
        <v>651</v>
      </c>
      <c r="D229" s="225" t="s">
        <v>346</v>
      </c>
      <c r="E229" s="226" t="s">
        <v>4098</v>
      </c>
      <c r="F229" s="227" t="s">
        <v>4099</v>
      </c>
      <c r="G229" s="228" t="s">
        <v>3811</v>
      </c>
      <c r="H229" s="229">
        <v>5</v>
      </c>
      <c r="I229" s="230"/>
      <c r="J229" s="231"/>
      <c r="K229" s="232">
        <f>ROUND(P229*H229,2)</f>
        <v>0</v>
      </c>
      <c r="L229" s="227" t="s">
        <v>20</v>
      </c>
      <c r="M229" s="233"/>
      <c r="N229" s="234" t="s">
        <v>20</v>
      </c>
      <c r="O229" s="199" t="s">
        <v>48</v>
      </c>
      <c r="P229" s="200">
        <f>I229+J229</f>
        <v>0</v>
      </c>
      <c r="Q229" s="200">
        <f>ROUND(I229*H229,2)</f>
        <v>0</v>
      </c>
      <c r="R229" s="200">
        <f>ROUND(J229*H229,2)</f>
        <v>0</v>
      </c>
      <c r="S229" s="62"/>
      <c r="T229" s="201">
        <f>S229*H229</f>
        <v>0</v>
      </c>
      <c r="U229" s="201">
        <v>0</v>
      </c>
      <c r="V229" s="201">
        <f>U229*H229</f>
        <v>0</v>
      </c>
      <c r="W229" s="201">
        <v>0</v>
      </c>
      <c r="X229" s="202">
        <f>W229*H229</f>
        <v>0</v>
      </c>
      <c r="Y229" s="33"/>
      <c r="Z229" s="33"/>
      <c r="AA229" s="33"/>
      <c r="AB229" s="33"/>
      <c r="AC229" s="33"/>
      <c r="AD229" s="33"/>
      <c r="AE229" s="33"/>
      <c r="AR229" s="203" t="s">
        <v>457</v>
      </c>
      <c r="AT229" s="203" t="s">
        <v>346</v>
      </c>
      <c r="AU229" s="203" t="s">
        <v>186</v>
      </c>
      <c r="AY229" s="17" t="s">
        <v>168</v>
      </c>
      <c r="BE229" s="204">
        <f>IF(O229="základní",K229,0)</f>
        <v>0</v>
      </c>
      <c r="BF229" s="204">
        <f>IF(O229="snížená",K229,0)</f>
        <v>0</v>
      </c>
      <c r="BG229" s="204">
        <f>IF(O229="zákl. přenesená",K229,0)</f>
        <v>0</v>
      </c>
      <c r="BH229" s="204">
        <f>IF(O229="sníž. přenesená",K229,0)</f>
        <v>0</v>
      </c>
      <c r="BI229" s="204">
        <f>IF(O229="nulová",K229,0)</f>
        <v>0</v>
      </c>
      <c r="BJ229" s="17" t="s">
        <v>87</v>
      </c>
      <c r="BK229" s="204">
        <f>ROUND(P229*H229,2)</f>
        <v>0</v>
      </c>
      <c r="BL229" s="17" t="s">
        <v>327</v>
      </c>
      <c r="BM229" s="203" t="s">
        <v>6214</v>
      </c>
    </row>
    <row r="230" spans="1:65" s="2" customFormat="1">
      <c r="A230" s="33"/>
      <c r="B230" s="34"/>
      <c r="C230" s="35"/>
      <c r="D230" s="205" t="s">
        <v>178</v>
      </c>
      <c r="E230" s="35"/>
      <c r="F230" s="206" t="s">
        <v>4099</v>
      </c>
      <c r="G230" s="35"/>
      <c r="H230" s="35"/>
      <c r="I230" s="107"/>
      <c r="J230" s="107"/>
      <c r="K230" s="35"/>
      <c r="L230" s="35"/>
      <c r="M230" s="38"/>
      <c r="N230" s="207"/>
      <c r="O230" s="208"/>
      <c r="P230" s="62"/>
      <c r="Q230" s="62"/>
      <c r="R230" s="62"/>
      <c r="S230" s="62"/>
      <c r="T230" s="62"/>
      <c r="U230" s="62"/>
      <c r="V230" s="62"/>
      <c r="W230" s="62"/>
      <c r="X230" s="63"/>
      <c r="Y230" s="33"/>
      <c r="Z230" s="33"/>
      <c r="AA230" s="33"/>
      <c r="AB230" s="33"/>
      <c r="AC230" s="33"/>
      <c r="AD230" s="33"/>
      <c r="AE230" s="33"/>
      <c r="AT230" s="17" t="s">
        <v>178</v>
      </c>
      <c r="AU230" s="17" t="s">
        <v>186</v>
      </c>
    </row>
    <row r="231" spans="1:65" s="2" customFormat="1" ht="19.5">
      <c r="A231" s="33"/>
      <c r="B231" s="34"/>
      <c r="C231" s="35"/>
      <c r="D231" s="205" t="s">
        <v>179</v>
      </c>
      <c r="E231" s="35"/>
      <c r="F231" s="209" t="s">
        <v>4101</v>
      </c>
      <c r="G231" s="35"/>
      <c r="H231" s="35"/>
      <c r="I231" s="107"/>
      <c r="J231" s="107"/>
      <c r="K231" s="35"/>
      <c r="L231" s="35"/>
      <c r="M231" s="38"/>
      <c r="N231" s="207"/>
      <c r="O231" s="208"/>
      <c r="P231" s="62"/>
      <c r="Q231" s="62"/>
      <c r="R231" s="62"/>
      <c r="S231" s="62"/>
      <c r="T231" s="62"/>
      <c r="U231" s="62"/>
      <c r="V231" s="62"/>
      <c r="W231" s="62"/>
      <c r="X231" s="63"/>
      <c r="Y231" s="33"/>
      <c r="Z231" s="33"/>
      <c r="AA231" s="33"/>
      <c r="AB231" s="33"/>
      <c r="AC231" s="33"/>
      <c r="AD231" s="33"/>
      <c r="AE231" s="33"/>
      <c r="AT231" s="17" t="s">
        <v>179</v>
      </c>
      <c r="AU231" s="17" t="s">
        <v>186</v>
      </c>
    </row>
    <row r="232" spans="1:65" s="2" customFormat="1" ht="24" customHeight="1">
      <c r="A232" s="33"/>
      <c r="B232" s="34"/>
      <c r="C232" s="191" t="s">
        <v>656</v>
      </c>
      <c r="D232" s="191" t="s">
        <v>171</v>
      </c>
      <c r="E232" s="192" t="s">
        <v>4102</v>
      </c>
      <c r="F232" s="193" t="s">
        <v>4103</v>
      </c>
      <c r="G232" s="194" t="s">
        <v>460</v>
      </c>
      <c r="H232" s="195">
        <v>16</v>
      </c>
      <c r="I232" s="196"/>
      <c r="J232" s="196"/>
      <c r="K232" s="197">
        <f>ROUND(P232*H232,2)</f>
        <v>0</v>
      </c>
      <c r="L232" s="193" t="s">
        <v>175</v>
      </c>
      <c r="M232" s="38"/>
      <c r="N232" s="198" t="s">
        <v>20</v>
      </c>
      <c r="O232" s="199" t="s">
        <v>48</v>
      </c>
      <c r="P232" s="200">
        <f>I232+J232</f>
        <v>0</v>
      </c>
      <c r="Q232" s="200">
        <f>ROUND(I232*H232,2)</f>
        <v>0</v>
      </c>
      <c r="R232" s="200">
        <f>ROUND(J232*H232,2)</f>
        <v>0</v>
      </c>
      <c r="S232" s="62"/>
      <c r="T232" s="201">
        <f>S232*H232</f>
        <v>0</v>
      </c>
      <c r="U232" s="201">
        <v>0</v>
      </c>
      <c r="V232" s="201">
        <f>U232*H232</f>
        <v>0</v>
      </c>
      <c r="W232" s="201">
        <v>0</v>
      </c>
      <c r="X232" s="202">
        <f>W232*H232</f>
        <v>0</v>
      </c>
      <c r="Y232" s="33"/>
      <c r="Z232" s="33"/>
      <c r="AA232" s="33"/>
      <c r="AB232" s="33"/>
      <c r="AC232" s="33"/>
      <c r="AD232" s="33"/>
      <c r="AE232" s="33"/>
      <c r="AR232" s="203" t="s">
        <v>327</v>
      </c>
      <c r="AT232" s="203" t="s">
        <v>171</v>
      </c>
      <c r="AU232" s="203" t="s">
        <v>186</v>
      </c>
      <c r="AY232" s="17" t="s">
        <v>168</v>
      </c>
      <c r="BE232" s="204">
        <f>IF(O232="základní",K232,0)</f>
        <v>0</v>
      </c>
      <c r="BF232" s="204">
        <f>IF(O232="snížená",K232,0)</f>
        <v>0</v>
      </c>
      <c r="BG232" s="204">
        <f>IF(O232="zákl. přenesená",K232,0)</f>
        <v>0</v>
      </c>
      <c r="BH232" s="204">
        <f>IF(O232="sníž. přenesená",K232,0)</f>
        <v>0</v>
      </c>
      <c r="BI232" s="204">
        <f>IF(O232="nulová",K232,0)</f>
        <v>0</v>
      </c>
      <c r="BJ232" s="17" t="s">
        <v>87</v>
      </c>
      <c r="BK232" s="204">
        <f>ROUND(P232*H232,2)</f>
        <v>0</v>
      </c>
      <c r="BL232" s="17" t="s">
        <v>327</v>
      </c>
      <c r="BM232" s="203" t="s">
        <v>6215</v>
      </c>
    </row>
    <row r="233" spans="1:65" s="2" customFormat="1">
      <c r="A233" s="33"/>
      <c r="B233" s="34"/>
      <c r="C233" s="35"/>
      <c r="D233" s="205" t="s">
        <v>178</v>
      </c>
      <c r="E233" s="35"/>
      <c r="F233" s="206" t="s">
        <v>4105</v>
      </c>
      <c r="G233" s="35"/>
      <c r="H233" s="35"/>
      <c r="I233" s="107"/>
      <c r="J233" s="107"/>
      <c r="K233" s="35"/>
      <c r="L233" s="35"/>
      <c r="M233" s="38"/>
      <c r="N233" s="207"/>
      <c r="O233" s="208"/>
      <c r="P233" s="62"/>
      <c r="Q233" s="62"/>
      <c r="R233" s="62"/>
      <c r="S233" s="62"/>
      <c r="T233" s="62"/>
      <c r="U233" s="62"/>
      <c r="V233" s="62"/>
      <c r="W233" s="62"/>
      <c r="X233" s="63"/>
      <c r="Y233" s="33"/>
      <c r="Z233" s="33"/>
      <c r="AA233" s="33"/>
      <c r="AB233" s="33"/>
      <c r="AC233" s="33"/>
      <c r="AD233" s="33"/>
      <c r="AE233" s="33"/>
      <c r="AT233" s="17" t="s">
        <v>178</v>
      </c>
      <c r="AU233" s="17" t="s">
        <v>186</v>
      </c>
    </row>
    <row r="234" spans="1:65" s="13" customFormat="1">
      <c r="B234" s="210"/>
      <c r="C234" s="211"/>
      <c r="D234" s="205" t="s">
        <v>181</v>
      </c>
      <c r="E234" s="212" t="s">
        <v>20</v>
      </c>
      <c r="F234" s="213" t="s">
        <v>6216</v>
      </c>
      <c r="G234" s="211"/>
      <c r="H234" s="214">
        <v>16</v>
      </c>
      <c r="I234" s="215"/>
      <c r="J234" s="215"/>
      <c r="K234" s="211"/>
      <c r="L234" s="211"/>
      <c r="M234" s="216"/>
      <c r="N234" s="217"/>
      <c r="O234" s="218"/>
      <c r="P234" s="218"/>
      <c r="Q234" s="218"/>
      <c r="R234" s="218"/>
      <c r="S234" s="218"/>
      <c r="T234" s="218"/>
      <c r="U234" s="218"/>
      <c r="V234" s="218"/>
      <c r="W234" s="218"/>
      <c r="X234" s="219"/>
      <c r="AT234" s="220" t="s">
        <v>181</v>
      </c>
      <c r="AU234" s="220" t="s">
        <v>186</v>
      </c>
      <c r="AV234" s="13" t="s">
        <v>89</v>
      </c>
      <c r="AW234" s="13" t="s">
        <v>5</v>
      </c>
      <c r="AX234" s="13" t="s">
        <v>87</v>
      </c>
      <c r="AY234" s="220" t="s">
        <v>168</v>
      </c>
    </row>
    <row r="235" spans="1:65" s="2" customFormat="1" ht="24" customHeight="1">
      <c r="A235" s="33"/>
      <c r="B235" s="34"/>
      <c r="C235" s="225" t="s">
        <v>662</v>
      </c>
      <c r="D235" s="225" t="s">
        <v>346</v>
      </c>
      <c r="E235" s="226" t="s">
        <v>4110</v>
      </c>
      <c r="F235" s="227" t="s">
        <v>4111</v>
      </c>
      <c r="G235" s="228" t="s">
        <v>460</v>
      </c>
      <c r="H235" s="229">
        <v>11</v>
      </c>
      <c r="I235" s="230"/>
      <c r="J235" s="231"/>
      <c r="K235" s="232">
        <f>ROUND(P235*H235,2)</f>
        <v>0</v>
      </c>
      <c r="L235" s="227" t="s">
        <v>175</v>
      </c>
      <c r="M235" s="233"/>
      <c r="N235" s="234" t="s">
        <v>20</v>
      </c>
      <c r="O235" s="199" t="s">
        <v>48</v>
      </c>
      <c r="P235" s="200">
        <f>I235+J235</f>
        <v>0</v>
      </c>
      <c r="Q235" s="200">
        <f>ROUND(I235*H235,2)</f>
        <v>0</v>
      </c>
      <c r="R235" s="200">
        <f>ROUND(J235*H235,2)</f>
        <v>0</v>
      </c>
      <c r="S235" s="62"/>
      <c r="T235" s="201">
        <f>S235*H235</f>
        <v>0</v>
      </c>
      <c r="U235" s="201">
        <v>2.5999999999999998E-4</v>
      </c>
      <c r="V235" s="201">
        <f>U235*H235</f>
        <v>2.8599999999999997E-3</v>
      </c>
      <c r="W235" s="201">
        <v>0</v>
      </c>
      <c r="X235" s="202">
        <f>W235*H235</f>
        <v>0</v>
      </c>
      <c r="Y235" s="33"/>
      <c r="Z235" s="33"/>
      <c r="AA235" s="33"/>
      <c r="AB235" s="33"/>
      <c r="AC235" s="33"/>
      <c r="AD235" s="33"/>
      <c r="AE235" s="33"/>
      <c r="AR235" s="203" t="s">
        <v>457</v>
      </c>
      <c r="AT235" s="203" t="s">
        <v>346</v>
      </c>
      <c r="AU235" s="203" t="s">
        <v>186</v>
      </c>
      <c r="AY235" s="17" t="s">
        <v>168</v>
      </c>
      <c r="BE235" s="204">
        <f>IF(O235="základní",K235,0)</f>
        <v>0</v>
      </c>
      <c r="BF235" s="204">
        <f>IF(O235="snížená",K235,0)</f>
        <v>0</v>
      </c>
      <c r="BG235" s="204">
        <f>IF(O235="zákl. přenesená",K235,0)</f>
        <v>0</v>
      </c>
      <c r="BH235" s="204">
        <f>IF(O235="sníž. přenesená",K235,0)</f>
        <v>0</v>
      </c>
      <c r="BI235" s="204">
        <f>IF(O235="nulová",K235,0)</f>
        <v>0</v>
      </c>
      <c r="BJ235" s="17" t="s">
        <v>87</v>
      </c>
      <c r="BK235" s="204">
        <f>ROUND(P235*H235,2)</f>
        <v>0</v>
      </c>
      <c r="BL235" s="17" t="s">
        <v>327</v>
      </c>
      <c r="BM235" s="203" t="s">
        <v>6217</v>
      </c>
    </row>
    <row r="236" spans="1:65" s="2" customFormat="1">
      <c r="A236" s="33"/>
      <c r="B236" s="34"/>
      <c r="C236" s="35"/>
      <c r="D236" s="205" t="s">
        <v>178</v>
      </c>
      <c r="E236" s="35"/>
      <c r="F236" s="206" t="s">
        <v>4111</v>
      </c>
      <c r="G236" s="35"/>
      <c r="H236" s="35"/>
      <c r="I236" s="107"/>
      <c r="J236" s="107"/>
      <c r="K236" s="35"/>
      <c r="L236" s="35"/>
      <c r="M236" s="38"/>
      <c r="N236" s="207"/>
      <c r="O236" s="208"/>
      <c r="P236" s="62"/>
      <c r="Q236" s="62"/>
      <c r="R236" s="62"/>
      <c r="S236" s="62"/>
      <c r="T236" s="62"/>
      <c r="U236" s="62"/>
      <c r="V236" s="62"/>
      <c r="W236" s="62"/>
      <c r="X236" s="63"/>
      <c r="Y236" s="33"/>
      <c r="Z236" s="33"/>
      <c r="AA236" s="33"/>
      <c r="AB236" s="33"/>
      <c r="AC236" s="33"/>
      <c r="AD236" s="33"/>
      <c r="AE236" s="33"/>
      <c r="AT236" s="17" t="s">
        <v>178</v>
      </c>
      <c r="AU236" s="17" t="s">
        <v>186</v>
      </c>
    </row>
    <row r="237" spans="1:65" s="2" customFormat="1" ht="24" customHeight="1">
      <c r="A237" s="33"/>
      <c r="B237" s="34"/>
      <c r="C237" s="225" t="s">
        <v>667</v>
      </c>
      <c r="D237" s="225" t="s">
        <v>346</v>
      </c>
      <c r="E237" s="226" t="s">
        <v>4113</v>
      </c>
      <c r="F237" s="227" t="s">
        <v>4114</v>
      </c>
      <c r="G237" s="228" t="s">
        <v>460</v>
      </c>
      <c r="H237" s="229">
        <v>5</v>
      </c>
      <c r="I237" s="230"/>
      <c r="J237" s="231"/>
      <c r="K237" s="232">
        <f>ROUND(P237*H237,2)</f>
        <v>0</v>
      </c>
      <c r="L237" s="227" t="s">
        <v>175</v>
      </c>
      <c r="M237" s="233"/>
      <c r="N237" s="234" t="s">
        <v>20</v>
      </c>
      <c r="O237" s="199" t="s">
        <v>48</v>
      </c>
      <c r="P237" s="200">
        <f>I237+J237</f>
        <v>0</v>
      </c>
      <c r="Q237" s="200">
        <f>ROUND(I237*H237,2)</f>
        <v>0</v>
      </c>
      <c r="R237" s="200">
        <f>ROUND(J237*H237,2)</f>
        <v>0</v>
      </c>
      <c r="S237" s="62"/>
      <c r="T237" s="201">
        <f>S237*H237</f>
        <v>0</v>
      </c>
      <c r="U237" s="201">
        <v>6.9999999999999999E-4</v>
      </c>
      <c r="V237" s="201">
        <f>U237*H237</f>
        <v>3.5000000000000001E-3</v>
      </c>
      <c r="W237" s="201">
        <v>0</v>
      </c>
      <c r="X237" s="202">
        <f>W237*H237</f>
        <v>0</v>
      </c>
      <c r="Y237" s="33"/>
      <c r="Z237" s="33"/>
      <c r="AA237" s="33"/>
      <c r="AB237" s="33"/>
      <c r="AC237" s="33"/>
      <c r="AD237" s="33"/>
      <c r="AE237" s="33"/>
      <c r="AR237" s="203" t="s">
        <v>457</v>
      </c>
      <c r="AT237" s="203" t="s">
        <v>346</v>
      </c>
      <c r="AU237" s="203" t="s">
        <v>186</v>
      </c>
      <c r="AY237" s="17" t="s">
        <v>168</v>
      </c>
      <c r="BE237" s="204">
        <f>IF(O237="základní",K237,0)</f>
        <v>0</v>
      </c>
      <c r="BF237" s="204">
        <f>IF(O237="snížená",K237,0)</f>
        <v>0</v>
      </c>
      <c r="BG237" s="204">
        <f>IF(O237="zákl. přenesená",K237,0)</f>
        <v>0</v>
      </c>
      <c r="BH237" s="204">
        <f>IF(O237="sníž. přenesená",K237,0)</f>
        <v>0</v>
      </c>
      <c r="BI237" s="204">
        <f>IF(O237="nulová",K237,0)</f>
        <v>0</v>
      </c>
      <c r="BJ237" s="17" t="s">
        <v>87</v>
      </c>
      <c r="BK237" s="204">
        <f>ROUND(P237*H237,2)</f>
        <v>0</v>
      </c>
      <c r="BL237" s="17" t="s">
        <v>327</v>
      </c>
      <c r="BM237" s="203" t="s">
        <v>6218</v>
      </c>
    </row>
    <row r="238" spans="1:65" s="2" customFormat="1" ht="19.5">
      <c r="A238" s="33"/>
      <c r="B238" s="34"/>
      <c r="C238" s="35"/>
      <c r="D238" s="205" t="s">
        <v>178</v>
      </c>
      <c r="E238" s="35"/>
      <c r="F238" s="206" t="s">
        <v>4114</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178</v>
      </c>
      <c r="AU238" s="17" t="s">
        <v>186</v>
      </c>
    </row>
    <row r="239" spans="1:65" s="2" customFormat="1" ht="24" customHeight="1">
      <c r="A239" s="33"/>
      <c r="B239" s="34"/>
      <c r="C239" s="191" t="s">
        <v>676</v>
      </c>
      <c r="D239" s="191" t="s">
        <v>171</v>
      </c>
      <c r="E239" s="192" t="s">
        <v>4116</v>
      </c>
      <c r="F239" s="193" t="s">
        <v>4117</v>
      </c>
      <c r="G239" s="194" t="s">
        <v>460</v>
      </c>
      <c r="H239" s="195">
        <v>5</v>
      </c>
      <c r="I239" s="196"/>
      <c r="J239" s="196"/>
      <c r="K239" s="197">
        <f>ROUND(P239*H239,2)</f>
        <v>0</v>
      </c>
      <c r="L239" s="193" t="s">
        <v>175</v>
      </c>
      <c r="M239" s="38"/>
      <c r="N239" s="198" t="s">
        <v>20</v>
      </c>
      <c r="O239" s="199" t="s">
        <v>48</v>
      </c>
      <c r="P239" s="200">
        <f>I239+J239</f>
        <v>0</v>
      </c>
      <c r="Q239" s="200">
        <f>ROUND(I239*H239,2)</f>
        <v>0</v>
      </c>
      <c r="R239" s="200">
        <f>ROUND(J239*H239,2)</f>
        <v>0</v>
      </c>
      <c r="S239" s="62"/>
      <c r="T239" s="201">
        <f>S239*H239</f>
        <v>0</v>
      </c>
      <c r="U239" s="201">
        <v>0</v>
      </c>
      <c r="V239" s="201">
        <f>U239*H239</f>
        <v>0</v>
      </c>
      <c r="W239" s="201">
        <v>0</v>
      </c>
      <c r="X239" s="202">
        <f>W239*H239</f>
        <v>0</v>
      </c>
      <c r="Y239" s="33"/>
      <c r="Z239" s="33"/>
      <c r="AA239" s="33"/>
      <c r="AB239" s="33"/>
      <c r="AC239" s="33"/>
      <c r="AD239" s="33"/>
      <c r="AE239" s="33"/>
      <c r="AR239" s="203" t="s">
        <v>327</v>
      </c>
      <c r="AT239" s="203" t="s">
        <v>171</v>
      </c>
      <c r="AU239" s="203" t="s">
        <v>186</v>
      </c>
      <c r="AY239" s="17" t="s">
        <v>168</v>
      </c>
      <c r="BE239" s="204">
        <f>IF(O239="základní",K239,0)</f>
        <v>0</v>
      </c>
      <c r="BF239" s="204">
        <f>IF(O239="snížená",K239,0)</f>
        <v>0</v>
      </c>
      <c r="BG239" s="204">
        <f>IF(O239="zákl. přenesená",K239,0)</f>
        <v>0</v>
      </c>
      <c r="BH239" s="204">
        <f>IF(O239="sníž. přenesená",K239,0)</f>
        <v>0</v>
      </c>
      <c r="BI239" s="204">
        <f>IF(O239="nulová",K239,0)</f>
        <v>0</v>
      </c>
      <c r="BJ239" s="17" t="s">
        <v>87</v>
      </c>
      <c r="BK239" s="204">
        <f>ROUND(P239*H239,2)</f>
        <v>0</v>
      </c>
      <c r="BL239" s="17" t="s">
        <v>327</v>
      </c>
      <c r="BM239" s="203" t="s">
        <v>6219</v>
      </c>
    </row>
    <row r="240" spans="1:65" s="2" customFormat="1" ht="19.5">
      <c r="A240" s="33"/>
      <c r="B240" s="34"/>
      <c r="C240" s="35"/>
      <c r="D240" s="205" t="s">
        <v>178</v>
      </c>
      <c r="E240" s="35"/>
      <c r="F240" s="206" t="s">
        <v>4119</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178</v>
      </c>
      <c r="AU240" s="17" t="s">
        <v>186</v>
      </c>
    </row>
    <row r="241" spans="1:65" s="2" customFormat="1" ht="24" customHeight="1">
      <c r="A241" s="33"/>
      <c r="B241" s="34"/>
      <c r="C241" s="225" t="s">
        <v>685</v>
      </c>
      <c r="D241" s="225" t="s">
        <v>346</v>
      </c>
      <c r="E241" s="226" t="s">
        <v>4120</v>
      </c>
      <c r="F241" s="227" t="s">
        <v>4121</v>
      </c>
      <c r="G241" s="228" t="s">
        <v>460</v>
      </c>
      <c r="H241" s="229">
        <v>5</v>
      </c>
      <c r="I241" s="230"/>
      <c r="J241" s="231"/>
      <c r="K241" s="232">
        <f>ROUND(P241*H241,2)</f>
        <v>0</v>
      </c>
      <c r="L241" s="227" t="s">
        <v>175</v>
      </c>
      <c r="M241" s="233"/>
      <c r="N241" s="234" t="s">
        <v>20</v>
      </c>
      <c r="O241" s="199" t="s">
        <v>48</v>
      </c>
      <c r="P241" s="200">
        <f>I241+J241</f>
        <v>0</v>
      </c>
      <c r="Q241" s="200">
        <f>ROUND(I241*H241,2)</f>
        <v>0</v>
      </c>
      <c r="R241" s="200">
        <f>ROUND(J241*H241,2)</f>
        <v>0</v>
      </c>
      <c r="S241" s="62"/>
      <c r="T241" s="201">
        <f>S241*H241</f>
        <v>0</v>
      </c>
      <c r="U241" s="201">
        <v>4.1999999999999997E-3</v>
      </c>
      <c r="V241" s="201">
        <f>U241*H241</f>
        <v>2.0999999999999998E-2</v>
      </c>
      <c r="W241" s="201">
        <v>0</v>
      </c>
      <c r="X241" s="202">
        <f>W241*H241</f>
        <v>0</v>
      </c>
      <c r="Y241" s="33"/>
      <c r="Z241" s="33"/>
      <c r="AA241" s="33"/>
      <c r="AB241" s="33"/>
      <c r="AC241" s="33"/>
      <c r="AD241" s="33"/>
      <c r="AE241" s="33"/>
      <c r="AR241" s="203" t="s">
        <v>457</v>
      </c>
      <c r="AT241" s="203" t="s">
        <v>346</v>
      </c>
      <c r="AU241" s="203" t="s">
        <v>186</v>
      </c>
      <c r="AY241" s="17" t="s">
        <v>168</v>
      </c>
      <c r="BE241" s="204">
        <f>IF(O241="základní",K241,0)</f>
        <v>0</v>
      </c>
      <c r="BF241" s="204">
        <f>IF(O241="snížená",K241,0)</f>
        <v>0</v>
      </c>
      <c r="BG241" s="204">
        <f>IF(O241="zákl. přenesená",K241,0)</f>
        <v>0</v>
      </c>
      <c r="BH241" s="204">
        <f>IF(O241="sníž. přenesená",K241,0)</f>
        <v>0</v>
      </c>
      <c r="BI241" s="204">
        <f>IF(O241="nulová",K241,0)</f>
        <v>0</v>
      </c>
      <c r="BJ241" s="17" t="s">
        <v>87</v>
      </c>
      <c r="BK241" s="204">
        <f>ROUND(P241*H241,2)</f>
        <v>0</v>
      </c>
      <c r="BL241" s="17" t="s">
        <v>327</v>
      </c>
      <c r="BM241" s="203" t="s">
        <v>6220</v>
      </c>
    </row>
    <row r="242" spans="1:65" s="2" customFormat="1">
      <c r="A242" s="33"/>
      <c r="B242" s="34"/>
      <c r="C242" s="35"/>
      <c r="D242" s="205" t="s">
        <v>178</v>
      </c>
      <c r="E242" s="35"/>
      <c r="F242" s="206" t="s">
        <v>4121</v>
      </c>
      <c r="G242" s="35"/>
      <c r="H242" s="35"/>
      <c r="I242" s="107"/>
      <c r="J242" s="107"/>
      <c r="K242" s="35"/>
      <c r="L242" s="35"/>
      <c r="M242" s="38"/>
      <c r="N242" s="207"/>
      <c r="O242" s="208"/>
      <c r="P242" s="62"/>
      <c r="Q242" s="62"/>
      <c r="R242" s="62"/>
      <c r="S242" s="62"/>
      <c r="T242" s="62"/>
      <c r="U242" s="62"/>
      <c r="V242" s="62"/>
      <c r="W242" s="62"/>
      <c r="X242" s="63"/>
      <c r="Y242" s="33"/>
      <c r="Z242" s="33"/>
      <c r="AA242" s="33"/>
      <c r="AB242" s="33"/>
      <c r="AC242" s="33"/>
      <c r="AD242" s="33"/>
      <c r="AE242" s="33"/>
      <c r="AT242" s="17" t="s">
        <v>178</v>
      </c>
      <c r="AU242" s="17" t="s">
        <v>186</v>
      </c>
    </row>
    <row r="243" spans="1:65" s="2" customFormat="1" ht="24" customHeight="1">
      <c r="A243" s="33"/>
      <c r="B243" s="34"/>
      <c r="C243" s="225" t="s">
        <v>690</v>
      </c>
      <c r="D243" s="225" t="s">
        <v>346</v>
      </c>
      <c r="E243" s="226" t="s">
        <v>4123</v>
      </c>
      <c r="F243" s="227" t="s">
        <v>4124</v>
      </c>
      <c r="G243" s="228" t="s">
        <v>460</v>
      </c>
      <c r="H243" s="229">
        <v>10</v>
      </c>
      <c r="I243" s="230"/>
      <c r="J243" s="231"/>
      <c r="K243" s="232">
        <f>ROUND(P243*H243,2)</f>
        <v>0</v>
      </c>
      <c r="L243" s="227" t="s">
        <v>175</v>
      </c>
      <c r="M243" s="233"/>
      <c r="N243" s="234" t="s">
        <v>20</v>
      </c>
      <c r="O243" s="199" t="s">
        <v>48</v>
      </c>
      <c r="P243" s="200">
        <f>I243+J243</f>
        <v>0</v>
      </c>
      <c r="Q243" s="200">
        <f>ROUND(I243*H243,2)</f>
        <v>0</v>
      </c>
      <c r="R243" s="200">
        <f>ROUND(J243*H243,2)</f>
        <v>0</v>
      </c>
      <c r="S243" s="62"/>
      <c r="T243" s="201">
        <f>S243*H243</f>
        <v>0</v>
      </c>
      <c r="U243" s="201">
        <v>3.2000000000000003E-4</v>
      </c>
      <c r="V243" s="201">
        <f>U243*H243</f>
        <v>3.2000000000000002E-3</v>
      </c>
      <c r="W243" s="201">
        <v>0</v>
      </c>
      <c r="X243" s="202">
        <f>W243*H243</f>
        <v>0</v>
      </c>
      <c r="Y243" s="33"/>
      <c r="Z243" s="33"/>
      <c r="AA243" s="33"/>
      <c r="AB243" s="33"/>
      <c r="AC243" s="33"/>
      <c r="AD243" s="33"/>
      <c r="AE243" s="33"/>
      <c r="AR243" s="203" t="s">
        <v>457</v>
      </c>
      <c r="AT243" s="203" t="s">
        <v>346</v>
      </c>
      <c r="AU243" s="203" t="s">
        <v>186</v>
      </c>
      <c r="AY243" s="17" t="s">
        <v>168</v>
      </c>
      <c r="BE243" s="204">
        <f>IF(O243="základní",K243,0)</f>
        <v>0</v>
      </c>
      <c r="BF243" s="204">
        <f>IF(O243="snížená",K243,0)</f>
        <v>0</v>
      </c>
      <c r="BG243" s="204">
        <f>IF(O243="zákl. přenesená",K243,0)</f>
        <v>0</v>
      </c>
      <c r="BH243" s="204">
        <f>IF(O243="sníž. přenesená",K243,0)</f>
        <v>0</v>
      </c>
      <c r="BI243" s="204">
        <f>IF(O243="nulová",K243,0)</f>
        <v>0</v>
      </c>
      <c r="BJ243" s="17" t="s">
        <v>87</v>
      </c>
      <c r="BK243" s="204">
        <f>ROUND(P243*H243,2)</f>
        <v>0</v>
      </c>
      <c r="BL243" s="17" t="s">
        <v>327</v>
      </c>
      <c r="BM243" s="203" t="s">
        <v>6221</v>
      </c>
    </row>
    <row r="244" spans="1:65" s="2" customFormat="1">
      <c r="A244" s="33"/>
      <c r="B244" s="34"/>
      <c r="C244" s="35"/>
      <c r="D244" s="205" t="s">
        <v>178</v>
      </c>
      <c r="E244" s="35"/>
      <c r="F244" s="206" t="s">
        <v>4124</v>
      </c>
      <c r="G244" s="35"/>
      <c r="H244" s="35"/>
      <c r="I244" s="107"/>
      <c r="J244" s="107"/>
      <c r="K244" s="35"/>
      <c r="L244" s="35"/>
      <c r="M244" s="38"/>
      <c r="N244" s="207"/>
      <c r="O244" s="208"/>
      <c r="P244" s="62"/>
      <c r="Q244" s="62"/>
      <c r="R244" s="62"/>
      <c r="S244" s="62"/>
      <c r="T244" s="62"/>
      <c r="U244" s="62"/>
      <c r="V244" s="62"/>
      <c r="W244" s="62"/>
      <c r="X244" s="63"/>
      <c r="Y244" s="33"/>
      <c r="Z244" s="33"/>
      <c r="AA244" s="33"/>
      <c r="AB244" s="33"/>
      <c r="AC244" s="33"/>
      <c r="AD244" s="33"/>
      <c r="AE244" s="33"/>
      <c r="AT244" s="17" t="s">
        <v>178</v>
      </c>
      <c r="AU244" s="17" t="s">
        <v>186</v>
      </c>
    </row>
    <row r="245" spans="1:65" s="2" customFormat="1" ht="24" customHeight="1">
      <c r="A245" s="33"/>
      <c r="B245" s="34"/>
      <c r="C245" s="191" t="s">
        <v>700</v>
      </c>
      <c r="D245" s="191" t="s">
        <v>171</v>
      </c>
      <c r="E245" s="192" t="s">
        <v>4126</v>
      </c>
      <c r="F245" s="193" t="s">
        <v>4127</v>
      </c>
      <c r="G245" s="194" t="s">
        <v>460</v>
      </c>
      <c r="H245" s="195">
        <v>7</v>
      </c>
      <c r="I245" s="196"/>
      <c r="J245" s="196"/>
      <c r="K245" s="197">
        <f>ROUND(P245*H245,2)</f>
        <v>0</v>
      </c>
      <c r="L245" s="193" t="s">
        <v>175</v>
      </c>
      <c r="M245" s="38"/>
      <c r="N245" s="198" t="s">
        <v>20</v>
      </c>
      <c r="O245" s="199" t="s">
        <v>48</v>
      </c>
      <c r="P245" s="200">
        <f>I245+J245</f>
        <v>0</v>
      </c>
      <c r="Q245" s="200">
        <f>ROUND(I245*H245,2)</f>
        <v>0</v>
      </c>
      <c r="R245" s="200">
        <f>ROUND(J245*H245,2)</f>
        <v>0</v>
      </c>
      <c r="S245" s="62"/>
      <c r="T245" s="201">
        <f>S245*H245</f>
        <v>0</v>
      </c>
      <c r="U245" s="201">
        <v>0</v>
      </c>
      <c r="V245" s="201">
        <f>U245*H245</f>
        <v>0</v>
      </c>
      <c r="W245" s="201">
        <v>0</v>
      </c>
      <c r="X245" s="202">
        <f>W245*H245</f>
        <v>0</v>
      </c>
      <c r="Y245" s="33"/>
      <c r="Z245" s="33"/>
      <c r="AA245" s="33"/>
      <c r="AB245" s="33"/>
      <c r="AC245" s="33"/>
      <c r="AD245" s="33"/>
      <c r="AE245" s="33"/>
      <c r="AR245" s="203" t="s">
        <v>327</v>
      </c>
      <c r="AT245" s="203" t="s">
        <v>171</v>
      </c>
      <c r="AU245" s="203" t="s">
        <v>186</v>
      </c>
      <c r="AY245" s="17" t="s">
        <v>168</v>
      </c>
      <c r="BE245" s="204">
        <f>IF(O245="základní",K245,0)</f>
        <v>0</v>
      </c>
      <c r="BF245" s="204">
        <f>IF(O245="snížená",K245,0)</f>
        <v>0</v>
      </c>
      <c r="BG245" s="204">
        <f>IF(O245="zákl. přenesená",K245,0)</f>
        <v>0</v>
      </c>
      <c r="BH245" s="204">
        <f>IF(O245="sníž. přenesená",K245,0)</f>
        <v>0</v>
      </c>
      <c r="BI245" s="204">
        <f>IF(O245="nulová",K245,0)</f>
        <v>0</v>
      </c>
      <c r="BJ245" s="17" t="s">
        <v>87</v>
      </c>
      <c r="BK245" s="204">
        <f>ROUND(P245*H245,2)</f>
        <v>0</v>
      </c>
      <c r="BL245" s="17" t="s">
        <v>327</v>
      </c>
      <c r="BM245" s="203" t="s">
        <v>6222</v>
      </c>
    </row>
    <row r="246" spans="1:65" s="2" customFormat="1">
      <c r="A246" s="33"/>
      <c r="B246" s="34"/>
      <c r="C246" s="35"/>
      <c r="D246" s="205" t="s">
        <v>178</v>
      </c>
      <c r="E246" s="35"/>
      <c r="F246" s="206" t="s">
        <v>4129</v>
      </c>
      <c r="G246" s="35"/>
      <c r="H246" s="35"/>
      <c r="I246" s="107"/>
      <c r="J246" s="107"/>
      <c r="K246" s="35"/>
      <c r="L246" s="35"/>
      <c r="M246" s="38"/>
      <c r="N246" s="207"/>
      <c r="O246" s="208"/>
      <c r="P246" s="62"/>
      <c r="Q246" s="62"/>
      <c r="R246" s="62"/>
      <c r="S246" s="62"/>
      <c r="T246" s="62"/>
      <c r="U246" s="62"/>
      <c r="V246" s="62"/>
      <c r="W246" s="62"/>
      <c r="X246" s="63"/>
      <c r="Y246" s="33"/>
      <c r="Z246" s="33"/>
      <c r="AA246" s="33"/>
      <c r="AB246" s="33"/>
      <c r="AC246" s="33"/>
      <c r="AD246" s="33"/>
      <c r="AE246" s="33"/>
      <c r="AT246" s="17" t="s">
        <v>178</v>
      </c>
      <c r="AU246" s="17" t="s">
        <v>186</v>
      </c>
    </row>
    <row r="247" spans="1:65" s="2" customFormat="1" ht="24" customHeight="1">
      <c r="A247" s="33"/>
      <c r="B247" s="34"/>
      <c r="C247" s="225" t="s">
        <v>706</v>
      </c>
      <c r="D247" s="225" t="s">
        <v>346</v>
      </c>
      <c r="E247" s="226" t="s">
        <v>6223</v>
      </c>
      <c r="F247" s="227" t="s">
        <v>6224</v>
      </c>
      <c r="G247" s="228" t="s">
        <v>460</v>
      </c>
      <c r="H247" s="229">
        <v>7</v>
      </c>
      <c r="I247" s="230"/>
      <c r="J247" s="231"/>
      <c r="K247" s="232">
        <f>ROUND(P247*H247,2)</f>
        <v>0</v>
      </c>
      <c r="L247" s="227" t="s">
        <v>175</v>
      </c>
      <c r="M247" s="233"/>
      <c r="N247" s="234" t="s">
        <v>20</v>
      </c>
      <c r="O247" s="199" t="s">
        <v>48</v>
      </c>
      <c r="P247" s="200">
        <f>I247+J247</f>
        <v>0</v>
      </c>
      <c r="Q247" s="200">
        <f>ROUND(I247*H247,2)</f>
        <v>0</v>
      </c>
      <c r="R247" s="200">
        <f>ROUND(J247*H247,2)</f>
        <v>0</v>
      </c>
      <c r="S247" s="62"/>
      <c r="T247" s="201">
        <f>S247*H247</f>
        <v>0</v>
      </c>
      <c r="U247" s="201">
        <v>2E-3</v>
      </c>
      <c r="V247" s="201">
        <f>U247*H247</f>
        <v>1.4E-2</v>
      </c>
      <c r="W247" s="201">
        <v>0</v>
      </c>
      <c r="X247" s="202">
        <f>W247*H247</f>
        <v>0</v>
      </c>
      <c r="Y247" s="33"/>
      <c r="Z247" s="33"/>
      <c r="AA247" s="33"/>
      <c r="AB247" s="33"/>
      <c r="AC247" s="33"/>
      <c r="AD247" s="33"/>
      <c r="AE247" s="33"/>
      <c r="AR247" s="203" t="s">
        <v>457</v>
      </c>
      <c r="AT247" s="203" t="s">
        <v>346</v>
      </c>
      <c r="AU247" s="203" t="s">
        <v>186</v>
      </c>
      <c r="AY247" s="17" t="s">
        <v>168</v>
      </c>
      <c r="BE247" s="204">
        <f>IF(O247="základní",K247,0)</f>
        <v>0</v>
      </c>
      <c r="BF247" s="204">
        <f>IF(O247="snížená",K247,0)</f>
        <v>0</v>
      </c>
      <c r="BG247" s="204">
        <f>IF(O247="zákl. přenesená",K247,0)</f>
        <v>0</v>
      </c>
      <c r="BH247" s="204">
        <f>IF(O247="sníž. přenesená",K247,0)</f>
        <v>0</v>
      </c>
      <c r="BI247" s="204">
        <f>IF(O247="nulová",K247,0)</f>
        <v>0</v>
      </c>
      <c r="BJ247" s="17" t="s">
        <v>87</v>
      </c>
      <c r="BK247" s="204">
        <f>ROUND(P247*H247,2)</f>
        <v>0</v>
      </c>
      <c r="BL247" s="17" t="s">
        <v>327</v>
      </c>
      <c r="BM247" s="203" t="s">
        <v>6225</v>
      </c>
    </row>
    <row r="248" spans="1:65" s="2" customFormat="1">
      <c r="A248" s="33"/>
      <c r="B248" s="34"/>
      <c r="C248" s="35"/>
      <c r="D248" s="205" t="s">
        <v>178</v>
      </c>
      <c r="E248" s="35"/>
      <c r="F248" s="206" t="s">
        <v>6224</v>
      </c>
      <c r="G248" s="35"/>
      <c r="H248" s="35"/>
      <c r="I248" s="107"/>
      <c r="J248" s="107"/>
      <c r="K248" s="35"/>
      <c r="L248" s="35"/>
      <c r="M248" s="38"/>
      <c r="N248" s="207"/>
      <c r="O248" s="208"/>
      <c r="P248" s="62"/>
      <c r="Q248" s="62"/>
      <c r="R248" s="62"/>
      <c r="S248" s="62"/>
      <c r="T248" s="62"/>
      <c r="U248" s="62"/>
      <c r="V248" s="62"/>
      <c r="W248" s="62"/>
      <c r="X248" s="63"/>
      <c r="Y248" s="33"/>
      <c r="Z248" s="33"/>
      <c r="AA248" s="33"/>
      <c r="AB248" s="33"/>
      <c r="AC248" s="33"/>
      <c r="AD248" s="33"/>
      <c r="AE248" s="33"/>
      <c r="AT248" s="17" t="s">
        <v>178</v>
      </c>
      <c r="AU248" s="17" t="s">
        <v>186</v>
      </c>
    </row>
    <row r="249" spans="1:65" s="2" customFormat="1" ht="24" customHeight="1">
      <c r="A249" s="33"/>
      <c r="B249" s="34"/>
      <c r="C249" s="225" t="s">
        <v>711</v>
      </c>
      <c r="D249" s="225" t="s">
        <v>346</v>
      </c>
      <c r="E249" s="226" t="s">
        <v>6226</v>
      </c>
      <c r="F249" s="227" t="s">
        <v>6227</v>
      </c>
      <c r="G249" s="228" t="s">
        <v>460</v>
      </c>
      <c r="H249" s="229">
        <v>15</v>
      </c>
      <c r="I249" s="230"/>
      <c r="J249" s="231"/>
      <c r="K249" s="232">
        <f>ROUND(P249*H249,2)</f>
        <v>0</v>
      </c>
      <c r="L249" s="227" t="s">
        <v>175</v>
      </c>
      <c r="M249" s="233"/>
      <c r="N249" s="234" t="s">
        <v>20</v>
      </c>
      <c r="O249" s="199" t="s">
        <v>48</v>
      </c>
      <c r="P249" s="200">
        <f>I249+J249</f>
        <v>0</v>
      </c>
      <c r="Q249" s="200">
        <f>ROUND(I249*H249,2)</f>
        <v>0</v>
      </c>
      <c r="R249" s="200">
        <f>ROUND(J249*H249,2)</f>
        <v>0</v>
      </c>
      <c r="S249" s="62"/>
      <c r="T249" s="201">
        <f>S249*H249</f>
        <v>0</v>
      </c>
      <c r="U249" s="201">
        <v>2.5999999999999998E-4</v>
      </c>
      <c r="V249" s="201">
        <f>U249*H249</f>
        <v>3.8999999999999998E-3</v>
      </c>
      <c r="W249" s="201">
        <v>0</v>
      </c>
      <c r="X249" s="202">
        <f>W249*H249</f>
        <v>0</v>
      </c>
      <c r="Y249" s="33"/>
      <c r="Z249" s="33"/>
      <c r="AA249" s="33"/>
      <c r="AB249" s="33"/>
      <c r="AC249" s="33"/>
      <c r="AD249" s="33"/>
      <c r="AE249" s="33"/>
      <c r="AR249" s="203" t="s">
        <v>457</v>
      </c>
      <c r="AT249" s="203" t="s">
        <v>346</v>
      </c>
      <c r="AU249" s="203" t="s">
        <v>186</v>
      </c>
      <c r="AY249" s="17" t="s">
        <v>168</v>
      </c>
      <c r="BE249" s="204">
        <f>IF(O249="základní",K249,0)</f>
        <v>0</v>
      </c>
      <c r="BF249" s="204">
        <f>IF(O249="snížená",K249,0)</f>
        <v>0</v>
      </c>
      <c r="BG249" s="204">
        <f>IF(O249="zákl. přenesená",K249,0)</f>
        <v>0</v>
      </c>
      <c r="BH249" s="204">
        <f>IF(O249="sníž. přenesená",K249,0)</f>
        <v>0</v>
      </c>
      <c r="BI249" s="204">
        <f>IF(O249="nulová",K249,0)</f>
        <v>0</v>
      </c>
      <c r="BJ249" s="17" t="s">
        <v>87</v>
      </c>
      <c r="BK249" s="204">
        <f>ROUND(P249*H249,2)</f>
        <v>0</v>
      </c>
      <c r="BL249" s="17" t="s">
        <v>327</v>
      </c>
      <c r="BM249" s="203" t="s">
        <v>6228</v>
      </c>
    </row>
    <row r="250" spans="1:65" s="2" customFormat="1">
      <c r="A250" s="33"/>
      <c r="B250" s="34"/>
      <c r="C250" s="35"/>
      <c r="D250" s="205" t="s">
        <v>178</v>
      </c>
      <c r="E250" s="35"/>
      <c r="F250" s="206" t="s">
        <v>6227</v>
      </c>
      <c r="G250" s="35"/>
      <c r="H250" s="35"/>
      <c r="I250" s="107"/>
      <c r="J250" s="107"/>
      <c r="K250" s="35"/>
      <c r="L250" s="35"/>
      <c r="M250" s="38"/>
      <c r="N250" s="207"/>
      <c r="O250" s="208"/>
      <c r="P250" s="62"/>
      <c r="Q250" s="62"/>
      <c r="R250" s="62"/>
      <c r="S250" s="62"/>
      <c r="T250" s="62"/>
      <c r="U250" s="62"/>
      <c r="V250" s="62"/>
      <c r="W250" s="62"/>
      <c r="X250" s="63"/>
      <c r="Y250" s="33"/>
      <c r="Z250" s="33"/>
      <c r="AA250" s="33"/>
      <c r="AB250" s="33"/>
      <c r="AC250" s="33"/>
      <c r="AD250" s="33"/>
      <c r="AE250" s="33"/>
      <c r="AT250" s="17" t="s">
        <v>178</v>
      </c>
      <c r="AU250" s="17" t="s">
        <v>186</v>
      </c>
    </row>
    <row r="251" spans="1:65" s="2" customFormat="1" ht="16.5" customHeight="1">
      <c r="A251" s="33"/>
      <c r="B251" s="34"/>
      <c r="C251" s="191" t="s">
        <v>724</v>
      </c>
      <c r="D251" s="191" t="s">
        <v>171</v>
      </c>
      <c r="E251" s="192" t="s">
        <v>6229</v>
      </c>
      <c r="F251" s="193" t="s">
        <v>3895</v>
      </c>
      <c r="G251" s="194" t="s">
        <v>3852</v>
      </c>
      <c r="H251" s="195">
        <v>1</v>
      </c>
      <c r="I251" s="196"/>
      <c r="J251" s="196"/>
      <c r="K251" s="197">
        <f>ROUND(P251*H251,2)</f>
        <v>0</v>
      </c>
      <c r="L251" s="193" t="s">
        <v>20</v>
      </c>
      <c r="M251" s="38"/>
      <c r="N251" s="198" t="s">
        <v>20</v>
      </c>
      <c r="O251" s="199" t="s">
        <v>48</v>
      </c>
      <c r="P251" s="200">
        <f>I251+J251</f>
        <v>0</v>
      </c>
      <c r="Q251" s="200">
        <f>ROUND(I251*H251,2)</f>
        <v>0</v>
      </c>
      <c r="R251" s="200">
        <f>ROUND(J251*H251,2)</f>
        <v>0</v>
      </c>
      <c r="S251" s="62"/>
      <c r="T251" s="201">
        <f>S251*H251</f>
        <v>0</v>
      </c>
      <c r="U251" s="201">
        <v>0</v>
      </c>
      <c r="V251" s="201">
        <f>U251*H251</f>
        <v>0</v>
      </c>
      <c r="W251" s="201">
        <v>0</v>
      </c>
      <c r="X251" s="202">
        <f>W251*H251</f>
        <v>0</v>
      </c>
      <c r="Y251" s="33"/>
      <c r="Z251" s="33"/>
      <c r="AA251" s="33"/>
      <c r="AB251" s="33"/>
      <c r="AC251" s="33"/>
      <c r="AD251" s="33"/>
      <c r="AE251" s="33"/>
      <c r="AR251" s="203" t="s">
        <v>327</v>
      </c>
      <c r="AT251" s="203" t="s">
        <v>171</v>
      </c>
      <c r="AU251" s="203" t="s">
        <v>186</v>
      </c>
      <c r="AY251" s="17" t="s">
        <v>168</v>
      </c>
      <c r="BE251" s="204">
        <f>IF(O251="základní",K251,0)</f>
        <v>0</v>
      </c>
      <c r="BF251" s="204">
        <f>IF(O251="snížená",K251,0)</f>
        <v>0</v>
      </c>
      <c r="BG251" s="204">
        <f>IF(O251="zákl. přenesená",K251,0)</f>
        <v>0</v>
      </c>
      <c r="BH251" s="204">
        <f>IF(O251="sníž. přenesená",K251,0)</f>
        <v>0</v>
      </c>
      <c r="BI251" s="204">
        <f>IF(O251="nulová",K251,0)</f>
        <v>0</v>
      </c>
      <c r="BJ251" s="17" t="s">
        <v>87</v>
      </c>
      <c r="BK251" s="204">
        <f>ROUND(P251*H251,2)</f>
        <v>0</v>
      </c>
      <c r="BL251" s="17" t="s">
        <v>327</v>
      </c>
      <c r="BM251" s="203" t="s">
        <v>6230</v>
      </c>
    </row>
    <row r="252" spans="1:65" s="2" customFormat="1" ht="19.5">
      <c r="A252" s="33"/>
      <c r="B252" s="34"/>
      <c r="C252" s="35"/>
      <c r="D252" s="205" t="s">
        <v>178</v>
      </c>
      <c r="E252" s="35"/>
      <c r="F252" s="206" t="s">
        <v>4203</v>
      </c>
      <c r="G252" s="35"/>
      <c r="H252" s="35"/>
      <c r="I252" s="107"/>
      <c r="J252" s="107"/>
      <c r="K252" s="35"/>
      <c r="L252" s="35"/>
      <c r="M252" s="38"/>
      <c r="N252" s="207"/>
      <c r="O252" s="208"/>
      <c r="P252" s="62"/>
      <c r="Q252" s="62"/>
      <c r="R252" s="62"/>
      <c r="S252" s="62"/>
      <c r="T252" s="62"/>
      <c r="U252" s="62"/>
      <c r="V252" s="62"/>
      <c r="W252" s="62"/>
      <c r="X252" s="63"/>
      <c r="Y252" s="33"/>
      <c r="Z252" s="33"/>
      <c r="AA252" s="33"/>
      <c r="AB252" s="33"/>
      <c r="AC252" s="33"/>
      <c r="AD252" s="33"/>
      <c r="AE252" s="33"/>
      <c r="AT252" s="17" t="s">
        <v>178</v>
      </c>
      <c r="AU252" s="17" t="s">
        <v>186</v>
      </c>
    </row>
    <row r="253" spans="1:65" s="2" customFormat="1" ht="24" customHeight="1">
      <c r="A253" s="33"/>
      <c r="B253" s="34"/>
      <c r="C253" s="191" t="s">
        <v>728</v>
      </c>
      <c r="D253" s="191" t="s">
        <v>171</v>
      </c>
      <c r="E253" s="192" t="s">
        <v>4147</v>
      </c>
      <c r="F253" s="193" t="s">
        <v>4148</v>
      </c>
      <c r="G253" s="194" t="s">
        <v>460</v>
      </c>
      <c r="H253" s="195">
        <v>5</v>
      </c>
      <c r="I253" s="196"/>
      <c r="J253" s="196"/>
      <c r="K253" s="197">
        <f>ROUND(P253*H253,2)</f>
        <v>0</v>
      </c>
      <c r="L253" s="193" t="s">
        <v>175</v>
      </c>
      <c r="M253" s="38"/>
      <c r="N253" s="198" t="s">
        <v>20</v>
      </c>
      <c r="O253" s="199" t="s">
        <v>48</v>
      </c>
      <c r="P253" s="200">
        <f>I253+J253</f>
        <v>0</v>
      </c>
      <c r="Q253" s="200">
        <f>ROUND(I253*H253,2)</f>
        <v>0</v>
      </c>
      <c r="R253" s="200">
        <f>ROUND(J253*H253,2)</f>
        <v>0</v>
      </c>
      <c r="S253" s="62"/>
      <c r="T253" s="201">
        <f>S253*H253</f>
        <v>0</v>
      </c>
      <c r="U253" s="201">
        <v>0</v>
      </c>
      <c r="V253" s="201">
        <f>U253*H253</f>
        <v>0</v>
      </c>
      <c r="W253" s="201">
        <v>0</v>
      </c>
      <c r="X253" s="202">
        <f>W253*H253</f>
        <v>0</v>
      </c>
      <c r="Y253" s="33"/>
      <c r="Z253" s="33"/>
      <c r="AA253" s="33"/>
      <c r="AB253" s="33"/>
      <c r="AC253" s="33"/>
      <c r="AD253" s="33"/>
      <c r="AE253" s="33"/>
      <c r="AR253" s="203" t="s">
        <v>327</v>
      </c>
      <c r="AT253" s="203" t="s">
        <v>171</v>
      </c>
      <c r="AU253" s="203" t="s">
        <v>186</v>
      </c>
      <c r="AY253" s="17" t="s">
        <v>168</v>
      </c>
      <c r="BE253" s="204">
        <f>IF(O253="základní",K253,0)</f>
        <v>0</v>
      </c>
      <c r="BF253" s="204">
        <f>IF(O253="snížená",K253,0)</f>
        <v>0</v>
      </c>
      <c r="BG253" s="204">
        <f>IF(O253="zákl. přenesená",K253,0)</f>
        <v>0</v>
      </c>
      <c r="BH253" s="204">
        <f>IF(O253="sníž. přenesená",K253,0)</f>
        <v>0</v>
      </c>
      <c r="BI253" s="204">
        <f>IF(O253="nulová",K253,0)</f>
        <v>0</v>
      </c>
      <c r="BJ253" s="17" t="s">
        <v>87</v>
      </c>
      <c r="BK253" s="204">
        <f>ROUND(P253*H253,2)</f>
        <v>0</v>
      </c>
      <c r="BL253" s="17" t="s">
        <v>327</v>
      </c>
      <c r="BM253" s="203" t="s">
        <v>6231</v>
      </c>
    </row>
    <row r="254" spans="1:65" s="2" customFormat="1">
      <c r="A254" s="33"/>
      <c r="B254" s="34"/>
      <c r="C254" s="35"/>
      <c r="D254" s="205" t="s">
        <v>178</v>
      </c>
      <c r="E254" s="35"/>
      <c r="F254" s="206" t="s">
        <v>4148</v>
      </c>
      <c r="G254" s="35"/>
      <c r="H254" s="35"/>
      <c r="I254" s="107"/>
      <c r="J254" s="107"/>
      <c r="K254" s="35"/>
      <c r="L254" s="35"/>
      <c r="M254" s="38"/>
      <c r="N254" s="207"/>
      <c r="O254" s="208"/>
      <c r="P254" s="62"/>
      <c r="Q254" s="62"/>
      <c r="R254" s="62"/>
      <c r="S254" s="62"/>
      <c r="T254" s="62"/>
      <c r="U254" s="62"/>
      <c r="V254" s="62"/>
      <c r="W254" s="62"/>
      <c r="X254" s="63"/>
      <c r="Y254" s="33"/>
      <c r="Z254" s="33"/>
      <c r="AA254" s="33"/>
      <c r="AB254" s="33"/>
      <c r="AC254" s="33"/>
      <c r="AD254" s="33"/>
      <c r="AE254" s="33"/>
      <c r="AT254" s="17" t="s">
        <v>178</v>
      </c>
      <c r="AU254" s="17" t="s">
        <v>186</v>
      </c>
    </row>
    <row r="255" spans="1:65" s="12" customFormat="1" ht="20.85" customHeight="1">
      <c r="B255" s="174"/>
      <c r="C255" s="175"/>
      <c r="D255" s="176" t="s">
        <v>78</v>
      </c>
      <c r="E255" s="189" t="s">
        <v>3949</v>
      </c>
      <c r="F255" s="189" t="s">
        <v>4157</v>
      </c>
      <c r="G255" s="175"/>
      <c r="H255" s="175"/>
      <c r="I255" s="178"/>
      <c r="J255" s="178"/>
      <c r="K255" s="190">
        <f>BK255</f>
        <v>0</v>
      </c>
      <c r="L255" s="175"/>
      <c r="M255" s="180"/>
      <c r="N255" s="181"/>
      <c r="O255" s="182"/>
      <c r="P255" s="182"/>
      <c r="Q255" s="183">
        <f>SUM(Q256:Q261)</f>
        <v>0</v>
      </c>
      <c r="R255" s="183">
        <f>SUM(R256:R261)</f>
        <v>0</v>
      </c>
      <c r="S255" s="182"/>
      <c r="T255" s="184">
        <f>SUM(T256:T261)</f>
        <v>0</v>
      </c>
      <c r="U255" s="182"/>
      <c r="V255" s="184">
        <f>SUM(V256:V261)</f>
        <v>0</v>
      </c>
      <c r="W255" s="182"/>
      <c r="X255" s="185">
        <f>SUM(X256:X261)</f>
        <v>0</v>
      </c>
      <c r="AR255" s="186" t="s">
        <v>89</v>
      </c>
      <c r="AT255" s="187" t="s">
        <v>78</v>
      </c>
      <c r="AU255" s="187" t="s">
        <v>89</v>
      </c>
      <c r="AY255" s="186" t="s">
        <v>168</v>
      </c>
      <c r="BK255" s="188">
        <f>SUM(BK256:BK261)</f>
        <v>0</v>
      </c>
    </row>
    <row r="256" spans="1:65" s="2" customFormat="1" ht="24" customHeight="1">
      <c r="A256" s="33"/>
      <c r="B256" s="34"/>
      <c r="C256" s="191" t="s">
        <v>733</v>
      </c>
      <c r="D256" s="191" t="s">
        <v>171</v>
      </c>
      <c r="E256" s="192" t="s">
        <v>4045</v>
      </c>
      <c r="F256" s="193" t="s">
        <v>4046</v>
      </c>
      <c r="G256" s="194" t="s">
        <v>3852</v>
      </c>
      <c r="H256" s="195">
        <v>1</v>
      </c>
      <c r="I256" s="196"/>
      <c r="J256" s="196"/>
      <c r="K256" s="197">
        <f>ROUND(P256*H256,2)</f>
        <v>0</v>
      </c>
      <c r="L256" s="193" t="s">
        <v>175</v>
      </c>
      <c r="M256" s="38"/>
      <c r="N256" s="198" t="s">
        <v>20</v>
      </c>
      <c r="O256" s="199" t="s">
        <v>48</v>
      </c>
      <c r="P256" s="200">
        <f>I256+J256</f>
        <v>0</v>
      </c>
      <c r="Q256" s="200">
        <f>ROUND(I256*H256,2)</f>
        <v>0</v>
      </c>
      <c r="R256" s="200">
        <f>ROUND(J256*H256,2)</f>
        <v>0</v>
      </c>
      <c r="S256" s="62"/>
      <c r="T256" s="201">
        <f>S256*H256</f>
        <v>0</v>
      </c>
      <c r="U256" s="201">
        <v>0</v>
      </c>
      <c r="V256" s="201">
        <f>U256*H256</f>
        <v>0</v>
      </c>
      <c r="W256" s="201">
        <v>0</v>
      </c>
      <c r="X256" s="202">
        <f>W256*H256</f>
        <v>0</v>
      </c>
      <c r="Y256" s="33"/>
      <c r="Z256" s="33"/>
      <c r="AA256" s="33"/>
      <c r="AB256" s="33"/>
      <c r="AC256" s="33"/>
      <c r="AD256" s="33"/>
      <c r="AE256" s="33"/>
      <c r="AR256" s="203" t="s">
        <v>176</v>
      </c>
      <c r="AT256" s="203" t="s">
        <v>171</v>
      </c>
      <c r="AU256" s="203" t="s">
        <v>186</v>
      </c>
      <c r="AY256" s="17" t="s">
        <v>168</v>
      </c>
      <c r="BE256" s="204">
        <f>IF(O256="základní",K256,0)</f>
        <v>0</v>
      </c>
      <c r="BF256" s="204">
        <f>IF(O256="snížená",K256,0)</f>
        <v>0</v>
      </c>
      <c r="BG256" s="204">
        <f>IF(O256="zákl. přenesená",K256,0)</f>
        <v>0</v>
      </c>
      <c r="BH256" s="204">
        <f>IF(O256="sníž. přenesená",K256,0)</f>
        <v>0</v>
      </c>
      <c r="BI256" s="204">
        <f>IF(O256="nulová",K256,0)</f>
        <v>0</v>
      </c>
      <c r="BJ256" s="17" t="s">
        <v>87</v>
      </c>
      <c r="BK256" s="204">
        <f>ROUND(P256*H256,2)</f>
        <v>0</v>
      </c>
      <c r="BL256" s="17" t="s">
        <v>176</v>
      </c>
      <c r="BM256" s="203" t="s">
        <v>6232</v>
      </c>
    </row>
    <row r="257" spans="1:65" s="2" customFormat="1">
      <c r="A257" s="33"/>
      <c r="B257" s="34"/>
      <c r="C257" s="35"/>
      <c r="D257" s="205" t="s">
        <v>178</v>
      </c>
      <c r="E257" s="35"/>
      <c r="F257" s="206" t="s">
        <v>4046</v>
      </c>
      <c r="G257" s="35"/>
      <c r="H257" s="35"/>
      <c r="I257" s="107"/>
      <c r="J257" s="107"/>
      <c r="K257" s="35"/>
      <c r="L257" s="35"/>
      <c r="M257" s="38"/>
      <c r="N257" s="207"/>
      <c r="O257" s="208"/>
      <c r="P257" s="62"/>
      <c r="Q257" s="62"/>
      <c r="R257" s="62"/>
      <c r="S257" s="62"/>
      <c r="T257" s="62"/>
      <c r="U257" s="62"/>
      <c r="V257" s="62"/>
      <c r="W257" s="62"/>
      <c r="X257" s="63"/>
      <c r="Y257" s="33"/>
      <c r="Z257" s="33"/>
      <c r="AA257" s="33"/>
      <c r="AB257" s="33"/>
      <c r="AC257" s="33"/>
      <c r="AD257" s="33"/>
      <c r="AE257" s="33"/>
      <c r="AT257" s="17" t="s">
        <v>178</v>
      </c>
      <c r="AU257" s="17" t="s">
        <v>186</v>
      </c>
    </row>
    <row r="258" spans="1:65" s="2" customFormat="1" ht="16.5" customHeight="1">
      <c r="A258" s="33"/>
      <c r="B258" s="34"/>
      <c r="C258" s="191" t="s">
        <v>738</v>
      </c>
      <c r="D258" s="191" t="s">
        <v>171</v>
      </c>
      <c r="E258" s="192" t="s">
        <v>4177</v>
      </c>
      <c r="F258" s="193" t="s">
        <v>4178</v>
      </c>
      <c r="G258" s="194" t="s">
        <v>3852</v>
      </c>
      <c r="H258" s="195">
        <v>1</v>
      </c>
      <c r="I258" s="196"/>
      <c r="J258" s="196"/>
      <c r="K258" s="197">
        <f>ROUND(P258*H258,2)</f>
        <v>0</v>
      </c>
      <c r="L258" s="193" t="s">
        <v>20</v>
      </c>
      <c r="M258" s="38"/>
      <c r="N258" s="198" t="s">
        <v>20</v>
      </c>
      <c r="O258" s="199" t="s">
        <v>48</v>
      </c>
      <c r="P258" s="200">
        <f>I258+J258</f>
        <v>0</v>
      </c>
      <c r="Q258" s="200">
        <f>ROUND(I258*H258,2)</f>
        <v>0</v>
      </c>
      <c r="R258" s="200">
        <f>ROUND(J258*H258,2)</f>
        <v>0</v>
      </c>
      <c r="S258" s="62"/>
      <c r="T258" s="201">
        <f>S258*H258</f>
        <v>0</v>
      </c>
      <c r="U258" s="201">
        <v>0</v>
      </c>
      <c r="V258" s="201">
        <f>U258*H258</f>
        <v>0</v>
      </c>
      <c r="W258" s="201">
        <v>0</v>
      </c>
      <c r="X258" s="202">
        <f>W258*H258</f>
        <v>0</v>
      </c>
      <c r="Y258" s="33"/>
      <c r="Z258" s="33"/>
      <c r="AA258" s="33"/>
      <c r="AB258" s="33"/>
      <c r="AC258" s="33"/>
      <c r="AD258" s="33"/>
      <c r="AE258" s="33"/>
      <c r="AR258" s="203" t="s">
        <v>327</v>
      </c>
      <c r="AT258" s="203" t="s">
        <v>171</v>
      </c>
      <c r="AU258" s="203" t="s">
        <v>186</v>
      </c>
      <c r="AY258" s="17" t="s">
        <v>168</v>
      </c>
      <c r="BE258" s="204">
        <f>IF(O258="základní",K258,0)</f>
        <v>0</v>
      </c>
      <c r="BF258" s="204">
        <f>IF(O258="snížená",K258,0)</f>
        <v>0</v>
      </c>
      <c r="BG258" s="204">
        <f>IF(O258="zákl. přenesená",K258,0)</f>
        <v>0</v>
      </c>
      <c r="BH258" s="204">
        <f>IF(O258="sníž. přenesená",K258,0)</f>
        <v>0</v>
      </c>
      <c r="BI258" s="204">
        <f>IF(O258="nulová",K258,0)</f>
        <v>0</v>
      </c>
      <c r="BJ258" s="17" t="s">
        <v>87</v>
      </c>
      <c r="BK258" s="204">
        <f>ROUND(P258*H258,2)</f>
        <v>0</v>
      </c>
      <c r="BL258" s="17" t="s">
        <v>327</v>
      </c>
      <c r="BM258" s="203" t="s">
        <v>6233</v>
      </c>
    </row>
    <row r="259" spans="1:65" s="2" customFormat="1">
      <c r="A259" s="33"/>
      <c r="B259" s="34"/>
      <c r="C259" s="35"/>
      <c r="D259" s="205" t="s">
        <v>178</v>
      </c>
      <c r="E259" s="35"/>
      <c r="F259" s="206" t="s">
        <v>4178</v>
      </c>
      <c r="G259" s="35"/>
      <c r="H259" s="35"/>
      <c r="I259" s="107"/>
      <c r="J259" s="107"/>
      <c r="K259" s="35"/>
      <c r="L259" s="35"/>
      <c r="M259" s="38"/>
      <c r="N259" s="207"/>
      <c r="O259" s="208"/>
      <c r="P259" s="62"/>
      <c r="Q259" s="62"/>
      <c r="R259" s="62"/>
      <c r="S259" s="62"/>
      <c r="T259" s="62"/>
      <c r="U259" s="62"/>
      <c r="V259" s="62"/>
      <c r="W259" s="62"/>
      <c r="X259" s="63"/>
      <c r="Y259" s="33"/>
      <c r="Z259" s="33"/>
      <c r="AA259" s="33"/>
      <c r="AB259" s="33"/>
      <c r="AC259" s="33"/>
      <c r="AD259" s="33"/>
      <c r="AE259" s="33"/>
      <c r="AT259" s="17" t="s">
        <v>178</v>
      </c>
      <c r="AU259" s="17" t="s">
        <v>186</v>
      </c>
    </row>
    <row r="260" spans="1:65" s="2" customFormat="1" ht="16.5" customHeight="1">
      <c r="A260" s="33"/>
      <c r="B260" s="34"/>
      <c r="C260" s="191" t="s">
        <v>742</v>
      </c>
      <c r="D260" s="191" t="s">
        <v>171</v>
      </c>
      <c r="E260" s="192" t="s">
        <v>4207</v>
      </c>
      <c r="F260" s="193" t="s">
        <v>4208</v>
      </c>
      <c r="G260" s="194" t="s">
        <v>3852</v>
      </c>
      <c r="H260" s="195">
        <v>1</v>
      </c>
      <c r="I260" s="196"/>
      <c r="J260" s="196"/>
      <c r="K260" s="197">
        <f>ROUND(P260*H260,2)</f>
        <v>0</v>
      </c>
      <c r="L260" s="193" t="s">
        <v>20</v>
      </c>
      <c r="M260" s="38"/>
      <c r="N260" s="198" t="s">
        <v>20</v>
      </c>
      <c r="O260" s="199" t="s">
        <v>48</v>
      </c>
      <c r="P260" s="200">
        <f>I260+J260</f>
        <v>0</v>
      </c>
      <c r="Q260" s="200">
        <f>ROUND(I260*H260,2)</f>
        <v>0</v>
      </c>
      <c r="R260" s="200">
        <f>ROUND(J260*H260,2)</f>
        <v>0</v>
      </c>
      <c r="S260" s="62"/>
      <c r="T260" s="201">
        <f>S260*H260</f>
        <v>0</v>
      </c>
      <c r="U260" s="201">
        <v>0</v>
      </c>
      <c r="V260" s="201">
        <f>U260*H260</f>
        <v>0</v>
      </c>
      <c r="W260" s="201">
        <v>0</v>
      </c>
      <c r="X260" s="202">
        <f>W260*H260</f>
        <v>0</v>
      </c>
      <c r="Y260" s="33"/>
      <c r="Z260" s="33"/>
      <c r="AA260" s="33"/>
      <c r="AB260" s="33"/>
      <c r="AC260" s="33"/>
      <c r="AD260" s="33"/>
      <c r="AE260" s="33"/>
      <c r="AR260" s="203" t="s">
        <v>327</v>
      </c>
      <c r="AT260" s="203" t="s">
        <v>171</v>
      </c>
      <c r="AU260" s="203" t="s">
        <v>186</v>
      </c>
      <c r="AY260" s="17" t="s">
        <v>168</v>
      </c>
      <c r="BE260" s="204">
        <f>IF(O260="základní",K260,0)</f>
        <v>0</v>
      </c>
      <c r="BF260" s="204">
        <f>IF(O260="snížená",K260,0)</f>
        <v>0</v>
      </c>
      <c r="BG260" s="204">
        <f>IF(O260="zákl. přenesená",K260,0)</f>
        <v>0</v>
      </c>
      <c r="BH260" s="204">
        <f>IF(O260="sníž. přenesená",K260,0)</f>
        <v>0</v>
      </c>
      <c r="BI260" s="204">
        <f>IF(O260="nulová",K260,0)</f>
        <v>0</v>
      </c>
      <c r="BJ260" s="17" t="s">
        <v>87</v>
      </c>
      <c r="BK260" s="204">
        <f>ROUND(P260*H260,2)</f>
        <v>0</v>
      </c>
      <c r="BL260" s="17" t="s">
        <v>327</v>
      </c>
      <c r="BM260" s="203" t="s">
        <v>6234</v>
      </c>
    </row>
    <row r="261" spans="1:65" s="2" customFormat="1">
      <c r="A261" s="33"/>
      <c r="B261" s="34"/>
      <c r="C261" s="35"/>
      <c r="D261" s="205" t="s">
        <v>178</v>
      </c>
      <c r="E261" s="35"/>
      <c r="F261" s="206" t="s">
        <v>4208</v>
      </c>
      <c r="G261" s="35"/>
      <c r="H261" s="35"/>
      <c r="I261" s="107"/>
      <c r="J261" s="107"/>
      <c r="K261" s="35"/>
      <c r="L261" s="35"/>
      <c r="M261" s="38"/>
      <c r="N261" s="245"/>
      <c r="O261" s="246"/>
      <c r="P261" s="247"/>
      <c r="Q261" s="247"/>
      <c r="R261" s="247"/>
      <c r="S261" s="247"/>
      <c r="T261" s="247"/>
      <c r="U261" s="247"/>
      <c r="V261" s="247"/>
      <c r="W261" s="247"/>
      <c r="X261" s="248"/>
      <c r="Y261" s="33"/>
      <c r="Z261" s="33"/>
      <c r="AA261" s="33"/>
      <c r="AB261" s="33"/>
      <c r="AC261" s="33"/>
      <c r="AD261" s="33"/>
      <c r="AE261" s="33"/>
      <c r="AT261" s="17" t="s">
        <v>178</v>
      </c>
      <c r="AU261" s="17" t="s">
        <v>186</v>
      </c>
    </row>
    <row r="262" spans="1:65" s="2" customFormat="1" ht="6.95" customHeight="1">
      <c r="A262" s="33"/>
      <c r="B262" s="46"/>
      <c r="C262" s="47"/>
      <c r="D262" s="47"/>
      <c r="E262" s="47"/>
      <c r="F262" s="47"/>
      <c r="G262" s="47"/>
      <c r="H262" s="47"/>
      <c r="I262" s="136"/>
      <c r="J262" s="136"/>
      <c r="K262" s="47"/>
      <c r="L262" s="47"/>
      <c r="M262" s="38"/>
      <c r="N262" s="33"/>
      <c r="P262" s="33"/>
      <c r="Q262" s="33"/>
      <c r="R262" s="33"/>
      <c r="S262" s="33"/>
      <c r="T262" s="33"/>
      <c r="U262" s="33"/>
      <c r="V262" s="33"/>
      <c r="W262" s="33"/>
      <c r="X262" s="33"/>
      <c r="Y262" s="33"/>
      <c r="Z262" s="33"/>
      <c r="AA262" s="33"/>
      <c r="AB262" s="33"/>
      <c r="AC262" s="33"/>
      <c r="AD262" s="33"/>
      <c r="AE262" s="33"/>
    </row>
  </sheetData>
  <sheetProtection algorithmName="SHA-512" hashValue="pExEccJQDxHMgid1M0ML41hAfljnhGFeX3roUgOJ2gKeXW2wNu32T4WaAkGNhMfTG6Dj+F2H6rsUhTbOaJbfnA==" saltValue="vy1/+T399AFNAhqunjv1VxYZX7i0A8sQywXuw7uFAW0yJCdJ+djmlbkZFuaD7BLQ96xlZ1qGHNuwLuBbm4czGQ==" spinCount="100000" sheet="1" objects="1" scenarios="1" formatColumns="0" formatRows="0" autoFilter="0"/>
  <autoFilter ref="C85:L261"/>
  <mergeCells count="9">
    <mergeCell ref="E52:H52"/>
    <mergeCell ref="E76:H76"/>
    <mergeCell ref="E78:H78"/>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440"/>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119</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6235</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ROUND(K98,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ROUND((SUM(BE98:BE439)),  2)</f>
        <v>0</v>
      </c>
      <c r="G35" s="33"/>
      <c r="H35" s="33"/>
      <c r="I35" s="125">
        <v>0.21</v>
      </c>
      <c r="J35" s="107"/>
      <c r="K35" s="119">
        <f>ROUND(((SUM(BE98:BE439))*I35),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ROUND((SUM(BF98:BF439)),  2)</f>
        <v>0</v>
      </c>
      <c r="G36" s="33"/>
      <c r="H36" s="33"/>
      <c r="I36" s="125">
        <v>0.15</v>
      </c>
      <c r="J36" s="107"/>
      <c r="K36" s="119">
        <f>ROUND(((SUM(BF98:BF439))*I36),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ROUND((SUM(BG98:BG439)),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ROUND((SUM(BH98:BH439)),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ROUND((SUM(BI98:BI439)),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SO03.1 - PŘÍSTŘEŠEK PARKOVACÍCH STÁNÍ - SČ</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Q98</f>
        <v>0</v>
      </c>
      <c r="J61" s="146">
        <f t="shared" si="0"/>
        <v>0</v>
      </c>
      <c r="K61" s="75">
        <f>K98</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K99</f>
        <v>0</v>
      </c>
      <c r="L62" s="148"/>
      <c r="M62" s="153"/>
    </row>
    <row r="63" spans="1:47" s="10" customFormat="1" ht="19.899999999999999" customHeight="1">
      <c r="B63" s="154"/>
      <c r="C63" s="155"/>
      <c r="D63" s="156" t="s">
        <v>198</v>
      </c>
      <c r="E63" s="157"/>
      <c r="F63" s="157"/>
      <c r="G63" s="157"/>
      <c r="H63" s="157"/>
      <c r="I63" s="158">
        <f t="shared" si="0"/>
        <v>0</v>
      </c>
      <c r="J63" s="158">
        <f t="shared" si="0"/>
        <v>0</v>
      </c>
      <c r="K63" s="159">
        <f>K100</f>
        <v>0</v>
      </c>
      <c r="L63" s="155"/>
      <c r="M63" s="160"/>
    </row>
    <row r="64" spans="1:47" s="10" customFormat="1" ht="19.899999999999999" customHeight="1">
      <c r="B64" s="154"/>
      <c r="C64" s="155"/>
      <c r="D64" s="156" t="s">
        <v>199</v>
      </c>
      <c r="E64" s="157"/>
      <c r="F64" s="157"/>
      <c r="G64" s="157"/>
      <c r="H64" s="157"/>
      <c r="I64" s="158">
        <f>Q199</f>
        <v>0</v>
      </c>
      <c r="J64" s="158">
        <f>R199</f>
        <v>0</v>
      </c>
      <c r="K64" s="159">
        <f>K199</f>
        <v>0</v>
      </c>
      <c r="L64" s="155"/>
      <c r="M64" s="160"/>
    </row>
    <row r="65" spans="1:31" s="10" customFormat="1" ht="19.899999999999999" customHeight="1">
      <c r="B65" s="154"/>
      <c r="C65" s="155"/>
      <c r="D65" s="156" t="s">
        <v>200</v>
      </c>
      <c r="E65" s="157"/>
      <c r="F65" s="157"/>
      <c r="G65" s="157"/>
      <c r="H65" s="157"/>
      <c r="I65" s="158">
        <f>Q235</f>
        <v>0</v>
      </c>
      <c r="J65" s="158">
        <f>R235</f>
        <v>0</v>
      </c>
      <c r="K65" s="159">
        <f>K235</f>
        <v>0</v>
      </c>
      <c r="L65" s="155"/>
      <c r="M65" s="160"/>
    </row>
    <row r="66" spans="1:31" s="10" customFormat="1" ht="19.899999999999999" customHeight="1">
      <c r="B66" s="154"/>
      <c r="C66" s="155"/>
      <c r="D66" s="156" t="s">
        <v>201</v>
      </c>
      <c r="E66" s="157"/>
      <c r="F66" s="157"/>
      <c r="G66" s="157"/>
      <c r="H66" s="157"/>
      <c r="I66" s="158">
        <f>Q249</f>
        <v>0</v>
      </c>
      <c r="J66" s="158">
        <f>R249</f>
        <v>0</v>
      </c>
      <c r="K66" s="159">
        <f>K249</f>
        <v>0</v>
      </c>
      <c r="L66" s="155"/>
      <c r="M66" s="160"/>
    </row>
    <row r="67" spans="1:31" s="10" customFormat="1" ht="19.899999999999999" customHeight="1">
      <c r="B67" s="154"/>
      <c r="C67" s="155"/>
      <c r="D67" s="156" t="s">
        <v>5378</v>
      </c>
      <c r="E67" s="157"/>
      <c r="F67" s="157"/>
      <c r="G67" s="157"/>
      <c r="H67" s="157"/>
      <c r="I67" s="158">
        <f>Q272</f>
        <v>0</v>
      </c>
      <c r="J67" s="158">
        <f>R272</f>
        <v>0</v>
      </c>
      <c r="K67" s="159">
        <f>K272</f>
        <v>0</v>
      </c>
      <c r="L67" s="155"/>
      <c r="M67" s="160"/>
    </row>
    <row r="68" spans="1:31" s="10" customFormat="1" ht="19.899999999999999" customHeight="1">
      <c r="B68" s="154"/>
      <c r="C68" s="155"/>
      <c r="D68" s="156" t="s">
        <v>203</v>
      </c>
      <c r="E68" s="157"/>
      <c r="F68" s="157"/>
      <c r="G68" s="157"/>
      <c r="H68" s="157"/>
      <c r="I68" s="158">
        <f>Q320</f>
        <v>0</v>
      </c>
      <c r="J68" s="158">
        <f>R320</f>
        <v>0</v>
      </c>
      <c r="K68" s="159">
        <f>K320</f>
        <v>0</v>
      </c>
      <c r="L68" s="155"/>
      <c r="M68" s="160"/>
    </row>
    <row r="69" spans="1:31" s="10" customFormat="1" ht="19.899999999999999" customHeight="1">
      <c r="B69" s="154"/>
      <c r="C69" s="155"/>
      <c r="D69" s="156" t="s">
        <v>204</v>
      </c>
      <c r="E69" s="157"/>
      <c r="F69" s="157"/>
      <c r="G69" s="157"/>
      <c r="H69" s="157"/>
      <c r="I69" s="158">
        <f>Q339</f>
        <v>0</v>
      </c>
      <c r="J69" s="158">
        <f>R339</f>
        <v>0</v>
      </c>
      <c r="K69" s="159">
        <f>K339</f>
        <v>0</v>
      </c>
      <c r="L69" s="155"/>
      <c r="M69" s="160"/>
    </row>
    <row r="70" spans="1:31" s="10" customFormat="1" ht="19.899999999999999" customHeight="1">
      <c r="B70" s="154"/>
      <c r="C70" s="155"/>
      <c r="D70" s="156" t="s">
        <v>205</v>
      </c>
      <c r="E70" s="157"/>
      <c r="F70" s="157"/>
      <c r="G70" s="157"/>
      <c r="H70" s="157"/>
      <c r="I70" s="158">
        <f>Q359</f>
        <v>0</v>
      </c>
      <c r="J70" s="158">
        <f>R359</f>
        <v>0</v>
      </c>
      <c r="K70" s="159">
        <f>K359</f>
        <v>0</v>
      </c>
      <c r="L70" s="155"/>
      <c r="M70" s="160"/>
    </row>
    <row r="71" spans="1:31" s="9" customFormat="1" ht="24.95" customHeight="1">
      <c r="B71" s="147"/>
      <c r="C71" s="148"/>
      <c r="D71" s="149" t="s">
        <v>206</v>
      </c>
      <c r="E71" s="150"/>
      <c r="F71" s="150"/>
      <c r="G71" s="150"/>
      <c r="H71" s="150"/>
      <c r="I71" s="151">
        <f>Q363</f>
        <v>0</v>
      </c>
      <c r="J71" s="151">
        <f>R363</f>
        <v>0</v>
      </c>
      <c r="K71" s="152">
        <f>K363</f>
        <v>0</v>
      </c>
      <c r="L71" s="148"/>
      <c r="M71" s="153"/>
    </row>
    <row r="72" spans="1:31" s="10" customFormat="1" ht="19.899999999999999" customHeight="1">
      <c r="B72" s="154"/>
      <c r="C72" s="155"/>
      <c r="D72" s="156" t="s">
        <v>207</v>
      </c>
      <c r="E72" s="157"/>
      <c r="F72" s="157"/>
      <c r="G72" s="157"/>
      <c r="H72" s="157"/>
      <c r="I72" s="158">
        <f>Q364</f>
        <v>0</v>
      </c>
      <c r="J72" s="158">
        <f>R364</f>
        <v>0</v>
      </c>
      <c r="K72" s="159">
        <f>K364</f>
        <v>0</v>
      </c>
      <c r="L72" s="155"/>
      <c r="M72" s="160"/>
    </row>
    <row r="73" spans="1:31" s="10" customFormat="1" ht="19.899999999999999" customHeight="1">
      <c r="B73" s="154"/>
      <c r="C73" s="155"/>
      <c r="D73" s="156" t="s">
        <v>212</v>
      </c>
      <c r="E73" s="157"/>
      <c r="F73" s="157"/>
      <c r="G73" s="157"/>
      <c r="H73" s="157"/>
      <c r="I73" s="158">
        <f>Q377</f>
        <v>0</v>
      </c>
      <c r="J73" s="158">
        <f>R377</f>
        <v>0</v>
      </c>
      <c r="K73" s="159">
        <f>K377</f>
        <v>0</v>
      </c>
      <c r="L73" s="155"/>
      <c r="M73" s="160"/>
    </row>
    <row r="74" spans="1:31" s="10" customFormat="1" ht="19.899999999999999" customHeight="1">
      <c r="B74" s="154"/>
      <c r="C74" s="155"/>
      <c r="D74" s="156" t="s">
        <v>215</v>
      </c>
      <c r="E74" s="157"/>
      <c r="F74" s="157"/>
      <c r="G74" s="157"/>
      <c r="H74" s="157"/>
      <c r="I74" s="158">
        <f>Q390</f>
        <v>0</v>
      </c>
      <c r="J74" s="158">
        <f>R390</f>
        <v>0</v>
      </c>
      <c r="K74" s="159">
        <f>K390</f>
        <v>0</v>
      </c>
      <c r="L74" s="155"/>
      <c r="M74" s="160"/>
    </row>
    <row r="75" spans="1:31" s="10" customFormat="1" ht="19.899999999999999" customHeight="1">
      <c r="B75" s="154"/>
      <c r="C75" s="155"/>
      <c r="D75" s="156" t="s">
        <v>219</v>
      </c>
      <c r="E75" s="157"/>
      <c r="F75" s="157"/>
      <c r="G75" s="157"/>
      <c r="H75" s="157"/>
      <c r="I75" s="158">
        <f>Q395</f>
        <v>0</v>
      </c>
      <c r="J75" s="158">
        <f>R395</f>
        <v>0</v>
      </c>
      <c r="K75" s="159">
        <f>K395</f>
        <v>0</v>
      </c>
      <c r="L75" s="155"/>
      <c r="M75" s="160"/>
    </row>
    <row r="76" spans="1:31" s="9" customFormat="1" ht="24.95" customHeight="1">
      <c r="B76" s="147"/>
      <c r="C76" s="148"/>
      <c r="D76" s="149" t="s">
        <v>222</v>
      </c>
      <c r="E76" s="150"/>
      <c r="F76" s="150"/>
      <c r="G76" s="150"/>
      <c r="H76" s="150"/>
      <c r="I76" s="151">
        <f>Q419</f>
        <v>0</v>
      </c>
      <c r="J76" s="151">
        <f>R419</f>
        <v>0</v>
      </c>
      <c r="K76" s="152">
        <f>K419</f>
        <v>0</v>
      </c>
      <c r="L76" s="148"/>
      <c r="M76" s="153"/>
    </row>
    <row r="77" spans="1:31" s="9" customFormat="1" ht="24.95" customHeight="1">
      <c r="B77" s="147"/>
      <c r="C77" s="148"/>
      <c r="D77" s="149" t="s">
        <v>146</v>
      </c>
      <c r="E77" s="150"/>
      <c r="F77" s="150"/>
      <c r="G77" s="150"/>
      <c r="H77" s="150"/>
      <c r="I77" s="151">
        <f>Q435</f>
        <v>0</v>
      </c>
      <c r="J77" s="151">
        <f>R435</f>
        <v>0</v>
      </c>
      <c r="K77" s="152">
        <f>K435</f>
        <v>0</v>
      </c>
      <c r="L77" s="148"/>
      <c r="M77" s="153"/>
    </row>
    <row r="78" spans="1:31" s="10" customFormat="1" ht="19.899999999999999" customHeight="1">
      <c r="B78" s="154"/>
      <c r="C78" s="155"/>
      <c r="D78" s="156" t="s">
        <v>147</v>
      </c>
      <c r="E78" s="157"/>
      <c r="F78" s="157"/>
      <c r="G78" s="157"/>
      <c r="H78" s="157"/>
      <c r="I78" s="158">
        <f>Q436</f>
        <v>0</v>
      </c>
      <c r="J78" s="158">
        <f>R436</f>
        <v>0</v>
      </c>
      <c r="K78" s="159">
        <f>K436</f>
        <v>0</v>
      </c>
      <c r="L78" s="155"/>
      <c r="M78" s="160"/>
    </row>
    <row r="79" spans="1:31" s="2" customFormat="1" ht="21.75" customHeight="1">
      <c r="A79" s="33"/>
      <c r="B79" s="34"/>
      <c r="C79" s="35"/>
      <c r="D79" s="35"/>
      <c r="E79" s="35"/>
      <c r="F79" s="35"/>
      <c r="G79" s="35"/>
      <c r="H79" s="35"/>
      <c r="I79" s="107"/>
      <c r="J79" s="107"/>
      <c r="K79" s="35"/>
      <c r="L79" s="35"/>
      <c r="M79" s="108"/>
      <c r="S79" s="33"/>
      <c r="T79" s="33"/>
      <c r="U79" s="33"/>
      <c r="V79" s="33"/>
      <c r="W79" s="33"/>
      <c r="X79" s="33"/>
      <c r="Y79" s="33"/>
      <c r="Z79" s="33"/>
      <c r="AA79" s="33"/>
      <c r="AB79" s="33"/>
      <c r="AC79" s="33"/>
      <c r="AD79" s="33"/>
      <c r="AE79" s="33"/>
    </row>
    <row r="80" spans="1:31" s="2" customFormat="1" ht="6.95" customHeight="1">
      <c r="A80" s="33"/>
      <c r="B80" s="46"/>
      <c r="C80" s="47"/>
      <c r="D80" s="47"/>
      <c r="E80" s="47"/>
      <c r="F80" s="47"/>
      <c r="G80" s="47"/>
      <c r="H80" s="47"/>
      <c r="I80" s="136"/>
      <c r="J80" s="136"/>
      <c r="K80" s="47"/>
      <c r="L80" s="47"/>
      <c r="M80" s="108"/>
      <c r="S80" s="33"/>
      <c r="T80" s="33"/>
      <c r="U80" s="33"/>
      <c r="V80" s="33"/>
      <c r="W80" s="33"/>
      <c r="X80" s="33"/>
      <c r="Y80" s="33"/>
      <c r="Z80" s="33"/>
      <c r="AA80" s="33"/>
      <c r="AB80" s="33"/>
      <c r="AC80" s="33"/>
      <c r="AD80" s="33"/>
      <c r="AE80" s="33"/>
    </row>
    <row r="84" spans="1:31" s="2" customFormat="1" ht="6.95" customHeight="1">
      <c r="A84" s="33"/>
      <c r="B84" s="48"/>
      <c r="C84" s="49"/>
      <c r="D84" s="49"/>
      <c r="E84" s="49"/>
      <c r="F84" s="49"/>
      <c r="G84" s="49"/>
      <c r="H84" s="49"/>
      <c r="I84" s="139"/>
      <c r="J84" s="139"/>
      <c r="K84" s="49"/>
      <c r="L84" s="49"/>
      <c r="M84" s="108"/>
      <c r="S84" s="33"/>
      <c r="T84" s="33"/>
      <c r="U84" s="33"/>
      <c r="V84" s="33"/>
      <c r="W84" s="33"/>
      <c r="X84" s="33"/>
      <c r="Y84" s="33"/>
      <c r="Z84" s="33"/>
      <c r="AA84" s="33"/>
      <c r="AB84" s="33"/>
      <c r="AC84" s="33"/>
      <c r="AD84" s="33"/>
      <c r="AE84" s="33"/>
    </row>
    <row r="85" spans="1:31" s="2" customFormat="1" ht="24.95" customHeight="1">
      <c r="A85" s="33"/>
      <c r="B85" s="34"/>
      <c r="C85" s="23" t="s">
        <v>148</v>
      </c>
      <c r="D85" s="35"/>
      <c r="E85" s="35"/>
      <c r="F85" s="35"/>
      <c r="G85" s="35"/>
      <c r="H85" s="35"/>
      <c r="I85" s="107"/>
      <c r="J85" s="107"/>
      <c r="K85" s="35"/>
      <c r="L85" s="35"/>
      <c r="M85" s="108"/>
      <c r="S85" s="33"/>
      <c r="T85" s="33"/>
      <c r="U85" s="33"/>
      <c r="V85" s="33"/>
      <c r="W85" s="33"/>
      <c r="X85" s="33"/>
      <c r="Y85" s="33"/>
      <c r="Z85" s="33"/>
      <c r="AA85" s="33"/>
      <c r="AB85" s="33"/>
      <c r="AC85" s="33"/>
      <c r="AD85" s="33"/>
      <c r="AE85" s="33"/>
    </row>
    <row r="86" spans="1:31" s="2" customFormat="1" ht="6.95" customHeight="1">
      <c r="A86" s="33"/>
      <c r="B86" s="34"/>
      <c r="C86" s="35"/>
      <c r="D86" s="35"/>
      <c r="E86" s="35"/>
      <c r="F86" s="35"/>
      <c r="G86" s="35"/>
      <c r="H86" s="35"/>
      <c r="I86" s="107"/>
      <c r="J86" s="107"/>
      <c r="K86" s="35"/>
      <c r="L86" s="35"/>
      <c r="M86" s="108"/>
      <c r="S86" s="33"/>
      <c r="T86" s="33"/>
      <c r="U86" s="33"/>
      <c r="V86" s="33"/>
      <c r="W86" s="33"/>
      <c r="X86" s="33"/>
      <c r="Y86" s="33"/>
      <c r="Z86" s="33"/>
      <c r="AA86" s="33"/>
      <c r="AB86" s="33"/>
      <c r="AC86" s="33"/>
      <c r="AD86" s="33"/>
      <c r="AE86" s="33"/>
    </row>
    <row r="87" spans="1:31" s="2" customFormat="1" ht="12" customHeight="1">
      <c r="A87" s="33"/>
      <c r="B87" s="34"/>
      <c r="C87" s="29" t="s">
        <v>17</v>
      </c>
      <c r="D87" s="35"/>
      <c r="E87" s="35"/>
      <c r="F87" s="35"/>
      <c r="G87" s="35"/>
      <c r="H87" s="35"/>
      <c r="I87" s="107"/>
      <c r="J87" s="107"/>
      <c r="K87" s="35"/>
      <c r="L87" s="35"/>
      <c r="M87" s="108"/>
      <c r="S87" s="33"/>
      <c r="T87" s="33"/>
      <c r="U87" s="33"/>
      <c r="V87" s="33"/>
      <c r="W87" s="33"/>
      <c r="X87" s="33"/>
      <c r="Y87" s="33"/>
      <c r="Z87" s="33"/>
      <c r="AA87" s="33"/>
      <c r="AB87" s="33"/>
      <c r="AC87" s="33"/>
      <c r="AD87" s="33"/>
      <c r="AE87" s="33"/>
    </row>
    <row r="88" spans="1:31" s="2" customFormat="1" ht="25.5" customHeight="1">
      <c r="A88" s="33"/>
      <c r="B88" s="34"/>
      <c r="C88" s="35"/>
      <c r="D88" s="35"/>
      <c r="E88" s="575" t="str">
        <f>E7</f>
        <v>Rekonstrukce provozní budovy OŘ Plzeň v ŽST Veselí nad Lužnicí - SOUTĚŽ</v>
      </c>
      <c r="F88" s="576"/>
      <c r="G88" s="576"/>
      <c r="H88" s="576"/>
      <c r="I88" s="107"/>
      <c r="J88" s="107"/>
      <c r="K88" s="35"/>
      <c r="L88" s="35"/>
      <c r="M88" s="108"/>
      <c r="S88" s="33"/>
      <c r="T88" s="33"/>
      <c r="U88" s="33"/>
      <c r="V88" s="33"/>
      <c r="W88" s="33"/>
      <c r="X88" s="33"/>
      <c r="Y88" s="33"/>
      <c r="Z88" s="33"/>
      <c r="AA88" s="33"/>
      <c r="AB88" s="33"/>
      <c r="AC88" s="33"/>
      <c r="AD88" s="33"/>
      <c r="AE88" s="33"/>
    </row>
    <row r="89" spans="1:31" s="2" customFormat="1" ht="12" customHeight="1">
      <c r="A89" s="33"/>
      <c r="B89" s="34"/>
      <c r="C89" s="29" t="s">
        <v>136</v>
      </c>
      <c r="D89" s="35"/>
      <c r="E89" s="35"/>
      <c r="F89" s="35"/>
      <c r="G89" s="35"/>
      <c r="H89" s="35"/>
      <c r="I89" s="107"/>
      <c r="J89" s="107"/>
      <c r="K89" s="35"/>
      <c r="L89" s="35"/>
      <c r="M89" s="108"/>
      <c r="S89" s="33"/>
      <c r="T89" s="33"/>
      <c r="U89" s="33"/>
      <c r="V89" s="33"/>
      <c r="W89" s="33"/>
      <c r="X89" s="33"/>
      <c r="Y89" s="33"/>
      <c r="Z89" s="33"/>
      <c r="AA89" s="33"/>
      <c r="AB89" s="33"/>
      <c r="AC89" s="33"/>
      <c r="AD89" s="33"/>
      <c r="AE89" s="33"/>
    </row>
    <row r="90" spans="1:31" s="2" customFormat="1" ht="16.5" customHeight="1">
      <c r="A90" s="33"/>
      <c r="B90" s="34"/>
      <c r="C90" s="35"/>
      <c r="D90" s="35"/>
      <c r="E90" s="558" t="str">
        <f>E9</f>
        <v>SO03.1 - PŘÍSTŘEŠEK PARKOVACÍCH STÁNÍ - SČ</v>
      </c>
      <c r="F90" s="574"/>
      <c r="G90" s="574"/>
      <c r="H90" s="574"/>
      <c r="I90" s="107"/>
      <c r="J90" s="107"/>
      <c r="K90" s="35"/>
      <c r="L90" s="35"/>
      <c r="M90" s="108"/>
      <c r="S90" s="33"/>
      <c r="T90" s="33"/>
      <c r="U90" s="33"/>
      <c r="V90" s="33"/>
      <c r="W90" s="33"/>
      <c r="X90" s="33"/>
      <c r="Y90" s="33"/>
      <c r="Z90" s="33"/>
      <c r="AA90" s="33"/>
      <c r="AB90" s="33"/>
      <c r="AC90" s="33"/>
      <c r="AD90" s="33"/>
      <c r="AE90" s="33"/>
    </row>
    <row r="91" spans="1:31" s="2" customFormat="1" ht="6.95" customHeight="1">
      <c r="A91" s="33"/>
      <c r="B91" s="34"/>
      <c r="C91" s="35"/>
      <c r="D91" s="35"/>
      <c r="E91" s="35"/>
      <c r="F91" s="35"/>
      <c r="G91" s="35"/>
      <c r="H91" s="35"/>
      <c r="I91" s="107"/>
      <c r="J91" s="107"/>
      <c r="K91" s="35"/>
      <c r="L91" s="35"/>
      <c r="M91" s="108"/>
      <c r="S91" s="33"/>
      <c r="T91" s="33"/>
      <c r="U91" s="33"/>
      <c r="V91" s="33"/>
      <c r="W91" s="33"/>
      <c r="X91" s="33"/>
      <c r="Y91" s="33"/>
      <c r="Z91" s="33"/>
      <c r="AA91" s="33"/>
      <c r="AB91" s="33"/>
      <c r="AC91" s="33"/>
      <c r="AD91" s="33"/>
      <c r="AE91" s="33"/>
    </row>
    <row r="92" spans="1:31" s="2" customFormat="1" ht="12" customHeight="1">
      <c r="A92" s="33"/>
      <c r="B92" s="34"/>
      <c r="C92" s="29" t="s">
        <v>23</v>
      </c>
      <c r="D92" s="35"/>
      <c r="E92" s="35"/>
      <c r="F92" s="27" t="str">
        <f>F12</f>
        <v>4348/25, 4348/27 k.ú. Veselí nad Lužnicí</v>
      </c>
      <c r="G92" s="35"/>
      <c r="H92" s="35"/>
      <c r="I92" s="110" t="s">
        <v>25</v>
      </c>
      <c r="J92" s="112" t="str">
        <f>IF(J12="","",J12)</f>
        <v>22. 1. 2020</v>
      </c>
      <c r="K92" s="35"/>
      <c r="L92" s="35"/>
      <c r="M92" s="108"/>
      <c r="S92" s="33"/>
      <c r="T92" s="33"/>
      <c r="U92" s="33"/>
      <c r="V92" s="33"/>
      <c r="W92" s="33"/>
      <c r="X92" s="33"/>
      <c r="Y92" s="33"/>
      <c r="Z92" s="33"/>
      <c r="AA92" s="33"/>
      <c r="AB92" s="33"/>
      <c r="AC92" s="33"/>
      <c r="AD92" s="33"/>
      <c r="AE92" s="33"/>
    </row>
    <row r="93" spans="1:31" s="2" customFormat="1" ht="6.95" customHeight="1">
      <c r="A93" s="33"/>
      <c r="B93" s="34"/>
      <c r="C93" s="35"/>
      <c r="D93" s="35"/>
      <c r="E93" s="35"/>
      <c r="F93" s="35"/>
      <c r="G93" s="35"/>
      <c r="H93" s="35"/>
      <c r="I93" s="107"/>
      <c r="J93" s="107"/>
      <c r="K93" s="35"/>
      <c r="L93" s="35"/>
      <c r="M93" s="108"/>
      <c r="S93" s="33"/>
      <c r="T93" s="33"/>
      <c r="U93" s="33"/>
      <c r="V93" s="33"/>
      <c r="W93" s="33"/>
      <c r="X93" s="33"/>
      <c r="Y93" s="33"/>
      <c r="Z93" s="33"/>
      <c r="AA93" s="33"/>
      <c r="AB93" s="33"/>
      <c r="AC93" s="33"/>
      <c r="AD93" s="33"/>
      <c r="AE93" s="33"/>
    </row>
    <row r="94" spans="1:31" s="2" customFormat="1" ht="27.95" customHeight="1">
      <c r="A94" s="33"/>
      <c r="B94" s="34"/>
      <c r="C94" s="29" t="s">
        <v>27</v>
      </c>
      <c r="D94" s="35"/>
      <c r="E94" s="35"/>
      <c r="F94" s="27" t="str">
        <f>E15</f>
        <v>Správa železniční dopravní cesty, s.o.</v>
      </c>
      <c r="G94" s="35"/>
      <c r="H94" s="35"/>
      <c r="I94" s="110" t="s">
        <v>35</v>
      </c>
      <c r="J94" s="140" t="str">
        <f>E21</f>
        <v>A 3 PROJEKT, s.r.o.</v>
      </c>
      <c r="K94" s="35"/>
      <c r="L94" s="35"/>
      <c r="M94" s="108"/>
      <c r="S94" s="33"/>
      <c r="T94" s="33"/>
      <c r="U94" s="33"/>
      <c r="V94" s="33"/>
      <c r="W94" s="33"/>
      <c r="X94" s="33"/>
      <c r="Y94" s="33"/>
      <c r="Z94" s="33"/>
      <c r="AA94" s="33"/>
      <c r="AB94" s="33"/>
      <c r="AC94" s="33"/>
      <c r="AD94" s="33"/>
      <c r="AE94" s="33"/>
    </row>
    <row r="95" spans="1:31" s="2" customFormat="1" ht="15.2" customHeight="1">
      <c r="A95" s="33"/>
      <c r="B95" s="34"/>
      <c r="C95" s="29" t="s">
        <v>33</v>
      </c>
      <c r="D95" s="35"/>
      <c r="E95" s="35"/>
      <c r="F95" s="27" t="str">
        <f>IF(E18="","",E18)</f>
        <v>Vyplň údaj</v>
      </c>
      <c r="G95" s="35"/>
      <c r="H95" s="35"/>
      <c r="I95" s="110" t="s">
        <v>39</v>
      </c>
      <c r="J95" s="140" t="str">
        <f>E24</f>
        <v>Zbyněk Dubský</v>
      </c>
      <c r="K95" s="35"/>
      <c r="L95" s="35"/>
      <c r="M95" s="108"/>
      <c r="S95" s="33"/>
      <c r="T95" s="33"/>
      <c r="U95" s="33"/>
      <c r="V95" s="33"/>
      <c r="W95" s="33"/>
      <c r="X95" s="33"/>
      <c r="Y95" s="33"/>
      <c r="Z95" s="33"/>
      <c r="AA95" s="33"/>
      <c r="AB95" s="33"/>
      <c r="AC95" s="33"/>
      <c r="AD95" s="33"/>
      <c r="AE95" s="33"/>
    </row>
    <row r="96" spans="1:31" s="2" customFormat="1" ht="10.35" customHeight="1">
      <c r="A96" s="33"/>
      <c r="B96" s="34"/>
      <c r="C96" s="35"/>
      <c r="D96" s="35"/>
      <c r="E96" s="35"/>
      <c r="F96" s="35"/>
      <c r="G96" s="35"/>
      <c r="H96" s="35"/>
      <c r="I96" s="107"/>
      <c r="J96" s="107"/>
      <c r="K96" s="35"/>
      <c r="L96" s="35"/>
      <c r="M96" s="108"/>
      <c r="S96" s="33"/>
      <c r="T96" s="33"/>
      <c r="U96" s="33"/>
      <c r="V96" s="33"/>
      <c r="W96" s="33"/>
      <c r="X96" s="33"/>
      <c r="Y96" s="33"/>
      <c r="Z96" s="33"/>
      <c r="AA96" s="33"/>
      <c r="AB96" s="33"/>
      <c r="AC96" s="33"/>
      <c r="AD96" s="33"/>
      <c r="AE96" s="33"/>
    </row>
    <row r="97" spans="1:65" s="11" customFormat="1" ht="29.25" customHeight="1">
      <c r="A97" s="161"/>
      <c r="B97" s="162"/>
      <c r="C97" s="163" t="s">
        <v>149</v>
      </c>
      <c r="D97" s="164" t="s">
        <v>62</v>
      </c>
      <c r="E97" s="164" t="s">
        <v>58</v>
      </c>
      <c r="F97" s="164" t="s">
        <v>59</v>
      </c>
      <c r="G97" s="164" t="s">
        <v>150</v>
      </c>
      <c r="H97" s="164" t="s">
        <v>151</v>
      </c>
      <c r="I97" s="165" t="s">
        <v>152</v>
      </c>
      <c r="J97" s="165" t="s">
        <v>153</v>
      </c>
      <c r="K97" s="164" t="s">
        <v>144</v>
      </c>
      <c r="L97" s="166" t="s">
        <v>154</v>
      </c>
      <c r="M97" s="167"/>
      <c r="N97" s="66" t="s">
        <v>20</v>
      </c>
      <c r="O97" s="67" t="s">
        <v>47</v>
      </c>
      <c r="P97" s="67" t="s">
        <v>155</v>
      </c>
      <c r="Q97" s="67" t="s">
        <v>156</v>
      </c>
      <c r="R97" s="67" t="s">
        <v>157</v>
      </c>
      <c r="S97" s="67" t="s">
        <v>158</v>
      </c>
      <c r="T97" s="67" t="s">
        <v>159</v>
      </c>
      <c r="U97" s="67" t="s">
        <v>160</v>
      </c>
      <c r="V97" s="67" t="s">
        <v>161</v>
      </c>
      <c r="W97" s="67" t="s">
        <v>162</v>
      </c>
      <c r="X97" s="68" t="s">
        <v>163</v>
      </c>
      <c r="Y97" s="161"/>
      <c r="Z97" s="161"/>
      <c r="AA97" s="161"/>
      <c r="AB97" s="161"/>
      <c r="AC97" s="161"/>
      <c r="AD97" s="161"/>
      <c r="AE97" s="161"/>
    </row>
    <row r="98" spans="1:65" s="2" customFormat="1" ht="22.9" customHeight="1">
      <c r="A98" s="33"/>
      <c r="B98" s="34"/>
      <c r="C98" s="73" t="s">
        <v>164</v>
      </c>
      <c r="D98" s="35"/>
      <c r="E98" s="35"/>
      <c r="F98" s="35"/>
      <c r="G98" s="35"/>
      <c r="H98" s="35"/>
      <c r="I98" s="107"/>
      <c r="J98" s="107"/>
      <c r="K98" s="168">
        <f>BK98</f>
        <v>0</v>
      </c>
      <c r="L98" s="35"/>
      <c r="M98" s="38"/>
      <c r="N98" s="69"/>
      <c r="O98" s="169"/>
      <c r="P98" s="70"/>
      <c r="Q98" s="170">
        <f>Q99+Q363+Q419+Q435</f>
        <v>0</v>
      </c>
      <c r="R98" s="170">
        <f>R99+R363+R419+R435</f>
        <v>0</v>
      </c>
      <c r="S98" s="70"/>
      <c r="T98" s="171">
        <f>T99+T363+T419+T435</f>
        <v>0</v>
      </c>
      <c r="U98" s="70"/>
      <c r="V98" s="171">
        <f>V99+V363+V419+V435</f>
        <v>421.15026177999994</v>
      </c>
      <c r="W98" s="70"/>
      <c r="X98" s="172">
        <f>X99+X363+X419+X435</f>
        <v>236.05499999999998</v>
      </c>
      <c r="Y98" s="33"/>
      <c r="Z98" s="33"/>
      <c r="AA98" s="33"/>
      <c r="AB98" s="33"/>
      <c r="AC98" s="33"/>
      <c r="AD98" s="33"/>
      <c r="AE98" s="33"/>
      <c r="AT98" s="17" t="s">
        <v>78</v>
      </c>
      <c r="AU98" s="17" t="s">
        <v>145</v>
      </c>
      <c r="BK98" s="173">
        <f>BK99+BK363+BK419+BK435</f>
        <v>0</v>
      </c>
    </row>
    <row r="99" spans="1:65" s="12" customFormat="1" ht="25.9" customHeight="1">
      <c r="B99" s="174"/>
      <c r="C99" s="175"/>
      <c r="D99" s="176" t="s">
        <v>78</v>
      </c>
      <c r="E99" s="177" t="s">
        <v>223</v>
      </c>
      <c r="F99" s="177" t="s">
        <v>224</v>
      </c>
      <c r="G99" s="175"/>
      <c r="H99" s="175"/>
      <c r="I99" s="178"/>
      <c r="J99" s="178"/>
      <c r="K99" s="179">
        <f>BK99</f>
        <v>0</v>
      </c>
      <c r="L99" s="175"/>
      <c r="M99" s="180"/>
      <c r="N99" s="181"/>
      <c r="O99" s="182"/>
      <c r="P99" s="182"/>
      <c r="Q99" s="183">
        <f>Q100+Q199+Q235+Q249+Q272+Q320+Q339+Q359</f>
        <v>0</v>
      </c>
      <c r="R99" s="183">
        <f>R100+R199+R235+R249+R272+R320+R339+R359</f>
        <v>0</v>
      </c>
      <c r="S99" s="182"/>
      <c r="T99" s="184">
        <f>T100+T199+T235+T249+T272+T320+T339+T359</f>
        <v>0</v>
      </c>
      <c r="U99" s="182"/>
      <c r="V99" s="184">
        <f>V100+V199+V235+V249+V272+V320+V339+V359</f>
        <v>420.88695177999995</v>
      </c>
      <c r="W99" s="182"/>
      <c r="X99" s="185">
        <f>X100+X199+X235+X249+X272+X320+X339+X359</f>
        <v>235.60499999999999</v>
      </c>
      <c r="AR99" s="186" t="s">
        <v>87</v>
      </c>
      <c r="AT99" s="187" t="s">
        <v>78</v>
      </c>
      <c r="AU99" s="187" t="s">
        <v>79</v>
      </c>
      <c r="AY99" s="186" t="s">
        <v>168</v>
      </c>
      <c r="BK99" s="188">
        <f>BK100+BK199+BK235+BK249+BK272+BK320+BK339+BK359</f>
        <v>0</v>
      </c>
    </row>
    <row r="100" spans="1:65" s="12" customFormat="1" ht="22.9" customHeight="1">
      <c r="B100" s="174"/>
      <c r="C100" s="175"/>
      <c r="D100" s="176" t="s">
        <v>78</v>
      </c>
      <c r="E100" s="189" t="s">
        <v>87</v>
      </c>
      <c r="F100" s="189" t="s">
        <v>225</v>
      </c>
      <c r="G100" s="175"/>
      <c r="H100" s="175"/>
      <c r="I100" s="178"/>
      <c r="J100" s="178"/>
      <c r="K100" s="190">
        <f>BK100</f>
        <v>0</v>
      </c>
      <c r="L100" s="175"/>
      <c r="M100" s="180"/>
      <c r="N100" s="181"/>
      <c r="O100" s="182"/>
      <c r="P100" s="182"/>
      <c r="Q100" s="183">
        <f>SUM(Q101:Q198)</f>
        <v>0</v>
      </c>
      <c r="R100" s="183">
        <f>SUM(R101:R198)</f>
        <v>0</v>
      </c>
      <c r="S100" s="182"/>
      <c r="T100" s="184">
        <f>SUM(T101:T198)</f>
        <v>0</v>
      </c>
      <c r="U100" s="182"/>
      <c r="V100" s="184">
        <f>SUM(V101:V198)</f>
        <v>0</v>
      </c>
      <c r="W100" s="182"/>
      <c r="X100" s="185">
        <f>SUM(X101:X198)</f>
        <v>235.60499999999999</v>
      </c>
      <c r="AR100" s="186" t="s">
        <v>87</v>
      </c>
      <c r="AT100" s="187" t="s">
        <v>78</v>
      </c>
      <c r="AU100" s="187" t="s">
        <v>87</v>
      </c>
      <c r="AY100" s="186" t="s">
        <v>168</v>
      </c>
      <c r="BK100" s="188">
        <f>SUM(BK101:BK198)</f>
        <v>0</v>
      </c>
    </row>
    <row r="101" spans="1:65" s="2" customFormat="1" ht="24" customHeight="1">
      <c r="A101" s="33"/>
      <c r="B101" s="34"/>
      <c r="C101" s="191" t="s">
        <v>87</v>
      </c>
      <c r="D101" s="191" t="s">
        <v>171</v>
      </c>
      <c r="E101" s="192" t="s">
        <v>5380</v>
      </c>
      <c r="F101" s="193" t="s">
        <v>5381</v>
      </c>
      <c r="G101" s="194" t="s">
        <v>278</v>
      </c>
      <c r="H101" s="195">
        <v>261</v>
      </c>
      <c r="I101" s="196"/>
      <c r="J101" s="196"/>
      <c r="K101" s="197">
        <f>ROUND(P101*H101,2)</f>
        <v>0</v>
      </c>
      <c r="L101" s="193" t="s">
        <v>175</v>
      </c>
      <c r="M101" s="38"/>
      <c r="N101" s="198" t="s">
        <v>20</v>
      </c>
      <c r="O101" s="199" t="s">
        <v>48</v>
      </c>
      <c r="P101" s="200">
        <f>I101+J101</f>
        <v>0</v>
      </c>
      <c r="Q101" s="200">
        <f>ROUND(I101*H101,2)</f>
        <v>0</v>
      </c>
      <c r="R101" s="200">
        <f>ROUND(J101*H101,2)</f>
        <v>0</v>
      </c>
      <c r="S101" s="62"/>
      <c r="T101" s="201">
        <f>S101*H101</f>
        <v>0</v>
      </c>
      <c r="U101" s="201">
        <v>0</v>
      </c>
      <c r="V101" s="201">
        <f>U101*H101</f>
        <v>0</v>
      </c>
      <c r="W101" s="201">
        <v>0.42499999999999999</v>
      </c>
      <c r="X101" s="202">
        <f>W101*H101</f>
        <v>110.925</v>
      </c>
      <c r="Y101" s="33"/>
      <c r="Z101" s="33"/>
      <c r="AA101" s="33"/>
      <c r="AB101" s="33"/>
      <c r="AC101" s="33"/>
      <c r="AD101" s="33"/>
      <c r="AE101" s="33"/>
      <c r="AR101" s="203" t="s">
        <v>191</v>
      </c>
      <c r="AT101" s="203" t="s">
        <v>171</v>
      </c>
      <c r="AU101" s="203" t="s">
        <v>89</v>
      </c>
      <c r="AY101" s="17" t="s">
        <v>168</v>
      </c>
      <c r="BE101" s="204">
        <f>IF(O101="základní",K101,0)</f>
        <v>0</v>
      </c>
      <c r="BF101" s="204">
        <f>IF(O101="snížená",K101,0)</f>
        <v>0</v>
      </c>
      <c r="BG101" s="204">
        <f>IF(O101="zákl. přenesená",K101,0)</f>
        <v>0</v>
      </c>
      <c r="BH101" s="204">
        <f>IF(O101="sníž. přenesená",K101,0)</f>
        <v>0</v>
      </c>
      <c r="BI101" s="204">
        <f>IF(O101="nulová",K101,0)</f>
        <v>0</v>
      </c>
      <c r="BJ101" s="17" t="s">
        <v>87</v>
      </c>
      <c r="BK101" s="204">
        <f>ROUND(P101*H101,2)</f>
        <v>0</v>
      </c>
      <c r="BL101" s="17" t="s">
        <v>191</v>
      </c>
      <c r="BM101" s="203" t="s">
        <v>6236</v>
      </c>
    </row>
    <row r="102" spans="1:65" s="2" customFormat="1" ht="48.75">
      <c r="A102" s="33"/>
      <c r="B102" s="34"/>
      <c r="C102" s="35"/>
      <c r="D102" s="205" t="s">
        <v>178</v>
      </c>
      <c r="E102" s="35"/>
      <c r="F102" s="206" t="s">
        <v>5383</v>
      </c>
      <c r="G102" s="35"/>
      <c r="H102" s="35"/>
      <c r="I102" s="107"/>
      <c r="J102" s="107"/>
      <c r="K102" s="35"/>
      <c r="L102" s="35"/>
      <c r="M102" s="38"/>
      <c r="N102" s="207"/>
      <c r="O102" s="208"/>
      <c r="P102" s="62"/>
      <c r="Q102" s="62"/>
      <c r="R102" s="62"/>
      <c r="S102" s="62"/>
      <c r="T102" s="62"/>
      <c r="U102" s="62"/>
      <c r="V102" s="62"/>
      <c r="W102" s="62"/>
      <c r="X102" s="63"/>
      <c r="Y102" s="33"/>
      <c r="Z102" s="33"/>
      <c r="AA102" s="33"/>
      <c r="AB102" s="33"/>
      <c r="AC102" s="33"/>
      <c r="AD102" s="33"/>
      <c r="AE102" s="33"/>
      <c r="AT102" s="17" t="s">
        <v>178</v>
      </c>
      <c r="AU102" s="17" t="s">
        <v>89</v>
      </c>
    </row>
    <row r="103" spans="1:65" s="2" customFormat="1" ht="175.5">
      <c r="A103" s="33"/>
      <c r="B103" s="34"/>
      <c r="C103" s="35"/>
      <c r="D103" s="205" t="s">
        <v>231</v>
      </c>
      <c r="E103" s="35"/>
      <c r="F103" s="209" t="s">
        <v>5384</v>
      </c>
      <c r="G103" s="35"/>
      <c r="H103" s="35"/>
      <c r="I103" s="107"/>
      <c r="J103" s="107"/>
      <c r="K103" s="35"/>
      <c r="L103" s="35"/>
      <c r="M103" s="38"/>
      <c r="N103" s="207"/>
      <c r="O103" s="208"/>
      <c r="P103" s="62"/>
      <c r="Q103" s="62"/>
      <c r="R103" s="62"/>
      <c r="S103" s="62"/>
      <c r="T103" s="62"/>
      <c r="U103" s="62"/>
      <c r="V103" s="62"/>
      <c r="W103" s="62"/>
      <c r="X103" s="63"/>
      <c r="Y103" s="33"/>
      <c r="Z103" s="33"/>
      <c r="AA103" s="33"/>
      <c r="AB103" s="33"/>
      <c r="AC103" s="33"/>
      <c r="AD103" s="33"/>
      <c r="AE103" s="33"/>
      <c r="AT103" s="17" t="s">
        <v>231</v>
      </c>
      <c r="AU103" s="17" t="s">
        <v>89</v>
      </c>
    </row>
    <row r="104" spans="1:65" s="13" customFormat="1">
      <c r="B104" s="210"/>
      <c r="C104" s="211"/>
      <c r="D104" s="205" t="s">
        <v>181</v>
      </c>
      <c r="E104" s="212" t="s">
        <v>20</v>
      </c>
      <c r="F104" s="213" t="s">
        <v>6237</v>
      </c>
      <c r="G104" s="211"/>
      <c r="H104" s="214">
        <v>261</v>
      </c>
      <c r="I104" s="215"/>
      <c r="J104" s="215"/>
      <c r="K104" s="211"/>
      <c r="L104" s="211"/>
      <c r="M104" s="216"/>
      <c r="N104" s="217"/>
      <c r="O104" s="218"/>
      <c r="P104" s="218"/>
      <c r="Q104" s="218"/>
      <c r="R104" s="218"/>
      <c r="S104" s="218"/>
      <c r="T104" s="218"/>
      <c r="U104" s="218"/>
      <c r="V104" s="218"/>
      <c r="W104" s="218"/>
      <c r="X104" s="219"/>
      <c r="AT104" s="220" t="s">
        <v>181</v>
      </c>
      <c r="AU104" s="220" t="s">
        <v>89</v>
      </c>
      <c r="AV104" s="13" t="s">
        <v>89</v>
      </c>
      <c r="AW104" s="13" t="s">
        <v>5</v>
      </c>
      <c r="AX104" s="13" t="s">
        <v>79</v>
      </c>
      <c r="AY104" s="220" t="s">
        <v>168</v>
      </c>
    </row>
    <row r="105" spans="1:65" s="2" customFormat="1" ht="24" customHeight="1">
      <c r="A105" s="33"/>
      <c r="B105" s="34"/>
      <c r="C105" s="191" t="s">
        <v>89</v>
      </c>
      <c r="D105" s="191" t="s">
        <v>171</v>
      </c>
      <c r="E105" s="192" t="s">
        <v>5386</v>
      </c>
      <c r="F105" s="193" t="s">
        <v>5387</v>
      </c>
      <c r="G105" s="194" t="s">
        <v>278</v>
      </c>
      <c r="H105" s="195">
        <v>261</v>
      </c>
      <c r="I105" s="196"/>
      <c r="J105" s="196"/>
      <c r="K105" s="197">
        <f>ROUND(P105*H105,2)</f>
        <v>0</v>
      </c>
      <c r="L105" s="193" t="s">
        <v>175</v>
      </c>
      <c r="M105" s="38"/>
      <c r="N105" s="198" t="s">
        <v>20</v>
      </c>
      <c r="O105" s="199" t="s">
        <v>48</v>
      </c>
      <c r="P105" s="200">
        <f>I105+J105</f>
        <v>0</v>
      </c>
      <c r="Q105" s="200">
        <f>ROUND(I105*H105,2)</f>
        <v>0</v>
      </c>
      <c r="R105" s="200">
        <f>ROUND(J105*H105,2)</f>
        <v>0</v>
      </c>
      <c r="S105" s="62"/>
      <c r="T105" s="201">
        <f>S105*H105</f>
        <v>0</v>
      </c>
      <c r="U105" s="201">
        <v>0</v>
      </c>
      <c r="V105" s="201">
        <f>U105*H105</f>
        <v>0</v>
      </c>
      <c r="W105" s="201">
        <v>0.44</v>
      </c>
      <c r="X105" s="202">
        <f>W105*H105</f>
        <v>114.84</v>
      </c>
      <c r="Y105" s="33"/>
      <c r="Z105" s="33"/>
      <c r="AA105" s="33"/>
      <c r="AB105" s="33"/>
      <c r="AC105" s="33"/>
      <c r="AD105" s="33"/>
      <c r="AE105" s="33"/>
      <c r="AR105" s="203" t="s">
        <v>191</v>
      </c>
      <c r="AT105" s="203" t="s">
        <v>171</v>
      </c>
      <c r="AU105" s="203" t="s">
        <v>89</v>
      </c>
      <c r="AY105" s="17" t="s">
        <v>168</v>
      </c>
      <c r="BE105" s="204">
        <f>IF(O105="základní",K105,0)</f>
        <v>0</v>
      </c>
      <c r="BF105" s="204">
        <f>IF(O105="snížená",K105,0)</f>
        <v>0</v>
      </c>
      <c r="BG105" s="204">
        <f>IF(O105="zákl. přenesená",K105,0)</f>
        <v>0</v>
      </c>
      <c r="BH105" s="204">
        <f>IF(O105="sníž. přenesená",K105,0)</f>
        <v>0</v>
      </c>
      <c r="BI105" s="204">
        <f>IF(O105="nulová",K105,0)</f>
        <v>0</v>
      </c>
      <c r="BJ105" s="17" t="s">
        <v>87</v>
      </c>
      <c r="BK105" s="204">
        <f>ROUND(P105*H105,2)</f>
        <v>0</v>
      </c>
      <c r="BL105" s="17" t="s">
        <v>191</v>
      </c>
      <c r="BM105" s="203" t="s">
        <v>6238</v>
      </c>
    </row>
    <row r="106" spans="1:65" s="2" customFormat="1" ht="39">
      <c r="A106" s="33"/>
      <c r="B106" s="34"/>
      <c r="C106" s="35"/>
      <c r="D106" s="205" t="s">
        <v>178</v>
      </c>
      <c r="E106" s="35"/>
      <c r="F106" s="206" t="s">
        <v>5389</v>
      </c>
      <c r="G106" s="35"/>
      <c r="H106" s="35"/>
      <c r="I106" s="107"/>
      <c r="J106" s="107"/>
      <c r="K106" s="35"/>
      <c r="L106" s="35"/>
      <c r="M106" s="38"/>
      <c r="N106" s="207"/>
      <c r="O106" s="208"/>
      <c r="P106" s="62"/>
      <c r="Q106" s="62"/>
      <c r="R106" s="62"/>
      <c r="S106" s="62"/>
      <c r="T106" s="62"/>
      <c r="U106" s="62"/>
      <c r="V106" s="62"/>
      <c r="W106" s="62"/>
      <c r="X106" s="63"/>
      <c r="Y106" s="33"/>
      <c r="Z106" s="33"/>
      <c r="AA106" s="33"/>
      <c r="AB106" s="33"/>
      <c r="AC106" s="33"/>
      <c r="AD106" s="33"/>
      <c r="AE106" s="33"/>
      <c r="AT106" s="17" t="s">
        <v>178</v>
      </c>
      <c r="AU106" s="17" t="s">
        <v>89</v>
      </c>
    </row>
    <row r="107" spans="1:65" s="2" customFormat="1" ht="302.25">
      <c r="A107" s="33"/>
      <c r="B107" s="34"/>
      <c r="C107" s="35"/>
      <c r="D107" s="205" t="s">
        <v>231</v>
      </c>
      <c r="E107" s="35"/>
      <c r="F107" s="209" t="s">
        <v>5390</v>
      </c>
      <c r="G107" s="35"/>
      <c r="H107" s="35"/>
      <c r="I107" s="107"/>
      <c r="J107" s="107"/>
      <c r="K107" s="35"/>
      <c r="L107" s="35"/>
      <c r="M107" s="38"/>
      <c r="N107" s="207"/>
      <c r="O107" s="208"/>
      <c r="P107" s="62"/>
      <c r="Q107" s="62"/>
      <c r="R107" s="62"/>
      <c r="S107" s="62"/>
      <c r="T107" s="62"/>
      <c r="U107" s="62"/>
      <c r="V107" s="62"/>
      <c r="W107" s="62"/>
      <c r="X107" s="63"/>
      <c r="Y107" s="33"/>
      <c r="Z107" s="33"/>
      <c r="AA107" s="33"/>
      <c r="AB107" s="33"/>
      <c r="AC107" s="33"/>
      <c r="AD107" s="33"/>
      <c r="AE107" s="33"/>
      <c r="AT107" s="17" t="s">
        <v>231</v>
      </c>
      <c r="AU107" s="17" t="s">
        <v>89</v>
      </c>
    </row>
    <row r="108" spans="1:65" s="13" customFormat="1">
      <c r="B108" s="210"/>
      <c r="C108" s="211"/>
      <c r="D108" s="205" t="s">
        <v>181</v>
      </c>
      <c r="E108" s="212" t="s">
        <v>20</v>
      </c>
      <c r="F108" s="213" t="s">
        <v>6237</v>
      </c>
      <c r="G108" s="211"/>
      <c r="H108" s="214">
        <v>261</v>
      </c>
      <c r="I108" s="215"/>
      <c r="J108" s="215"/>
      <c r="K108" s="211"/>
      <c r="L108" s="211"/>
      <c r="M108" s="216"/>
      <c r="N108" s="217"/>
      <c r="O108" s="218"/>
      <c r="P108" s="218"/>
      <c r="Q108" s="218"/>
      <c r="R108" s="218"/>
      <c r="S108" s="218"/>
      <c r="T108" s="218"/>
      <c r="U108" s="218"/>
      <c r="V108" s="218"/>
      <c r="W108" s="218"/>
      <c r="X108" s="219"/>
      <c r="AT108" s="220" t="s">
        <v>181</v>
      </c>
      <c r="AU108" s="220" t="s">
        <v>89</v>
      </c>
      <c r="AV108" s="13" t="s">
        <v>89</v>
      </c>
      <c r="AW108" s="13" t="s">
        <v>5</v>
      </c>
      <c r="AX108" s="13" t="s">
        <v>79</v>
      </c>
      <c r="AY108" s="220" t="s">
        <v>168</v>
      </c>
    </row>
    <row r="109" spans="1:65" s="2" customFormat="1" ht="24" customHeight="1">
      <c r="A109" s="33"/>
      <c r="B109" s="34"/>
      <c r="C109" s="191" t="s">
        <v>186</v>
      </c>
      <c r="D109" s="191" t="s">
        <v>171</v>
      </c>
      <c r="E109" s="192" t="s">
        <v>5391</v>
      </c>
      <c r="F109" s="193" t="s">
        <v>5392</v>
      </c>
      <c r="G109" s="194" t="s">
        <v>243</v>
      </c>
      <c r="H109" s="195">
        <v>48</v>
      </c>
      <c r="I109" s="196"/>
      <c r="J109" s="196"/>
      <c r="K109" s="197">
        <f>ROUND(P109*H109,2)</f>
        <v>0</v>
      </c>
      <c r="L109" s="193" t="s">
        <v>175</v>
      </c>
      <c r="M109" s="38"/>
      <c r="N109" s="198" t="s">
        <v>20</v>
      </c>
      <c r="O109" s="199" t="s">
        <v>48</v>
      </c>
      <c r="P109" s="200">
        <f>I109+J109</f>
        <v>0</v>
      </c>
      <c r="Q109" s="200">
        <f>ROUND(I109*H109,2)</f>
        <v>0</v>
      </c>
      <c r="R109" s="200">
        <f>ROUND(J109*H109,2)</f>
        <v>0</v>
      </c>
      <c r="S109" s="62"/>
      <c r="T109" s="201">
        <f>S109*H109</f>
        <v>0</v>
      </c>
      <c r="U109" s="201">
        <v>0</v>
      </c>
      <c r="V109" s="201">
        <f>U109*H109</f>
        <v>0</v>
      </c>
      <c r="W109" s="201">
        <v>0.20499999999999999</v>
      </c>
      <c r="X109" s="202">
        <f>W109*H109</f>
        <v>9.84</v>
      </c>
      <c r="Y109" s="33"/>
      <c r="Z109" s="33"/>
      <c r="AA109" s="33"/>
      <c r="AB109" s="33"/>
      <c r="AC109" s="33"/>
      <c r="AD109" s="33"/>
      <c r="AE109" s="33"/>
      <c r="AR109" s="203" t="s">
        <v>191</v>
      </c>
      <c r="AT109" s="203" t="s">
        <v>171</v>
      </c>
      <c r="AU109" s="203" t="s">
        <v>89</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191</v>
      </c>
      <c r="BM109" s="203" t="s">
        <v>6239</v>
      </c>
    </row>
    <row r="110" spans="1:65" s="2" customFormat="1" ht="29.25">
      <c r="A110" s="33"/>
      <c r="B110" s="34"/>
      <c r="C110" s="35"/>
      <c r="D110" s="205" t="s">
        <v>178</v>
      </c>
      <c r="E110" s="35"/>
      <c r="F110" s="206" t="s">
        <v>5394</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89</v>
      </c>
    </row>
    <row r="111" spans="1:65" s="2" customFormat="1" ht="195">
      <c r="A111" s="33"/>
      <c r="B111" s="34"/>
      <c r="C111" s="35"/>
      <c r="D111" s="205" t="s">
        <v>231</v>
      </c>
      <c r="E111" s="35"/>
      <c r="F111" s="209" t="s">
        <v>5395</v>
      </c>
      <c r="G111" s="35"/>
      <c r="H111" s="35"/>
      <c r="I111" s="107"/>
      <c r="J111" s="107"/>
      <c r="K111" s="35"/>
      <c r="L111" s="35"/>
      <c r="M111" s="38"/>
      <c r="N111" s="207"/>
      <c r="O111" s="208"/>
      <c r="P111" s="62"/>
      <c r="Q111" s="62"/>
      <c r="R111" s="62"/>
      <c r="S111" s="62"/>
      <c r="T111" s="62"/>
      <c r="U111" s="62"/>
      <c r="V111" s="62"/>
      <c r="W111" s="62"/>
      <c r="X111" s="63"/>
      <c r="Y111" s="33"/>
      <c r="Z111" s="33"/>
      <c r="AA111" s="33"/>
      <c r="AB111" s="33"/>
      <c r="AC111" s="33"/>
      <c r="AD111" s="33"/>
      <c r="AE111" s="33"/>
      <c r="AT111" s="17" t="s">
        <v>231</v>
      </c>
      <c r="AU111" s="17" t="s">
        <v>89</v>
      </c>
    </row>
    <row r="112" spans="1:65" s="13" customFormat="1">
      <c r="B112" s="210"/>
      <c r="C112" s="211"/>
      <c r="D112" s="205" t="s">
        <v>181</v>
      </c>
      <c r="E112" s="212" t="s">
        <v>20</v>
      </c>
      <c r="F112" s="213" t="s">
        <v>6240</v>
      </c>
      <c r="G112" s="211"/>
      <c r="H112" s="214">
        <v>48</v>
      </c>
      <c r="I112" s="215"/>
      <c r="J112" s="215"/>
      <c r="K112" s="211"/>
      <c r="L112" s="211"/>
      <c r="M112" s="216"/>
      <c r="N112" s="217"/>
      <c r="O112" s="218"/>
      <c r="P112" s="218"/>
      <c r="Q112" s="218"/>
      <c r="R112" s="218"/>
      <c r="S112" s="218"/>
      <c r="T112" s="218"/>
      <c r="U112" s="218"/>
      <c r="V112" s="218"/>
      <c r="W112" s="218"/>
      <c r="X112" s="219"/>
      <c r="AT112" s="220" t="s">
        <v>181</v>
      </c>
      <c r="AU112" s="220" t="s">
        <v>89</v>
      </c>
      <c r="AV112" s="13" t="s">
        <v>89</v>
      </c>
      <c r="AW112" s="13" t="s">
        <v>5</v>
      </c>
      <c r="AX112" s="13" t="s">
        <v>79</v>
      </c>
      <c r="AY112" s="220" t="s">
        <v>168</v>
      </c>
    </row>
    <row r="113" spans="1:65" s="2" customFormat="1" ht="24" customHeight="1">
      <c r="A113" s="33"/>
      <c r="B113" s="34"/>
      <c r="C113" s="191" t="s">
        <v>191</v>
      </c>
      <c r="D113" s="191" t="s">
        <v>171</v>
      </c>
      <c r="E113" s="192" t="s">
        <v>226</v>
      </c>
      <c r="F113" s="193" t="s">
        <v>227</v>
      </c>
      <c r="G113" s="194" t="s">
        <v>228</v>
      </c>
      <c r="H113" s="195">
        <v>120</v>
      </c>
      <c r="I113" s="196"/>
      <c r="J113" s="196"/>
      <c r="K113" s="197">
        <f>ROUND(P113*H113,2)</f>
        <v>0</v>
      </c>
      <c r="L113" s="193" t="s">
        <v>175</v>
      </c>
      <c r="M113" s="38"/>
      <c r="N113" s="198" t="s">
        <v>20</v>
      </c>
      <c r="O113" s="199" t="s">
        <v>48</v>
      </c>
      <c r="P113" s="200">
        <f>I113+J113</f>
        <v>0</v>
      </c>
      <c r="Q113" s="200">
        <f>ROUND(I113*H113,2)</f>
        <v>0</v>
      </c>
      <c r="R113" s="200">
        <f>ROUND(J113*H113,2)</f>
        <v>0</v>
      </c>
      <c r="S113" s="62"/>
      <c r="T113" s="201">
        <f>S113*H113</f>
        <v>0</v>
      </c>
      <c r="U113" s="201">
        <v>0</v>
      </c>
      <c r="V113" s="201">
        <f>U113*H113</f>
        <v>0</v>
      </c>
      <c r="W113" s="201">
        <v>0</v>
      </c>
      <c r="X113" s="202">
        <f>W113*H113</f>
        <v>0</v>
      </c>
      <c r="Y113" s="33"/>
      <c r="Z113" s="33"/>
      <c r="AA113" s="33"/>
      <c r="AB113" s="33"/>
      <c r="AC113" s="33"/>
      <c r="AD113" s="33"/>
      <c r="AE113" s="33"/>
      <c r="AR113" s="203" t="s">
        <v>191</v>
      </c>
      <c r="AT113" s="203" t="s">
        <v>171</v>
      </c>
      <c r="AU113" s="203" t="s">
        <v>89</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191</v>
      </c>
      <c r="BM113" s="203" t="s">
        <v>6241</v>
      </c>
    </row>
    <row r="114" spans="1:65" s="2" customFormat="1" ht="19.5">
      <c r="A114" s="33"/>
      <c r="B114" s="34"/>
      <c r="C114" s="35"/>
      <c r="D114" s="205" t="s">
        <v>178</v>
      </c>
      <c r="E114" s="35"/>
      <c r="F114" s="206" t="s">
        <v>230</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89</v>
      </c>
    </row>
    <row r="115" spans="1:65" s="2" customFormat="1" ht="321.75">
      <c r="A115" s="33"/>
      <c r="B115" s="34"/>
      <c r="C115" s="35"/>
      <c r="D115" s="205" t="s">
        <v>231</v>
      </c>
      <c r="E115" s="35"/>
      <c r="F115" s="209" t="s">
        <v>232</v>
      </c>
      <c r="G115" s="35"/>
      <c r="H115" s="35"/>
      <c r="I115" s="107"/>
      <c r="J115" s="107"/>
      <c r="K115" s="35"/>
      <c r="L115" s="35"/>
      <c r="M115" s="38"/>
      <c r="N115" s="207"/>
      <c r="O115" s="208"/>
      <c r="P115" s="62"/>
      <c r="Q115" s="62"/>
      <c r="R115" s="62"/>
      <c r="S115" s="62"/>
      <c r="T115" s="62"/>
      <c r="U115" s="62"/>
      <c r="V115" s="62"/>
      <c r="W115" s="62"/>
      <c r="X115" s="63"/>
      <c r="Y115" s="33"/>
      <c r="Z115" s="33"/>
      <c r="AA115" s="33"/>
      <c r="AB115" s="33"/>
      <c r="AC115" s="33"/>
      <c r="AD115" s="33"/>
      <c r="AE115" s="33"/>
      <c r="AT115" s="17" t="s">
        <v>231</v>
      </c>
      <c r="AU115" s="17" t="s">
        <v>89</v>
      </c>
    </row>
    <row r="116" spans="1:65" s="13" customFormat="1">
      <c r="B116" s="210"/>
      <c r="C116" s="211"/>
      <c r="D116" s="205" t="s">
        <v>181</v>
      </c>
      <c r="E116" s="212" t="s">
        <v>20</v>
      </c>
      <c r="F116" s="213" t="s">
        <v>5398</v>
      </c>
      <c r="G116" s="211"/>
      <c r="H116" s="214">
        <v>120</v>
      </c>
      <c r="I116" s="215"/>
      <c r="J116" s="215"/>
      <c r="K116" s="211"/>
      <c r="L116" s="211"/>
      <c r="M116" s="216"/>
      <c r="N116" s="217"/>
      <c r="O116" s="218"/>
      <c r="P116" s="218"/>
      <c r="Q116" s="218"/>
      <c r="R116" s="218"/>
      <c r="S116" s="218"/>
      <c r="T116" s="218"/>
      <c r="U116" s="218"/>
      <c r="V116" s="218"/>
      <c r="W116" s="218"/>
      <c r="X116" s="219"/>
      <c r="AT116" s="220" t="s">
        <v>181</v>
      </c>
      <c r="AU116" s="220" t="s">
        <v>89</v>
      </c>
      <c r="AV116" s="13" t="s">
        <v>89</v>
      </c>
      <c r="AW116" s="13" t="s">
        <v>5</v>
      </c>
      <c r="AX116" s="13" t="s">
        <v>79</v>
      </c>
      <c r="AY116" s="220" t="s">
        <v>168</v>
      </c>
    </row>
    <row r="117" spans="1:65" s="2" customFormat="1" ht="24" customHeight="1">
      <c r="A117" s="33"/>
      <c r="B117" s="34"/>
      <c r="C117" s="191" t="s">
        <v>167</v>
      </c>
      <c r="D117" s="191" t="s">
        <v>171</v>
      </c>
      <c r="E117" s="192" t="s">
        <v>234</v>
      </c>
      <c r="F117" s="193" t="s">
        <v>235</v>
      </c>
      <c r="G117" s="194" t="s">
        <v>236</v>
      </c>
      <c r="H117" s="195">
        <v>30</v>
      </c>
      <c r="I117" s="196"/>
      <c r="J117" s="196"/>
      <c r="K117" s="197">
        <f>ROUND(P117*H117,2)</f>
        <v>0</v>
      </c>
      <c r="L117" s="193" t="s">
        <v>175</v>
      </c>
      <c r="M117" s="38"/>
      <c r="N117" s="198" t="s">
        <v>20</v>
      </c>
      <c r="O117" s="199" t="s">
        <v>48</v>
      </c>
      <c r="P117" s="200">
        <f>I117+J117</f>
        <v>0</v>
      </c>
      <c r="Q117" s="200">
        <f>ROUND(I117*H117,2)</f>
        <v>0</v>
      </c>
      <c r="R117" s="200">
        <f>ROUND(J117*H117,2)</f>
        <v>0</v>
      </c>
      <c r="S117" s="62"/>
      <c r="T117" s="201">
        <f>S117*H117</f>
        <v>0</v>
      </c>
      <c r="U117" s="201">
        <v>0</v>
      </c>
      <c r="V117" s="201">
        <f>U117*H117</f>
        <v>0</v>
      </c>
      <c r="W117" s="201">
        <v>0</v>
      </c>
      <c r="X117" s="202">
        <f>W117*H117</f>
        <v>0</v>
      </c>
      <c r="Y117" s="33"/>
      <c r="Z117" s="33"/>
      <c r="AA117" s="33"/>
      <c r="AB117" s="33"/>
      <c r="AC117" s="33"/>
      <c r="AD117" s="33"/>
      <c r="AE117" s="33"/>
      <c r="AR117" s="203" t="s">
        <v>191</v>
      </c>
      <c r="AT117" s="203" t="s">
        <v>171</v>
      </c>
      <c r="AU117" s="203" t="s">
        <v>89</v>
      </c>
      <c r="AY117" s="17" t="s">
        <v>168</v>
      </c>
      <c r="BE117" s="204">
        <f>IF(O117="základní",K117,0)</f>
        <v>0</v>
      </c>
      <c r="BF117" s="204">
        <f>IF(O117="snížená",K117,0)</f>
        <v>0</v>
      </c>
      <c r="BG117" s="204">
        <f>IF(O117="zákl. přenesená",K117,0)</f>
        <v>0</v>
      </c>
      <c r="BH117" s="204">
        <f>IF(O117="sníž. přenesená",K117,0)</f>
        <v>0</v>
      </c>
      <c r="BI117" s="204">
        <f>IF(O117="nulová",K117,0)</f>
        <v>0</v>
      </c>
      <c r="BJ117" s="17" t="s">
        <v>87</v>
      </c>
      <c r="BK117" s="204">
        <f>ROUND(P117*H117,2)</f>
        <v>0</v>
      </c>
      <c r="BL117" s="17" t="s">
        <v>191</v>
      </c>
      <c r="BM117" s="203" t="s">
        <v>6242</v>
      </c>
    </row>
    <row r="118" spans="1:65" s="2" customFormat="1" ht="19.5">
      <c r="A118" s="33"/>
      <c r="B118" s="34"/>
      <c r="C118" s="35"/>
      <c r="D118" s="205" t="s">
        <v>178</v>
      </c>
      <c r="E118" s="35"/>
      <c r="F118" s="206" t="s">
        <v>238</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178</v>
      </c>
      <c r="AU118" s="17" t="s">
        <v>89</v>
      </c>
    </row>
    <row r="119" spans="1:65" s="2" customFormat="1" ht="185.25">
      <c r="A119" s="33"/>
      <c r="B119" s="34"/>
      <c r="C119" s="35"/>
      <c r="D119" s="205" t="s">
        <v>231</v>
      </c>
      <c r="E119" s="35"/>
      <c r="F119" s="209" t="s">
        <v>239</v>
      </c>
      <c r="G119" s="35"/>
      <c r="H119" s="35"/>
      <c r="I119" s="107"/>
      <c r="J119" s="107"/>
      <c r="K119" s="35"/>
      <c r="L119" s="35"/>
      <c r="M119" s="38"/>
      <c r="N119" s="207"/>
      <c r="O119" s="208"/>
      <c r="P119" s="62"/>
      <c r="Q119" s="62"/>
      <c r="R119" s="62"/>
      <c r="S119" s="62"/>
      <c r="T119" s="62"/>
      <c r="U119" s="62"/>
      <c r="V119" s="62"/>
      <c r="W119" s="62"/>
      <c r="X119" s="63"/>
      <c r="Y119" s="33"/>
      <c r="Z119" s="33"/>
      <c r="AA119" s="33"/>
      <c r="AB119" s="33"/>
      <c r="AC119" s="33"/>
      <c r="AD119" s="33"/>
      <c r="AE119" s="33"/>
      <c r="AT119" s="17" t="s">
        <v>231</v>
      </c>
      <c r="AU119" s="17" t="s">
        <v>89</v>
      </c>
    </row>
    <row r="120" spans="1:65" s="13" customFormat="1">
      <c r="B120" s="210"/>
      <c r="C120" s="211"/>
      <c r="D120" s="205" t="s">
        <v>181</v>
      </c>
      <c r="E120" s="212" t="s">
        <v>20</v>
      </c>
      <c r="F120" s="213" t="s">
        <v>435</v>
      </c>
      <c r="G120" s="211"/>
      <c r="H120" s="214">
        <v>30</v>
      </c>
      <c r="I120" s="215"/>
      <c r="J120" s="215"/>
      <c r="K120" s="211"/>
      <c r="L120" s="211"/>
      <c r="M120" s="216"/>
      <c r="N120" s="217"/>
      <c r="O120" s="218"/>
      <c r="P120" s="218"/>
      <c r="Q120" s="218"/>
      <c r="R120" s="218"/>
      <c r="S120" s="218"/>
      <c r="T120" s="218"/>
      <c r="U120" s="218"/>
      <c r="V120" s="218"/>
      <c r="W120" s="218"/>
      <c r="X120" s="219"/>
      <c r="AT120" s="220" t="s">
        <v>181</v>
      </c>
      <c r="AU120" s="220" t="s">
        <v>89</v>
      </c>
      <c r="AV120" s="13" t="s">
        <v>89</v>
      </c>
      <c r="AW120" s="13" t="s">
        <v>5</v>
      </c>
      <c r="AX120" s="13" t="s">
        <v>79</v>
      </c>
      <c r="AY120" s="220" t="s">
        <v>168</v>
      </c>
    </row>
    <row r="121" spans="1:65" s="2" customFormat="1" ht="24" customHeight="1">
      <c r="A121" s="33"/>
      <c r="B121" s="34"/>
      <c r="C121" s="191" t="s">
        <v>260</v>
      </c>
      <c r="D121" s="191" t="s">
        <v>171</v>
      </c>
      <c r="E121" s="192" t="s">
        <v>5400</v>
      </c>
      <c r="F121" s="193" t="s">
        <v>5401</v>
      </c>
      <c r="G121" s="194" t="s">
        <v>255</v>
      </c>
      <c r="H121" s="195">
        <v>109.434</v>
      </c>
      <c r="I121" s="196"/>
      <c r="J121" s="196"/>
      <c r="K121" s="197">
        <f>ROUND(P121*H121,2)</f>
        <v>0</v>
      </c>
      <c r="L121" s="193" t="s">
        <v>175</v>
      </c>
      <c r="M121" s="38"/>
      <c r="N121" s="198" t="s">
        <v>20</v>
      </c>
      <c r="O121" s="199" t="s">
        <v>48</v>
      </c>
      <c r="P121" s="200">
        <f>I121+J121</f>
        <v>0</v>
      </c>
      <c r="Q121" s="200">
        <f>ROUND(I121*H121,2)</f>
        <v>0</v>
      </c>
      <c r="R121" s="200">
        <f>ROUND(J121*H121,2)</f>
        <v>0</v>
      </c>
      <c r="S121" s="62"/>
      <c r="T121" s="201">
        <f>S121*H121</f>
        <v>0</v>
      </c>
      <c r="U121" s="201">
        <v>0</v>
      </c>
      <c r="V121" s="201">
        <f>U121*H121</f>
        <v>0</v>
      </c>
      <c r="W121" s="201">
        <v>0</v>
      </c>
      <c r="X121" s="202">
        <f>W121*H121</f>
        <v>0</v>
      </c>
      <c r="Y121" s="33"/>
      <c r="Z121" s="33"/>
      <c r="AA121" s="33"/>
      <c r="AB121" s="33"/>
      <c r="AC121" s="33"/>
      <c r="AD121" s="33"/>
      <c r="AE121" s="33"/>
      <c r="AR121" s="203" t="s">
        <v>191</v>
      </c>
      <c r="AT121" s="203" t="s">
        <v>171</v>
      </c>
      <c r="AU121" s="203" t="s">
        <v>89</v>
      </c>
      <c r="AY121" s="17" t="s">
        <v>168</v>
      </c>
      <c r="BE121" s="204">
        <f>IF(O121="základní",K121,0)</f>
        <v>0</v>
      </c>
      <c r="BF121" s="204">
        <f>IF(O121="snížená",K121,0)</f>
        <v>0</v>
      </c>
      <c r="BG121" s="204">
        <f>IF(O121="zákl. přenesená",K121,0)</f>
        <v>0</v>
      </c>
      <c r="BH121" s="204">
        <f>IF(O121="sníž. přenesená",K121,0)</f>
        <v>0</v>
      </c>
      <c r="BI121" s="204">
        <f>IF(O121="nulová",K121,0)</f>
        <v>0</v>
      </c>
      <c r="BJ121" s="17" t="s">
        <v>87</v>
      </c>
      <c r="BK121" s="204">
        <f>ROUND(P121*H121,2)</f>
        <v>0</v>
      </c>
      <c r="BL121" s="17" t="s">
        <v>191</v>
      </c>
      <c r="BM121" s="203" t="s">
        <v>6243</v>
      </c>
    </row>
    <row r="122" spans="1:65" s="2" customFormat="1" ht="29.25">
      <c r="A122" s="33"/>
      <c r="B122" s="34"/>
      <c r="C122" s="35"/>
      <c r="D122" s="205" t="s">
        <v>178</v>
      </c>
      <c r="E122" s="35"/>
      <c r="F122" s="206" t="s">
        <v>5403</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178</v>
      </c>
      <c r="AU122" s="17" t="s">
        <v>89</v>
      </c>
    </row>
    <row r="123" spans="1:65" s="2" customFormat="1" ht="409.5">
      <c r="A123" s="33"/>
      <c r="B123" s="34"/>
      <c r="C123" s="35"/>
      <c r="D123" s="205" t="s">
        <v>231</v>
      </c>
      <c r="E123" s="35"/>
      <c r="F123" s="224" t="s">
        <v>5404</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231</v>
      </c>
      <c r="AU123" s="17" t="s">
        <v>89</v>
      </c>
    </row>
    <row r="124" spans="1:65" s="13" customFormat="1">
      <c r="B124" s="210"/>
      <c r="C124" s="211"/>
      <c r="D124" s="205" t="s">
        <v>181</v>
      </c>
      <c r="E124" s="212" t="s">
        <v>20</v>
      </c>
      <c r="F124" s="213" t="s">
        <v>6244</v>
      </c>
      <c r="G124" s="211"/>
      <c r="H124" s="214">
        <v>65.25</v>
      </c>
      <c r="I124" s="215"/>
      <c r="J124" s="215"/>
      <c r="K124" s="211"/>
      <c r="L124" s="211"/>
      <c r="M124" s="216"/>
      <c r="N124" s="217"/>
      <c r="O124" s="218"/>
      <c r="P124" s="218"/>
      <c r="Q124" s="218"/>
      <c r="R124" s="218"/>
      <c r="S124" s="218"/>
      <c r="T124" s="218"/>
      <c r="U124" s="218"/>
      <c r="V124" s="218"/>
      <c r="W124" s="218"/>
      <c r="X124" s="219"/>
      <c r="AT124" s="220" t="s">
        <v>181</v>
      </c>
      <c r="AU124" s="220" t="s">
        <v>89</v>
      </c>
      <c r="AV124" s="13" t="s">
        <v>89</v>
      </c>
      <c r="AW124" s="13" t="s">
        <v>5</v>
      </c>
      <c r="AX124" s="13" t="s">
        <v>79</v>
      </c>
      <c r="AY124" s="220" t="s">
        <v>168</v>
      </c>
    </row>
    <row r="125" spans="1:65" s="13" customFormat="1">
      <c r="B125" s="210"/>
      <c r="C125" s="211"/>
      <c r="D125" s="205" t="s">
        <v>181</v>
      </c>
      <c r="E125" s="212" t="s">
        <v>20</v>
      </c>
      <c r="F125" s="213" t="s">
        <v>6245</v>
      </c>
      <c r="G125" s="211"/>
      <c r="H125" s="214">
        <v>35.64</v>
      </c>
      <c r="I125" s="215"/>
      <c r="J125" s="215"/>
      <c r="K125" s="211"/>
      <c r="L125" s="211"/>
      <c r="M125" s="216"/>
      <c r="N125" s="217"/>
      <c r="O125" s="218"/>
      <c r="P125" s="218"/>
      <c r="Q125" s="218"/>
      <c r="R125" s="218"/>
      <c r="S125" s="218"/>
      <c r="T125" s="218"/>
      <c r="U125" s="218"/>
      <c r="V125" s="218"/>
      <c r="W125" s="218"/>
      <c r="X125" s="219"/>
      <c r="AT125" s="220" t="s">
        <v>181</v>
      </c>
      <c r="AU125" s="220" t="s">
        <v>89</v>
      </c>
      <c r="AV125" s="13" t="s">
        <v>89</v>
      </c>
      <c r="AW125" s="13" t="s">
        <v>5</v>
      </c>
      <c r="AX125" s="13" t="s">
        <v>79</v>
      </c>
      <c r="AY125" s="220" t="s">
        <v>168</v>
      </c>
    </row>
    <row r="126" spans="1:65" s="13" customFormat="1">
      <c r="B126" s="210"/>
      <c r="C126" s="211"/>
      <c r="D126" s="205" t="s">
        <v>181</v>
      </c>
      <c r="E126" s="212" t="s">
        <v>20</v>
      </c>
      <c r="F126" s="213" t="s">
        <v>6246</v>
      </c>
      <c r="G126" s="211"/>
      <c r="H126" s="214">
        <v>17.423999999999999</v>
      </c>
      <c r="I126" s="215"/>
      <c r="J126" s="215"/>
      <c r="K126" s="211"/>
      <c r="L126" s="211"/>
      <c r="M126" s="216"/>
      <c r="N126" s="217"/>
      <c r="O126" s="218"/>
      <c r="P126" s="218"/>
      <c r="Q126" s="218"/>
      <c r="R126" s="218"/>
      <c r="S126" s="218"/>
      <c r="T126" s="218"/>
      <c r="U126" s="218"/>
      <c r="V126" s="218"/>
      <c r="W126" s="218"/>
      <c r="X126" s="219"/>
      <c r="AT126" s="220" t="s">
        <v>181</v>
      </c>
      <c r="AU126" s="220" t="s">
        <v>89</v>
      </c>
      <c r="AV126" s="13" t="s">
        <v>89</v>
      </c>
      <c r="AW126" s="13" t="s">
        <v>5</v>
      </c>
      <c r="AX126" s="13" t="s">
        <v>79</v>
      </c>
      <c r="AY126" s="220" t="s">
        <v>168</v>
      </c>
    </row>
    <row r="127" spans="1:65" s="13" customFormat="1">
      <c r="B127" s="210"/>
      <c r="C127" s="211"/>
      <c r="D127" s="205" t="s">
        <v>181</v>
      </c>
      <c r="E127" s="212" t="s">
        <v>20</v>
      </c>
      <c r="F127" s="213" t="s">
        <v>6247</v>
      </c>
      <c r="G127" s="211"/>
      <c r="H127" s="214">
        <v>-8.8800000000000008</v>
      </c>
      <c r="I127" s="215"/>
      <c r="J127" s="215"/>
      <c r="K127" s="211"/>
      <c r="L127" s="211"/>
      <c r="M127" s="216"/>
      <c r="N127" s="217"/>
      <c r="O127" s="218"/>
      <c r="P127" s="218"/>
      <c r="Q127" s="218"/>
      <c r="R127" s="218"/>
      <c r="S127" s="218"/>
      <c r="T127" s="218"/>
      <c r="U127" s="218"/>
      <c r="V127" s="218"/>
      <c r="W127" s="218"/>
      <c r="X127" s="219"/>
      <c r="AT127" s="220" t="s">
        <v>181</v>
      </c>
      <c r="AU127" s="220" t="s">
        <v>89</v>
      </c>
      <c r="AV127" s="13" t="s">
        <v>89</v>
      </c>
      <c r="AW127" s="13" t="s">
        <v>5</v>
      </c>
      <c r="AX127" s="13" t="s">
        <v>79</v>
      </c>
      <c r="AY127" s="220" t="s">
        <v>168</v>
      </c>
    </row>
    <row r="128" spans="1:65" s="2" customFormat="1" ht="24" customHeight="1">
      <c r="A128" s="33"/>
      <c r="B128" s="34"/>
      <c r="C128" s="191" t="s">
        <v>269</v>
      </c>
      <c r="D128" s="191" t="s">
        <v>171</v>
      </c>
      <c r="E128" s="192" t="s">
        <v>5407</v>
      </c>
      <c r="F128" s="193" t="s">
        <v>5408</v>
      </c>
      <c r="G128" s="194" t="s">
        <v>255</v>
      </c>
      <c r="H128" s="195">
        <v>65.25</v>
      </c>
      <c r="I128" s="196"/>
      <c r="J128" s="196"/>
      <c r="K128" s="197">
        <f>ROUND(P128*H128,2)</f>
        <v>0</v>
      </c>
      <c r="L128" s="193" t="s">
        <v>175</v>
      </c>
      <c r="M128" s="38"/>
      <c r="N128" s="198" t="s">
        <v>20</v>
      </c>
      <c r="O128" s="199" t="s">
        <v>48</v>
      </c>
      <c r="P128" s="200">
        <f>I128+J128</f>
        <v>0</v>
      </c>
      <c r="Q128" s="200">
        <f>ROUND(I128*H128,2)</f>
        <v>0</v>
      </c>
      <c r="R128" s="200">
        <f>ROUND(J128*H128,2)</f>
        <v>0</v>
      </c>
      <c r="S128" s="62"/>
      <c r="T128" s="201">
        <f>S128*H128</f>
        <v>0</v>
      </c>
      <c r="U128" s="201">
        <v>0</v>
      </c>
      <c r="V128" s="201">
        <f>U128*H128</f>
        <v>0</v>
      </c>
      <c r="W128" s="201">
        <v>0</v>
      </c>
      <c r="X128" s="202">
        <f>W128*H128</f>
        <v>0</v>
      </c>
      <c r="Y128" s="33"/>
      <c r="Z128" s="33"/>
      <c r="AA128" s="33"/>
      <c r="AB128" s="33"/>
      <c r="AC128" s="33"/>
      <c r="AD128" s="33"/>
      <c r="AE128" s="33"/>
      <c r="AR128" s="203" t="s">
        <v>191</v>
      </c>
      <c r="AT128" s="203" t="s">
        <v>171</v>
      </c>
      <c r="AU128" s="203" t="s">
        <v>89</v>
      </c>
      <c r="AY128" s="17" t="s">
        <v>168</v>
      </c>
      <c r="BE128" s="204">
        <f>IF(O128="základní",K128,0)</f>
        <v>0</v>
      </c>
      <c r="BF128" s="204">
        <f>IF(O128="snížená",K128,0)</f>
        <v>0</v>
      </c>
      <c r="BG128" s="204">
        <f>IF(O128="zákl. přenesená",K128,0)</f>
        <v>0</v>
      </c>
      <c r="BH128" s="204">
        <f>IF(O128="sníž. přenesená",K128,0)</f>
        <v>0</v>
      </c>
      <c r="BI128" s="204">
        <f>IF(O128="nulová",K128,0)</f>
        <v>0</v>
      </c>
      <c r="BJ128" s="17" t="s">
        <v>87</v>
      </c>
      <c r="BK128" s="204">
        <f>ROUND(P128*H128,2)</f>
        <v>0</v>
      </c>
      <c r="BL128" s="17" t="s">
        <v>191</v>
      </c>
      <c r="BM128" s="203" t="s">
        <v>6248</v>
      </c>
    </row>
    <row r="129" spans="1:65" s="2" customFormat="1" ht="29.25">
      <c r="A129" s="33"/>
      <c r="B129" s="34"/>
      <c r="C129" s="35"/>
      <c r="D129" s="205" t="s">
        <v>178</v>
      </c>
      <c r="E129" s="35"/>
      <c r="F129" s="206" t="s">
        <v>5410</v>
      </c>
      <c r="G129" s="35"/>
      <c r="H129" s="35"/>
      <c r="I129" s="107"/>
      <c r="J129" s="107"/>
      <c r="K129" s="35"/>
      <c r="L129" s="35"/>
      <c r="M129" s="38"/>
      <c r="N129" s="207"/>
      <c r="O129" s="208"/>
      <c r="P129" s="62"/>
      <c r="Q129" s="62"/>
      <c r="R129" s="62"/>
      <c r="S129" s="62"/>
      <c r="T129" s="62"/>
      <c r="U129" s="62"/>
      <c r="V129" s="62"/>
      <c r="W129" s="62"/>
      <c r="X129" s="63"/>
      <c r="Y129" s="33"/>
      <c r="Z129" s="33"/>
      <c r="AA129" s="33"/>
      <c r="AB129" s="33"/>
      <c r="AC129" s="33"/>
      <c r="AD129" s="33"/>
      <c r="AE129" s="33"/>
      <c r="AT129" s="17" t="s">
        <v>178</v>
      </c>
      <c r="AU129" s="17" t="s">
        <v>89</v>
      </c>
    </row>
    <row r="130" spans="1:65" s="2" customFormat="1" ht="68.25">
      <c r="A130" s="33"/>
      <c r="B130" s="34"/>
      <c r="C130" s="35"/>
      <c r="D130" s="205" t="s">
        <v>231</v>
      </c>
      <c r="E130" s="35"/>
      <c r="F130" s="209" t="s">
        <v>5411</v>
      </c>
      <c r="G130" s="35"/>
      <c r="H130" s="35"/>
      <c r="I130" s="107"/>
      <c r="J130" s="107"/>
      <c r="K130" s="35"/>
      <c r="L130" s="35"/>
      <c r="M130" s="38"/>
      <c r="N130" s="207"/>
      <c r="O130" s="208"/>
      <c r="P130" s="62"/>
      <c r="Q130" s="62"/>
      <c r="R130" s="62"/>
      <c r="S130" s="62"/>
      <c r="T130" s="62"/>
      <c r="U130" s="62"/>
      <c r="V130" s="62"/>
      <c r="W130" s="62"/>
      <c r="X130" s="63"/>
      <c r="Y130" s="33"/>
      <c r="Z130" s="33"/>
      <c r="AA130" s="33"/>
      <c r="AB130" s="33"/>
      <c r="AC130" s="33"/>
      <c r="AD130" s="33"/>
      <c r="AE130" s="33"/>
      <c r="AT130" s="17" t="s">
        <v>231</v>
      </c>
      <c r="AU130" s="17" t="s">
        <v>89</v>
      </c>
    </row>
    <row r="131" spans="1:65" s="13" customFormat="1">
      <c r="B131" s="210"/>
      <c r="C131" s="211"/>
      <c r="D131" s="205" t="s">
        <v>181</v>
      </c>
      <c r="E131" s="212" t="s">
        <v>20</v>
      </c>
      <c r="F131" s="213" t="s">
        <v>6244</v>
      </c>
      <c r="G131" s="211"/>
      <c r="H131" s="214">
        <v>65.25</v>
      </c>
      <c r="I131" s="215"/>
      <c r="J131" s="215"/>
      <c r="K131" s="211"/>
      <c r="L131" s="211"/>
      <c r="M131" s="216"/>
      <c r="N131" s="217"/>
      <c r="O131" s="218"/>
      <c r="P131" s="218"/>
      <c r="Q131" s="218"/>
      <c r="R131" s="218"/>
      <c r="S131" s="218"/>
      <c r="T131" s="218"/>
      <c r="U131" s="218"/>
      <c r="V131" s="218"/>
      <c r="W131" s="218"/>
      <c r="X131" s="219"/>
      <c r="AT131" s="220" t="s">
        <v>181</v>
      </c>
      <c r="AU131" s="220" t="s">
        <v>89</v>
      </c>
      <c r="AV131" s="13" t="s">
        <v>89</v>
      </c>
      <c r="AW131" s="13" t="s">
        <v>5</v>
      </c>
      <c r="AX131" s="13" t="s">
        <v>79</v>
      </c>
      <c r="AY131" s="220" t="s">
        <v>168</v>
      </c>
    </row>
    <row r="132" spans="1:65" s="2" customFormat="1" ht="24" customHeight="1">
      <c r="A132" s="33"/>
      <c r="B132" s="34"/>
      <c r="C132" s="191" t="s">
        <v>275</v>
      </c>
      <c r="D132" s="191" t="s">
        <v>171</v>
      </c>
      <c r="E132" s="192" t="s">
        <v>5412</v>
      </c>
      <c r="F132" s="193" t="s">
        <v>5413</v>
      </c>
      <c r="G132" s="194" t="s">
        <v>255</v>
      </c>
      <c r="H132" s="195">
        <v>13.05</v>
      </c>
      <c r="I132" s="196"/>
      <c r="J132" s="196"/>
      <c r="K132" s="197">
        <f>ROUND(P132*H132,2)</f>
        <v>0</v>
      </c>
      <c r="L132" s="193" t="s">
        <v>175</v>
      </c>
      <c r="M132" s="38"/>
      <c r="N132" s="198" t="s">
        <v>20</v>
      </c>
      <c r="O132" s="199" t="s">
        <v>48</v>
      </c>
      <c r="P132" s="200">
        <f>I132+J132</f>
        <v>0</v>
      </c>
      <c r="Q132" s="200">
        <f>ROUND(I132*H132,2)</f>
        <v>0</v>
      </c>
      <c r="R132" s="200">
        <f>ROUND(J132*H132,2)</f>
        <v>0</v>
      </c>
      <c r="S132" s="62"/>
      <c r="T132" s="201">
        <f>S132*H132</f>
        <v>0</v>
      </c>
      <c r="U132" s="201">
        <v>0</v>
      </c>
      <c r="V132" s="201">
        <f>U132*H132</f>
        <v>0</v>
      </c>
      <c r="W132" s="201">
        <v>0</v>
      </c>
      <c r="X132" s="202">
        <f>W132*H132</f>
        <v>0</v>
      </c>
      <c r="Y132" s="33"/>
      <c r="Z132" s="33"/>
      <c r="AA132" s="33"/>
      <c r="AB132" s="33"/>
      <c r="AC132" s="33"/>
      <c r="AD132" s="33"/>
      <c r="AE132" s="33"/>
      <c r="AR132" s="203" t="s">
        <v>191</v>
      </c>
      <c r="AT132" s="203" t="s">
        <v>171</v>
      </c>
      <c r="AU132" s="203" t="s">
        <v>89</v>
      </c>
      <c r="AY132" s="17" t="s">
        <v>168</v>
      </c>
      <c r="BE132" s="204">
        <f>IF(O132="základní",K132,0)</f>
        <v>0</v>
      </c>
      <c r="BF132" s="204">
        <f>IF(O132="snížená",K132,0)</f>
        <v>0</v>
      </c>
      <c r="BG132" s="204">
        <f>IF(O132="zákl. přenesená",K132,0)</f>
        <v>0</v>
      </c>
      <c r="BH132" s="204">
        <f>IF(O132="sníž. přenesená",K132,0)</f>
        <v>0</v>
      </c>
      <c r="BI132" s="204">
        <f>IF(O132="nulová",K132,0)</f>
        <v>0</v>
      </c>
      <c r="BJ132" s="17" t="s">
        <v>87</v>
      </c>
      <c r="BK132" s="204">
        <f>ROUND(P132*H132,2)</f>
        <v>0</v>
      </c>
      <c r="BL132" s="17" t="s">
        <v>191</v>
      </c>
      <c r="BM132" s="203" t="s">
        <v>6249</v>
      </c>
    </row>
    <row r="133" spans="1:65" s="2" customFormat="1" ht="29.25">
      <c r="A133" s="33"/>
      <c r="B133" s="34"/>
      <c r="C133" s="35"/>
      <c r="D133" s="205" t="s">
        <v>178</v>
      </c>
      <c r="E133" s="35"/>
      <c r="F133" s="206" t="s">
        <v>5415</v>
      </c>
      <c r="G133" s="35"/>
      <c r="H133" s="35"/>
      <c r="I133" s="107"/>
      <c r="J133" s="107"/>
      <c r="K133" s="35"/>
      <c r="L133" s="35"/>
      <c r="M133" s="38"/>
      <c r="N133" s="207"/>
      <c r="O133" s="208"/>
      <c r="P133" s="62"/>
      <c r="Q133" s="62"/>
      <c r="R133" s="62"/>
      <c r="S133" s="62"/>
      <c r="T133" s="62"/>
      <c r="U133" s="62"/>
      <c r="V133" s="62"/>
      <c r="W133" s="62"/>
      <c r="X133" s="63"/>
      <c r="Y133" s="33"/>
      <c r="Z133" s="33"/>
      <c r="AA133" s="33"/>
      <c r="AB133" s="33"/>
      <c r="AC133" s="33"/>
      <c r="AD133" s="33"/>
      <c r="AE133" s="33"/>
      <c r="AT133" s="17" t="s">
        <v>178</v>
      </c>
      <c r="AU133" s="17" t="s">
        <v>89</v>
      </c>
    </row>
    <row r="134" spans="1:65" s="2" customFormat="1" ht="68.25">
      <c r="A134" s="33"/>
      <c r="B134" s="34"/>
      <c r="C134" s="35"/>
      <c r="D134" s="205" t="s">
        <v>231</v>
      </c>
      <c r="E134" s="35"/>
      <c r="F134" s="209" t="s">
        <v>5411</v>
      </c>
      <c r="G134" s="35"/>
      <c r="H134" s="35"/>
      <c r="I134" s="107"/>
      <c r="J134" s="107"/>
      <c r="K134" s="35"/>
      <c r="L134" s="35"/>
      <c r="M134" s="38"/>
      <c r="N134" s="207"/>
      <c r="O134" s="208"/>
      <c r="P134" s="62"/>
      <c r="Q134" s="62"/>
      <c r="R134" s="62"/>
      <c r="S134" s="62"/>
      <c r="T134" s="62"/>
      <c r="U134" s="62"/>
      <c r="V134" s="62"/>
      <c r="W134" s="62"/>
      <c r="X134" s="63"/>
      <c r="Y134" s="33"/>
      <c r="Z134" s="33"/>
      <c r="AA134" s="33"/>
      <c r="AB134" s="33"/>
      <c r="AC134" s="33"/>
      <c r="AD134" s="33"/>
      <c r="AE134" s="33"/>
      <c r="AT134" s="17" t="s">
        <v>231</v>
      </c>
      <c r="AU134" s="17" t="s">
        <v>89</v>
      </c>
    </row>
    <row r="135" spans="1:65" s="13" customFormat="1">
      <c r="B135" s="210"/>
      <c r="C135" s="211"/>
      <c r="D135" s="205" t="s">
        <v>181</v>
      </c>
      <c r="E135" s="212" t="s">
        <v>20</v>
      </c>
      <c r="F135" s="213" t="s">
        <v>6244</v>
      </c>
      <c r="G135" s="211"/>
      <c r="H135" s="214">
        <v>65.25</v>
      </c>
      <c r="I135" s="215"/>
      <c r="J135" s="215"/>
      <c r="K135" s="211"/>
      <c r="L135" s="211"/>
      <c r="M135" s="216"/>
      <c r="N135" s="217"/>
      <c r="O135" s="218"/>
      <c r="P135" s="218"/>
      <c r="Q135" s="218"/>
      <c r="R135" s="218"/>
      <c r="S135" s="218"/>
      <c r="T135" s="218"/>
      <c r="U135" s="218"/>
      <c r="V135" s="218"/>
      <c r="W135" s="218"/>
      <c r="X135" s="219"/>
      <c r="AT135" s="220" t="s">
        <v>181</v>
      </c>
      <c r="AU135" s="220" t="s">
        <v>89</v>
      </c>
      <c r="AV135" s="13" t="s">
        <v>89</v>
      </c>
      <c r="AW135" s="13" t="s">
        <v>5</v>
      </c>
      <c r="AX135" s="13" t="s">
        <v>79</v>
      </c>
      <c r="AY135" s="220" t="s">
        <v>168</v>
      </c>
    </row>
    <row r="136" spans="1:65" s="13" customFormat="1">
      <c r="B136" s="210"/>
      <c r="C136" s="211"/>
      <c r="D136" s="205" t="s">
        <v>181</v>
      </c>
      <c r="E136" s="211"/>
      <c r="F136" s="213" t="s">
        <v>6250</v>
      </c>
      <c r="G136" s="211"/>
      <c r="H136" s="214">
        <v>13.05</v>
      </c>
      <c r="I136" s="215"/>
      <c r="J136" s="215"/>
      <c r="K136" s="211"/>
      <c r="L136" s="211"/>
      <c r="M136" s="216"/>
      <c r="N136" s="217"/>
      <c r="O136" s="218"/>
      <c r="P136" s="218"/>
      <c r="Q136" s="218"/>
      <c r="R136" s="218"/>
      <c r="S136" s="218"/>
      <c r="T136" s="218"/>
      <c r="U136" s="218"/>
      <c r="V136" s="218"/>
      <c r="W136" s="218"/>
      <c r="X136" s="219"/>
      <c r="AT136" s="220" t="s">
        <v>181</v>
      </c>
      <c r="AU136" s="220" t="s">
        <v>89</v>
      </c>
      <c r="AV136" s="13" t="s">
        <v>89</v>
      </c>
      <c r="AW136" s="13" t="s">
        <v>4</v>
      </c>
      <c r="AX136" s="13" t="s">
        <v>87</v>
      </c>
      <c r="AY136" s="220" t="s">
        <v>168</v>
      </c>
    </row>
    <row r="137" spans="1:65" s="2" customFormat="1" ht="24" customHeight="1">
      <c r="A137" s="33"/>
      <c r="B137" s="34"/>
      <c r="C137" s="191" t="s">
        <v>285</v>
      </c>
      <c r="D137" s="191" t="s">
        <v>171</v>
      </c>
      <c r="E137" s="192" t="s">
        <v>5417</v>
      </c>
      <c r="F137" s="193" t="s">
        <v>5418</v>
      </c>
      <c r="G137" s="194" t="s">
        <v>255</v>
      </c>
      <c r="H137" s="195">
        <v>35.64</v>
      </c>
      <c r="I137" s="196"/>
      <c r="J137" s="196"/>
      <c r="K137" s="197">
        <f>ROUND(P137*H137,2)</f>
        <v>0</v>
      </c>
      <c r="L137" s="193" t="s">
        <v>175</v>
      </c>
      <c r="M137" s="38"/>
      <c r="N137" s="198" t="s">
        <v>20</v>
      </c>
      <c r="O137" s="199" t="s">
        <v>48</v>
      </c>
      <c r="P137" s="200">
        <f>I137+J137</f>
        <v>0</v>
      </c>
      <c r="Q137" s="200">
        <f>ROUND(I137*H137,2)</f>
        <v>0</v>
      </c>
      <c r="R137" s="200">
        <f>ROUND(J137*H137,2)</f>
        <v>0</v>
      </c>
      <c r="S137" s="62"/>
      <c r="T137" s="201">
        <f>S137*H137</f>
        <v>0</v>
      </c>
      <c r="U137" s="201">
        <v>0</v>
      </c>
      <c r="V137" s="201">
        <f>U137*H137</f>
        <v>0</v>
      </c>
      <c r="W137" s="201">
        <v>0</v>
      </c>
      <c r="X137" s="202">
        <f>W137*H137</f>
        <v>0</v>
      </c>
      <c r="Y137" s="33"/>
      <c r="Z137" s="33"/>
      <c r="AA137" s="33"/>
      <c r="AB137" s="33"/>
      <c r="AC137" s="33"/>
      <c r="AD137" s="33"/>
      <c r="AE137" s="33"/>
      <c r="AR137" s="203" t="s">
        <v>191</v>
      </c>
      <c r="AT137" s="203" t="s">
        <v>171</v>
      </c>
      <c r="AU137" s="203" t="s">
        <v>89</v>
      </c>
      <c r="AY137" s="17" t="s">
        <v>168</v>
      </c>
      <c r="BE137" s="204">
        <f>IF(O137="základní",K137,0)</f>
        <v>0</v>
      </c>
      <c r="BF137" s="204">
        <f>IF(O137="snížená",K137,0)</f>
        <v>0</v>
      </c>
      <c r="BG137" s="204">
        <f>IF(O137="zákl. přenesená",K137,0)</f>
        <v>0</v>
      </c>
      <c r="BH137" s="204">
        <f>IF(O137="sníž. přenesená",K137,0)</f>
        <v>0</v>
      </c>
      <c r="BI137" s="204">
        <f>IF(O137="nulová",K137,0)</f>
        <v>0</v>
      </c>
      <c r="BJ137" s="17" t="s">
        <v>87</v>
      </c>
      <c r="BK137" s="204">
        <f>ROUND(P137*H137,2)</f>
        <v>0</v>
      </c>
      <c r="BL137" s="17" t="s">
        <v>191</v>
      </c>
      <c r="BM137" s="203" t="s">
        <v>6251</v>
      </c>
    </row>
    <row r="138" spans="1:65" s="2" customFormat="1" ht="29.25">
      <c r="A138" s="33"/>
      <c r="B138" s="34"/>
      <c r="C138" s="35"/>
      <c r="D138" s="205" t="s">
        <v>178</v>
      </c>
      <c r="E138" s="35"/>
      <c r="F138" s="206" t="s">
        <v>5420</v>
      </c>
      <c r="G138" s="35"/>
      <c r="H138" s="35"/>
      <c r="I138" s="107"/>
      <c r="J138" s="107"/>
      <c r="K138" s="35"/>
      <c r="L138" s="35"/>
      <c r="M138" s="38"/>
      <c r="N138" s="207"/>
      <c r="O138" s="208"/>
      <c r="P138" s="62"/>
      <c r="Q138" s="62"/>
      <c r="R138" s="62"/>
      <c r="S138" s="62"/>
      <c r="T138" s="62"/>
      <c r="U138" s="62"/>
      <c r="V138" s="62"/>
      <c r="W138" s="62"/>
      <c r="X138" s="63"/>
      <c r="Y138" s="33"/>
      <c r="Z138" s="33"/>
      <c r="AA138" s="33"/>
      <c r="AB138" s="33"/>
      <c r="AC138" s="33"/>
      <c r="AD138" s="33"/>
      <c r="AE138" s="33"/>
      <c r="AT138" s="17" t="s">
        <v>178</v>
      </c>
      <c r="AU138" s="17" t="s">
        <v>89</v>
      </c>
    </row>
    <row r="139" spans="1:65" s="2" customFormat="1" ht="68.25">
      <c r="A139" s="33"/>
      <c r="B139" s="34"/>
      <c r="C139" s="35"/>
      <c r="D139" s="205" t="s">
        <v>231</v>
      </c>
      <c r="E139" s="35"/>
      <c r="F139" s="209" t="s">
        <v>5421</v>
      </c>
      <c r="G139" s="35"/>
      <c r="H139" s="35"/>
      <c r="I139" s="107"/>
      <c r="J139" s="107"/>
      <c r="K139" s="35"/>
      <c r="L139" s="35"/>
      <c r="M139" s="38"/>
      <c r="N139" s="207"/>
      <c r="O139" s="208"/>
      <c r="P139" s="62"/>
      <c r="Q139" s="62"/>
      <c r="R139" s="62"/>
      <c r="S139" s="62"/>
      <c r="T139" s="62"/>
      <c r="U139" s="62"/>
      <c r="V139" s="62"/>
      <c r="W139" s="62"/>
      <c r="X139" s="63"/>
      <c r="Y139" s="33"/>
      <c r="Z139" s="33"/>
      <c r="AA139" s="33"/>
      <c r="AB139" s="33"/>
      <c r="AC139" s="33"/>
      <c r="AD139" s="33"/>
      <c r="AE139" s="33"/>
      <c r="AT139" s="17" t="s">
        <v>231</v>
      </c>
      <c r="AU139" s="17" t="s">
        <v>89</v>
      </c>
    </row>
    <row r="140" spans="1:65" s="13" customFormat="1">
      <c r="B140" s="210"/>
      <c r="C140" s="211"/>
      <c r="D140" s="205" t="s">
        <v>181</v>
      </c>
      <c r="E140" s="212" t="s">
        <v>20</v>
      </c>
      <c r="F140" s="213" t="s">
        <v>6245</v>
      </c>
      <c r="G140" s="211"/>
      <c r="H140" s="214">
        <v>35.64</v>
      </c>
      <c r="I140" s="215"/>
      <c r="J140" s="215"/>
      <c r="K140" s="211"/>
      <c r="L140" s="211"/>
      <c r="M140" s="216"/>
      <c r="N140" s="217"/>
      <c r="O140" s="218"/>
      <c r="P140" s="218"/>
      <c r="Q140" s="218"/>
      <c r="R140" s="218"/>
      <c r="S140" s="218"/>
      <c r="T140" s="218"/>
      <c r="U140" s="218"/>
      <c r="V140" s="218"/>
      <c r="W140" s="218"/>
      <c r="X140" s="219"/>
      <c r="AT140" s="220" t="s">
        <v>181</v>
      </c>
      <c r="AU140" s="220" t="s">
        <v>89</v>
      </c>
      <c r="AV140" s="13" t="s">
        <v>89</v>
      </c>
      <c r="AW140" s="13" t="s">
        <v>5</v>
      </c>
      <c r="AX140" s="13" t="s">
        <v>79</v>
      </c>
      <c r="AY140" s="220" t="s">
        <v>168</v>
      </c>
    </row>
    <row r="141" spans="1:65" s="2" customFormat="1" ht="24" customHeight="1">
      <c r="A141" s="33"/>
      <c r="B141" s="34"/>
      <c r="C141" s="191" t="s">
        <v>290</v>
      </c>
      <c r="D141" s="191" t="s">
        <v>171</v>
      </c>
      <c r="E141" s="192" t="s">
        <v>5422</v>
      </c>
      <c r="F141" s="193" t="s">
        <v>5423</v>
      </c>
      <c r="G141" s="194" t="s">
        <v>255</v>
      </c>
      <c r="H141" s="195">
        <v>7.1280000000000001</v>
      </c>
      <c r="I141" s="196"/>
      <c r="J141" s="196"/>
      <c r="K141" s="197">
        <f>ROUND(P141*H141,2)</f>
        <v>0</v>
      </c>
      <c r="L141" s="193" t="s">
        <v>175</v>
      </c>
      <c r="M141" s="38"/>
      <c r="N141" s="198" t="s">
        <v>20</v>
      </c>
      <c r="O141" s="199" t="s">
        <v>48</v>
      </c>
      <c r="P141" s="200">
        <f>I141+J141</f>
        <v>0</v>
      </c>
      <c r="Q141" s="200">
        <f>ROUND(I141*H141,2)</f>
        <v>0</v>
      </c>
      <c r="R141" s="200">
        <f>ROUND(J141*H141,2)</f>
        <v>0</v>
      </c>
      <c r="S141" s="62"/>
      <c r="T141" s="201">
        <f>S141*H141</f>
        <v>0</v>
      </c>
      <c r="U141" s="201">
        <v>0</v>
      </c>
      <c r="V141" s="201">
        <f>U141*H141</f>
        <v>0</v>
      </c>
      <c r="W141" s="201">
        <v>0</v>
      </c>
      <c r="X141" s="202">
        <f>W141*H141</f>
        <v>0</v>
      </c>
      <c r="Y141" s="33"/>
      <c r="Z141" s="33"/>
      <c r="AA141" s="33"/>
      <c r="AB141" s="33"/>
      <c r="AC141" s="33"/>
      <c r="AD141" s="33"/>
      <c r="AE141" s="33"/>
      <c r="AR141" s="203" t="s">
        <v>191</v>
      </c>
      <c r="AT141" s="203" t="s">
        <v>171</v>
      </c>
      <c r="AU141" s="203" t="s">
        <v>89</v>
      </c>
      <c r="AY141" s="17" t="s">
        <v>168</v>
      </c>
      <c r="BE141" s="204">
        <f>IF(O141="základní",K141,0)</f>
        <v>0</v>
      </c>
      <c r="BF141" s="204">
        <f>IF(O141="snížená",K141,0)</f>
        <v>0</v>
      </c>
      <c r="BG141" s="204">
        <f>IF(O141="zákl. přenesená",K141,0)</f>
        <v>0</v>
      </c>
      <c r="BH141" s="204">
        <f>IF(O141="sníž. přenesená",K141,0)</f>
        <v>0</v>
      </c>
      <c r="BI141" s="204">
        <f>IF(O141="nulová",K141,0)</f>
        <v>0</v>
      </c>
      <c r="BJ141" s="17" t="s">
        <v>87</v>
      </c>
      <c r="BK141" s="204">
        <f>ROUND(P141*H141,2)</f>
        <v>0</v>
      </c>
      <c r="BL141" s="17" t="s">
        <v>191</v>
      </c>
      <c r="BM141" s="203" t="s">
        <v>6252</v>
      </c>
    </row>
    <row r="142" spans="1:65" s="2" customFormat="1" ht="39">
      <c r="A142" s="33"/>
      <c r="B142" s="34"/>
      <c r="C142" s="35"/>
      <c r="D142" s="205" t="s">
        <v>178</v>
      </c>
      <c r="E142" s="35"/>
      <c r="F142" s="206" t="s">
        <v>5425</v>
      </c>
      <c r="G142" s="35"/>
      <c r="H142" s="35"/>
      <c r="I142" s="107"/>
      <c r="J142" s="107"/>
      <c r="K142" s="35"/>
      <c r="L142" s="35"/>
      <c r="M142" s="38"/>
      <c r="N142" s="207"/>
      <c r="O142" s="208"/>
      <c r="P142" s="62"/>
      <c r="Q142" s="62"/>
      <c r="R142" s="62"/>
      <c r="S142" s="62"/>
      <c r="T142" s="62"/>
      <c r="U142" s="62"/>
      <c r="V142" s="62"/>
      <c r="W142" s="62"/>
      <c r="X142" s="63"/>
      <c r="Y142" s="33"/>
      <c r="Z142" s="33"/>
      <c r="AA142" s="33"/>
      <c r="AB142" s="33"/>
      <c r="AC142" s="33"/>
      <c r="AD142" s="33"/>
      <c r="AE142" s="33"/>
      <c r="AT142" s="17" t="s">
        <v>178</v>
      </c>
      <c r="AU142" s="17" t="s">
        <v>89</v>
      </c>
    </row>
    <row r="143" spans="1:65" s="2" customFormat="1" ht="68.25">
      <c r="A143" s="33"/>
      <c r="B143" s="34"/>
      <c r="C143" s="35"/>
      <c r="D143" s="205" t="s">
        <v>231</v>
      </c>
      <c r="E143" s="35"/>
      <c r="F143" s="209" t="s">
        <v>5421</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231</v>
      </c>
      <c r="AU143" s="17" t="s">
        <v>89</v>
      </c>
    </row>
    <row r="144" spans="1:65" s="13" customFormat="1">
      <c r="B144" s="210"/>
      <c r="C144" s="211"/>
      <c r="D144" s="205" t="s">
        <v>181</v>
      </c>
      <c r="E144" s="212" t="s">
        <v>20</v>
      </c>
      <c r="F144" s="213" t="s">
        <v>6245</v>
      </c>
      <c r="G144" s="211"/>
      <c r="H144" s="214">
        <v>35.64</v>
      </c>
      <c r="I144" s="215"/>
      <c r="J144" s="215"/>
      <c r="K144" s="211"/>
      <c r="L144" s="211"/>
      <c r="M144" s="216"/>
      <c r="N144" s="217"/>
      <c r="O144" s="218"/>
      <c r="P144" s="218"/>
      <c r="Q144" s="218"/>
      <c r="R144" s="218"/>
      <c r="S144" s="218"/>
      <c r="T144" s="218"/>
      <c r="U144" s="218"/>
      <c r="V144" s="218"/>
      <c r="W144" s="218"/>
      <c r="X144" s="219"/>
      <c r="AT144" s="220" t="s">
        <v>181</v>
      </c>
      <c r="AU144" s="220" t="s">
        <v>89</v>
      </c>
      <c r="AV144" s="13" t="s">
        <v>89</v>
      </c>
      <c r="AW144" s="13" t="s">
        <v>5</v>
      </c>
      <c r="AX144" s="13" t="s">
        <v>79</v>
      </c>
      <c r="AY144" s="220" t="s">
        <v>168</v>
      </c>
    </row>
    <row r="145" spans="1:65" s="13" customFormat="1">
      <c r="B145" s="210"/>
      <c r="C145" s="211"/>
      <c r="D145" s="205" t="s">
        <v>181</v>
      </c>
      <c r="E145" s="211"/>
      <c r="F145" s="213" t="s">
        <v>6253</v>
      </c>
      <c r="G145" s="211"/>
      <c r="H145" s="214">
        <v>7.1280000000000001</v>
      </c>
      <c r="I145" s="215"/>
      <c r="J145" s="215"/>
      <c r="K145" s="211"/>
      <c r="L145" s="211"/>
      <c r="M145" s="216"/>
      <c r="N145" s="217"/>
      <c r="O145" s="218"/>
      <c r="P145" s="218"/>
      <c r="Q145" s="218"/>
      <c r="R145" s="218"/>
      <c r="S145" s="218"/>
      <c r="T145" s="218"/>
      <c r="U145" s="218"/>
      <c r="V145" s="218"/>
      <c r="W145" s="218"/>
      <c r="X145" s="219"/>
      <c r="AT145" s="220" t="s">
        <v>181</v>
      </c>
      <c r="AU145" s="220" t="s">
        <v>89</v>
      </c>
      <c r="AV145" s="13" t="s">
        <v>89</v>
      </c>
      <c r="AW145" s="13" t="s">
        <v>4</v>
      </c>
      <c r="AX145" s="13" t="s">
        <v>87</v>
      </c>
      <c r="AY145" s="220" t="s">
        <v>168</v>
      </c>
    </row>
    <row r="146" spans="1:65" s="2" customFormat="1" ht="24" customHeight="1">
      <c r="A146" s="33"/>
      <c r="B146" s="34"/>
      <c r="C146" s="191" t="s">
        <v>296</v>
      </c>
      <c r="D146" s="191" t="s">
        <v>171</v>
      </c>
      <c r="E146" s="192" t="s">
        <v>6254</v>
      </c>
      <c r="F146" s="193" t="s">
        <v>6255</v>
      </c>
      <c r="G146" s="194" t="s">
        <v>255</v>
      </c>
      <c r="H146" s="195">
        <v>8.5440000000000005</v>
      </c>
      <c r="I146" s="196"/>
      <c r="J146" s="196"/>
      <c r="K146" s="197">
        <f>ROUND(P146*H146,2)</f>
        <v>0</v>
      </c>
      <c r="L146" s="193" t="s">
        <v>175</v>
      </c>
      <c r="M146" s="38"/>
      <c r="N146" s="198" t="s">
        <v>20</v>
      </c>
      <c r="O146" s="199" t="s">
        <v>48</v>
      </c>
      <c r="P146" s="200">
        <f>I146+J146</f>
        <v>0</v>
      </c>
      <c r="Q146" s="200">
        <f>ROUND(I146*H146,2)</f>
        <v>0</v>
      </c>
      <c r="R146" s="200">
        <f>ROUND(J146*H146,2)</f>
        <v>0</v>
      </c>
      <c r="S146" s="62"/>
      <c r="T146" s="201">
        <f>S146*H146</f>
        <v>0</v>
      </c>
      <c r="U146" s="201">
        <v>0</v>
      </c>
      <c r="V146" s="201">
        <f>U146*H146</f>
        <v>0</v>
      </c>
      <c r="W146" s="201">
        <v>0</v>
      </c>
      <c r="X146" s="202">
        <f>W146*H146</f>
        <v>0</v>
      </c>
      <c r="Y146" s="33"/>
      <c r="Z146" s="33"/>
      <c r="AA146" s="33"/>
      <c r="AB146" s="33"/>
      <c r="AC146" s="33"/>
      <c r="AD146" s="33"/>
      <c r="AE146" s="33"/>
      <c r="AR146" s="203" t="s">
        <v>191</v>
      </c>
      <c r="AT146" s="203" t="s">
        <v>171</v>
      </c>
      <c r="AU146" s="203" t="s">
        <v>89</v>
      </c>
      <c r="AY146" s="17" t="s">
        <v>168</v>
      </c>
      <c r="BE146" s="204">
        <f>IF(O146="základní",K146,0)</f>
        <v>0</v>
      </c>
      <c r="BF146" s="204">
        <f>IF(O146="snížená",K146,0)</f>
        <v>0</v>
      </c>
      <c r="BG146" s="204">
        <f>IF(O146="zákl. přenesená",K146,0)</f>
        <v>0</v>
      </c>
      <c r="BH146" s="204">
        <f>IF(O146="sníž. přenesená",K146,0)</f>
        <v>0</v>
      </c>
      <c r="BI146" s="204">
        <f>IF(O146="nulová",K146,0)</f>
        <v>0</v>
      </c>
      <c r="BJ146" s="17" t="s">
        <v>87</v>
      </c>
      <c r="BK146" s="204">
        <f>ROUND(P146*H146,2)</f>
        <v>0</v>
      </c>
      <c r="BL146" s="17" t="s">
        <v>191</v>
      </c>
      <c r="BM146" s="203" t="s">
        <v>6256</v>
      </c>
    </row>
    <row r="147" spans="1:65" s="2" customFormat="1" ht="39">
      <c r="A147" s="33"/>
      <c r="B147" s="34"/>
      <c r="C147" s="35"/>
      <c r="D147" s="205" t="s">
        <v>178</v>
      </c>
      <c r="E147" s="35"/>
      <c r="F147" s="206" t="s">
        <v>6257</v>
      </c>
      <c r="G147" s="35"/>
      <c r="H147" s="35"/>
      <c r="I147" s="107"/>
      <c r="J147" s="107"/>
      <c r="K147" s="35"/>
      <c r="L147" s="35"/>
      <c r="M147" s="38"/>
      <c r="N147" s="207"/>
      <c r="O147" s="208"/>
      <c r="P147" s="62"/>
      <c r="Q147" s="62"/>
      <c r="R147" s="62"/>
      <c r="S147" s="62"/>
      <c r="T147" s="62"/>
      <c r="U147" s="62"/>
      <c r="V147" s="62"/>
      <c r="W147" s="62"/>
      <c r="X147" s="63"/>
      <c r="Y147" s="33"/>
      <c r="Z147" s="33"/>
      <c r="AA147" s="33"/>
      <c r="AB147" s="33"/>
      <c r="AC147" s="33"/>
      <c r="AD147" s="33"/>
      <c r="AE147" s="33"/>
      <c r="AT147" s="17" t="s">
        <v>178</v>
      </c>
      <c r="AU147" s="17" t="s">
        <v>89</v>
      </c>
    </row>
    <row r="148" spans="1:65" s="2" customFormat="1" ht="68.25">
      <c r="A148" s="33"/>
      <c r="B148" s="34"/>
      <c r="C148" s="35"/>
      <c r="D148" s="205" t="s">
        <v>231</v>
      </c>
      <c r="E148" s="35"/>
      <c r="F148" s="209" t="s">
        <v>6258</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231</v>
      </c>
      <c r="AU148" s="17" t="s">
        <v>89</v>
      </c>
    </row>
    <row r="149" spans="1:65" s="13" customFormat="1">
      <c r="B149" s="210"/>
      <c r="C149" s="211"/>
      <c r="D149" s="205" t="s">
        <v>181</v>
      </c>
      <c r="E149" s="212" t="s">
        <v>20</v>
      </c>
      <c r="F149" s="213" t="s">
        <v>6246</v>
      </c>
      <c r="G149" s="211"/>
      <c r="H149" s="214">
        <v>17.423999999999999</v>
      </c>
      <c r="I149" s="215"/>
      <c r="J149" s="215"/>
      <c r="K149" s="211"/>
      <c r="L149" s="211"/>
      <c r="M149" s="216"/>
      <c r="N149" s="217"/>
      <c r="O149" s="218"/>
      <c r="P149" s="218"/>
      <c r="Q149" s="218"/>
      <c r="R149" s="218"/>
      <c r="S149" s="218"/>
      <c r="T149" s="218"/>
      <c r="U149" s="218"/>
      <c r="V149" s="218"/>
      <c r="W149" s="218"/>
      <c r="X149" s="219"/>
      <c r="AT149" s="220" t="s">
        <v>181</v>
      </c>
      <c r="AU149" s="220" t="s">
        <v>89</v>
      </c>
      <c r="AV149" s="13" t="s">
        <v>89</v>
      </c>
      <c r="AW149" s="13" t="s">
        <v>5</v>
      </c>
      <c r="AX149" s="13" t="s">
        <v>79</v>
      </c>
      <c r="AY149" s="220" t="s">
        <v>168</v>
      </c>
    </row>
    <row r="150" spans="1:65" s="13" customFormat="1">
      <c r="B150" s="210"/>
      <c r="C150" s="211"/>
      <c r="D150" s="205" t="s">
        <v>181</v>
      </c>
      <c r="E150" s="212" t="s">
        <v>20</v>
      </c>
      <c r="F150" s="213" t="s">
        <v>6247</v>
      </c>
      <c r="G150" s="211"/>
      <c r="H150" s="214">
        <v>-8.8800000000000008</v>
      </c>
      <c r="I150" s="215"/>
      <c r="J150" s="215"/>
      <c r="K150" s="211"/>
      <c r="L150" s="211"/>
      <c r="M150" s="216"/>
      <c r="N150" s="217"/>
      <c r="O150" s="218"/>
      <c r="P150" s="218"/>
      <c r="Q150" s="218"/>
      <c r="R150" s="218"/>
      <c r="S150" s="218"/>
      <c r="T150" s="218"/>
      <c r="U150" s="218"/>
      <c r="V150" s="218"/>
      <c r="W150" s="218"/>
      <c r="X150" s="219"/>
      <c r="AT150" s="220" t="s">
        <v>181</v>
      </c>
      <c r="AU150" s="220" t="s">
        <v>89</v>
      </c>
      <c r="AV150" s="13" t="s">
        <v>89</v>
      </c>
      <c r="AW150" s="13" t="s">
        <v>5</v>
      </c>
      <c r="AX150" s="13" t="s">
        <v>79</v>
      </c>
      <c r="AY150" s="220" t="s">
        <v>168</v>
      </c>
    </row>
    <row r="151" spans="1:65" s="2" customFormat="1" ht="24" customHeight="1">
      <c r="A151" s="33"/>
      <c r="B151" s="34"/>
      <c r="C151" s="191" t="s">
        <v>22</v>
      </c>
      <c r="D151" s="191" t="s">
        <v>171</v>
      </c>
      <c r="E151" s="192" t="s">
        <v>6259</v>
      </c>
      <c r="F151" s="193" t="s">
        <v>6260</v>
      </c>
      <c r="G151" s="194" t="s">
        <v>255</v>
      </c>
      <c r="H151" s="195">
        <v>1.7090000000000001</v>
      </c>
      <c r="I151" s="196"/>
      <c r="J151" s="196"/>
      <c r="K151" s="197">
        <f>ROUND(P151*H151,2)</f>
        <v>0</v>
      </c>
      <c r="L151" s="193" t="s">
        <v>175</v>
      </c>
      <c r="M151" s="38"/>
      <c r="N151" s="198" t="s">
        <v>20</v>
      </c>
      <c r="O151" s="199" t="s">
        <v>48</v>
      </c>
      <c r="P151" s="200">
        <f>I151+J151</f>
        <v>0</v>
      </c>
      <c r="Q151" s="200">
        <f>ROUND(I151*H151,2)</f>
        <v>0</v>
      </c>
      <c r="R151" s="200">
        <f>ROUND(J151*H151,2)</f>
        <v>0</v>
      </c>
      <c r="S151" s="62"/>
      <c r="T151" s="201">
        <f>S151*H151</f>
        <v>0</v>
      </c>
      <c r="U151" s="201">
        <v>0</v>
      </c>
      <c r="V151" s="201">
        <f>U151*H151</f>
        <v>0</v>
      </c>
      <c r="W151" s="201">
        <v>0</v>
      </c>
      <c r="X151" s="202">
        <f>W151*H151</f>
        <v>0</v>
      </c>
      <c r="Y151" s="33"/>
      <c r="Z151" s="33"/>
      <c r="AA151" s="33"/>
      <c r="AB151" s="33"/>
      <c r="AC151" s="33"/>
      <c r="AD151" s="33"/>
      <c r="AE151" s="33"/>
      <c r="AR151" s="203" t="s">
        <v>191</v>
      </c>
      <c r="AT151" s="203" t="s">
        <v>171</v>
      </c>
      <c r="AU151" s="203" t="s">
        <v>89</v>
      </c>
      <c r="AY151" s="17" t="s">
        <v>168</v>
      </c>
      <c r="BE151" s="204">
        <f>IF(O151="základní",K151,0)</f>
        <v>0</v>
      </c>
      <c r="BF151" s="204">
        <f>IF(O151="snížená",K151,0)</f>
        <v>0</v>
      </c>
      <c r="BG151" s="204">
        <f>IF(O151="zákl. přenesená",K151,0)</f>
        <v>0</v>
      </c>
      <c r="BH151" s="204">
        <f>IF(O151="sníž. přenesená",K151,0)</f>
        <v>0</v>
      </c>
      <c r="BI151" s="204">
        <f>IF(O151="nulová",K151,0)</f>
        <v>0</v>
      </c>
      <c r="BJ151" s="17" t="s">
        <v>87</v>
      </c>
      <c r="BK151" s="204">
        <f>ROUND(P151*H151,2)</f>
        <v>0</v>
      </c>
      <c r="BL151" s="17" t="s">
        <v>191</v>
      </c>
      <c r="BM151" s="203" t="s">
        <v>6261</v>
      </c>
    </row>
    <row r="152" spans="1:65" s="2" customFormat="1" ht="39">
      <c r="A152" s="33"/>
      <c r="B152" s="34"/>
      <c r="C152" s="35"/>
      <c r="D152" s="205" t="s">
        <v>178</v>
      </c>
      <c r="E152" s="35"/>
      <c r="F152" s="206" t="s">
        <v>6262</v>
      </c>
      <c r="G152" s="35"/>
      <c r="H152" s="35"/>
      <c r="I152" s="107"/>
      <c r="J152" s="107"/>
      <c r="K152" s="35"/>
      <c r="L152" s="35"/>
      <c r="M152" s="38"/>
      <c r="N152" s="207"/>
      <c r="O152" s="208"/>
      <c r="P152" s="62"/>
      <c r="Q152" s="62"/>
      <c r="R152" s="62"/>
      <c r="S152" s="62"/>
      <c r="T152" s="62"/>
      <c r="U152" s="62"/>
      <c r="V152" s="62"/>
      <c r="W152" s="62"/>
      <c r="X152" s="63"/>
      <c r="Y152" s="33"/>
      <c r="Z152" s="33"/>
      <c r="AA152" s="33"/>
      <c r="AB152" s="33"/>
      <c r="AC152" s="33"/>
      <c r="AD152" s="33"/>
      <c r="AE152" s="33"/>
      <c r="AT152" s="17" t="s">
        <v>178</v>
      </c>
      <c r="AU152" s="17" t="s">
        <v>89</v>
      </c>
    </row>
    <row r="153" spans="1:65" s="2" customFormat="1" ht="68.25">
      <c r="A153" s="33"/>
      <c r="B153" s="34"/>
      <c r="C153" s="35"/>
      <c r="D153" s="205" t="s">
        <v>231</v>
      </c>
      <c r="E153" s="35"/>
      <c r="F153" s="209" t="s">
        <v>6258</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231</v>
      </c>
      <c r="AU153" s="17" t="s">
        <v>89</v>
      </c>
    </row>
    <row r="154" spans="1:65" s="13" customFormat="1">
      <c r="B154" s="210"/>
      <c r="C154" s="211"/>
      <c r="D154" s="205" t="s">
        <v>181</v>
      </c>
      <c r="E154" s="212" t="s">
        <v>20</v>
      </c>
      <c r="F154" s="213" t="s">
        <v>6246</v>
      </c>
      <c r="G154" s="211"/>
      <c r="H154" s="214">
        <v>17.423999999999999</v>
      </c>
      <c r="I154" s="215"/>
      <c r="J154" s="215"/>
      <c r="K154" s="211"/>
      <c r="L154" s="211"/>
      <c r="M154" s="216"/>
      <c r="N154" s="217"/>
      <c r="O154" s="218"/>
      <c r="P154" s="218"/>
      <c r="Q154" s="218"/>
      <c r="R154" s="218"/>
      <c r="S154" s="218"/>
      <c r="T154" s="218"/>
      <c r="U154" s="218"/>
      <c r="V154" s="218"/>
      <c r="W154" s="218"/>
      <c r="X154" s="219"/>
      <c r="AT154" s="220" t="s">
        <v>181</v>
      </c>
      <c r="AU154" s="220" t="s">
        <v>89</v>
      </c>
      <c r="AV154" s="13" t="s">
        <v>89</v>
      </c>
      <c r="AW154" s="13" t="s">
        <v>5</v>
      </c>
      <c r="AX154" s="13" t="s">
        <v>79</v>
      </c>
      <c r="AY154" s="220" t="s">
        <v>168</v>
      </c>
    </row>
    <row r="155" spans="1:65" s="13" customFormat="1">
      <c r="B155" s="210"/>
      <c r="C155" s="211"/>
      <c r="D155" s="205" t="s">
        <v>181</v>
      </c>
      <c r="E155" s="212" t="s">
        <v>20</v>
      </c>
      <c r="F155" s="213" t="s">
        <v>6247</v>
      </c>
      <c r="G155" s="211"/>
      <c r="H155" s="214">
        <v>-8.8800000000000008</v>
      </c>
      <c r="I155" s="215"/>
      <c r="J155" s="215"/>
      <c r="K155" s="211"/>
      <c r="L155" s="211"/>
      <c r="M155" s="216"/>
      <c r="N155" s="217"/>
      <c r="O155" s="218"/>
      <c r="P155" s="218"/>
      <c r="Q155" s="218"/>
      <c r="R155" s="218"/>
      <c r="S155" s="218"/>
      <c r="T155" s="218"/>
      <c r="U155" s="218"/>
      <c r="V155" s="218"/>
      <c r="W155" s="218"/>
      <c r="X155" s="219"/>
      <c r="AT155" s="220" t="s">
        <v>181</v>
      </c>
      <c r="AU155" s="220" t="s">
        <v>89</v>
      </c>
      <c r="AV155" s="13" t="s">
        <v>89</v>
      </c>
      <c r="AW155" s="13" t="s">
        <v>5</v>
      </c>
      <c r="AX155" s="13" t="s">
        <v>79</v>
      </c>
      <c r="AY155" s="220" t="s">
        <v>168</v>
      </c>
    </row>
    <row r="156" spans="1:65" s="13" customFormat="1">
      <c r="B156" s="210"/>
      <c r="C156" s="211"/>
      <c r="D156" s="205" t="s">
        <v>181</v>
      </c>
      <c r="E156" s="211"/>
      <c r="F156" s="213" t="s">
        <v>6263</v>
      </c>
      <c r="G156" s="211"/>
      <c r="H156" s="214">
        <v>1.7090000000000001</v>
      </c>
      <c r="I156" s="215"/>
      <c r="J156" s="215"/>
      <c r="K156" s="211"/>
      <c r="L156" s="211"/>
      <c r="M156" s="216"/>
      <c r="N156" s="217"/>
      <c r="O156" s="218"/>
      <c r="P156" s="218"/>
      <c r="Q156" s="218"/>
      <c r="R156" s="218"/>
      <c r="S156" s="218"/>
      <c r="T156" s="218"/>
      <c r="U156" s="218"/>
      <c r="V156" s="218"/>
      <c r="W156" s="218"/>
      <c r="X156" s="219"/>
      <c r="AT156" s="220" t="s">
        <v>181</v>
      </c>
      <c r="AU156" s="220" t="s">
        <v>89</v>
      </c>
      <c r="AV156" s="13" t="s">
        <v>89</v>
      </c>
      <c r="AW156" s="13" t="s">
        <v>4</v>
      </c>
      <c r="AX156" s="13" t="s">
        <v>87</v>
      </c>
      <c r="AY156" s="220" t="s">
        <v>168</v>
      </c>
    </row>
    <row r="157" spans="1:65" s="2" customFormat="1" ht="24" customHeight="1">
      <c r="A157" s="33"/>
      <c r="B157" s="34"/>
      <c r="C157" s="191" t="s">
        <v>309</v>
      </c>
      <c r="D157" s="191" t="s">
        <v>171</v>
      </c>
      <c r="E157" s="192" t="s">
        <v>301</v>
      </c>
      <c r="F157" s="193" t="s">
        <v>302</v>
      </c>
      <c r="G157" s="194" t="s">
        <v>255</v>
      </c>
      <c r="H157" s="195">
        <v>161.774</v>
      </c>
      <c r="I157" s="196"/>
      <c r="J157" s="196"/>
      <c r="K157" s="197">
        <f>ROUND(P157*H157,2)</f>
        <v>0</v>
      </c>
      <c r="L157" s="193" t="s">
        <v>175</v>
      </c>
      <c r="M157" s="38"/>
      <c r="N157" s="198" t="s">
        <v>20</v>
      </c>
      <c r="O157" s="199" t="s">
        <v>48</v>
      </c>
      <c r="P157" s="200">
        <f>I157+J157</f>
        <v>0</v>
      </c>
      <c r="Q157" s="200">
        <f>ROUND(I157*H157,2)</f>
        <v>0</v>
      </c>
      <c r="R157" s="200">
        <f>ROUND(J157*H157,2)</f>
        <v>0</v>
      </c>
      <c r="S157" s="62"/>
      <c r="T157" s="201">
        <f>S157*H157</f>
        <v>0</v>
      </c>
      <c r="U157" s="201">
        <v>0</v>
      </c>
      <c r="V157" s="201">
        <f>U157*H157</f>
        <v>0</v>
      </c>
      <c r="W157" s="201">
        <v>0</v>
      </c>
      <c r="X157" s="202">
        <f>W157*H157</f>
        <v>0</v>
      </c>
      <c r="Y157" s="33"/>
      <c r="Z157" s="33"/>
      <c r="AA157" s="33"/>
      <c r="AB157" s="33"/>
      <c r="AC157" s="33"/>
      <c r="AD157" s="33"/>
      <c r="AE157" s="33"/>
      <c r="AR157" s="203" t="s">
        <v>191</v>
      </c>
      <c r="AT157" s="203" t="s">
        <v>171</v>
      </c>
      <c r="AU157" s="203" t="s">
        <v>89</v>
      </c>
      <c r="AY157" s="17" t="s">
        <v>168</v>
      </c>
      <c r="BE157" s="204">
        <f>IF(O157="základní",K157,0)</f>
        <v>0</v>
      </c>
      <c r="BF157" s="204">
        <f>IF(O157="snížená",K157,0)</f>
        <v>0</v>
      </c>
      <c r="BG157" s="204">
        <f>IF(O157="zákl. přenesená",K157,0)</f>
        <v>0</v>
      </c>
      <c r="BH157" s="204">
        <f>IF(O157="sníž. přenesená",K157,0)</f>
        <v>0</v>
      </c>
      <c r="BI157" s="204">
        <f>IF(O157="nulová",K157,0)</f>
        <v>0</v>
      </c>
      <c r="BJ157" s="17" t="s">
        <v>87</v>
      </c>
      <c r="BK157" s="204">
        <f>ROUND(P157*H157,2)</f>
        <v>0</v>
      </c>
      <c r="BL157" s="17" t="s">
        <v>191</v>
      </c>
      <c r="BM157" s="203" t="s">
        <v>6264</v>
      </c>
    </row>
    <row r="158" spans="1:65" s="2" customFormat="1" ht="39">
      <c r="A158" s="33"/>
      <c r="B158" s="34"/>
      <c r="C158" s="35"/>
      <c r="D158" s="205" t="s">
        <v>178</v>
      </c>
      <c r="E158" s="35"/>
      <c r="F158" s="206" t="s">
        <v>304</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178</v>
      </c>
      <c r="AU158" s="17" t="s">
        <v>89</v>
      </c>
    </row>
    <row r="159" spans="1:65" s="2" customFormat="1" ht="224.25">
      <c r="A159" s="33"/>
      <c r="B159" s="34"/>
      <c r="C159" s="35"/>
      <c r="D159" s="205" t="s">
        <v>231</v>
      </c>
      <c r="E159" s="35"/>
      <c r="F159" s="209" t="s">
        <v>305</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231</v>
      </c>
      <c r="AU159" s="17" t="s">
        <v>89</v>
      </c>
    </row>
    <row r="160" spans="1:65" s="13" customFormat="1">
      <c r="B160" s="210"/>
      <c r="C160" s="211"/>
      <c r="D160" s="205" t="s">
        <v>181</v>
      </c>
      <c r="E160" s="212" t="s">
        <v>20</v>
      </c>
      <c r="F160" s="213" t="s">
        <v>6265</v>
      </c>
      <c r="G160" s="211"/>
      <c r="H160" s="214">
        <v>78.3</v>
      </c>
      <c r="I160" s="215"/>
      <c r="J160" s="215"/>
      <c r="K160" s="211"/>
      <c r="L160" s="211"/>
      <c r="M160" s="216"/>
      <c r="N160" s="217"/>
      <c r="O160" s="218"/>
      <c r="P160" s="218"/>
      <c r="Q160" s="218"/>
      <c r="R160" s="218"/>
      <c r="S160" s="218"/>
      <c r="T160" s="218"/>
      <c r="U160" s="218"/>
      <c r="V160" s="218"/>
      <c r="W160" s="218"/>
      <c r="X160" s="219"/>
      <c r="AT160" s="220" t="s">
        <v>181</v>
      </c>
      <c r="AU160" s="220" t="s">
        <v>89</v>
      </c>
      <c r="AV160" s="13" t="s">
        <v>89</v>
      </c>
      <c r="AW160" s="13" t="s">
        <v>5</v>
      </c>
      <c r="AX160" s="13" t="s">
        <v>79</v>
      </c>
      <c r="AY160" s="220" t="s">
        <v>168</v>
      </c>
    </row>
    <row r="161" spans="1:65" s="13" customFormat="1">
      <c r="B161" s="210"/>
      <c r="C161" s="211"/>
      <c r="D161" s="205" t="s">
        <v>181</v>
      </c>
      <c r="E161" s="212" t="s">
        <v>20</v>
      </c>
      <c r="F161" s="213" t="s">
        <v>6244</v>
      </c>
      <c r="G161" s="211"/>
      <c r="H161" s="214">
        <v>65.25</v>
      </c>
      <c r="I161" s="215"/>
      <c r="J161" s="215"/>
      <c r="K161" s="211"/>
      <c r="L161" s="211"/>
      <c r="M161" s="216"/>
      <c r="N161" s="217"/>
      <c r="O161" s="218"/>
      <c r="P161" s="218"/>
      <c r="Q161" s="218"/>
      <c r="R161" s="218"/>
      <c r="S161" s="218"/>
      <c r="T161" s="218"/>
      <c r="U161" s="218"/>
      <c r="V161" s="218"/>
      <c r="W161" s="218"/>
      <c r="X161" s="219"/>
      <c r="AT161" s="220" t="s">
        <v>181</v>
      </c>
      <c r="AU161" s="220" t="s">
        <v>89</v>
      </c>
      <c r="AV161" s="13" t="s">
        <v>89</v>
      </c>
      <c r="AW161" s="13" t="s">
        <v>5</v>
      </c>
      <c r="AX161" s="13" t="s">
        <v>79</v>
      </c>
      <c r="AY161" s="220" t="s">
        <v>168</v>
      </c>
    </row>
    <row r="162" spans="1:65" s="13" customFormat="1">
      <c r="B162" s="210"/>
      <c r="C162" s="211"/>
      <c r="D162" s="205" t="s">
        <v>181</v>
      </c>
      <c r="E162" s="212" t="s">
        <v>20</v>
      </c>
      <c r="F162" s="213" t="s">
        <v>6245</v>
      </c>
      <c r="G162" s="211"/>
      <c r="H162" s="214">
        <v>35.64</v>
      </c>
      <c r="I162" s="215"/>
      <c r="J162" s="215"/>
      <c r="K162" s="211"/>
      <c r="L162" s="211"/>
      <c r="M162" s="216"/>
      <c r="N162" s="217"/>
      <c r="O162" s="218"/>
      <c r="P162" s="218"/>
      <c r="Q162" s="218"/>
      <c r="R162" s="218"/>
      <c r="S162" s="218"/>
      <c r="T162" s="218"/>
      <c r="U162" s="218"/>
      <c r="V162" s="218"/>
      <c r="W162" s="218"/>
      <c r="X162" s="219"/>
      <c r="AT162" s="220" t="s">
        <v>181</v>
      </c>
      <c r="AU162" s="220" t="s">
        <v>89</v>
      </c>
      <c r="AV162" s="13" t="s">
        <v>89</v>
      </c>
      <c r="AW162" s="13" t="s">
        <v>5</v>
      </c>
      <c r="AX162" s="13" t="s">
        <v>79</v>
      </c>
      <c r="AY162" s="220" t="s">
        <v>168</v>
      </c>
    </row>
    <row r="163" spans="1:65" s="13" customFormat="1">
      <c r="B163" s="210"/>
      <c r="C163" s="211"/>
      <c r="D163" s="205" t="s">
        <v>181</v>
      </c>
      <c r="E163" s="212" t="s">
        <v>20</v>
      </c>
      <c r="F163" s="213" t="s">
        <v>6246</v>
      </c>
      <c r="G163" s="211"/>
      <c r="H163" s="214">
        <v>17.423999999999999</v>
      </c>
      <c r="I163" s="215"/>
      <c r="J163" s="215"/>
      <c r="K163" s="211"/>
      <c r="L163" s="211"/>
      <c r="M163" s="216"/>
      <c r="N163" s="217"/>
      <c r="O163" s="218"/>
      <c r="P163" s="218"/>
      <c r="Q163" s="218"/>
      <c r="R163" s="218"/>
      <c r="S163" s="218"/>
      <c r="T163" s="218"/>
      <c r="U163" s="218"/>
      <c r="V163" s="218"/>
      <c r="W163" s="218"/>
      <c r="X163" s="219"/>
      <c r="AT163" s="220" t="s">
        <v>181</v>
      </c>
      <c r="AU163" s="220" t="s">
        <v>89</v>
      </c>
      <c r="AV163" s="13" t="s">
        <v>89</v>
      </c>
      <c r="AW163" s="13" t="s">
        <v>5</v>
      </c>
      <c r="AX163" s="13" t="s">
        <v>79</v>
      </c>
      <c r="AY163" s="220" t="s">
        <v>168</v>
      </c>
    </row>
    <row r="164" spans="1:65" s="13" customFormat="1">
      <c r="B164" s="210"/>
      <c r="C164" s="211"/>
      <c r="D164" s="205" t="s">
        <v>181</v>
      </c>
      <c r="E164" s="212" t="s">
        <v>20</v>
      </c>
      <c r="F164" s="213" t="s">
        <v>6247</v>
      </c>
      <c r="G164" s="211"/>
      <c r="H164" s="214">
        <v>-8.8800000000000008</v>
      </c>
      <c r="I164" s="215"/>
      <c r="J164" s="215"/>
      <c r="K164" s="211"/>
      <c r="L164" s="211"/>
      <c r="M164" s="216"/>
      <c r="N164" s="217"/>
      <c r="O164" s="218"/>
      <c r="P164" s="218"/>
      <c r="Q164" s="218"/>
      <c r="R164" s="218"/>
      <c r="S164" s="218"/>
      <c r="T164" s="218"/>
      <c r="U164" s="218"/>
      <c r="V164" s="218"/>
      <c r="W164" s="218"/>
      <c r="X164" s="219"/>
      <c r="AT164" s="220" t="s">
        <v>181</v>
      </c>
      <c r="AU164" s="220" t="s">
        <v>89</v>
      </c>
      <c r="AV164" s="13" t="s">
        <v>89</v>
      </c>
      <c r="AW164" s="13" t="s">
        <v>5</v>
      </c>
      <c r="AX164" s="13" t="s">
        <v>79</v>
      </c>
      <c r="AY164" s="220" t="s">
        <v>168</v>
      </c>
    </row>
    <row r="165" spans="1:65" s="13" customFormat="1">
      <c r="B165" s="210"/>
      <c r="C165" s="211"/>
      <c r="D165" s="205" t="s">
        <v>181</v>
      </c>
      <c r="E165" s="212" t="s">
        <v>20</v>
      </c>
      <c r="F165" s="213" t="s">
        <v>6266</v>
      </c>
      <c r="G165" s="211"/>
      <c r="H165" s="214">
        <v>-25.96</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2" customFormat="1" ht="24" customHeight="1">
      <c r="A166" s="33"/>
      <c r="B166" s="34"/>
      <c r="C166" s="191" t="s">
        <v>315</v>
      </c>
      <c r="D166" s="191" t="s">
        <v>171</v>
      </c>
      <c r="E166" s="192" t="s">
        <v>310</v>
      </c>
      <c r="F166" s="193" t="s">
        <v>311</v>
      </c>
      <c r="G166" s="194" t="s">
        <v>255</v>
      </c>
      <c r="H166" s="195">
        <v>3235.48</v>
      </c>
      <c r="I166" s="196"/>
      <c r="J166" s="196"/>
      <c r="K166" s="197">
        <f>ROUND(P166*H166,2)</f>
        <v>0</v>
      </c>
      <c r="L166" s="193" t="s">
        <v>175</v>
      </c>
      <c r="M166" s="38"/>
      <c r="N166" s="198" t="s">
        <v>20</v>
      </c>
      <c r="O166" s="199" t="s">
        <v>48</v>
      </c>
      <c r="P166" s="200">
        <f>I166+J166</f>
        <v>0</v>
      </c>
      <c r="Q166" s="200">
        <f>ROUND(I166*H166,2)</f>
        <v>0</v>
      </c>
      <c r="R166" s="200">
        <f>ROUND(J166*H166,2)</f>
        <v>0</v>
      </c>
      <c r="S166" s="62"/>
      <c r="T166" s="201">
        <f>S166*H166</f>
        <v>0</v>
      </c>
      <c r="U166" s="201">
        <v>0</v>
      </c>
      <c r="V166" s="201">
        <f>U166*H166</f>
        <v>0</v>
      </c>
      <c r="W166" s="201">
        <v>0</v>
      </c>
      <c r="X166" s="202">
        <f>W166*H166</f>
        <v>0</v>
      </c>
      <c r="Y166" s="33"/>
      <c r="Z166" s="33"/>
      <c r="AA166" s="33"/>
      <c r="AB166" s="33"/>
      <c r="AC166" s="33"/>
      <c r="AD166" s="33"/>
      <c r="AE166" s="33"/>
      <c r="AR166" s="203" t="s">
        <v>191</v>
      </c>
      <c r="AT166" s="203" t="s">
        <v>171</v>
      </c>
      <c r="AU166" s="203" t="s">
        <v>89</v>
      </c>
      <c r="AY166" s="17" t="s">
        <v>168</v>
      </c>
      <c r="BE166" s="204">
        <f>IF(O166="základní",K166,0)</f>
        <v>0</v>
      </c>
      <c r="BF166" s="204">
        <f>IF(O166="snížená",K166,0)</f>
        <v>0</v>
      </c>
      <c r="BG166" s="204">
        <f>IF(O166="zákl. přenesená",K166,0)</f>
        <v>0</v>
      </c>
      <c r="BH166" s="204">
        <f>IF(O166="sníž. přenesená",K166,0)</f>
        <v>0</v>
      </c>
      <c r="BI166" s="204">
        <f>IF(O166="nulová",K166,0)</f>
        <v>0</v>
      </c>
      <c r="BJ166" s="17" t="s">
        <v>87</v>
      </c>
      <c r="BK166" s="204">
        <f>ROUND(P166*H166,2)</f>
        <v>0</v>
      </c>
      <c r="BL166" s="17" t="s">
        <v>191</v>
      </c>
      <c r="BM166" s="203" t="s">
        <v>6267</v>
      </c>
    </row>
    <row r="167" spans="1:65" s="2" customFormat="1" ht="39">
      <c r="A167" s="33"/>
      <c r="B167" s="34"/>
      <c r="C167" s="35"/>
      <c r="D167" s="205" t="s">
        <v>178</v>
      </c>
      <c r="E167" s="35"/>
      <c r="F167" s="206" t="s">
        <v>313</v>
      </c>
      <c r="G167" s="35"/>
      <c r="H167" s="35"/>
      <c r="I167" s="107"/>
      <c r="J167" s="107"/>
      <c r="K167" s="35"/>
      <c r="L167" s="35"/>
      <c r="M167" s="38"/>
      <c r="N167" s="207"/>
      <c r="O167" s="208"/>
      <c r="P167" s="62"/>
      <c r="Q167" s="62"/>
      <c r="R167" s="62"/>
      <c r="S167" s="62"/>
      <c r="T167" s="62"/>
      <c r="U167" s="62"/>
      <c r="V167" s="62"/>
      <c r="W167" s="62"/>
      <c r="X167" s="63"/>
      <c r="Y167" s="33"/>
      <c r="Z167" s="33"/>
      <c r="AA167" s="33"/>
      <c r="AB167" s="33"/>
      <c r="AC167" s="33"/>
      <c r="AD167" s="33"/>
      <c r="AE167" s="33"/>
      <c r="AT167" s="17" t="s">
        <v>178</v>
      </c>
      <c r="AU167" s="17" t="s">
        <v>89</v>
      </c>
    </row>
    <row r="168" spans="1:65" s="2" customFormat="1" ht="224.25">
      <c r="A168" s="33"/>
      <c r="B168" s="34"/>
      <c r="C168" s="35"/>
      <c r="D168" s="205" t="s">
        <v>231</v>
      </c>
      <c r="E168" s="35"/>
      <c r="F168" s="209" t="s">
        <v>305</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231</v>
      </c>
      <c r="AU168" s="17" t="s">
        <v>89</v>
      </c>
    </row>
    <row r="169" spans="1:65" s="13" customFormat="1">
      <c r="B169" s="210"/>
      <c r="C169" s="211"/>
      <c r="D169" s="205" t="s">
        <v>181</v>
      </c>
      <c r="E169" s="212" t="s">
        <v>20</v>
      </c>
      <c r="F169" s="213" t="s">
        <v>6265</v>
      </c>
      <c r="G169" s="211"/>
      <c r="H169" s="214">
        <v>78.3</v>
      </c>
      <c r="I169" s="215"/>
      <c r="J169" s="215"/>
      <c r="K169" s="211"/>
      <c r="L169" s="211"/>
      <c r="M169" s="216"/>
      <c r="N169" s="217"/>
      <c r="O169" s="218"/>
      <c r="P169" s="218"/>
      <c r="Q169" s="218"/>
      <c r="R169" s="218"/>
      <c r="S169" s="218"/>
      <c r="T169" s="218"/>
      <c r="U169" s="218"/>
      <c r="V169" s="218"/>
      <c r="W169" s="218"/>
      <c r="X169" s="219"/>
      <c r="AT169" s="220" t="s">
        <v>181</v>
      </c>
      <c r="AU169" s="220" t="s">
        <v>89</v>
      </c>
      <c r="AV169" s="13" t="s">
        <v>89</v>
      </c>
      <c r="AW169" s="13" t="s">
        <v>5</v>
      </c>
      <c r="AX169" s="13" t="s">
        <v>79</v>
      </c>
      <c r="AY169" s="220" t="s">
        <v>168</v>
      </c>
    </row>
    <row r="170" spans="1:65" s="13" customFormat="1">
      <c r="B170" s="210"/>
      <c r="C170" s="211"/>
      <c r="D170" s="205" t="s">
        <v>181</v>
      </c>
      <c r="E170" s="212" t="s">
        <v>20</v>
      </c>
      <c r="F170" s="213" t="s">
        <v>6244</v>
      </c>
      <c r="G170" s="211"/>
      <c r="H170" s="214">
        <v>65.25</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6245</v>
      </c>
      <c r="G171" s="211"/>
      <c r="H171" s="214">
        <v>35.64</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c r="B172" s="210"/>
      <c r="C172" s="211"/>
      <c r="D172" s="205" t="s">
        <v>181</v>
      </c>
      <c r="E172" s="212" t="s">
        <v>20</v>
      </c>
      <c r="F172" s="213" t="s">
        <v>6246</v>
      </c>
      <c r="G172" s="211"/>
      <c r="H172" s="214">
        <v>17.423999999999999</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2" t="s">
        <v>20</v>
      </c>
      <c r="F173" s="213" t="s">
        <v>6247</v>
      </c>
      <c r="G173" s="211"/>
      <c r="H173" s="214">
        <v>-8.8800000000000008</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5</v>
      </c>
      <c r="AX173" s="13" t="s">
        <v>79</v>
      </c>
      <c r="AY173" s="220" t="s">
        <v>168</v>
      </c>
    </row>
    <row r="174" spans="1:65" s="13" customFormat="1">
      <c r="B174" s="210"/>
      <c r="C174" s="211"/>
      <c r="D174" s="205" t="s">
        <v>181</v>
      </c>
      <c r="E174" s="212" t="s">
        <v>20</v>
      </c>
      <c r="F174" s="213" t="s">
        <v>6266</v>
      </c>
      <c r="G174" s="211"/>
      <c r="H174" s="214">
        <v>-25.96</v>
      </c>
      <c r="I174" s="215"/>
      <c r="J174" s="215"/>
      <c r="K174" s="211"/>
      <c r="L174" s="211"/>
      <c r="M174" s="216"/>
      <c r="N174" s="217"/>
      <c r="O174" s="218"/>
      <c r="P174" s="218"/>
      <c r="Q174" s="218"/>
      <c r="R174" s="218"/>
      <c r="S174" s="218"/>
      <c r="T174" s="218"/>
      <c r="U174" s="218"/>
      <c r="V174" s="218"/>
      <c r="W174" s="218"/>
      <c r="X174" s="219"/>
      <c r="AT174" s="220" t="s">
        <v>181</v>
      </c>
      <c r="AU174" s="220" t="s">
        <v>89</v>
      </c>
      <c r="AV174" s="13" t="s">
        <v>89</v>
      </c>
      <c r="AW174" s="13" t="s">
        <v>5</v>
      </c>
      <c r="AX174" s="13" t="s">
        <v>79</v>
      </c>
      <c r="AY174" s="220" t="s">
        <v>168</v>
      </c>
    </row>
    <row r="175" spans="1:65" s="13" customFormat="1">
      <c r="B175" s="210"/>
      <c r="C175" s="211"/>
      <c r="D175" s="205" t="s">
        <v>181</v>
      </c>
      <c r="E175" s="211"/>
      <c r="F175" s="213" t="s">
        <v>6268</v>
      </c>
      <c r="G175" s="211"/>
      <c r="H175" s="214">
        <v>3235.48</v>
      </c>
      <c r="I175" s="215"/>
      <c r="J175" s="215"/>
      <c r="K175" s="211"/>
      <c r="L175" s="211"/>
      <c r="M175" s="216"/>
      <c r="N175" s="217"/>
      <c r="O175" s="218"/>
      <c r="P175" s="218"/>
      <c r="Q175" s="218"/>
      <c r="R175" s="218"/>
      <c r="S175" s="218"/>
      <c r="T175" s="218"/>
      <c r="U175" s="218"/>
      <c r="V175" s="218"/>
      <c r="W175" s="218"/>
      <c r="X175" s="219"/>
      <c r="AT175" s="220" t="s">
        <v>181</v>
      </c>
      <c r="AU175" s="220" t="s">
        <v>89</v>
      </c>
      <c r="AV175" s="13" t="s">
        <v>89</v>
      </c>
      <c r="AW175" s="13" t="s">
        <v>4</v>
      </c>
      <c r="AX175" s="13" t="s">
        <v>87</v>
      </c>
      <c r="AY175" s="220" t="s">
        <v>168</v>
      </c>
    </row>
    <row r="176" spans="1:65" s="2" customFormat="1" ht="24" customHeight="1">
      <c r="A176" s="33"/>
      <c r="B176" s="34"/>
      <c r="C176" s="191" t="s">
        <v>9</v>
      </c>
      <c r="D176" s="191" t="s">
        <v>171</v>
      </c>
      <c r="E176" s="192" t="s">
        <v>316</v>
      </c>
      <c r="F176" s="193" t="s">
        <v>317</v>
      </c>
      <c r="G176" s="194" t="s">
        <v>255</v>
      </c>
      <c r="H176" s="195">
        <v>161.774</v>
      </c>
      <c r="I176" s="196"/>
      <c r="J176" s="196"/>
      <c r="K176" s="197">
        <f>ROUND(P176*H176,2)</f>
        <v>0</v>
      </c>
      <c r="L176" s="193" t="s">
        <v>175</v>
      </c>
      <c r="M176" s="38"/>
      <c r="N176" s="198" t="s">
        <v>20</v>
      </c>
      <c r="O176" s="199" t="s">
        <v>48</v>
      </c>
      <c r="P176" s="200">
        <f>I176+J176</f>
        <v>0</v>
      </c>
      <c r="Q176" s="200">
        <f>ROUND(I176*H176,2)</f>
        <v>0</v>
      </c>
      <c r="R176" s="200">
        <f>ROUND(J176*H176,2)</f>
        <v>0</v>
      </c>
      <c r="S176" s="62"/>
      <c r="T176" s="201">
        <f>S176*H176</f>
        <v>0</v>
      </c>
      <c r="U176" s="201">
        <v>0</v>
      </c>
      <c r="V176" s="201">
        <f>U176*H176</f>
        <v>0</v>
      </c>
      <c r="W176" s="201">
        <v>0</v>
      </c>
      <c r="X176" s="202">
        <f>W176*H176</f>
        <v>0</v>
      </c>
      <c r="Y176" s="33"/>
      <c r="Z176" s="33"/>
      <c r="AA176" s="33"/>
      <c r="AB176" s="33"/>
      <c r="AC176" s="33"/>
      <c r="AD176" s="33"/>
      <c r="AE176" s="33"/>
      <c r="AR176" s="203" t="s">
        <v>191</v>
      </c>
      <c r="AT176" s="203" t="s">
        <v>171</v>
      </c>
      <c r="AU176" s="203" t="s">
        <v>89</v>
      </c>
      <c r="AY176" s="17" t="s">
        <v>168</v>
      </c>
      <c r="BE176" s="204">
        <f>IF(O176="základní",K176,0)</f>
        <v>0</v>
      </c>
      <c r="BF176" s="204">
        <f>IF(O176="snížená",K176,0)</f>
        <v>0</v>
      </c>
      <c r="BG176" s="204">
        <f>IF(O176="zákl. přenesená",K176,0)</f>
        <v>0</v>
      </c>
      <c r="BH176" s="204">
        <f>IF(O176="sníž. přenesená",K176,0)</f>
        <v>0</v>
      </c>
      <c r="BI176" s="204">
        <f>IF(O176="nulová",K176,0)</f>
        <v>0</v>
      </c>
      <c r="BJ176" s="17" t="s">
        <v>87</v>
      </c>
      <c r="BK176" s="204">
        <f>ROUND(P176*H176,2)</f>
        <v>0</v>
      </c>
      <c r="BL176" s="17" t="s">
        <v>191</v>
      </c>
      <c r="BM176" s="203" t="s">
        <v>6269</v>
      </c>
    </row>
    <row r="177" spans="1:65" s="2" customFormat="1">
      <c r="A177" s="33"/>
      <c r="B177" s="34"/>
      <c r="C177" s="35"/>
      <c r="D177" s="205" t="s">
        <v>178</v>
      </c>
      <c r="E177" s="35"/>
      <c r="F177" s="206" t="s">
        <v>317</v>
      </c>
      <c r="G177" s="35"/>
      <c r="H177" s="35"/>
      <c r="I177" s="107"/>
      <c r="J177" s="107"/>
      <c r="K177" s="35"/>
      <c r="L177" s="35"/>
      <c r="M177" s="38"/>
      <c r="N177" s="207"/>
      <c r="O177" s="208"/>
      <c r="P177" s="62"/>
      <c r="Q177" s="62"/>
      <c r="R177" s="62"/>
      <c r="S177" s="62"/>
      <c r="T177" s="62"/>
      <c r="U177" s="62"/>
      <c r="V177" s="62"/>
      <c r="W177" s="62"/>
      <c r="X177" s="63"/>
      <c r="Y177" s="33"/>
      <c r="Z177" s="33"/>
      <c r="AA177" s="33"/>
      <c r="AB177" s="33"/>
      <c r="AC177" s="33"/>
      <c r="AD177" s="33"/>
      <c r="AE177" s="33"/>
      <c r="AT177" s="17" t="s">
        <v>178</v>
      </c>
      <c r="AU177" s="17" t="s">
        <v>89</v>
      </c>
    </row>
    <row r="178" spans="1:65" s="2" customFormat="1" ht="360.75">
      <c r="A178" s="33"/>
      <c r="B178" s="34"/>
      <c r="C178" s="35"/>
      <c r="D178" s="205" t="s">
        <v>231</v>
      </c>
      <c r="E178" s="35"/>
      <c r="F178" s="209" t="s">
        <v>319</v>
      </c>
      <c r="G178" s="35"/>
      <c r="H178" s="35"/>
      <c r="I178" s="107"/>
      <c r="J178" s="107"/>
      <c r="K178" s="35"/>
      <c r="L178" s="35"/>
      <c r="M178" s="38"/>
      <c r="N178" s="207"/>
      <c r="O178" s="208"/>
      <c r="P178" s="62"/>
      <c r="Q178" s="62"/>
      <c r="R178" s="62"/>
      <c r="S178" s="62"/>
      <c r="T178" s="62"/>
      <c r="U178" s="62"/>
      <c r="V178" s="62"/>
      <c r="W178" s="62"/>
      <c r="X178" s="63"/>
      <c r="Y178" s="33"/>
      <c r="Z178" s="33"/>
      <c r="AA178" s="33"/>
      <c r="AB178" s="33"/>
      <c r="AC178" s="33"/>
      <c r="AD178" s="33"/>
      <c r="AE178" s="33"/>
      <c r="AT178" s="17" t="s">
        <v>231</v>
      </c>
      <c r="AU178" s="17" t="s">
        <v>89</v>
      </c>
    </row>
    <row r="179" spans="1:65" s="13" customFormat="1">
      <c r="B179" s="210"/>
      <c r="C179" s="211"/>
      <c r="D179" s="205" t="s">
        <v>181</v>
      </c>
      <c r="E179" s="212" t="s">
        <v>20</v>
      </c>
      <c r="F179" s="213" t="s">
        <v>6265</v>
      </c>
      <c r="G179" s="211"/>
      <c r="H179" s="214">
        <v>78.3</v>
      </c>
      <c r="I179" s="215"/>
      <c r="J179" s="215"/>
      <c r="K179" s="211"/>
      <c r="L179" s="211"/>
      <c r="M179" s="216"/>
      <c r="N179" s="217"/>
      <c r="O179" s="218"/>
      <c r="P179" s="218"/>
      <c r="Q179" s="218"/>
      <c r="R179" s="218"/>
      <c r="S179" s="218"/>
      <c r="T179" s="218"/>
      <c r="U179" s="218"/>
      <c r="V179" s="218"/>
      <c r="W179" s="218"/>
      <c r="X179" s="219"/>
      <c r="AT179" s="220" t="s">
        <v>181</v>
      </c>
      <c r="AU179" s="220" t="s">
        <v>89</v>
      </c>
      <c r="AV179" s="13" t="s">
        <v>89</v>
      </c>
      <c r="AW179" s="13" t="s">
        <v>5</v>
      </c>
      <c r="AX179" s="13" t="s">
        <v>79</v>
      </c>
      <c r="AY179" s="220" t="s">
        <v>168</v>
      </c>
    </row>
    <row r="180" spans="1:65" s="13" customFormat="1">
      <c r="B180" s="210"/>
      <c r="C180" s="211"/>
      <c r="D180" s="205" t="s">
        <v>181</v>
      </c>
      <c r="E180" s="212" t="s">
        <v>20</v>
      </c>
      <c r="F180" s="213" t="s">
        <v>6244</v>
      </c>
      <c r="G180" s="211"/>
      <c r="H180" s="214">
        <v>65.25</v>
      </c>
      <c r="I180" s="215"/>
      <c r="J180" s="215"/>
      <c r="K180" s="211"/>
      <c r="L180" s="211"/>
      <c r="M180" s="216"/>
      <c r="N180" s="217"/>
      <c r="O180" s="218"/>
      <c r="P180" s="218"/>
      <c r="Q180" s="218"/>
      <c r="R180" s="218"/>
      <c r="S180" s="218"/>
      <c r="T180" s="218"/>
      <c r="U180" s="218"/>
      <c r="V180" s="218"/>
      <c r="W180" s="218"/>
      <c r="X180" s="219"/>
      <c r="AT180" s="220" t="s">
        <v>181</v>
      </c>
      <c r="AU180" s="220" t="s">
        <v>89</v>
      </c>
      <c r="AV180" s="13" t="s">
        <v>89</v>
      </c>
      <c r="AW180" s="13" t="s">
        <v>5</v>
      </c>
      <c r="AX180" s="13" t="s">
        <v>79</v>
      </c>
      <c r="AY180" s="220" t="s">
        <v>168</v>
      </c>
    </row>
    <row r="181" spans="1:65" s="13" customFormat="1">
      <c r="B181" s="210"/>
      <c r="C181" s="211"/>
      <c r="D181" s="205" t="s">
        <v>181</v>
      </c>
      <c r="E181" s="212" t="s">
        <v>20</v>
      </c>
      <c r="F181" s="213" t="s">
        <v>6245</v>
      </c>
      <c r="G181" s="211"/>
      <c r="H181" s="214">
        <v>35.64</v>
      </c>
      <c r="I181" s="215"/>
      <c r="J181" s="215"/>
      <c r="K181" s="211"/>
      <c r="L181" s="211"/>
      <c r="M181" s="216"/>
      <c r="N181" s="217"/>
      <c r="O181" s="218"/>
      <c r="P181" s="218"/>
      <c r="Q181" s="218"/>
      <c r="R181" s="218"/>
      <c r="S181" s="218"/>
      <c r="T181" s="218"/>
      <c r="U181" s="218"/>
      <c r="V181" s="218"/>
      <c r="W181" s="218"/>
      <c r="X181" s="219"/>
      <c r="AT181" s="220" t="s">
        <v>181</v>
      </c>
      <c r="AU181" s="220" t="s">
        <v>89</v>
      </c>
      <c r="AV181" s="13" t="s">
        <v>89</v>
      </c>
      <c r="AW181" s="13" t="s">
        <v>5</v>
      </c>
      <c r="AX181" s="13" t="s">
        <v>79</v>
      </c>
      <c r="AY181" s="220" t="s">
        <v>168</v>
      </c>
    </row>
    <row r="182" spans="1:65" s="13" customFormat="1">
      <c r="B182" s="210"/>
      <c r="C182" s="211"/>
      <c r="D182" s="205" t="s">
        <v>181</v>
      </c>
      <c r="E182" s="212" t="s">
        <v>20</v>
      </c>
      <c r="F182" s="213" t="s">
        <v>6246</v>
      </c>
      <c r="G182" s="211"/>
      <c r="H182" s="214">
        <v>17.423999999999999</v>
      </c>
      <c r="I182" s="215"/>
      <c r="J182" s="215"/>
      <c r="K182" s="211"/>
      <c r="L182" s="211"/>
      <c r="M182" s="216"/>
      <c r="N182" s="217"/>
      <c r="O182" s="218"/>
      <c r="P182" s="218"/>
      <c r="Q182" s="218"/>
      <c r="R182" s="218"/>
      <c r="S182" s="218"/>
      <c r="T182" s="218"/>
      <c r="U182" s="218"/>
      <c r="V182" s="218"/>
      <c r="W182" s="218"/>
      <c r="X182" s="219"/>
      <c r="AT182" s="220" t="s">
        <v>181</v>
      </c>
      <c r="AU182" s="220" t="s">
        <v>89</v>
      </c>
      <c r="AV182" s="13" t="s">
        <v>89</v>
      </c>
      <c r="AW182" s="13" t="s">
        <v>5</v>
      </c>
      <c r="AX182" s="13" t="s">
        <v>79</v>
      </c>
      <c r="AY182" s="220" t="s">
        <v>168</v>
      </c>
    </row>
    <row r="183" spans="1:65" s="13" customFormat="1">
      <c r="B183" s="210"/>
      <c r="C183" s="211"/>
      <c r="D183" s="205" t="s">
        <v>181</v>
      </c>
      <c r="E183" s="212" t="s">
        <v>20</v>
      </c>
      <c r="F183" s="213" t="s">
        <v>6247</v>
      </c>
      <c r="G183" s="211"/>
      <c r="H183" s="214">
        <v>-8.8800000000000008</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13" customFormat="1">
      <c r="B184" s="210"/>
      <c r="C184" s="211"/>
      <c r="D184" s="205" t="s">
        <v>181</v>
      </c>
      <c r="E184" s="212" t="s">
        <v>20</v>
      </c>
      <c r="F184" s="213" t="s">
        <v>6266</v>
      </c>
      <c r="G184" s="211"/>
      <c r="H184" s="214">
        <v>-25.96</v>
      </c>
      <c r="I184" s="215"/>
      <c r="J184" s="215"/>
      <c r="K184" s="211"/>
      <c r="L184" s="211"/>
      <c r="M184" s="216"/>
      <c r="N184" s="217"/>
      <c r="O184" s="218"/>
      <c r="P184" s="218"/>
      <c r="Q184" s="218"/>
      <c r="R184" s="218"/>
      <c r="S184" s="218"/>
      <c r="T184" s="218"/>
      <c r="U184" s="218"/>
      <c r="V184" s="218"/>
      <c r="W184" s="218"/>
      <c r="X184" s="219"/>
      <c r="AT184" s="220" t="s">
        <v>181</v>
      </c>
      <c r="AU184" s="220" t="s">
        <v>89</v>
      </c>
      <c r="AV184" s="13" t="s">
        <v>89</v>
      </c>
      <c r="AW184" s="13" t="s">
        <v>5</v>
      </c>
      <c r="AX184" s="13" t="s">
        <v>79</v>
      </c>
      <c r="AY184" s="220" t="s">
        <v>168</v>
      </c>
    </row>
    <row r="185" spans="1:65" s="2" customFormat="1" ht="24" customHeight="1">
      <c r="A185" s="33"/>
      <c r="B185" s="34"/>
      <c r="C185" s="191" t="s">
        <v>327</v>
      </c>
      <c r="D185" s="191" t="s">
        <v>171</v>
      </c>
      <c r="E185" s="192" t="s">
        <v>320</v>
      </c>
      <c r="F185" s="193" t="s">
        <v>321</v>
      </c>
      <c r="G185" s="194" t="s">
        <v>322</v>
      </c>
      <c r="H185" s="195">
        <v>323.548</v>
      </c>
      <c r="I185" s="196"/>
      <c r="J185" s="196"/>
      <c r="K185" s="197">
        <f>ROUND(P185*H185,2)</f>
        <v>0</v>
      </c>
      <c r="L185" s="193" t="s">
        <v>175</v>
      </c>
      <c r="M185" s="38"/>
      <c r="N185" s="198" t="s">
        <v>20</v>
      </c>
      <c r="O185" s="199" t="s">
        <v>48</v>
      </c>
      <c r="P185" s="200">
        <f>I185+J185</f>
        <v>0</v>
      </c>
      <c r="Q185" s="200">
        <f>ROUND(I185*H185,2)</f>
        <v>0</v>
      </c>
      <c r="R185" s="200">
        <f>ROUND(J185*H185,2)</f>
        <v>0</v>
      </c>
      <c r="S185" s="62"/>
      <c r="T185" s="201">
        <f>S185*H185</f>
        <v>0</v>
      </c>
      <c r="U185" s="201">
        <v>0</v>
      </c>
      <c r="V185" s="201">
        <f>U185*H185</f>
        <v>0</v>
      </c>
      <c r="W185" s="201">
        <v>0</v>
      </c>
      <c r="X185" s="202">
        <f>W185*H185</f>
        <v>0</v>
      </c>
      <c r="Y185" s="33"/>
      <c r="Z185" s="33"/>
      <c r="AA185" s="33"/>
      <c r="AB185" s="33"/>
      <c r="AC185" s="33"/>
      <c r="AD185" s="33"/>
      <c r="AE185" s="33"/>
      <c r="AR185" s="203" t="s">
        <v>191</v>
      </c>
      <c r="AT185" s="203" t="s">
        <v>171</v>
      </c>
      <c r="AU185" s="203" t="s">
        <v>89</v>
      </c>
      <c r="AY185" s="17" t="s">
        <v>168</v>
      </c>
      <c r="BE185" s="204">
        <f>IF(O185="základní",K185,0)</f>
        <v>0</v>
      </c>
      <c r="BF185" s="204">
        <f>IF(O185="snížená",K185,0)</f>
        <v>0</v>
      </c>
      <c r="BG185" s="204">
        <f>IF(O185="zákl. přenesená",K185,0)</f>
        <v>0</v>
      </c>
      <c r="BH185" s="204">
        <f>IF(O185="sníž. přenesená",K185,0)</f>
        <v>0</v>
      </c>
      <c r="BI185" s="204">
        <f>IF(O185="nulová",K185,0)</f>
        <v>0</v>
      </c>
      <c r="BJ185" s="17" t="s">
        <v>87</v>
      </c>
      <c r="BK185" s="204">
        <f>ROUND(P185*H185,2)</f>
        <v>0</v>
      </c>
      <c r="BL185" s="17" t="s">
        <v>191</v>
      </c>
      <c r="BM185" s="203" t="s">
        <v>6270</v>
      </c>
    </row>
    <row r="186" spans="1:65" s="2" customFormat="1" ht="29.25">
      <c r="A186" s="33"/>
      <c r="B186" s="34"/>
      <c r="C186" s="35"/>
      <c r="D186" s="205" t="s">
        <v>178</v>
      </c>
      <c r="E186" s="35"/>
      <c r="F186" s="206" t="s">
        <v>324</v>
      </c>
      <c r="G186" s="35"/>
      <c r="H186" s="35"/>
      <c r="I186" s="107"/>
      <c r="J186" s="107"/>
      <c r="K186" s="35"/>
      <c r="L186" s="35"/>
      <c r="M186" s="38"/>
      <c r="N186" s="207"/>
      <c r="O186" s="208"/>
      <c r="P186" s="62"/>
      <c r="Q186" s="62"/>
      <c r="R186" s="62"/>
      <c r="S186" s="62"/>
      <c r="T186" s="62"/>
      <c r="U186" s="62"/>
      <c r="V186" s="62"/>
      <c r="W186" s="62"/>
      <c r="X186" s="63"/>
      <c r="Y186" s="33"/>
      <c r="Z186" s="33"/>
      <c r="AA186" s="33"/>
      <c r="AB186" s="33"/>
      <c r="AC186" s="33"/>
      <c r="AD186" s="33"/>
      <c r="AE186" s="33"/>
      <c r="AT186" s="17" t="s">
        <v>178</v>
      </c>
      <c r="AU186" s="17" t="s">
        <v>89</v>
      </c>
    </row>
    <row r="187" spans="1:65" s="2" customFormat="1" ht="39">
      <c r="A187" s="33"/>
      <c r="B187" s="34"/>
      <c r="C187" s="35"/>
      <c r="D187" s="205" t="s">
        <v>231</v>
      </c>
      <c r="E187" s="35"/>
      <c r="F187" s="209" t="s">
        <v>325</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231</v>
      </c>
      <c r="AU187" s="17" t="s">
        <v>89</v>
      </c>
    </row>
    <row r="188" spans="1:65" s="13" customFormat="1">
      <c r="B188" s="210"/>
      <c r="C188" s="211"/>
      <c r="D188" s="205" t="s">
        <v>181</v>
      </c>
      <c r="E188" s="212" t="s">
        <v>20</v>
      </c>
      <c r="F188" s="213" t="s">
        <v>6265</v>
      </c>
      <c r="G188" s="211"/>
      <c r="H188" s="214">
        <v>78.3</v>
      </c>
      <c r="I188" s="215"/>
      <c r="J188" s="215"/>
      <c r="K188" s="211"/>
      <c r="L188" s="211"/>
      <c r="M188" s="216"/>
      <c r="N188" s="217"/>
      <c r="O188" s="218"/>
      <c r="P188" s="218"/>
      <c r="Q188" s="218"/>
      <c r="R188" s="218"/>
      <c r="S188" s="218"/>
      <c r="T188" s="218"/>
      <c r="U188" s="218"/>
      <c r="V188" s="218"/>
      <c r="W188" s="218"/>
      <c r="X188" s="219"/>
      <c r="AT188" s="220" t="s">
        <v>181</v>
      </c>
      <c r="AU188" s="220" t="s">
        <v>89</v>
      </c>
      <c r="AV188" s="13" t="s">
        <v>89</v>
      </c>
      <c r="AW188" s="13" t="s">
        <v>5</v>
      </c>
      <c r="AX188" s="13" t="s">
        <v>79</v>
      </c>
      <c r="AY188" s="220" t="s">
        <v>168</v>
      </c>
    </row>
    <row r="189" spans="1:65" s="13" customFormat="1">
      <c r="B189" s="210"/>
      <c r="C189" s="211"/>
      <c r="D189" s="205" t="s">
        <v>181</v>
      </c>
      <c r="E189" s="212" t="s">
        <v>20</v>
      </c>
      <c r="F189" s="213" t="s">
        <v>6244</v>
      </c>
      <c r="G189" s="211"/>
      <c r="H189" s="214">
        <v>65.25</v>
      </c>
      <c r="I189" s="215"/>
      <c r="J189" s="215"/>
      <c r="K189" s="211"/>
      <c r="L189" s="211"/>
      <c r="M189" s="216"/>
      <c r="N189" s="217"/>
      <c r="O189" s="218"/>
      <c r="P189" s="218"/>
      <c r="Q189" s="218"/>
      <c r="R189" s="218"/>
      <c r="S189" s="218"/>
      <c r="T189" s="218"/>
      <c r="U189" s="218"/>
      <c r="V189" s="218"/>
      <c r="W189" s="218"/>
      <c r="X189" s="219"/>
      <c r="AT189" s="220" t="s">
        <v>181</v>
      </c>
      <c r="AU189" s="220" t="s">
        <v>89</v>
      </c>
      <c r="AV189" s="13" t="s">
        <v>89</v>
      </c>
      <c r="AW189" s="13" t="s">
        <v>5</v>
      </c>
      <c r="AX189" s="13" t="s">
        <v>79</v>
      </c>
      <c r="AY189" s="220" t="s">
        <v>168</v>
      </c>
    </row>
    <row r="190" spans="1:65" s="13" customFormat="1">
      <c r="B190" s="210"/>
      <c r="C190" s="211"/>
      <c r="D190" s="205" t="s">
        <v>181</v>
      </c>
      <c r="E190" s="212" t="s">
        <v>20</v>
      </c>
      <c r="F190" s="213" t="s">
        <v>6245</v>
      </c>
      <c r="G190" s="211"/>
      <c r="H190" s="214">
        <v>35.64</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13" customFormat="1">
      <c r="B191" s="210"/>
      <c r="C191" s="211"/>
      <c r="D191" s="205" t="s">
        <v>181</v>
      </c>
      <c r="E191" s="212" t="s">
        <v>20</v>
      </c>
      <c r="F191" s="213" t="s">
        <v>6246</v>
      </c>
      <c r="G191" s="211"/>
      <c r="H191" s="214">
        <v>17.423999999999999</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13" customFormat="1">
      <c r="B192" s="210"/>
      <c r="C192" s="211"/>
      <c r="D192" s="205" t="s">
        <v>181</v>
      </c>
      <c r="E192" s="212" t="s">
        <v>20</v>
      </c>
      <c r="F192" s="213" t="s">
        <v>6247</v>
      </c>
      <c r="G192" s="211"/>
      <c r="H192" s="214">
        <v>-8.8800000000000008</v>
      </c>
      <c r="I192" s="215"/>
      <c r="J192" s="215"/>
      <c r="K192" s="211"/>
      <c r="L192" s="211"/>
      <c r="M192" s="216"/>
      <c r="N192" s="217"/>
      <c r="O192" s="218"/>
      <c r="P192" s="218"/>
      <c r="Q192" s="218"/>
      <c r="R192" s="218"/>
      <c r="S192" s="218"/>
      <c r="T192" s="218"/>
      <c r="U192" s="218"/>
      <c r="V192" s="218"/>
      <c r="W192" s="218"/>
      <c r="X192" s="219"/>
      <c r="AT192" s="220" t="s">
        <v>181</v>
      </c>
      <c r="AU192" s="220" t="s">
        <v>89</v>
      </c>
      <c r="AV192" s="13" t="s">
        <v>89</v>
      </c>
      <c r="AW192" s="13" t="s">
        <v>5</v>
      </c>
      <c r="AX192" s="13" t="s">
        <v>79</v>
      </c>
      <c r="AY192" s="220" t="s">
        <v>168</v>
      </c>
    </row>
    <row r="193" spans="1:65" s="13" customFormat="1">
      <c r="B193" s="210"/>
      <c r="C193" s="211"/>
      <c r="D193" s="205" t="s">
        <v>181</v>
      </c>
      <c r="E193" s="212" t="s">
        <v>20</v>
      </c>
      <c r="F193" s="213" t="s">
        <v>6266</v>
      </c>
      <c r="G193" s="211"/>
      <c r="H193" s="214">
        <v>-25.96</v>
      </c>
      <c r="I193" s="215"/>
      <c r="J193" s="215"/>
      <c r="K193" s="211"/>
      <c r="L193" s="211"/>
      <c r="M193" s="216"/>
      <c r="N193" s="217"/>
      <c r="O193" s="218"/>
      <c r="P193" s="218"/>
      <c r="Q193" s="218"/>
      <c r="R193" s="218"/>
      <c r="S193" s="218"/>
      <c r="T193" s="218"/>
      <c r="U193" s="218"/>
      <c r="V193" s="218"/>
      <c r="W193" s="218"/>
      <c r="X193" s="219"/>
      <c r="AT193" s="220" t="s">
        <v>181</v>
      </c>
      <c r="AU193" s="220" t="s">
        <v>89</v>
      </c>
      <c r="AV193" s="13" t="s">
        <v>89</v>
      </c>
      <c r="AW193" s="13" t="s">
        <v>5</v>
      </c>
      <c r="AX193" s="13" t="s">
        <v>79</v>
      </c>
      <c r="AY193" s="220" t="s">
        <v>168</v>
      </c>
    </row>
    <row r="194" spans="1:65" s="13" customFormat="1">
      <c r="B194" s="210"/>
      <c r="C194" s="211"/>
      <c r="D194" s="205" t="s">
        <v>181</v>
      </c>
      <c r="E194" s="211"/>
      <c r="F194" s="213" t="s">
        <v>6271</v>
      </c>
      <c r="G194" s="211"/>
      <c r="H194" s="214">
        <v>323.548</v>
      </c>
      <c r="I194" s="215"/>
      <c r="J194" s="215"/>
      <c r="K194" s="211"/>
      <c r="L194" s="211"/>
      <c r="M194" s="216"/>
      <c r="N194" s="217"/>
      <c r="O194" s="218"/>
      <c r="P194" s="218"/>
      <c r="Q194" s="218"/>
      <c r="R194" s="218"/>
      <c r="S194" s="218"/>
      <c r="T194" s="218"/>
      <c r="U194" s="218"/>
      <c r="V194" s="218"/>
      <c r="W194" s="218"/>
      <c r="X194" s="219"/>
      <c r="AT194" s="220" t="s">
        <v>181</v>
      </c>
      <c r="AU194" s="220" t="s">
        <v>89</v>
      </c>
      <c r="AV194" s="13" t="s">
        <v>89</v>
      </c>
      <c r="AW194" s="13" t="s">
        <v>4</v>
      </c>
      <c r="AX194" s="13" t="s">
        <v>87</v>
      </c>
      <c r="AY194" s="220" t="s">
        <v>168</v>
      </c>
    </row>
    <row r="195" spans="1:65" s="2" customFormat="1" ht="24" customHeight="1">
      <c r="A195" s="33"/>
      <c r="B195" s="34"/>
      <c r="C195" s="191" t="s">
        <v>337</v>
      </c>
      <c r="D195" s="191" t="s">
        <v>171</v>
      </c>
      <c r="E195" s="192" t="s">
        <v>328</v>
      </c>
      <c r="F195" s="193" t="s">
        <v>329</v>
      </c>
      <c r="G195" s="194" t="s">
        <v>255</v>
      </c>
      <c r="H195" s="195">
        <v>25.96</v>
      </c>
      <c r="I195" s="196"/>
      <c r="J195" s="196"/>
      <c r="K195" s="197">
        <f>ROUND(P195*H195,2)</f>
        <v>0</v>
      </c>
      <c r="L195" s="193" t="s">
        <v>175</v>
      </c>
      <c r="M195" s="38"/>
      <c r="N195" s="198" t="s">
        <v>20</v>
      </c>
      <c r="O195" s="199" t="s">
        <v>48</v>
      </c>
      <c r="P195" s="200">
        <f>I195+J195</f>
        <v>0</v>
      </c>
      <c r="Q195" s="200">
        <f>ROUND(I195*H195,2)</f>
        <v>0</v>
      </c>
      <c r="R195" s="200">
        <f>ROUND(J195*H195,2)</f>
        <v>0</v>
      </c>
      <c r="S195" s="62"/>
      <c r="T195" s="201">
        <f>S195*H195</f>
        <v>0</v>
      </c>
      <c r="U195" s="201">
        <v>0</v>
      </c>
      <c r="V195" s="201">
        <f>U195*H195</f>
        <v>0</v>
      </c>
      <c r="W195" s="201">
        <v>0</v>
      </c>
      <c r="X195" s="202">
        <f>W195*H195</f>
        <v>0</v>
      </c>
      <c r="Y195" s="33"/>
      <c r="Z195" s="33"/>
      <c r="AA195" s="33"/>
      <c r="AB195" s="33"/>
      <c r="AC195" s="33"/>
      <c r="AD195" s="33"/>
      <c r="AE195" s="33"/>
      <c r="AR195" s="203" t="s">
        <v>191</v>
      </c>
      <c r="AT195" s="203" t="s">
        <v>171</v>
      </c>
      <c r="AU195" s="203" t="s">
        <v>89</v>
      </c>
      <c r="AY195" s="17" t="s">
        <v>168</v>
      </c>
      <c r="BE195" s="204">
        <f>IF(O195="základní",K195,0)</f>
        <v>0</v>
      </c>
      <c r="BF195" s="204">
        <f>IF(O195="snížená",K195,0)</f>
        <v>0</v>
      </c>
      <c r="BG195" s="204">
        <f>IF(O195="zákl. přenesená",K195,0)</f>
        <v>0</v>
      </c>
      <c r="BH195" s="204">
        <f>IF(O195="sníž. přenesená",K195,0)</f>
        <v>0</v>
      </c>
      <c r="BI195" s="204">
        <f>IF(O195="nulová",K195,0)</f>
        <v>0</v>
      </c>
      <c r="BJ195" s="17" t="s">
        <v>87</v>
      </c>
      <c r="BK195" s="204">
        <f>ROUND(P195*H195,2)</f>
        <v>0</v>
      </c>
      <c r="BL195" s="17" t="s">
        <v>191</v>
      </c>
      <c r="BM195" s="203" t="s">
        <v>6272</v>
      </c>
    </row>
    <row r="196" spans="1:65" s="2" customFormat="1" ht="29.25">
      <c r="A196" s="33"/>
      <c r="B196" s="34"/>
      <c r="C196" s="35"/>
      <c r="D196" s="205" t="s">
        <v>178</v>
      </c>
      <c r="E196" s="35"/>
      <c r="F196" s="206" t="s">
        <v>331</v>
      </c>
      <c r="G196" s="35"/>
      <c r="H196" s="35"/>
      <c r="I196" s="107"/>
      <c r="J196" s="107"/>
      <c r="K196" s="35"/>
      <c r="L196" s="35"/>
      <c r="M196" s="38"/>
      <c r="N196" s="207"/>
      <c r="O196" s="208"/>
      <c r="P196" s="62"/>
      <c r="Q196" s="62"/>
      <c r="R196" s="62"/>
      <c r="S196" s="62"/>
      <c r="T196" s="62"/>
      <c r="U196" s="62"/>
      <c r="V196" s="62"/>
      <c r="W196" s="62"/>
      <c r="X196" s="63"/>
      <c r="Y196" s="33"/>
      <c r="Z196" s="33"/>
      <c r="AA196" s="33"/>
      <c r="AB196" s="33"/>
      <c r="AC196" s="33"/>
      <c r="AD196" s="33"/>
      <c r="AE196" s="33"/>
      <c r="AT196" s="17" t="s">
        <v>178</v>
      </c>
      <c r="AU196" s="17" t="s">
        <v>89</v>
      </c>
    </row>
    <row r="197" spans="1:65" s="2" customFormat="1" ht="409.5">
      <c r="A197" s="33"/>
      <c r="B197" s="34"/>
      <c r="C197" s="35"/>
      <c r="D197" s="205" t="s">
        <v>231</v>
      </c>
      <c r="E197" s="35"/>
      <c r="F197" s="224" t="s">
        <v>332</v>
      </c>
      <c r="G197" s="35"/>
      <c r="H197" s="35"/>
      <c r="I197" s="107"/>
      <c r="J197" s="107"/>
      <c r="K197" s="35"/>
      <c r="L197" s="35"/>
      <c r="M197" s="38"/>
      <c r="N197" s="207"/>
      <c r="O197" s="208"/>
      <c r="P197" s="62"/>
      <c r="Q197" s="62"/>
      <c r="R197" s="62"/>
      <c r="S197" s="62"/>
      <c r="T197" s="62"/>
      <c r="U197" s="62"/>
      <c r="V197" s="62"/>
      <c r="W197" s="62"/>
      <c r="X197" s="63"/>
      <c r="Y197" s="33"/>
      <c r="Z197" s="33"/>
      <c r="AA197" s="33"/>
      <c r="AB197" s="33"/>
      <c r="AC197" s="33"/>
      <c r="AD197" s="33"/>
      <c r="AE197" s="33"/>
      <c r="AT197" s="17" t="s">
        <v>231</v>
      </c>
      <c r="AU197" s="17" t="s">
        <v>89</v>
      </c>
    </row>
    <row r="198" spans="1:65" s="13" customFormat="1">
      <c r="B198" s="210"/>
      <c r="C198" s="211"/>
      <c r="D198" s="205" t="s">
        <v>181</v>
      </c>
      <c r="E198" s="212" t="s">
        <v>20</v>
      </c>
      <c r="F198" s="213" t="s">
        <v>6273</v>
      </c>
      <c r="G198" s="211"/>
      <c r="H198" s="214">
        <v>25.96</v>
      </c>
      <c r="I198" s="215"/>
      <c r="J198" s="215"/>
      <c r="K198" s="211"/>
      <c r="L198" s="211"/>
      <c r="M198" s="216"/>
      <c r="N198" s="217"/>
      <c r="O198" s="218"/>
      <c r="P198" s="218"/>
      <c r="Q198" s="218"/>
      <c r="R198" s="218"/>
      <c r="S198" s="218"/>
      <c r="T198" s="218"/>
      <c r="U198" s="218"/>
      <c r="V198" s="218"/>
      <c r="W198" s="218"/>
      <c r="X198" s="219"/>
      <c r="AT198" s="220" t="s">
        <v>181</v>
      </c>
      <c r="AU198" s="220" t="s">
        <v>89</v>
      </c>
      <c r="AV198" s="13" t="s">
        <v>89</v>
      </c>
      <c r="AW198" s="13" t="s">
        <v>5</v>
      </c>
      <c r="AX198" s="13" t="s">
        <v>79</v>
      </c>
      <c r="AY198" s="220" t="s">
        <v>168</v>
      </c>
    </row>
    <row r="199" spans="1:65" s="12" customFormat="1" ht="22.9" customHeight="1">
      <c r="B199" s="174"/>
      <c r="C199" s="175"/>
      <c r="D199" s="176" t="s">
        <v>78</v>
      </c>
      <c r="E199" s="189" t="s">
        <v>89</v>
      </c>
      <c r="F199" s="189" t="s">
        <v>336</v>
      </c>
      <c r="G199" s="175"/>
      <c r="H199" s="175"/>
      <c r="I199" s="178"/>
      <c r="J199" s="178"/>
      <c r="K199" s="190">
        <f>BK199</f>
        <v>0</v>
      </c>
      <c r="L199" s="175"/>
      <c r="M199" s="180"/>
      <c r="N199" s="181"/>
      <c r="O199" s="182"/>
      <c r="P199" s="182"/>
      <c r="Q199" s="183">
        <f>SUM(Q200:Q234)</f>
        <v>0</v>
      </c>
      <c r="R199" s="183">
        <f>SUM(R200:R234)</f>
        <v>0</v>
      </c>
      <c r="S199" s="182"/>
      <c r="T199" s="184">
        <f>SUM(T200:T234)</f>
        <v>0</v>
      </c>
      <c r="U199" s="182"/>
      <c r="V199" s="184">
        <f>SUM(V200:V234)</f>
        <v>52.582798580000002</v>
      </c>
      <c r="W199" s="182"/>
      <c r="X199" s="185">
        <f>SUM(X200:X234)</f>
        <v>0</v>
      </c>
      <c r="AR199" s="186" t="s">
        <v>87</v>
      </c>
      <c r="AT199" s="187" t="s">
        <v>78</v>
      </c>
      <c r="AU199" s="187" t="s">
        <v>87</v>
      </c>
      <c r="AY199" s="186" t="s">
        <v>168</v>
      </c>
      <c r="BK199" s="188">
        <f>SUM(BK200:BK234)</f>
        <v>0</v>
      </c>
    </row>
    <row r="200" spans="1:65" s="2" customFormat="1" ht="24" customHeight="1">
      <c r="A200" s="33"/>
      <c r="B200" s="34"/>
      <c r="C200" s="191" t="s">
        <v>345</v>
      </c>
      <c r="D200" s="191" t="s">
        <v>171</v>
      </c>
      <c r="E200" s="192" t="s">
        <v>338</v>
      </c>
      <c r="F200" s="193" t="s">
        <v>339</v>
      </c>
      <c r="G200" s="194" t="s">
        <v>278</v>
      </c>
      <c r="H200" s="195">
        <v>25.92</v>
      </c>
      <c r="I200" s="196"/>
      <c r="J200" s="196"/>
      <c r="K200" s="197">
        <f>ROUND(P200*H200,2)</f>
        <v>0</v>
      </c>
      <c r="L200" s="193" t="s">
        <v>175</v>
      </c>
      <c r="M200" s="38"/>
      <c r="N200" s="198" t="s">
        <v>20</v>
      </c>
      <c r="O200" s="199" t="s">
        <v>48</v>
      </c>
      <c r="P200" s="200">
        <f>I200+J200</f>
        <v>0</v>
      </c>
      <c r="Q200" s="200">
        <f>ROUND(I200*H200,2)</f>
        <v>0</v>
      </c>
      <c r="R200" s="200">
        <f>ROUND(J200*H200,2)</f>
        <v>0</v>
      </c>
      <c r="S200" s="62"/>
      <c r="T200" s="201">
        <f>S200*H200</f>
        <v>0</v>
      </c>
      <c r="U200" s="201">
        <v>1E-4</v>
      </c>
      <c r="V200" s="201">
        <f>U200*H200</f>
        <v>2.5920000000000001E-3</v>
      </c>
      <c r="W200" s="201">
        <v>0</v>
      </c>
      <c r="X200" s="202">
        <f>W200*H200</f>
        <v>0</v>
      </c>
      <c r="Y200" s="33"/>
      <c r="Z200" s="33"/>
      <c r="AA200" s="33"/>
      <c r="AB200" s="33"/>
      <c r="AC200" s="33"/>
      <c r="AD200" s="33"/>
      <c r="AE200" s="33"/>
      <c r="AR200" s="203" t="s">
        <v>191</v>
      </c>
      <c r="AT200" s="203" t="s">
        <v>171</v>
      </c>
      <c r="AU200" s="203" t="s">
        <v>89</v>
      </c>
      <c r="AY200" s="17" t="s">
        <v>168</v>
      </c>
      <c r="BE200" s="204">
        <f>IF(O200="základní",K200,0)</f>
        <v>0</v>
      </c>
      <c r="BF200" s="204">
        <f>IF(O200="snížená",K200,0)</f>
        <v>0</v>
      </c>
      <c r="BG200" s="204">
        <f>IF(O200="zákl. přenesená",K200,0)</f>
        <v>0</v>
      </c>
      <c r="BH200" s="204">
        <f>IF(O200="sníž. přenesená",K200,0)</f>
        <v>0</v>
      </c>
      <c r="BI200" s="204">
        <f>IF(O200="nulová",K200,0)</f>
        <v>0</v>
      </c>
      <c r="BJ200" s="17" t="s">
        <v>87</v>
      </c>
      <c r="BK200" s="204">
        <f>ROUND(P200*H200,2)</f>
        <v>0</v>
      </c>
      <c r="BL200" s="17" t="s">
        <v>191</v>
      </c>
      <c r="BM200" s="203" t="s">
        <v>6274</v>
      </c>
    </row>
    <row r="201" spans="1:65" s="2" customFormat="1" ht="29.25">
      <c r="A201" s="33"/>
      <c r="B201" s="34"/>
      <c r="C201" s="35"/>
      <c r="D201" s="205" t="s">
        <v>178</v>
      </c>
      <c r="E201" s="35"/>
      <c r="F201" s="206" t="s">
        <v>341</v>
      </c>
      <c r="G201" s="35"/>
      <c r="H201" s="35"/>
      <c r="I201" s="107"/>
      <c r="J201" s="107"/>
      <c r="K201" s="35"/>
      <c r="L201" s="35"/>
      <c r="M201" s="38"/>
      <c r="N201" s="207"/>
      <c r="O201" s="208"/>
      <c r="P201" s="62"/>
      <c r="Q201" s="62"/>
      <c r="R201" s="62"/>
      <c r="S201" s="62"/>
      <c r="T201" s="62"/>
      <c r="U201" s="62"/>
      <c r="V201" s="62"/>
      <c r="W201" s="62"/>
      <c r="X201" s="63"/>
      <c r="Y201" s="33"/>
      <c r="Z201" s="33"/>
      <c r="AA201" s="33"/>
      <c r="AB201" s="33"/>
      <c r="AC201" s="33"/>
      <c r="AD201" s="33"/>
      <c r="AE201" s="33"/>
      <c r="AT201" s="17" t="s">
        <v>178</v>
      </c>
      <c r="AU201" s="17" t="s">
        <v>89</v>
      </c>
    </row>
    <row r="202" spans="1:65" s="2" customFormat="1" ht="97.5">
      <c r="A202" s="33"/>
      <c r="B202" s="34"/>
      <c r="C202" s="35"/>
      <c r="D202" s="205" t="s">
        <v>231</v>
      </c>
      <c r="E202" s="35"/>
      <c r="F202" s="209" t="s">
        <v>342</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231</v>
      </c>
      <c r="AU202" s="17" t="s">
        <v>89</v>
      </c>
    </row>
    <row r="203" spans="1:65" s="13" customFormat="1">
      <c r="B203" s="210"/>
      <c r="C203" s="211"/>
      <c r="D203" s="205" t="s">
        <v>181</v>
      </c>
      <c r="E203" s="212" t="s">
        <v>20</v>
      </c>
      <c r="F203" s="213" t="s">
        <v>6275</v>
      </c>
      <c r="G203" s="211"/>
      <c r="H203" s="214">
        <v>25.92</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2" customFormat="1" ht="24" customHeight="1">
      <c r="A204" s="33"/>
      <c r="B204" s="34"/>
      <c r="C204" s="225" t="s">
        <v>351</v>
      </c>
      <c r="D204" s="225" t="s">
        <v>346</v>
      </c>
      <c r="E204" s="226" t="s">
        <v>6276</v>
      </c>
      <c r="F204" s="227" t="s">
        <v>6277</v>
      </c>
      <c r="G204" s="228" t="s">
        <v>278</v>
      </c>
      <c r="H204" s="229">
        <v>29.808</v>
      </c>
      <c r="I204" s="230"/>
      <c r="J204" s="231"/>
      <c r="K204" s="232">
        <f>ROUND(P204*H204,2)</f>
        <v>0</v>
      </c>
      <c r="L204" s="227" t="s">
        <v>175</v>
      </c>
      <c r="M204" s="233"/>
      <c r="N204" s="234" t="s">
        <v>20</v>
      </c>
      <c r="O204" s="199" t="s">
        <v>48</v>
      </c>
      <c r="P204" s="200">
        <f>I204+J204</f>
        <v>0</v>
      </c>
      <c r="Q204" s="200">
        <f>ROUND(I204*H204,2)</f>
        <v>0</v>
      </c>
      <c r="R204" s="200">
        <f>ROUND(J204*H204,2)</f>
        <v>0</v>
      </c>
      <c r="S204" s="62"/>
      <c r="T204" s="201">
        <f>S204*H204</f>
        <v>0</v>
      </c>
      <c r="U204" s="201">
        <v>5.0000000000000001E-4</v>
      </c>
      <c r="V204" s="201">
        <f>U204*H204</f>
        <v>1.4904000000000001E-2</v>
      </c>
      <c r="W204" s="201">
        <v>0</v>
      </c>
      <c r="X204" s="202">
        <f>W204*H204</f>
        <v>0</v>
      </c>
      <c r="Y204" s="33"/>
      <c r="Z204" s="33"/>
      <c r="AA204" s="33"/>
      <c r="AB204" s="33"/>
      <c r="AC204" s="33"/>
      <c r="AD204" s="33"/>
      <c r="AE204" s="33"/>
      <c r="AR204" s="203" t="s">
        <v>275</v>
      </c>
      <c r="AT204" s="203" t="s">
        <v>346</v>
      </c>
      <c r="AU204" s="203" t="s">
        <v>89</v>
      </c>
      <c r="AY204" s="17" t="s">
        <v>168</v>
      </c>
      <c r="BE204" s="204">
        <f>IF(O204="základní",K204,0)</f>
        <v>0</v>
      </c>
      <c r="BF204" s="204">
        <f>IF(O204="snížená",K204,0)</f>
        <v>0</v>
      </c>
      <c r="BG204" s="204">
        <f>IF(O204="zákl. přenesená",K204,0)</f>
        <v>0</v>
      </c>
      <c r="BH204" s="204">
        <f>IF(O204="sníž. přenesená",K204,0)</f>
        <v>0</v>
      </c>
      <c r="BI204" s="204">
        <f>IF(O204="nulová",K204,0)</f>
        <v>0</v>
      </c>
      <c r="BJ204" s="17" t="s">
        <v>87</v>
      </c>
      <c r="BK204" s="204">
        <f>ROUND(P204*H204,2)</f>
        <v>0</v>
      </c>
      <c r="BL204" s="17" t="s">
        <v>191</v>
      </c>
      <c r="BM204" s="203" t="s">
        <v>6278</v>
      </c>
    </row>
    <row r="205" spans="1:65" s="2" customFormat="1" ht="19.5">
      <c r="A205" s="33"/>
      <c r="B205" s="34"/>
      <c r="C205" s="35"/>
      <c r="D205" s="205" t="s">
        <v>178</v>
      </c>
      <c r="E205" s="35"/>
      <c r="F205" s="206" t="s">
        <v>6277</v>
      </c>
      <c r="G205" s="35"/>
      <c r="H205" s="35"/>
      <c r="I205" s="107"/>
      <c r="J205" s="107"/>
      <c r="K205" s="35"/>
      <c r="L205" s="35"/>
      <c r="M205" s="38"/>
      <c r="N205" s="207"/>
      <c r="O205" s="208"/>
      <c r="P205" s="62"/>
      <c r="Q205" s="62"/>
      <c r="R205" s="62"/>
      <c r="S205" s="62"/>
      <c r="T205" s="62"/>
      <c r="U205" s="62"/>
      <c r="V205" s="62"/>
      <c r="W205" s="62"/>
      <c r="X205" s="63"/>
      <c r="Y205" s="33"/>
      <c r="Z205" s="33"/>
      <c r="AA205" s="33"/>
      <c r="AB205" s="33"/>
      <c r="AC205" s="33"/>
      <c r="AD205" s="33"/>
      <c r="AE205" s="33"/>
      <c r="AT205" s="17" t="s">
        <v>178</v>
      </c>
      <c r="AU205" s="17" t="s">
        <v>89</v>
      </c>
    </row>
    <row r="206" spans="1:65" s="13" customFormat="1">
      <c r="B206" s="210"/>
      <c r="C206" s="211"/>
      <c r="D206" s="205" t="s">
        <v>181</v>
      </c>
      <c r="E206" s="212" t="s">
        <v>20</v>
      </c>
      <c r="F206" s="213" t="s">
        <v>6275</v>
      </c>
      <c r="G206" s="211"/>
      <c r="H206" s="214">
        <v>25.92</v>
      </c>
      <c r="I206" s="215"/>
      <c r="J206" s="215"/>
      <c r="K206" s="211"/>
      <c r="L206" s="211"/>
      <c r="M206" s="216"/>
      <c r="N206" s="217"/>
      <c r="O206" s="218"/>
      <c r="P206" s="218"/>
      <c r="Q206" s="218"/>
      <c r="R206" s="218"/>
      <c r="S206" s="218"/>
      <c r="T206" s="218"/>
      <c r="U206" s="218"/>
      <c r="V206" s="218"/>
      <c r="W206" s="218"/>
      <c r="X206" s="219"/>
      <c r="AT206" s="220" t="s">
        <v>181</v>
      </c>
      <c r="AU206" s="220" t="s">
        <v>89</v>
      </c>
      <c r="AV206" s="13" t="s">
        <v>89</v>
      </c>
      <c r="AW206" s="13" t="s">
        <v>5</v>
      </c>
      <c r="AX206" s="13" t="s">
        <v>79</v>
      </c>
      <c r="AY206" s="220" t="s">
        <v>168</v>
      </c>
    </row>
    <row r="207" spans="1:65" s="13" customFormat="1">
      <c r="B207" s="210"/>
      <c r="C207" s="211"/>
      <c r="D207" s="205" t="s">
        <v>181</v>
      </c>
      <c r="E207" s="211"/>
      <c r="F207" s="213" t="s">
        <v>6279</v>
      </c>
      <c r="G207" s="211"/>
      <c r="H207" s="214">
        <v>29.808</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4</v>
      </c>
      <c r="AX207" s="13" t="s">
        <v>87</v>
      </c>
      <c r="AY207" s="220" t="s">
        <v>168</v>
      </c>
    </row>
    <row r="208" spans="1:65" s="2" customFormat="1" ht="24" customHeight="1">
      <c r="A208" s="33"/>
      <c r="B208" s="34"/>
      <c r="C208" s="191" t="s">
        <v>360</v>
      </c>
      <c r="D208" s="191" t="s">
        <v>171</v>
      </c>
      <c r="E208" s="192" t="s">
        <v>352</v>
      </c>
      <c r="F208" s="193" t="s">
        <v>353</v>
      </c>
      <c r="G208" s="194" t="s">
        <v>278</v>
      </c>
      <c r="H208" s="195">
        <v>261</v>
      </c>
      <c r="I208" s="196"/>
      <c r="J208" s="196"/>
      <c r="K208" s="197">
        <f>ROUND(P208*H208,2)</f>
        <v>0</v>
      </c>
      <c r="L208" s="193" t="s">
        <v>175</v>
      </c>
      <c r="M208" s="38"/>
      <c r="N208" s="198" t="s">
        <v>20</v>
      </c>
      <c r="O208" s="199" t="s">
        <v>48</v>
      </c>
      <c r="P208" s="200">
        <f>I208+J208</f>
        <v>0</v>
      </c>
      <c r="Q208" s="200">
        <f>ROUND(I208*H208,2)</f>
        <v>0</v>
      </c>
      <c r="R208" s="200">
        <f>ROUND(J208*H208,2)</f>
        <v>0</v>
      </c>
      <c r="S208" s="62"/>
      <c r="T208" s="201">
        <f>S208*H208</f>
        <v>0</v>
      </c>
      <c r="U208" s="201">
        <v>0</v>
      </c>
      <c r="V208" s="201">
        <f>U208*H208</f>
        <v>0</v>
      </c>
      <c r="W208" s="201">
        <v>0</v>
      </c>
      <c r="X208" s="202">
        <f>W208*H208</f>
        <v>0</v>
      </c>
      <c r="Y208" s="33"/>
      <c r="Z208" s="33"/>
      <c r="AA208" s="33"/>
      <c r="AB208" s="33"/>
      <c r="AC208" s="33"/>
      <c r="AD208" s="33"/>
      <c r="AE208" s="33"/>
      <c r="AR208" s="203" t="s">
        <v>191</v>
      </c>
      <c r="AT208" s="203" t="s">
        <v>171</v>
      </c>
      <c r="AU208" s="203" t="s">
        <v>89</v>
      </c>
      <c r="AY208" s="17" t="s">
        <v>168</v>
      </c>
      <c r="BE208" s="204">
        <f>IF(O208="základní",K208,0)</f>
        <v>0</v>
      </c>
      <c r="BF208" s="204">
        <f>IF(O208="snížená",K208,0)</f>
        <v>0</v>
      </c>
      <c r="BG208" s="204">
        <f>IF(O208="zákl. přenesená",K208,0)</f>
        <v>0</v>
      </c>
      <c r="BH208" s="204">
        <f>IF(O208="sníž. přenesená",K208,0)</f>
        <v>0</v>
      </c>
      <c r="BI208" s="204">
        <f>IF(O208="nulová",K208,0)</f>
        <v>0</v>
      </c>
      <c r="BJ208" s="17" t="s">
        <v>87</v>
      </c>
      <c r="BK208" s="204">
        <f>ROUND(P208*H208,2)</f>
        <v>0</v>
      </c>
      <c r="BL208" s="17" t="s">
        <v>191</v>
      </c>
      <c r="BM208" s="203" t="s">
        <v>6280</v>
      </c>
    </row>
    <row r="209" spans="1:65" s="2" customFormat="1" ht="29.25">
      <c r="A209" s="33"/>
      <c r="B209" s="34"/>
      <c r="C209" s="35"/>
      <c r="D209" s="205" t="s">
        <v>178</v>
      </c>
      <c r="E209" s="35"/>
      <c r="F209" s="206" t="s">
        <v>355</v>
      </c>
      <c r="G209" s="35"/>
      <c r="H209" s="35"/>
      <c r="I209" s="107"/>
      <c r="J209" s="107"/>
      <c r="K209" s="35"/>
      <c r="L209" s="35"/>
      <c r="M209" s="38"/>
      <c r="N209" s="207"/>
      <c r="O209" s="208"/>
      <c r="P209" s="62"/>
      <c r="Q209" s="62"/>
      <c r="R209" s="62"/>
      <c r="S209" s="62"/>
      <c r="T209" s="62"/>
      <c r="U209" s="62"/>
      <c r="V209" s="62"/>
      <c r="W209" s="62"/>
      <c r="X209" s="63"/>
      <c r="Y209" s="33"/>
      <c r="Z209" s="33"/>
      <c r="AA209" s="33"/>
      <c r="AB209" s="33"/>
      <c r="AC209" s="33"/>
      <c r="AD209" s="33"/>
      <c r="AE209" s="33"/>
      <c r="AT209" s="17" t="s">
        <v>178</v>
      </c>
      <c r="AU209" s="17" t="s">
        <v>89</v>
      </c>
    </row>
    <row r="210" spans="1:65" s="2" customFormat="1" ht="87.75">
      <c r="A210" s="33"/>
      <c r="B210" s="34"/>
      <c r="C210" s="35"/>
      <c r="D210" s="205" t="s">
        <v>231</v>
      </c>
      <c r="E210" s="35"/>
      <c r="F210" s="209" t="s">
        <v>356</v>
      </c>
      <c r="G210" s="35"/>
      <c r="H210" s="35"/>
      <c r="I210" s="107"/>
      <c r="J210" s="107"/>
      <c r="K210" s="35"/>
      <c r="L210" s="35"/>
      <c r="M210" s="38"/>
      <c r="N210" s="207"/>
      <c r="O210" s="208"/>
      <c r="P210" s="62"/>
      <c r="Q210" s="62"/>
      <c r="R210" s="62"/>
      <c r="S210" s="62"/>
      <c r="T210" s="62"/>
      <c r="U210" s="62"/>
      <c r="V210" s="62"/>
      <c r="W210" s="62"/>
      <c r="X210" s="63"/>
      <c r="Y210" s="33"/>
      <c r="Z210" s="33"/>
      <c r="AA210" s="33"/>
      <c r="AB210" s="33"/>
      <c r="AC210" s="33"/>
      <c r="AD210" s="33"/>
      <c r="AE210" s="33"/>
      <c r="AT210" s="17" t="s">
        <v>231</v>
      </c>
      <c r="AU210" s="17" t="s">
        <v>89</v>
      </c>
    </row>
    <row r="211" spans="1:65" s="13" customFormat="1">
      <c r="B211" s="210"/>
      <c r="C211" s="211"/>
      <c r="D211" s="205" t="s">
        <v>181</v>
      </c>
      <c r="E211" s="212" t="s">
        <v>20</v>
      </c>
      <c r="F211" s="213" t="s">
        <v>6281</v>
      </c>
      <c r="G211" s="211"/>
      <c r="H211" s="214">
        <v>261</v>
      </c>
      <c r="I211" s="215"/>
      <c r="J211" s="215"/>
      <c r="K211" s="211"/>
      <c r="L211" s="211"/>
      <c r="M211" s="216"/>
      <c r="N211" s="217"/>
      <c r="O211" s="218"/>
      <c r="P211" s="218"/>
      <c r="Q211" s="218"/>
      <c r="R211" s="218"/>
      <c r="S211" s="218"/>
      <c r="T211" s="218"/>
      <c r="U211" s="218"/>
      <c r="V211" s="218"/>
      <c r="W211" s="218"/>
      <c r="X211" s="219"/>
      <c r="AT211" s="220" t="s">
        <v>181</v>
      </c>
      <c r="AU211" s="220" t="s">
        <v>89</v>
      </c>
      <c r="AV211" s="13" t="s">
        <v>89</v>
      </c>
      <c r="AW211" s="13" t="s">
        <v>5</v>
      </c>
      <c r="AX211" s="13" t="s">
        <v>79</v>
      </c>
      <c r="AY211" s="220" t="s">
        <v>168</v>
      </c>
    </row>
    <row r="212" spans="1:65" s="2" customFormat="1" ht="24" customHeight="1">
      <c r="A212" s="33"/>
      <c r="B212" s="34"/>
      <c r="C212" s="191" t="s">
        <v>8</v>
      </c>
      <c r="D212" s="191" t="s">
        <v>171</v>
      </c>
      <c r="E212" s="192" t="s">
        <v>361</v>
      </c>
      <c r="F212" s="193" t="s">
        <v>362</v>
      </c>
      <c r="G212" s="194" t="s">
        <v>255</v>
      </c>
      <c r="H212" s="195">
        <v>4.3559999999999999</v>
      </c>
      <c r="I212" s="196"/>
      <c r="J212" s="196"/>
      <c r="K212" s="197">
        <f>ROUND(P212*H212,2)</f>
        <v>0</v>
      </c>
      <c r="L212" s="193" t="s">
        <v>175</v>
      </c>
      <c r="M212" s="38"/>
      <c r="N212" s="198" t="s">
        <v>20</v>
      </c>
      <c r="O212" s="199" t="s">
        <v>48</v>
      </c>
      <c r="P212" s="200">
        <f>I212+J212</f>
        <v>0</v>
      </c>
      <c r="Q212" s="200">
        <f>ROUND(I212*H212,2)</f>
        <v>0</v>
      </c>
      <c r="R212" s="200">
        <f>ROUND(J212*H212,2)</f>
        <v>0</v>
      </c>
      <c r="S212" s="62"/>
      <c r="T212" s="201">
        <f>S212*H212</f>
        <v>0</v>
      </c>
      <c r="U212" s="201">
        <v>2.16</v>
      </c>
      <c r="V212" s="201">
        <f>U212*H212</f>
        <v>9.4089600000000004</v>
      </c>
      <c r="W212" s="201">
        <v>0</v>
      </c>
      <c r="X212" s="202">
        <f>W212*H212</f>
        <v>0</v>
      </c>
      <c r="Y212" s="33"/>
      <c r="Z212" s="33"/>
      <c r="AA212" s="33"/>
      <c r="AB212" s="33"/>
      <c r="AC212" s="33"/>
      <c r="AD212" s="33"/>
      <c r="AE212" s="33"/>
      <c r="AR212" s="203" t="s">
        <v>191</v>
      </c>
      <c r="AT212" s="203" t="s">
        <v>171</v>
      </c>
      <c r="AU212" s="203" t="s">
        <v>89</v>
      </c>
      <c r="AY212" s="17" t="s">
        <v>168</v>
      </c>
      <c r="BE212" s="204">
        <f>IF(O212="základní",K212,0)</f>
        <v>0</v>
      </c>
      <c r="BF212" s="204">
        <f>IF(O212="snížená",K212,0)</f>
        <v>0</v>
      </c>
      <c r="BG212" s="204">
        <f>IF(O212="zákl. přenesená",K212,0)</f>
        <v>0</v>
      </c>
      <c r="BH212" s="204">
        <f>IF(O212="sníž. přenesená",K212,0)</f>
        <v>0</v>
      </c>
      <c r="BI212" s="204">
        <f>IF(O212="nulová",K212,0)</f>
        <v>0</v>
      </c>
      <c r="BJ212" s="17" t="s">
        <v>87</v>
      </c>
      <c r="BK212" s="204">
        <f>ROUND(P212*H212,2)</f>
        <v>0</v>
      </c>
      <c r="BL212" s="17" t="s">
        <v>191</v>
      </c>
      <c r="BM212" s="203" t="s">
        <v>6282</v>
      </c>
    </row>
    <row r="213" spans="1:65" s="2" customFormat="1" ht="19.5">
      <c r="A213" s="33"/>
      <c r="B213" s="34"/>
      <c r="C213" s="35"/>
      <c r="D213" s="205" t="s">
        <v>178</v>
      </c>
      <c r="E213" s="35"/>
      <c r="F213" s="206" t="s">
        <v>364</v>
      </c>
      <c r="G213" s="35"/>
      <c r="H213" s="35"/>
      <c r="I213" s="107"/>
      <c r="J213" s="107"/>
      <c r="K213" s="35"/>
      <c r="L213" s="35"/>
      <c r="M213" s="38"/>
      <c r="N213" s="207"/>
      <c r="O213" s="208"/>
      <c r="P213" s="62"/>
      <c r="Q213" s="62"/>
      <c r="R213" s="62"/>
      <c r="S213" s="62"/>
      <c r="T213" s="62"/>
      <c r="U213" s="62"/>
      <c r="V213" s="62"/>
      <c r="W213" s="62"/>
      <c r="X213" s="63"/>
      <c r="Y213" s="33"/>
      <c r="Z213" s="33"/>
      <c r="AA213" s="33"/>
      <c r="AB213" s="33"/>
      <c r="AC213" s="33"/>
      <c r="AD213" s="33"/>
      <c r="AE213" s="33"/>
      <c r="AT213" s="17" t="s">
        <v>178</v>
      </c>
      <c r="AU213" s="17" t="s">
        <v>89</v>
      </c>
    </row>
    <row r="214" spans="1:65" s="2" customFormat="1" ht="68.25">
      <c r="A214" s="33"/>
      <c r="B214" s="34"/>
      <c r="C214" s="35"/>
      <c r="D214" s="205" t="s">
        <v>231</v>
      </c>
      <c r="E214" s="35"/>
      <c r="F214" s="209" t="s">
        <v>365</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231</v>
      </c>
      <c r="AU214" s="17" t="s">
        <v>89</v>
      </c>
    </row>
    <row r="215" spans="1:65" s="13" customFormat="1">
      <c r="B215" s="210"/>
      <c r="C215" s="211"/>
      <c r="D215" s="205" t="s">
        <v>181</v>
      </c>
      <c r="E215" s="212" t="s">
        <v>20</v>
      </c>
      <c r="F215" s="213" t="s">
        <v>6283</v>
      </c>
      <c r="G215" s="211"/>
      <c r="H215" s="214">
        <v>4.3559999999999999</v>
      </c>
      <c r="I215" s="215"/>
      <c r="J215" s="215"/>
      <c r="K215" s="211"/>
      <c r="L215" s="211"/>
      <c r="M215" s="216"/>
      <c r="N215" s="217"/>
      <c r="O215" s="218"/>
      <c r="P215" s="218"/>
      <c r="Q215" s="218"/>
      <c r="R215" s="218"/>
      <c r="S215" s="218"/>
      <c r="T215" s="218"/>
      <c r="U215" s="218"/>
      <c r="V215" s="218"/>
      <c r="W215" s="218"/>
      <c r="X215" s="219"/>
      <c r="AT215" s="220" t="s">
        <v>181</v>
      </c>
      <c r="AU215" s="220" t="s">
        <v>89</v>
      </c>
      <c r="AV215" s="13" t="s">
        <v>89</v>
      </c>
      <c r="AW215" s="13" t="s">
        <v>5</v>
      </c>
      <c r="AX215" s="13" t="s">
        <v>79</v>
      </c>
      <c r="AY215" s="220" t="s">
        <v>168</v>
      </c>
    </row>
    <row r="216" spans="1:65" s="2" customFormat="1" ht="24" customHeight="1">
      <c r="A216" s="33"/>
      <c r="B216" s="34"/>
      <c r="C216" s="191" t="s">
        <v>373</v>
      </c>
      <c r="D216" s="191" t="s">
        <v>171</v>
      </c>
      <c r="E216" s="192" t="s">
        <v>6284</v>
      </c>
      <c r="F216" s="193" t="s">
        <v>6285</v>
      </c>
      <c r="G216" s="194" t="s">
        <v>255</v>
      </c>
      <c r="H216" s="195">
        <v>17.542999999999999</v>
      </c>
      <c r="I216" s="196"/>
      <c r="J216" s="196"/>
      <c r="K216" s="197">
        <f>ROUND(P216*H216,2)</f>
        <v>0</v>
      </c>
      <c r="L216" s="193" t="s">
        <v>175</v>
      </c>
      <c r="M216" s="38"/>
      <c r="N216" s="198" t="s">
        <v>20</v>
      </c>
      <c r="O216" s="199" t="s">
        <v>48</v>
      </c>
      <c r="P216" s="200">
        <f>I216+J216</f>
        <v>0</v>
      </c>
      <c r="Q216" s="200">
        <f>ROUND(I216*H216,2)</f>
        <v>0</v>
      </c>
      <c r="R216" s="200">
        <f>ROUND(J216*H216,2)</f>
        <v>0</v>
      </c>
      <c r="S216" s="62"/>
      <c r="T216" s="201">
        <f>S216*H216</f>
        <v>0</v>
      </c>
      <c r="U216" s="201">
        <v>2.45329</v>
      </c>
      <c r="V216" s="201">
        <f>U216*H216</f>
        <v>43.038066469999997</v>
      </c>
      <c r="W216" s="201">
        <v>0</v>
      </c>
      <c r="X216" s="202">
        <f>W216*H216</f>
        <v>0</v>
      </c>
      <c r="Y216" s="33"/>
      <c r="Z216" s="33"/>
      <c r="AA216" s="33"/>
      <c r="AB216" s="33"/>
      <c r="AC216" s="33"/>
      <c r="AD216" s="33"/>
      <c r="AE216" s="33"/>
      <c r="AR216" s="203" t="s">
        <v>191</v>
      </c>
      <c r="AT216" s="203" t="s">
        <v>171</v>
      </c>
      <c r="AU216" s="203" t="s">
        <v>89</v>
      </c>
      <c r="AY216" s="17" t="s">
        <v>168</v>
      </c>
      <c r="BE216" s="204">
        <f>IF(O216="základní",K216,0)</f>
        <v>0</v>
      </c>
      <c r="BF216" s="204">
        <f>IF(O216="snížená",K216,0)</f>
        <v>0</v>
      </c>
      <c r="BG216" s="204">
        <f>IF(O216="zákl. přenesená",K216,0)</f>
        <v>0</v>
      </c>
      <c r="BH216" s="204">
        <f>IF(O216="sníž. přenesená",K216,0)</f>
        <v>0</v>
      </c>
      <c r="BI216" s="204">
        <f>IF(O216="nulová",K216,0)</f>
        <v>0</v>
      </c>
      <c r="BJ216" s="17" t="s">
        <v>87</v>
      </c>
      <c r="BK216" s="204">
        <f>ROUND(P216*H216,2)</f>
        <v>0</v>
      </c>
      <c r="BL216" s="17" t="s">
        <v>191</v>
      </c>
      <c r="BM216" s="203" t="s">
        <v>6286</v>
      </c>
    </row>
    <row r="217" spans="1:65" s="2" customFormat="1" ht="19.5">
      <c r="A217" s="33"/>
      <c r="B217" s="34"/>
      <c r="C217" s="35"/>
      <c r="D217" s="205" t="s">
        <v>178</v>
      </c>
      <c r="E217" s="35"/>
      <c r="F217" s="206" t="s">
        <v>6287</v>
      </c>
      <c r="G217" s="35"/>
      <c r="H217" s="35"/>
      <c r="I217" s="107"/>
      <c r="J217" s="107"/>
      <c r="K217" s="35"/>
      <c r="L217" s="35"/>
      <c r="M217" s="38"/>
      <c r="N217" s="207"/>
      <c r="O217" s="208"/>
      <c r="P217" s="62"/>
      <c r="Q217" s="62"/>
      <c r="R217" s="62"/>
      <c r="S217" s="62"/>
      <c r="T217" s="62"/>
      <c r="U217" s="62"/>
      <c r="V217" s="62"/>
      <c r="W217" s="62"/>
      <c r="X217" s="63"/>
      <c r="Y217" s="33"/>
      <c r="Z217" s="33"/>
      <c r="AA217" s="33"/>
      <c r="AB217" s="33"/>
      <c r="AC217" s="33"/>
      <c r="AD217" s="33"/>
      <c r="AE217" s="33"/>
      <c r="AT217" s="17" t="s">
        <v>178</v>
      </c>
      <c r="AU217" s="17" t="s">
        <v>89</v>
      </c>
    </row>
    <row r="218" spans="1:65" s="2" customFormat="1" ht="97.5">
      <c r="A218" s="33"/>
      <c r="B218" s="34"/>
      <c r="C218" s="35"/>
      <c r="D218" s="205" t="s">
        <v>231</v>
      </c>
      <c r="E218" s="35"/>
      <c r="F218" s="209" t="s">
        <v>5455</v>
      </c>
      <c r="G218" s="35"/>
      <c r="H218" s="35"/>
      <c r="I218" s="107"/>
      <c r="J218" s="107"/>
      <c r="K218" s="35"/>
      <c r="L218" s="35"/>
      <c r="M218" s="38"/>
      <c r="N218" s="207"/>
      <c r="O218" s="208"/>
      <c r="P218" s="62"/>
      <c r="Q218" s="62"/>
      <c r="R218" s="62"/>
      <c r="S218" s="62"/>
      <c r="T218" s="62"/>
      <c r="U218" s="62"/>
      <c r="V218" s="62"/>
      <c r="W218" s="62"/>
      <c r="X218" s="63"/>
      <c r="Y218" s="33"/>
      <c r="Z218" s="33"/>
      <c r="AA218" s="33"/>
      <c r="AB218" s="33"/>
      <c r="AC218" s="33"/>
      <c r="AD218" s="33"/>
      <c r="AE218" s="33"/>
      <c r="AT218" s="17" t="s">
        <v>231</v>
      </c>
      <c r="AU218" s="17" t="s">
        <v>89</v>
      </c>
    </row>
    <row r="219" spans="1:65" s="13" customFormat="1">
      <c r="B219" s="210"/>
      <c r="C219" s="211"/>
      <c r="D219" s="205" t="s">
        <v>181</v>
      </c>
      <c r="E219" s="212" t="s">
        <v>20</v>
      </c>
      <c r="F219" s="213" t="s">
        <v>6288</v>
      </c>
      <c r="G219" s="211"/>
      <c r="H219" s="214">
        <v>13.068</v>
      </c>
      <c r="I219" s="215"/>
      <c r="J219" s="215"/>
      <c r="K219" s="211"/>
      <c r="L219" s="211"/>
      <c r="M219" s="216"/>
      <c r="N219" s="217"/>
      <c r="O219" s="218"/>
      <c r="P219" s="218"/>
      <c r="Q219" s="218"/>
      <c r="R219" s="218"/>
      <c r="S219" s="218"/>
      <c r="T219" s="218"/>
      <c r="U219" s="218"/>
      <c r="V219" s="218"/>
      <c r="W219" s="218"/>
      <c r="X219" s="219"/>
      <c r="AT219" s="220" t="s">
        <v>181</v>
      </c>
      <c r="AU219" s="220" t="s">
        <v>89</v>
      </c>
      <c r="AV219" s="13" t="s">
        <v>89</v>
      </c>
      <c r="AW219" s="13" t="s">
        <v>5</v>
      </c>
      <c r="AX219" s="13" t="s">
        <v>79</v>
      </c>
      <c r="AY219" s="220" t="s">
        <v>168</v>
      </c>
    </row>
    <row r="220" spans="1:65" s="13" customFormat="1">
      <c r="B220" s="210"/>
      <c r="C220" s="211"/>
      <c r="D220" s="205" t="s">
        <v>181</v>
      </c>
      <c r="E220" s="212" t="s">
        <v>20</v>
      </c>
      <c r="F220" s="213" t="s">
        <v>6289</v>
      </c>
      <c r="G220" s="211"/>
      <c r="H220" s="214">
        <v>2.1869999999999998</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13" customFormat="1">
      <c r="B221" s="210"/>
      <c r="C221" s="211"/>
      <c r="D221" s="205" t="s">
        <v>181</v>
      </c>
      <c r="E221" s="211"/>
      <c r="F221" s="213" t="s">
        <v>6290</v>
      </c>
      <c r="G221" s="211"/>
      <c r="H221" s="214">
        <v>17.542999999999999</v>
      </c>
      <c r="I221" s="215"/>
      <c r="J221" s="215"/>
      <c r="K221" s="211"/>
      <c r="L221" s="211"/>
      <c r="M221" s="216"/>
      <c r="N221" s="217"/>
      <c r="O221" s="218"/>
      <c r="P221" s="218"/>
      <c r="Q221" s="218"/>
      <c r="R221" s="218"/>
      <c r="S221" s="218"/>
      <c r="T221" s="218"/>
      <c r="U221" s="218"/>
      <c r="V221" s="218"/>
      <c r="W221" s="218"/>
      <c r="X221" s="219"/>
      <c r="AT221" s="220" t="s">
        <v>181</v>
      </c>
      <c r="AU221" s="220" t="s">
        <v>89</v>
      </c>
      <c r="AV221" s="13" t="s">
        <v>89</v>
      </c>
      <c r="AW221" s="13" t="s">
        <v>4</v>
      </c>
      <c r="AX221" s="13" t="s">
        <v>87</v>
      </c>
      <c r="AY221" s="220" t="s">
        <v>168</v>
      </c>
    </row>
    <row r="222" spans="1:65" s="2" customFormat="1" ht="24" customHeight="1">
      <c r="A222" s="33"/>
      <c r="B222" s="34"/>
      <c r="C222" s="191" t="s">
        <v>379</v>
      </c>
      <c r="D222" s="191" t="s">
        <v>171</v>
      </c>
      <c r="E222" s="192" t="s">
        <v>6291</v>
      </c>
      <c r="F222" s="193" t="s">
        <v>6292</v>
      </c>
      <c r="G222" s="194" t="s">
        <v>278</v>
      </c>
      <c r="H222" s="195">
        <v>19.440000000000001</v>
      </c>
      <c r="I222" s="196"/>
      <c r="J222" s="196"/>
      <c r="K222" s="197">
        <f>ROUND(P222*H222,2)</f>
        <v>0</v>
      </c>
      <c r="L222" s="193" t="s">
        <v>175</v>
      </c>
      <c r="M222" s="38"/>
      <c r="N222" s="198" t="s">
        <v>20</v>
      </c>
      <c r="O222" s="199" t="s">
        <v>48</v>
      </c>
      <c r="P222" s="200">
        <f>I222+J222</f>
        <v>0</v>
      </c>
      <c r="Q222" s="200">
        <f>ROUND(I222*H222,2)</f>
        <v>0</v>
      </c>
      <c r="R222" s="200">
        <f>ROUND(J222*H222,2)</f>
        <v>0</v>
      </c>
      <c r="S222" s="62"/>
      <c r="T222" s="201">
        <f>S222*H222</f>
        <v>0</v>
      </c>
      <c r="U222" s="201">
        <v>2.64E-3</v>
      </c>
      <c r="V222" s="201">
        <f>U222*H222</f>
        <v>5.1321600000000002E-2</v>
      </c>
      <c r="W222" s="201">
        <v>0</v>
      </c>
      <c r="X222" s="202">
        <f>W222*H222</f>
        <v>0</v>
      </c>
      <c r="Y222" s="33"/>
      <c r="Z222" s="33"/>
      <c r="AA222" s="33"/>
      <c r="AB222" s="33"/>
      <c r="AC222" s="33"/>
      <c r="AD222" s="33"/>
      <c r="AE222" s="33"/>
      <c r="AR222" s="203" t="s">
        <v>191</v>
      </c>
      <c r="AT222" s="203" t="s">
        <v>171</v>
      </c>
      <c r="AU222" s="203" t="s">
        <v>89</v>
      </c>
      <c r="AY222" s="17" t="s">
        <v>168</v>
      </c>
      <c r="BE222" s="204">
        <f>IF(O222="základní",K222,0)</f>
        <v>0</v>
      </c>
      <c r="BF222" s="204">
        <f>IF(O222="snížená",K222,0)</f>
        <v>0</v>
      </c>
      <c r="BG222" s="204">
        <f>IF(O222="zákl. přenesená",K222,0)</f>
        <v>0</v>
      </c>
      <c r="BH222" s="204">
        <f>IF(O222="sníž. přenesená",K222,0)</f>
        <v>0</v>
      </c>
      <c r="BI222" s="204">
        <f>IF(O222="nulová",K222,0)</f>
        <v>0</v>
      </c>
      <c r="BJ222" s="17" t="s">
        <v>87</v>
      </c>
      <c r="BK222" s="204">
        <f>ROUND(P222*H222,2)</f>
        <v>0</v>
      </c>
      <c r="BL222" s="17" t="s">
        <v>191</v>
      </c>
      <c r="BM222" s="203" t="s">
        <v>6293</v>
      </c>
    </row>
    <row r="223" spans="1:65" s="2" customFormat="1">
      <c r="A223" s="33"/>
      <c r="B223" s="34"/>
      <c r="C223" s="35"/>
      <c r="D223" s="205" t="s">
        <v>178</v>
      </c>
      <c r="E223" s="35"/>
      <c r="F223" s="206" t="s">
        <v>6294</v>
      </c>
      <c r="G223" s="35"/>
      <c r="H223" s="35"/>
      <c r="I223" s="107"/>
      <c r="J223" s="107"/>
      <c r="K223" s="35"/>
      <c r="L223" s="35"/>
      <c r="M223" s="38"/>
      <c r="N223" s="207"/>
      <c r="O223" s="208"/>
      <c r="P223" s="62"/>
      <c r="Q223" s="62"/>
      <c r="R223" s="62"/>
      <c r="S223" s="62"/>
      <c r="T223" s="62"/>
      <c r="U223" s="62"/>
      <c r="V223" s="62"/>
      <c r="W223" s="62"/>
      <c r="X223" s="63"/>
      <c r="Y223" s="33"/>
      <c r="Z223" s="33"/>
      <c r="AA223" s="33"/>
      <c r="AB223" s="33"/>
      <c r="AC223" s="33"/>
      <c r="AD223" s="33"/>
      <c r="AE223" s="33"/>
      <c r="AT223" s="17" t="s">
        <v>178</v>
      </c>
      <c r="AU223" s="17" t="s">
        <v>89</v>
      </c>
    </row>
    <row r="224" spans="1:65" s="2" customFormat="1" ht="58.5">
      <c r="A224" s="33"/>
      <c r="B224" s="34"/>
      <c r="C224" s="35"/>
      <c r="D224" s="205" t="s">
        <v>231</v>
      </c>
      <c r="E224" s="35"/>
      <c r="F224" s="209" t="s">
        <v>411</v>
      </c>
      <c r="G224" s="35"/>
      <c r="H224" s="35"/>
      <c r="I224" s="107"/>
      <c r="J224" s="107"/>
      <c r="K224" s="35"/>
      <c r="L224" s="35"/>
      <c r="M224" s="38"/>
      <c r="N224" s="207"/>
      <c r="O224" s="208"/>
      <c r="P224" s="62"/>
      <c r="Q224" s="62"/>
      <c r="R224" s="62"/>
      <c r="S224" s="62"/>
      <c r="T224" s="62"/>
      <c r="U224" s="62"/>
      <c r="V224" s="62"/>
      <c r="W224" s="62"/>
      <c r="X224" s="63"/>
      <c r="Y224" s="33"/>
      <c r="Z224" s="33"/>
      <c r="AA224" s="33"/>
      <c r="AB224" s="33"/>
      <c r="AC224" s="33"/>
      <c r="AD224" s="33"/>
      <c r="AE224" s="33"/>
      <c r="AT224" s="17" t="s">
        <v>231</v>
      </c>
      <c r="AU224" s="17" t="s">
        <v>89</v>
      </c>
    </row>
    <row r="225" spans="1:65" s="13" customFormat="1">
      <c r="B225" s="210"/>
      <c r="C225" s="211"/>
      <c r="D225" s="205" t="s">
        <v>181</v>
      </c>
      <c r="E225" s="212" t="s">
        <v>20</v>
      </c>
      <c r="F225" s="213" t="s">
        <v>6295</v>
      </c>
      <c r="G225" s="211"/>
      <c r="H225" s="214">
        <v>19.440000000000001</v>
      </c>
      <c r="I225" s="215"/>
      <c r="J225" s="215"/>
      <c r="K225" s="211"/>
      <c r="L225" s="211"/>
      <c r="M225" s="216"/>
      <c r="N225" s="217"/>
      <c r="O225" s="218"/>
      <c r="P225" s="218"/>
      <c r="Q225" s="218"/>
      <c r="R225" s="218"/>
      <c r="S225" s="218"/>
      <c r="T225" s="218"/>
      <c r="U225" s="218"/>
      <c r="V225" s="218"/>
      <c r="W225" s="218"/>
      <c r="X225" s="219"/>
      <c r="AT225" s="220" t="s">
        <v>181</v>
      </c>
      <c r="AU225" s="220" t="s">
        <v>89</v>
      </c>
      <c r="AV225" s="13" t="s">
        <v>89</v>
      </c>
      <c r="AW225" s="13" t="s">
        <v>5</v>
      </c>
      <c r="AX225" s="13" t="s">
        <v>79</v>
      </c>
      <c r="AY225" s="220" t="s">
        <v>168</v>
      </c>
    </row>
    <row r="226" spans="1:65" s="2" customFormat="1" ht="24" customHeight="1">
      <c r="A226" s="33"/>
      <c r="B226" s="34"/>
      <c r="C226" s="191" t="s">
        <v>388</v>
      </c>
      <c r="D226" s="191" t="s">
        <v>171</v>
      </c>
      <c r="E226" s="192" t="s">
        <v>6296</v>
      </c>
      <c r="F226" s="193" t="s">
        <v>6297</v>
      </c>
      <c r="G226" s="194" t="s">
        <v>278</v>
      </c>
      <c r="H226" s="195">
        <v>19.440000000000001</v>
      </c>
      <c r="I226" s="196"/>
      <c r="J226" s="196"/>
      <c r="K226" s="197">
        <f>ROUND(P226*H226,2)</f>
        <v>0</v>
      </c>
      <c r="L226" s="193" t="s">
        <v>175</v>
      </c>
      <c r="M226" s="38"/>
      <c r="N226" s="198"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191</v>
      </c>
      <c r="AT226" s="203" t="s">
        <v>171</v>
      </c>
      <c r="AU226" s="203" t="s">
        <v>89</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191</v>
      </c>
      <c r="BM226" s="203" t="s">
        <v>6298</v>
      </c>
    </row>
    <row r="227" spans="1:65" s="2" customFormat="1">
      <c r="A227" s="33"/>
      <c r="B227" s="34"/>
      <c r="C227" s="35"/>
      <c r="D227" s="205" t="s">
        <v>178</v>
      </c>
      <c r="E227" s="35"/>
      <c r="F227" s="206" t="s">
        <v>6299</v>
      </c>
      <c r="G227" s="35"/>
      <c r="H227" s="35"/>
      <c r="I227" s="107"/>
      <c r="J227" s="107"/>
      <c r="K227" s="35"/>
      <c r="L227" s="35"/>
      <c r="M227" s="38"/>
      <c r="N227" s="207"/>
      <c r="O227" s="208"/>
      <c r="P227" s="62"/>
      <c r="Q227" s="62"/>
      <c r="R227" s="62"/>
      <c r="S227" s="62"/>
      <c r="T227" s="62"/>
      <c r="U227" s="62"/>
      <c r="V227" s="62"/>
      <c r="W227" s="62"/>
      <c r="X227" s="63"/>
      <c r="Y227" s="33"/>
      <c r="Z227" s="33"/>
      <c r="AA227" s="33"/>
      <c r="AB227" s="33"/>
      <c r="AC227" s="33"/>
      <c r="AD227" s="33"/>
      <c r="AE227" s="33"/>
      <c r="AT227" s="17" t="s">
        <v>178</v>
      </c>
      <c r="AU227" s="17" t="s">
        <v>89</v>
      </c>
    </row>
    <row r="228" spans="1:65" s="2" customFormat="1" ht="58.5">
      <c r="A228" s="33"/>
      <c r="B228" s="34"/>
      <c r="C228" s="35"/>
      <c r="D228" s="205" t="s">
        <v>231</v>
      </c>
      <c r="E228" s="35"/>
      <c r="F228" s="209" t="s">
        <v>411</v>
      </c>
      <c r="G228" s="35"/>
      <c r="H228" s="35"/>
      <c r="I228" s="107"/>
      <c r="J228" s="107"/>
      <c r="K228" s="35"/>
      <c r="L228" s="35"/>
      <c r="M228" s="38"/>
      <c r="N228" s="207"/>
      <c r="O228" s="208"/>
      <c r="P228" s="62"/>
      <c r="Q228" s="62"/>
      <c r="R228" s="62"/>
      <c r="S228" s="62"/>
      <c r="T228" s="62"/>
      <c r="U228" s="62"/>
      <c r="V228" s="62"/>
      <c r="W228" s="62"/>
      <c r="X228" s="63"/>
      <c r="Y228" s="33"/>
      <c r="Z228" s="33"/>
      <c r="AA228" s="33"/>
      <c r="AB228" s="33"/>
      <c r="AC228" s="33"/>
      <c r="AD228" s="33"/>
      <c r="AE228" s="33"/>
      <c r="AT228" s="17" t="s">
        <v>231</v>
      </c>
      <c r="AU228" s="17" t="s">
        <v>89</v>
      </c>
    </row>
    <row r="229" spans="1:65" s="13" customFormat="1">
      <c r="B229" s="210"/>
      <c r="C229" s="211"/>
      <c r="D229" s="205" t="s">
        <v>181</v>
      </c>
      <c r="E229" s="212" t="s">
        <v>20</v>
      </c>
      <c r="F229" s="213" t="s">
        <v>6295</v>
      </c>
      <c r="G229" s="211"/>
      <c r="H229" s="214">
        <v>19.440000000000001</v>
      </c>
      <c r="I229" s="215"/>
      <c r="J229" s="215"/>
      <c r="K229" s="211"/>
      <c r="L229" s="211"/>
      <c r="M229" s="216"/>
      <c r="N229" s="217"/>
      <c r="O229" s="218"/>
      <c r="P229" s="218"/>
      <c r="Q229" s="218"/>
      <c r="R229" s="218"/>
      <c r="S229" s="218"/>
      <c r="T229" s="218"/>
      <c r="U229" s="218"/>
      <c r="V229" s="218"/>
      <c r="W229" s="218"/>
      <c r="X229" s="219"/>
      <c r="AT229" s="220" t="s">
        <v>181</v>
      </c>
      <c r="AU229" s="220" t="s">
        <v>89</v>
      </c>
      <c r="AV229" s="13" t="s">
        <v>89</v>
      </c>
      <c r="AW229" s="13" t="s">
        <v>5</v>
      </c>
      <c r="AX229" s="13" t="s">
        <v>79</v>
      </c>
      <c r="AY229" s="220" t="s">
        <v>168</v>
      </c>
    </row>
    <row r="230" spans="1:65" s="2" customFormat="1" ht="24" customHeight="1">
      <c r="A230" s="33"/>
      <c r="B230" s="34"/>
      <c r="C230" s="191" t="s">
        <v>397</v>
      </c>
      <c r="D230" s="191" t="s">
        <v>171</v>
      </c>
      <c r="E230" s="192" t="s">
        <v>6300</v>
      </c>
      <c r="F230" s="193" t="s">
        <v>6301</v>
      </c>
      <c r="G230" s="194" t="s">
        <v>322</v>
      </c>
      <c r="H230" s="195">
        <v>6.3E-2</v>
      </c>
      <c r="I230" s="196"/>
      <c r="J230" s="196"/>
      <c r="K230" s="197">
        <f>ROUND(P230*H230,2)</f>
        <v>0</v>
      </c>
      <c r="L230" s="193" t="s">
        <v>175</v>
      </c>
      <c r="M230" s="38"/>
      <c r="N230" s="198" t="s">
        <v>20</v>
      </c>
      <c r="O230" s="199" t="s">
        <v>48</v>
      </c>
      <c r="P230" s="200">
        <f>I230+J230</f>
        <v>0</v>
      </c>
      <c r="Q230" s="200">
        <f>ROUND(I230*H230,2)</f>
        <v>0</v>
      </c>
      <c r="R230" s="200">
        <f>ROUND(J230*H230,2)</f>
        <v>0</v>
      </c>
      <c r="S230" s="62"/>
      <c r="T230" s="201">
        <f>S230*H230</f>
        <v>0</v>
      </c>
      <c r="U230" s="201">
        <v>1.06277</v>
      </c>
      <c r="V230" s="201">
        <f>U230*H230</f>
        <v>6.6954509999999995E-2</v>
      </c>
      <c r="W230" s="201">
        <v>0</v>
      </c>
      <c r="X230" s="202">
        <f>W230*H230</f>
        <v>0</v>
      </c>
      <c r="Y230" s="33"/>
      <c r="Z230" s="33"/>
      <c r="AA230" s="33"/>
      <c r="AB230" s="33"/>
      <c r="AC230" s="33"/>
      <c r="AD230" s="33"/>
      <c r="AE230" s="33"/>
      <c r="AR230" s="203" t="s">
        <v>191</v>
      </c>
      <c r="AT230" s="203" t="s">
        <v>171</v>
      </c>
      <c r="AU230" s="203" t="s">
        <v>89</v>
      </c>
      <c r="AY230" s="17" t="s">
        <v>168</v>
      </c>
      <c r="BE230" s="204">
        <f>IF(O230="základní",K230,0)</f>
        <v>0</v>
      </c>
      <c r="BF230" s="204">
        <f>IF(O230="snížená",K230,0)</f>
        <v>0</v>
      </c>
      <c r="BG230" s="204">
        <f>IF(O230="zákl. přenesená",K230,0)</f>
        <v>0</v>
      </c>
      <c r="BH230" s="204">
        <f>IF(O230="sníž. přenesená",K230,0)</f>
        <v>0</v>
      </c>
      <c r="BI230" s="204">
        <f>IF(O230="nulová",K230,0)</f>
        <v>0</v>
      </c>
      <c r="BJ230" s="17" t="s">
        <v>87</v>
      </c>
      <c r="BK230" s="204">
        <f>ROUND(P230*H230,2)</f>
        <v>0</v>
      </c>
      <c r="BL230" s="17" t="s">
        <v>191</v>
      </c>
      <c r="BM230" s="203" t="s">
        <v>6302</v>
      </c>
    </row>
    <row r="231" spans="1:65" s="2" customFormat="1">
      <c r="A231" s="33"/>
      <c r="B231" s="34"/>
      <c r="C231" s="35"/>
      <c r="D231" s="205" t="s">
        <v>178</v>
      </c>
      <c r="E231" s="35"/>
      <c r="F231" s="206" t="s">
        <v>6303</v>
      </c>
      <c r="G231" s="35"/>
      <c r="H231" s="35"/>
      <c r="I231" s="107"/>
      <c r="J231" s="107"/>
      <c r="K231" s="35"/>
      <c r="L231" s="35"/>
      <c r="M231" s="38"/>
      <c r="N231" s="207"/>
      <c r="O231" s="208"/>
      <c r="P231" s="62"/>
      <c r="Q231" s="62"/>
      <c r="R231" s="62"/>
      <c r="S231" s="62"/>
      <c r="T231" s="62"/>
      <c r="U231" s="62"/>
      <c r="V231" s="62"/>
      <c r="W231" s="62"/>
      <c r="X231" s="63"/>
      <c r="Y231" s="33"/>
      <c r="Z231" s="33"/>
      <c r="AA231" s="33"/>
      <c r="AB231" s="33"/>
      <c r="AC231" s="33"/>
      <c r="AD231" s="33"/>
      <c r="AE231" s="33"/>
      <c r="AT231" s="17" t="s">
        <v>178</v>
      </c>
      <c r="AU231" s="17" t="s">
        <v>89</v>
      </c>
    </row>
    <row r="232" spans="1:65" s="2" customFormat="1" ht="39">
      <c r="A232" s="33"/>
      <c r="B232" s="34"/>
      <c r="C232" s="35"/>
      <c r="D232" s="205" t="s">
        <v>231</v>
      </c>
      <c r="E232" s="35"/>
      <c r="F232" s="209" t="s">
        <v>393</v>
      </c>
      <c r="G232" s="35"/>
      <c r="H232" s="35"/>
      <c r="I232" s="107"/>
      <c r="J232" s="107"/>
      <c r="K232" s="35"/>
      <c r="L232" s="35"/>
      <c r="M232" s="38"/>
      <c r="N232" s="207"/>
      <c r="O232" s="208"/>
      <c r="P232" s="62"/>
      <c r="Q232" s="62"/>
      <c r="R232" s="62"/>
      <c r="S232" s="62"/>
      <c r="T232" s="62"/>
      <c r="U232" s="62"/>
      <c r="V232" s="62"/>
      <c r="W232" s="62"/>
      <c r="X232" s="63"/>
      <c r="Y232" s="33"/>
      <c r="Z232" s="33"/>
      <c r="AA232" s="33"/>
      <c r="AB232" s="33"/>
      <c r="AC232" s="33"/>
      <c r="AD232" s="33"/>
      <c r="AE232" s="33"/>
      <c r="AT232" s="17" t="s">
        <v>231</v>
      </c>
      <c r="AU232" s="17" t="s">
        <v>89</v>
      </c>
    </row>
    <row r="233" spans="1:65" s="13" customFormat="1">
      <c r="B233" s="210"/>
      <c r="C233" s="211"/>
      <c r="D233" s="205" t="s">
        <v>181</v>
      </c>
      <c r="E233" s="212" t="s">
        <v>20</v>
      </c>
      <c r="F233" s="213" t="s">
        <v>6304</v>
      </c>
      <c r="G233" s="211"/>
      <c r="H233" s="214">
        <v>5.5E-2</v>
      </c>
      <c r="I233" s="215"/>
      <c r="J233" s="215"/>
      <c r="K233" s="211"/>
      <c r="L233" s="211"/>
      <c r="M233" s="216"/>
      <c r="N233" s="217"/>
      <c r="O233" s="218"/>
      <c r="P233" s="218"/>
      <c r="Q233" s="218"/>
      <c r="R233" s="218"/>
      <c r="S233" s="218"/>
      <c r="T233" s="218"/>
      <c r="U233" s="218"/>
      <c r="V233" s="218"/>
      <c r="W233" s="218"/>
      <c r="X233" s="219"/>
      <c r="AT233" s="220" t="s">
        <v>181</v>
      </c>
      <c r="AU233" s="220" t="s">
        <v>89</v>
      </c>
      <c r="AV233" s="13" t="s">
        <v>89</v>
      </c>
      <c r="AW233" s="13" t="s">
        <v>5</v>
      </c>
      <c r="AX233" s="13" t="s">
        <v>79</v>
      </c>
      <c r="AY233" s="220" t="s">
        <v>168</v>
      </c>
    </row>
    <row r="234" spans="1:65" s="13" customFormat="1">
      <c r="B234" s="210"/>
      <c r="C234" s="211"/>
      <c r="D234" s="205" t="s">
        <v>181</v>
      </c>
      <c r="E234" s="211"/>
      <c r="F234" s="213" t="s">
        <v>6305</v>
      </c>
      <c r="G234" s="211"/>
      <c r="H234" s="214">
        <v>6.3E-2</v>
      </c>
      <c r="I234" s="215"/>
      <c r="J234" s="215"/>
      <c r="K234" s="211"/>
      <c r="L234" s="211"/>
      <c r="M234" s="216"/>
      <c r="N234" s="217"/>
      <c r="O234" s="218"/>
      <c r="P234" s="218"/>
      <c r="Q234" s="218"/>
      <c r="R234" s="218"/>
      <c r="S234" s="218"/>
      <c r="T234" s="218"/>
      <c r="U234" s="218"/>
      <c r="V234" s="218"/>
      <c r="W234" s="218"/>
      <c r="X234" s="219"/>
      <c r="AT234" s="220" t="s">
        <v>181</v>
      </c>
      <c r="AU234" s="220" t="s">
        <v>89</v>
      </c>
      <c r="AV234" s="13" t="s">
        <v>89</v>
      </c>
      <c r="AW234" s="13" t="s">
        <v>4</v>
      </c>
      <c r="AX234" s="13" t="s">
        <v>87</v>
      </c>
      <c r="AY234" s="220" t="s">
        <v>168</v>
      </c>
    </row>
    <row r="235" spans="1:65" s="12" customFormat="1" ht="22.9" customHeight="1">
      <c r="B235" s="174"/>
      <c r="C235" s="175"/>
      <c r="D235" s="176" t="s">
        <v>78</v>
      </c>
      <c r="E235" s="189" t="s">
        <v>186</v>
      </c>
      <c r="F235" s="189" t="s">
        <v>434</v>
      </c>
      <c r="G235" s="175"/>
      <c r="H235" s="175"/>
      <c r="I235" s="178"/>
      <c r="J235" s="178"/>
      <c r="K235" s="190">
        <f>BK235</f>
        <v>0</v>
      </c>
      <c r="L235" s="175"/>
      <c r="M235" s="180"/>
      <c r="N235" s="181"/>
      <c r="O235" s="182"/>
      <c r="P235" s="182"/>
      <c r="Q235" s="183">
        <f>SUM(Q236:Q248)</f>
        <v>0</v>
      </c>
      <c r="R235" s="183">
        <f>SUM(R236:R248)</f>
        <v>0</v>
      </c>
      <c r="S235" s="182"/>
      <c r="T235" s="184">
        <f>SUM(T236:T248)</f>
        <v>0</v>
      </c>
      <c r="U235" s="182"/>
      <c r="V235" s="184">
        <f>SUM(V236:V248)</f>
        <v>3.2710000000000004</v>
      </c>
      <c r="W235" s="182"/>
      <c r="X235" s="185">
        <f>SUM(X236:X248)</f>
        <v>0</v>
      </c>
      <c r="AR235" s="186" t="s">
        <v>87</v>
      </c>
      <c r="AT235" s="187" t="s">
        <v>78</v>
      </c>
      <c r="AU235" s="187" t="s">
        <v>87</v>
      </c>
      <c r="AY235" s="186" t="s">
        <v>168</v>
      </c>
      <c r="BK235" s="188">
        <f>SUM(BK236:BK248)</f>
        <v>0</v>
      </c>
    </row>
    <row r="236" spans="1:65" s="2" customFormat="1" ht="24" customHeight="1">
      <c r="A236" s="33"/>
      <c r="B236" s="34"/>
      <c r="C236" s="191" t="s">
        <v>406</v>
      </c>
      <c r="D236" s="191" t="s">
        <v>171</v>
      </c>
      <c r="E236" s="192" t="s">
        <v>6306</v>
      </c>
      <c r="F236" s="193" t="s">
        <v>6307</v>
      </c>
      <c r="G236" s="194" t="s">
        <v>322</v>
      </c>
      <c r="H236" s="195">
        <v>3.2709999999999999</v>
      </c>
      <c r="I236" s="196"/>
      <c r="J236" s="196"/>
      <c r="K236" s="197">
        <f>ROUND(P236*H236,2)</f>
        <v>0</v>
      </c>
      <c r="L236" s="193" t="s">
        <v>175</v>
      </c>
      <c r="M236" s="38"/>
      <c r="N236" s="198" t="s">
        <v>20</v>
      </c>
      <c r="O236" s="199" t="s">
        <v>48</v>
      </c>
      <c r="P236" s="200">
        <f>I236+J236</f>
        <v>0</v>
      </c>
      <c r="Q236" s="200">
        <f>ROUND(I236*H236,2)</f>
        <v>0</v>
      </c>
      <c r="R236" s="200">
        <f>ROUND(J236*H236,2)</f>
        <v>0</v>
      </c>
      <c r="S236" s="62"/>
      <c r="T236" s="201">
        <f>S236*H236</f>
        <v>0</v>
      </c>
      <c r="U236" s="201">
        <v>0</v>
      </c>
      <c r="V236" s="201">
        <f>U236*H236</f>
        <v>0</v>
      </c>
      <c r="W236" s="201">
        <v>0</v>
      </c>
      <c r="X236" s="202">
        <f>W236*H236</f>
        <v>0</v>
      </c>
      <c r="Y236" s="33"/>
      <c r="Z236" s="33"/>
      <c r="AA236" s="33"/>
      <c r="AB236" s="33"/>
      <c r="AC236" s="33"/>
      <c r="AD236" s="33"/>
      <c r="AE236" s="33"/>
      <c r="AR236" s="203" t="s">
        <v>191</v>
      </c>
      <c r="AT236" s="203" t="s">
        <v>171</v>
      </c>
      <c r="AU236" s="203" t="s">
        <v>89</v>
      </c>
      <c r="AY236" s="17" t="s">
        <v>168</v>
      </c>
      <c r="BE236" s="204">
        <f>IF(O236="základní",K236,0)</f>
        <v>0</v>
      </c>
      <c r="BF236" s="204">
        <f>IF(O236="snížená",K236,0)</f>
        <v>0</v>
      </c>
      <c r="BG236" s="204">
        <f>IF(O236="zákl. přenesená",K236,0)</f>
        <v>0</v>
      </c>
      <c r="BH236" s="204">
        <f>IF(O236="sníž. přenesená",K236,0)</f>
        <v>0</v>
      </c>
      <c r="BI236" s="204">
        <f>IF(O236="nulová",K236,0)</f>
        <v>0</v>
      </c>
      <c r="BJ236" s="17" t="s">
        <v>87</v>
      </c>
      <c r="BK236" s="204">
        <f>ROUND(P236*H236,2)</f>
        <v>0</v>
      </c>
      <c r="BL236" s="17" t="s">
        <v>191</v>
      </c>
      <c r="BM236" s="203" t="s">
        <v>6308</v>
      </c>
    </row>
    <row r="237" spans="1:65" s="2" customFormat="1" ht="19.5">
      <c r="A237" s="33"/>
      <c r="B237" s="34"/>
      <c r="C237" s="35"/>
      <c r="D237" s="205" t="s">
        <v>178</v>
      </c>
      <c r="E237" s="35"/>
      <c r="F237" s="206" t="s">
        <v>6309</v>
      </c>
      <c r="G237" s="35"/>
      <c r="H237" s="35"/>
      <c r="I237" s="107"/>
      <c r="J237" s="107"/>
      <c r="K237" s="35"/>
      <c r="L237" s="35"/>
      <c r="M237" s="38"/>
      <c r="N237" s="207"/>
      <c r="O237" s="208"/>
      <c r="P237" s="62"/>
      <c r="Q237" s="62"/>
      <c r="R237" s="62"/>
      <c r="S237" s="62"/>
      <c r="T237" s="62"/>
      <c r="U237" s="62"/>
      <c r="V237" s="62"/>
      <c r="W237" s="62"/>
      <c r="X237" s="63"/>
      <c r="Y237" s="33"/>
      <c r="Z237" s="33"/>
      <c r="AA237" s="33"/>
      <c r="AB237" s="33"/>
      <c r="AC237" s="33"/>
      <c r="AD237" s="33"/>
      <c r="AE237" s="33"/>
      <c r="AT237" s="17" t="s">
        <v>178</v>
      </c>
      <c r="AU237" s="17" t="s">
        <v>89</v>
      </c>
    </row>
    <row r="238" spans="1:65" s="2" customFormat="1" ht="48.75">
      <c r="A238" s="33"/>
      <c r="B238" s="34"/>
      <c r="C238" s="35"/>
      <c r="D238" s="205" t="s">
        <v>231</v>
      </c>
      <c r="E238" s="35"/>
      <c r="F238" s="209" t="s">
        <v>6310</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231</v>
      </c>
      <c r="AU238" s="17" t="s">
        <v>89</v>
      </c>
    </row>
    <row r="239" spans="1:65" s="13" customFormat="1">
      <c r="B239" s="210"/>
      <c r="C239" s="211"/>
      <c r="D239" s="205" t="s">
        <v>181</v>
      </c>
      <c r="E239" s="212" t="s">
        <v>20</v>
      </c>
      <c r="F239" s="213" t="s">
        <v>6311</v>
      </c>
      <c r="G239" s="211"/>
      <c r="H239" s="214">
        <v>1.6739999999999999</v>
      </c>
      <c r="I239" s="215"/>
      <c r="J239" s="215"/>
      <c r="K239" s="211"/>
      <c r="L239" s="211"/>
      <c r="M239" s="216"/>
      <c r="N239" s="217"/>
      <c r="O239" s="218"/>
      <c r="P239" s="218"/>
      <c r="Q239" s="218"/>
      <c r="R239" s="218"/>
      <c r="S239" s="218"/>
      <c r="T239" s="218"/>
      <c r="U239" s="218"/>
      <c r="V239" s="218"/>
      <c r="W239" s="218"/>
      <c r="X239" s="219"/>
      <c r="AT239" s="220" t="s">
        <v>181</v>
      </c>
      <c r="AU239" s="220" t="s">
        <v>89</v>
      </c>
      <c r="AV239" s="13" t="s">
        <v>89</v>
      </c>
      <c r="AW239" s="13" t="s">
        <v>5</v>
      </c>
      <c r="AX239" s="13" t="s">
        <v>79</v>
      </c>
      <c r="AY239" s="220" t="s">
        <v>168</v>
      </c>
    </row>
    <row r="240" spans="1:65" s="13" customFormat="1">
      <c r="B240" s="210"/>
      <c r="C240" s="211"/>
      <c r="D240" s="205" t="s">
        <v>181</v>
      </c>
      <c r="E240" s="212" t="s">
        <v>20</v>
      </c>
      <c r="F240" s="213" t="s">
        <v>6312</v>
      </c>
      <c r="G240" s="211"/>
      <c r="H240" s="214">
        <v>1.4410000000000001</v>
      </c>
      <c r="I240" s="215"/>
      <c r="J240" s="215"/>
      <c r="K240" s="211"/>
      <c r="L240" s="211"/>
      <c r="M240" s="216"/>
      <c r="N240" s="217"/>
      <c r="O240" s="218"/>
      <c r="P240" s="218"/>
      <c r="Q240" s="218"/>
      <c r="R240" s="218"/>
      <c r="S240" s="218"/>
      <c r="T240" s="218"/>
      <c r="U240" s="218"/>
      <c r="V240" s="218"/>
      <c r="W240" s="218"/>
      <c r="X240" s="219"/>
      <c r="AT240" s="220" t="s">
        <v>181</v>
      </c>
      <c r="AU240" s="220" t="s">
        <v>89</v>
      </c>
      <c r="AV240" s="13" t="s">
        <v>89</v>
      </c>
      <c r="AW240" s="13" t="s">
        <v>5</v>
      </c>
      <c r="AX240" s="13" t="s">
        <v>79</v>
      </c>
      <c r="AY240" s="220" t="s">
        <v>168</v>
      </c>
    </row>
    <row r="241" spans="1:65" s="13" customFormat="1">
      <c r="B241" s="210"/>
      <c r="C241" s="211"/>
      <c r="D241" s="205" t="s">
        <v>181</v>
      </c>
      <c r="E241" s="212" t="s">
        <v>20</v>
      </c>
      <c r="F241" s="213" t="s">
        <v>6313</v>
      </c>
      <c r="G241" s="211"/>
      <c r="H241" s="214">
        <v>0.156</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5</v>
      </c>
      <c r="AX241" s="13" t="s">
        <v>79</v>
      </c>
      <c r="AY241" s="220" t="s">
        <v>168</v>
      </c>
    </row>
    <row r="242" spans="1:65" s="2" customFormat="1" ht="16.5" customHeight="1">
      <c r="A242" s="33"/>
      <c r="B242" s="34"/>
      <c r="C242" s="225" t="s">
        <v>415</v>
      </c>
      <c r="D242" s="225" t="s">
        <v>346</v>
      </c>
      <c r="E242" s="226" t="s">
        <v>6314</v>
      </c>
      <c r="F242" s="227" t="s">
        <v>6315</v>
      </c>
      <c r="G242" s="228" t="s">
        <v>322</v>
      </c>
      <c r="H242" s="229">
        <v>3.1150000000000002</v>
      </c>
      <c r="I242" s="230"/>
      <c r="J242" s="231"/>
      <c r="K242" s="232">
        <f>ROUND(P242*H242,2)</f>
        <v>0</v>
      </c>
      <c r="L242" s="227" t="s">
        <v>20</v>
      </c>
      <c r="M242" s="233"/>
      <c r="N242" s="234" t="s">
        <v>20</v>
      </c>
      <c r="O242" s="199" t="s">
        <v>48</v>
      </c>
      <c r="P242" s="200">
        <f>I242+J242</f>
        <v>0</v>
      </c>
      <c r="Q242" s="200">
        <f>ROUND(I242*H242,2)</f>
        <v>0</v>
      </c>
      <c r="R242" s="200">
        <f>ROUND(J242*H242,2)</f>
        <v>0</v>
      </c>
      <c r="S242" s="62"/>
      <c r="T242" s="201">
        <f>S242*H242</f>
        <v>0</v>
      </c>
      <c r="U242" s="201">
        <v>1</v>
      </c>
      <c r="V242" s="201">
        <f>U242*H242</f>
        <v>3.1150000000000002</v>
      </c>
      <c r="W242" s="201">
        <v>0</v>
      </c>
      <c r="X242" s="202">
        <f>W242*H242</f>
        <v>0</v>
      </c>
      <c r="Y242" s="33"/>
      <c r="Z242" s="33"/>
      <c r="AA242" s="33"/>
      <c r="AB242" s="33"/>
      <c r="AC242" s="33"/>
      <c r="AD242" s="33"/>
      <c r="AE242" s="33"/>
      <c r="AR242" s="203" t="s">
        <v>275</v>
      </c>
      <c r="AT242" s="203" t="s">
        <v>346</v>
      </c>
      <c r="AU242" s="203" t="s">
        <v>89</v>
      </c>
      <c r="AY242" s="17" t="s">
        <v>168</v>
      </c>
      <c r="BE242" s="204">
        <f>IF(O242="základní",K242,0)</f>
        <v>0</v>
      </c>
      <c r="BF242" s="204">
        <f>IF(O242="snížená",K242,0)</f>
        <v>0</v>
      </c>
      <c r="BG242" s="204">
        <f>IF(O242="zákl. přenesená",K242,0)</f>
        <v>0</v>
      </c>
      <c r="BH242" s="204">
        <f>IF(O242="sníž. přenesená",K242,0)</f>
        <v>0</v>
      </c>
      <c r="BI242" s="204">
        <f>IF(O242="nulová",K242,0)</f>
        <v>0</v>
      </c>
      <c r="BJ242" s="17" t="s">
        <v>87</v>
      </c>
      <c r="BK242" s="204">
        <f>ROUND(P242*H242,2)</f>
        <v>0</v>
      </c>
      <c r="BL242" s="17" t="s">
        <v>191</v>
      </c>
      <c r="BM242" s="203" t="s">
        <v>6316</v>
      </c>
    </row>
    <row r="243" spans="1:65" s="2" customFormat="1">
      <c r="A243" s="33"/>
      <c r="B243" s="34"/>
      <c r="C243" s="35"/>
      <c r="D243" s="205" t="s">
        <v>178</v>
      </c>
      <c r="E243" s="35"/>
      <c r="F243" s="206" t="s">
        <v>6315</v>
      </c>
      <c r="G243" s="35"/>
      <c r="H243" s="35"/>
      <c r="I243" s="107"/>
      <c r="J243" s="107"/>
      <c r="K243" s="35"/>
      <c r="L243" s="35"/>
      <c r="M243" s="38"/>
      <c r="N243" s="207"/>
      <c r="O243" s="208"/>
      <c r="P243" s="62"/>
      <c r="Q243" s="62"/>
      <c r="R243" s="62"/>
      <c r="S243" s="62"/>
      <c r="T243" s="62"/>
      <c r="U243" s="62"/>
      <c r="V243" s="62"/>
      <c r="W243" s="62"/>
      <c r="X243" s="63"/>
      <c r="Y243" s="33"/>
      <c r="Z243" s="33"/>
      <c r="AA243" s="33"/>
      <c r="AB243" s="33"/>
      <c r="AC243" s="33"/>
      <c r="AD243" s="33"/>
      <c r="AE243" s="33"/>
      <c r="AT243" s="17" t="s">
        <v>178</v>
      </c>
      <c r="AU243" s="17" t="s">
        <v>89</v>
      </c>
    </row>
    <row r="244" spans="1:65" s="13" customFormat="1">
      <c r="B244" s="210"/>
      <c r="C244" s="211"/>
      <c r="D244" s="205" t="s">
        <v>181</v>
      </c>
      <c r="E244" s="212" t="s">
        <v>20</v>
      </c>
      <c r="F244" s="213" t="s">
        <v>6311</v>
      </c>
      <c r="G244" s="211"/>
      <c r="H244" s="214">
        <v>1.6739999999999999</v>
      </c>
      <c r="I244" s="215"/>
      <c r="J244" s="215"/>
      <c r="K244" s="211"/>
      <c r="L244" s="211"/>
      <c r="M244" s="216"/>
      <c r="N244" s="217"/>
      <c r="O244" s="218"/>
      <c r="P244" s="218"/>
      <c r="Q244" s="218"/>
      <c r="R244" s="218"/>
      <c r="S244" s="218"/>
      <c r="T244" s="218"/>
      <c r="U244" s="218"/>
      <c r="V244" s="218"/>
      <c r="W244" s="218"/>
      <c r="X244" s="219"/>
      <c r="AT244" s="220" t="s">
        <v>181</v>
      </c>
      <c r="AU244" s="220" t="s">
        <v>89</v>
      </c>
      <c r="AV244" s="13" t="s">
        <v>89</v>
      </c>
      <c r="AW244" s="13" t="s">
        <v>5</v>
      </c>
      <c r="AX244" s="13" t="s">
        <v>79</v>
      </c>
      <c r="AY244" s="220" t="s">
        <v>168</v>
      </c>
    </row>
    <row r="245" spans="1:65" s="13" customFormat="1">
      <c r="B245" s="210"/>
      <c r="C245" s="211"/>
      <c r="D245" s="205" t="s">
        <v>181</v>
      </c>
      <c r="E245" s="212" t="s">
        <v>20</v>
      </c>
      <c r="F245" s="213" t="s">
        <v>6312</v>
      </c>
      <c r="G245" s="211"/>
      <c r="H245" s="214">
        <v>1.4410000000000001</v>
      </c>
      <c r="I245" s="215"/>
      <c r="J245" s="215"/>
      <c r="K245" s="211"/>
      <c r="L245" s="211"/>
      <c r="M245" s="216"/>
      <c r="N245" s="217"/>
      <c r="O245" s="218"/>
      <c r="P245" s="218"/>
      <c r="Q245" s="218"/>
      <c r="R245" s="218"/>
      <c r="S245" s="218"/>
      <c r="T245" s="218"/>
      <c r="U245" s="218"/>
      <c r="V245" s="218"/>
      <c r="W245" s="218"/>
      <c r="X245" s="219"/>
      <c r="AT245" s="220" t="s">
        <v>181</v>
      </c>
      <c r="AU245" s="220" t="s">
        <v>89</v>
      </c>
      <c r="AV245" s="13" t="s">
        <v>89</v>
      </c>
      <c r="AW245" s="13" t="s">
        <v>5</v>
      </c>
      <c r="AX245" s="13" t="s">
        <v>79</v>
      </c>
      <c r="AY245" s="220" t="s">
        <v>168</v>
      </c>
    </row>
    <row r="246" spans="1:65" s="2" customFormat="1" ht="24" customHeight="1">
      <c r="A246" s="33"/>
      <c r="B246" s="34"/>
      <c r="C246" s="225" t="s">
        <v>420</v>
      </c>
      <c r="D246" s="225" t="s">
        <v>346</v>
      </c>
      <c r="E246" s="226" t="s">
        <v>6317</v>
      </c>
      <c r="F246" s="227" t="s">
        <v>6318</v>
      </c>
      <c r="G246" s="228" t="s">
        <v>322</v>
      </c>
      <c r="H246" s="229">
        <v>0.156</v>
      </c>
      <c r="I246" s="230"/>
      <c r="J246" s="231"/>
      <c r="K246" s="232">
        <f>ROUND(P246*H246,2)</f>
        <v>0</v>
      </c>
      <c r="L246" s="227" t="s">
        <v>175</v>
      </c>
      <c r="M246" s="233"/>
      <c r="N246" s="234" t="s">
        <v>20</v>
      </c>
      <c r="O246" s="199" t="s">
        <v>48</v>
      </c>
      <c r="P246" s="200">
        <f>I246+J246</f>
        <v>0</v>
      </c>
      <c r="Q246" s="200">
        <f>ROUND(I246*H246,2)</f>
        <v>0</v>
      </c>
      <c r="R246" s="200">
        <f>ROUND(J246*H246,2)</f>
        <v>0</v>
      </c>
      <c r="S246" s="62"/>
      <c r="T246" s="201">
        <f>S246*H246</f>
        <v>0</v>
      </c>
      <c r="U246" s="201">
        <v>1</v>
      </c>
      <c r="V246" s="201">
        <f>U246*H246</f>
        <v>0.156</v>
      </c>
      <c r="W246" s="201">
        <v>0</v>
      </c>
      <c r="X246" s="202">
        <f>W246*H246</f>
        <v>0</v>
      </c>
      <c r="Y246" s="33"/>
      <c r="Z246" s="33"/>
      <c r="AA246" s="33"/>
      <c r="AB246" s="33"/>
      <c r="AC246" s="33"/>
      <c r="AD246" s="33"/>
      <c r="AE246" s="33"/>
      <c r="AR246" s="203" t="s">
        <v>275</v>
      </c>
      <c r="AT246" s="203" t="s">
        <v>346</v>
      </c>
      <c r="AU246" s="203" t="s">
        <v>89</v>
      </c>
      <c r="AY246" s="17" t="s">
        <v>168</v>
      </c>
      <c r="BE246" s="204">
        <f>IF(O246="základní",K246,0)</f>
        <v>0</v>
      </c>
      <c r="BF246" s="204">
        <f>IF(O246="snížená",K246,0)</f>
        <v>0</v>
      </c>
      <c r="BG246" s="204">
        <f>IF(O246="zákl. přenesená",K246,0)</f>
        <v>0</v>
      </c>
      <c r="BH246" s="204">
        <f>IF(O246="sníž. přenesená",K246,0)</f>
        <v>0</v>
      </c>
      <c r="BI246" s="204">
        <f>IF(O246="nulová",K246,0)</f>
        <v>0</v>
      </c>
      <c r="BJ246" s="17" t="s">
        <v>87</v>
      </c>
      <c r="BK246" s="204">
        <f>ROUND(P246*H246,2)</f>
        <v>0</v>
      </c>
      <c r="BL246" s="17" t="s">
        <v>191</v>
      </c>
      <c r="BM246" s="203" t="s">
        <v>6319</v>
      </c>
    </row>
    <row r="247" spans="1:65" s="2" customFormat="1">
      <c r="A247" s="33"/>
      <c r="B247" s="34"/>
      <c r="C247" s="35"/>
      <c r="D247" s="205" t="s">
        <v>178</v>
      </c>
      <c r="E247" s="35"/>
      <c r="F247" s="206" t="s">
        <v>6318</v>
      </c>
      <c r="G247" s="35"/>
      <c r="H247" s="35"/>
      <c r="I247" s="107"/>
      <c r="J247" s="107"/>
      <c r="K247" s="35"/>
      <c r="L247" s="35"/>
      <c r="M247" s="38"/>
      <c r="N247" s="207"/>
      <c r="O247" s="208"/>
      <c r="P247" s="62"/>
      <c r="Q247" s="62"/>
      <c r="R247" s="62"/>
      <c r="S247" s="62"/>
      <c r="T247" s="62"/>
      <c r="U247" s="62"/>
      <c r="V247" s="62"/>
      <c r="W247" s="62"/>
      <c r="X247" s="63"/>
      <c r="Y247" s="33"/>
      <c r="Z247" s="33"/>
      <c r="AA247" s="33"/>
      <c r="AB247" s="33"/>
      <c r="AC247" s="33"/>
      <c r="AD247" s="33"/>
      <c r="AE247" s="33"/>
      <c r="AT247" s="17" t="s">
        <v>178</v>
      </c>
      <c r="AU247" s="17" t="s">
        <v>89</v>
      </c>
    </row>
    <row r="248" spans="1:65" s="13" customFormat="1">
      <c r="B248" s="210"/>
      <c r="C248" s="211"/>
      <c r="D248" s="205" t="s">
        <v>181</v>
      </c>
      <c r="E248" s="212" t="s">
        <v>20</v>
      </c>
      <c r="F248" s="213" t="s">
        <v>6313</v>
      </c>
      <c r="G248" s="211"/>
      <c r="H248" s="214">
        <v>0.156</v>
      </c>
      <c r="I248" s="215"/>
      <c r="J248" s="215"/>
      <c r="K248" s="211"/>
      <c r="L248" s="211"/>
      <c r="M248" s="216"/>
      <c r="N248" s="217"/>
      <c r="O248" s="218"/>
      <c r="P248" s="218"/>
      <c r="Q248" s="218"/>
      <c r="R248" s="218"/>
      <c r="S248" s="218"/>
      <c r="T248" s="218"/>
      <c r="U248" s="218"/>
      <c r="V248" s="218"/>
      <c r="W248" s="218"/>
      <c r="X248" s="219"/>
      <c r="AT248" s="220" t="s">
        <v>181</v>
      </c>
      <c r="AU248" s="220" t="s">
        <v>89</v>
      </c>
      <c r="AV248" s="13" t="s">
        <v>89</v>
      </c>
      <c r="AW248" s="13" t="s">
        <v>5</v>
      </c>
      <c r="AX248" s="13" t="s">
        <v>79</v>
      </c>
      <c r="AY248" s="220" t="s">
        <v>168</v>
      </c>
    </row>
    <row r="249" spans="1:65" s="12" customFormat="1" ht="22.9" customHeight="1">
      <c r="B249" s="174"/>
      <c r="C249" s="175"/>
      <c r="D249" s="176" t="s">
        <v>78</v>
      </c>
      <c r="E249" s="189" t="s">
        <v>191</v>
      </c>
      <c r="F249" s="189" t="s">
        <v>577</v>
      </c>
      <c r="G249" s="175"/>
      <c r="H249" s="175"/>
      <c r="I249" s="178"/>
      <c r="J249" s="178"/>
      <c r="K249" s="190">
        <f>BK249</f>
        <v>0</v>
      </c>
      <c r="L249" s="175"/>
      <c r="M249" s="180"/>
      <c r="N249" s="181"/>
      <c r="O249" s="182"/>
      <c r="P249" s="182"/>
      <c r="Q249" s="183">
        <f>SUM(Q250:Q271)</f>
        <v>0</v>
      </c>
      <c r="R249" s="183">
        <f>SUM(R250:R271)</f>
        <v>0</v>
      </c>
      <c r="S249" s="182"/>
      <c r="T249" s="184">
        <f>SUM(T250:T271)</f>
        <v>0</v>
      </c>
      <c r="U249" s="182"/>
      <c r="V249" s="184">
        <f>SUM(V250:V271)</f>
        <v>5.6765949999999998</v>
      </c>
      <c r="W249" s="182"/>
      <c r="X249" s="185">
        <f>SUM(X250:X271)</f>
        <v>0</v>
      </c>
      <c r="AR249" s="186" t="s">
        <v>87</v>
      </c>
      <c r="AT249" s="187" t="s">
        <v>78</v>
      </c>
      <c r="AU249" s="187" t="s">
        <v>87</v>
      </c>
      <c r="AY249" s="186" t="s">
        <v>168</v>
      </c>
      <c r="BK249" s="188">
        <f>SUM(BK250:BK271)</f>
        <v>0</v>
      </c>
    </row>
    <row r="250" spans="1:65" s="2" customFormat="1" ht="24" customHeight="1">
      <c r="A250" s="33"/>
      <c r="B250" s="34"/>
      <c r="C250" s="191" t="s">
        <v>428</v>
      </c>
      <c r="D250" s="191" t="s">
        <v>171</v>
      </c>
      <c r="E250" s="192" t="s">
        <v>6320</v>
      </c>
      <c r="F250" s="193" t="s">
        <v>6321</v>
      </c>
      <c r="G250" s="194" t="s">
        <v>322</v>
      </c>
      <c r="H250" s="195">
        <v>4.0030000000000001</v>
      </c>
      <c r="I250" s="196"/>
      <c r="J250" s="196"/>
      <c r="K250" s="197">
        <f>ROUND(P250*H250,2)</f>
        <v>0</v>
      </c>
      <c r="L250" s="193" t="s">
        <v>175</v>
      </c>
      <c r="M250" s="38"/>
      <c r="N250" s="198" t="s">
        <v>20</v>
      </c>
      <c r="O250" s="199" t="s">
        <v>48</v>
      </c>
      <c r="P250" s="200">
        <f>I250+J250</f>
        <v>0</v>
      </c>
      <c r="Q250" s="200">
        <f>ROUND(I250*H250,2)</f>
        <v>0</v>
      </c>
      <c r="R250" s="200">
        <f>ROUND(J250*H250,2)</f>
        <v>0</v>
      </c>
      <c r="S250" s="62"/>
      <c r="T250" s="201">
        <f>S250*H250</f>
        <v>0</v>
      </c>
      <c r="U250" s="201">
        <v>0</v>
      </c>
      <c r="V250" s="201">
        <f>U250*H250</f>
        <v>0</v>
      </c>
      <c r="W250" s="201">
        <v>0</v>
      </c>
      <c r="X250" s="202">
        <f>W250*H250</f>
        <v>0</v>
      </c>
      <c r="Y250" s="33"/>
      <c r="Z250" s="33"/>
      <c r="AA250" s="33"/>
      <c r="AB250" s="33"/>
      <c r="AC250" s="33"/>
      <c r="AD250" s="33"/>
      <c r="AE250" s="33"/>
      <c r="AR250" s="203" t="s">
        <v>191</v>
      </c>
      <c r="AT250" s="203" t="s">
        <v>171</v>
      </c>
      <c r="AU250" s="203" t="s">
        <v>89</v>
      </c>
      <c r="AY250" s="17" t="s">
        <v>168</v>
      </c>
      <c r="BE250" s="204">
        <f>IF(O250="základní",K250,0)</f>
        <v>0</v>
      </c>
      <c r="BF250" s="204">
        <f>IF(O250="snížená",K250,0)</f>
        <v>0</v>
      </c>
      <c r="BG250" s="204">
        <f>IF(O250="zákl. přenesená",K250,0)</f>
        <v>0</v>
      </c>
      <c r="BH250" s="204">
        <f>IF(O250="sníž. přenesená",K250,0)</f>
        <v>0</v>
      </c>
      <c r="BI250" s="204">
        <f>IF(O250="nulová",K250,0)</f>
        <v>0</v>
      </c>
      <c r="BJ250" s="17" t="s">
        <v>87</v>
      </c>
      <c r="BK250" s="204">
        <f>ROUND(P250*H250,2)</f>
        <v>0</v>
      </c>
      <c r="BL250" s="17" t="s">
        <v>191</v>
      </c>
      <c r="BM250" s="203" t="s">
        <v>6322</v>
      </c>
    </row>
    <row r="251" spans="1:65" s="2" customFormat="1" ht="19.5">
      <c r="A251" s="33"/>
      <c r="B251" s="34"/>
      <c r="C251" s="35"/>
      <c r="D251" s="205" t="s">
        <v>178</v>
      </c>
      <c r="E251" s="35"/>
      <c r="F251" s="206" t="s">
        <v>6323</v>
      </c>
      <c r="G251" s="35"/>
      <c r="H251" s="35"/>
      <c r="I251" s="107"/>
      <c r="J251" s="107"/>
      <c r="K251" s="35"/>
      <c r="L251" s="35"/>
      <c r="M251" s="38"/>
      <c r="N251" s="207"/>
      <c r="O251" s="208"/>
      <c r="P251" s="62"/>
      <c r="Q251" s="62"/>
      <c r="R251" s="62"/>
      <c r="S251" s="62"/>
      <c r="T251" s="62"/>
      <c r="U251" s="62"/>
      <c r="V251" s="62"/>
      <c r="W251" s="62"/>
      <c r="X251" s="63"/>
      <c r="Y251" s="33"/>
      <c r="Z251" s="33"/>
      <c r="AA251" s="33"/>
      <c r="AB251" s="33"/>
      <c r="AC251" s="33"/>
      <c r="AD251" s="33"/>
      <c r="AE251" s="33"/>
      <c r="AT251" s="17" t="s">
        <v>178</v>
      </c>
      <c r="AU251" s="17" t="s">
        <v>89</v>
      </c>
    </row>
    <row r="252" spans="1:65" s="13" customFormat="1">
      <c r="B252" s="210"/>
      <c r="C252" s="211"/>
      <c r="D252" s="205" t="s">
        <v>181</v>
      </c>
      <c r="E252" s="212" t="s">
        <v>20</v>
      </c>
      <c r="F252" s="213" t="s">
        <v>6324</v>
      </c>
      <c r="G252" s="211"/>
      <c r="H252" s="214">
        <v>0.98099999999999998</v>
      </c>
      <c r="I252" s="215"/>
      <c r="J252" s="215"/>
      <c r="K252" s="211"/>
      <c r="L252" s="211"/>
      <c r="M252" s="216"/>
      <c r="N252" s="217"/>
      <c r="O252" s="218"/>
      <c r="P252" s="218"/>
      <c r="Q252" s="218"/>
      <c r="R252" s="218"/>
      <c r="S252" s="218"/>
      <c r="T252" s="218"/>
      <c r="U252" s="218"/>
      <c r="V252" s="218"/>
      <c r="W252" s="218"/>
      <c r="X252" s="219"/>
      <c r="AT252" s="220" t="s">
        <v>181</v>
      </c>
      <c r="AU252" s="220" t="s">
        <v>89</v>
      </c>
      <c r="AV252" s="13" t="s">
        <v>89</v>
      </c>
      <c r="AW252" s="13" t="s">
        <v>5</v>
      </c>
      <c r="AX252" s="13" t="s">
        <v>79</v>
      </c>
      <c r="AY252" s="220" t="s">
        <v>168</v>
      </c>
    </row>
    <row r="253" spans="1:65" s="13" customFormat="1">
      <c r="B253" s="210"/>
      <c r="C253" s="211"/>
      <c r="D253" s="205" t="s">
        <v>181</v>
      </c>
      <c r="E253" s="212" t="s">
        <v>20</v>
      </c>
      <c r="F253" s="213" t="s">
        <v>6325</v>
      </c>
      <c r="G253" s="211"/>
      <c r="H253" s="214">
        <v>1.016</v>
      </c>
      <c r="I253" s="215"/>
      <c r="J253" s="215"/>
      <c r="K253" s="211"/>
      <c r="L253" s="211"/>
      <c r="M253" s="216"/>
      <c r="N253" s="217"/>
      <c r="O253" s="218"/>
      <c r="P253" s="218"/>
      <c r="Q253" s="218"/>
      <c r="R253" s="218"/>
      <c r="S253" s="218"/>
      <c r="T253" s="218"/>
      <c r="U253" s="218"/>
      <c r="V253" s="218"/>
      <c r="W253" s="218"/>
      <c r="X253" s="219"/>
      <c r="AT253" s="220" t="s">
        <v>181</v>
      </c>
      <c r="AU253" s="220" t="s">
        <v>89</v>
      </c>
      <c r="AV253" s="13" t="s">
        <v>89</v>
      </c>
      <c r="AW253" s="13" t="s">
        <v>5</v>
      </c>
      <c r="AX253" s="13" t="s">
        <v>79</v>
      </c>
      <c r="AY253" s="220" t="s">
        <v>168</v>
      </c>
    </row>
    <row r="254" spans="1:65" s="13" customFormat="1">
      <c r="B254" s="210"/>
      <c r="C254" s="211"/>
      <c r="D254" s="205" t="s">
        <v>181</v>
      </c>
      <c r="E254" s="212" t="s">
        <v>20</v>
      </c>
      <c r="F254" s="213" t="s">
        <v>6326</v>
      </c>
      <c r="G254" s="211"/>
      <c r="H254" s="214">
        <v>2.0059999999999998</v>
      </c>
      <c r="I254" s="215"/>
      <c r="J254" s="215"/>
      <c r="K254" s="211"/>
      <c r="L254" s="211"/>
      <c r="M254" s="216"/>
      <c r="N254" s="217"/>
      <c r="O254" s="218"/>
      <c r="P254" s="218"/>
      <c r="Q254" s="218"/>
      <c r="R254" s="218"/>
      <c r="S254" s="218"/>
      <c r="T254" s="218"/>
      <c r="U254" s="218"/>
      <c r="V254" s="218"/>
      <c r="W254" s="218"/>
      <c r="X254" s="219"/>
      <c r="AT254" s="220" t="s">
        <v>181</v>
      </c>
      <c r="AU254" s="220" t="s">
        <v>89</v>
      </c>
      <c r="AV254" s="13" t="s">
        <v>89</v>
      </c>
      <c r="AW254" s="13" t="s">
        <v>5</v>
      </c>
      <c r="AX254" s="13" t="s">
        <v>79</v>
      </c>
      <c r="AY254" s="220" t="s">
        <v>168</v>
      </c>
    </row>
    <row r="255" spans="1:65" s="2" customFormat="1" ht="16.5" customHeight="1">
      <c r="A255" s="33"/>
      <c r="B255" s="34"/>
      <c r="C255" s="225" t="s">
        <v>435</v>
      </c>
      <c r="D255" s="225" t="s">
        <v>346</v>
      </c>
      <c r="E255" s="226" t="s">
        <v>6327</v>
      </c>
      <c r="F255" s="227" t="s">
        <v>6328</v>
      </c>
      <c r="G255" s="228" t="s">
        <v>322</v>
      </c>
      <c r="H255" s="229">
        <v>1.016</v>
      </c>
      <c r="I255" s="230"/>
      <c r="J255" s="231"/>
      <c r="K255" s="232">
        <f>ROUND(P255*H255,2)</f>
        <v>0</v>
      </c>
      <c r="L255" s="227" t="s">
        <v>20</v>
      </c>
      <c r="M255" s="233"/>
      <c r="N255" s="234" t="s">
        <v>20</v>
      </c>
      <c r="O255" s="199" t="s">
        <v>48</v>
      </c>
      <c r="P255" s="200">
        <f>I255+J255</f>
        <v>0</v>
      </c>
      <c r="Q255" s="200">
        <f>ROUND(I255*H255,2)</f>
        <v>0</v>
      </c>
      <c r="R255" s="200">
        <f>ROUND(J255*H255,2)</f>
        <v>0</v>
      </c>
      <c r="S255" s="62"/>
      <c r="T255" s="201">
        <f>S255*H255</f>
        <v>0</v>
      </c>
      <c r="U255" s="201">
        <v>1</v>
      </c>
      <c r="V255" s="201">
        <f>U255*H255</f>
        <v>1.016</v>
      </c>
      <c r="W255" s="201">
        <v>0</v>
      </c>
      <c r="X255" s="202">
        <f>W255*H255</f>
        <v>0</v>
      </c>
      <c r="Y255" s="33"/>
      <c r="Z255" s="33"/>
      <c r="AA255" s="33"/>
      <c r="AB255" s="33"/>
      <c r="AC255" s="33"/>
      <c r="AD255" s="33"/>
      <c r="AE255" s="33"/>
      <c r="AR255" s="203" t="s">
        <v>275</v>
      </c>
      <c r="AT255" s="203" t="s">
        <v>346</v>
      </c>
      <c r="AU255" s="203" t="s">
        <v>89</v>
      </c>
      <c r="AY255" s="17" t="s">
        <v>168</v>
      </c>
      <c r="BE255" s="204">
        <f>IF(O255="základní",K255,0)</f>
        <v>0</v>
      </c>
      <c r="BF255" s="204">
        <f>IF(O255="snížená",K255,0)</f>
        <v>0</v>
      </c>
      <c r="BG255" s="204">
        <f>IF(O255="zákl. přenesená",K255,0)</f>
        <v>0</v>
      </c>
      <c r="BH255" s="204">
        <f>IF(O255="sníž. přenesená",K255,0)</f>
        <v>0</v>
      </c>
      <c r="BI255" s="204">
        <f>IF(O255="nulová",K255,0)</f>
        <v>0</v>
      </c>
      <c r="BJ255" s="17" t="s">
        <v>87</v>
      </c>
      <c r="BK255" s="204">
        <f>ROUND(P255*H255,2)</f>
        <v>0</v>
      </c>
      <c r="BL255" s="17" t="s">
        <v>191</v>
      </c>
      <c r="BM255" s="203" t="s">
        <v>6329</v>
      </c>
    </row>
    <row r="256" spans="1:65" s="2" customFormat="1">
      <c r="A256" s="33"/>
      <c r="B256" s="34"/>
      <c r="C256" s="35"/>
      <c r="D256" s="205" t="s">
        <v>178</v>
      </c>
      <c r="E256" s="35"/>
      <c r="F256" s="206" t="s">
        <v>6328</v>
      </c>
      <c r="G256" s="35"/>
      <c r="H256" s="35"/>
      <c r="I256" s="107"/>
      <c r="J256" s="107"/>
      <c r="K256" s="35"/>
      <c r="L256" s="35"/>
      <c r="M256" s="38"/>
      <c r="N256" s="207"/>
      <c r="O256" s="208"/>
      <c r="P256" s="62"/>
      <c r="Q256" s="62"/>
      <c r="R256" s="62"/>
      <c r="S256" s="62"/>
      <c r="T256" s="62"/>
      <c r="U256" s="62"/>
      <c r="V256" s="62"/>
      <c r="W256" s="62"/>
      <c r="X256" s="63"/>
      <c r="Y256" s="33"/>
      <c r="Z256" s="33"/>
      <c r="AA256" s="33"/>
      <c r="AB256" s="33"/>
      <c r="AC256" s="33"/>
      <c r="AD256" s="33"/>
      <c r="AE256" s="33"/>
      <c r="AT256" s="17" t="s">
        <v>178</v>
      </c>
      <c r="AU256" s="17" t="s">
        <v>89</v>
      </c>
    </row>
    <row r="257" spans="1:65" s="13" customFormat="1">
      <c r="B257" s="210"/>
      <c r="C257" s="211"/>
      <c r="D257" s="205" t="s">
        <v>181</v>
      </c>
      <c r="E257" s="212" t="s">
        <v>20</v>
      </c>
      <c r="F257" s="213" t="s">
        <v>6325</v>
      </c>
      <c r="G257" s="211"/>
      <c r="H257" s="214">
        <v>1.016</v>
      </c>
      <c r="I257" s="215"/>
      <c r="J257" s="215"/>
      <c r="K257" s="211"/>
      <c r="L257" s="211"/>
      <c r="M257" s="216"/>
      <c r="N257" s="217"/>
      <c r="O257" s="218"/>
      <c r="P257" s="218"/>
      <c r="Q257" s="218"/>
      <c r="R257" s="218"/>
      <c r="S257" s="218"/>
      <c r="T257" s="218"/>
      <c r="U257" s="218"/>
      <c r="V257" s="218"/>
      <c r="W257" s="218"/>
      <c r="X257" s="219"/>
      <c r="AT257" s="220" t="s">
        <v>181</v>
      </c>
      <c r="AU257" s="220" t="s">
        <v>89</v>
      </c>
      <c r="AV257" s="13" t="s">
        <v>89</v>
      </c>
      <c r="AW257" s="13" t="s">
        <v>5</v>
      </c>
      <c r="AX257" s="13" t="s">
        <v>79</v>
      </c>
      <c r="AY257" s="220" t="s">
        <v>168</v>
      </c>
    </row>
    <row r="258" spans="1:65" s="2" customFormat="1" ht="16.5" customHeight="1">
      <c r="A258" s="33"/>
      <c r="B258" s="34"/>
      <c r="C258" s="225" t="s">
        <v>449</v>
      </c>
      <c r="D258" s="225" t="s">
        <v>346</v>
      </c>
      <c r="E258" s="226" t="s">
        <v>6330</v>
      </c>
      <c r="F258" s="227" t="s">
        <v>6331</v>
      </c>
      <c r="G258" s="228" t="s">
        <v>322</v>
      </c>
      <c r="H258" s="229">
        <v>2.0059999999999998</v>
      </c>
      <c r="I258" s="230"/>
      <c r="J258" s="231"/>
      <c r="K258" s="232">
        <f>ROUND(P258*H258,2)</f>
        <v>0</v>
      </c>
      <c r="L258" s="227" t="s">
        <v>20</v>
      </c>
      <c r="M258" s="233"/>
      <c r="N258" s="234" t="s">
        <v>20</v>
      </c>
      <c r="O258" s="199" t="s">
        <v>48</v>
      </c>
      <c r="P258" s="200">
        <f>I258+J258</f>
        <v>0</v>
      </c>
      <c r="Q258" s="200">
        <f>ROUND(I258*H258,2)</f>
        <v>0</v>
      </c>
      <c r="R258" s="200">
        <f>ROUND(J258*H258,2)</f>
        <v>0</v>
      </c>
      <c r="S258" s="62"/>
      <c r="T258" s="201">
        <f>S258*H258</f>
        <v>0</v>
      </c>
      <c r="U258" s="201">
        <v>1</v>
      </c>
      <c r="V258" s="201">
        <f>U258*H258</f>
        <v>2.0059999999999998</v>
      </c>
      <c r="W258" s="201">
        <v>0</v>
      </c>
      <c r="X258" s="202">
        <f>W258*H258</f>
        <v>0</v>
      </c>
      <c r="Y258" s="33"/>
      <c r="Z258" s="33"/>
      <c r="AA258" s="33"/>
      <c r="AB258" s="33"/>
      <c r="AC258" s="33"/>
      <c r="AD258" s="33"/>
      <c r="AE258" s="33"/>
      <c r="AR258" s="203" t="s">
        <v>275</v>
      </c>
      <c r="AT258" s="203" t="s">
        <v>346</v>
      </c>
      <c r="AU258" s="203" t="s">
        <v>89</v>
      </c>
      <c r="AY258" s="17" t="s">
        <v>168</v>
      </c>
      <c r="BE258" s="204">
        <f>IF(O258="základní",K258,0)</f>
        <v>0</v>
      </c>
      <c r="BF258" s="204">
        <f>IF(O258="snížená",K258,0)</f>
        <v>0</v>
      </c>
      <c r="BG258" s="204">
        <f>IF(O258="zákl. přenesená",K258,0)</f>
        <v>0</v>
      </c>
      <c r="BH258" s="204">
        <f>IF(O258="sníž. přenesená",K258,0)</f>
        <v>0</v>
      </c>
      <c r="BI258" s="204">
        <f>IF(O258="nulová",K258,0)</f>
        <v>0</v>
      </c>
      <c r="BJ258" s="17" t="s">
        <v>87</v>
      </c>
      <c r="BK258" s="204">
        <f>ROUND(P258*H258,2)</f>
        <v>0</v>
      </c>
      <c r="BL258" s="17" t="s">
        <v>191</v>
      </c>
      <c r="BM258" s="203" t="s">
        <v>6332</v>
      </c>
    </row>
    <row r="259" spans="1:65" s="2" customFormat="1">
      <c r="A259" s="33"/>
      <c r="B259" s="34"/>
      <c r="C259" s="35"/>
      <c r="D259" s="205" t="s">
        <v>178</v>
      </c>
      <c r="E259" s="35"/>
      <c r="F259" s="206" t="s">
        <v>6331</v>
      </c>
      <c r="G259" s="35"/>
      <c r="H259" s="35"/>
      <c r="I259" s="107"/>
      <c r="J259" s="107"/>
      <c r="K259" s="35"/>
      <c r="L259" s="35"/>
      <c r="M259" s="38"/>
      <c r="N259" s="207"/>
      <c r="O259" s="208"/>
      <c r="P259" s="62"/>
      <c r="Q259" s="62"/>
      <c r="R259" s="62"/>
      <c r="S259" s="62"/>
      <c r="T259" s="62"/>
      <c r="U259" s="62"/>
      <c r="V259" s="62"/>
      <c r="W259" s="62"/>
      <c r="X259" s="63"/>
      <c r="Y259" s="33"/>
      <c r="Z259" s="33"/>
      <c r="AA259" s="33"/>
      <c r="AB259" s="33"/>
      <c r="AC259" s="33"/>
      <c r="AD259" s="33"/>
      <c r="AE259" s="33"/>
      <c r="AT259" s="17" t="s">
        <v>178</v>
      </c>
      <c r="AU259" s="17" t="s">
        <v>89</v>
      </c>
    </row>
    <row r="260" spans="1:65" s="13" customFormat="1">
      <c r="B260" s="210"/>
      <c r="C260" s="211"/>
      <c r="D260" s="205" t="s">
        <v>181</v>
      </c>
      <c r="E260" s="212" t="s">
        <v>20</v>
      </c>
      <c r="F260" s="213" t="s">
        <v>6326</v>
      </c>
      <c r="G260" s="211"/>
      <c r="H260" s="214">
        <v>2.0059999999999998</v>
      </c>
      <c r="I260" s="215"/>
      <c r="J260" s="215"/>
      <c r="K260" s="211"/>
      <c r="L260" s="211"/>
      <c r="M260" s="216"/>
      <c r="N260" s="217"/>
      <c r="O260" s="218"/>
      <c r="P260" s="218"/>
      <c r="Q260" s="218"/>
      <c r="R260" s="218"/>
      <c r="S260" s="218"/>
      <c r="T260" s="218"/>
      <c r="U260" s="218"/>
      <c r="V260" s="218"/>
      <c r="W260" s="218"/>
      <c r="X260" s="219"/>
      <c r="AT260" s="220" t="s">
        <v>181</v>
      </c>
      <c r="AU260" s="220" t="s">
        <v>89</v>
      </c>
      <c r="AV260" s="13" t="s">
        <v>89</v>
      </c>
      <c r="AW260" s="13" t="s">
        <v>5</v>
      </c>
      <c r="AX260" s="13" t="s">
        <v>79</v>
      </c>
      <c r="AY260" s="220" t="s">
        <v>168</v>
      </c>
    </row>
    <row r="261" spans="1:65" s="2" customFormat="1" ht="16.5" customHeight="1">
      <c r="A261" s="33"/>
      <c r="B261" s="34"/>
      <c r="C261" s="225" t="s">
        <v>457</v>
      </c>
      <c r="D261" s="225" t="s">
        <v>346</v>
      </c>
      <c r="E261" s="226" t="s">
        <v>6333</v>
      </c>
      <c r="F261" s="227" t="s">
        <v>6334</v>
      </c>
      <c r="G261" s="228" t="s">
        <v>322</v>
      </c>
      <c r="H261" s="229">
        <v>0.98099999999999998</v>
      </c>
      <c r="I261" s="230"/>
      <c r="J261" s="231"/>
      <c r="K261" s="232">
        <f>ROUND(P261*H261,2)</f>
        <v>0</v>
      </c>
      <c r="L261" s="227" t="s">
        <v>20</v>
      </c>
      <c r="M261" s="233"/>
      <c r="N261" s="234" t="s">
        <v>20</v>
      </c>
      <c r="O261" s="199" t="s">
        <v>48</v>
      </c>
      <c r="P261" s="200">
        <f>I261+J261</f>
        <v>0</v>
      </c>
      <c r="Q261" s="200">
        <f>ROUND(I261*H261,2)</f>
        <v>0</v>
      </c>
      <c r="R261" s="200">
        <f>ROUND(J261*H261,2)</f>
        <v>0</v>
      </c>
      <c r="S261" s="62"/>
      <c r="T261" s="201">
        <f>S261*H261</f>
        <v>0</v>
      </c>
      <c r="U261" s="201">
        <v>1</v>
      </c>
      <c r="V261" s="201">
        <f>U261*H261</f>
        <v>0.98099999999999998</v>
      </c>
      <c r="W261" s="201">
        <v>0</v>
      </c>
      <c r="X261" s="202">
        <f>W261*H261</f>
        <v>0</v>
      </c>
      <c r="Y261" s="33"/>
      <c r="Z261" s="33"/>
      <c r="AA261" s="33"/>
      <c r="AB261" s="33"/>
      <c r="AC261" s="33"/>
      <c r="AD261" s="33"/>
      <c r="AE261" s="33"/>
      <c r="AR261" s="203" t="s">
        <v>275</v>
      </c>
      <c r="AT261" s="203" t="s">
        <v>346</v>
      </c>
      <c r="AU261" s="203" t="s">
        <v>89</v>
      </c>
      <c r="AY261" s="17" t="s">
        <v>168</v>
      </c>
      <c r="BE261" s="204">
        <f>IF(O261="základní",K261,0)</f>
        <v>0</v>
      </c>
      <c r="BF261" s="204">
        <f>IF(O261="snížená",K261,0)</f>
        <v>0</v>
      </c>
      <c r="BG261" s="204">
        <f>IF(O261="zákl. přenesená",K261,0)</f>
        <v>0</v>
      </c>
      <c r="BH261" s="204">
        <f>IF(O261="sníž. přenesená",K261,0)</f>
        <v>0</v>
      </c>
      <c r="BI261" s="204">
        <f>IF(O261="nulová",K261,0)</f>
        <v>0</v>
      </c>
      <c r="BJ261" s="17" t="s">
        <v>87</v>
      </c>
      <c r="BK261" s="204">
        <f>ROUND(P261*H261,2)</f>
        <v>0</v>
      </c>
      <c r="BL261" s="17" t="s">
        <v>191</v>
      </c>
      <c r="BM261" s="203" t="s">
        <v>6335</v>
      </c>
    </row>
    <row r="262" spans="1:65" s="2" customFormat="1">
      <c r="A262" s="33"/>
      <c r="B262" s="34"/>
      <c r="C262" s="35"/>
      <c r="D262" s="205" t="s">
        <v>178</v>
      </c>
      <c r="E262" s="35"/>
      <c r="F262" s="206" t="s">
        <v>6334</v>
      </c>
      <c r="G262" s="35"/>
      <c r="H262" s="35"/>
      <c r="I262" s="107"/>
      <c r="J262" s="107"/>
      <c r="K262" s="35"/>
      <c r="L262" s="35"/>
      <c r="M262" s="38"/>
      <c r="N262" s="207"/>
      <c r="O262" s="208"/>
      <c r="P262" s="62"/>
      <c r="Q262" s="62"/>
      <c r="R262" s="62"/>
      <c r="S262" s="62"/>
      <c r="T262" s="62"/>
      <c r="U262" s="62"/>
      <c r="V262" s="62"/>
      <c r="W262" s="62"/>
      <c r="X262" s="63"/>
      <c r="Y262" s="33"/>
      <c r="Z262" s="33"/>
      <c r="AA262" s="33"/>
      <c r="AB262" s="33"/>
      <c r="AC262" s="33"/>
      <c r="AD262" s="33"/>
      <c r="AE262" s="33"/>
      <c r="AT262" s="17" t="s">
        <v>178</v>
      </c>
      <c r="AU262" s="17" t="s">
        <v>89</v>
      </c>
    </row>
    <row r="263" spans="1:65" s="13" customFormat="1">
      <c r="B263" s="210"/>
      <c r="C263" s="211"/>
      <c r="D263" s="205" t="s">
        <v>181</v>
      </c>
      <c r="E263" s="212" t="s">
        <v>20</v>
      </c>
      <c r="F263" s="213" t="s">
        <v>6324</v>
      </c>
      <c r="G263" s="211"/>
      <c r="H263" s="214">
        <v>0.98099999999999998</v>
      </c>
      <c r="I263" s="215"/>
      <c r="J263" s="215"/>
      <c r="K263" s="211"/>
      <c r="L263" s="211"/>
      <c r="M263" s="216"/>
      <c r="N263" s="217"/>
      <c r="O263" s="218"/>
      <c r="P263" s="218"/>
      <c r="Q263" s="218"/>
      <c r="R263" s="218"/>
      <c r="S263" s="218"/>
      <c r="T263" s="218"/>
      <c r="U263" s="218"/>
      <c r="V263" s="218"/>
      <c r="W263" s="218"/>
      <c r="X263" s="219"/>
      <c r="AT263" s="220" t="s">
        <v>181</v>
      </c>
      <c r="AU263" s="220" t="s">
        <v>89</v>
      </c>
      <c r="AV263" s="13" t="s">
        <v>89</v>
      </c>
      <c r="AW263" s="13" t="s">
        <v>5</v>
      </c>
      <c r="AX263" s="13" t="s">
        <v>79</v>
      </c>
      <c r="AY263" s="220" t="s">
        <v>168</v>
      </c>
    </row>
    <row r="264" spans="1:65" s="2" customFormat="1" ht="24" customHeight="1">
      <c r="A264" s="33"/>
      <c r="B264" s="34"/>
      <c r="C264" s="191" t="s">
        <v>465</v>
      </c>
      <c r="D264" s="191" t="s">
        <v>171</v>
      </c>
      <c r="E264" s="192" t="s">
        <v>6336</v>
      </c>
      <c r="F264" s="193" t="s">
        <v>6337</v>
      </c>
      <c r="G264" s="194" t="s">
        <v>278</v>
      </c>
      <c r="H264" s="195">
        <v>231</v>
      </c>
      <c r="I264" s="196"/>
      <c r="J264" s="196"/>
      <c r="K264" s="197">
        <f>ROUND(P264*H264,2)</f>
        <v>0</v>
      </c>
      <c r="L264" s="193" t="s">
        <v>175</v>
      </c>
      <c r="M264" s="38"/>
      <c r="N264" s="198" t="s">
        <v>20</v>
      </c>
      <c r="O264" s="199" t="s">
        <v>48</v>
      </c>
      <c r="P264" s="200">
        <f>I264+J264</f>
        <v>0</v>
      </c>
      <c r="Q264" s="200">
        <f>ROUND(I264*H264,2)</f>
        <v>0</v>
      </c>
      <c r="R264" s="200">
        <f>ROUND(J264*H264,2)</f>
        <v>0</v>
      </c>
      <c r="S264" s="62"/>
      <c r="T264" s="201">
        <f>S264*H264</f>
        <v>0</v>
      </c>
      <c r="U264" s="201">
        <v>0</v>
      </c>
      <c r="V264" s="201">
        <f>U264*H264</f>
        <v>0</v>
      </c>
      <c r="W264" s="201">
        <v>0</v>
      </c>
      <c r="X264" s="202">
        <f>W264*H264</f>
        <v>0</v>
      </c>
      <c r="Y264" s="33"/>
      <c r="Z264" s="33"/>
      <c r="AA264" s="33"/>
      <c r="AB264" s="33"/>
      <c r="AC264" s="33"/>
      <c r="AD264" s="33"/>
      <c r="AE264" s="33"/>
      <c r="AR264" s="203" t="s">
        <v>191</v>
      </c>
      <c r="AT264" s="203" t="s">
        <v>171</v>
      </c>
      <c r="AU264" s="203" t="s">
        <v>89</v>
      </c>
      <c r="AY264" s="17" t="s">
        <v>168</v>
      </c>
      <c r="BE264" s="204">
        <f>IF(O264="základní",K264,0)</f>
        <v>0</v>
      </c>
      <c r="BF264" s="204">
        <f>IF(O264="snížená",K264,0)</f>
        <v>0</v>
      </c>
      <c r="BG264" s="204">
        <f>IF(O264="zákl. přenesená",K264,0)</f>
        <v>0</v>
      </c>
      <c r="BH264" s="204">
        <f>IF(O264="sníž. přenesená",K264,0)</f>
        <v>0</v>
      </c>
      <c r="BI264" s="204">
        <f>IF(O264="nulová",K264,0)</f>
        <v>0</v>
      </c>
      <c r="BJ264" s="17" t="s">
        <v>87</v>
      </c>
      <c r="BK264" s="204">
        <f>ROUND(P264*H264,2)</f>
        <v>0</v>
      </c>
      <c r="BL264" s="17" t="s">
        <v>191</v>
      </c>
      <c r="BM264" s="203" t="s">
        <v>6338</v>
      </c>
    </row>
    <row r="265" spans="1:65" s="2" customFormat="1" ht="19.5">
      <c r="A265" s="33"/>
      <c r="B265" s="34"/>
      <c r="C265" s="35"/>
      <c r="D265" s="205" t="s">
        <v>178</v>
      </c>
      <c r="E265" s="35"/>
      <c r="F265" s="206" t="s">
        <v>6339</v>
      </c>
      <c r="G265" s="35"/>
      <c r="H265" s="35"/>
      <c r="I265" s="107"/>
      <c r="J265" s="107"/>
      <c r="K265" s="35"/>
      <c r="L265" s="35"/>
      <c r="M265" s="38"/>
      <c r="N265" s="207"/>
      <c r="O265" s="208"/>
      <c r="P265" s="62"/>
      <c r="Q265" s="62"/>
      <c r="R265" s="62"/>
      <c r="S265" s="62"/>
      <c r="T265" s="62"/>
      <c r="U265" s="62"/>
      <c r="V265" s="62"/>
      <c r="W265" s="62"/>
      <c r="X265" s="63"/>
      <c r="Y265" s="33"/>
      <c r="Z265" s="33"/>
      <c r="AA265" s="33"/>
      <c r="AB265" s="33"/>
      <c r="AC265" s="33"/>
      <c r="AD265" s="33"/>
      <c r="AE265" s="33"/>
      <c r="AT265" s="17" t="s">
        <v>178</v>
      </c>
      <c r="AU265" s="17" t="s">
        <v>89</v>
      </c>
    </row>
    <row r="266" spans="1:65" s="2" customFormat="1" ht="58.5">
      <c r="A266" s="33"/>
      <c r="B266" s="34"/>
      <c r="C266" s="35"/>
      <c r="D266" s="205" t="s">
        <v>231</v>
      </c>
      <c r="E266" s="35"/>
      <c r="F266" s="209" t="s">
        <v>6340</v>
      </c>
      <c r="G266" s="35"/>
      <c r="H266" s="35"/>
      <c r="I266" s="107"/>
      <c r="J266" s="107"/>
      <c r="K266" s="35"/>
      <c r="L266" s="35"/>
      <c r="M266" s="38"/>
      <c r="N266" s="207"/>
      <c r="O266" s="208"/>
      <c r="P266" s="62"/>
      <c r="Q266" s="62"/>
      <c r="R266" s="62"/>
      <c r="S266" s="62"/>
      <c r="T266" s="62"/>
      <c r="U266" s="62"/>
      <c r="V266" s="62"/>
      <c r="W266" s="62"/>
      <c r="X266" s="63"/>
      <c r="Y266" s="33"/>
      <c r="Z266" s="33"/>
      <c r="AA266" s="33"/>
      <c r="AB266" s="33"/>
      <c r="AC266" s="33"/>
      <c r="AD266" s="33"/>
      <c r="AE266" s="33"/>
      <c r="AT266" s="17" t="s">
        <v>231</v>
      </c>
      <c r="AU266" s="17" t="s">
        <v>89</v>
      </c>
    </row>
    <row r="267" spans="1:65" s="13" customFormat="1">
      <c r="B267" s="210"/>
      <c r="C267" s="211"/>
      <c r="D267" s="205" t="s">
        <v>181</v>
      </c>
      <c r="E267" s="212" t="s">
        <v>20</v>
      </c>
      <c r="F267" s="213" t="s">
        <v>6341</v>
      </c>
      <c r="G267" s="211"/>
      <c r="H267" s="214">
        <v>231</v>
      </c>
      <c r="I267" s="215"/>
      <c r="J267" s="215"/>
      <c r="K267" s="211"/>
      <c r="L267" s="211"/>
      <c r="M267" s="216"/>
      <c r="N267" s="217"/>
      <c r="O267" s="218"/>
      <c r="P267" s="218"/>
      <c r="Q267" s="218"/>
      <c r="R267" s="218"/>
      <c r="S267" s="218"/>
      <c r="T267" s="218"/>
      <c r="U267" s="218"/>
      <c r="V267" s="218"/>
      <c r="W267" s="218"/>
      <c r="X267" s="219"/>
      <c r="AT267" s="220" t="s">
        <v>181</v>
      </c>
      <c r="AU267" s="220" t="s">
        <v>89</v>
      </c>
      <c r="AV267" s="13" t="s">
        <v>89</v>
      </c>
      <c r="AW267" s="13" t="s">
        <v>5</v>
      </c>
      <c r="AX267" s="13" t="s">
        <v>79</v>
      </c>
      <c r="AY267" s="220" t="s">
        <v>168</v>
      </c>
    </row>
    <row r="268" spans="1:65" s="2" customFormat="1" ht="24" customHeight="1">
      <c r="A268" s="33"/>
      <c r="B268" s="34"/>
      <c r="C268" s="225" t="s">
        <v>473</v>
      </c>
      <c r="D268" s="225" t="s">
        <v>346</v>
      </c>
      <c r="E268" s="226" t="s">
        <v>6005</v>
      </c>
      <c r="F268" s="227" t="s">
        <v>6006</v>
      </c>
      <c r="G268" s="228" t="s">
        <v>278</v>
      </c>
      <c r="H268" s="229">
        <v>265.64999999999998</v>
      </c>
      <c r="I268" s="230"/>
      <c r="J268" s="231"/>
      <c r="K268" s="232">
        <f>ROUND(P268*H268,2)</f>
        <v>0</v>
      </c>
      <c r="L268" s="227" t="s">
        <v>175</v>
      </c>
      <c r="M268" s="233"/>
      <c r="N268" s="234" t="s">
        <v>20</v>
      </c>
      <c r="O268" s="199" t="s">
        <v>48</v>
      </c>
      <c r="P268" s="200">
        <f>I268+J268</f>
        <v>0</v>
      </c>
      <c r="Q268" s="200">
        <f>ROUND(I268*H268,2)</f>
        <v>0</v>
      </c>
      <c r="R268" s="200">
        <f>ROUND(J268*H268,2)</f>
        <v>0</v>
      </c>
      <c r="S268" s="62"/>
      <c r="T268" s="201">
        <f>S268*H268</f>
        <v>0</v>
      </c>
      <c r="U268" s="201">
        <v>6.3E-3</v>
      </c>
      <c r="V268" s="201">
        <f>U268*H268</f>
        <v>1.6735949999999999</v>
      </c>
      <c r="W268" s="201">
        <v>0</v>
      </c>
      <c r="X268" s="202">
        <f>W268*H268</f>
        <v>0</v>
      </c>
      <c r="Y268" s="33"/>
      <c r="Z268" s="33"/>
      <c r="AA268" s="33"/>
      <c r="AB268" s="33"/>
      <c r="AC268" s="33"/>
      <c r="AD268" s="33"/>
      <c r="AE268" s="33"/>
      <c r="AR268" s="203" t="s">
        <v>275</v>
      </c>
      <c r="AT268" s="203" t="s">
        <v>346</v>
      </c>
      <c r="AU268" s="203" t="s">
        <v>89</v>
      </c>
      <c r="AY268" s="17" t="s">
        <v>168</v>
      </c>
      <c r="BE268" s="204">
        <f>IF(O268="základní",K268,0)</f>
        <v>0</v>
      </c>
      <c r="BF268" s="204">
        <f>IF(O268="snížená",K268,0)</f>
        <v>0</v>
      </c>
      <c r="BG268" s="204">
        <f>IF(O268="zákl. přenesená",K268,0)</f>
        <v>0</v>
      </c>
      <c r="BH268" s="204">
        <f>IF(O268="sníž. přenesená",K268,0)</f>
        <v>0</v>
      </c>
      <c r="BI268" s="204">
        <f>IF(O268="nulová",K268,0)</f>
        <v>0</v>
      </c>
      <c r="BJ268" s="17" t="s">
        <v>87</v>
      </c>
      <c r="BK268" s="204">
        <f>ROUND(P268*H268,2)</f>
        <v>0</v>
      </c>
      <c r="BL268" s="17" t="s">
        <v>191</v>
      </c>
      <c r="BM268" s="203" t="s">
        <v>6342</v>
      </c>
    </row>
    <row r="269" spans="1:65" s="2" customFormat="1">
      <c r="A269" s="33"/>
      <c r="B269" s="34"/>
      <c r="C269" s="35"/>
      <c r="D269" s="205" t="s">
        <v>178</v>
      </c>
      <c r="E269" s="35"/>
      <c r="F269" s="206" t="s">
        <v>6006</v>
      </c>
      <c r="G269" s="35"/>
      <c r="H269" s="35"/>
      <c r="I269" s="107"/>
      <c r="J269" s="107"/>
      <c r="K269" s="35"/>
      <c r="L269" s="35"/>
      <c r="M269" s="38"/>
      <c r="N269" s="207"/>
      <c r="O269" s="208"/>
      <c r="P269" s="62"/>
      <c r="Q269" s="62"/>
      <c r="R269" s="62"/>
      <c r="S269" s="62"/>
      <c r="T269" s="62"/>
      <c r="U269" s="62"/>
      <c r="V269" s="62"/>
      <c r="W269" s="62"/>
      <c r="X269" s="63"/>
      <c r="Y269" s="33"/>
      <c r="Z269" s="33"/>
      <c r="AA269" s="33"/>
      <c r="AB269" s="33"/>
      <c r="AC269" s="33"/>
      <c r="AD269" s="33"/>
      <c r="AE269" s="33"/>
      <c r="AT269" s="17" t="s">
        <v>178</v>
      </c>
      <c r="AU269" s="17" t="s">
        <v>89</v>
      </c>
    </row>
    <row r="270" spans="1:65" s="13" customFormat="1">
      <c r="B270" s="210"/>
      <c r="C270" s="211"/>
      <c r="D270" s="205" t="s">
        <v>181</v>
      </c>
      <c r="E270" s="212" t="s">
        <v>20</v>
      </c>
      <c r="F270" s="213" t="s">
        <v>6341</v>
      </c>
      <c r="G270" s="211"/>
      <c r="H270" s="214">
        <v>231</v>
      </c>
      <c r="I270" s="215"/>
      <c r="J270" s="215"/>
      <c r="K270" s="211"/>
      <c r="L270" s="211"/>
      <c r="M270" s="216"/>
      <c r="N270" s="217"/>
      <c r="O270" s="218"/>
      <c r="P270" s="218"/>
      <c r="Q270" s="218"/>
      <c r="R270" s="218"/>
      <c r="S270" s="218"/>
      <c r="T270" s="218"/>
      <c r="U270" s="218"/>
      <c r="V270" s="218"/>
      <c r="W270" s="218"/>
      <c r="X270" s="219"/>
      <c r="AT270" s="220" t="s">
        <v>181</v>
      </c>
      <c r="AU270" s="220" t="s">
        <v>89</v>
      </c>
      <c r="AV270" s="13" t="s">
        <v>89</v>
      </c>
      <c r="AW270" s="13" t="s">
        <v>5</v>
      </c>
      <c r="AX270" s="13" t="s">
        <v>79</v>
      </c>
      <c r="AY270" s="220" t="s">
        <v>168</v>
      </c>
    </row>
    <row r="271" spans="1:65" s="13" customFormat="1">
      <c r="B271" s="210"/>
      <c r="C271" s="211"/>
      <c r="D271" s="205" t="s">
        <v>181</v>
      </c>
      <c r="E271" s="211"/>
      <c r="F271" s="213" t="s">
        <v>6343</v>
      </c>
      <c r="G271" s="211"/>
      <c r="H271" s="214">
        <v>265.64999999999998</v>
      </c>
      <c r="I271" s="215"/>
      <c r="J271" s="215"/>
      <c r="K271" s="211"/>
      <c r="L271" s="211"/>
      <c r="M271" s="216"/>
      <c r="N271" s="217"/>
      <c r="O271" s="218"/>
      <c r="P271" s="218"/>
      <c r="Q271" s="218"/>
      <c r="R271" s="218"/>
      <c r="S271" s="218"/>
      <c r="T271" s="218"/>
      <c r="U271" s="218"/>
      <c r="V271" s="218"/>
      <c r="W271" s="218"/>
      <c r="X271" s="219"/>
      <c r="AT271" s="220" t="s">
        <v>181</v>
      </c>
      <c r="AU271" s="220" t="s">
        <v>89</v>
      </c>
      <c r="AV271" s="13" t="s">
        <v>89</v>
      </c>
      <c r="AW271" s="13" t="s">
        <v>4</v>
      </c>
      <c r="AX271" s="13" t="s">
        <v>87</v>
      </c>
      <c r="AY271" s="220" t="s">
        <v>168</v>
      </c>
    </row>
    <row r="272" spans="1:65" s="12" customFormat="1" ht="22.9" customHeight="1">
      <c r="B272" s="174"/>
      <c r="C272" s="175"/>
      <c r="D272" s="176" t="s">
        <v>78</v>
      </c>
      <c r="E272" s="189" t="s">
        <v>167</v>
      </c>
      <c r="F272" s="189" t="s">
        <v>5553</v>
      </c>
      <c r="G272" s="175"/>
      <c r="H272" s="175"/>
      <c r="I272" s="178"/>
      <c r="J272" s="178"/>
      <c r="K272" s="190">
        <f>BK272</f>
        <v>0</v>
      </c>
      <c r="L272" s="175"/>
      <c r="M272" s="180"/>
      <c r="N272" s="181"/>
      <c r="O272" s="182"/>
      <c r="P272" s="182"/>
      <c r="Q272" s="183">
        <f>SUM(Q273:Q319)</f>
        <v>0</v>
      </c>
      <c r="R272" s="183">
        <f>SUM(R273:R319)</f>
        <v>0</v>
      </c>
      <c r="S272" s="182"/>
      <c r="T272" s="184">
        <f>SUM(T273:T319)</f>
        <v>0</v>
      </c>
      <c r="U272" s="182"/>
      <c r="V272" s="184">
        <f>SUM(V273:V319)</f>
        <v>337.03312919999996</v>
      </c>
      <c r="W272" s="182"/>
      <c r="X272" s="185">
        <f>SUM(X273:X319)</f>
        <v>0</v>
      </c>
      <c r="AR272" s="186" t="s">
        <v>87</v>
      </c>
      <c r="AT272" s="187" t="s">
        <v>78</v>
      </c>
      <c r="AU272" s="187" t="s">
        <v>87</v>
      </c>
      <c r="AY272" s="186" t="s">
        <v>168</v>
      </c>
      <c r="BK272" s="188">
        <f>SUM(BK273:BK319)</f>
        <v>0</v>
      </c>
    </row>
    <row r="273" spans="1:65" s="2" customFormat="1" ht="24" customHeight="1">
      <c r="A273" s="33"/>
      <c r="B273" s="34"/>
      <c r="C273" s="191" t="s">
        <v>480</v>
      </c>
      <c r="D273" s="191" t="s">
        <v>171</v>
      </c>
      <c r="E273" s="192" t="s">
        <v>374</v>
      </c>
      <c r="F273" s="193" t="s">
        <v>375</v>
      </c>
      <c r="G273" s="194" t="s">
        <v>255</v>
      </c>
      <c r="H273" s="195">
        <v>13.05</v>
      </c>
      <c r="I273" s="196"/>
      <c r="J273" s="196"/>
      <c r="K273" s="197">
        <f>ROUND(P273*H273,2)</f>
        <v>0</v>
      </c>
      <c r="L273" s="193" t="s">
        <v>175</v>
      </c>
      <c r="M273" s="38"/>
      <c r="N273" s="198" t="s">
        <v>20</v>
      </c>
      <c r="O273" s="199" t="s">
        <v>48</v>
      </c>
      <c r="P273" s="200">
        <f>I273+J273</f>
        <v>0</v>
      </c>
      <c r="Q273" s="200">
        <f>ROUND(I273*H273,2)</f>
        <v>0</v>
      </c>
      <c r="R273" s="200">
        <f>ROUND(J273*H273,2)</f>
        <v>0</v>
      </c>
      <c r="S273" s="62"/>
      <c r="T273" s="201">
        <f>S273*H273</f>
        <v>0</v>
      </c>
      <c r="U273" s="201">
        <v>1.98</v>
      </c>
      <c r="V273" s="201">
        <f>U273*H273</f>
        <v>25.839000000000002</v>
      </c>
      <c r="W273" s="201">
        <v>0</v>
      </c>
      <c r="X273" s="202">
        <f>W273*H273</f>
        <v>0</v>
      </c>
      <c r="Y273" s="33"/>
      <c r="Z273" s="33"/>
      <c r="AA273" s="33"/>
      <c r="AB273" s="33"/>
      <c r="AC273" s="33"/>
      <c r="AD273" s="33"/>
      <c r="AE273" s="33"/>
      <c r="AR273" s="203" t="s">
        <v>191</v>
      </c>
      <c r="AT273" s="203" t="s">
        <v>171</v>
      </c>
      <c r="AU273" s="203" t="s">
        <v>89</v>
      </c>
      <c r="AY273" s="17" t="s">
        <v>168</v>
      </c>
      <c r="BE273" s="204">
        <f>IF(O273="základní",K273,0)</f>
        <v>0</v>
      </c>
      <c r="BF273" s="204">
        <f>IF(O273="snížená",K273,0)</f>
        <v>0</v>
      </c>
      <c r="BG273" s="204">
        <f>IF(O273="zákl. přenesená",K273,0)</f>
        <v>0</v>
      </c>
      <c r="BH273" s="204">
        <f>IF(O273="sníž. přenesená",K273,0)</f>
        <v>0</v>
      </c>
      <c r="BI273" s="204">
        <f>IF(O273="nulová",K273,0)</f>
        <v>0</v>
      </c>
      <c r="BJ273" s="17" t="s">
        <v>87</v>
      </c>
      <c r="BK273" s="204">
        <f>ROUND(P273*H273,2)</f>
        <v>0</v>
      </c>
      <c r="BL273" s="17" t="s">
        <v>191</v>
      </c>
      <c r="BM273" s="203" t="s">
        <v>6344</v>
      </c>
    </row>
    <row r="274" spans="1:65" s="2" customFormat="1" ht="19.5">
      <c r="A274" s="33"/>
      <c r="B274" s="34"/>
      <c r="C274" s="35"/>
      <c r="D274" s="205" t="s">
        <v>178</v>
      </c>
      <c r="E274" s="35"/>
      <c r="F274" s="206" t="s">
        <v>377</v>
      </c>
      <c r="G274" s="35"/>
      <c r="H274" s="35"/>
      <c r="I274" s="107"/>
      <c r="J274" s="107"/>
      <c r="K274" s="35"/>
      <c r="L274" s="35"/>
      <c r="M274" s="38"/>
      <c r="N274" s="207"/>
      <c r="O274" s="208"/>
      <c r="P274" s="62"/>
      <c r="Q274" s="62"/>
      <c r="R274" s="62"/>
      <c r="S274" s="62"/>
      <c r="T274" s="62"/>
      <c r="U274" s="62"/>
      <c r="V274" s="62"/>
      <c r="W274" s="62"/>
      <c r="X274" s="63"/>
      <c r="Y274" s="33"/>
      <c r="Z274" s="33"/>
      <c r="AA274" s="33"/>
      <c r="AB274" s="33"/>
      <c r="AC274" s="33"/>
      <c r="AD274" s="33"/>
      <c r="AE274" s="33"/>
      <c r="AT274" s="17" t="s">
        <v>178</v>
      </c>
      <c r="AU274" s="17" t="s">
        <v>89</v>
      </c>
    </row>
    <row r="275" spans="1:65" s="2" customFormat="1" ht="68.25">
      <c r="A275" s="33"/>
      <c r="B275" s="34"/>
      <c r="C275" s="35"/>
      <c r="D275" s="205" t="s">
        <v>231</v>
      </c>
      <c r="E275" s="35"/>
      <c r="F275" s="209" t="s">
        <v>365</v>
      </c>
      <c r="G275" s="35"/>
      <c r="H275" s="35"/>
      <c r="I275" s="107"/>
      <c r="J275" s="107"/>
      <c r="K275" s="35"/>
      <c r="L275" s="35"/>
      <c r="M275" s="38"/>
      <c r="N275" s="207"/>
      <c r="O275" s="208"/>
      <c r="P275" s="62"/>
      <c r="Q275" s="62"/>
      <c r="R275" s="62"/>
      <c r="S275" s="62"/>
      <c r="T275" s="62"/>
      <c r="U275" s="62"/>
      <c r="V275" s="62"/>
      <c r="W275" s="62"/>
      <c r="X275" s="63"/>
      <c r="Y275" s="33"/>
      <c r="Z275" s="33"/>
      <c r="AA275" s="33"/>
      <c r="AB275" s="33"/>
      <c r="AC275" s="33"/>
      <c r="AD275" s="33"/>
      <c r="AE275" s="33"/>
      <c r="AT275" s="17" t="s">
        <v>231</v>
      </c>
      <c r="AU275" s="17" t="s">
        <v>89</v>
      </c>
    </row>
    <row r="276" spans="1:65" s="13" customFormat="1">
      <c r="B276" s="210"/>
      <c r="C276" s="211"/>
      <c r="D276" s="205" t="s">
        <v>181</v>
      </c>
      <c r="E276" s="212" t="s">
        <v>20</v>
      </c>
      <c r="F276" s="213" t="s">
        <v>6345</v>
      </c>
      <c r="G276" s="211"/>
      <c r="H276" s="214">
        <v>13.05</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5</v>
      </c>
      <c r="AX276" s="13" t="s">
        <v>79</v>
      </c>
      <c r="AY276" s="220" t="s">
        <v>168</v>
      </c>
    </row>
    <row r="277" spans="1:65" s="2" customFormat="1" ht="24" customHeight="1">
      <c r="A277" s="33"/>
      <c r="B277" s="34"/>
      <c r="C277" s="191" t="s">
        <v>487</v>
      </c>
      <c r="D277" s="191" t="s">
        <v>171</v>
      </c>
      <c r="E277" s="192" t="s">
        <v>6346</v>
      </c>
      <c r="F277" s="193" t="s">
        <v>6347</v>
      </c>
      <c r="G277" s="194" t="s">
        <v>278</v>
      </c>
      <c r="H277" s="195">
        <v>261</v>
      </c>
      <c r="I277" s="196"/>
      <c r="J277" s="196"/>
      <c r="K277" s="197">
        <f>ROUND(P277*H277,2)</f>
        <v>0</v>
      </c>
      <c r="L277" s="193" t="s">
        <v>175</v>
      </c>
      <c r="M277" s="38"/>
      <c r="N277" s="198" t="s">
        <v>20</v>
      </c>
      <c r="O277" s="199" t="s">
        <v>48</v>
      </c>
      <c r="P277" s="200">
        <f>I277+J277</f>
        <v>0</v>
      </c>
      <c r="Q277" s="200">
        <f>ROUND(I277*H277,2)</f>
        <v>0</v>
      </c>
      <c r="R277" s="200">
        <f>ROUND(J277*H277,2)</f>
        <v>0</v>
      </c>
      <c r="S277" s="62"/>
      <c r="T277" s="201">
        <f>S277*H277</f>
        <v>0</v>
      </c>
      <c r="U277" s="201">
        <v>0.39600000000000002</v>
      </c>
      <c r="V277" s="201">
        <f>U277*H277</f>
        <v>103.35600000000001</v>
      </c>
      <c r="W277" s="201">
        <v>0</v>
      </c>
      <c r="X277" s="202">
        <f>W277*H277</f>
        <v>0</v>
      </c>
      <c r="Y277" s="33"/>
      <c r="Z277" s="33"/>
      <c r="AA277" s="33"/>
      <c r="AB277" s="33"/>
      <c r="AC277" s="33"/>
      <c r="AD277" s="33"/>
      <c r="AE277" s="33"/>
      <c r="AR277" s="203" t="s">
        <v>191</v>
      </c>
      <c r="AT277" s="203" t="s">
        <v>171</v>
      </c>
      <c r="AU277" s="203" t="s">
        <v>89</v>
      </c>
      <c r="AY277" s="17" t="s">
        <v>168</v>
      </c>
      <c r="BE277" s="204">
        <f>IF(O277="základní",K277,0)</f>
        <v>0</v>
      </c>
      <c r="BF277" s="204">
        <f>IF(O277="snížená",K277,0)</f>
        <v>0</v>
      </c>
      <c r="BG277" s="204">
        <f>IF(O277="zákl. přenesená",K277,0)</f>
        <v>0</v>
      </c>
      <c r="BH277" s="204">
        <f>IF(O277="sníž. přenesená",K277,0)</f>
        <v>0</v>
      </c>
      <c r="BI277" s="204">
        <f>IF(O277="nulová",K277,0)</f>
        <v>0</v>
      </c>
      <c r="BJ277" s="17" t="s">
        <v>87</v>
      </c>
      <c r="BK277" s="204">
        <f>ROUND(P277*H277,2)</f>
        <v>0</v>
      </c>
      <c r="BL277" s="17" t="s">
        <v>191</v>
      </c>
      <c r="BM277" s="203" t="s">
        <v>6348</v>
      </c>
    </row>
    <row r="278" spans="1:65" s="2" customFormat="1" ht="19.5">
      <c r="A278" s="33"/>
      <c r="B278" s="34"/>
      <c r="C278" s="35"/>
      <c r="D278" s="205" t="s">
        <v>178</v>
      </c>
      <c r="E278" s="35"/>
      <c r="F278" s="206" t="s">
        <v>6349</v>
      </c>
      <c r="G278" s="35"/>
      <c r="H278" s="35"/>
      <c r="I278" s="107"/>
      <c r="J278" s="107"/>
      <c r="K278" s="35"/>
      <c r="L278" s="35"/>
      <c r="M278" s="38"/>
      <c r="N278" s="207"/>
      <c r="O278" s="208"/>
      <c r="P278" s="62"/>
      <c r="Q278" s="62"/>
      <c r="R278" s="62"/>
      <c r="S278" s="62"/>
      <c r="T278" s="62"/>
      <c r="U278" s="62"/>
      <c r="V278" s="62"/>
      <c r="W278" s="62"/>
      <c r="X278" s="63"/>
      <c r="Y278" s="33"/>
      <c r="Z278" s="33"/>
      <c r="AA278" s="33"/>
      <c r="AB278" s="33"/>
      <c r="AC278" s="33"/>
      <c r="AD278" s="33"/>
      <c r="AE278" s="33"/>
      <c r="AT278" s="17" t="s">
        <v>178</v>
      </c>
      <c r="AU278" s="17" t="s">
        <v>89</v>
      </c>
    </row>
    <row r="279" spans="1:65" s="13" customFormat="1">
      <c r="B279" s="210"/>
      <c r="C279" s="211"/>
      <c r="D279" s="205" t="s">
        <v>181</v>
      </c>
      <c r="E279" s="212" t="s">
        <v>20</v>
      </c>
      <c r="F279" s="213" t="s">
        <v>6237</v>
      </c>
      <c r="G279" s="211"/>
      <c r="H279" s="214">
        <v>261</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79</v>
      </c>
      <c r="AY279" s="220" t="s">
        <v>168</v>
      </c>
    </row>
    <row r="280" spans="1:65" s="2" customFormat="1" ht="24" customHeight="1">
      <c r="A280" s="33"/>
      <c r="B280" s="34"/>
      <c r="C280" s="191" t="s">
        <v>493</v>
      </c>
      <c r="D280" s="191" t="s">
        <v>171</v>
      </c>
      <c r="E280" s="192" t="s">
        <v>6350</v>
      </c>
      <c r="F280" s="193" t="s">
        <v>6351</v>
      </c>
      <c r="G280" s="194" t="s">
        <v>278</v>
      </c>
      <c r="H280" s="195">
        <v>261</v>
      </c>
      <c r="I280" s="196"/>
      <c r="J280" s="196"/>
      <c r="K280" s="197">
        <f>ROUND(P280*H280,2)</f>
        <v>0</v>
      </c>
      <c r="L280" s="193" t="s">
        <v>175</v>
      </c>
      <c r="M280" s="38"/>
      <c r="N280" s="198" t="s">
        <v>20</v>
      </c>
      <c r="O280" s="199" t="s">
        <v>48</v>
      </c>
      <c r="P280" s="200">
        <f>I280+J280</f>
        <v>0</v>
      </c>
      <c r="Q280" s="200">
        <f>ROUND(I280*H280,2)</f>
        <v>0</v>
      </c>
      <c r="R280" s="200">
        <f>ROUND(J280*H280,2)</f>
        <v>0</v>
      </c>
      <c r="S280" s="62"/>
      <c r="T280" s="201">
        <f>S280*H280</f>
        <v>0</v>
      </c>
      <c r="U280" s="201">
        <v>0.38624999999999998</v>
      </c>
      <c r="V280" s="201">
        <f>U280*H280</f>
        <v>100.81125</v>
      </c>
      <c r="W280" s="201">
        <v>0</v>
      </c>
      <c r="X280" s="202">
        <f>W280*H280</f>
        <v>0</v>
      </c>
      <c r="Y280" s="33"/>
      <c r="Z280" s="33"/>
      <c r="AA280" s="33"/>
      <c r="AB280" s="33"/>
      <c r="AC280" s="33"/>
      <c r="AD280" s="33"/>
      <c r="AE280" s="33"/>
      <c r="AR280" s="203" t="s">
        <v>191</v>
      </c>
      <c r="AT280" s="203" t="s">
        <v>171</v>
      </c>
      <c r="AU280" s="203" t="s">
        <v>89</v>
      </c>
      <c r="AY280" s="17" t="s">
        <v>168</v>
      </c>
      <c r="BE280" s="204">
        <f>IF(O280="základní",K280,0)</f>
        <v>0</v>
      </c>
      <c r="BF280" s="204">
        <f>IF(O280="snížená",K280,0)</f>
        <v>0</v>
      </c>
      <c r="BG280" s="204">
        <f>IF(O280="zákl. přenesená",K280,0)</f>
        <v>0</v>
      </c>
      <c r="BH280" s="204">
        <f>IF(O280="sníž. přenesená",K280,0)</f>
        <v>0</v>
      </c>
      <c r="BI280" s="204">
        <f>IF(O280="nulová",K280,0)</f>
        <v>0</v>
      </c>
      <c r="BJ280" s="17" t="s">
        <v>87</v>
      </c>
      <c r="BK280" s="204">
        <f>ROUND(P280*H280,2)</f>
        <v>0</v>
      </c>
      <c r="BL280" s="17" t="s">
        <v>191</v>
      </c>
      <c r="BM280" s="203" t="s">
        <v>6352</v>
      </c>
    </row>
    <row r="281" spans="1:65" s="2" customFormat="1" ht="19.5">
      <c r="A281" s="33"/>
      <c r="B281" s="34"/>
      <c r="C281" s="35"/>
      <c r="D281" s="205" t="s">
        <v>178</v>
      </c>
      <c r="E281" s="35"/>
      <c r="F281" s="206" t="s">
        <v>6353</v>
      </c>
      <c r="G281" s="35"/>
      <c r="H281" s="35"/>
      <c r="I281" s="107"/>
      <c r="J281" s="107"/>
      <c r="K281" s="35"/>
      <c r="L281" s="35"/>
      <c r="M281" s="38"/>
      <c r="N281" s="207"/>
      <c r="O281" s="208"/>
      <c r="P281" s="62"/>
      <c r="Q281" s="62"/>
      <c r="R281" s="62"/>
      <c r="S281" s="62"/>
      <c r="T281" s="62"/>
      <c r="U281" s="62"/>
      <c r="V281" s="62"/>
      <c r="W281" s="62"/>
      <c r="X281" s="63"/>
      <c r="Y281" s="33"/>
      <c r="Z281" s="33"/>
      <c r="AA281" s="33"/>
      <c r="AB281" s="33"/>
      <c r="AC281" s="33"/>
      <c r="AD281" s="33"/>
      <c r="AE281" s="33"/>
      <c r="AT281" s="17" t="s">
        <v>178</v>
      </c>
      <c r="AU281" s="17" t="s">
        <v>89</v>
      </c>
    </row>
    <row r="282" spans="1:65" s="13" customFormat="1">
      <c r="B282" s="210"/>
      <c r="C282" s="211"/>
      <c r="D282" s="205" t="s">
        <v>181</v>
      </c>
      <c r="E282" s="212" t="s">
        <v>20</v>
      </c>
      <c r="F282" s="213" t="s">
        <v>6237</v>
      </c>
      <c r="G282" s="211"/>
      <c r="H282" s="214">
        <v>261</v>
      </c>
      <c r="I282" s="215"/>
      <c r="J282" s="215"/>
      <c r="K282" s="211"/>
      <c r="L282" s="211"/>
      <c r="M282" s="216"/>
      <c r="N282" s="217"/>
      <c r="O282" s="218"/>
      <c r="P282" s="218"/>
      <c r="Q282" s="218"/>
      <c r="R282" s="218"/>
      <c r="S282" s="218"/>
      <c r="T282" s="218"/>
      <c r="U282" s="218"/>
      <c r="V282" s="218"/>
      <c r="W282" s="218"/>
      <c r="X282" s="219"/>
      <c r="AT282" s="220" t="s">
        <v>181</v>
      </c>
      <c r="AU282" s="220" t="s">
        <v>89</v>
      </c>
      <c r="AV282" s="13" t="s">
        <v>89</v>
      </c>
      <c r="AW282" s="13" t="s">
        <v>5</v>
      </c>
      <c r="AX282" s="13" t="s">
        <v>79</v>
      </c>
      <c r="AY282" s="220" t="s">
        <v>168</v>
      </c>
    </row>
    <row r="283" spans="1:65" s="2" customFormat="1" ht="24" customHeight="1">
      <c r="A283" s="33"/>
      <c r="B283" s="34"/>
      <c r="C283" s="191" t="s">
        <v>500</v>
      </c>
      <c r="D283" s="191" t="s">
        <v>171</v>
      </c>
      <c r="E283" s="192" t="s">
        <v>5554</v>
      </c>
      <c r="F283" s="193" t="s">
        <v>5555</v>
      </c>
      <c r="G283" s="194" t="s">
        <v>278</v>
      </c>
      <c r="H283" s="195">
        <v>33.6</v>
      </c>
      <c r="I283" s="196"/>
      <c r="J283" s="196"/>
      <c r="K283" s="197">
        <f>ROUND(P283*H283,2)</f>
        <v>0</v>
      </c>
      <c r="L283" s="193" t="s">
        <v>175</v>
      </c>
      <c r="M283" s="38"/>
      <c r="N283" s="198" t="s">
        <v>20</v>
      </c>
      <c r="O283" s="199" t="s">
        <v>48</v>
      </c>
      <c r="P283" s="200">
        <f>I283+J283</f>
        <v>0</v>
      </c>
      <c r="Q283" s="200">
        <f>ROUND(I283*H283,2)</f>
        <v>0</v>
      </c>
      <c r="R283" s="200">
        <f>ROUND(J283*H283,2)</f>
        <v>0</v>
      </c>
      <c r="S283" s="62"/>
      <c r="T283" s="201">
        <f>S283*H283</f>
        <v>0</v>
      </c>
      <c r="U283" s="201">
        <v>0.12966</v>
      </c>
      <c r="V283" s="201">
        <f>U283*H283</f>
        <v>4.3565760000000004</v>
      </c>
      <c r="W283" s="201">
        <v>0</v>
      </c>
      <c r="X283" s="202">
        <f>W283*H283</f>
        <v>0</v>
      </c>
      <c r="Y283" s="33"/>
      <c r="Z283" s="33"/>
      <c r="AA283" s="33"/>
      <c r="AB283" s="33"/>
      <c r="AC283" s="33"/>
      <c r="AD283" s="33"/>
      <c r="AE283" s="33"/>
      <c r="AR283" s="203" t="s">
        <v>191</v>
      </c>
      <c r="AT283" s="203" t="s">
        <v>171</v>
      </c>
      <c r="AU283" s="203" t="s">
        <v>89</v>
      </c>
      <c r="AY283" s="17" t="s">
        <v>168</v>
      </c>
      <c r="BE283" s="204">
        <f>IF(O283="základní",K283,0)</f>
        <v>0</v>
      </c>
      <c r="BF283" s="204">
        <f>IF(O283="snížená",K283,0)</f>
        <v>0</v>
      </c>
      <c r="BG283" s="204">
        <f>IF(O283="zákl. přenesená",K283,0)</f>
        <v>0</v>
      </c>
      <c r="BH283" s="204">
        <f>IF(O283="sníž. přenesená",K283,0)</f>
        <v>0</v>
      </c>
      <c r="BI283" s="204">
        <f>IF(O283="nulová",K283,0)</f>
        <v>0</v>
      </c>
      <c r="BJ283" s="17" t="s">
        <v>87</v>
      </c>
      <c r="BK283" s="204">
        <f>ROUND(P283*H283,2)</f>
        <v>0</v>
      </c>
      <c r="BL283" s="17" t="s">
        <v>191</v>
      </c>
      <c r="BM283" s="203" t="s">
        <v>6354</v>
      </c>
    </row>
    <row r="284" spans="1:65" s="2" customFormat="1" ht="29.25">
      <c r="A284" s="33"/>
      <c r="B284" s="34"/>
      <c r="C284" s="35"/>
      <c r="D284" s="205" t="s">
        <v>178</v>
      </c>
      <c r="E284" s="35"/>
      <c r="F284" s="206" t="s">
        <v>5557</v>
      </c>
      <c r="G284" s="35"/>
      <c r="H284" s="35"/>
      <c r="I284" s="107"/>
      <c r="J284" s="107"/>
      <c r="K284" s="35"/>
      <c r="L284" s="35"/>
      <c r="M284" s="38"/>
      <c r="N284" s="207"/>
      <c r="O284" s="208"/>
      <c r="P284" s="62"/>
      <c r="Q284" s="62"/>
      <c r="R284" s="62"/>
      <c r="S284" s="62"/>
      <c r="T284" s="62"/>
      <c r="U284" s="62"/>
      <c r="V284" s="62"/>
      <c r="W284" s="62"/>
      <c r="X284" s="63"/>
      <c r="Y284" s="33"/>
      <c r="Z284" s="33"/>
      <c r="AA284" s="33"/>
      <c r="AB284" s="33"/>
      <c r="AC284" s="33"/>
      <c r="AD284" s="33"/>
      <c r="AE284" s="33"/>
      <c r="AT284" s="17" t="s">
        <v>178</v>
      </c>
      <c r="AU284" s="17" t="s">
        <v>89</v>
      </c>
    </row>
    <row r="285" spans="1:65" s="2" customFormat="1" ht="136.5">
      <c r="A285" s="33"/>
      <c r="B285" s="34"/>
      <c r="C285" s="35"/>
      <c r="D285" s="205" t="s">
        <v>231</v>
      </c>
      <c r="E285" s="35"/>
      <c r="F285" s="209" t="s">
        <v>5558</v>
      </c>
      <c r="G285" s="35"/>
      <c r="H285" s="35"/>
      <c r="I285" s="107"/>
      <c r="J285" s="107"/>
      <c r="K285" s="35"/>
      <c r="L285" s="35"/>
      <c r="M285" s="38"/>
      <c r="N285" s="207"/>
      <c r="O285" s="208"/>
      <c r="P285" s="62"/>
      <c r="Q285" s="62"/>
      <c r="R285" s="62"/>
      <c r="S285" s="62"/>
      <c r="T285" s="62"/>
      <c r="U285" s="62"/>
      <c r="V285" s="62"/>
      <c r="W285" s="62"/>
      <c r="X285" s="63"/>
      <c r="Y285" s="33"/>
      <c r="Z285" s="33"/>
      <c r="AA285" s="33"/>
      <c r="AB285" s="33"/>
      <c r="AC285" s="33"/>
      <c r="AD285" s="33"/>
      <c r="AE285" s="33"/>
      <c r="AT285" s="17" t="s">
        <v>231</v>
      </c>
      <c r="AU285" s="17" t="s">
        <v>89</v>
      </c>
    </row>
    <row r="286" spans="1:65" s="13" customFormat="1">
      <c r="B286" s="210"/>
      <c r="C286" s="211"/>
      <c r="D286" s="205" t="s">
        <v>181</v>
      </c>
      <c r="E286" s="212" t="s">
        <v>20</v>
      </c>
      <c r="F286" s="213" t="s">
        <v>6355</v>
      </c>
      <c r="G286" s="211"/>
      <c r="H286" s="214">
        <v>16.8</v>
      </c>
      <c r="I286" s="215"/>
      <c r="J286" s="215"/>
      <c r="K286" s="211"/>
      <c r="L286" s="211"/>
      <c r="M286" s="216"/>
      <c r="N286" s="217"/>
      <c r="O286" s="218"/>
      <c r="P286" s="218"/>
      <c r="Q286" s="218"/>
      <c r="R286" s="218"/>
      <c r="S286" s="218"/>
      <c r="T286" s="218"/>
      <c r="U286" s="218"/>
      <c r="V286" s="218"/>
      <c r="W286" s="218"/>
      <c r="X286" s="219"/>
      <c r="AT286" s="220" t="s">
        <v>181</v>
      </c>
      <c r="AU286" s="220" t="s">
        <v>89</v>
      </c>
      <c r="AV286" s="13" t="s">
        <v>89</v>
      </c>
      <c r="AW286" s="13" t="s">
        <v>5</v>
      </c>
      <c r="AX286" s="13" t="s">
        <v>79</v>
      </c>
      <c r="AY286" s="220" t="s">
        <v>168</v>
      </c>
    </row>
    <row r="287" spans="1:65" s="13" customFormat="1">
      <c r="B287" s="210"/>
      <c r="C287" s="211"/>
      <c r="D287" s="205" t="s">
        <v>181</v>
      </c>
      <c r="E287" s="211"/>
      <c r="F287" s="213" t="s">
        <v>6356</v>
      </c>
      <c r="G287" s="211"/>
      <c r="H287" s="214">
        <v>33.6</v>
      </c>
      <c r="I287" s="215"/>
      <c r="J287" s="215"/>
      <c r="K287" s="211"/>
      <c r="L287" s="211"/>
      <c r="M287" s="216"/>
      <c r="N287" s="217"/>
      <c r="O287" s="218"/>
      <c r="P287" s="218"/>
      <c r="Q287" s="218"/>
      <c r="R287" s="218"/>
      <c r="S287" s="218"/>
      <c r="T287" s="218"/>
      <c r="U287" s="218"/>
      <c r="V287" s="218"/>
      <c r="W287" s="218"/>
      <c r="X287" s="219"/>
      <c r="AT287" s="220" t="s">
        <v>181</v>
      </c>
      <c r="AU287" s="220" t="s">
        <v>89</v>
      </c>
      <c r="AV287" s="13" t="s">
        <v>89</v>
      </c>
      <c r="AW287" s="13" t="s">
        <v>4</v>
      </c>
      <c r="AX287" s="13" t="s">
        <v>87</v>
      </c>
      <c r="AY287" s="220" t="s">
        <v>168</v>
      </c>
    </row>
    <row r="288" spans="1:65" s="2" customFormat="1" ht="24" customHeight="1">
      <c r="A288" s="33"/>
      <c r="B288" s="34"/>
      <c r="C288" s="191" t="s">
        <v>504</v>
      </c>
      <c r="D288" s="191" t="s">
        <v>171</v>
      </c>
      <c r="E288" s="192" t="s">
        <v>5561</v>
      </c>
      <c r="F288" s="193" t="s">
        <v>5562</v>
      </c>
      <c r="G288" s="194" t="s">
        <v>278</v>
      </c>
      <c r="H288" s="195">
        <v>261</v>
      </c>
      <c r="I288" s="196"/>
      <c r="J288" s="196"/>
      <c r="K288" s="197">
        <f>ROUND(P288*H288,2)</f>
        <v>0</v>
      </c>
      <c r="L288" s="193" t="s">
        <v>175</v>
      </c>
      <c r="M288" s="38"/>
      <c r="N288" s="198" t="s">
        <v>20</v>
      </c>
      <c r="O288" s="199" t="s">
        <v>48</v>
      </c>
      <c r="P288" s="200">
        <f>I288+J288</f>
        <v>0</v>
      </c>
      <c r="Q288" s="200">
        <f>ROUND(I288*H288,2)</f>
        <v>0</v>
      </c>
      <c r="R288" s="200">
        <f>ROUND(J288*H288,2)</f>
        <v>0</v>
      </c>
      <c r="S288" s="62"/>
      <c r="T288" s="201">
        <f>S288*H288</f>
        <v>0</v>
      </c>
      <c r="U288" s="201">
        <v>0.10362</v>
      </c>
      <c r="V288" s="201">
        <f>U288*H288</f>
        <v>27.044820000000001</v>
      </c>
      <c r="W288" s="201">
        <v>0</v>
      </c>
      <c r="X288" s="202">
        <f>W288*H288</f>
        <v>0</v>
      </c>
      <c r="Y288" s="33"/>
      <c r="Z288" s="33"/>
      <c r="AA288" s="33"/>
      <c r="AB288" s="33"/>
      <c r="AC288" s="33"/>
      <c r="AD288" s="33"/>
      <c r="AE288" s="33"/>
      <c r="AR288" s="203" t="s">
        <v>191</v>
      </c>
      <c r="AT288" s="203" t="s">
        <v>171</v>
      </c>
      <c r="AU288" s="203" t="s">
        <v>89</v>
      </c>
      <c r="AY288" s="17" t="s">
        <v>168</v>
      </c>
      <c r="BE288" s="204">
        <f>IF(O288="základní",K288,0)</f>
        <v>0</v>
      </c>
      <c r="BF288" s="204">
        <f>IF(O288="snížená",K288,0)</f>
        <v>0</v>
      </c>
      <c r="BG288" s="204">
        <f>IF(O288="zákl. přenesená",K288,0)</f>
        <v>0</v>
      </c>
      <c r="BH288" s="204">
        <f>IF(O288="sníž. přenesená",K288,0)</f>
        <v>0</v>
      </c>
      <c r="BI288" s="204">
        <f>IF(O288="nulová",K288,0)</f>
        <v>0</v>
      </c>
      <c r="BJ288" s="17" t="s">
        <v>87</v>
      </c>
      <c r="BK288" s="204">
        <f>ROUND(P288*H288,2)</f>
        <v>0</v>
      </c>
      <c r="BL288" s="17" t="s">
        <v>191</v>
      </c>
      <c r="BM288" s="203" t="s">
        <v>6357</v>
      </c>
    </row>
    <row r="289" spans="1:65" s="2" customFormat="1" ht="48.75">
      <c r="A289" s="33"/>
      <c r="B289" s="34"/>
      <c r="C289" s="35"/>
      <c r="D289" s="205" t="s">
        <v>178</v>
      </c>
      <c r="E289" s="35"/>
      <c r="F289" s="206" t="s">
        <v>5564</v>
      </c>
      <c r="G289" s="35"/>
      <c r="H289" s="35"/>
      <c r="I289" s="107"/>
      <c r="J289" s="107"/>
      <c r="K289" s="35"/>
      <c r="L289" s="35"/>
      <c r="M289" s="38"/>
      <c r="N289" s="207"/>
      <c r="O289" s="208"/>
      <c r="P289" s="62"/>
      <c r="Q289" s="62"/>
      <c r="R289" s="62"/>
      <c r="S289" s="62"/>
      <c r="T289" s="62"/>
      <c r="U289" s="62"/>
      <c r="V289" s="62"/>
      <c r="W289" s="62"/>
      <c r="X289" s="63"/>
      <c r="Y289" s="33"/>
      <c r="Z289" s="33"/>
      <c r="AA289" s="33"/>
      <c r="AB289" s="33"/>
      <c r="AC289" s="33"/>
      <c r="AD289" s="33"/>
      <c r="AE289" s="33"/>
      <c r="AT289" s="17" t="s">
        <v>178</v>
      </c>
      <c r="AU289" s="17" t="s">
        <v>89</v>
      </c>
    </row>
    <row r="290" spans="1:65" s="2" customFormat="1" ht="156">
      <c r="A290" s="33"/>
      <c r="B290" s="34"/>
      <c r="C290" s="35"/>
      <c r="D290" s="205" t="s">
        <v>231</v>
      </c>
      <c r="E290" s="35"/>
      <c r="F290" s="209" t="s">
        <v>5565</v>
      </c>
      <c r="G290" s="35"/>
      <c r="H290" s="35"/>
      <c r="I290" s="107"/>
      <c r="J290" s="107"/>
      <c r="K290" s="35"/>
      <c r="L290" s="35"/>
      <c r="M290" s="38"/>
      <c r="N290" s="207"/>
      <c r="O290" s="208"/>
      <c r="P290" s="62"/>
      <c r="Q290" s="62"/>
      <c r="R290" s="62"/>
      <c r="S290" s="62"/>
      <c r="T290" s="62"/>
      <c r="U290" s="62"/>
      <c r="V290" s="62"/>
      <c r="W290" s="62"/>
      <c r="X290" s="63"/>
      <c r="Y290" s="33"/>
      <c r="Z290" s="33"/>
      <c r="AA290" s="33"/>
      <c r="AB290" s="33"/>
      <c r="AC290" s="33"/>
      <c r="AD290" s="33"/>
      <c r="AE290" s="33"/>
      <c r="AT290" s="17" t="s">
        <v>231</v>
      </c>
      <c r="AU290" s="17" t="s">
        <v>89</v>
      </c>
    </row>
    <row r="291" spans="1:65" s="13" customFormat="1">
      <c r="B291" s="210"/>
      <c r="C291" s="211"/>
      <c r="D291" s="205" t="s">
        <v>181</v>
      </c>
      <c r="E291" s="212" t="s">
        <v>20</v>
      </c>
      <c r="F291" s="213" t="s">
        <v>6237</v>
      </c>
      <c r="G291" s="211"/>
      <c r="H291" s="214">
        <v>261</v>
      </c>
      <c r="I291" s="215"/>
      <c r="J291" s="215"/>
      <c r="K291" s="211"/>
      <c r="L291" s="211"/>
      <c r="M291" s="216"/>
      <c r="N291" s="217"/>
      <c r="O291" s="218"/>
      <c r="P291" s="218"/>
      <c r="Q291" s="218"/>
      <c r="R291" s="218"/>
      <c r="S291" s="218"/>
      <c r="T291" s="218"/>
      <c r="U291" s="218"/>
      <c r="V291" s="218"/>
      <c r="W291" s="218"/>
      <c r="X291" s="219"/>
      <c r="AT291" s="220" t="s">
        <v>181</v>
      </c>
      <c r="AU291" s="220" t="s">
        <v>89</v>
      </c>
      <c r="AV291" s="13" t="s">
        <v>89</v>
      </c>
      <c r="AW291" s="13" t="s">
        <v>5</v>
      </c>
      <c r="AX291" s="13" t="s">
        <v>79</v>
      </c>
      <c r="AY291" s="220" t="s">
        <v>168</v>
      </c>
    </row>
    <row r="292" spans="1:65" s="2" customFormat="1" ht="24" customHeight="1">
      <c r="A292" s="33"/>
      <c r="B292" s="34"/>
      <c r="C292" s="225" t="s">
        <v>513</v>
      </c>
      <c r="D292" s="225" t="s">
        <v>346</v>
      </c>
      <c r="E292" s="226" t="s">
        <v>5568</v>
      </c>
      <c r="F292" s="227" t="s">
        <v>5569</v>
      </c>
      <c r="G292" s="228" t="s">
        <v>278</v>
      </c>
      <c r="H292" s="229">
        <v>287.10000000000002</v>
      </c>
      <c r="I292" s="230"/>
      <c r="J292" s="231"/>
      <c r="K292" s="232">
        <f>ROUND(P292*H292,2)</f>
        <v>0</v>
      </c>
      <c r="L292" s="227" t="s">
        <v>175</v>
      </c>
      <c r="M292" s="233"/>
      <c r="N292" s="234" t="s">
        <v>20</v>
      </c>
      <c r="O292" s="199" t="s">
        <v>48</v>
      </c>
      <c r="P292" s="200">
        <f>I292+J292</f>
        <v>0</v>
      </c>
      <c r="Q292" s="200">
        <f>ROUND(I292*H292,2)</f>
        <v>0</v>
      </c>
      <c r="R292" s="200">
        <f>ROUND(J292*H292,2)</f>
        <v>0</v>
      </c>
      <c r="S292" s="62"/>
      <c r="T292" s="201">
        <f>S292*H292</f>
        <v>0</v>
      </c>
      <c r="U292" s="201">
        <v>0.17599999999999999</v>
      </c>
      <c r="V292" s="201">
        <f>U292*H292</f>
        <v>50.529600000000002</v>
      </c>
      <c r="W292" s="201">
        <v>0</v>
      </c>
      <c r="X292" s="202">
        <f>W292*H292</f>
        <v>0</v>
      </c>
      <c r="Y292" s="33"/>
      <c r="Z292" s="33"/>
      <c r="AA292" s="33"/>
      <c r="AB292" s="33"/>
      <c r="AC292" s="33"/>
      <c r="AD292" s="33"/>
      <c r="AE292" s="33"/>
      <c r="AR292" s="203" t="s">
        <v>275</v>
      </c>
      <c r="AT292" s="203" t="s">
        <v>346</v>
      </c>
      <c r="AU292" s="203" t="s">
        <v>89</v>
      </c>
      <c r="AY292" s="17" t="s">
        <v>168</v>
      </c>
      <c r="BE292" s="204">
        <f>IF(O292="základní",K292,0)</f>
        <v>0</v>
      </c>
      <c r="BF292" s="204">
        <f>IF(O292="snížená",K292,0)</f>
        <v>0</v>
      </c>
      <c r="BG292" s="204">
        <f>IF(O292="zákl. přenesená",K292,0)</f>
        <v>0</v>
      </c>
      <c r="BH292" s="204">
        <f>IF(O292="sníž. přenesená",K292,0)</f>
        <v>0</v>
      </c>
      <c r="BI292" s="204">
        <f>IF(O292="nulová",K292,0)</f>
        <v>0</v>
      </c>
      <c r="BJ292" s="17" t="s">
        <v>87</v>
      </c>
      <c r="BK292" s="204">
        <f>ROUND(P292*H292,2)</f>
        <v>0</v>
      </c>
      <c r="BL292" s="17" t="s">
        <v>191</v>
      </c>
      <c r="BM292" s="203" t="s">
        <v>6358</v>
      </c>
    </row>
    <row r="293" spans="1:65" s="2" customFormat="1">
      <c r="A293" s="33"/>
      <c r="B293" s="34"/>
      <c r="C293" s="35"/>
      <c r="D293" s="205" t="s">
        <v>178</v>
      </c>
      <c r="E293" s="35"/>
      <c r="F293" s="206" t="s">
        <v>5569</v>
      </c>
      <c r="G293" s="35"/>
      <c r="H293" s="35"/>
      <c r="I293" s="107"/>
      <c r="J293" s="107"/>
      <c r="K293" s="35"/>
      <c r="L293" s="35"/>
      <c r="M293" s="38"/>
      <c r="N293" s="207"/>
      <c r="O293" s="208"/>
      <c r="P293" s="62"/>
      <c r="Q293" s="62"/>
      <c r="R293" s="62"/>
      <c r="S293" s="62"/>
      <c r="T293" s="62"/>
      <c r="U293" s="62"/>
      <c r="V293" s="62"/>
      <c r="W293" s="62"/>
      <c r="X293" s="63"/>
      <c r="Y293" s="33"/>
      <c r="Z293" s="33"/>
      <c r="AA293" s="33"/>
      <c r="AB293" s="33"/>
      <c r="AC293" s="33"/>
      <c r="AD293" s="33"/>
      <c r="AE293" s="33"/>
      <c r="AT293" s="17" t="s">
        <v>178</v>
      </c>
      <c r="AU293" s="17" t="s">
        <v>89</v>
      </c>
    </row>
    <row r="294" spans="1:65" s="13" customFormat="1">
      <c r="B294" s="210"/>
      <c r="C294" s="211"/>
      <c r="D294" s="205" t="s">
        <v>181</v>
      </c>
      <c r="E294" s="212" t="s">
        <v>20</v>
      </c>
      <c r="F294" s="213" t="s">
        <v>6237</v>
      </c>
      <c r="G294" s="211"/>
      <c r="H294" s="214">
        <v>261</v>
      </c>
      <c r="I294" s="215"/>
      <c r="J294" s="215"/>
      <c r="K294" s="211"/>
      <c r="L294" s="211"/>
      <c r="M294" s="216"/>
      <c r="N294" s="217"/>
      <c r="O294" s="218"/>
      <c r="P294" s="218"/>
      <c r="Q294" s="218"/>
      <c r="R294" s="218"/>
      <c r="S294" s="218"/>
      <c r="T294" s="218"/>
      <c r="U294" s="218"/>
      <c r="V294" s="218"/>
      <c r="W294" s="218"/>
      <c r="X294" s="219"/>
      <c r="AT294" s="220" t="s">
        <v>181</v>
      </c>
      <c r="AU294" s="220" t="s">
        <v>89</v>
      </c>
      <c r="AV294" s="13" t="s">
        <v>89</v>
      </c>
      <c r="AW294" s="13" t="s">
        <v>5</v>
      </c>
      <c r="AX294" s="13" t="s">
        <v>79</v>
      </c>
      <c r="AY294" s="220" t="s">
        <v>168</v>
      </c>
    </row>
    <row r="295" spans="1:65" s="13" customFormat="1">
      <c r="B295" s="210"/>
      <c r="C295" s="211"/>
      <c r="D295" s="205" t="s">
        <v>181</v>
      </c>
      <c r="E295" s="211"/>
      <c r="F295" s="213" t="s">
        <v>6359</v>
      </c>
      <c r="G295" s="211"/>
      <c r="H295" s="214">
        <v>287.10000000000002</v>
      </c>
      <c r="I295" s="215"/>
      <c r="J295" s="215"/>
      <c r="K295" s="211"/>
      <c r="L295" s="211"/>
      <c r="M295" s="216"/>
      <c r="N295" s="217"/>
      <c r="O295" s="218"/>
      <c r="P295" s="218"/>
      <c r="Q295" s="218"/>
      <c r="R295" s="218"/>
      <c r="S295" s="218"/>
      <c r="T295" s="218"/>
      <c r="U295" s="218"/>
      <c r="V295" s="218"/>
      <c r="W295" s="218"/>
      <c r="X295" s="219"/>
      <c r="AT295" s="220" t="s">
        <v>181</v>
      </c>
      <c r="AU295" s="220" t="s">
        <v>89</v>
      </c>
      <c r="AV295" s="13" t="s">
        <v>89</v>
      </c>
      <c r="AW295" s="13" t="s">
        <v>4</v>
      </c>
      <c r="AX295" s="13" t="s">
        <v>87</v>
      </c>
      <c r="AY295" s="220" t="s">
        <v>168</v>
      </c>
    </row>
    <row r="296" spans="1:65" s="2" customFormat="1" ht="24" customHeight="1">
      <c r="A296" s="33"/>
      <c r="B296" s="34"/>
      <c r="C296" s="191" t="s">
        <v>522</v>
      </c>
      <c r="D296" s="191" t="s">
        <v>171</v>
      </c>
      <c r="E296" s="192" t="s">
        <v>5572</v>
      </c>
      <c r="F296" s="193" t="s">
        <v>5573</v>
      </c>
      <c r="G296" s="194" t="s">
        <v>243</v>
      </c>
      <c r="H296" s="195">
        <v>48</v>
      </c>
      <c r="I296" s="196"/>
      <c r="J296" s="196"/>
      <c r="K296" s="197">
        <f>ROUND(P296*H296,2)</f>
        <v>0</v>
      </c>
      <c r="L296" s="193" t="s">
        <v>175</v>
      </c>
      <c r="M296" s="38"/>
      <c r="N296" s="198" t="s">
        <v>20</v>
      </c>
      <c r="O296" s="199" t="s">
        <v>48</v>
      </c>
      <c r="P296" s="200">
        <f>I296+J296</f>
        <v>0</v>
      </c>
      <c r="Q296" s="200">
        <f>ROUND(I296*H296,2)</f>
        <v>0</v>
      </c>
      <c r="R296" s="200">
        <f>ROUND(J296*H296,2)</f>
        <v>0</v>
      </c>
      <c r="S296" s="62"/>
      <c r="T296" s="201">
        <f>S296*H296</f>
        <v>0</v>
      </c>
      <c r="U296" s="201">
        <v>0.15540000000000001</v>
      </c>
      <c r="V296" s="201">
        <f>U296*H296</f>
        <v>7.4592000000000009</v>
      </c>
      <c r="W296" s="201">
        <v>0</v>
      </c>
      <c r="X296" s="202">
        <f>W296*H296</f>
        <v>0</v>
      </c>
      <c r="Y296" s="33"/>
      <c r="Z296" s="33"/>
      <c r="AA296" s="33"/>
      <c r="AB296" s="33"/>
      <c r="AC296" s="33"/>
      <c r="AD296" s="33"/>
      <c r="AE296" s="33"/>
      <c r="AR296" s="203" t="s">
        <v>191</v>
      </c>
      <c r="AT296" s="203" t="s">
        <v>171</v>
      </c>
      <c r="AU296" s="203" t="s">
        <v>89</v>
      </c>
      <c r="AY296" s="17" t="s">
        <v>168</v>
      </c>
      <c r="BE296" s="204">
        <f>IF(O296="základní",K296,0)</f>
        <v>0</v>
      </c>
      <c r="BF296" s="204">
        <f>IF(O296="snížená",K296,0)</f>
        <v>0</v>
      </c>
      <c r="BG296" s="204">
        <f>IF(O296="zákl. přenesená",K296,0)</f>
        <v>0</v>
      </c>
      <c r="BH296" s="204">
        <f>IF(O296="sníž. přenesená",K296,0)</f>
        <v>0</v>
      </c>
      <c r="BI296" s="204">
        <f>IF(O296="nulová",K296,0)</f>
        <v>0</v>
      </c>
      <c r="BJ296" s="17" t="s">
        <v>87</v>
      </c>
      <c r="BK296" s="204">
        <f>ROUND(P296*H296,2)</f>
        <v>0</v>
      </c>
      <c r="BL296" s="17" t="s">
        <v>191</v>
      </c>
      <c r="BM296" s="203" t="s">
        <v>6360</v>
      </c>
    </row>
    <row r="297" spans="1:65" s="2" customFormat="1" ht="29.25">
      <c r="A297" s="33"/>
      <c r="B297" s="34"/>
      <c r="C297" s="35"/>
      <c r="D297" s="205" t="s">
        <v>178</v>
      </c>
      <c r="E297" s="35"/>
      <c r="F297" s="206" t="s">
        <v>5575</v>
      </c>
      <c r="G297" s="35"/>
      <c r="H297" s="35"/>
      <c r="I297" s="107"/>
      <c r="J297" s="107"/>
      <c r="K297" s="35"/>
      <c r="L297" s="35"/>
      <c r="M297" s="38"/>
      <c r="N297" s="207"/>
      <c r="O297" s="208"/>
      <c r="P297" s="62"/>
      <c r="Q297" s="62"/>
      <c r="R297" s="62"/>
      <c r="S297" s="62"/>
      <c r="T297" s="62"/>
      <c r="U297" s="62"/>
      <c r="V297" s="62"/>
      <c r="W297" s="62"/>
      <c r="X297" s="63"/>
      <c r="Y297" s="33"/>
      <c r="Z297" s="33"/>
      <c r="AA297" s="33"/>
      <c r="AB297" s="33"/>
      <c r="AC297" s="33"/>
      <c r="AD297" s="33"/>
      <c r="AE297" s="33"/>
      <c r="AT297" s="17" t="s">
        <v>178</v>
      </c>
      <c r="AU297" s="17" t="s">
        <v>89</v>
      </c>
    </row>
    <row r="298" spans="1:65" s="2" customFormat="1" ht="126.75">
      <c r="A298" s="33"/>
      <c r="B298" s="34"/>
      <c r="C298" s="35"/>
      <c r="D298" s="205" t="s">
        <v>231</v>
      </c>
      <c r="E298" s="35"/>
      <c r="F298" s="209" t="s">
        <v>5576</v>
      </c>
      <c r="G298" s="35"/>
      <c r="H298" s="35"/>
      <c r="I298" s="107"/>
      <c r="J298" s="107"/>
      <c r="K298" s="35"/>
      <c r="L298" s="35"/>
      <c r="M298" s="38"/>
      <c r="N298" s="207"/>
      <c r="O298" s="208"/>
      <c r="P298" s="62"/>
      <c r="Q298" s="62"/>
      <c r="R298" s="62"/>
      <c r="S298" s="62"/>
      <c r="T298" s="62"/>
      <c r="U298" s="62"/>
      <c r="V298" s="62"/>
      <c r="W298" s="62"/>
      <c r="X298" s="63"/>
      <c r="Y298" s="33"/>
      <c r="Z298" s="33"/>
      <c r="AA298" s="33"/>
      <c r="AB298" s="33"/>
      <c r="AC298" s="33"/>
      <c r="AD298" s="33"/>
      <c r="AE298" s="33"/>
      <c r="AT298" s="17" t="s">
        <v>231</v>
      </c>
      <c r="AU298" s="17" t="s">
        <v>89</v>
      </c>
    </row>
    <row r="299" spans="1:65" s="13" customFormat="1">
      <c r="B299" s="210"/>
      <c r="C299" s="211"/>
      <c r="D299" s="205" t="s">
        <v>181</v>
      </c>
      <c r="E299" s="212" t="s">
        <v>20</v>
      </c>
      <c r="F299" s="213" t="s">
        <v>6240</v>
      </c>
      <c r="G299" s="211"/>
      <c r="H299" s="214">
        <v>48</v>
      </c>
      <c r="I299" s="215"/>
      <c r="J299" s="215"/>
      <c r="K299" s="211"/>
      <c r="L299" s="211"/>
      <c r="M299" s="216"/>
      <c r="N299" s="217"/>
      <c r="O299" s="218"/>
      <c r="P299" s="218"/>
      <c r="Q299" s="218"/>
      <c r="R299" s="218"/>
      <c r="S299" s="218"/>
      <c r="T299" s="218"/>
      <c r="U299" s="218"/>
      <c r="V299" s="218"/>
      <c r="W299" s="218"/>
      <c r="X299" s="219"/>
      <c r="AT299" s="220" t="s">
        <v>181</v>
      </c>
      <c r="AU299" s="220" t="s">
        <v>89</v>
      </c>
      <c r="AV299" s="13" t="s">
        <v>89</v>
      </c>
      <c r="AW299" s="13" t="s">
        <v>5</v>
      </c>
      <c r="AX299" s="13" t="s">
        <v>79</v>
      </c>
      <c r="AY299" s="220" t="s">
        <v>168</v>
      </c>
    </row>
    <row r="300" spans="1:65" s="2" customFormat="1" ht="24" customHeight="1">
      <c r="A300" s="33"/>
      <c r="B300" s="34"/>
      <c r="C300" s="225" t="s">
        <v>528</v>
      </c>
      <c r="D300" s="225" t="s">
        <v>346</v>
      </c>
      <c r="E300" s="226" t="s">
        <v>5577</v>
      </c>
      <c r="F300" s="227" t="s">
        <v>5578</v>
      </c>
      <c r="G300" s="228" t="s">
        <v>243</v>
      </c>
      <c r="H300" s="229">
        <v>45</v>
      </c>
      <c r="I300" s="230"/>
      <c r="J300" s="231"/>
      <c r="K300" s="232">
        <f>ROUND(P300*H300,2)</f>
        <v>0</v>
      </c>
      <c r="L300" s="227" t="s">
        <v>175</v>
      </c>
      <c r="M300" s="233"/>
      <c r="N300" s="234" t="s">
        <v>20</v>
      </c>
      <c r="O300" s="199" t="s">
        <v>48</v>
      </c>
      <c r="P300" s="200">
        <f>I300+J300</f>
        <v>0</v>
      </c>
      <c r="Q300" s="200">
        <f>ROUND(I300*H300,2)</f>
        <v>0</v>
      </c>
      <c r="R300" s="200">
        <f>ROUND(J300*H300,2)</f>
        <v>0</v>
      </c>
      <c r="S300" s="62"/>
      <c r="T300" s="201">
        <f>S300*H300</f>
        <v>0</v>
      </c>
      <c r="U300" s="201">
        <v>4.8300000000000003E-2</v>
      </c>
      <c r="V300" s="201">
        <f>U300*H300</f>
        <v>2.1735000000000002</v>
      </c>
      <c r="W300" s="201">
        <v>0</v>
      </c>
      <c r="X300" s="202">
        <f>W300*H300</f>
        <v>0</v>
      </c>
      <c r="Y300" s="33"/>
      <c r="Z300" s="33"/>
      <c r="AA300" s="33"/>
      <c r="AB300" s="33"/>
      <c r="AC300" s="33"/>
      <c r="AD300" s="33"/>
      <c r="AE300" s="33"/>
      <c r="AR300" s="203" t="s">
        <v>275</v>
      </c>
      <c r="AT300" s="203" t="s">
        <v>346</v>
      </c>
      <c r="AU300" s="203" t="s">
        <v>89</v>
      </c>
      <c r="AY300" s="17" t="s">
        <v>168</v>
      </c>
      <c r="BE300" s="204">
        <f>IF(O300="základní",K300,0)</f>
        <v>0</v>
      </c>
      <c r="BF300" s="204">
        <f>IF(O300="snížená",K300,0)</f>
        <v>0</v>
      </c>
      <c r="BG300" s="204">
        <f>IF(O300="zákl. přenesená",K300,0)</f>
        <v>0</v>
      </c>
      <c r="BH300" s="204">
        <f>IF(O300="sníž. přenesená",K300,0)</f>
        <v>0</v>
      </c>
      <c r="BI300" s="204">
        <f>IF(O300="nulová",K300,0)</f>
        <v>0</v>
      </c>
      <c r="BJ300" s="17" t="s">
        <v>87</v>
      </c>
      <c r="BK300" s="204">
        <f>ROUND(P300*H300,2)</f>
        <v>0</v>
      </c>
      <c r="BL300" s="17" t="s">
        <v>191</v>
      </c>
      <c r="BM300" s="203" t="s">
        <v>6361</v>
      </c>
    </row>
    <row r="301" spans="1:65" s="2" customFormat="1">
      <c r="A301" s="33"/>
      <c r="B301" s="34"/>
      <c r="C301" s="35"/>
      <c r="D301" s="205" t="s">
        <v>178</v>
      </c>
      <c r="E301" s="35"/>
      <c r="F301" s="206" t="s">
        <v>5578</v>
      </c>
      <c r="G301" s="35"/>
      <c r="H301" s="35"/>
      <c r="I301" s="107"/>
      <c r="J301" s="107"/>
      <c r="K301" s="35"/>
      <c r="L301" s="35"/>
      <c r="M301" s="38"/>
      <c r="N301" s="207"/>
      <c r="O301" s="208"/>
      <c r="P301" s="62"/>
      <c r="Q301" s="62"/>
      <c r="R301" s="62"/>
      <c r="S301" s="62"/>
      <c r="T301" s="62"/>
      <c r="U301" s="62"/>
      <c r="V301" s="62"/>
      <c r="W301" s="62"/>
      <c r="X301" s="63"/>
      <c r="Y301" s="33"/>
      <c r="Z301" s="33"/>
      <c r="AA301" s="33"/>
      <c r="AB301" s="33"/>
      <c r="AC301" s="33"/>
      <c r="AD301" s="33"/>
      <c r="AE301" s="33"/>
      <c r="AT301" s="17" t="s">
        <v>178</v>
      </c>
      <c r="AU301" s="17" t="s">
        <v>89</v>
      </c>
    </row>
    <row r="302" spans="1:65" s="13" customFormat="1">
      <c r="B302" s="210"/>
      <c r="C302" s="211"/>
      <c r="D302" s="205" t="s">
        <v>181</v>
      </c>
      <c r="E302" s="212" t="s">
        <v>20</v>
      </c>
      <c r="F302" s="213" t="s">
        <v>547</v>
      </c>
      <c r="G302" s="211"/>
      <c r="H302" s="214">
        <v>45</v>
      </c>
      <c r="I302" s="215"/>
      <c r="J302" s="215"/>
      <c r="K302" s="211"/>
      <c r="L302" s="211"/>
      <c r="M302" s="216"/>
      <c r="N302" s="217"/>
      <c r="O302" s="218"/>
      <c r="P302" s="218"/>
      <c r="Q302" s="218"/>
      <c r="R302" s="218"/>
      <c r="S302" s="218"/>
      <c r="T302" s="218"/>
      <c r="U302" s="218"/>
      <c r="V302" s="218"/>
      <c r="W302" s="218"/>
      <c r="X302" s="219"/>
      <c r="AT302" s="220" t="s">
        <v>181</v>
      </c>
      <c r="AU302" s="220" t="s">
        <v>89</v>
      </c>
      <c r="AV302" s="13" t="s">
        <v>89</v>
      </c>
      <c r="AW302" s="13" t="s">
        <v>5</v>
      </c>
      <c r="AX302" s="13" t="s">
        <v>79</v>
      </c>
      <c r="AY302" s="220" t="s">
        <v>168</v>
      </c>
    </row>
    <row r="303" spans="1:65" s="2" customFormat="1" ht="24" customHeight="1">
      <c r="A303" s="33"/>
      <c r="B303" s="34"/>
      <c r="C303" s="225" t="s">
        <v>534</v>
      </c>
      <c r="D303" s="225" t="s">
        <v>346</v>
      </c>
      <c r="E303" s="226" t="s">
        <v>5580</v>
      </c>
      <c r="F303" s="227" t="s">
        <v>5581</v>
      </c>
      <c r="G303" s="228" t="s">
        <v>243</v>
      </c>
      <c r="H303" s="229">
        <v>2</v>
      </c>
      <c r="I303" s="230"/>
      <c r="J303" s="231"/>
      <c r="K303" s="232">
        <f>ROUND(P303*H303,2)</f>
        <v>0</v>
      </c>
      <c r="L303" s="227" t="s">
        <v>175</v>
      </c>
      <c r="M303" s="233"/>
      <c r="N303" s="234" t="s">
        <v>20</v>
      </c>
      <c r="O303" s="199" t="s">
        <v>48</v>
      </c>
      <c r="P303" s="200">
        <f>I303+J303</f>
        <v>0</v>
      </c>
      <c r="Q303" s="200">
        <f>ROUND(I303*H303,2)</f>
        <v>0</v>
      </c>
      <c r="R303" s="200">
        <f>ROUND(J303*H303,2)</f>
        <v>0</v>
      </c>
      <c r="S303" s="62"/>
      <c r="T303" s="201">
        <f>S303*H303</f>
        <v>0</v>
      </c>
      <c r="U303" s="201">
        <v>6.4000000000000001E-2</v>
      </c>
      <c r="V303" s="201">
        <f>U303*H303</f>
        <v>0.128</v>
      </c>
      <c r="W303" s="201">
        <v>0</v>
      </c>
      <c r="X303" s="202">
        <f>W303*H303</f>
        <v>0</v>
      </c>
      <c r="Y303" s="33"/>
      <c r="Z303" s="33"/>
      <c r="AA303" s="33"/>
      <c r="AB303" s="33"/>
      <c r="AC303" s="33"/>
      <c r="AD303" s="33"/>
      <c r="AE303" s="33"/>
      <c r="AR303" s="203" t="s">
        <v>275</v>
      </c>
      <c r="AT303" s="203" t="s">
        <v>346</v>
      </c>
      <c r="AU303" s="203" t="s">
        <v>89</v>
      </c>
      <c r="AY303" s="17" t="s">
        <v>168</v>
      </c>
      <c r="BE303" s="204">
        <f>IF(O303="základní",K303,0)</f>
        <v>0</v>
      </c>
      <c r="BF303" s="204">
        <f>IF(O303="snížená",K303,0)</f>
        <v>0</v>
      </c>
      <c r="BG303" s="204">
        <f>IF(O303="zákl. přenesená",K303,0)</f>
        <v>0</v>
      </c>
      <c r="BH303" s="204">
        <f>IF(O303="sníž. přenesená",K303,0)</f>
        <v>0</v>
      </c>
      <c r="BI303" s="204">
        <f>IF(O303="nulová",K303,0)</f>
        <v>0</v>
      </c>
      <c r="BJ303" s="17" t="s">
        <v>87</v>
      </c>
      <c r="BK303" s="204">
        <f>ROUND(P303*H303,2)</f>
        <v>0</v>
      </c>
      <c r="BL303" s="17" t="s">
        <v>191</v>
      </c>
      <c r="BM303" s="203" t="s">
        <v>6362</v>
      </c>
    </row>
    <row r="304" spans="1:65" s="2" customFormat="1">
      <c r="A304" s="33"/>
      <c r="B304" s="34"/>
      <c r="C304" s="35"/>
      <c r="D304" s="205" t="s">
        <v>178</v>
      </c>
      <c r="E304" s="35"/>
      <c r="F304" s="206" t="s">
        <v>5581</v>
      </c>
      <c r="G304" s="35"/>
      <c r="H304" s="35"/>
      <c r="I304" s="107"/>
      <c r="J304" s="107"/>
      <c r="K304" s="35"/>
      <c r="L304" s="35"/>
      <c r="M304" s="38"/>
      <c r="N304" s="207"/>
      <c r="O304" s="208"/>
      <c r="P304" s="62"/>
      <c r="Q304" s="62"/>
      <c r="R304" s="62"/>
      <c r="S304" s="62"/>
      <c r="T304" s="62"/>
      <c r="U304" s="62"/>
      <c r="V304" s="62"/>
      <c r="W304" s="62"/>
      <c r="X304" s="63"/>
      <c r="Y304" s="33"/>
      <c r="Z304" s="33"/>
      <c r="AA304" s="33"/>
      <c r="AB304" s="33"/>
      <c r="AC304" s="33"/>
      <c r="AD304" s="33"/>
      <c r="AE304" s="33"/>
      <c r="AT304" s="17" t="s">
        <v>178</v>
      </c>
      <c r="AU304" s="17" t="s">
        <v>89</v>
      </c>
    </row>
    <row r="305" spans="1:65" s="13" customFormat="1">
      <c r="B305" s="210"/>
      <c r="C305" s="211"/>
      <c r="D305" s="205" t="s">
        <v>181</v>
      </c>
      <c r="E305" s="212" t="s">
        <v>20</v>
      </c>
      <c r="F305" s="213" t="s">
        <v>89</v>
      </c>
      <c r="G305" s="211"/>
      <c r="H305" s="214">
        <v>2</v>
      </c>
      <c r="I305" s="215"/>
      <c r="J305" s="215"/>
      <c r="K305" s="211"/>
      <c r="L305" s="211"/>
      <c r="M305" s="216"/>
      <c r="N305" s="217"/>
      <c r="O305" s="218"/>
      <c r="P305" s="218"/>
      <c r="Q305" s="218"/>
      <c r="R305" s="218"/>
      <c r="S305" s="218"/>
      <c r="T305" s="218"/>
      <c r="U305" s="218"/>
      <c r="V305" s="218"/>
      <c r="W305" s="218"/>
      <c r="X305" s="219"/>
      <c r="AT305" s="220" t="s">
        <v>181</v>
      </c>
      <c r="AU305" s="220" t="s">
        <v>89</v>
      </c>
      <c r="AV305" s="13" t="s">
        <v>89</v>
      </c>
      <c r="AW305" s="13" t="s">
        <v>5</v>
      </c>
      <c r="AX305" s="13" t="s">
        <v>79</v>
      </c>
      <c r="AY305" s="220" t="s">
        <v>168</v>
      </c>
    </row>
    <row r="306" spans="1:65" s="2" customFormat="1" ht="24" customHeight="1">
      <c r="A306" s="33"/>
      <c r="B306" s="34"/>
      <c r="C306" s="225" t="s">
        <v>540</v>
      </c>
      <c r="D306" s="225" t="s">
        <v>346</v>
      </c>
      <c r="E306" s="226" t="s">
        <v>5583</v>
      </c>
      <c r="F306" s="227" t="s">
        <v>5584</v>
      </c>
      <c r="G306" s="228" t="s">
        <v>243</v>
      </c>
      <c r="H306" s="229">
        <v>7</v>
      </c>
      <c r="I306" s="230"/>
      <c r="J306" s="231"/>
      <c r="K306" s="232">
        <f>ROUND(P306*H306,2)</f>
        <v>0</v>
      </c>
      <c r="L306" s="227" t="s">
        <v>175</v>
      </c>
      <c r="M306" s="233"/>
      <c r="N306" s="234" t="s">
        <v>20</v>
      </c>
      <c r="O306" s="199" t="s">
        <v>48</v>
      </c>
      <c r="P306" s="200">
        <f>I306+J306</f>
        <v>0</v>
      </c>
      <c r="Q306" s="200">
        <f>ROUND(I306*H306,2)</f>
        <v>0</v>
      </c>
      <c r="R306" s="200">
        <f>ROUND(J306*H306,2)</f>
        <v>0</v>
      </c>
      <c r="S306" s="62"/>
      <c r="T306" s="201">
        <f>S306*H306</f>
        <v>0</v>
      </c>
      <c r="U306" s="201">
        <v>0.10199999999999999</v>
      </c>
      <c r="V306" s="201">
        <f>U306*H306</f>
        <v>0.71399999999999997</v>
      </c>
      <c r="W306" s="201">
        <v>0</v>
      </c>
      <c r="X306" s="202">
        <f>W306*H306</f>
        <v>0</v>
      </c>
      <c r="Y306" s="33"/>
      <c r="Z306" s="33"/>
      <c r="AA306" s="33"/>
      <c r="AB306" s="33"/>
      <c r="AC306" s="33"/>
      <c r="AD306" s="33"/>
      <c r="AE306" s="33"/>
      <c r="AR306" s="203" t="s">
        <v>275</v>
      </c>
      <c r="AT306" s="203" t="s">
        <v>346</v>
      </c>
      <c r="AU306" s="203" t="s">
        <v>89</v>
      </c>
      <c r="AY306" s="17" t="s">
        <v>168</v>
      </c>
      <c r="BE306" s="204">
        <f>IF(O306="základní",K306,0)</f>
        <v>0</v>
      </c>
      <c r="BF306" s="204">
        <f>IF(O306="snížená",K306,0)</f>
        <v>0</v>
      </c>
      <c r="BG306" s="204">
        <f>IF(O306="zákl. přenesená",K306,0)</f>
        <v>0</v>
      </c>
      <c r="BH306" s="204">
        <f>IF(O306="sníž. přenesená",K306,0)</f>
        <v>0</v>
      </c>
      <c r="BI306" s="204">
        <f>IF(O306="nulová",K306,0)</f>
        <v>0</v>
      </c>
      <c r="BJ306" s="17" t="s">
        <v>87</v>
      </c>
      <c r="BK306" s="204">
        <f>ROUND(P306*H306,2)</f>
        <v>0</v>
      </c>
      <c r="BL306" s="17" t="s">
        <v>191</v>
      </c>
      <c r="BM306" s="203" t="s">
        <v>6363</v>
      </c>
    </row>
    <row r="307" spans="1:65" s="2" customFormat="1">
      <c r="A307" s="33"/>
      <c r="B307" s="34"/>
      <c r="C307" s="35"/>
      <c r="D307" s="205" t="s">
        <v>178</v>
      </c>
      <c r="E307" s="35"/>
      <c r="F307" s="206" t="s">
        <v>5584</v>
      </c>
      <c r="G307" s="35"/>
      <c r="H307" s="35"/>
      <c r="I307" s="107"/>
      <c r="J307" s="107"/>
      <c r="K307" s="35"/>
      <c r="L307" s="35"/>
      <c r="M307" s="38"/>
      <c r="N307" s="207"/>
      <c r="O307" s="208"/>
      <c r="P307" s="62"/>
      <c r="Q307" s="62"/>
      <c r="R307" s="62"/>
      <c r="S307" s="62"/>
      <c r="T307" s="62"/>
      <c r="U307" s="62"/>
      <c r="V307" s="62"/>
      <c r="W307" s="62"/>
      <c r="X307" s="63"/>
      <c r="Y307" s="33"/>
      <c r="Z307" s="33"/>
      <c r="AA307" s="33"/>
      <c r="AB307" s="33"/>
      <c r="AC307" s="33"/>
      <c r="AD307" s="33"/>
      <c r="AE307" s="33"/>
      <c r="AT307" s="17" t="s">
        <v>178</v>
      </c>
      <c r="AU307" s="17" t="s">
        <v>89</v>
      </c>
    </row>
    <row r="308" spans="1:65" s="13" customFormat="1">
      <c r="B308" s="210"/>
      <c r="C308" s="211"/>
      <c r="D308" s="205" t="s">
        <v>181</v>
      </c>
      <c r="E308" s="212" t="s">
        <v>20</v>
      </c>
      <c r="F308" s="213" t="s">
        <v>269</v>
      </c>
      <c r="G308" s="211"/>
      <c r="H308" s="214">
        <v>7</v>
      </c>
      <c r="I308" s="215"/>
      <c r="J308" s="215"/>
      <c r="K308" s="211"/>
      <c r="L308" s="211"/>
      <c r="M308" s="216"/>
      <c r="N308" s="217"/>
      <c r="O308" s="218"/>
      <c r="P308" s="218"/>
      <c r="Q308" s="218"/>
      <c r="R308" s="218"/>
      <c r="S308" s="218"/>
      <c r="T308" s="218"/>
      <c r="U308" s="218"/>
      <c r="V308" s="218"/>
      <c r="W308" s="218"/>
      <c r="X308" s="219"/>
      <c r="AT308" s="220" t="s">
        <v>181</v>
      </c>
      <c r="AU308" s="220" t="s">
        <v>89</v>
      </c>
      <c r="AV308" s="13" t="s">
        <v>89</v>
      </c>
      <c r="AW308" s="13" t="s">
        <v>5</v>
      </c>
      <c r="AX308" s="13" t="s">
        <v>79</v>
      </c>
      <c r="AY308" s="220" t="s">
        <v>168</v>
      </c>
    </row>
    <row r="309" spans="1:65" s="2" customFormat="1" ht="24" customHeight="1">
      <c r="A309" s="33"/>
      <c r="B309" s="34"/>
      <c r="C309" s="191" t="s">
        <v>547</v>
      </c>
      <c r="D309" s="191" t="s">
        <v>171</v>
      </c>
      <c r="E309" s="192" t="s">
        <v>1409</v>
      </c>
      <c r="F309" s="193" t="s">
        <v>1410</v>
      </c>
      <c r="G309" s="194" t="s">
        <v>255</v>
      </c>
      <c r="H309" s="195">
        <v>6.48</v>
      </c>
      <c r="I309" s="196"/>
      <c r="J309" s="196"/>
      <c r="K309" s="197">
        <f>ROUND(P309*H309,2)</f>
        <v>0</v>
      </c>
      <c r="L309" s="193" t="s">
        <v>175</v>
      </c>
      <c r="M309" s="38"/>
      <c r="N309" s="198" t="s">
        <v>20</v>
      </c>
      <c r="O309" s="199" t="s">
        <v>48</v>
      </c>
      <c r="P309" s="200">
        <f>I309+J309</f>
        <v>0</v>
      </c>
      <c r="Q309" s="200">
        <f>ROUND(I309*H309,2)</f>
        <v>0</v>
      </c>
      <c r="R309" s="200">
        <f>ROUND(J309*H309,2)</f>
        <v>0</v>
      </c>
      <c r="S309" s="62"/>
      <c r="T309" s="201">
        <f>S309*H309</f>
        <v>0</v>
      </c>
      <c r="U309" s="201">
        <v>2.2563399999999998</v>
      </c>
      <c r="V309" s="201">
        <f>U309*H309</f>
        <v>14.621083199999999</v>
      </c>
      <c r="W309" s="201">
        <v>0</v>
      </c>
      <c r="X309" s="202">
        <f>W309*H309</f>
        <v>0</v>
      </c>
      <c r="Y309" s="33"/>
      <c r="Z309" s="33"/>
      <c r="AA309" s="33"/>
      <c r="AB309" s="33"/>
      <c r="AC309" s="33"/>
      <c r="AD309" s="33"/>
      <c r="AE309" s="33"/>
      <c r="AR309" s="203" t="s">
        <v>191</v>
      </c>
      <c r="AT309" s="203" t="s">
        <v>171</v>
      </c>
      <c r="AU309" s="203" t="s">
        <v>89</v>
      </c>
      <c r="AY309" s="17" t="s">
        <v>168</v>
      </c>
      <c r="BE309" s="204">
        <f>IF(O309="základní",K309,0)</f>
        <v>0</v>
      </c>
      <c r="BF309" s="204">
        <f>IF(O309="snížená",K309,0)</f>
        <v>0</v>
      </c>
      <c r="BG309" s="204">
        <f>IF(O309="zákl. přenesená",K309,0)</f>
        <v>0</v>
      </c>
      <c r="BH309" s="204">
        <f>IF(O309="sníž. přenesená",K309,0)</f>
        <v>0</v>
      </c>
      <c r="BI309" s="204">
        <f>IF(O309="nulová",K309,0)</f>
        <v>0</v>
      </c>
      <c r="BJ309" s="17" t="s">
        <v>87</v>
      </c>
      <c r="BK309" s="204">
        <f>ROUND(P309*H309,2)</f>
        <v>0</v>
      </c>
      <c r="BL309" s="17" t="s">
        <v>191</v>
      </c>
      <c r="BM309" s="203" t="s">
        <v>6364</v>
      </c>
    </row>
    <row r="310" spans="1:65" s="2" customFormat="1" ht="19.5">
      <c r="A310" s="33"/>
      <c r="B310" s="34"/>
      <c r="C310" s="35"/>
      <c r="D310" s="205" t="s">
        <v>178</v>
      </c>
      <c r="E310" s="35"/>
      <c r="F310" s="206" t="s">
        <v>1412</v>
      </c>
      <c r="G310" s="35"/>
      <c r="H310" s="35"/>
      <c r="I310" s="107"/>
      <c r="J310" s="107"/>
      <c r="K310" s="35"/>
      <c r="L310" s="35"/>
      <c r="M310" s="38"/>
      <c r="N310" s="207"/>
      <c r="O310" s="208"/>
      <c r="P310" s="62"/>
      <c r="Q310" s="62"/>
      <c r="R310" s="62"/>
      <c r="S310" s="62"/>
      <c r="T310" s="62"/>
      <c r="U310" s="62"/>
      <c r="V310" s="62"/>
      <c r="W310" s="62"/>
      <c r="X310" s="63"/>
      <c r="Y310" s="33"/>
      <c r="Z310" s="33"/>
      <c r="AA310" s="33"/>
      <c r="AB310" s="33"/>
      <c r="AC310" s="33"/>
      <c r="AD310" s="33"/>
      <c r="AE310" s="33"/>
      <c r="AT310" s="17" t="s">
        <v>178</v>
      </c>
      <c r="AU310" s="17" t="s">
        <v>89</v>
      </c>
    </row>
    <row r="311" spans="1:65" s="13" customFormat="1">
      <c r="B311" s="210"/>
      <c r="C311" s="211"/>
      <c r="D311" s="205" t="s">
        <v>181</v>
      </c>
      <c r="E311" s="212" t="s">
        <v>20</v>
      </c>
      <c r="F311" s="213" t="s">
        <v>6365</v>
      </c>
      <c r="G311" s="211"/>
      <c r="H311" s="214">
        <v>6.48</v>
      </c>
      <c r="I311" s="215"/>
      <c r="J311" s="215"/>
      <c r="K311" s="211"/>
      <c r="L311" s="211"/>
      <c r="M311" s="216"/>
      <c r="N311" s="217"/>
      <c r="O311" s="218"/>
      <c r="P311" s="218"/>
      <c r="Q311" s="218"/>
      <c r="R311" s="218"/>
      <c r="S311" s="218"/>
      <c r="T311" s="218"/>
      <c r="U311" s="218"/>
      <c r="V311" s="218"/>
      <c r="W311" s="218"/>
      <c r="X311" s="219"/>
      <c r="AT311" s="220" t="s">
        <v>181</v>
      </c>
      <c r="AU311" s="220" t="s">
        <v>89</v>
      </c>
      <c r="AV311" s="13" t="s">
        <v>89</v>
      </c>
      <c r="AW311" s="13" t="s">
        <v>5</v>
      </c>
      <c r="AX311" s="13" t="s">
        <v>79</v>
      </c>
      <c r="AY311" s="220" t="s">
        <v>168</v>
      </c>
    </row>
    <row r="312" spans="1:65" s="2" customFormat="1" ht="24" customHeight="1">
      <c r="A312" s="33"/>
      <c r="B312" s="34"/>
      <c r="C312" s="191" t="s">
        <v>556</v>
      </c>
      <c r="D312" s="191" t="s">
        <v>171</v>
      </c>
      <c r="E312" s="192" t="s">
        <v>5594</v>
      </c>
      <c r="F312" s="193" t="s">
        <v>5595</v>
      </c>
      <c r="G312" s="194" t="s">
        <v>243</v>
      </c>
      <c r="H312" s="195">
        <v>5</v>
      </c>
      <c r="I312" s="196"/>
      <c r="J312" s="196"/>
      <c r="K312" s="197">
        <f>ROUND(P312*H312,2)</f>
        <v>0</v>
      </c>
      <c r="L312" s="193" t="s">
        <v>175</v>
      </c>
      <c r="M312" s="38"/>
      <c r="N312" s="198" t="s">
        <v>20</v>
      </c>
      <c r="O312" s="199" t="s">
        <v>48</v>
      </c>
      <c r="P312" s="200">
        <f>I312+J312</f>
        <v>0</v>
      </c>
      <c r="Q312" s="200">
        <f>ROUND(I312*H312,2)</f>
        <v>0</v>
      </c>
      <c r="R312" s="200">
        <f>ROUND(J312*H312,2)</f>
        <v>0</v>
      </c>
      <c r="S312" s="62"/>
      <c r="T312" s="201">
        <f>S312*H312</f>
        <v>0</v>
      </c>
      <c r="U312" s="201">
        <v>2.0000000000000002E-5</v>
      </c>
      <c r="V312" s="201">
        <f>U312*H312</f>
        <v>1E-4</v>
      </c>
      <c r="W312" s="201">
        <v>0</v>
      </c>
      <c r="X312" s="202">
        <f>W312*H312</f>
        <v>0</v>
      </c>
      <c r="Y312" s="33"/>
      <c r="Z312" s="33"/>
      <c r="AA312" s="33"/>
      <c r="AB312" s="33"/>
      <c r="AC312" s="33"/>
      <c r="AD312" s="33"/>
      <c r="AE312" s="33"/>
      <c r="AR312" s="203" t="s">
        <v>191</v>
      </c>
      <c r="AT312" s="203" t="s">
        <v>171</v>
      </c>
      <c r="AU312" s="203" t="s">
        <v>89</v>
      </c>
      <c r="AY312" s="17" t="s">
        <v>168</v>
      </c>
      <c r="BE312" s="204">
        <f>IF(O312="základní",K312,0)</f>
        <v>0</v>
      </c>
      <c r="BF312" s="204">
        <f>IF(O312="snížená",K312,0)</f>
        <v>0</v>
      </c>
      <c r="BG312" s="204">
        <f>IF(O312="zákl. přenesená",K312,0)</f>
        <v>0</v>
      </c>
      <c r="BH312" s="204">
        <f>IF(O312="sníž. přenesená",K312,0)</f>
        <v>0</v>
      </c>
      <c r="BI312" s="204">
        <f>IF(O312="nulová",K312,0)</f>
        <v>0</v>
      </c>
      <c r="BJ312" s="17" t="s">
        <v>87</v>
      </c>
      <c r="BK312" s="204">
        <f>ROUND(P312*H312,2)</f>
        <v>0</v>
      </c>
      <c r="BL312" s="17" t="s">
        <v>191</v>
      </c>
      <c r="BM312" s="203" t="s">
        <v>6366</v>
      </c>
    </row>
    <row r="313" spans="1:65" s="2" customFormat="1" ht="19.5">
      <c r="A313" s="33"/>
      <c r="B313" s="34"/>
      <c r="C313" s="35"/>
      <c r="D313" s="205" t="s">
        <v>178</v>
      </c>
      <c r="E313" s="35"/>
      <c r="F313" s="206" t="s">
        <v>5597</v>
      </c>
      <c r="G313" s="35"/>
      <c r="H313" s="35"/>
      <c r="I313" s="107"/>
      <c r="J313" s="107"/>
      <c r="K313" s="35"/>
      <c r="L313" s="35"/>
      <c r="M313" s="38"/>
      <c r="N313" s="207"/>
      <c r="O313" s="208"/>
      <c r="P313" s="62"/>
      <c r="Q313" s="62"/>
      <c r="R313" s="62"/>
      <c r="S313" s="62"/>
      <c r="T313" s="62"/>
      <c r="U313" s="62"/>
      <c r="V313" s="62"/>
      <c r="W313" s="62"/>
      <c r="X313" s="63"/>
      <c r="Y313" s="33"/>
      <c r="Z313" s="33"/>
      <c r="AA313" s="33"/>
      <c r="AB313" s="33"/>
      <c r="AC313" s="33"/>
      <c r="AD313" s="33"/>
      <c r="AE313" s="33"/>
      <c r="AT313" s="17" t="s">
        <v>178</v>
      </c>
      <c r="AU313" s="17" t="s">
        <v>89</v>
      </c>
    </row>
    <row r="314" spans="1:65" s="2" customFormat="1" ht="29.25">
      <c r="A314" s="33"/>
      <c r="B314" s="34"/>
      <c r="C314" s="35"/>
      <c r="D314" s="205" t="s">
        <v>231</v>
      </c>
      <c r="E314" s="35"/>
      <c r="F314" s="209" t="s">
        <v>5592</v>
      </c>
      <c r="G314" s="35"/>
      <c r="H314" s="35"/>
      <c r="I314" s="107"/>
      <c r="J314" s="107"/>
      <c r="K314" s="35"/>
      <c r="L314" s="35"/>
      <c r="M314" s="38"/>
      <c r="N314" s="207"/>
      <c r="O314" s="208"/>
      <c r="P314" s="62"/>
      <c r="Q314" s="62"/>
      <c r="R314" s="62"/>
      <c r="S314" s="62"/>
      <c r="T314" s="62"/>
      <c r="U314" s="62"/>
      <c r="V314" s="62"/>
      <c r="W314" s="62"/>
      <c r="X314" s="63"/>
      <c r="Y314" s="33"/>
      <c r="Z314" s="33"/>
      <c r="AA314" s="33"/>
      <c r="AB314" s="33"/>
      <c r="AC314" s="33"/>
      <c r="AD314" s="33"/>
      <c r="AE314" s="33"/>
      <c r="AT314" s="17" t="s">
        <v>231</v>
      </c>
      <c r="AU314" s="17" t="s">
        <v>89</v>
      </c>
    </row>
    <row r="315" spans="1:65" s="13" customFormat="1">
      <c r="B315" s="210"/>
      <c r="C315" s="211"/>
      <c r="D315" s="205" t="s">
        <v>181</v>
      </c>
      <c r="E315" s="212" t="s">
        <v>20</v>
      </c>
      <c r="F315" s="213" t="s">
        <v>5598</v>
      </c>
      <c r="G315" s="211"/>
      <c r="H315" s="214">
        <v>5</v>
      </c>
      <c r="I315" s="215"/>
      <c r="J315" s="215"/>
      <c r="K315" s="211"/>
      <c r="L315" s="211"/>
      <c r="M315" s="216"/>
      <c r="N315" s="217"/>
      <c r="O315" s="218"/>
      <c r="P315" s="218"/>
      <c r="Q315" s="218"/>
      <c r="R315" s="218"/>
      <c r="S315" s="218"/>
      <c r="T315" s="218"/>
      <c r="U315" s="218"/>
      <c r="V315" s="218"/>
      <c r="W315" s="218"/>
      <c r="X315" s="219"/>
      <c r="AT315" s="220" t="s">
        <v>181</v>
      </c>
      <c r="AU315" s="220" t="s">
        <v>89</v>
      </c>
      <c r="AV315" s="13" t="s">
        <v>89</v>
      </c>
      <c r="AW315" s="13" t="s">
        <v>5</v>
      </c>
      <c r="AX315" s="13" t="s">
        <v>79</v>
      </c>
      <c r="AY315" s="220" t="s">
        <v>168</v>
      </c>
    </row>
    <row r="316" spans="1:65" s="2" customFormat="1" ht="24" customHeight="1">
      <c r="A316" s="33"/>
      <c r="B316" s="34"/>
      <c r="C316" s="191" t="s">
        <v>567</v>
      </c>
      <c r="D316" s="191" t="s">
        <v>171</v>
      </c>
      <c r="E316" s="192" t="s">
        <v>5588</v>
      </c>
      <c r="F316" s="193" t="s">
        <v>5589</v>
      </c>
      <c r="G316" s="194" t="s">
        <v>243</v>
      </c>
      <c r="H316" s="195">
        <v>48</v>
      </c>
      <c r="I316" s="196"/>
      <c r="J316" s="196"/>
      <c r="K316" s="197">
        <f>ROUND(P316*H316,2)</f>
        <v>0</v>
      </c>
      <c r="L316" s="193" t="s">
        <v>175</v>
      </c>
      <c r="M316" s="38"/>
      <c r="N316" s="198" t="s">
        <v>20</v>
      </c>
      <c r="O316" s="199" t="s">
        <v>48</v>
      </c>
      <c r="P316" s="200">
        <f>I316+J316</f>
        <v>0</v>
      </c>
      <c r="Q316" s="200">
        <f>ROUND(I316*H316,2)</f>
        <v>0</v>
      </c>
      <c r="R316" s="200">
        <f>ROUND(J316*H316,2)</f>
        <v>0</v>
      </c>
      <c r="S316" s="62"/>
      <c r="T316" s="201">
        <f>S316*H316</f>
        <v>0</v>
      </c>
      <c r="U316" s="201">
        <v>0</v>
      </c>
      <c r="V316" s="201">
        <f>U316*H316</f>
        <v>0</v>
      </c>
      <c r="W316" s="201">
        <v>0</v>
      </c>
      <c r="X316" s="202">
        <f>W316*H316</f>
        <v>0</v>
      </c>
      <c r="Y316" s="33"/>
      <c r="Z316" s="33"/>
      <c r="AA316" s="33"/>
      <c r="AB316" s="33"/>
      <c r="AC316" s="33"/>
      <c r="AD316" s="33"/>
      <c r="AE316" s="33"/>
      <c r="AR316" s="203" t="s">
        <v>191</v>
      </c>
      <c r="AT316" s="203" t="s">
        <v>171</v>
      </c>
      <c r="AU316" s="203" t="s">
        <v>89</v>
      </c>
      <c r="AY316" s="17" t="s">
        <v>168</v>
      </c>
      <c r="BE316" s="204">
        <f>IF(O316="základní",K316,0)</f>
        <v>0</v>
      </c>
      <c r="BF316" s="204">
        <f>IF(O316="snížená",K316,0)</f>
        <v>0</v>
      </c>
      <c r="BG316" s="204">
        <f>IF(O316="zákl. přenesená",K316,0)</f>
        <v>0</v>
      </c>
      <c r="BH316" s="204">
        <f>IF(O316="sníž. přenesená",K316,0)</f>
        <v>0</v>
      </c>
      <c r="BI316" s="204">
        <f>IF(O316="nulová",K316,0)</f>
        <v>0</v>
      </c>
      <c r="BJ316" s="17" t="s">
        <v>87</v>
      </c>
      <c r="BK316" s="204">
        <f>ROUND(P316*H316,2)</f>
        <v>0</v>
      </c>
      <c r="BL316" s="17" t="s">
        <v>191</v>
      </c>
      <c r="BM316" s="203" t="s">
        <v>6367</v>
      </c>
    </row>
    <row r="317" spans="1:65" s="2" customFormat="1" ht="19.5">
      <c r="A317" s="33"/>
      <c r="B317" s="34"/>
      <c r="C317" s="35"/>
      <c r="D317" s="205" t="s">
        <v>178</v>
      </c>
      <c r="E317" s="35"/>
      <c r="F317" s="206" t="s">
        <v>5591</v>
      </c>
      <c r="G317" s="35"/>
      <c r="H317" s="35"/>
      <c r="I317" s="107"/>
      <c r="J317" s="107"/>
      <c r="K317" s="35"/>
      <c r="L317" s="35"/>
      <c r="M317" s="38"/>
      <c r="N317" s="207"/>
      <c r="O317" s="208"/>
      <c r="P317" s="62"/>
      <c r="Q317" s="62"/>
      <c r="R317" s="62"/>
      <c r="S317" s="62"/>
      <c r="T317" s="62"/>
      <c r="U317" s="62"/>
      <c r="V317" s="62"/>
      <c r="W317" s="62"/>
      <c r="X317" s="63"/>
      <c r="Y317" s="33"/>
      <c r="Z317" s="33"/>
      <c r="AA317" s="33"/>
      <c r="AB317" s="33"/>
      <c r="AC317" s="33"/>
      <c r="AD317" s="33"/>
      <c r="AE317" s="33"/>
      <c r="AT317" s="17" t="s">
        <v>178</v>
      </c>
      <c r="AU317" s="17" t="s">
        <v>89</v>
      </c>
    </row>
    <row r="318" spans="1:65" s="2" customFormat="1" ht="29.25">
      <c r="A318" s="33"/>
      <c r="B318" s="34"/>
      <c r="C318" s="35"/>
      <c r="D318" s="205" t="s">
        <v>231</v>
      </c>
      <c r="E318" s="35"/>
      <c r="F318" s="209" t="s">
        <v>5592</v>
      </c>
      <c r="G318" s="35"/>
      <c r="H318" s="35"/>
      <c r="I318" s="107"/>
      <c r="J318" s="107"/>
      <c r="K318" s="35"/>
      <c r="L318" s="35"/>
      <c r="M318" s="38"/>
      <c r="N318" s="207"/>
      <c r="O318" s="208"/>
      <c r="P318" s="62"/>
      <c r="Q318" s="62"/>
      <c r="R318" s="62"/>
      <c r="S318" s="62"/>
      <c r="T318" s="62"/>
      <c r="U318" s="62"/>
      <c r="V318" s="62"/>
      <c r="W318" s="62"/>
      <c r="X318" s="63"/>
      <c r="Y318" s="33"/>
      <c r="Z318" s="33"/>
      <c r="AA318" s="33"/>
      <c r="AB318" s="33"/>
      <c r="AC318" s="33"/>
      <c r="AD318" s="33"/>
      <c r="AE318" s="33"/>
      <c r="AT318" s="17" t="s">
        <v>231</v>
      </c>
      <c r="AU318" s="17" t="s">
        <v>89</v>
      </c>
    </row>
    <row r="319" spans="1:65" s="13" customFormat="1">
      <c r="B319" s="210"/>
      <c r="C319" s="211"/>
      <c r="D319" s="205" t="s">
        <v>181</v>
      </c>
      <c r="E319" s="212" t="s">
        <v>20</v>
      </c>
      <c r="F319" s="213" t="s">
        <v>6368</v>
      </c>
      <c r="G319" s="211"/>
      <c r="H319" s="214">
        <v>48</v>
      </c>
      <c r="I319" s="215"/>
      <c r="J319" s="215"/>
      <c r="K319" s="211"/>
      <c r="L319" s="211"/>
      <c r="M319" s="216"/>
      <c r="N319" s="217"/>
      <c r="O319" s="218"/>
      <c r="P319" s="218"/>
      <c r="Q319" s="218"/>
      <c r="R319" s="218"/>
      <c r="S319" s="218"/>
      <c r="T319" s="218"/>
      <c r="U319" s="218"/>
      <c r="V319" s="218"/>
      <c r="W319" s="218"/>
      <c r="X319" s="219"/>
      <c r="AT319" s="220" t="s">
        <v>181</v>
      </c>
      <c r="AU319" s="220" t="s">
        <v>89</v>
      </c>
      <c r="AV319" s="13" t="s">
        <v>89</v>
      </c>
      <c r="AW319" s="13" t="s">
        <v>5</v>
      </c>
      <c r="AX319" s="13" t="s">
        <v>79</v>
      </c>
      <c r="AY319" s="220" t="s">
        <v>168</v>
      </c>
    </row>
    <row r="320" spans="1:65" s="12" customFormat="1" ht="22.9" customHeight="1">
      <c r="B320" s="174"/>
      <c r="C320" s="175"/>
      <c r="D320" s="176" t="s">
        <v>78</v>
      </c>
      <c r="E320" s="189" t="s">
        <v>285</v>
      </c>
      <c r="F320" s="189" t="s">
        <v>1407</v>
      </c>
      <c r="G320" s="175"/>
      <c r="H320" s="175"/>
      <c r="I320" s="178"/>
      <c r="J320" s="178"/>
      <c r="K320" s="190">
        <f>BK320</f>
        <v>0</v>
      </c>
      <c r="L320" s="175"/>
      <c r="M320" s="180"/>
      <c r="N320" s="181"/>
      <c r="O320" s="182"/>
      <c r="P320" s="182"/>
      <c r="Q320" s="183">
        <f>SUM(Q321:Q338)</f>
        <v>0</v>
      </c>
      <c r="R320" s="183">
        <f>SUM(R321:R338)</f>
        <v>0</v>
      </c>
      <c r="S320" s="182"/>
      <c r="T320" s="184">
        <f>SUM(T321:T338)</f>
        <v>0</v>
      </c>
      <c r="U320" s="182"/>
      <c r="V320" s="184">
        <f>SUM(V321:V338)</f>
        <v>22.323428999999997</v>
      </c>
      <c r="W320" s="182"/>
      <c r="X320" s="185">
        <f>SUM(X321:X338)</f>
        <v>0</v>
      </c>
      <c r="AR320" s="186" t="s">
        <v>87</v>
      </c>
      <c r="AT320" s="187" t="s">
        <v>78</v>
      </c>
      <c r="AU320" s="187" t="s">
        <v>87</v>
      </c>
      <c r="AY320" s="186" t="s">
        <v>168</v>
      </c>
      <c r="BK320" s="188">
        <f>SUM(BK321:BK338)</f>
        <v>0</v>
      </c>
    </row>
    <row r="321" spans="1:65" s="2" customFormat="1" ht="24" customHeight="1">
      <c r="A321" s="33"/>
      <c r="B321" s="34"/>
      <c r="C321" s="191" t="s">
        <v>578</v>
      </c>
      <c r="D321" s="191" t="s">
        <v>171</v>
      </c>
      <c r="E321" s="192" t="s">
        <v>1409</v>
      </c>
      <c r="F321" s="193" t="s">
        <v>1410</v>
      </c>
      <c r="G321" s="194" t="s">
        <v>255</v>
      </c>
      <c r="H321" s="195">
        <v>4.2750000000000004</v>
      </c>
      <c r="I321" s="196"/>
      <c r="J321" s="196"/>
      <c r="K321" s="197">
        <f>ROUND(P321*H321,2)</f>
        <v>0</v>
      </c>
      <c r="L321" s="193" t="s">
        <v>175</v>
      </c>
      <c r="M321" s="38"/>
      <c r="N321" s="198" t="s">
        <v>20</v>
      </c>
      <c r="O321" s="199" t="s">
        <v>48</v>
      </c>
      <c r="P321" s="200">
        <f>I321+J321</f>
        <v>0</v>
      </c>
      <c r="Q321" s="200">
        <f>ROUND(I321*H321,2)</f>
        <v>0</v>
      </c>
      <c r="R321" s="200">
        <f>ROUND(J321*H321,2)</f>
        <v>0</v>
      </c>
      <c r="S321" s="62"/>
      <c r="T321" s="201">
        <f>S321*H321</f>
        <v>0</v>
      </c>
      <c r="U321" s="201">
        <v>2.2563399999999998</v>
      </c>
      <c r="V321" s="201">
        <f>U321*H321</f>
        <v>9.6458534999999994</v>
      </c>
      <c r="W321" s="201">
        <v>0</v>
      </c>
      <c r="X321" s="202">
        <f>W321*H321</f>
        <v>0</v>
      </c>
      <c r="Y321" s="33"/>
      <c r="Z321" s="33"/>
      <c r="AA321" s="33"/>
      <c r="AB321" s="33"/>
      <c r="AC321" s="33"/>
      <c r="AD321" s="33"/>
      <c r="AE321" s="33"/>
      <c r="AR321" s="203" t="s">
        <v>191</v>
      </c>
      <c r="AT321" s="203" t="s">
        <v>171</v>
      </c>
      <c r="AU321" s="203" t="s">
        <v>89</v>
      </c>
      <c r="AY321" s="17" t="s">
        <v>168</v>
      </c>
      <c r="BE321" s="204">
        <f>IF(O321="základní",K321,0)</f>
        <v>0</v>
      </c>
      <c r="BF321" s="204">
        <f>IF(O321="snížená",K321,0)</f>
        <v>0</v>
      </c>
      <c r="BG321" s="204">
        <f>IF(O321="zákl. přenesená",K321,0)</f>
        <v>0</v>
      </c>
      <c r="BH321" s="204">
        <f>IF(O321="sníž. přenesená",K321,0)</f>
        <v>0</v>
      </c>
      <c r="BI321" s="204">
        <f>IF(O321="nulová",K321,0)</f>
        <v>0</v>
      </c>
      <c r="BJ321" s="17" t="s">
        <v>87</v>
      </c>
      <c r="BK321" s="204">
        <f>ROUND(P321*H321,2)</f>
        <v>0</v>
      </c>
      <c r="BL321" s="17" t="s">
        <v>191</v>
      </c>
      <c r="BM321" s="203" t="s">
        <v>6369</v>
      </c>
    </row>
    <row r="322" spans="1:65" s="2" customFormat="1" ht="19.5">
      <c r="A322" s="33"/>
      <c r="B322" s="34"/>
      <c r="C322" s="35"/>
      <c r="D322" s="205" t="s">
        <v>178</v>
      </c>
      <c r="E322" s="35"/>
      <c r="F322" s="206" t="s">
        <v>1412</v>
      </c>
      <c r="G322" s="35"/>
      <c r="H322" s="35"/>
      <c r="I322" s="107"/>
      <c r="J322" s="107"/>
      <c r="K322" s="35"/>
      <c r="L322" s="35"/>
      <c r="M322" s="38"/>
      <c r="N322" s="207"/>
      <c r="O322" s="208"/>
      <c r="P322" s="62"/>
      <c r="Q322" s="62"/>
      <c r="R322" s="62"/>
      <c r="S322" s="62"/>
      <c r="T322" s="62"/>
      <c r="U322" s="62"/>
      <c r="V322" s="62"/>
      <c r="W322" s="62"/>
      <c r="X322" s="63"/>
      <c r="Y322" s="33"/>
      <c r="Z322" s="33"/>
      <c r="AA322" s="33"/>
      <c r="AB322" s="33"/>
      <c r="AC322" s="33"/>
      <c r="AD322" s="33"/>
      <c r="AE322" s="33"/>
      <c r="AT322" s="17" t="s">
        <v>178</v>
      </c>
      <c r="AU322" s="17" t="s">
        <v>89</v>
      </c>
    </row>
    <row r="323" spans="1:65" s="13" customFormat="1">
      <c r="B323" s="210"/>
      <c r="C323" s="211"/>
      <c r="D323" s="205" t="s">
        <v>181</v>
      </c>
      <c r="E323" s="212" t="s">
        <v>20</v>
      </c>
      <c r="F323" s="213" t="s">
        <v>6370</v>
      </c>
      <c r="G323" s="211"/>
      <c r="H323" s="214">
        <v>4.2750000000000004</v>
      </c>
      <c r="I323" s="215"/>
      <c r="J323" s="215"/>
      <c r="K323" s="211"/>
      <c r="L323" s="211"/>
      <c r="M323" s="216"/>
      <c r="N323" s="217"/>
      <c r="O323" s="218"/>
      <c r="P323" s="218"/>
      <c r="Q323" s="218"/>
      <c r="R323" s="218"/>
      <c r="S323" s="218"/>
      <c r="T323" s="218"/>
      <c r="U323" s="218"/>
      <c r="V323" s="218"/>
      <c r="W323" s="218"/>
      <c r="X323" s="219"/>
      <c r="AT323" s="220" t="s">
        <v>181</v>
      </c>
      <c r="AU323" s="220" t="s">
        <v>89</v>
      </c>
      <c r="AV323" s="13" t="s">
        <v>89</v>
      </c>
      <c r="AW323" s="13" t="s">
        <v>5</v>
      </c>
      <c r="AX323" s="13" t="s">
        <v>79</v>
      </c>
      <c r="AY323" s="220" t="s">
        <v>168</v>
      </c>
    </row>
    <row r="324" spans="1:65" s="2" customFormat="1" ht="24" customHeight="1">
      <c r="A324" s="33"/>
      <c r="B324" s="34"/>
      <c r="C324" s="191" t="s">
        <v>592</v>
      </c>
      <c r="D324" s="191" t="s">
        <v>171</v>
      </c>
      <c r="E324" s="192" t="s">
        <v>1415</v>
      </c>
      <c r="F324" s="193" t="s">
        <v>1416</v>
      </c>
      <c r="G324" s="194" t="s">
        <v>243</v>
      </c>
      <c r="H324" s="195">
        <v>47.5</v>
      </c>
      <c r="I324" s="196"/>
      <c r="J324" s="196"/>
      <c r="K324" s="197">
        <f>ROUND(P324*H324,2)</f>
        <v>0</v>
      </c>
      <c r="L324" s="193" t="s">
        <v>175</v>
      </c>
      <c r="M324" s="38"/>
      <c r="N324" s="198" t="s">
        <v>20</v>
      </c>
      <c r="O324" s="199" t="s">
        <v>48</v>
      </c>
      <c r="P324" s="200">
        <f>I324+J324</f>
        <v>0</v>
      </c>
      <c r="Q324" s="200">
        <f>ROUND(I324*H324,2)</f>
        <v>0</v>
      </c>
      <c r="R324" s="200">
        <f>ROUND(J324*H324,2)</f>
        <v>0</v>
      </c>
      <c r="S324" s="62"/>
      <c r="T324" s="201">
        <f>S324*H324</f>
        <v>0</v>
      </c>
      <c r="U324" s="201">
        <v>0.13095999999999999</v>
      </c>
      <c r="V324" s="201">
        <f>U324*H324</f>
        <v>6.2205999999999992</v>
      </c>
      <c r="W324" s="201">
        <v>0</v>
      </c>
      <c r="X324" s="202">
        <f>W324*H324</f>
        <v>0</v>
      </c>
      <c r="Y324" s="33"/>
      <c r="Z324" s="33"/>
      <c r="AA324" s="33"/>
      <c r="AB324" s="33"/>
      <c r="AC324" s="33"/>
      <c r="AD324" s="33"/>
      <c r="AE324" s="33"/>
      <c r="AR324" s="203" t="s">
        <v>191</v>
      </c>
      <c r="AT324" s="203" t="s">
        <v>171</v>
      </c>
      <c r="AU324" s="203" t="s">
        <v>89</v>
      </c>
      <c r="AY324" s="17" t="s">
        <v>168</v>
      </c>
      <c r="BE324" s="204">
        <f>IF(O324="základní",K324,0)</f>
        <v>0</v>
      </c>
      <c r="BF324" s="204">
        <f>IF(O324="snížená",K324,0)</f>
        <v>0</v>
      </c>
      <c r="BG324" s="204">
        <f>IF(O324="zákl. přenesená",K324,0)</f>
        <v>0</v>
      </c>
      <c r="BH324" s="204">
        <f>IF(O324="sníž. přenesená",K324,0)</f>
        <v>0</v>
      </c>
      <c r="BI324" s="204">
        <f>IF(O324="nulová",K324,0)</f>
        <v>0</v>
      </c>
      <c r="BJ324" s="17" t="s">
        <v>87</v>
      </c>
      <c r="BK324" s="204">
        <f>ROUND(P324*H324,2)</f>
        <v>0</v>
      </c>
      <c r="BL324" s="17" t="s">
        <v>191</v>
      </c>
      <c r="BM324" s="203" t="s">
        <v>6371</v>
      </c>
    </row>
    <row r="325" spans="1:65" s="2" customFormat="1" ht="29.25">
      <c r="A325" s="33"/>
      <c r="B325" s="34"/>
      <c r="C325" s="35"/>
      <c r="D325" s="205" t="s">
        <v>178</v>
      </c>
      <c r="E325" s="35"/>
      <c r="F325" s="206" t="s">
        <v>1418</v>
      </c>
      <c r="G325" s="35"/>
      <c r="H325" s="35"/>
      <c r="I325" s="107"/>
      <c r="J325" s="107"/>
      <c r="K325" s="35"/>
      <c r="L325" s="35"/>
      <c r="M325" s="38"/>
      <c r="N325" s="207"/>
      <c r="O325" s="208"/>
      <c r="P325" s="62"/>
      <c r="Q325" s="62"/>
      <c r="R325" s="62"/>
      <c r="S325" s="62"/>
      <c r="T325" s="62"/>
      <c r="U325" s="62"/>
      <c r="V325" s="62"/>
      <c r="W325" s="62"/>
      <c r="X325" s="63"/>
      <c r="Y325" s="33"/>
      <c r="Z325" s="33"/>
      <c r="AA325" s="33"/>
      <c r="AB325" s="33"/>
      <c r="AC325" s="33"/>
      <c r="AD325" s="33"/>
      <c r="AE325" s="33"/>
      <c r="AT325" s="17" t="s">
        <v>178</v>
      </c>
      <c r="AU325" s="17" t="s">
        <v>89</v>
      </c>
    </row>
    <row r="326" spans="1:65" s="2" customFormat="1" ht="146.25">
      <c r="A326" s="33"/>
      <c r="B326" s="34"/>
      <c r="C326" s="35"/>
      <c r="D326" s="205" t="s">
        <v>231</v>
      </c>
      <c r="E326" s="35"/>
      <c r="F326" s="209" t="s">
        <v>1419</v>
      </c>
      <c r="G326" s="35"/>
      <c r="H326" s="35"/>
      <c r="I326" s="107"/>
      <c r="J326" s="107"/>
      <c r="K326" s="35"/>
      <c r="L326" s="35"/>
      <c r="M326" s="38"/>
      <c r="N326" s="207"/>
      <c r="O326" s="208"/>
      <c r="P326" s="62"/>
      <c r="Q326" s="62"/>
      <c r="R326" s="62"/>
      <c r="S326" s="62"/>
      <c r="T326" s="62"/>
      <c r="U326" s="62"/>
      <c r="V326" s="62"/>
      <c r="W326" s="62"/>
      <c r="X326" s="63"/>
      <c r="Y326" s="33"/>
      <c r="Z326" s="33"/>
      <c r="AA326" s="33"/>
      <c r="AB326" s="33"/>
      <c r="AC326" s="33"/>
      <c r="AD326" s="33"/>
      <c r="AE326" s="33"/>
      <c r="AT326" s="17" t="s">
        <v>231</v>
      </c>
      <c r="AU326" s="17" t="s">
        <v>89</v>
      </c>
    </row>
    <row r="327" spans="1:65" s="13" customFormat="1">
      <c r="B327" s="210"/>
      <c r="C327" s="211"/>
      <c r="D327" s="205" t="s">
        <v>181</v>
      </c>
      <c r="E327" s="212" t="s">
        <v>20</v>
      </c>
      <c r="F327" s="213" t="s">
        <v>6372</v>
      </c>
      <c r="G327" s="211"/>
      <c r="H327" s="214">
        <v>47.5</v>
      </c>
      <c r="I327" s="215"/>
      <c r="J327" s="215"/>
      <c r="K327" s="211"/>
      <c r="L327" s="211"/>
      <c r="M327" s="216"/>
      <c r="N327" s="217"/>
      <c r="O327" s="218"/>
      <c r="P327" s="218"/>
      <c r="Q327" s="218"/>
      <c r="R327" s="218"/>
      <c r="S327" s="218"/>
      <c r="T327" s="218"/>
      <c r="U327" s="218"/>
      <c r="V327" s="218"/>
      <c r="W327" s="218"/>
      <c r="X327" s="219"/>
      <c r="AT327" s="220" t="s">
        <v>181</v>
      </c>
      <c r="AU327" s="220" t="s">
        <v>89</v>
      </c>
      <c r="AV327" s="13" t="s">
        <v>89</v>
      </c>
      <c r="AW327" s="13" t="s">
        <v>5</v>
      </c>
      <c r="AX327" s="13" t="s">
        <v>79</v>
      </c>
      <c r="AY327" s="220" t="s">
        <v>168</v>
      </c>
    </row>
    <row r="328" spans="1:65" s="2" customFormat="1" ht="24" customHeight="1">
      <c r="A328" s="33"/>
      <c r="B328" s="34"/>
      <c r="C328" s="225" t="s">
        <v>600</v>
      </c>
      <c r="D328" s="225" t="s">
        <v>346</v>
      </c>
      <c r="E328" s="226" t="s">
        <v>1422</v>
      </c>
      <c r="F328" s="227" t="s">
        <v>1423</v>
      </c>
      <c r="G328" s="228" t="s">
        <v>243</v>
      </c>
      <c r="H328" s="229">
        <v>47.5</v>
      </c>
      <c r="I328" s="230"/>
      <c r="J328" s="231"/>
      <c r="K328" s="232">
        <f>ROUND(P328*H328,2)</f>
        <v>0</v>
      </c>
      <c r="L328" s="227" t="s">
        <v>175</v>
      </c>
      <c r="M328" s="233"/>
      <c r="N328" s="234" t="s">
        <v>20</v>
      </c>
      <c r="O328" s="199" t="s">
        <v>48</v>
      </c>
      <c r="P328" s="200">
        <f>I328+J328</f>
        <v>0</v>
      </c>
      <c r="Q328" s="200">
        <f>ROUND(I328*H328,2)</f>
        <v>0</v>
      </c>
      <c r="R328" s="200">
        <f>ROUND(J328*H328,2)</f>
        <v>0</v>
      </c>
      <c r="S328" s="62"/>
      <c r="T328" s="201">
        <f>S328*H328</f>
        <v>0</v>
      </c>
      <c r="U328" s="201">
        <v>0.13400000000000001</v>
      </c>
      <c r="V328" s="201">
        <f>U328*H328</f>
        <v>6.3650000000000002</v>
      </c>
      <c r="W328" s="201">
        <v>0</v>
      </c>
      <c r="X328" s="202">
        <f>W328*H328</f>
        <v>0</v>
      </c>
      <c r="Y328" s="33"/>
      <c r="Z328" s="33"/>
      <c r="AA328" s="33"/>
      <c r="AB328" s="33"/>
      <c r="AC328" s="33"/>
      <c r="AD328" s="33"/>
      <c r="AE328" s="33"/>
      <c r="AR328" s="203" t="s">
        <v>275</v>
      </c>
      <c r="AT328" s="203" t="s">
        <v>346</v>
      </c>
      <c r="AU328" s="203" t="s">
        <v>89</v>
      </c>
      <c r="AY328" s="17" t="s">
        <v>168</v>
      </c>
      <c r="BE328" s="204">
        <f>IF(O328="základní",K328,0)</f>
        <v>0</v>
      </c>
      <c r="BF328" s="204">
        <f>IF(O328="snížená",K328,0)</f>
        <v>0</v>
      </c>
      <c r="BG328" s="204">
        <f>IF(O328="zákl. přenesená",K328,0)</f>
        <v>0</v>
      </c>
      <c r="BH328" s="204">
        <f>IF(O328="sníž. přenesená",K328,0)</f>
        <v>0</v>
      </c>
      <c r="BI328" s="204">
        <f>IF(O328="nulová",K328,0)</f>
        <v>0</v>
      </c>
      <c r="BJ328" s="17" t="s">
        <v>87</v>
      </c>
      <c r="BK328" s="204">
        <f>ROUND(P328*H328,2)</f>
        <v>0</v>
      </c>
      <c r="BL328" s="17" t="s">
        <v>191</v>
      </c>
      <c r="BM328" s="203" t="s">
        <v>6373</v>
      </c>
    </row>
    <row r="329" spans="1:65" s="2" customFormat="1">
      <c r="A329" s="33"/>
      <c r="B329" s="34"/>
      <c r="C329" s="35"/>
      <c r="D329" s="205" t="s">
        <v>178</v>
      </c>
      <c r="E329" s="35"/>
      <c r="F329" s="206" t="s">
        <v>1423</v>
      </c>
      <c r="G329" s="35"/>
      <c r="H329" s="35"/>
      <c r="I329" s="107"/>
      <c r="J329" s="107"/>
      <c r="K329" s="35"/>
      <c r="L329" s="35"/>
      <c r="M329" s="38"/>
      <c r="N329" s="207"/>
      <c r="O329" s="208"/>
      <c r="P329" s="62"/>
      <c r="Q329" s="62"/>
      <c r="R329" s="62"/>
      <c r="S329" s="62"/>
      <c r="T329" s="62"/>
      <c r="U329" s="62"/>
      <c r="V329" s="62"/>
      <c r="W329" s="62"/>
      <c r="X329" s="63"/>
      <c r="Y329" s="33"/>
      <c r="Z329" s="33"/>
      <c r="AA329" s="33"/>
      <c r="AB329" s="33"/>
      <c r="AC329" s="33"/>
      <c r="AD329" s="33"/>
      <c r="AE329" s="33"/>
      <c r="AT329" s="17" t="s">
        <v>178</v>
      </c>
      <c r="AU329" s="17" t="s">
        <v>89</v>
      </c>
    </row>
    <row r="330" spans="1:65" s="13" customFormat="1">
      <c r="B330" s="210"/>
      <c r="C330" s="211"/>
      <c r="D330" s="205" t="s">
        <v>181</v>
      </c>
      <c r="E330" s="212" t="s">
        <v>20</v>
      </c>
      <c r="F330" s="213" t="s">
        <v>6372</v>
      </c>
      <c r="G330" s="211"/>
      <c r="H330" s="214">
        <v>47.5</v>
      </c>
      <c r="I330" s="215"/>
      <c r="J330" s="215"/>
      <c r="K330" s="211"/>
      <c r="L330" s="211"/>
      <c r="M330" s="216"/>
      <c r="N330" s="217"/>
      <c r="O330" s="218"/>
      <c r="P330" s="218"/>
      <c r="Q330" s="218"/>
      <c r="R330" s="218"/>
      <c r="S330" s="218"/>
      <c r="T330" s="218"/>
      <c r="U330" s="218"/>
      <c r="V330" s="218"/>
      <c r="W330" s="218"/>
      <c r="X330" s="219"/>
      <c r="AT330" s="220" t="s">
        <v>181</v>
      </c>
      <c r="AU330" s="220" t="s">
        <v>89</v>
      </c>
      <c r="AV330" s="13" t="s">
        <v>89</v>
      </c>
      <c r="AW330" s="13" t="s">
        <v>5</v>
      </c>
      <c r="AX330" s="13" t="s">
        <v>79</v>
      </c>
      <c r="AY330" s="220" t="s">
        <v>168</v>
      </c>
    </row>
    <row r="331" spans="1:65" s="2" customFormat="1" ht="24" customHeight="1">
      <c r="A331" s="33"/>
      <c r="B331" s="34"/>
      <c r="C331" s="191" t="s">
        <v>606</v>
      </c>
      <c r="D331" s="191" t="s">
        <v>171</v>
      </c>
      <c r="E331" s="192" t="s">
        <v>5721</v>
      </c>
      <c r="F331" s="193" t="s">
        <v>5722</v>
      </c>
      <c r="G331" s="194" t="s">
        <v>278</v>
      </c>
      <c r="H331" s="195">
        <v>338.55</v>
      </c>
      <c r="I331" s="196"/>
      <c r="J331" s="196"/>
      <c r="K331" s="197">
        <f>ROUND(P331*H331,2)</f>
        <v>0</v>
      </c>
      <c r="L331" s="193" t="s">
        <v>175</v>
      </c>
      <c r="M331" s="38"/>
      <c r="N331" s="198" t="s">
        <v>20</v>
      </c>
      <c r="O331" s="199" t="s">
        <v>48</v>
      </c>
      <c r="P331" s="200">
        <f>I331+J331</f>
        <v>0</v>
      </c>
      <c r="Q331" s="200">
        <f>ROUND(I331*H331,2)</f>
        <v>0</v>
      </c>
      <c r="R331" s="200">
        <f>ROUND(J331*H331,2)</f>
        <v>0</v>
      </c>
      <c r="S331" s="62"/>
      <c r="T331" s="201">
        <f>S331*H331</f>
        <v>0</v>
      </c>
      <c r="U331" s="201">
        <v>2.1000000000000001E-4</v>
      </c>
      <c r="V331" s="201">
        <f>U331*H331</f>
        <v>7.1095500000000006E-2</v>
      </c>
      <c r="W331" s="201">
        <v>0</v>
      </c>
      <c r="X331" s="202">
        <f>W331*H331</f>
        <v>0</v>
      </c>
      <c r="Y331" s="33"/>
      <c r="Z331" s="33"/>
      <c r="AA331" s="33"/>
      <c r="AB331" s="33"/>
      <c r="AC331" s="33"/>
      <c r="AD331" s="33"/>
      <c r="AE331" s="33"/>
      <c r="AR331" s="203" t="s">
        <v>191</v>
      </c>
      <c r="AT331" s="203" t="s">
        <v>171</v>
      </c>
      <c r="AU331" s="203" t="s">
        <v>89</v>
      </c>
      <c r="AY331" s="17" t="s">
        <v>168</v>
      </c>
      <c r="BE331" s="204">
        <f>IF(O331="základní",K331,0)</f>
        <v>0</v>
      </c>
      <c r="BF331" s="204">
        <f>IF(O331="snížená",K331,0)</f>
        <v>0</v>
      </c>
      <c r="BG331" s="204">
        <f>IF(O331="zákl. přenesená",K331,0)</f>
        <v>0</v>
      </c>
      <c r="BH331" s="204">
        <f>IF(O331="sníž. přenesená",K331,0)</f>
        <v>0</v>
      </c>
      <c r="BI331" s="204">
        <f>IF(O331="nulová",K331,0)</f>
        <v>0</v>
      </c>
      <c r="BJ331" s="17" t="s">
        <v>87</v>
      </c>
      <c r="BK331" s="204">
        <f>ROUND(P331*H331,2)</f>
        <v>0</v>
      </c>
      <c r="BL331" s="17" t="s">
        <v>191</v>
      </c>
      <c r="BM331" s="203" t="s">
        <v>6374</v>
      </c>
    </row>
    <row r="332" spans="1:65" s="2" customFormat="1" ht="19.5">
      <c r="A332" s="33"/>
      <c r="B332" s="34"/>
      <c r="C332" s="35"/>
      <c r="D332" s="205" t="s">
        <v>178</v>
      </c>
      <c r="E332" s="35"/>
      <c r="F332" s="206" t="s">
        <v>5724</v>
      </c>
      <c r="G332" s="35"/>
      <c r="H332" s="35"/>
      <c r="I332" s="107"/>
      <c r="J332" s="107"/>
      <c r="K332" s="35"/>
      <c r="L332" s="35"/>
      <c r="M332" s="38"/>
      <c r="N332" s="207"/>
      <c r="O332" s="208"/>
      <c r="P332" s="62"/>
      <c r="Q332" s="62"/>
      <c r="R332" s="62"/>
      <c r="S332" s="62"/>
      <c r="T332" s="62"/>
      <c r="U332" s="62"/>
      <c r="V332" s="62"/>
      <c r="W332" s="62"/>
      <c r="X332" s="63"/>
      <c r="Y332" s="33"/>
      <c r="Z332" s="33"/>
      <c r="AA332" s="33"/>
      <c r="AB332" s="33"/>
      <c r="AC332" s="33"/>
      <c r="AD332" s="33"/>
      <c r="AE332" s="33"/>
      <c r="AT332" s="17" t="s">
        <v>178</v>
      </c>
      <c r="AU332" s="17" t="s">
        <v>89</v>
      </c>
    </row>
    <row r="333" spans="1:65" s="2" customFormat="1" ht="78">
      <c r="A333" s="33"/>
      <c r="B333" s="34"/>
      <c r="C333" s="35"/>
      <c r="D333" s="205" t="s">
        <v>231</v>
      </c>
      <c r="E333" s="35"/>
      <c r="F333" s="209" t="s">
        <v>1523</v>
      </c>
      <c r="G333" s="35"/>
      <c r="H333" s="35"/>
      <c r="I333" s="107"/>
      <c r="J333" s="107"/>
      <c r="K333" s="35"/>
      <c r="L333" s="35"/>
      <c r="M333" s="38"/>
      <c r="N333" s="207"/>
      <c r="O333" s="208"/>
      <c r="P333" s="62"/>
      <c r="Q333" s="62"/>
      <c r="R333" s="62"/>
      <c r="S333" s="62"/>
      <c r="T333" s="62"/>
      <c r="U333" s="62"/>
      <c r="V333" s="62"/>
      <c r="W333" s="62"/>
      <c r="X333" s="63"/>
      <c r="Y333" s="33"/>
      <c r="Z333" s="33"/>
      <c r="AA333" s="33"/>
      <c r="AB333" s="33"/>
      <c r="AC333" s="33"/>
      <c r="AD333" s="33"/>
      <c r="AE333" s="33"/>
      <c r="AT333" s="17" t="s">
        <v>231</v>
      </c>
      <c r="AU333" s="17" t="s">
        <v>89</v>
      </c>
    </row>
    <row r="334" spans="1:65" s="13" customFormat="1">
      <c r="B334" s="210"/>
      <c r="C334" s="211"/>
      <c r="D334" s="205" t="s">
        <v>181</v>
      </c>
      <c r="E334" s="212" t="s">
        <v>20</v>
      </c>
      <c r="F334" s="213" t="s">
        <v>6375</v>
      </c>
      <c r="G334" s="211"/>
      <c r="H334" s="214">
        <v>338.55</v>
      </c>
      <c r="I334" s="215"/>
      <c r="J334" s="215"/>
      <c r="K334" s="211"/>
      <c r="L334" s="211"/>
      <c r="M334" s="216"/>
      <c r="N334" s="217"/>
      <c r="O334" s="218"/>
      <c r="P334" s="218"/>
      <c r="Q334" s="218"/>
      <c r="R334" s="218"/>
      <c r="S334" s="218"/>
      <c r="T334" s="218"/>
      <c r="U334" s="218"/>
      <c r="V334" s="218"/>
      <c r="W334" s="218"/>
      <c r="X334" s="219"/>
      <c r="AT334" s="220" t="s">
        <v>181</v>
      </c>
      <c r="AU334" s="220" t="s">
        <v>89</v>
      </c>
      <c r="AV334" s="13" t="s">
        <v>89</v>
      </c>
      <c r="AW334" s="13" t="s">
        <v>5</v>
      </c>
      <c r="AX334" s="13" t="s">
        <v>79</v>
      </c>
      <c r="AY334" s="220" t="s">
        <v>168</v>
      </c>
    </row>
    <row r="335" spans="1:65" s="2" customFormat="1" ht="24" customHeight="1">
      <c r="A335" s="33"/>
      <c r="B335" s="34"/>
      <c r="C335" s="191" t="s">
        <v>611</v>
      </c>
      <c r="D335" s="191" t="s">
        <v>171</v>
      </c>
      <c r="E335" s="192" t="s">
        <v>1617</v>
      </c>
      <c r="F335" s="193" t="s">
        <v>1618</v>
      </c>
      <c r="G335" s="194" t="s">
        <v>460</v>
      </c>
      <c r="H335" s="195">
        <v>72</v>
      </c>
      <c r="I335" s="196"/>
      <c r="J335" s="196"/>
      <c r="K335" s="197">
        <f>ROUND(P335*H335,2)</f>
        <v>0</v>
      </c>
      <c r="L335" s="193" t="s">
        <v>175</v>
      </c>
      <c r="M335" s="38"/>
      <c r="N335" s="198" t="s">
        <v>20</v>
      </c>
      <c r="O335" s="199" t="s">
        <v>48</v>
      </c>
      <c r="P335" s="200">
        <f>I335+J335</f>
        <v>0</v>
      </c>
      <c r="Q335" s="200">
        <f>ROUND(I335*H335,2)</f>
        <v>0</v>
      </c>
      <c r="R335" s="200">
        <f>ROUND(J335*H335,2)</f>
        <v>0</v>
      </c>
      <c r="S335" s="62"/>
      <c r="T335" s="201">
        <f>S335*H335</f>
        <v>0</v>
      </c>
      <c r="U335" s="201">
        <v>2.9E-4</v>
      </c>
      <c r="V335" s="201">
        <f>U335*H335</f>
        <v>2.0879999999999999E-2</v>
      </c>
      <c r="W335" s="201">
        <v>0</v>
      </c>
      <c r="X335" s="202">
        <f>W335*H335</f>
        <v>0</v>
      </c>
      <c r="Y335" s="33"/>
      <c r="Z335" s="33"/>
      <c r="AA335" s="33"/>
      <c r="AB335" s="33"/>
      <c r="AC335" s="33"/>
      <c r="AD335" s="33"/>
      <c r="AE335" s="33"/>
      <c r="AR335" s="203" t="s">
        <v>191</v>
      </c>
      <c r="AT335" s="203" t="s">
        <v>171</v>
      </c>
      <c r="AU335" s="203" t="s">
        <v>89</v>
      </c>
      <c r="AY335" s="17" t="s">
        <v>168</v>
      </c>
      <c r="BE335" s="204">
        <f>IF(O335="základní",K335,0)</f>
        <v>0</v>
      </c>
      <c r="BF335" s="204">
        <f>IF(O335="snížená",K335,0)</f>
        <v>0</v>
      </c>
      <c r="BG335" s="204">
        <f>IF(O335="zákl. přenesená",K335,0)</f>
        <v>0</v>
      </c>
      <c r="BH335" s="204">
        <f>IF(O335="sníž. přenesená",K335,0)</f>
        <v>0</v>
      </c>
      <c r="BI335" s="204">
        <f>IF(O335="nulová",K335,0)</f>
        <v>0</v>
      </c>
      <c r="BJ335" s="17" t="s">
        <v>87</v>
      </c>
      <c r="BK335" s="204">
        <f>ROUND(P335*H335,2)</f>
        <v>0</v>
      </c>
      <c r="BL335" s="17" t="s">
        <v>191</v>
      </c>
      <c r="BM335" s="203" t="s">
        <v>6376</v>
      </c>
    </row>
    <row r="336" spans="1:65" s="2" customFormat="1" ht="19.5">
      <c r="A336" s="33"/>
      <c r="B336" s="34"/>
      <c r="C336" s="35"/>
      <c r="D336" s="205" t="s">
        <v>178</v>
      </c>
      <c r="E336" s="35"/>
      <c r="F336" s="206" t="s">
        <v>1620</v>
      </c>
      <c r="G336" s="35"/>
      <c r="H336" s="35"/>
      <c r="I336" s="107"/>
      <c r="J336" s="107"/>
      <c r="K336" s="35"/>
      <c r="L336" s="35"/>
      <c r="M336" s="38"/>
      <c r="N336" s="207"/>
      <c r="O336" s="208"/>
      <c r="P336" s="62"/>
      <c r="Q336" s="62"/>
      <c r="R336" s="62"/>
      <c r="S336" s="62"/>
      <c r="T336" s="62"/>
      <c r="U336" s="62"/>
      <c r="V336" s="62"/>
      <c r="W336" s="62"/>
      <c r="X336" s="63"/>
      <c r="Y336" s="33"/>
      <c r="Z336" s="33"/>
      <c r="AA336" s="33"/>
      <c r="AB336" s="33"/>
      <c r="AC336" s="33"/>
      <c r="AD336" s="33"/>
      <c r="AE336" s="33"/>
      <c r="AT336" s="17" t="s">
        <v>178</v>
      </c>
      <c r="AU336" s="17" t="s">
        <v>89</v>
      </c>
    </row>
    <row r="337" spans="1:65" s="2" customFormat="1" ht="117">
      <c r="A337" s="33"/>
      <c r="B337" s="34"/>
      <c r="C337" s="35"/>
      <c r="D337" s="205" t="s">
        <v>231</v>
      </c>
      <c r="E337" s="35"/>
      <c r="F337" s="209" t="s">
        <v>1614</v>
      </c>
      <c r="G337" s="35"/>
      <c r="H337" s="35"/>
      <c r="I337" s="107"/>
      <c r="J337" s="107"/>
      <c r="K337" s="35"/>
      <c r="L337" s="35"/>
      <c r="M337" s="38"/>
      <c r="N337" s="207"/>
      <c r="O337" s="208"/>
      <c r="P337" s="62"/>
      <c r="Q337" s="62"/>
      <c r="R337" s="62"/>
      <c r="S337" s="62"/>
      <c r="T337" s="62"/>
      <c r="U337" s="62"/>
      <c r="V337" s="62"/>
      <c r="W337" s="62"/>
      <c r="X337" s="63"/>
      <c r="Y337" s="33"/>
      <c r="Z337" s="33"/>
      <c r="AA337" s="33"/>
      <c r="AB337" s="33"/>
      <c r="AC337" s="33"/>
      <c r="AD337" s="33"/>
      <c r="AE337" s="33"/>
      <c r="AT337" s="17" t="s">
        <v>231</v>
      </c>
      <c r="AU337" s="17" t="s">
        <v>89</v>
      </c>
    </row>
    <row r="338" spans="1:65" s="13" customFormat="1">
      <c r="B338" s="210"/>
      <c r="C338" s="211"/>
      <c r="D338" s="205" t="s">
        <v>181</v>
      </c>
      <c r="E338" s="212" t="s">
        <v>20</v>
      </c>
      <c r="F338" s="213" t="s">
        <v>6377</v>
      </c>
      <c r="G338" s="211"/>
      <c r="H338" s="214">
        <v>72</v>
      </c>
      <c r="I338" s="215"/>
      <c r="J338" s="215"/>
      <c r="K338" s="211"/>
      <c r="L338" s="211"/>
      <c r="M338" s="216"/>
      <c r="N338" s="217"/>
      <c r="O338" s="218"/>
      <c r="P338" s="218"/>
      <c r="Q338" s="218"/>
      <c r="R338" s="218"/>
      <c r="S338" s="218"/>
      <c r="T338" s="218"/>
      <c r="U338" s="218"/>
      <c r="V338" s="218"/>
      <c r="W338" s="218"/>
      <c r="X338" s="219"/>
      <c r="AT338" s="220" t="s">
        <v>181</v>
      </c>
      <c r="AU338" s="220" t="s">
        <v>89</v>
      </c>
      <c r="AV338" s="13" t="s">
        <v>89</v>
      </c>
      <c r="AW338" s="13" t="s">
        <v>5</v>
      </c>
      <c r="AX338" s="13" t="s">
        <v>79</v>
      </c>
      <c r="AY338" s="220" t="s">
        <v>168</v>
      </c>
    </row>
    <row r="339" spans="1:65" s="12" customFormat="1" ht="22.9" customHeight="1">
      <c r="B339" s="174"/>
      <c r="C339" s="175"/>
      <c r="D339" s="176" t="s">
        <v>78</v>
      </c>
      <c r="E339" s="189" t="s">
        <v>1798</v>
      </c>
      <c r="F339" s="189" t="s">
        <v>1799</v>
      </c>
      <c r="G339" s="175"/>
      <c r="H339" s="175"/>
      <c r="I339" s="178"/>
      <c r="J339" s="178"/>
      <c r="K339" s="190">
        <f>BK339</f>
        <v>0</v>
      </c>
      <c r="L339" s="175"/>
      <c r="M339" s="180"/>
      <c r="N339" s="181"/>
      <c r="O339" s="182"/>
      <c r="P339" s="182"/>
      <c r="Q339" s="183">
        <f>SUM(Q340:Q358)</f>
        <v>0</v>
      </c>
      <c r="R339" s="183">
        <f>SUM(R340:R358)</f>
        <v>0</v>
      </c>
      <c r="S339" s="182"/>
      <c r="T339" s="184">
        <f>SUM(T340:T358)</f>
        <v>0</v>
      </c>
      <c r="U339" s="182"/>
      <c r="V339" s="184">
        <f>SUM(V340:V358)</f>
        <v>0</v>
      </c>
      <c r="W339" s="182"/>
      <c r="X339" s="185">
        <f>SUM(X340:X358)</f>
        <v>0</v>
      </c>
      <c r="AR339" s="186" t="s">
        <v>87</v>
      </c>
      <c r="AT339" s="187" t="s">
        <v>78</v>
      </c>
      <c r="AU339" s="187" t="s">
        <v>87</v>
      </c>
      <c r="AY339" s="186" t="s">
        <v>168</v>
      </c>
      <c r="BK339" s="188">
        <f>SUM(BK340:BK358)</f>
        <v>0</v>
      </c>
    </row>
    <row r="340" spans="1:65" s="2" customFormat="1" ht="24" customHeight="1">
      <c r="A340" s="33"/>
      <c r="B340" s="34"/>
      <c r="C340" s="191" t="s">
        <v>621</v>
      </c>
      <c r="D340" s="191" t="s">
        <v>171</v>
      </c>
      <c r="E340" s="192" t="s">
        <v>5752</v>
      </c>
      <c r="F340" s="193" t="s">
        <v>5753</v>
      </c>
      <c r="G340" s="194" t="s">
        <v>322</v>
      </c>
      <c r="H340" s="195">
        <v>236.05500000000001</v>
      </c>
      <c r="I340" s="196"/>
      <c r="J340" s="196"/>
      <c r="K340" s="197">
        <f>ROUND(P340*H340,2)</f>
        <v>0</v>
      </c>
      <c r="L340" s="193" t="s">
        <v>175</v>
      </c>
      <c r="M340" s="38"/>
      <c r="N340" s="198" t="s">
        <v>20</v>
      </c>
      <c r="O340" s="199" t="s">
        <v>48</v>
      </c>
      <c r="P340" s="200">
        <f>I340+J340</f>
        <v>0</v>
      </c>
      <c r="Q340" s="200">
        <f>ROUND(I340*H340,2)</f>
        <v>0</v>
      </c>
      <c r="R340" s="200">
        <f>ROUND(J340*H340,2)</f>
        <v>0</v>
      </c>
      <c r="S340" s="62"/>
      <c r="T340" s="201">
        <f>S340*H340</f>
        <v>0</v>
      </c>
      <c r="U340" s="201">
        <v>0</v>
      </c>
      <c r="V340" s="201">
        <f>U340*H340</f>
        <v>0</v>
      </c>
      <c r="W340" s="201">
        <v>0</v>
      </c>
      <c r="X340" s="202">
        <f>W340*H340</f>
        <v>0</v>
      </c>
      <c r="Y340" s="33"/>
      <c r="Z340" s="33"/>
      <c r="AA340" s="33"/>
      <c r="AB340" s="33"/>
      <c r="AC340" s="33"/>
      <c r="AD340" s="33"/>
      <c r="AE340" s="33"/>
      <c r="AR340" s="203" t="s">
        <v>191</v>
      </c>
      <c r="AT340" s="203" t="s">
        <v>171</v>
      </c>
      <c r="AU340" s="203" t="s">
        <v>89</v>
      </c>
      <c r="AY340" s="17" t="s">
        <v>168</v>
      </c>
      <c r="BE340" s="204">
        <f>IF(O340="základní",K340,0)</f>
        <v>0</v>
      </c>
      <c r="BF340" s="204">
        <f>IF(O340="snížená",K340,0)</f>
        <v>0</v>
      </c>
      <c r="BG340" s="204">
        <f>IF(O340="zákl. přenesená",K340,0)</f>
        <v>0</v>
      </c>
      <c r="BH340" s="204">
        <f>IF(O340="sníž. přenesená",K340,0)</f>
        <v>0</v>
      </c>
      <c r="BI340" s="204">
        <f>IF(O340="nulová",K340,0)</f>
        <v>0</v>
      </c>
      <c r="BJ340" s="17" t="s">
        <v>87</v>
      </c>
      <c r="BK340" s="204">
        <f>ROUND(P340*H340,2)</f>
        <v>0</v>
      </c>
      <c r="BL340" s="17" t="s">
        <v>191</v>
      </c>
      <c r="BM340" s="203" t="s">
        <v>6378</v>
      </c>
    </row>
    <row r="341" spans="1:65" s="2" customFormat="1" ht="29.25">
      <c r="A341" s="33"/>
      <c r="B341" s="34"/>
      <c r="C341" s="35"/>
      <c r="D341" s="205" t="s">
        <v>178</v>
      </c>
      <c r="E341" s="35"/>
      <c r="F341" s="206" t="s">
        <v>5755</v>
      </c>
      <c r="G341" s="35"/>
      <c r="H341" s="35"/>
      <c r="I341" s="107"/>
      <c r="J341" s="107"/>
      <c r="K341" s="35"/>
      <c r="L341" s="35"/>
      <c r="M341" s="38"/>
      <c r="N341" s="207"/>
      <c r="O341" s="208"/>
      <c r="P341" s="62"/>
      <c r="Q341" s="62"/>
      <c r="R341" s="62"/>
      <c r="S341" s="62"/>
      <c r="T341" s="62"/>
      <c r="U341" s="62"/>
      <c r="V341" s="62"/>
      <c r="W341" s="62"/>
      <c r="X341" s="63"/>
      <c r="Y341" s="33"/>
      <c r="Z341" s="33"/>
      <c r="AA341" s="33"/>
      <c r="AB341" s="33"/>
      <c r="AC341" s="33"/>
      <c r="AD341" s="33"/>
      <c r="AE341" s="33"/>
      <c r="AT341" s="17" t="s">
        <v>178</v>
      </c>
      <c r="AU341" s="17" t="s">
        <v>89</v>
      </c>
    </row>
    <row r="342" spans="1:65" s="2" customFormat="1" ht="146.25">
      <c r="A342" s="33"/>
      <c r="B342" s="34"/>
      <c r="C342" s="35"/>
      <c r="D342" s="205" t="s">
        <v>231</v>
      </c>
      <c r="E342" s="35"/>
      <c r="F342" s="209" t="s">
        <v>1805</v>
      </c>
      <c r="G342" s="35"/>
      <c r="H342" s="35"/>
      <c r="I342" s="107"/>
      <c r="J342" s="107"/>
      <c r="K342" s="35"/>
      <c r="L342" s="35"/>
      <c r="M342" s="38"/>
      <c r="N342" s="207"/>
      <c r="O342" s="208"/>
      <c r="P342" s="62"/>
      <c r="Q342" s="62"/>
      <c r="R342" s="62"/>
      <c r="S342" s="62"/>
      <c r="T342" s="62"/>
      <c r="U342" s="62"/>
      <c r="V342" s="62"/>
      <c r="W342" s="62"/>
      <c r="X342" s="63"/>
      <c r="Y342" s="33"/>
      <c r="Z342" s="33"/>
      <c r="AA342" s="33"/>
      <c r="AB342" s="33"/>
      <c r="AC342" s="33"/>
      <c r="AD342" s="33"/>
      <c r="AE342" s="33"/>
      <c r="AT342" s="17" t="s">
        <v>231</v>
      </c>
      <c r="AU342" s="17" t="s">
        <v>89</v>
      </c>
    </row>
    <row r="343" spans="1:65" s="2" customFormat="1" ht="24" customHeight="1">
      <c r="A343" s="33"/>
      <c r="B343" s="34"/>
      <c r="C343" s="191" t="s">
        <v>630</v>
      </c>
      <c r="D343" s="191" t="s">
        <v>171</v>
      </c>
      <c r="E343" s="192" t="s">
        <v>1819</v>
      </c>
      <c r="F343" s="193" t="s">
        <v>1820</v>
      </c>
      <c r="G343" s="194" t="s">
        <v>322</v>
      </c>
      <c r="H343" s="195">
        <v>236.05500000000001</v>
      </c>
      <c r="I343" s="196"/>
      <c r="J343" s="196"/>
      <c r="K343" s="197">
        <f>ROUND(P343*H343,2)</f>
        <v>0</v>
      </c>
      <c r="L343" s="193" t="s">
        <v>175</v>
      </c>
      <c r="M343" s="38"/>
      <c r="N343" s="198" t="s">
        <v>20</v>
      </c>
      <c r="O343" s="199" t="s">
        <v>48</v>
      </c>
      <c r="P343" s="200">
        <f>I343+J343</f>
        <v>0</v>
      </c>
      <c r="Q343" s="200">
        <f>ROUND(I343*H343,2)</f>
        <v>0</v>
      </c>
      <c r="R343" s="200">
        <f>ROUND(J343*H343,2)</f>
        <v>0</v>
      </c>
      <c r="S343" s="62"/>
      <c r="T343" s="201">
        <f>S343*H343</f>
        <v>0</v>
      </c>
      <c r="U343" s="201">
        <v>0</v>
      </c>
      <c r="V343" s="201">
        <f>U343*H343</f>
        <v>0</v>
      </c>
      <c r="W343" s="201">
        <v>0</v>
      </c>
      <c r="X343" s="202">
        <f>W343*H343</f>
        <v>0</v>
      </c>
      <c r="Y343" s="33"/>
      <c r="Z343" s="33"/>
      <c r="AA343" s="33"/>
      <c r="AB343" s="33"/>
      <c r="AC343" s="33"/>
      <c r="AD343" s="33"/>
      <c r="AE343" s="33"/>
      <c r="AR343" s="203" t="s">
        <v>191</v>
      </c>
      <c r="AT343" s="203" t="s">
        <v>171</v>
      </c>
      <c r="AU343" s="203" t="s">
        <v>89</v>
      </c>
      <c r="AY343" s="17" t="s">
        <v>168</v>
      </c>
      <c r="BE343" s="204">
        <f>IF(O343="základní",K343,0)</f>
        <v>0</v>
      </c>
      <c r="BF343" s="204">
        <f>IF(O343="snížená",K343,0)</f>
        <v>0</v>
      </c>
      <c r="BG343" s="204">
        <f>IF(O343="zákl. přenesená",K343,0)</f>
        <v>0</v>
      </c>
      <c r="BH343" s="204">
        <f>IF(O343="sníž. přenesená",K343,0)</f>
        <v>0</v>
      </c>
      <c r="BI343" s="204">
        <f>IF(O343="nulová",K343,0)</f>
        <v>0</v>
      </c>
      <c r="BJ343" s="17" t="s">
        <v>87</v>
      </c>
      <c r="BK343" s="204">
        <f>ROUND(P343*H343,2)</f>
        <v>0</v>
      </c>
      <c r="BL343" s="17" t="s">
        <v>191</v>
      </c>
      <c r="BM343" s="203" t="s">
        <v>6379</v>
      </c>
    </row>
    <row r="344" spans="1:65" s="2" customFormat="1" ht="19.5">
      <c r="A344" s="33"/>
      <c r="B344" s="34"/>
      <c r="C344" s="35"/>
      <c r="D344" s="205" t="s">
        <v>178</v>
      </c>
      <c r="E344" s="35"/>
      <c r="F344" s="206" t="s">
        <v>1822</v>
      </c>
      <c r="G344" s="35"/>
      <c r="H344" s="35"/>
      <c r="I344" s="107"/>
      <c r="J344" s="107"/>
      <c r="K344" s="35"/>
      <c r="L344" s="35"/>
      <c r="M344" s="38"/>
      <c r="N344" s="207"/>
      <c r="O344" s="208"/>
      <c r="P344" s="62"/>
      <c r="Q344" s="62"/>
      <c r="R344" s="62"/>
      <c r="S344" s="62"/>
      <c r="T344" s="62"/>
      <c r="U344" s="62"/>
      <c r="V344" s="62"/>
      <c r="W344" s="62"/>
      <c r="X344" s="63"/>
      <c r="Y344" s="33"/>
      <c r="Z344" s="33"/>
      <c r="AA344" s="33"/>
      <c r="AB344" s="33"/>
      <c r="AC344" s="33"/>
      <c r="AD344" s="33"/>
      <c r="AE344" s="33"/>
      <c r="AT344" s="17" t="s">
        <v>178</v>
      </c>
      <c r="AU344" s="17" t="s">
        <v>89</v>
      </c>
    </row>
    <row r="345" spans="1:65" s="2" customFormat="1" ht="87.75">
      <c r="A345" s="33"/>
      <c r="B345" s="34"/>
      <c r="C345" s="35"/>
      <c r="D345" s="205" t="s">
        <v>231</v>
      </c>
      <c r="E345" s="35"/>
      <c r="F345" s="209" t="s">
        <v>1823</v>
      </c>
      <c r="G345" s="35"/>
      <c r="H345" s="35"/>
      <c r="I345" s="107"/>
      <c r="J345" s="107"/>
      <c r="K345" s="35"/>
      <c r="L345" s="35"/>
      <c r="M345" s="38"/>
      <c r="N345" s="207"/>
      <c r="O345" s="208"/>
      <c r="P345" s="62"/>
      <c r="Q345" s="62"/>
      <c r="R345" s="62"/>
      <c r="S345" s="62"/>
      <c r="T345" s="62"/>
      <c r="U345" s="62"/>
      <c r="V345" s="62"/>
      <c r="W345" s="62"/>
      <c r="X345" s="63"/>
      <c r="Y345" s="33"/>
      <c r="Z345" s="33"/>
      <c r="AA345" s="33"/>
      <c r="AB345" s="33"/>
      <c r="AC345" s="33"/>
      <c r="AD345" s="33"/>
      <c r="AE345" s="33"/>
      <c r="AT345" s="17" t="s">
        <v>231</v>
      </c>
      <c r="AU345" s="17" t="s">
        <v>89</v>
      </c>
    </row>
    <row r="346" spans="1:65" s="2" customFormat="1" ht="24" customHeight="1">
      <c r="A346" s="33"/>
      <c r="B346" s="34"/>
      <c r="C346" s="191" t="s">
        <v>638</v>
      </c>
      <c r="D346" s="191" t="s">
        <v>171</v>
      </c>
      <c r="E346" s="192" t="s">
        <v>1825</v>
      </c>
      <c r="F346" s="193" t="s">
        <v>1826</v>
      </c>
      <c r="G346" s="194" t="s">
        <v>322</v>
      </c>
      <c r="H346" s="195">
        <v>6845.5950000000003</v>
      </c>
      <c r="I346" s="196"/>
      <c r="J346" s="196"/>
      <c r="K346" s="197">
        <f>ROUND(P346*H346,2)</f>
        <v>0</v>
      </c>
      <c r="L346" s="193" t="s">
        <v>175</v>
      </c>
      <c r="M346" s="38"/>
      <c r="N346" s="198" t="s">
        <v>20</v>
      </c>
      <c r="O346" s="199" t="s">
        <v>48</v>
      </c>
      <c r="P346" s="200">
        <f>I346+J346</f>
        <v>0</v>
      </c>
      <c r="Q346" s="200">
        <f>ROUND(I346*H346,2)</f>
        <v>0</v>
      </c>
      <c r="R346" s="200">
        <f>ROUND(J346*H346,2)</f>
        <v>0</v>
      </c>
      <c r="S346" s="62"/>
      <c r="T346" s="201">
        <f>S346*H346</f>
        <v>0</v>
      </c>
      <c r="U346" s="201">
        <v>0</v>
      </c>
      <c r="V346" s="201">
        <f>U346*H346</f>
        <v>0</v>
      </c>
      <c r="W346" s="201">
        <v>0</v>
      </c>
      <c r="X346" s="202">
        <f>W346*H346</f>
        <v>0</v>
      </c>
      <c r="Y346" s="33"/>
      <c r="Z346" s="33"/>
      <c r="AA346" s="33"/>
      <c r="AB346" s="33"/>
      <c r="AC346" s="33"/>
      <c r="AD346" s="33"/>
      <c r="AE346" s="33"/>
      <c r="AR346" s="203" t="s">
        <v>191</v>
      </c>
      <c r="AT346" s="203" t="s">
        <v>171</v>
      </c>
      <c r="AU346" s="203" t="s">
        <v>89</v>
      </c>
      <c r="AY346" s="17" t="s">
        <v>168</v>
      </c>
      <c r="BE346" s="204">
        <f>IF(O346="základní",K346,0)</f>
        <v>0</v>
      </c>
      <c r="BF346" s="204">
        <f>IF(O346="snížená",K346,0)</f>
        <v>0</v>
      </c>
      <c r="BG346" s="204">
        <f>IF(O346="zákl. přenesená",K346,0)</f>
        <v>0</v>
      </c>
      <c r="BH346" s="204">
        <f>IF(O346="sníž. přenesená",K346,0)</f>
        <v>0</v>
      </c>
      <c r="BI346" s="204">
        <f>IF(O346="nulová",K346,0)</f>
        <v>0</v>
      </c>
      <c r="BJ346" s="17" t="s">
        <v>87</v>
      </c>
      <c r="BK346" s="204">
        <f>ROUND(P346*H346,2)</f>
        <v>0</v>
      </c>
      <c r="BL346" s="17" t="s">
        <v>191</v>
      </c>
      <c r="BM346" s="203" t="s">
        <v>6380</v>
      </c>
    </row>
    <row r="347" spans="1:65" s="2" customFormat="1" ht="29.25">
      <c r="A347" s="33"/>
      <c r="B347" s="34"/>
      <c r="C347" s="35"/>
      <c r="D347" s="205" t="s">
        <v>178</v>
      </c>
      <c r="E347" s="35"/>
      <c r="F347" s="206" t="s">
        <v>1828</v>
      </c>
      <c r="G347" s="35"/>
      <c r="H347" s="35"/>
      <c r="I347" s="107"/>
      <c r="J347" s="107"/>
      <c r="K347" s="35"/>
      <c r="L347" s="35"/>
      <c r="M347" s="38"/>
      <c r="N347" s="207"/>
      <c r="O347" s="208"/>
      <c r="P347" s="62"/>
      <c r="Q347" s="62"/>
      <c r="R347" s="62"/>
      <c r="S347" s="62"/>
      <c r="T347" s="62"/>
      <c r="U347" s="62"/>
      <c r="V347" s="62"/>
      <c r="W347" s="62"/>
      <c r="X347" s="63"/>
      <c r="Y347" s="33"/>
      <c r="Z347" s="33"/>
      <c r="AA347" s="33"/>
      <c r="AB347" s="33"/>
      <c r="AC347" s="33"/>
      <c r="AD347" s="33"/>
      <c r="AE347" s="33"/>
      <c r="AT347" s="17" t="s">
        <v>178</v>
      </c>
      <c r="AU347" s="17" t="s">
        <v>89</v>
      </c>
    </row>
    <row r="348" spans="1:65" s="2" customFormat="1" ht="87.75">
      <c r="A348" s="33"/>
      <c r="B348" s="34"/>
      <c r="C348" s="35"/>
      <c r="D348" s="205" t="s">
        <v>231</v>
      </c>
      <c r="E348" s="35"/>
      <c r="F348" s="209" t="s">
        <v>1823</v>
      </c>
      <c r="G348" s="35"/>
      <c r="H348" s="35"/>
      <c r="I348" s="107"/>
      <c r="J348" s="107"/>
      <c r="K348" s="35"/>
      <c r="L348" s="35"/>
      <c r="M348" s="38"/>
      <c r="N348" s="207"/>
      <c r="O348" s="208"/>
      <c r="P348" s="62"/>
      <c r="Q348" s="62"/>
      <c r="R348" s="62"/>
      <c r="S348" s="62"/>
      <c r="T348" s="62"/>
      <c r="U348" s="62"/>
      <c r="V348" s="62"/>
      <c r="W348" s="62"/>
      <c r="X348" s="63"/>
      <c r="Y348" s="33"/>
      <c r="Z348" s="33"/>
      <c r="AA348" s="33"/>
      <c r="AB348" s="33"/>
      <c r="AC348" s="33"/>
      <c r="AD348" s="33"/>
      <c r="AE348" s="33"/>
      <c r="AT348" s="17" t="s">
        <v>231</v>
      </c>
      <c r="AU348" s="17" t="s">
        <v>89</v>
      </c>
    </row>
    <row r="349" spans="1:65" s="13" customFormat="1">
      <c r="B349" s="210"/>
      <c r="C349" s="211"/>
      <c r="D349" s="205" t="s">
        <v>181</v>
      </c>
      <c r="E349" s="211"/>
      <c r="F349" s="213" t="s">
        <v>6381</v>
      </c>
      <c r="G349" s="211"/>
      <c r="H349" s="214">
        <v>6845.5950000000003</v>
      </c>
      <c r="I349" s="215"/>
      <c r="J349" s="215"/>
      <c r="K349" s="211"/>
      <c r="L349" s="211"/>
      <c r="M349" s="216"/>
      <c r="N349" s="217"/>
      <c r="O349" s="218"/>
      <c r="P349" s="218"/>
      <c r="Q349" s="218"/>
      <c r="R349" s="218"/>
      <c r="S349" s="218"/>
      <c r="T349" s="218"/>
      <c r="U349" s="218"/>
      <c r="V349" s="218"/>
      <c r="W349" s="218"/>
      <c r="X349" s="219"/>
      <c r="AT349" s="220" t="s">
        <v>181</v>
      </c>
      <c r="AU349" s="220" t="s">
        <v>89</v>
      </c>
      <c r="AV349" s="13" t="s">
        <v>89</v>
      </c>
      <c r="AW349" s="13" t="s">
        <v>4</v>
      </c>
      <c r="AX349" s="13" t="s">
        <v>87</v>
      </c>
      <c r="AY349" s="220" t="s">
        <v>168</v>
      </c>
    </row>
    <row r="350" spans="1:65" s="2" customFormat="1" ht="36" customHeight="1">
      <c r="A350" s="33"/>
      <c r="B350" s="34"/>
      <c r="C350" s="191" t="s">
        <v>643</v>
      </c>
      <c r="D350" s="191" t="s">
        <v>171</v>
      </c>
      <c r="E350" s="192" t="s">
        <v>1838</v>
      </c>
      <c r="F350" s="193" t="s">
        <v>1839</v>
      </c>
      <c r="G350" s="194" t="s">
        <v>322</v>
      </c>
      <c r="H350" s="195">
        <v>110.925</v>
      </c>
      <c r="I350" s="196"/>
      <c r="J350" s="196"/>
      <c r="K350" s="197">
        <f>ROUND(P350*H350,2)</f>
        <v>0</v>
      </c>
      <c r="L350" s="193" t="s">
        <v>175</v>
      </c>
      <c r="M350" s="38"/>
      <c r="N350" s="198" t="s">
        <v>20</v>
      </c>
      <c r="O350" s="199" t="s">
        <v>48</v>
      </c>
      <c r="P350" s="200">
        <f>I350+J350</f>
        <v>0</v>
      </c>
      <c r="Q350" s="200">
        <f>ROUND(I350*H350,2)</f>
        <v>0</v>
      </c>
      <c r="R350" s="200">
        <f>ROUND(J350*H350,2)</f>
        <v>0</v>
      </c>
      <c r="S350" s="62"/>
      <c r="T350" s="201">
        <f>S350*H350</f>
        <v>0</v>
      </c>
      <c r="U350" s="201">
        <v>0</v>
      </c>
      <c r="V350" s="201">
        <f>U350*H350</f>
        <v>0</v>
      </c>
      <c r="W350" s="201">
        <v>0</v>
      </c>
      <c r="X350" s="202">
        <f>W350*H350</f>
        <v>0</v>
      </c>
      <c r="Y350" s="33"/>
      <c r="Z350" s="33"/>
      <c r="AA350" s="33"/>
      <c r="AB350" s="33"/>
      <c r="AC350" s="33"/>
      <c r="AD350" s="33"/>
      <c r="AE350" s="33"/>
      <c r="AR350" s="203" t="s">
        <v>191</v>
      </c>
      <c r="AT350" s="203" t="s">
        <v>171</v>
      </c>
      <c r="AU350" s="203" t="s">
        <v>89</v>
      </c>
      <c r="AY350" s="17" t="s">
        <v>168</v>
      </c>
      <c r="BE350" s="204">
        <f>IF(O350="základní",K350,0)</f>
        <v>0</v>
      </c>
      <c r="BF350" s="204">
        <f>IF(O350="snížená",K350,0)</f>
        <v>0</v>
      </c>
      <c r="BG350" s="204">
        <f>IF(O350="zákl. přenesená",K350,0)</f>
        <v>0</v>
      </c>
      <c r="BH350" s="204">
        <f>IF(O350="sníž. přenesená",K350,0)</f>
        <v>0</v>
      </c>
      <c r="BI350" s="204">
        <f>IF(O350="nulová",K350,0)</f>
        <v>0</v>
      </c>
      <c r="BJ350" s="17" t="s">
        <v>87</v>
      </c>
      <c r="BK350" s="204">
        <f>ROUND(P350*H350,2)</f>
        <v>0</v>
      </c>
      <c r="BL350" s="17" t="s">
        <v>191</v>
      </c>
      <c r="BM350" s="203" t="s">
        <v>6382</v>
      </c>
    </row>
    <row r="351" spans="1:65" s="2" customFormat="1" ht="29.25">
      <c r="A351" s="33"/>
      <c r="B351" s="34"/>
      <c r="C351" s="35"/>
      <c r="D351" s="205" t="s">
        <v>178</v>
      </c>
      <c r="E351" s="35"/>
      <c r="F351" s="206" t="s">
        <v>1841</v>
      </c>
      <c r="G351" s="35"/>
      <c r="H351" s="35"/>
      <c r="I351" s="107"/>
      <c r="J351" s="107"/>
      <c r="K351" s="35"/>
      <c r="L351" s="35"/>
      <c r="M351" s="38"/>
      <c r="N351" s="207"/>
      <c r="O351" s="208"/>
      <c r="P351" s="62"/>
      <c r="Q351" s="62"/>
      <c r="R351" s="62"/>
      <c r="S351" s="62"/>
      <c r="T351" s="62"/>
      <c r="U351" s="62"/>
      <c r="V351" s="62"/>
      <c r="W351" s="62"/>
      <c r="X351" s="63"/>
      <c r="Y351" s="33"/>
      <c r="Z351" s="33"/>
      <c r="AA351" s="33"/>
      <c r="AB351" s="33"/>
      <c r="AC351" s="33"/>
      <c r="AD351" s="33"/>
      <c r="AE351" s="33"/>
      <c r="AT351" s="17" t="s">
        <v>178</v>
      </c>
      <c r="AU351" s="17" t="s">
        <v>89</v>
      </c>
    </row>
    <row r="352" spans="1:65" s="2" customFormat="1" ht="97.5">
      <c r="A352" s="33"/>
      <c r="B352" s="34"/>
      <c r="C352" s="35"/>
      <c r="D352" s="205" t="s">
        <v>231</v>
      </c>
      <c r="E352" s="35"/>
      <c r="F352" s="209" t="s">
        <v>1835</v>
      </c>
      <c r="G352" s="35"/>
      <c r="H352" s="35"/>
      <c r="I352" s="107"/>
      <c r="J352" s="107"/>
      <c r="K352" s="35"/>
      <c r="L352" s="35"/>
      <c r="M352" s="38"/>
      <c r="N352" s="207"/>
      <c r="O352" s="208"/>
      <c r="P352" s="62"/>
      <c r="Q352" s="62"/>
      <c r="R352" s="62"/>
      <c r="S352" s="62"/>
      <c r="T352" s="62"/>
      <c r="U352" s="62"/>
      <c r="V352" s="62"/>
      <c r="W352" s="62"/>
      <c r="X352" s="63"/>
      <c r="Y352" s="33"/>
      <c r="Z352" s="33"/>
      <c r="AA352" s="33"/>
      <c r="AB352" s="33"/>
      <c r="AC352" s="33"/>
      <c r="AD352" s="33"/>
      <c r="AE352" s="33"/>
      <c r="AT352" s="17" t="s">
        <v>231</v>
      </c>
      <c r="AU352" s="17" t="s">
        <v>89</v>
      </c>
    </row>
    <row r="353" spans="1:65" s="13" customFormat="1">
      <c r="B353" s="210"/>
      <c r="C353" s="211"/>
      <c r="D353" s="205" t="s">
        <v>181</v>
      </c>
      <c r="E353" s="212" t="s">
        <v>20</v>
      </c>
      <c r="F353" s="213" t="s">
        <v>6383</v>
      </c>
      <c r="G353" s="211"/>
      <c r="H353" s="214">
        <v>110.925</v>
      </c>
      <c r="I353" s="215"/>
      <c r="J353" s="215"/>
      <c r="K353" s="211"/>
      <c r="L353" s="211"/>
      <c r="M353" s="216"/>
      <c r="N353" s="217"/>
      <c r="O353" s="218"/>
      <c r="P353" s="218"/>
      <c r="Q353" s="218"/>
      <c r="R353" s="218"/>
      <c r="S353" s="218"/>
      <c r="T353" s="218"/>
      <c r="U353" s="218"/>
      <c r="V353" s="218"/>
      <c r="W353" s="218"/>
      <c r="X353" s="219"/>
      <c r="AT353" s="220" t="s">
        <v>181</v>
      </c>
      <c r="AU353" s="220" t="s">
        <v>89</v>
      </c>
      <c r="AV353" s="13" t="s">
        <v>89</v>
      </c>
      <c r="AW353" s="13" t="s">
        <v>5</v>
      </c>
      <c r="AX353" s="13" t="s">
        <v>79</v>
      </c>
      <c r="AY353" s="220" t="s">
        <v>168</v>
      </c>
    </row>
    <row r="354" spans="1:65" s="2" customFormat="1" ht="24" customHeight="1">
      <c r="A354" s="33"/>
      <c r="B354" s="34"/>
      <c r="C354" s="191" t="s">
        <v>651</v>
      </c>
      <c r="D354" s="191" t="s">
        <v>171</v>
      </c>
      <c r="E354" s="192" t="s">
        <v>5762</v>
      </c>
      <c r="F354" s="193" t="s">
        <v>5763</v>
      </c>
      <c r="G354" s="194" t="s">
        <v>322</v>
      </c>
      <c r="H354" s="195">
        <v>124.68</v>
      </c>
      <c r="I354" s="196"/>
      <c r="J354" s="196"/>
      <c r="K354" s="197">
        <f>ROUND(P354*H354,2)</f>
        <v>0</v>
      </c>
      <c r="L354" s="193" t="s">
        <v>175</v>
      </c>
      <c r="M354" s="38"/>
      <c r="N354" s="198" t="s">
        <v>20</v>
      </c>
      <c r="O354" s="199" t="s">
        <v>48</v>
      </c>
      <c r="P354" s="200">
        <f>I354+J354</f>
        <v>0</v>
      </c>
      <c r="Q354" s="200">
        <f>ROUND(I354*H354,2)</f>
        <v>0</v>
      </c>
      <c r="R354" s="200">
        <f>ROUND(J354*H354,2)</f>
        <v>0</v>
      </c>
      <c r="S354" s="62"/>
      <c r="T354" s="201">
        <f>S354*H354</f>
        <v>0</v>
      </c>
      <c r="U354" s="201">
        <v>0</v>
      </c>
      <c r="V354" s="201">
        <f>U354*H354</f>
        <v>0</v>
      </c>
      <c r="W354" s="201">
        <v>0</v>
      </c>
      <c r="X354" s="202">
        <f>W354*H354</f>
        <v>0</v>
      </c>
      <c r="Y354" s="33"/>
      <c r="Z354" s="33"/>
      <c r="AA354" s="33"/>
      <c r="AB354" s="33"/>
      <c r="AC354" s="33"/>
      <c r="AD354" s="33"/>
      <c r="AE354" s="33"/>
      <c r="AR354" s="203" t="s">
        <v>191</v>
      </c>
      <c r="AT354" s="203" t="s">
        <v>171</v>
      </c>
      <c r="AU354" s="203" t="s">
        <v>89</v>
      </c>
      <c r="AY354" s="17" t="s">
        <v>168</v>
      </c>
      <c r="BE354" s="204">
        <f>IF(O354="základní",K354,0)</f>
        <v>0</v>
      </c>
      <c r="BF354" s="204">
        <f>IF(O354="snížená",K354,0)</f>
        <v>0</v>
      </c>
      <c r="BG354" s="204">
        <f>IF(O354="zákl. přenesená",K354,0)</f>
        <v>0</v>
      </c>
      <c r="BH354" s="204">
        <f>IF(O354="sníž. přenesená",K354,0)</f>
        <v>0</v>
      </c>
      <c r="BI354" s="204">
        <f>IF(O354="nulová",K354,0)</f>
        <v>0</v>
      </c>
      <c r="BJ354" s="17" t="s">
        <v>87</v>
      </c>
      <c r="BK354" s="204">
        <f>ROUND(P354*H354,2)</f>
        <v>0</v>
      </c>
      <c r="BL354" s="17" t="s">
        <v>191</v>
      </c>
      <c r="BM354" s="203" t="s">
        <v>6384</v>
      </c>
    </row>
    <row r="355" spans="1:65" s="2" customFormat="1" ht="29.25">
      <c r="A355" s="33"/>
      <c r="B355" s="34"/>
      <c r="C355" s="35"/>
      <c r="D355" s="205" t="s">
        <v>178</v>
      </c>
      <c r="E355" s="35"/>
      <c r="F355" s="206" t="s">
        <v>324</v>
      </c>
      <c r="G355" s="35"/>
      <c r="H355" s="35"/>
      <c r="I355" s="107"/>
      <c r="J355" s="107"/>
      <c r="K355" s="35"/>
      <c r="L355" s="35"/>
      <c r="M355" s="38"/>
      <c r="N355" s="207"/>
      <c r="O355" s="208"/>
      <c r="P355" s="62"/>
      <c r="Q355" s="62"/>
      <c r="R355" s="62"/>
      <c r="S355" s="62"/>
      <c r="T355" s="62"/>
      <c r="U355" s="62"/>
      <c r="V355" s="62"/>
      <c r="W355" s="62"/>
      <c r="X355" s="63"/>
      <c r="Y355" s="33"/>
      <c r="Z355" s="33"/>
      <c r="AA355" s="33"/>
      <c r="AB355" s="33"/>
      <c r="AC355" s="33"/>
      <c r="AD355" s="33"/>
      <c r="AE355" s="33"/>
      <c r="AT355" s="17" t="s">
        <v>178</v>
      </c>
      <c r="AU355" s="17" t="s">
        <v>89</v>
      </c>
    </row>
    <row r="356" spans="1:65" s="2" customFormat="1" ht="97.5">
      <c r="A356" s="33"/>
      <c r="B356" s="34"/>
      <c r="C356" s="35"/>
      <c r="D356" s="205" t="s">
        <v>231</v>
      </c>
      <c r="E356" s="35"/>
      <c r="F356" s="209" t="s">
        <v>1835</v>
      </c>
      <c r="G356" s="35"/>
      <c r="H356" s="35"/>
      <c r="I356" s="107"/>
      <c r="J356" s="107"/>
      <c r="K356" s="35"/>
      <c r="L356" s="35"/>
      <c r="M356" s="38"/>
      <c r="N356" s="207"/>
      <c r="O356" s="208"/>
      <c r="P356" s="62"/>
      <c r="Q356" s="62"/>
      <c r="R356" s="62"/>
      <c r="S356" s="62"/>
      <c r="T356" s="62"/>
      <c r="U356" s="62"/>
      <c r="V356" s="62"/>
      <c r="W356" s="62"/>
      <c r="X356" s="63"/>
      <c r="Y356" s="33"/>
      <c r="Z356" s="33"/>
      <c r="AA356" s="33"/>
      <c r="AB356" s="33"/>
      <c r="AC356" s="33"/>
      <c r="AD356" s="33"/>
      <c r="AE356" s="33"/>
      <c r="AT356" s="17" t="s">
        <v>231</v>
      </c>
      <c r="AU356" s="17" t="s">
        <v>89</v>
      </c>
    </row>
    <row r="357" spans="1:65" s="13" customFormat="1">
      <c r="B357" s="210"/>
      <c r="C357" s="211"/>
      <c r="D357" s="205" t="s">
        <v>181</v>
      </c>
      <c r="E357" s="212" t="s">
        <v>20</v>
      </c>
      <c r="F357" s="213" t="s">
        <v>6385</v>
      </c>
      <c r="G357" s="211"/>
      <c r="H357" s="214">
        <v>235.60499999999999</v>
      </c>
      <c r="I357" s="215"/>
      <c r="J357" s="215"/>
      <c r="K357" s="211"/>
      <c r="L357" s="211"/>
      <c r="M357" s="216"/>
      <c r="N357" s="217"/>
      <c r="O357" s="218"/>
      <c r="P357" s="218"/>
      <c r="Q357" s="218"/>
      <c r="R357" s="218"/>
      <c r="S357" s="218"/>
      <c r="T357" s="218"/>
      <c r="U357" s="218"/>
      <c r="V357" s="218"/>
      <c r="W357" s="218"/>
      <c r="X357" s="219"/>
      <c r="AT357" s="220" t="s">
        <v>181</v>
      </c>
      <c r="AU357" s="220" t="s">
        <v>89</v>
      </c>
      <c r="AV357" s="13" t="s">
        <v>89</v>
      </c>
      <c r="AW357" s="13" t="s">
        <v>5</v>
      </c>
      <c r="AX357" s="13" t="s">
        <v>79</v>
      </c>
      <c r="AY357" s="220" t="s">
        <v>168</v>
      </c>
    </row>
    <row r="358" spans="1:65" s="13" customFormat="1">
      <c r="B358" s="210"/>
      <c r="C358" s="211"/>
      <c r="D358" s="205" t="s">
        <v>181</v>
      </c>
      <c r="E358" s="212" t="s">
        <v>20</v>
      </c>
      <c r="F358" s="213" t="s">
        <v>6386</v>
      </c>
      <c r="G358" s="211"/>
      <c r="H358" s="214">
        <v>-110.925</v>
      </c>
      <c r="I358" s="215"/>
      <c r="J358" s="215"/>
      <c r="K358" s="211"/>
      <c r="L358" s="211"/>
      <c r="M358" s="216"/>
      <c r="N358" s="217"/>
      <c r="O358" s="218"/>
      <c r="P358" s="218"/>
      <c r="Q358" s="218"/>
      <c r="R358" s="218"/>
      <c r="S358" s="218"/>
      <c r="T358" s="218"/>
      <c r="U358" s="218"/>
      <c r="V358" s="218"/>
      <c r="W358" s="218"/>
      <c r="X358" s="219"/>
      <c r="AT358" s="220" t="s">
        <v>181</v>
      </c>
      <c r="AU358" s="220" t="s">
        <v>89</v>
      </c>
      <c r="AV358" s="13" t="s">
        <v>89</v>
      </c>
      <c r="AW358" s="13" t="s">
        <v>5</v>
      </c>
      <c r="AX358" s="13" t="s">
        <v>79</v>
      </c>
      <c r="AY358" s="220" t="s">
        <v>168</v>
      </c>
    </row>
    <row r="359" spans="1:65" s="12" customFormat="1" ht="22.9" customHeight="1">
      <c r="B359" s="174"/>
      <c r="C359" s="175"/>
      <c r="D359" s="176" t="s">
        <v>78</v>
      </c>
      <c r="E359" s="189" t="s">
        <v>1893</v>
      </c>
      <c r="F359" s="189" t="s">
        <v>1894</v>
      </c>
      <c r="G359" s="175"/>
      <c r="H359" s="175"/>
      <c r="I359" s="178"/>
      <c r="J359" s="178"/>
      <c r="K359" s="190">
        <f>BK359</f>
        <v>0</v>
      </c>
      <c r="L359" s="175"/>
      <c r="M359" s="180"/>
      <c r="N359" s="181"/>
      <c r="O359" s="182"/>
      <c r="P359" s="182"/>
      <c r="Q359" s="183">
        <f>SUM(Q360:Q362)</f>
        <v>0</v>
      </c>
      <c r="R359" s="183">
        <f>SUM(R360:R362)</f>
        <v>0</v>
      </c>
      <c r="S359" s="182"/>
      <c r="T359" s="184">
        <f>SUM(T360:T362)</f>
        <v>0</v>
      </c>
      <c r="U359" s="182"/>
      <c r="V359" s="184">
        <f>SUM(V360:V362)</f>
        <v>0</v>
      </c>
      <c r="W359" s="182"/>
      <c r="X359" s="185">
        <f>SUM(X360:X362)</f>
        <v>0</v>
      </c>
      <c r="AR359" s="186" t="s">
        <v>87</v>
      </c>
      <c r="AT359" s="187" t="s">
        <v>78</v>
      </c>
      <c r="AU359" s="187" t="s">
        <v>87</v>
      </c>
      <c r="AY359" s="186" t="s">
        <v>168</v>
      </c>
      <c r="BK359" s="188">
        <f>SUM(BK360:BK362)</f>
        <v>0</v>
      </c>
    </row>
    <row r="360" spans="1:65" s="2" customFormat="1" ht="24" customHeight="1">
      <c r="A360" s="33"/>
      <c r="B360" s="34"/>
      <c r="C360" s="191" t="s">
        <v>656</v>
      </c>
      <c r="D360" s="191" t="s">
        <v>171</v>
      </c>
      <c r="E360" s="192" t="s">
        <v>6387</v>
      </c>
      <c r="F360" s="193" t="s">
        <v>6388</v>
      </c>
      <c r="G360" s="194" t="s">
        <v>322</v>
      </c>
      <c r="H360" s="195">
        <v>420.887</v>
      </c>
      <c r="I360" s="196"/>
      <c r="J360" s="196"/>
      <c r="K360" s="197">
        <f>ROUND(P360*H360,2)</f>
        <v>0</v>
      </c>
      <c r="L360" s="193" t="s">
        <v>175</v>
      </c>
      <c r="M360" s="38"/>
      <c r="N360" s="198" t="s">
        <v>20</v>
      </c>
      <c r="O360" s="199" t="s">
        <v>48</v>
      </c>
      <c r="P360" s="200">
        <f>I360+J360</f>
        <v>0</v>
      </c>
      <c r="Q360" s="200">
        <f>ROUND(I360*H360,2)</f>
        <v>0</v>
      </c>
      <c r="R360" s="200">
        <f>ROUND(J360*H360,2)</f>
        <v>0</v>
      </c>
      <c r="S360" s="62"/>
      <c r="T360" s="201">
        <f>S360*H360</f>
        <v>0</v>
      </c>
      <c r="U360" s="201">
        <v>0</v>
      </c>
      <c r="V360" s="201">
        <f>U360*H360</f>
        <v>0</v>
      </c>
      <c r="W360" s="201">
        <v>0</v>
      </c>
      <c r="X360" s="202">
        <f>W360*H360</f>
        <v>0</v>
      </c>
      <c r="Y360" s="33"/>
      <c r="Z360" s="33"/>
      <c r="AA360" s="33"/>
      <c r="AB360" s="33"/>
      <c r="AC360" s="33"/>
      <c r="AD360" s="33"/>
      <c r="AE360" s="33"/>
      <c r="AR360" s="203" t="s">
        <v>191</v>
      </c>
      <c r="AT360" s="203" t="s">
        <v>171</v>
      </c>
      <c r="AU360" s="203" t="s">
        <v>89</v>
      </c>
      <c r="AY360" s="17" t="s">
        <v>168</v>
      </c>
      <c r="BE360" s="204">
        <f>IF(O360="základní",K360,0)</f>
        <v>0</v>
      </c>
      <c r="BF360" s="204">
        <f>IF(O360="snížená",K360,0)</f>
        <v>0</v>
      </c>
      <c r="BG360" s="204">
        <f>IF(O360="zákl. přenesená",K360,0)</f>
        <v>0</v>
      </c>
      <c r="BH360" s="204">
        <f>IF(O360="sníž. přenesená",K360,0)</f>
        <v>0</v>
      </c>
      <c r="BI360" s="204">
        <f>IF(O360="nulová",K360,0)</f>
        <v>0</v>
      </c>
      <c r="BJ360" s="17" t="s">
        <v>87</v>
      </c>
      <c r="BK360" s="204">
        <f>ROUND(P360*H360,2)</f>
        <v>0</v>
      </c>
      <c r="BL360" s="17" t="s">
        <v>191</v>
      </c>
      <c r="BM360" s="203" t="s">
        <v>6389</v>
      </c>
    </row>
    <row r="361" spans="1:65" s="2" customFormat="1" ht="39">
      <c r="A361" s="33"/>
      <c r="B361" s="34"/>
      <c r="C361" s="35"/>
      <c r="D361" s="205" t="s">
        <v>178</v>
      </c>
      <c r="E361" s="35"/>
      <c r="F361" s="206" t="s">
        <v>6390</v>
      </c>
      <c r="G361" s="35"/>
      <c r="H361" s="35"/>
      <c r="I361" s="107"/>
      <c r="J361" s="107"/>
      <c r="K361" s="35"/>
      <c r="L361" s="35"/>
      <c r="M361" s="38"/>
      <c r="N361" s="207"/>
      <c r="O361" s="208"/>
      <c r="P361" s="62"/>
      <c r="Q361" s="62"/>
      <c r="R361" s="62"/>
      <c r="S361" s="62"/>
      <c r="T361" s="62"/>
      <c r="U361" s="62"/>
      <c r="V361" s="62"/>
      <c r="W361" s="62"/>
      <c r="X361" s="63"/>
      <c r="Y361" s="33"/>
      <c r="Z361" s="33"/>
      <c r="AA361" s="33"/>
      <c r="AB361" s="33"/>
      <c r="AC361" s="33"/>
      <c r="AD361" s="33"/>
      <c r="AE361" s="33"/>
      <c r="AT361" s="17" t="s">
        <v>178</v>
      </c>
      <c r="AU361" s="17" t="s">
        <v>89</v>
      </c>
    </row>
    <row r="362" spans="1:65" s="2" customFormat="1" ht="48.75">
      <c r="A362" s="33"/>
      <c r="B362" s="34"/>
      <c r="C362" s="35"/>
      <c r="D362" s="205" t="s">
        <v>231</v>
      </c>
      <c r="E362" s="35"/>
      <c r="F362" s="209" t="s">
        <v>6391</v>
      </c>
      <c r="G362" s="35"/>
      <c r="H362" s="35"/>
      <c r="I362" s="107"/>
      <c r="J362" s="107"/>
      <c r="K362" s="35"/>
      <c r="L362" s="35"/>
      <c r="M362" s="38"/>
      <c r="N362" s="207"/>
      <c r="O362" s="208"/>
      <c r="P362" s="62"/>
      <c r="Q362" s="62"/>
      <c r="R362" s="62"/>
      <c r="S362" s="62"/>
      <c r="T362" s="62"/>
      <c r="U362" s="62"/>
      <c r="V362" s="62"/>
      <c r="W362" s="62"/>
      <c r="X362" s="63"/>
      <c r="Y362" s="33"/>
      <c r="Z362" s="33"/>
      <c r="AA362" s="33"/>
      <c r="AB362" s="33"/>
      <c r="AC362" s="33"/>
      <c r="AD362" s="33"/>
      <c r="AE362" s="33"/>
      <c r="AT362" s="17" t="s">
        <v>231</v>
      </c>
      <c r="AU362" s="17" t="s">
        <v>89</v>
      </c>
    </row>
    <row r="363" spans="1:65" s="12" customFormat="1" ht="25.9" customHeight="1">
      <c r="B363" s="174"/>
      <c r="C363" s="175"/>
      <c r="D363" s="176" t="s">
        <v>78</v>
      </c>
      <c r="E363" s="177" t="s">
        <v>1901</v>
      </c>
      <c r="F363" s="177" t="s">
        <v>1902</v>
      </c>
      <c r="G363" s="175"/>
      <c r="H363" s="175"/>
      <c r="I363" s="178"/>
      <c r="J363" s="178"/>
      <c r="K363" s="179">
        <f>BK363</f>
        <v>0</v>
      </c>
      <c r="L363" s="175"/>
      <c r="M363" s="180"/>
      <c r="N363" s="181"/>
      <c r="O363" s="182"/>
      <c r="P363" s="182"/>
      <c r="Q363" s="183">
        <f>Q364+Q377+Q390+Q395</f>
        <v>0</v>
      </c>
      <c r="R363" s="183">
        <f>R364+R377+R390+R395</f>
        <v>0</v>
      </c>
      <c r="S363" s="182"/>
      <c r="T363" s="184">
        <f>T364+T377+T390+T395</f>
        <v>0</v>
      </c>
      <c r="U363" s="182"/>
      <c r="V363" s="184">
        <f>V364+V377+V390+V395</f>
        <v>0.26330999999999999</v>
      </c>
      <c r="W363" s="182"/>
      <c r="X363" s="185">
        <f>X364+X377+X390+X395</f>
        <v>0.45</v>
      </c>
      <c r="AR363" s="186" t="s">
        <v>89</v>
      </c>
      <c r="AT363" s="187" t="s">
        <v>78</v>
      </c>
      <c r="AU363" s="187" t="s">
        <v>79</v>
      </c>
      <c r="AY363" s="186" t="s">
        <v>168</v>
      </c>
      <c r="BK363" s="188">
        <f>BK364+BK377+BK390+BK395</f>
        <v>0</v>
      </c>
    </row>
    <row r="364" spans="1:65" s="12" customFormat="1" ht="22.9" customHeight="1">
      <c r="B364" s="174"/>
      <c r="C364" s="175"/>
      <c r="D364" s="176" t="s">
        <v>78</v>
      </c>
      <c r="E364" s="189" t="s">
        <v>1903</v>
      </c>
      <c r="F364" s="189" t="s">
        <v>1904</v>
      </c>
      <c r="G364" s="175"/>
      <c r="H364" s="175"/>
      <c r="I364" s="178"/>
      <c r="J364" s="178"/>
      <c r="K364" s="190">
        <f>BK364</f>
        <v>0</v>
      </c>
      <c r="L364" s="175"/>
      <c r="M364" s="180"/>
      <c r="N364" s="181"/>
      <c r="O364" s="182"/>
      <c r="P364" s="182"/>
      <c r="Q364" s="183">
        <f>SUM(Q365:Q376)</f>
        <v>0</v>
      </c>
      <c r="R364" s="183">
        <f>SUM(R365:R376)</f>
        <v>0</v>
      </c>
      <c r="S364" s="182"/>
      <c r="T364" s="184">
        <f>SUM(T365:T376)</f>
        <v>0</v>
      </c>
      <c r="U364" s="182"/>
      <c r="V364" s="184">
        <f>SUM(V365:V376)</f>
        <v>3.2076E-2</v>
      </c>
      <c r="W364" s="182"/>
      <c r="X364" s="185">
        <f>SUM(X365:X376)</f>
        <v>0</v>
      </c>
      <c r="AR364" s="186" t="s">
        <v>89</v>
      </c>
      <c r="AT364" s="187" t="s">
        <v>78</v>
      </c>
      <c r="AU364" s="187" t="s">
        <v>87</v>
      </c>
      <c r="AY364" s="186" t="s">
        <v>168</v>
      </c>
      <c r="BK364" s="188">
        <f>SUM(BK365:BK376)</f>
        <v>0</v>
      </c>
    </row>
    <row r="365" spans="1:65" s="2" customFormat="1" ht="24" customHeight="1">
      <c r="A365" s="33"/>
      <c r="B365" s="34"/>
      <c r="C365" s="191" t="s">
        <v>662</v>
      </c>
      <c r="D365" s="191" t="s">
        <v>171</v>
      </c>
      <c r="E365" s="192" t="s">
        <v>6392</v>
      </c>
      <c r="F365" s="193" t="s">
        <v>6393</v>
      </c>
      <c r="G365" s="194" t="s">
        <v>278</v>
      </c>
      <c r="H365" s="195">
        <v>19.440000000000001</v>
      </c>
      <c r="I365" s="196"/>
      <c r="J365" s="196"/>
      <c r="K365" s="197">
        <f>ROUND(P365*H365,2)</f>
        <v>0</v>
      </c>
      <c r="L365" s="193" t="s">
        <v>6394</v>
      </c>
      <c r="M365" s="38"/>
      <c r="N365" s="198" t="s">
        <v>20</v>
      </c>
      <c r="O365" s="199" t="s">
        <v>48</v>
      </c>
      <c r="P365" s="200">
        <f>I365+J365</f>
        <v>0</v>
      </c>
      <c r="Q365" s="200">
        <f>ROUND(I365*H365,2)</f>
        <v>0</v>
      </c>
      <c r="R365" s="200">
        <f>ROUND(J365*H365,2)</f>
        <v>0</v>
      </c>
      <c r="S365" s="62"/>
      <c r="T365" s="201">
        <f>S365*H365</f>
        <v>0</v>
      </c>
      <c r="U365" s="201">
        <v>0</v>
      </c>
      <c r="V365" s="201">
        <f>U365*H365</f>
        <v>0</v>
      </c>
      <c r="W365" s="201">
        <v>0</v>
      </c>
      <c r="X365" s="202">
        <f>W365*H365</f>
        <v>0</v>
      </c>
      <c r="Y365" s="33"/>
      <c r="Z365" s="33"/>
      <c r="AA365" s="33"/>
      <c r="AB365" s="33"/>
      <c r="AC365" s="33"/>
      <c r="AD365" s="33"/>
      <c r="AE365" s="33"/>
      <c r="AR365" s="203" t="s">
        <v>327</v>
      </c>
      <c r="AT365" s="203" t="s">
        <v>171</v>
      </c>
      <c r="AU365" s="203" t="s">
        <v>89</v>
      </c>
      <c r="AY365" s="17" t="s">
        <v>168</v>
      </c>
      <c r="BE365" s="204">
        <f>IF(O365="základní",K365,0)</f>
        <v>0</v>
      </c>
      <c r="BF365" s="204">
        <f>IF(O365="snížená",K365,0)</f>
        <v>0</v>
      </c>
      <c r="BG365" s="204">
        <f>IF(O365="zákl. přenesená",K365,0)</f>
        <v>0</v>
      </c>
      <c r="BH365" s="204">
        <f>IF(O365="sníž. přenesená",K365,0)</f>
        <v>0</v>
      </c>
      <c r="BI365" s="204">
        <f>IF(O365="nulová",K365,0)</f>
        <v>0</v>
      </c>
      <c r="BJ365" s="17" t="s">
        <v>87</v>
      </c>
      <c r="BK365" s="204">
        <f>ROUND(P365*H365,2)</f>
        <v>0</v>
      </c>
      <c r="BL365" s="17" t="s">
        <v>327</v>
      </c>
      <c r="BM365" s="203" t="s">
        <v>6395</v>
      </c>
    </row>
    <row r="366" spans="1:65" s="2" customFormat="1" ht="29.25">
      <c r="A366" s="33"/>
      <c r="B366" s="34"/>
      <c r="C366" s="35"/>
      <c r="D366" s="205" t="s">
        <v>178</v>
      </c>
      <c r="E366" s="35"/>
      <c r="F366" s="206" t="s">
        <v>6396</v>
      </c>
      <c r="G366" s="35"/>
      <c r="H366" s="35"/>
      <c r="I366" s="107"/>
      <c r="J366" s="107"/>
      <c r="K366" s="35"/>
      <c r="L366" s="35"/>
      <c r="M366" s="38"/>
      <c r="N366" s="207"/>
      <c r="O366" s="208"/>
      <c r="P366" s="62"/>
      <c r="Q366" s="62"/>
      <c r="R366" s="62"/>
      <c r="S366" s="62"/>
      <c r="T366" s="62"/>
      <c r="U366" s="62"/>
      <c r="V366" s="62"/>
      <c r="W366" s="62"/>
      <c r="X366" s="63"/>
      <c r="Y366" s="33"/>
      <c r="Z366" s="33"/>
      <c r="AA366" s="33"/>
      <c r="AB366" s="33"/>
      <c r="AC366" s="33"/>
      <c r="AD366" s="33"/>
      <c r="AE366" s="33"/>
      <c r="AT366" s="17" t="s">
        <v>178</v>
      </c>
      <c r="AU366" s="17" t="s">
        <v>89</v>
      </c>
    </row>
    <row r="367" spans="1:65" s="2" customFormat="1" ht="39">
      <c r="A367" s="33"/>
      <c r="B367" s="34"/>
      <c r="C367" s="35"/>
      <c r="D367" s="205" t="s">
        <v>231</v>
      </c>
      <c r="E367" s="35"/>
      <c r="F367" s="209" t="s">
        <v>1910</v>
      </c>
      <c r="G367" s="35"/>
      <c r="H367" s="35"/>
      <c r="I367" s="107"/>
      <c r="J367" s="107"/>
      <c r="K367" s="35"/>
      <c r="L367" s="35"/>
      <c r="M367" s="38"/>
      <c r="N367" s="207"/>
      <c r="O367" s="208"/>
      <c r="P367" s="62"/>
      <c r="Q367" s="62"/>
      <c r="R367" s="62"/>
      <c r="S367" s="62"/>
      <c r="T367" s="62"/>
      <c r="U367" s="62"/>
      <c r="V367" s="62"/>
      <c r="W367" s="62"/>
      <c r="X367" s="63"/>
      <c r="Y367" s="33"/>
      <c r="Z367" s="33"/>
      <c r="AA367" s="33"/>
      <c r="AB367" s="33"/>
      <c r="AC367" s="33"/>
      <c r="AD367" s="33"/>
      <c r="AE367" s="33"/>
      <c r="AT367" s="17" t="s">
        <v>231</v>
      </c>
      <c r="AU367" s="17" t="s">
        <v>89</v>
      </c>
    </row>
    <row r="368" spans="1:65" s="13" customFormat="1" ht="22.5">
      <c r="B368" s="210"/>
      <c r="C368" s="211"/>
      <c r="D368" s="205" t="s">
        <v>181</v>
      </c>
      <c r="E368" s="212" t="s">
        <v>20</v>
      </c>
      <c r="F368" s="213" t="s">
        <v>6397</v>
      </c>
      <c r="G368" s="211"/>
      <c r="H368" s="214">
        <v>9.7200000000000006</v>
      </c>
      <c r="I368" s="215"/>
      <c r="J368" s="215"/>
      <c r="K368" s="211"/>
      <c r="L368" s="211"/>
      <c r="M368" s="216"/>
      <c r="N368" s="217"/>
      <c r="O368" s="218"/>
      <c r="P368" s="218"/>
      <c r="Q368" s="218"/>
      <c r="R368" s="218"/>
      <c r="S368" s="218"/>
      <c r="T368" s="218"/>
      <c r="U368" s="218"/>
      <c r="V368" s="218"/>
      <c r="W368" s="218"/>
      <c r="X368" s="219"/>
      <c r="AT368" s="220" t="s">
        <v>181</v>
      </c>
      <c r="AU368" s="220" t="s">
        <v>89</v>
      </c>
      <c r="AV368" s="13" t="s">
        <v>89</v>
      </c>
      <c r="AW368" s="13" t="s">
        <v>5</v>
      </c>
      <c r="AX368" s="13" t="s">
        <v>79</v>
      </c>
      <c r="AY368" s="220" t="s">
        <v>168</v>
      </c>
    </row>
    <row r="369" spans="1:65" s="13" customFormat="1">
      <c r="B369" s="210"/>
      <c r="C369" s="211"/>
      <c r="D369" s="205" t="s">
        <v>181</v>
      </c>
      <c r="E369" s="211"/>
      <c r="F369" s="213" t="s">
        <v>6398</v>
      </c>
      <c r="G369" s="211"/>
      <c r="H369" s="214">
        <v>19.440000000000001</v>
      </c>
      <c r="I369" s="215"/>
      <c r="J369" s="215"/>
      <c r="K369" s="211"/>
      <c r="L369" s="211"/>
      <c r="M369" s="216"/>
      <c r="N369" s="217"/>
      <c r="O369" s="218"/>
      <c r="P369" s="218"/>
      <c r="Q369" s="218"/>
      <c r="R369" s="218"/>
      <c r="S369" s="218"/>
      <c r="T369" s="218"/>
      <c r="U369" s="218"/>
      <c r="V369" s="218"/>
      <c r="W369" s="218"/>
      <c r="X369" s="219"/>
      <c r="AT369" s="220" t="s">
        <v>181</v>
      </c>
      <c r="AU369" s="220" t="s">
        <v>89</v>
      </c>
      <c r="AV369" s="13" t="s">
        <v>89</v>
      </c>
      <c r="AW369" s="13" t="s">
        <v>4</v>
      </c>
      <c r="AX369" s="13" t="s">
        <v>87</v>
      </c>
      <c r="AY369" s="220" t="s">
        <v>168</v>
      </c>
    </row>
    <row r="370" spans="1:65" s="2" customFormat="1" ht="24" customHeight="1">
      <c r="A370" s="33"/>
      <c r="B370" s="34"/>
      <c r="C370" s="225" t="s">
        <v>667</v>
      </c>
      <c r="D370" s="225" t="s">
        <v>346</v>
      </c>
      <c r="E370" s="226" t="s">
        <v>6399</v>
      </c>
      <c r="F370" s="227" t="s">
        <v>6400</v>
      </c>
      <c r="G370" s="228" t="s">
        <v>6401</v>
      </c>
      <c r="H370" s="229">
        <v>32.076000000000001</v>
      </c>
      <c r="I370" s="230"/>
      <c r="J370" s="231"/>
      <c r="K370" s="232">
        <f>ROUND(P370*H370,2)</f>
        <v>0</v>
      </c>
      <c r="L370" s="227" t="s">
        <v>175</v>
      </c>
      <c r="M370" s="233"/>
      <c r="N370" s="234" t="s">
        <v>20</v>
      </c>
      <c r="O370" s="199" t="s">
        <v>48</v>
      </c>
      <c r="P370" s="200">
        <f>I370+J370</f>
        <v>0</v>
      </c>
      <c r="Q370" s="200">
        <f>ROUND(I370*H370,2)</f>
        <v>0</v>
      </c>
      <c r="R370" s="200">
        <f>ROUND(J370*H370,2)</f>
        <v>0</v>
      </c>
      <c r="S370" s="62"/>
      <c r="T370" s="201">
        <f>S370*H370</f>
        <v>0</v>
      </c>
      <c r="U370" s="201">
        <v>1E-3</v>
      </c>
      <c r="V370" s="201">
        <f>U370*H370</f>
        <v>3.2076E-2</v>
      </c>
      <c r="W370" s="201">
        <v>0</v>
      </c>
      <c r="X370" s="202">
        <f>W370*H370</f>
        <v>0</v>
      </c>
      <c r="Y370" s="33"/>
      <c r="Z370" s="33"/>
      <c r="AA370" s="33"/>
      <c r="AB370" s="33"/>
      <c r="AC370" s="33"/>
      <c r="AD370" s="33"/>
      <c r="AE370" s="33"/>
      <c r="AR370" s="203" t="s">
        <v>457</v>
      </c>
      <c r="AT370" s="203" t="s">
        <v>346</v>
      </c>
      <c r="AU370" s="203" t="s">
        <v>89</v>
      </c>
      <c r="AY370" s="17" t="s">
        <v>168</v>
      </c>
      <c r="BE370" s="204">
        <f>IF(O370="základní",K370,0)</f>
        <v>0</v>
      </c>
      <c r="BF370" s="204">
        <f>IF(O370="snížená",K370,0)</f>
        <v>0</v>
      </c>
      <c r="BG370" s="204">
        <f>IF(O370="zákl. přenesená",K370,0)</f>
        <v>0</v>
      </c>
      <c r="BH370" s="204">
        <f>IF(O370="sníž. přenesená",K370,0)</f>
        <v>0</v>
      </c>
      <c r="BI370" s="204">
        <f>IF(O370="nulová",K370,0)</f>
        <v>0</v>
      </c>
      <c r="BJ370" s="17" t="s">
        <v>87</v>
      </c>
      <c r="BK370" s="204">
        <f>ROUND(P370*H370,2)</f>
        <v>0</v>
      </c>
      <c r="BL370" s="17" t="s">
        <v>327</v>
      </c>
      <c r="BM370" s="203" t="s">
        <v>6402</v>
      </c>
    </row>
    <row r="371" spans="1:65" s="2" customFormat="1" ht="19.5">
      <c r="A371" s="33"/>
      <c r="B371" s="34"/>
      <c r="C371" s="35"/>
      <c r="D371" s="205" t="s">
        <v>178</v>
      </c>
      <c r="E371" s="35"/>
      <c r="F371" s="206" t="s">
        <v>6400</v>
      </c>
      <c r="G371" s="35"/>
      <c r="H371" s="35"/>
      <c r="I371" s="107"/>
      <c r="J371" s="107"/>
      <c r="K371" s="35"/>
      <c r="L371" s="35"/>
      <c r="M371" s="38"/>
      <c r="N371" s="207"/>
      <c r="O371" s="208"/>
      <c r="P371" s="62"/>
      <c r="Q371" s="62"/>
      <c r="R371" s="62"/>
      <c r="S371" s="62"/>
      <c r="T371" s="62"/>
      <c r="U371" s="62"/>
      <c r="V371" s="62"/>
      <c r="W371" s="62"/>
      <c r="X371" s="63"/>
      <c r="Y371" s="33"/>
      <c r="Z371" s="33"/>
      <c r="AA371" s="33"/>
      <c r="AB371" s="33"/>
      <c r="AC371" s="33"/>
      <c r="AD371" s="33"/>
      <c r="AE371" s="33"/>
      <c r="AT371" s="17" t="s">
        <v>178</v>
      </c>
      <c r="AU371" s="17" t="s">
        <v>89</v>
      </c>
    </row>
    <row r="372" spans="1:65" s="13" customFormat="1">
      <c r="B372" s="210"/>
      <c r="C372" s="211"/>
      <c r="D372" s="205" t="s">
        <v>181</v>
      </c>
      <c r="E372" s="212" t="s">
        <v>20</v>
      </c>
      <c r="F372" s="213" t="s">
        <v>6403</v>
      </c>
      <c r="G372" s="211"/>
      <c r="H372" s="214">
        <v>9.7200000000000006</v>
      </c>
      <c r="I372" s="215"/>
      <c r="J372" s="215"/>
      <c r="K372" s="211"/>
      <c r="L372" s="211"/>
      <c r="M372" s="216"/>
      <c r="N372" s="217"/>
      <c r="O372" s="218"/>
      <c r="P372" s="218"/>
      <c r="Q372" s="218"/>
      <c r="R372" s="218"/>
      <c r="S372" s="218"/>
      <c r="T372" s="218"/>
      <c r="U372" s="218"/>
      <c r="V372" s="218"/>
      <c r="W372" s="218"/>
      <c r="X372" s="219"/>
      <c r="AT372" s="220" t="s">
        <v>181</v>
      </c>
      <c r="AU372" s="220" t="s">
        <v>89</v>
      </c>
      <c r="AV372" s="13" t="s">
        <v>89</v>
      </c>
      <c r="AW372" s="13" t="s">
        <v>5</v>
      </c>
      <c r="AX372" s="13" t="s">
        <v>79</v>
      </c>
      <c r="AY372" s="220" t="s">
        <v>168</v>
      </c>
    </row>
    <row r="373" spans="1:65" s="13" customFormat="1">
      <c r="B373" s="210"/>
      <c r="C373" s="211"/>
      <c r="D373" s="205" t="s">
        <v>181</v>
      </c>
      <c r="E373" s="211"/>
      <c r="F373" s="213" t="s">
        <v>6404</v>
      </c>
      <c r="G373" s="211"/>
      <c r="H373" s="214">
        <v>32.076000000000001</v>
      </c>
      <c r="I373" s="215"/>
      <c r="J373" s="215"/>
      <c r="K373" s="211"/>
      <c r="L373" s="211"/>
      <c r="M373" s="216"/>
      <c r="N373" s="217"/>
      <c r="O373" s="218"/>
      <c r="P373" s="218"/>
      <c r="Q373" s="218"/>
      <c r="R373" s="218"/>
      <c r="S373" s="218"/>
      <c r="T373" s="218"/>
      <c r="U373" s="218"/>
      <c r="V373" s="218"/>
      <c r="W373" s="218"/>
      <c r="X373" s="219"/>
      <c r="AT373" s="220" t="s">
        <v>181</v>
      </c>
      <c r="AU373" s="220" t="s">
        <v>89</v>
      </c>
      <c r="AV373" s="13" t="s">
        <v>89</v>
      </c>
      <c r="AW373" s="13" t="s">
        <v>4</v>
      </c>
      <c r="AX373" s="13" t="s">
        <v>87</v>
      </c>
      <c r="AY373" s="220" t="s">
        <v>168</v>
      </c>
    </row>
    <row r="374" spans="1:65" s="2" customFormat="1" ht="24" customHeight="1">
      <c r="A374" s="33"/>
      <c r="B374" s="34"/>
      <c r="C374" s="191" t="s">
        <v>676</v>
      </c>
      <c r="D374" s="191" t="s">
        <v>171</v>
      </c>
      <c r="E374" s="192" t="s">
        <v>5817</v>
      </c>
      <c r="F374" s="193" t="s">
        <v>5818</v>
      </c>
      <c r="G374" s="194" t="s">
        <v>322</v>
      </c>
      <c r="H374" s="195">
        <v>3.2000000000000001E-2</v>
      </c>
      <c r="I374" s="196"/>
      <c r="J374" s="196"/>
      <c r="K374" s="197">
        <f>ROUND(P374*H374,2)</f>
        <v>0</v>
      </c>
      <c r="L374" s="193" t="s">
        <v>175</v>
      </c>
      <c r="M374" s="38"/>
      <c r="N374" s="198" t="s">
        <v>20</v>
      </c>
      <c r="O374" s="199" t="s">
        <v>48</v>
      </c>
      <c r="P374" s="200">
        <f>I374+J374</f>
        <v>0</v>
      </c>
      <c r="Q374" s="200">
        <f>ROUND(I374*H374,2)</f>
        <v>0</v>
      </c>
      <c r="R374" s="200">
        <f>ROUND(J374*H374,2)</f>
        <v>0</v>
      </c>
      <c r="S374" s="62"/>
      <c r="T374" s="201">
        <f>S374*H374</f>
        <v>0</v>
      </c>
      <c r="U374" s="201">
        <v>0</v>
      </c>
      <c r="V374" s="201">
        <f>U374*H374</f>
        <v>0</v>
      </c>
      <c r="W374" s="201">
        <v>0</v>
      </c>
      <c r="X374" s="202">
        <f>W374*H374</f>
        <v>0</v>
      </c>
      <c r="Y374" s="33"/>
      <c r="Z374" s="33"/>
      <c r="AA374" s="33"/>
      <c r="AB374" s="33"/>
      <c r="AC374" s="33"/>
      <c r="AD374" s="33"/>
      <c r="AE374" s="33"/>
      <c r="AR374" s="203" t="s">
        <v>327</v>
      </c>
      <c r="AT374" s="203" t="s">
        <v>171</v>
      </c>
      <c r="AU374" s="203" t="s">
        <v>89</v>
      </c>
      <c r="AY374" s="17" t="s">
        <v>168</v>
      </c>
      <c r="BE374" s="204">
        <f>IF(O374="základní",K374,0)</f>
        <v>0</v>
      </c>
      <c r="BF374" s="204">
        <f>IF(O374="snížená",K374,0)</f>
        <v>0</v>
      </c>
      <c r="BG374" s="204">
        <f>IF(O374="zákl. přenesená",K374,0)</f>
        <v>0</v>
      </c>
      <c r="BH374" s="204">
        <f>IF(O374="sníž. přenesená",K374,0)</f>
        <v>0</v>
      </c>
      <c r="BI374" s="204">
        <f>IF(O374="nulová",K374,0)</f>
        <v>0</v>
      </c>
      <c r="BJ374" s="17" t="s">
        <v>87</v>
      </c>
      <c r="BK374" s="204">
        <f>ROUND(P374*H374,2)</f>
        <v>0</v>
      </c>
      <c r="BL374" s="17" t="s">
        <v>327</v>
      </c>
      <c r="BM374" s="203" t="s">
        <v>6405</v>
      </c>
    </row>
    <row r="375" spans="1:65" s="2" customFormat="1" ht="29.25">
      <c r="A375" s="33"/>
      <c r="B375" s="34"/>
      <c r="C375" s="35"/>
      <c r="D375" s="205" t="s">
        <v>178</v>
      </c>
      <c r="E375" s="35"/>
      <c r="F375" s="206" t="s">
        <v>5820</v>
      </c>
      <c r="G375" s="35"/>
      <c r="H375" s="35"/>
      <c r="I375" s="107"/>
      <c r="J375" s="107"/>
      <c r="K375" s="35"/>
      <c r="L375" s="35"/>
      <c r="M375" s="38"/>
      <c r="N375" s="207"/>
      <c r="O375" s="208"/>
      <c r="P375" s="62"/>
      <c r="Q375" s="62"/>
      <c r="R375" s="62"/>
      <c r="S375" s="62"/>
      <c r="T375" s="62"/>
      <c r="U375" s="62"/>
      <c r="V375" s="62"/>
      <c r="W375" s="62"/>
      <c r="X375" s="63"/>
      <c r="Y375" s="33"/>
      <c r="Z375" s="33"/>
      <c r="AA375" s="33"/>
      <c r="AB375" s="33"/>
      <c r="AC375" s="33"/>
      <c r="AD375" s="33"/>
      <c r="AE375" s="33"/>
      <c r="AT375" s="17" t="s">
        <v>178</v>
      </c>
      <c r="AU375" s="17" t="s">
        <v>89</v>
      </c>
    </row>
    <row r="376" spans="1:65" s="2" customFormat="1" ht="126.75">
      <c r="A376" s="33"/>
      <c r="B376" s="34"/>
      <c r="C376" s="35"/>
      <c r="D376" s="205" t="s">
        <v>231</v>
      </c>
      <c r="E376" s="35"/>
      <c r="F376" s="209" t="s">
        <v>1969</v>
      </c>
      <c r="G376" s="35"/>
      <c r="H376" s="35"/>
      <c r="I376" s="107"/>
      <c r="J376" s="107"/>
      <c r="K376" s="35"/>
      <c r="L376" s="35"/>
      <c r="M376" s="38"/>
      <c r="N376" s="207"/>
      <c r="O376" s="208"/>
      <c r="P376" s="62"/>
      <c r="Q376" s="62"/>
      <c r="R376" s="62"/>
      <c r="S376" s="62"/>
      <c r="T376" s="62"/>
      <c r="U376" s="62"/>
      <c r="V376" s="62"/>
      <c r="W376" s="62"/>
      <c r="X376" s="63"/>
      <c r="Y376" s="33"/>
      <c r="Z376" s="33"/>
      <c r="AA376" s="33"/>
      <c r="AB376" s="33"/>
      <c r="AC376" s="33"/>
      <c r="AD376" s="33"/>
      <c r="AE376" s="33"/>
      <c r="AT376" s="17" t="s">
        <v>231</v>
      </c>
      <c r="AU376" s="17" t="s">
        <v>89</v>
      </c>
    </row>
    <row r="377" spans="1:65" s="12" customFormat="1" ht="22.9" customHeight="1">
      <c r="B377" s="174"/>
      <c r="C377" s="175"/>
      <c r="D377" s="176" t="s">
        <v>78</v>
      </c>
      <c r="E377" s="189" t="s">
        <v>2534</v>
      </c>
      <c r="F377" s="189" t="s">
        <v>2535</v>
      </c>
      <c r="G377" s="175"/>
      <c r="H377" s="175"/>
      <c r="I377" s="178"/>
      <c r="J377" s="178"/>
      <c r="K377" s="190">
        <f>BK377</f>
        <v>0</v>
      </c>
      <c r="L377" s="175"/>
      <c r="M377" s="180"/>
      <c r="N377" s="181"/>
      <c r="O377" s="182"/>
      <c r="P377" s="182"/>
      <c r="Q377" s="183">
        <f>SUM(Q378:Q389)</f>
        <v>0</v>
      </c>
      <c r="R377" s="183">
        <f>SUM(R378:R389)</f>
        <v>0</v>
      </c>
      <c r="S377" s="182"/>
      <c r="T377" s="184">
        <f>SUM(T378:T389)</f>
        <v>0</v>
      </c>
      <c r="U377" s="182"/>
      <c r="V377" s="184">
        <f>SUM(V378:V389)</f>
        <v>9.4049999999999995E-2</v>
      </c>
      <c r="W377" s="182"/>
      <c r="X377" s="185">
        <f>SUM(X378:X389)</f>
        <v>0</v>
      </c>
      <c r="AR377" s="186" t="s">
        <v>89</v>
      </c>
      <c r="AT377" s="187" t="s">
        <v>78</v>
      </c>
      <c r="AU377" s="187" t="s">
        <v>87</v>
      </c>
      <c r="AY377" s="186" t="s">
        <v>168</v>
      </c>
      <c r="BK377" s="188">
        <f>SUM(BK378:BK389)</f>
        <v>0</v>
      </c>
    </row>
    <row r="378" spans="1:65" s="2" customFormat="1" ht="24" customHeight="1">
      <c r="A378" s="33"/>
      <c r="B378" s="34"/>
      <c r="C378" s="191" t="s">
        <v>685</v>
      </c>
      <c r="D378" s="191" t="s">
        <v>171</v>
      </c>
      <c r="E378" s="192" t="s">
        <v>5964</v>
      </c>
      <c r="F378" s="193" t="s">
        <v>5965</v>
      </c>
      <c r="G378" s="194" t="s">
        <v>243</v>
      </c>
      <c r="H378" s="195">
        <v>39</v>
      </c>
      <c r="I378" s="196"/>
      <c r="J378" s="196"/>
      <c r="K378" s="197">
        <f>ROUND(P378*H378,2)</f>
        <v>0</v>
      </c>
      <c r="L378" s="193" t="s">
        <v>175</v>
      </c>
      <c r="M378" s="38"/>
      <c r="N378" s="198" t="s">
        <v>20</v>
      </c>
      <c r="O378" s="199" t="s">
        <v>48</v>
      </c>
      <c r="P378" s="200">
        <f>I378+J378</f>
        <v>0</v>
      </c>
      <c r="Q378" s="200">
        <f>ROUND(I378*H378,2)</f>
        <v>0</v>
      </c>
      <c r="R378" s="200">
        <f>ROUND(J378*H378,2)</f>
        <v>0</v>
      </c>
      <c r="S378" s="62"/>
      <c r="T378" s="201">
        <f>S378*H378</f>
        <v>0</v>
      </c>
      <c r="U378" s="201">
        <v>1.74E-3</v>
      </c>
      <c r="V378" s="201">
        <f>U378*H378</f>
        <v>6.7860000000000004E-2</v>
      </c>
      <c r="W378" s="201">
        <v>0</v>
      </c>
      <c r="X378" s="202">
        <f>W378*H378</f>
        <v>0</v>
      </c>
      <c r="Y378" s="33"/>
      <c r="Z378" s="33"/>
      <c r="AA378" s="33"/>
      <c r="AB378" s="33"/>
      <c r="AC378" s="33"/>
      <c r="AD378" s="33"/>
      <c r="AE378" s="33"/>
      <c r="AR378" s="203" t="s">
        <v>327</v>
      </c>
      <c r="AT378" s="203" t="s">
        <v>171</v>
      </c>
      <c r="AU378" s="203" t="s">
        <v>89</v>
      </c>
      <c r="AY378" s="17" t="s">
        <v>168</v>
      </c>
      <c r="BE378" s="204">
        <f>IF(O378="základní",K378,0)</f>
        <v>0</v>
      </c>
      <c r="BF378" s="204">
        <f>IF(O378="snížená",K378,0)</f>
        <v>0</v>
      </c>
      <c r="BG378" s="204">
        <f>IF(O378="zákl. přenesená",K378,0)</f>
        <v>0</v>
      </c>
      <c r="BH378" s="204">
        <f>IF(O378="sníž. přenesená",K378,0)</f>
        <v>0</v>
      </c>
      <c r="BI378" s="204">
        <f>IF(O378="nulová",K378,0)</f>
        <v>0</v>
      </c>
      <c r="BJ378" s="17" t="s">
        <v>87</v>
      </c>
      <c r="BK378" s="204">
        <f>ROUND(P378*H378,2)</f>
        <v>0</v>
      </c>
      <c r="BL378" s="17" t="s">
        <v>327</v>
      </c>
      <c r="BM378" s="203" t="s">
        <v>6406</v>
      </c>
    </row>
    <row r="379" spans="1:65" s="2" customFormat="1" ht="19.5">
      <c r="A379" s="33"/>
      <c r="B379" s="34"/>
      <c r="C379" s="35"/>
      <c r="D379" s="205" t="s">
        <v>178</v>
      </c>
      <c r="E379" s="35"/>
      <c r="F379" s="206" t="s">
        <v>5967</v>
      </c>
      <c r="G379" s="35"/>
      <c r="H379" s="35"/>
      <c r="I379" s="107"/>
      <c r="J379" s="107"/>
      <c r="K379" s="35"/>
      <c r="L379" s="35"/>
      <c r="M379" s="38"/>
      <c r="N379" s="207"/>
      <c r="O379" s="208"/>
      <c r="P379" s="62"/>
      <c r="Q379" s="62"/>
      <c r="R379" s="62"/>
      <c r="S379" s="62"/>
      <c r="T379" s="62"/>
      <c r="U379" s="62"/>
      <c r="V379" s="62"/>
      <c r="W379" s="62"/>
      <c r="X379" s="63"/>
      <c r="Y379" s="33"/>
      <c r="Z379" s="33"/>
      <c r="AA379" s="33"/>
      <c r="AB379" s="33"/>
      <c r="AC379" s="33"/>
      <c r="AD379" s="33"/>
      <c r="AE379" s="33"/>
      <c r="AT379" s="17" t="s">
        <v>178</v>
      </c>
      <c r="AU379" s="17" t="s">
        <v>89</v>
      </c>
    </row>
    <row r="380" spans="1:65" s="13" customFormat="1">
      <c r="B380" s="210"/>
      <c r="C380" s="211"/>
      <c r="D380" s="205" t="s">
        <v>181</v>
      </c>
      <c r="E380" s="212" t="s">
        <v>20</v>
      </c>
      <c r="F380" s="213" t="s">
        <v>6407</v>
      </c>
      <c r="G380" s="211"/>
      <c r="H380" s="214">
        <v>39</v>
      </c>
      <c r="I380" s="215"/>
      <c r="J380" s="215"/>
      <c r="K380" s="211"/>
      <c r="L380" s="211"/>
      <c r="M380" s="216"/>
      <c r="N380" s="217"/>
      <c r="O380" s="218"/>
      <c r="P380" s="218"/>
      <c r="Q380" s="218"/>
      <c r="R380" s="218"/>
      <c r="S380" s="218"/>
      <c r="T380" s="218"/>
      <c r="U380" s="218"/>
      <c r="V380" s="218"/>
      <c r="W380" s="218"/>
      <c r="X380" s="219"/>
      <c r="AT380" s="220" t="s">
        <v>181</v>
      </c>
      <c r="AU380" s="220" t="s">
        <v>89</v>
      </c>
      <c r="AV380" s="13" t="s">
        <v>89</v>
      </c>
      <c r="AW380" s="13" t="s">
        <v>5</v>
      </c>
      <c r="AX380" s="13" t="s">
        <v>79</v>
      </c>
      <c r="AY380" s="220" t="s">
        <v>168</v>
      </c>
    </row>
    <row r="381" spans="1:65" s="2" customFormat="1" ht="24" customHeight="1">
      <c r="A381" s="33"/>
      <c r="B381" s="34"/>
      <c r="C381" s="191" t="s">
        <v>690</v>
      </c>
      <c r="D381" s="191" t="s">
        <v>171</v>
      </c>
      <c r="E381" s="192" t="s">
        <v>5969</v>
      </c>
      <c r="F381" s="193" t="s">
        <v>5970</v>
      </c>
      <c r="G381" s="194" t="s">
        <v>460</v>
      </c>
      <c r="H381" s="195">
        <v>3</v>
      </c>
      <c r="I381" s="196"/>
      <c r="J381" s="196"/>
      <c r="K381" s="197">
        <f>ROUND(P381*H381,2)</f>
        <v>0</v>
      </c>
      <c r="L381" s="193" t="s">
        <v>175</v>
      </c>
      <c r="M381" s="38"/>
      <c r="N381" s="198" t="s">
        <v>20</v>
      </c>
      <c r="O381" s="199" t="s">
        <v>48</v>
      </c>
      <c r="P381" s="200">
        <f>I381+J381</f>
        <v>0</v>
      </c>
      <c r="Q381" s="200">
        <f>ROUND(I381*H381,2)</f>
        <v>0</v>
      </c>
      <c r="R381" s="200">
        <f>ROUND(J381*H381,2)</f>
        <v>0</v>
      </c>
      <c r="S381" s="62"/>
      <c r="T381" s="201">
        <f>S381*H381</f>
        <v>0</v>
      </c>
      <c r="U381" s="201">
        <v>2.5000000000000001E-4</v>
      </c>
      <c r="V381" s="201">
        <f>U381*H381</f>
        <v>7.5000000000000002E-4</v>
      </c>
      <c r="W381" s="201">
        <v>0</v>
      </c>
      <c r="X381" s="202">
        <f>W381*H381</f>
        <v>0</v>
      </c>
      <c r="Y381" s="33"/>
      <c r="Z381" s="33"/>
      <c r="AA381" s="33"/>
      <c r="AB381" s="33"/>
      <c r="AC381" s="33"/>
      <c r="AD381" s="33"/>
      <c r="AE381" s="33"/>
      <c r="AR381" s="203" t="s">
        <v>327</v>
      </c>
      <c r="AT381" s="203" t="s">
        <v>171</v>
      </c>
      <c r="AU381" s="203" t="s">
        <v>89</v>
      </c>
      <c r="AY381" s="17" t="s">
        <v>168</v>
      </c>
      <c r="BE381" s="204">
        <f>IF(O381="základní",K381,0)</f>
        <v>0</v>
      </c>
      <c r="BF381" s="204">
        <f>IF(O381="snížená",K381,0)</f>
        <v>0</v>
      </c>
      <c r="BG381" s="204">
        <f>IF(O381="zákl. přenesená",K381,0)</f>
        <v>0</v>
      </c>
      <c r="BH381" s="204">
        <f>IF(O381="sníž. přenesená",K381,0)</f>
        <v>0</v>
      </c>
      <c r="BI381" s="204">
        <f>IF(O381="nulová",K381,0)</f>
        <v>0</v>
      </c>
      <c r="BJ381" s="17" t="s">
        <v>87</v>
      </c>
      <c r="BK381" s="204">
        <f>ROUND(P381*H381,2)</f>
        <v>0</v>
      </c>
      <c r="BL381" s="17" t="s">
        <v>327</v>
      </c>
      <c r="BM381" s="203" t="s">
        <v>6408</v>
      </c>
    </row>
    <row r="382" spans="1:65" s="2" customFormat="1" ht="29.25">
      <c r="A382" s="33"/>
      <c r="B382" s="34"/>
      <c r="C382" s="35"/>
      <c r="D382" s="205" t="s">
        <v>178</v>
      </c>
      <c r="E382" s="35"/>
      <c r="F382" s="206" t="s">
        <v>5972</v>
      </c>
      <c r="G382" s="35"/>
      <c r="H382" s="35"/>
      <c r="I382" s="107"/>
      <c r="J382" s="107"/>
      <c r="K382" s="35"/>
      <c r="L382" s="35"/>
      <c r="M382" s="38"/>
      <c r="N382" s="207"/>
      <c r="O382" s="208"/>
      <c r="P382" s="62"/>
      <c r="Q382" s="62"/>
      <c r="R382" s="62"/>
      <c r="S382" s="62"/>
      <c r="T382" s="62"/>
      <c r="U382" s="62"/>
      <c r="V382" s="62"/>
      <c r="W382" s="62"/>
      <c r="X382" s="63"/>
      <c r="Y382" s="33"/>
      <c r="Z382" s="33"/>
      <c r="AA382" s="33"/>
      <c r="AB382" s="33"/>
      <c r="AC382" s="33"/>
      <c r="AD382" s="33"/>
      <c r="AE382" s="33"/>
      <c r="AT382" s="17" t="s">
        <v>178</v>
      </c>
      <c r="AU382" s="17" t="s">
        <v>89</v>
      </c>
    </row>
    <row r="383" spans="1:65" s="13" customFormat="1">
      <c r="B383" s="210"/>
      <c r="C383" s="211"/>
      <c r="D383" s="205" t="s">
        <v>181</v>
      </c>
      <c r="E383" s="212" t="s">
        <v>20</v>
      </c>
      <c r="F383" s="213" t="s">
        <v>6409</v>
      </c>
      <c r="G383" s="211"/>
      <c r="H383" s="214">
        <v>3</v>
      </c>
      <c r="I383" s="215"/>
      <c r="J383" s="215"/>
      <c r="K383" s="211"/>
      <c r="L383" s="211"/>
      <c r="M383" s="216"/>
      <c r="N383" s="217"/>
      <c r="O383" s="218"/>
      <c r="P383" s="218"/>
      <c r="Q383" s="218"/>
      <c r="R383" s="218"/>
      <c r="S383" s="218"/>
      <c r="T383" s="218"/>
      <c r="U383" s="218"/>
      <c r="V383" s="218"/>
      <c r="W383" s="218"/>
      <c r="X383" s="219"/>
      <c r="AT383" s="220" t="s">
        <v>181</v>
      </c>
      <c r="AU383" s="220" t="s">
        <v>89</v>
      </c>
      <c r="AV383" s="13" t="s">
        <v>89</v>
      </c>
      <c r="AW383" s="13" t="s">
        <v>5</v>
      </c>
      <c r="AX383" s="13" t="s">
        <v>79</v>
      </c>
      <c r="AY383" s="220" t="s">
        <v>168</v>
      </c>
    </row>
    <row r="384" spans="1:65" s="2" customFormat="1" ht="24" customHeight="1">
      <c r="A384" s="33"/>
      <c r="B384" s="34"/>
      <c r="C384" s="191" t="s">
        <v>700</v>
      </c>
      <c r="D384" s="191" t="s">
        <v>171</v>
      </c>
      <c r="E384" s="192" t="s">
        <v>5974</v>
      </c>
      <c r="F384" s="193" t="s">
        <v>5975</v>
      </c>
      <c r="G384" s="194" t="s">
        <v>243</v>
      </c>
      <c r="H384" s="195">
        <v>12</v>
      </c>
      <c r="I384" s="196"/>
      <c r="J384" s="196"/>
      <c r="K384" s="197">
        <f>ROUND(P384*H384,2)</f>
        <v>0</v>
      </c>
      <c r="L384" s="193" t="s">
        <v>175</v>
      </c>
      <c r="M384" s="38"/>
      <c r="N384" s="198" t="s">
        <v>20</v>
      </c>
      <c r="O384" s="199" t="s">
        <v>48</v>
      </c>
      <c r="P384" s="200">
        <f>I384+J384</f>
        <v>0</v>
      </c>
      <c r="Q384" s="200">
        <f>ROUND(I384*H384,2)</f>
        <v>0</v>
      </c>
      <c r="R384" s="200">
        <f>ROUND(J384*H384,2)</f>
        <v>0</v>
      </c>
      <c r="S384" s="62"/>
      <c r="T384" s="201">
        <f>S384*H384</f>
        <v>0</v>
      </c>
      <c r="U384" s="201">
        <v>2.1199999999999999E-3</v>
      </c>
      <c r="V384" s="201">
        <f>U384*H384</f>
        <v>2.5439999999999997E-2</v>
      </c>
      <c r="W384" s="201">
        <v>0</v>
      </c>
      <c r="X384" s="202">
        <f>W384*H384</f>
        <v>0</v>
      </c>
      <c r="Y384" s="33"/>
      <c r="Z384" s="33"/>
      <c r="AA384" s="33"/>
      <c r="AB384" s="33"/>
      <c r="AC384" s="33"/>
      <c r="AD384" s="33"/>
      <c r="AE384" s="33"/>
      <c r="AR384" s="203" t="s">
        <v>327</v>
      </c>
      <c r="AT384" s="203" t="s">
        <v>171</v>
      </c>
      <c r="AU384" s="203" t="s">
        <v>89</v>
      </c>
      <c r="AY384" s="17" t="s">
        <v>168</v>
      </c>
      <c r="BE384" s="204">
        <f>IF(O384="základní",K384,0)</f>
        <v>0</v>
      </c>
      <c r="BF384" s="204">
        <f>IF(O384="snížená",K384,0)</f>
        <v>0</v>
      </c>
      <c r="BG384" s="204">
        <f>IF(O384="zákl. přenesená",K384,0)</f>
        <v>0</v>
      </c>
      <c r="BH384" s="204">
        <f>IF(O384="sníž. přenesená",K384,0)</f>
        <v>0</v>
      </c>
      <c r="BI384" s="204">
        <f>IF(O384="nulová",K384,0)</f>
        <v>0</v>
      </c>
      <c r="BJ384" s="17" t="s">
        <v>87</v>
      </c>
      <c r="BK384" s="204">
        <f>ROUND(P384*H384,2)</f>
        <v>0</v>
      </c>
      <c r="BL384" s="17" t="s">
        <v>327</v>
      </c>
      <c r="BM384" s="203" t="s">
        <v>6410</v>
      </c>
    </row>
    <row r="385" spans="1:65" s="2" customFormat="1" ht="19.5">
      <c r="A385" s="33"/>
      <c r="B385" s="34"/>
      <c r="C385" s="35"/>
      <c r="D385" s="205" t="s">
        <v>178</v>
      </c>
      <c r="E385" s="35"/>
      <c r="F385" s="206" t="s">
        <v>5977</v>
      </c>
      <c r="G385" s="35"/>
      <c r="H385" s="35"/>
      <c r="I385" s="107"/>
      <c r="J385" s="107"/>
      <c r="K385" s="35"/>
      <c r="L385" s="35"/>
      <c r="M385" s="38"/>
      <c r="N385" s="207"/>
      <c r="O385" s="208"/>
      <c r="P385" s="62"/>
      <c r="Q385" s="62"/>
      <c r="R385" s="62"/>
      <c r="S385" s="62"/>
      <c r="T385" s="62"/>
      <c r="U385" s="62"/>
      <c r="V385" s="62"/>
      <c r="W385" s="62"/>
      <c r="X385" s="63"/>
      <c r="Y385" s="33"/>
      <c r="Z385" s="33"/>
      <c r="AA385" s="33"/>
      <c r="AB385" s="33"/>
      <c r="AC385" s="33"/>
      <c r="AD385" s="33"/>
      <c r="AE385" s="33"/>
      <c r="AT385" s="17" t="s">
        <v>178</v>
      </c>
      <c r="AU385" s="17" t="s">
        <v>89</v>
      </c>
    </row>
    <row r="386" spans="1:65" s="13" customFormat="1">
      <c r="B386" s="210"/>
      <c r="C386" s="211"/>
      <c r="D386" s="205" t="s">
        <v>181</v>
      </c>
      <c r="E386" s="212" t="s">
        <v>20</v>
      </c>
      <c r="F386" s="213" t="s">
        <v>6411</v>
      </c>
      <c r="G386" s="211"/>
      <c r="H386" s="214">
        <v>12</v>
      </c>
      <c r="I386" s="215"/>
      <c r="J386" s="215"/>
      <c r="K386" s="211"/>
      <c r="L386" s="211"/>
      <c r="M386" s="216"/>
      <c r="N386" s="217"/>
      <c r="O386" s="218"/>
      <c r="P386" s="218"/>
      <c r="Q386" s="218"/>
      <c r="R386" s="218"/>
      <c r="S386" s="218"/>
      <c r="T386" s="218"/>
      <c r="U386" s="218"/>
      <c r="V386" s="218"/>
      <c r="W386" s="218"/>
      <c r="X386" s="219"/>
      <c r="AT386" s="220" t="s">
        <v>181</v>
      </c>
      <c r="AU386" s="220" t="s">
        <v>89</v>
      </c>
      <c r="AV386" s="13" t="s">
        <v>89</v>
      </c>
      <c r="AW386" s="13" t="s">
        <v>5</v>
      </c>
      <c r="AX386" s="13" t="s">
        <v>79</v>
      </c>
      <c r="AY386" s="220" t="s">
        <v>168</v>
      </c>
    </row>
    <row r="387" spans="1:65" s="2" customFormat="1" ht="24" customHeight="1">
      <c r="A387" s="33"/>
      <c r="B387" s="34"/>
      <c r="C387" s="191" t="s">
        <v>706</v>
      </c>
      <c r="D387" s="191" t="s">
        <v>171</v>
      </c>
      <c r="E387" s="192" t="s">
        <v>5979</v>
      </c>
      <c r="F387" s="193" t="s">
        <v>5980</v>
      </c>
      <c r="G387" s="194" t="s">
        <v>322</v>
      </c>
      <c r="H387" s="195">
        <v>9.4E-2</v>
      </c>
      <c r="I387" s="196"/>
      <c r="J387" s="196"/>
      <c r="K387" s="197">
        <f>ROUND(P387*H387,2)</f>
        <v>0</v>
      </c>
      <c r="L387" s="193" t="s">
        <v>175</v>
      </c>
      <c r="M387" s="38"/>
      <c r="N387" s="198" t="s">
        <v>20</v>
      </c>
      <c r="O387" s="199" t="s">
        <v>48</v>
      </c>
      <c r="P387" s="200">
        <f>I387+J387</f>
        <v>0</v>
      </c>
      <c r="Q387" s="200">
        <f>ROUND(I387*H387,2)</f>
        <v>0</v>
      </c>
      <c r="R387" s="200">
        <f>ROUND(J387*H387,2)</f>
        <v>0</v>
      </c>
      <c r="S387" s="62"/>
      <c r="T387" s="201">
        <f>S387*H387</f>
        <v>0</v>
      </c>
      <c r="U387" s="201">
        <v>0</v>
      </c>
      <c r="V387" s="201">
        <f>U387*H387</f>
        <v>0</v>
      </c>
      <c r="W387" s="201">
        <v>0</v>
      </c>
      <c r="X387" s="202">
        <f>W387*H387</f>
        <v>0</v>
      </c>
      <c r="Y387" s="33"/>
      <c r="Z387" s="33"/>
      <c r="AA387" s="33"/>
      <c r="AB387" s="33"/>
      <c r="AC387" s="33"/>
      <c r="AD387" s="33"/>
      <c r="AE387" s="33"/>
      <c r="AR387" s="203" t="s">
        <v>327</v>
      </c>
      <c r="AT387" s="203" t="s">
        <v>171</v>
      </c>
      <c r="AU387" s="203" t="s">
        <v>89</v>
      </c>
      <c r="AY387" s="17" t="s">
        <v>168</v>
      </c>
      <c r="BE387" s="204">
        <f>IF(O387="základní",K387,0)</f>
        <v>0</v>
      </c>
      <c r="BF387" s="204">
        <f>IF(O387="snížená",K387,0)</f>
        <v>0</v>
      </c>
      <c r="BG387" s="204">
        <f>IF(O387="zákl. přenesená",K387,0)</f>
        <v>0</v>
      </c>
      <c r="BH387" s="204">
        <f>IF(O387="sníž. přenesená",K387,0)</f>
        <v>0</v>
      </c>
      <c r="BI387" s="204">
        <f>IF(O387="nulová",K387,0)</f>
        <v>0</v>
      </c>
      <c r="BJ387" s="17" t="s">
        <v>87</v>
      </c>
      <c r="BK387" s="204">
        <f>ROUND(P387*H387,2)</f>
        <v>0</v>
      </c>
      <c r="BL387" s="17" t="s">
        <v>327</v>
      </c>
      <c r="BM387" s="203" t="s">
        <v>6412</v>
      </c>
    </row>
    <row r="388" spans="1:65" s="2" customFormat="1" ht="29.25">
      <c r="A388" s="33"/>
      <c r="B388" s="34"/>
      <c r="C388" s="35"/>
      <c r="D388" s="205" t="s">
        <v>178</v>
      </c>
      <c r="E388" s="35"/>
      <c r="F388" s="206" t="s">
        <v>5982</v>
      </c>
      <c r="G388" s="35"/>
      <c r="H388" s="35"/>
      <c r="I388" s="107"/>
      <c r="J388" s="107"/>
      <c r="K388" s="35"/>
      <c r="L388" s="35"/>
      <c r="M388" s="38"/>
      <c r="N388" s="207"/>
      <c r="O388" s="208"/>
      <c r="P388" s="62"/>
      <c r="Q388" s="62"/>
      <c r="R388" s="62"/>
      <c r="S388" s="62"/>
      <c r="T388" s="62"/>
      <c r="U388" s="62"/>
      <c r="V388" s="62"/>
      <c r="W388" s="62"/>
      <c r="X388" s="63"/>
      <c r="Y388" s="33"/>
      <c r="Z388" s="33"/>
      <c r="AA388" s="33"/>
      <c r="AB388" s="33"/>
      <c r="AC388" s="33"/>
      <c r="AD388" s="33"/>
      <c r="AE388" s="33"/>
      <c r="AT388" s="17" t="s">
        <v>178</v>
      </c>
      <c r="AU388" s="17" t="s">
        <v>89</v>
      </c>
    </row>
    <row r="389" spans="1:65" s="2" customFormat="1" ht="126.75">
      <c r="A389" s="33"/>
      <c r="B389" s="34"/>
      <c r="C389" s="35"/>
      <c r="D389" s="205" t="s">
        <v>231</v>
      </c>
      <c r="E389" s="35"/>
      <c r="F389" s="209" t="s">
        <v>2608</v>
      </c>
      <c r="G389" s="35"/>
      <c r="H389" s="35"/>
      <c r="I389" s="107"/>
      <c r="J389" s="107"/>
      <c r="K389" s="35"/>
      <c r="L389" s="35"/>
      <c r="M389" s="38"/>
      <c r="N389" s="207"/>
      <c r="O389" s="208"/>
      <c r="P389" s="62"/>
      <c r="Q389" s="62"/>
      <c r="R389" s="62"/>
      <c r="S389" s="62"/>
      <c r="T389" s="62"/>
      <c r="U389" s="62"/>
      <c r="V389" s="62"/>
      <c r="W389" s="62"/>
      <c r="X389" s="63"/>
      <c r="Y389" s="33"/>
      <c r="Z389" s="33"/>
      <c r="AA389" s="33"/>
      <c r="AB389" s="33"/>
      <c r="AC389" s="33"/>
      <c r="AD389" s="33"/>
      <c r="AE389" s="33"/>
      <c r="AT389" s="17" t="s">
        <v>231</v>
      </c>
      <c r="AU389" s="17" t="s">
        <v>89</v>
      </c>
    </row>
    <row r="390" spans="1:65" s="12" customFormat="1" ht="22.9" customHeight="1">
      <c r="B390" s="174"/>
      <c r="C390" s="175"/>
      <c r="D390" s="176" t="s">
        <v>78</v>
      </c>
      <c r="E390" s="189" t="s">
        <v>2986</v>
      </c>
      <c r="F390" s="189" t="s">
        <v>2987</v>
      </c>
      <c r="G390" s="175"/>
      <c r="H390" s="175"/>
      <c r="I390" s="178"/>
      <c r="J390" s="178"/>
      <c r="K390" s="190">
        <f>BK390</f>
        <v>0</v>
      </c>
      <c r="L390" s="175"/>
      <c r="M390" s="180"/>
      <c r="N390" s="181"/>
      <c r="O390" s="182"/>
      <c r="P390" s="182"/>
      <c r="Q390" s="183">
        <f>SUM(Q391:Q394)</f>
        <v>0</v>
      </c>
      <c r="R390" s="183">
        <f>SUM(R391:R394)</f>
        <v>0</v>
      </c>
      <c r="S390" s="182"/>
      <c r="T390" s="184">
        <f>SUM(T391:T394)</f>
        <v>0</v>
      </c>
      <c r="U390" s="182"/>
      <c r="V390" s="184">
        <f>SUM(V391:V394)</f>
        <v>0</v>
      </c>
      <c r="W390" s="182"/>
      <c r="X390" s="185">
        <f>SUM(X391:X394)</f>
        <v>0.45</v>
      </c>
      <c r="AR390" s="186" t="s">
        <v>89</v>
      </c>
      <c r="AT390" s="187" t="s">
        <v>78</v>
      </c>
      <c r="AU390" s="187" t="s">
        <v>87</v>
      </c>
      <c r="AY390" s="186" t="s">
        <v>168</v>
      </c>
      <c r="BK390" s="188">
        <f>SUM(BK391:BK394)</f>
        <v>0</v>
      </c>
    </row>
    <row r="391" spans="1:65" s="2" customFormat="1" ht="24" customHeight="1">
      <c r="A391" s="33"/>
      <c r="B391" s="34"/>
      <c r="C391" s="191" t="s">
        <v>711</v>
      </c>
      <c r="D391" s="191" t="s">
        <v>171</v>
      </c>
      <c r="E391" s="192" t="s">
        <v>6413</v>
      </c>
      <c r="F391" s="193" t="s">
        <v>6414</v>
      </c>
      <c r="G391" s="194" t="s">
        <v>3105</v>
      </c>
      <c r="H391" s="195">
        <v>450</v>
      </c>
      <c r="I391" s="196"/>
      <c r="J391" s="196"/>
      <c r="K391" s="197">
        <f>ROUND(P391*H391,2)</f>
        <v>0</v>
      </c>
      <c r="L391" s="193" t="s">
        <v>175</v>
      </c>
      <c r="M391" s="38"/>
      <c r="N391" s="198" t="s">
        <v>20</v>
      </c>
      <c r="O391" s="199" t="s">
        <v>48</v>
      </c>
      <c r="P391" s="200">
        <f>I391+J391</f>
        <v>0</v>
      </c>
      <c r="Q391" s="200">
        <f>ROUND(I391*H391,2)</f>
        <v>0</v>
      </c>
      <c r="R391" s="200">
        <f>ROUND(J391*H391,2)</f>
        <v>0</v>
      </c>
      <c r="S391" s="62"/>
      <c r="T391" s="201">
        <f>S391*H391</f>
        <v>0</v>
      </c>
      <c r="U391" s="201">
        <v>0</v>
      </c>
      <c r="V391" s="201">
        <f>U391*H391</f>
        <v>0</v>
      </c>
      <c r="W391" s="201">
        <v>1E-3</v>
      </c>
      <c r="X391" s="202">
        <f>W391*H391</f>
        <v>0.45</v>
      </c>
      <c r="Y391" s="33"/>
      <c r="Z391" s="33"/>
      <c r="AA391" s="33"/>
      <c r="AB391" s="33"/>
      <c r="AC391" s="33"/>
      <c r="AD391" s="33"/>
      <c r="AE391" s="33"/>
      <c r="AR391" s="203" t="s">
        <v>327</v>
      </c>
      <c r="AT391" s="203" t="s">
        <v>171</v>
      </c>
      <c r="AU391" s="203" t="s">
        <v>89</v>
      </c>
      <c r="AY391" s="17" t="s">
        <v>168</v>
      </c>
      <c r="BE391" s="204">
        <f>IF(O391="základní",K391,0)</f>
        <v>0</v>
      </c>
      <c r="BF391" s="204">
        <f>IF(O391="snížená",K391,0)</f>
        <v>0</v>
      </c>
      <c r="BG391" s="204">
        <f>IF(O391="zákl. přenesená",K391,0)</f>
        <v>0</v>
      </c>
      <c r="BH391" s="204">
        <f>IF(O391="sníž. přenesená",K391,0)</f>
        <v>0</v>
      </c>
      <c r="BI391" s="204">
        <f>IF(O391="nulová",K391,0)</f>
        <v>0</v>
      </c>
      <c r="BJ391" s="17" t="s">
        <v>87</v>
      </c>
      <c r="BK391" s="204">
        <f>ROUND(P391*H391,2)</f>
        <v>0</v>
      </c>
      <c r="BL391" s="17" t="s">
        <v>327</v>
      </c>
      <c r="BM391" s="203" t="s">
        <v>6415</v>
      </c>
    </row>
    <row r="392" spans="1:65" s="2" customFormat="1" ht="19.5">
      <c r="A392" s="33"/>
      <c r="B392" s="34"/>
      <c r="C392" s="35"/>
      <c r="D392" s="205" t="s">
        <v>178</v>
      </c>
      <c r="E392" s="35"/>
      <c r="F392" s="206" t="s">
        <v>6416</v>
      </c>
      <c r="G392" s="35"/>
      <c r="H392" s="35"/>
      <c r="I392" s="107"/>
      <c r="J392" s="107"/>
      <c r="K392" s="35"/>
      <c r="L392" s="35"/>
      <c r="M392" s="38"/>
      <c r="N392" s="207"/>
      <c r="O392" s="208"/>
      <c r="P392" s="62"/>
      <c r="Q392" s="62"/>
      <c r="R392" s="62"/>
      <c r="S392" s="62"/>
      <c r="T392" s="62"/>
      <c r="U392" s="62"/>
      <c r="V392" s="62"/>
      <c r="W392" s="62"/>
      <c r="X392" s="63"/>
      <c r="Y392" s="33"/>
      <c r="Z392" s="33"/>
      <c r="AA392" s="33"/>
      <c r="AB392" s="33"/>
      <c r="AC392" s="33"/>
      <c r="AD392" s="33"/>
      <c r="AE392" s="33"/>
      <c r="AT392" s="17" t="s">
        <v>178</v>
      </c>
      <c r="AU392" s="17" t="s">
        <v>89</v>
      </c>
    </row>
    <row r="393" spans="1:65" s="2" customFormat="1" ht="78">
      <c r="A393" s="33"/>
      <c r="B393" s="34"/>
      <c r="C393" s="35"/>
      <c r="D393" s="205" t="s">
        <v>231</v>
      </c>
      <c r="E393" s="35"/>
      <c r="F393" s="209" t="s">
        <v>6417</v>
      </c>
      <c r="G393" s="35"/>
      <c r="H393" s="35"/>
      <c r="I393" s="107"/>
      <c r="J393" s="107"/>
      <c r="K393" s="35"/>
      <c r="L393" s="35"/>
      <c r="M393" s="38"/>
      <c r="N393" s="207"/>
      <c r="O393" s="208"/>
      <c r="P393" s="62"/>
      <c r="Q393" s="62"/>
      <c r="R393" s="62"/>
      <c r="S393" s="62"/>
      <c r="T393" s="62"/>
      <c r="U393" s="62"/>
      <c r="V393" s="62"/>
      <c r="W393" s="62"/>
      <c r="X393" s="63"/>
      <c r="Y393" s="33"/>
      <c r="Z393" s="33"/>
      <c r="AA393" s="33"/>
      <c r="AB393" s="33"/>
      <c r="AC393" s="33"/>
      <c r="AD393" s="33"/>
      <c r="AE393" s="33"/>
      <c r="AT393" s="17" t="s">
        <v>231</v>
      </c>
      <c r="AU393" s="17" t="s">
        <v>89</v>
      </c>
    </row>
    <row r="394" spans="1:65" s="13" customFormat="1">
      <c r="B394" s="210"/>
      <c r="C394" s="211"/>
      <c r="D394" s="205" t="s">
        <v>181</v>
      </c>
      <c r="E394" s="212" t="s">
        <v>20</v>
      </c>
      <c r="F394" s="213" t="s">
        <v>6418</v>
      </c>
      <c r="G394" s="211"/>
      <c r="H394" s="214">
        <v>450</v>
      </c>
      <c r="I394" s="215"/>
      <c r="J394" s="215"/>
      <c r="K394" s="211"/>
      <c r="L394" s="211"/>
      <c r="M394" s="216"/>
      <c r="N394" s="217"/>
      <c r="O394" s="218"/>
      <c r="P394" s="218"/>
      <c r="Q394" s="218"/>
      <c r="R394" s="218"/>
      <c r="S394" s="218"/>
      <c r="T394" s="218"/>
      <c r="U394" s="218"/>
      <c r="V394" s="218"/>
      <c r="W394" s="218"/>
      <c r="X394" s="219"/>
      <c r="AT394" s="220" t="s">
        <v>181</v>
      </c>
      <c r="AU394" s="220" t="s">
        <v>89</v>
      </c>
      <c r="AV394" s="13" t="s">
        <v>89</v>
      </c>
      <c r="AW394" s="13" t="s">
        <v>5</v>
      </c>
      <c r="AX394" s="13" t="s">
        <v>79</v>
      </c>
      <c r="AY394" s="220" t="s">
        <v>168</v>
      </c>
    </row>
    <row r="395" spans="1:65" s="12" customFormat="1" ht="22.9" customHeight="1">
      <c r="B395" s="174"/>
      <c r="C395" s="175"/>
      <c r="D395" s="176" t="s">
        <v>78</v>
      </c>
      <c r="E395" s="189" t="s">
        <v>3466</v>
      </c>
      <c r="F395" s="189" t="s">
        <v>3467</v>
      </c>
      <c r="G395" s="175"/>
      <c r="H395" s="175"/>
      <c r="I395" s="178"/>
      <c r="J395" s="178"/>
      <c r="K395" s="190">
        <f>BK395</f>
        <v>0</v>
      </c>
      <c r="L395" s="175"/>
      <c r="M395" s="180"/>
      <c r="N395" s="181"/>
      <c r="O395" s="182"/>
      <c r="P395" s="182"/>
      <c r="Q395" s="183">
        <f>SUM(Q396:Q418)</f>
        <v>0</v>
      </c>
      <c r="R395" s="183">
        <f>SUM(R396:R418)</f>
        <v>0</v>
      </c>
      <c r="S395" s="182"/>
      <c r="T395" s="184">
        <f>SUM(T396:T418)</f>
        <v>0</v>
      </c>
      <c r="U395" s="182"/>
      <c r="V395" s="184">
        <f>SUM(V396:V418)</f>
        <v>0.137184</v>
      </c>
      <c r="W395" s="182"/>
      <c r="X395" s="185">
        <f>SUM(X396:X418)</f>
        <v>0</v>
      </c>
      <c r="AR395" s="186" t="s">
        <v>89</v>
      </c>
      <c r="AT395" s="187" t="s">
        <v>78</v>
      </c>
      <c r="AU395" s="187" t="s">
        <v>87</v>
      </c>
      <c r="AY395" s="186" t="s">
        <v>168</v>
      </c>
      <c r="BK395" s="188">
        <f>SUM(BK396:BK418)</f>
        <v>0</v>
      </c>
    </row>
    <row r="396" spans="1:65" s="2" customFormat="1" ht="24" customHeight="1">
      <c r="A396" s="33"/>
      <c r="B396" s="34"/>
      <c r="C396" s="191" t="s">
        <v>724</v>
      </c>
      <c r="D396" s="191" t="s">
        <v>171</v>
      </c>
      <c r="E396" s="192" t="s">
        <v>3486</v>
      </c>
      <c r="F396" s="193" t="s">
        <v>3487</v>
      </c>
      <c r="G396" s="194" t="s">
        <v>278</v>
      </c>
      <c r="H396" s="195">
        <v>428.7</v>
      </c>
      <c r="I396" s="196"/>
      <c r="J396" s="196"/>
      <c r="K396" s="197">
        <f>ROUND(P396*H396,2)</f>
        <v>0</v>
      </c>
      <c r="L396" s="193" t="s">
        <v>175</v>
      </c>
      <c r="M396" s="38"/>
      <c r="N396" s="198" t="s">
        <v>20</v>
      </c>
      <c r="O396" s="199" t="s">
        <v>48</v>
      </c>
      <c r="P396" s="200">
        <f>I396+J396</f>
        <v>0</v>
      </c>
      <c r="Q396" s="200">
        <f>ROUND(I396*H396,2)</f>
        <v>0</v>
      </c>
      <c r="R396" s="200">
        <f>ROUND(J396*H396,2)</f>
        <v>0</v>
      </c>
      <c r="S396" s="62"/>
      <c r="T396" s="201">
        <f>S396*H396</f>
        <v>0</v>
      </c>
      <c r="U396" s="201">
        <v>1.3999999999999999E-4</v>
      </c>
      <c r="V396" s="201">
        <f>U396*H396</f>
        <v>6.0017999999999995E-2</v>
      </c>
      <c r="W396" s="201">
        <v>0</v>
      </c>
      <c r="X396" s="202">
        <f>W396*H396</f>
        <v>0</v>
      </c>
      <c r="Y396" s="33"/>
      <c r="Z396" s="33"/>
      <c r="AA396" s="33"/>
      <c r="AB396" s="33"/>
      <c r="AC396" s="33"/>
      <c r="AD396" s="33"/>
      <c r="AE396" s="33"/>
      <c r="AR396" s="203" t="s">
        <v>327</v>
      </c>
      <c r="AT396" s="203" t="s">
        <v>171</v>
      </c>
      <c r="AU396" s="203" t="s">
        <v>89</v>
      </c>
      <c r="AY396" s="17" t="s">
        <v>168</v>
      </c>
      <c r="BE396" s="204">
        <f>IF(O396="základní",K396,0)</f>
        <v>0</v>
      </c>
      <c r="BF396" s="204">
        <f>IF(O396="snížená",K396,0)</f>
        <v>0</v>
      </c>
      <c r="BG396" s="204">
        <f>IF(O396="zákl. přenesená",K396,0)</f>
        <v>0</v>
      </c>
      <c r="BH396" s="204">
        <f>IF(O396="sníž. přenesená",K396,0)</f>
        <v>0</v>
      </c>
      <c r="BI396" s="204">
        <f>IF(O396="nulová",K396,0)</f>
        <v>0</v>
      </c>
      <c r="BJ396" s="17" t="s">
        <v>87</v>
      </c>
      <c r="BK396" s="204">
        <f>ROUND(P396*H396,2)</f>
        <v>0</v>
      </c>
      <c r="BL396" s="17" t="s">
        <v>327</v>
      </c>
      <c r="BM396" s="203" t="s">
        <v>6419</v>
      </c>
    </row>
    <row r="397" spans="1:65" s="2" customFormat="1">
      <c r="A397" s="33"/>
      <c r="B397" s="34"/>
      <c r="C397" s="35"/>
      <c r="D397" s="205" t="s">
        <v>178</v>
      </c>
      <c r="E397" s="35"/>
      <c r="F397" s="206" t="s">
        <v>3489</v>
      </c>
      <c r="G397" s="35"/>
      <c r="H397" s="35"/>
      <c r="I397" s="107"/>
      <c r="J397" s="107"/>
      <c r="K397" s="35"/>
      <c r="L397" s="35"/>
      <c r="M397" s="38"/>
      <c r="N397" s="207"/>
      <c r="O397" s="208"/>
      <c r="P397" s="62"/>
      <c r="Q397" s="62"/>
      <c r="R397" s="62"/>
      <c r="S397" s="62"/>
      <c r="T397" s="62"/>
      <c r="U397" s="62"/>
      <c r="V397" s="62"/>
      <c r="W397" s="62"/>
      <c r="X397" s="63"/>
      <c r="Y397" s="33"/>
      <c r="Z397" s="33"/>
      <c r="AA397" s="33"/>
      <c r="AB397" s="33"/>
      <c r="AC397" s="33"/>
      <c r="AD397" s="33"/>
      <c r="AE397" s="33"/>
      <c r="AT397" s="17" t="s">
        <v>178</v>
      </c>
      <c r="AU397" s="17" t="s">
        <v>89</v>
      </c>
    </row>
    <row r="398" spans="1:65" s="13" customFormat="1">
      <c r="B398" s="210"/>
      <c r="C398" s="211"/>
      <c r="D398" s="205" t="s">
        <v>181</v>
      </c>
      <c r="E398" s="212" t="s">
        <v>20</v>
      </c>
      <c r="F398" s="213" t="s">
        <v>6420</v>
      </c>
      <c r="G398" s="211"/>
      <c r="H398" s="214">
        <v>44.28</v>
      </c>
      <c r="I398" s="215"/>
      <c r="J398" s="215"/>
      <c r="K398" s="211"/>
      <c r="L398" s="211"/>
      <c r="M398" s="216"/>
      <c r="N398" s="217"/>
      <c r="O398" s="218"/>
      <c r="P398" s="218"/>
      <c r="Q398" s="218"/>
      <c r="R398" s="218"/>
      <c r="S398" s="218"/>
      <c r="T398" s="218"/>
      <c r="U398" s="218"/>
      <c r="V398" s="218"/>
      <c r="W398" s="218"/>
      <c r="X398" s="219"/>
      <c r="AT398" s="220" t="s">
        <v>181</v>
      </c>
      <c r="AU398" s="220" t="s">
        <v>89</v>
      </c>
      <c r="AV398" s="13" t="s">
        <v>89</v>
      </c>
      <c r="AW398" s="13" t="s">
        <v>5</v>
      </c>
      <c r="AX398" s="13" t="s">
        <v>79</v>
      </c>
      <c r="AY398" s="220" t="s">
        <v>168</v>
      </c>
    </row>
    <row r="399" spans="1:65" s="13" customFormat="1">
      <c r="B399" s="210"/>
      <c r="C399" s="211"/>
      <c r="D399" s="205" t="s">
        <v>181</v>
      </c>
      <c r="E399" s="212" t="s">
        <v>20</v>
      </c>
      <c r="F399" s="213" t="s">
        <v>6421</v>
      </c>
      <c r="G399" s="211"/>
      <c r="H399" s="214">
        <v>37.799999999999997</v>
      </c>
      <c r="I399" s="215"/>
      <c r="J399" s="215"/>
      <c r="K399" s="211"/>
      <c r="L399" s="211"/>
      <c r="M399" s="216"/>
      <c r="N399" s="217"/>
      <c r="O399" s="218"/>
      <c r="P399" s="218"/>
      <c r="Q399" s="218"/>
      <c r="R399" s="218"/>
      <c r="S399" s="218"/>
      <c r="T399" s="218"/>
      <c r="U399" s="218"/>
      <c r="V399" s="218"/>
      <c r="W399" s="218"/>
      <c r="X399" s="219"/>
      <c r="AT399" s="220" t="s">
        <v>181</v>
      </c>
      <c r="AU399" s="220" t="s">
        <v>89</v>
      </c>
      <c r="AV399" s="13" t="s">
        <v>89</v>
      </c>
      <c r="AW399" s="13" t="s">
        <v>5</v>
      </c>
      <c r="AX399" s="13" t="s">
        <v>79</v>
      </c>
      <c r="AY399" s="220" t="s">
        <v>168</v>
      </c>
    </row>
    <row r="400" spans="1:65" s="13" customFormat="1">
      <c r="B400" s="210"/>
      <c r="C400" s="211"/>
      <c r="D400" s="205" t="s">
        <v>181</v>
      </c>
      <c r="E400" s="212" t="s">
        <v>20</v>
      </c>
      <c r="F400" s="213" t="s">
        <v>6422</v>
      </c>
      <c r="G400" s="211"/>
      <c r="H400" s="214">
        <v>27.27</v>
      </c>
      <c r="I400" s="215"/>
      <c r="J400" s="215"/>
      <c r="K400" s="211"/>
      <c r="L400" s="211"/>
      <c r="M400" s="216"/>
      <c r="N400" s="217"/>
      <c r="O400" s="218"/>
      <c r="P400" s="218"/>
      <c r="Q400" s="218"/>
      <c r="R400" s="218"/>
      <c r="S400" s="218"/>
      <c r="T400" s="218"/>
      <c r="U400" s="218"/>
      <c r="V400" s="218"/>
      <c r="W400" s="218"/>
      <c r="X400" s="219"/>
      <c r="AT400" s="220" t="s">
        <v>181</v>
      </c>
      <c r="AU400" s="220" t="s">
        <v>89</v>
      </c>
      <c r="AV400" s="13" t="s">
        <v>89</v>
      </c>
      <c r="AW400" s="13" t="s">
        <v>5</v>
      </c>
      <c r="AX400" s="13" t="s">
        <v>79</v>
      </c>
      <c r="AY400" s="220" t="s">
        <v>168</v>
      </c>
    </row>
    <row r="401" spans="1:65" s="13" customFormat="1">
      <c r="B401" s="210"/>
      <c r="C401" s="211"/>
      <c r="D401" s="205" t="s">
        <v>181</v>
      </c>
      <c r="E401" s="212" t="s">
        <v>20</v>
      </c>
      <c r="F401" s="213" t="s">
        <v>6423</v>
      </c>
      <c r="G401" s="211"/>
      <c r="H401" s="214">
        <v>33.6</v>
      </c>
      <c r="I401" s="215"/>
      <c r="J401" s="215"/>
      <c r="K401" s="211"/>
      <c r="L401" s="211"/>
      <c r="M401" s="216"/>
      <c r="N401" s="217"/>
      <c r="O401" s="218"/>
      <c r="P401" s="218"/>
      <c r="Q401" s="218"/>
      <c r="R401" s="218"/>
      <c r="S401" s="218"/>
      <c r="T401" s="218"/>
      <c r="U401" s="218"/>
      <c r="V401" s="218"/>
      <c r="W401" s="218"/>
      <c r="X401" s="219"/>
      <c r="AT401" s="220" t="s">
        <v>181</v>
      </c>
      <c r="AU401" s="220" t="s">
        <v>89</v>
      </c>
      <c r="AV401" s="13" t="s">
        <v>89</v>
      </c>
      <c r="AW401" s="13" t="s">
        <v>5</v>
      </c>
      <c r="AX401" s="13" t="s">
        <v>79</v>
      </c>
      <c r="AY401" s="220" t="s">
        <v>168</v>
      </c>
    </row>
    <row r="402" spans="1:65" s="13" customFormat="1">
      <c r="B402" s="210"/>
      <c r="C402" s="211"/>
      <c r="D402" s="205" t="s">
        <v>181</v>
      </c>
      <c r="E402" s="212" t="s">
        <v>20</v>
      </c>
      <c r="F402" s="213" t="s">
        <v>6424</v>
      </c>
      <c r="G402" s="211"/>
      <c r="H402" s="214">
        <v>71.400000000000006</v>
      </c>
      <c r="I402" s="215"/>
      <c r="J402" s="215"/>
      <c r="K402" s="211"/>
      <c r="L402" s="211"/>
      <c r="M402" s="216"/>
      <c r="N402" s="217"/>
      <c r="O402" s="218"/>
      <c r="P402" s="218"/>
      <c r="Q402" s="218"/>
      <c r="R402" s="218"/>
      <c r="S402" s="218"/>
      <c r="T402" s="218"/>
      <c r="U402" s="218"/>
      <c r="V402" s="218"/>
      <c r="W402" s="218"/>
      <c r="X402" s="219"/>
      <c r="AT402" s="220" t="s">
        <v>181</v>
      </c>
      <c r="AU402" s="220" t="s">
        <v>89</v>
      </c>
      <c r="AV402" s="13" t="s">
        <v>89</v>
      </c>
      <c r="AW402" s="13" t="s">
        <v>5</v>
      </c>
      <c r="AX402" s="13" t="s">
        <v>79</v>
      </c>
      <c r="AY402" s="220" t="s">
        <v>168</v>
      </c>
    </row>
    <row r="403" spans="1:65" s="13" customFormat="1">
      <c r="B403" s="210"/>
      <c r="C403" s="211"/>
      <c r="D403" s="205" t="s">
        <v>181</v>
      </c>
      <c r="E403" s="211"/>
      <c r="F403" s="213" t="s">
        <v>6425</v>
      </c>
      <c r="G403" s="211"/>
      <c r="H403" s="214">
        <v>428.7</v>
      </c>
      <c r="I403" s="215"/>
      <c r="J403" s="215"/>
      <c r="K403" s="211"/>
      <c r="L403" s="211"/>
      <c r="M403" s="216"/>
      <c r="N403" s="217"/>
      <c r="O403" s="218"/>
      <c r="P403" s="218"/>
      <c r="Q403" s="218"/>
      <c r="R403" s="218"/>
      <c r="S403" s="218"/>
      <c r="T403" s="218"/>
      <c r="U403" s="218"/>
      <c r="V403" s="218"/>
      <c r="W403" s="218"/>
      <c r="X403" s="219"/>
      <c r="AT403" s="220" t="s">
        <v>181</v>
      </c>
      <c r="AU403" s="220" t="s">
        <v>89</v>
      </c>
      <c r="AV403" s="13" t="s">
        <v>89</v>
      </c>
      <c r="AW403" s="13" t="s">
        <v>4</v>
      </c>
      <c r="AX403" s="13" t="s">
        <v>87</v>
      </c>
      <c r="AY403" s="220" t="s">
        <v>168</v>
      </c>
    </row>
    <row r="404" spans="1:65" s="2" customFormat="1" ht="24" customHeight="1">
      <c r="A404" s="33"/>
      <c r="B404" s="34"/>
      <c r="C404" s="191" t="s">
        <v>728</v>
      </c>
      <c r="D404" s="191" t="s">
        <v>171</v>
      </c>
      <c r="E404" s="192" t="s">
        <v>3526</v>
      </c>
      <c r="F404" s="193" t="s">
        <v>3527</v>
      </c>
      <c r="G404" s="194" t="s">
        <v>278</v>
      </c>
      <c r="H404" s="195">
        <v>214.35</v>
      </c>
      <c r="I404" s="196"/>
      <c r="J404" s="196"/>
      <c r="K404" s="197">
        <f>ROUND(P404*H404,2)</f>
        <v>0</v>
      </c>
      <c r="L404" s="193" t="s">
        <v>175</v>
      </c>
      <c r="M404" s="38"/>
      <c r="N404" s="198" t="s">
        <v>20</v>
      </c>
      <c r="O404" s="199" t="s">
        <v>48</v>
      </c>
      <c r="P404" s="200">
        <f>I404+J404</f>
        <v>0</v>
      </c>
      <c r="Q404" s="200">
        <f>ROUND(I404*H404,2)</f>
        <v>0</v>
      </c>
      <c r="R404" s="200">
        <f>ROUND(J404*H404,2)</f>
        <v>0</v>
      </c>
      <c r="S404" s="62"/>
      <c r="T404" s="201">
        <f>S404*H404</f>
        <v>0</v>
      </c>
      <c r="U404" s="201">
        <v>1.2E-4</v>
      </c>
      <c r="V404" s="201">
        <f>U404*H404</f>
        <v>2.5721999999999998E-2</v>
      </c>
      <c r="W404" s="201">
        <v>0</v>
      </c>
      <c r="X404" s="202">
        <f>W404*H404</f>
        <v>0</v>
      </c>
      <c r="Y404" s="33"/>
      <c r="Z404" s="33"/>
      <c r="AA404" s="33"/>
      <c r="AB404" s="33"/>
      <c r="AC404" s="33"/>
      <c r="AD404" s="33"/>
      <c r="AE404" s="33"/>
      <c r="AR404" s="203" t="s">
        <v>327</v>
      </c>
      <c r="AT404" s="203" t="s">
        <v>171</v>
      </c>
      <c r="AU404" s="203" t="s">
        <v>89</v>
      </c>
      <c r="AY404" s="17" t="s">
        <v>168</v>
      </c>
      <c r="BE404" s="204">
        <f>IF(O404="základní",K404,0)</f>
        <v>0</v>
      </c>
      <c r="BF404" s="204">
        <f>IF(O404="snížená",K404,0)</f>
        <v>0</v>
      </c>
      <c r="BG404" s="204">
        <f>IF(O404="zákl. přenesená",K404,0)</f>
        <v>0</v>
      </c>
      <c r="BH404" s="204">
        <f>IF(O404="sníž. přenesená",K404,0)</f>
        <v>0</v>
      </c>
      <c r="BI404" s="204">
        <f>IF(O404="nulová",K404,0)</f>
        <v>0</v>
      </c>
      <c r="BJ404" s="17" t="s">
        <v>87</v>
      </c>
      <c r="BK404" s="204">
        <f>ROUND(P404*H404,2)</f>
        <v>0</v>
      </c>
      <c r="BL404" s="17" t="s">
        <v>327</v>
      </c>
      <c r="BM404" s="203" t="s">
        <v>6426</v>
      </c>
    </row>
    <row r="405" spans="1:65" s="2" customFormat="1" ht="19.5">
      <c r="A405" s="33"/>
      <c r="B405" s="34"/>
      <c r="C405" s="35"/>
      <c r="D405" s="205" t="s">
        <v>178</v>
      </c>
      <c r="E405" s="35"/>
      <c r="F405" s="206" t="s">
        <v>3529</v>
      </c>
      <c r="G405" s="35"/>
      <c r="H405" s="35"/>
      <c r="I405" s="107"/>
      <c r="J405" s="107"/>
      <c r="K405" s="35"/>
      <c r="L405" s="35"/>
      <c r="M405" s="38"/>
      <c r="N405" s="207"/>
      <c r="O405" s="208"/>
      <c r="P405" s="62"/>
      <c r="Q405" s="62"/>
      <c r="R405" s="62"/>
      <c r="S405" s="62"/>
      <c r="T405" s="62"/>
      <c r="U405" s="62"/>
      <c r="V405" s="62"/>
      <c r="W405" s="62"/>
      <c r="X405" s="63"/>
      <c r="Y405" s="33"/>
      <c r="Z405" s="33"/>
      <c r="AA405" s="33"/>
      <c r="AB405" s="33"/>
      <c r="AC405" s="33"/>
      <c r="AD405" s="33"/>
      <c r="AE405" s="33"/>
      <c r="AT405" s="17" t="s">
        <v>178</v>
      </c>
      <c r="AU405" s="17" t="s">
        <v>89</v>
      </c>
    </row>
    <row r="406" spans="1:65" s="13" customFormat="1">
      <c r="B406" s="210"/>
      <c r="C406" s="211"/>
      <c r="D406" s="205" t="s">
        <v>181</v>
      </c>
      <c r="E406" s="212" t="s">
        <v>20</v>
      </c>
      <c r="F406" s="213" t="s">
        <v>6420</v>
      </c>
      <c r="G406" s="211"/>
      <c r="H406" s="214">
        <v>44.28</v>
      </c>
      <c r="I406" s="215"/>
      <c r="J406" s="215"/>
      <c r="K406" s="211"/>
      <c r="L406" s="211"/>
      <c r="M406" s="216"/>
      <c r="N406" s="217"/>
      <c r="O406" s="218"/>
      <c r="P406" s="218"/>
      <c r="Q406" s="218"/>
      <c r="R406" s="218"/>
      <c r="S406" s="218"/>
      <c r="T406" s="218"/>
      <c r="U406" s="218"/>
      <c r="V406" s="218"/>
      <c r="W406" s="218"/>
      <c r="X406" s="219"/>
      <c r="AT406" s="220" t="s">
        <v>181</v>
      </c>
      <c r="AU406" s="220" t="s">
        <v>89</v>
      </c>
      <c r="AV406" s="13" t="s">
        <v>89</v>
      </c>
      <c r="AW406" s="13" t="s">
        <v>5</v>
      </c>
      <c r="AX406" s="13" t="s">
        <v>79</v>
      </c>
      <c r="AY406" s="220" t="s">
        <v>168</v>
      </c>
    </row>
    <row r="407" spans="1:65" s="13" customFormat="1">
      <c r="B407" s="210"/>
      <c r="C407" s="211"/>
      <c r="D407" s="205" t="s">
        <v>181</v>
      </c>
      <c r="E407" s="212" t="s">
        <v>20</v>
      </c>
      <c r="F407" s="213" t="s">
        <v>6421</v>
      </c>
      <c r="G407" s="211"/>
      <c r="H407" s="214">
        <v>37.799999999999997</v>
      </c>
      <c r="I407" s="215"/>
      <c r="J407" s="215"/>
      <c r="K407" s="211"/>
      <c r="L407" s="211"/>
      <c r="M407" s="216"/>
      <c r="N407" s="217"/>
      <c r="O407" s="218"/>
      <c r="P407" s="218"/>
      <c r="Q407" s="218"/>
      <c r="R407" s="218"/>
      <c r="S407" s="218"/>
      <c r="T407" s="218"/>
      <c r="U407" s="218"/>
      <c r="V407" s="218"/>
      <c r="W407" s="218"/>
      <c r="X407" s="219"/>
      <c r="AT407" s="220" t="s">
        <v>181</v>
      </c>
      <c r="AU407" s="220" t="s">
        <v>89</v>
      </c>
      <c r="AV407" s="13" t="s">
        <v>89</v>
      </c>
      <c r="AW407" s="13" t="s">
        <v>5</v>
      </c>
      <c r="AX407" s="13" t="s">
        <v>79</v>
      </c>
      <c r="AY407" s="220" t="s">
        <v>168</v>
      </c>
    </row>
    <row r="408" spans="1:65" s="13" customFormat="1">
      <c r="B408" s="210"/>
      <c r="C408" s="211"/>
      <c r="D408" s="205" t="s">
        <v>181</v>
      </c>
      <c r="E408" s="212" t="s">
        <v>20</v>
      </c>
      <c r="F408" s="213" t="s">
        <v>6422</v>
      </c>
      <c r="G408" s="211"/>
      <c r="H408" s="214">
        <v>27.27</v>
      </c>
      <c r="I408" s="215"/>
      <c r="J408" s="215"/>
      <c r="K408" s="211"/>
      <c r="L408" s="211"/>
      <c r="M408" s="216"/>
      <c r="N408" s="217"/>
      <c r="O408" s="218"/>
      <c r="P408" s="218"/>
      <c r="Q408" s="218"/>
      <c r="R408" s="218"/>
      <c r="S408" s="218"/>
      <c r="T408" s="218"/>
      <c r="U408" s="218"/>
      <c r="V408" s="218"/>
      <c r="W408" s="218"/>
      <c r="X408" s="219"/>
      <c r="AT408" s="220" t="s">
        <v>181</v>
      </c>
      <c r="AU408" s="220" t="s">
        <v>89</v>
      </c>
      <c r="AV408" s="13" t="s">
        <v>89</v>
      </c>
      <c r="AW408" s="13" t="s">
        <v>5</v>
      </c>
      <c r="AX408" s="13" t="s">
        <v>79</v>
      </c>
      <c r="AY408" s="220" t="s">
        <v>168</v>
      </c>
    </row>
    <row r="409" spans="1:65" s="13" customFormat="1">
      <c r="B409" s="210"/>
      <c r="C409" s="211"/>
      <c r="D409" s="205" t="s">
        <v>181</v>
      </c>
      <c r="E409" s="212" t="s">
        <v>20</v>
      </c>
      <c r="F409" s="213" t="s">
        <v>6423</v>
      </c>
      <c r="G409" s="211"/>
      <c r="H409" s="214">
        <v>33.6</v>
      </c>
      <c r="I409" s="215"/>
      <c r="J409" s="215"/>
      <c r="K409" s="211"/>
      <c r="L409" s="211"/>
      <c r="M409" s="216"/>
      <c r="N409" s="217"/>
      <c r="O409" s="218"/>
      <c r="P409" s="218"/>
      <c r="Q409" s="218"/>
      <c r="R409" s="218"/>
      <c r="S409" s="218"/>
      <c r="T409" s="218"/>
      <c r="U409" s="218"/>
      <c r="V409" s="218"/>
      <c r="W409" s="218"/>
      <c r="X409" s="219"/>
      <c r="AT409" s="220" t="s">
        <v>181</v>
      </c>
      <c r="AU409" s="220" t="s">
        <v>89</v>
      </c>
      <c r="AV409" s="13" t="s">
        <v>89</v>
      </c>
      <c r="AW409" s="13" t="s">
        <v>5</v>
      </c>
      <c r="AX409" s="13" t="s">
        <v>79</v>
      </c>
      <c r="AY409" s="220" t="s">
        <v>168</v>
      </c>
    </row>
    <row r="410" spans="1:65" s="13" customFormat="1">
      <c r="B410" s="210"/>
      <c r="C410" s="211"/>
      <c r="D410" s="205" t="s">
        <v>181</v>
      </c>
      <c r="E410" s="212" t="s">
        <v>20</v>
      </c>
      <c r="F410" s="213" t="s">
        <v>6424</v>
      </c>
      <c r="G410" s="211"/>
      <c r="H410" s="214">
        <v>71.400000000000006</v>
      </c>
      <c r="I410" s="215"/>
      <c r="J410" s="215"/>
      <c r="K410" s="211"/>
      <c r="L410" s="211"/>
      <c r="M410" s="216"/>
      <c r="N410" s="217"/>
      <c r="O410" s="218"/>
      <c r="P410" s="218"/>
      <c r="Q410" s="218"/>
      <c r="R410" s="218"/>
      <c r="S410" s="218"/>
      <c r="T410" s="218"/>
      <c r="U410" s="218"/>
      <c r="V410" s="218"/>
      <c r="W410" s="218"/>
      <c r="X410" s="219"/>
      <c r="AT410" s="220" t="s">
        <v>181</v>
      </c>
      <c r="AU410" s="220" t="s">
        <v>89</v>
      </c>
      <c r="AV410" s="13" t="s">
        <v>89</v>
      </c>
      <c r="AW410" s="13" t="s">
        <v>5</v>
      </c>
      <c r="AX410" s="13" t="s">
        <v>79</v>
      </c>
      <c r="AY410" s="220" t="s">
        <v>168</v>
      </c>
    </row>
    <row r="411" spans="1:65" s="2" customFormat="1" ht="24" customHeight="1">
      <c r="A411" s="33"/>
      <c r="B411" s="34"/>
      <c r="C411" s="191" t="s">
        <v>733</v>
      </c>
      <c r="D411" s="191" t="s">
        <v>171</v>
      </c>
      <c r="E411" s="192" t="s">
        <v>3531</v>
      </c>
      <c r="F411" s="193" t="s">
        <v>3532</v>
      </c>
      <c r="G411" s="194" t="s">
        <v>278</v>
      </c>
      <c r="H411" s="195">
        <v>428.7</v>
      </c>
      <c r="I411" s="196"/>
      <c r="J411" s="196"/>
      <c r="K411" s="197">
        <f>ROUND(P411*H411,2)</f>
        <v>0</v>
      </c>
      <c r="L411" s="193" t="s">
        <v>175</v>
      </c>
      <c r="M411" s="38"/>
      <c r="N411" s="198" t="s">
        <v>20</v>
      </c>
      <c r="O411" s="199" t="s">
        <v>48</v>
      </c>
      <c r="P411" s="200">
        <f>I411+J411</f>
        <v>0</v>
      </c>
      <c r="Q411" s="200">
        <f>ROUND(I411*H411,2)</f>
        <v>0</v>
      </c>
      <c r="R411" s="200">
        <f>ROUND(J411*H411,2)</f>
        <v>0</v>
      </c>
      <c r="S411" s="62"/>
      <c r="T411" s="201">
        <f>S411*H411</f>
        <v>0</v>
      </c>
      <c r="U411" s="201">
        <v>1.2E-4</v>
      </c>
      <c r="V411" s="201">
        <f>U411*H411</f>
        <v>5.1443999999999997E-2</v>
      </c>
      <c r="W411" s="201">
        <v>0</v>
      </c>
      <c r="X411" s="202">
        <f>W411*H411</f>
        <v>0</v>
      </c>
      <c r="Y411" s="33"/>
      <c r="Z411" s="33"/>
      <c r="AA411" s="33"/>
      <c r="AB411" s="33"/>
      <c r="AC411" s="33"/>
      <c r="AD411" s="33"/>
      <c r="AE411" s="33"/>
      <c r="AR411" s="203" t="s">
        <v>327</v>
      </c>
      <c r="AT411" s="203" t="s">
        <v>171</v>
      </c>
      <c r="AU411" s="203" t="s">
        <v>89</v>
      </c>
      <c r="AY411" s="17" t="s">
        <v>168</v>
      </c>
      <c r="BE411" s="204">
        <f>IF(O411="základní",K411,0)</f>
        <v>0</v>
      </c>
      <c r="BF411" s="204">
        <f>IF(O411="snížená",K411,0)</f>
        <v>0</v>
      </c>
      <c r="BG411" s="204">
        <f>IF(O411="zákl. přenesená",K411,0)</f>
        <v>0</v>
      </c>
      <c r="BH411" s="204">
        <f>IF(O411="sníž. přenesená",K411,0)</f>
        <v>0</v>
      </c>
      <c r="BI411" s="204">
        <f>IF(O411="nulová",K411,0)</f>
        <v>0</v>
      </c>
      <c r="BJ411" s="17" t="s">
        <v>87</v>
      </c>
      <c r="BK411" s="204">
        <f>ROUND(P411*H411,2)</f>
        <v>0</v>
      </c>
      <c r="BL411" s="17" t="s">
        <v>327</v>
      </c>
      <c r="BM411" s="203" t="s">
        <v>6427</v>
      </c>
    </row>
    <row r="412" spans="1:65" s="2" customFormat="1" ht="19.5">
      <c r="A412" s="33"/>
      <c r="B412" s="34"/>
      <c r="C412" s="35"/>
      <c r="D412" s="205" t="s">
        <v>178</v>
      </c>
      <c r="E412" s="35"/>
      <c r="F412" s="206" t="s">
        <v>3534</v>
      </c>
      <c r="G412" s="35"/>
      <c r="H412" s="35"/>
      <c r="I412" s="107"/>
      <c r="J412" s="107"/>
      <c r="K412" s="35"/>
      <c r="L412" s="35"/>
      <c r="M412" s="38"/>
      <c r="N412" s="207"/>
      <c r="O412" s="208"/>
      <c r="P412" s="62"/>
      <c r="Q412" s="62"/>
      <c r="R412" s="62"/>
      <c r="S412" s="62"/>
      <c r="T412" s="62"/>
      <c r="U412" s="62"/>
      <c r="V412" s="62"/>
      <c r="W412" s="62"/>
      <c r="X412" s="63"/>
      <c r="Y412" s="33"/>
      <c r="Z412" s="33"/>
      <c r="AA412" s="33"/>
      <c r="AB412" s="33"/>
      <c r="AC412" s="33"/>
      <c r="AD412" s="33"/>
      <c r="AE412" s="33"/>
      <c r="AT412" s="17" t="s">
        <v>178</v>
      </c>
      <c r="AU412" s="17" t="s">
        <v>89</v>
      </c>
    </row>
    <row r="413" spans="1:65" s="13" customFormat="1">
      <c r="B413" s="210"/>
      <c r="C413" s="211"/>
      <c r="D413" s="205" t="s">
        <v>181</v>
      </c>
      <c r="E413" s="212" t="s">
        <v>20</v>
      </c>
      <c r="F413" s="213" t="s">
        <v>6420</v>
      </c>
      <c r="G413" s="211"/>
      <c r="H413" s="214">
        <v>44.28</v>
      </c>
      <c r="I413" s="215"/>
      <c r="J413" s="215"/>
      <c r="K413" s="211"/>
      <c r="L413" s="211"/>
      <c r="M413" s="216"/>
      <c r="N413" s="217"/>
      <c r="O413" s="218"/>
      <c r="P413" s="218"/>
      <c r="Q413" s="218"/>
      <c r="R413" s="218"/>
      <c r="S413" s="218"/>
      <c r="T413" s="218"/>
      <c r="U413" s="218"/>
      <c r="V413" s="218"/>
      <c r="W413" s="218"/>
      <c r="X413" s="219"/>
      <c r="AT413" s="220" t="s">
        <v>181</v>
      </c>
      <c r="AU413" s="220" t="s">
        <v>89</v>
      </c>
      <c r="AV413" s="13" t="s">
        <v>89</v>
      </c>
      <c r="AW413" s="13" t="s">
        <v>5</v>
      </c>
      <c r="AX413" s="13" t="s">
        <v>79</v>
      </c>
      <c r="AY413" s="220" t="s">
        <v>168</v>
      </c>
    </row>
    <row r="414" spans="1:65" s="13" customFormat="1">
      <c r="B414" s="210"/>
      <c r="C414" s="211"/>
      <c r="D414" s="205" t="s">
        <v>181</v>
      </c>
      <c r="E414" s="212" t="s">
        <v>20</v>
      </c>
      <c r="F414" s="213" t="s">
        <v>6421</v>
      </c>
      <c r="G414" s="211"/>
      <c r="H414" s="214">
        <v>37.799999999999997</v>
      </c>
      <c r="I414" s="215"/>
      <c r="J414" s="215"/>
      <c r="K414" s="211"/>
      <c r="L414" s="211"/>
      <c r="M414" s="216"/>
      <c r="N414" s="217"/>
      <c r="O414" s="218"/>
      <c r="P414" s="218"/>
      <c r="Q414" s="218"/>
      <c r="R414" s="218"/>
      <c r="S414" s="218"/>
      <c r="T414" s="218"/>
      <c r="U414" s="218"/>
      <c r="V414" s="218"/>
      <c r="W414" s="218"/>
      <c r="X414" s="219"/>
      <c r="AT414" s="220" t="s">
        <v>181</v>
      </c>
      <c r="AU414" s="220" t="s">
        <v>89</v>
      </c>
      <c r="AV414" s="13" t="s">
        <v>89</v>
      </c>
      <c r="AW414" s="13" t="s">
        <v>5</v>
      </c>
      <c r="AX414" s="13" t="s">
        <v>79</v>
      </c>
      <c r="AY414" s="220" t="s">
        <v>168</v>
      </c>
    </row>
    <row r="415" spans="1:65" s="13" customFormat="1">
      <c r="B415" s="210"/>
      <c r="C415" s="211"/>
      <c r="D415" s="205" t="s">
        <v>181</v>
      </c>
      <c r="E415" s="212" t="s">
        <v>20</v>
      </c>
      <c r="F415" s="213" t="s">
        <v>6422</v>
      </c>
      <c r="G415" s="211"/>
      <c r="H415" s="214">
        <v>27.27</v>
      </c>
      <c r="I415" s="215"/>
      <c r="J415" s="215"/>
      <c r="K415" s="211"/>
      <c r="L415" s="211"/>
      <c r="M415" s="216"/>
      <c r="N415" s="217"/>
      <c r="O415" s="218"/>
      <c r="P415" s="218"/>
      <c r="Q415" s="218"/>
      <c r="R415" s="218"/>
      <c r="S415" s="218"/>
      <c r="T415" s="218"/>
      <c r="U415" s="218"/>
      <c r="V415" s="218"/>
      <c r="W415" s="218"/>
      <c r="X415" s="219"/>
      <c r="AT415" s="220" t="s">
        <v>181</v>
      </c>
      <c r="AU415" s="220" t="s">
        <v>89</v>
      </c>
      <c r="AV415" s="13" t="s">
        <v>89</v>
      </c>
      <c r="AW415" s="13" t="s">
        <v>5</v>
      </c>
      <c r="AX415" s="13" t="s">
        <v>79</v>
      </c>
      <c r="AY415" s="220" t="s">
        <v>168</v>
      </c>
    </row>
    <row r="416" spans="1:65" s="13" customFormat="1">
      <c r="B416" s="210"/>
      <c r="C416" s="211"/>
      <c r="D416" s="205" t="s">
        <v>181</v>
      </c>
      <c r="E416" s="212" t="s">
        <v>20</v>
      </c>
      <c r="F416" s="213" t="s">
        <v>6423</v>
      </c>
      <c r="G416" s="211"/>
      <c r="H416" s="214">
        <v>33.6</v>
      </c>
      <c r="I416" s="215"/>
      <c r="J416" s="215"/>
      <c r="K416" s="211"/>
      <c r="L416" s="211"/>
      <c r="M416" s="216"/>
      <c r="N416" s="217"/>
      <c r="O416" s="218"/>
      <c r="P416" s="218"/>
      <c r="Q416" s="218"/>
      <c r="R416" s="218"/>
      <c r="S416" s="218"/>
      <c r="T416" s="218"/>
      <c r="U416" s="218"/>
      <c r="V416" s="218"/>
      <c r="W416" s="218"/>
      <c r="X416" s="219"/>
      <c r="AT416" s="220" t="s">
        <v>181</v>
      </c>
      <c r="AU416" s="220" t="s">
        <v>89</v>
      </c>
      <c r="AV416" s="13" t="s">
        <v>89</v>
      </c>
      <c r="AW416" s="13" t="s">
        <v>5</v>
      </c>
      <c r="AX416" s="13" t="s">
        <v>79</v>
      </c>
      <c r="AY416" s="220" t="s">
        <v>168</v>
      </c>
    </row>
    <row r="417" spans="1:65" s="13" customFormat="1">
      <c r="B417" s="210"/>
      <c r="C417" s="211"/>
      <c r="D417" s="205" t="s">
        <v>181</v>
      </c>
      <c r="E417" s="212" t="s">
        <v>20</v>
      </c>
      <c r="F417" s="213" t="s">
        <v>6424</v>
      </c>
      <c r="G417" s="211"/>
      <c r="H417" s="214">
        <v>71.400000000000006</v>
      </c>
      <c r="I417" s="215"/>
      <c r="J417" s="215"/>
      <c r="K417" s="211"/>
      <c r="L417" s="211"/>
      <c r="M417" s="216"/>
      <c r="N417" s="217"/>
      <c r="O417" s="218"/>
      <c r="P417" s="218"/>
      <c r="Q417" s="218"/>
      <c r="R417" s="218"/>
      <c r="S417" s="218"/>
      <c r="T417" s="218"/>
      <c r="U417" s="218"/>
      <c r="V417" s="218"/>
      <c r="W417" s="218"/>
      <c r="X417" s="219"/>
      <c r="AT417" s="220" t="s">
        <v>181</v>
      </c>
      <c r="AU417" s="220" t="s">
        <v>89</v>
      </c>
      <c r="AV417" s="13" t="s">
        <v>89</v>
      </c>
      <c r="AW417" s="13" t="s">
        <v>5</v>
      </c>
      <c r="AX417" s="13" t="s">
        <v>79</v>
      </c>
      <c r="AY417" s="220" t="s">
        <v>168</v>
      </c>
    </row>
    <row r="418" spans="1:65" s="13" customFormat="1">
      <c r="B418" s="210"/>
      <c r="C418" s="211"/>
      <c r="D418" s="205" t="s">
        <v>181</v>
      </c>
      <c r="E418" s="211"/>
      <c r="F418" s="213" t="s">
        <v>6425</v>
      </c>
      <c r="G418" s="211"/>
      <c r="H418" s="214">
        <v>428.7</v>
      </c>
      <c r="I418" s="215"/>
      <c r="J418" s="215"/>
      <c r="K418" s="211"/>
      <c r="L418" s="211"/>
      <c r="M418" s="216"/>
      <c r="N418" s="217"/>
      <c r="O418" s="218"/>
      <c r="P418" s="218"/>
      <c r="Q418" s="218"/>
      <c r="R418" s="218"/>
      <c r="S418" s="218"/>
      <c r="T418" s="218"/>
      <c r="U418" s="218"/>
      <c r="V418" s="218"/>
      <c r="W418" s="218"/>
      <c r="X418" s="219"/>
      <c r="AT418" s="220" t="s">
        <v>181</v>
      </c>
      <c r="AU418" s="220" t="s">
        <v>89</v>
      </c>
      <c r="AV418" s="13" t="s">
        <v>89</v>
      </c>
      <c r="AW418" s="13" t="s">
        <v>4</v>
      </c>
      <c r="AX418" s="13" t="s">
        <v>87</v>
      </c>
      <c r="AY418" s="220" t="s">
        <v>168</v>
      </c>
    </row>
    <row r="419" spans="1:65" s="12" customFormat="1" ht="25.9" customHeight="1">
      <c r="B419" s="174"/>
      <c r="C419" s="175"/>
      <c r="D419" s="176" t="s">
        <v>78</v>
      </c>
      <c r="E419" s="177" t="s">
        <v>3643</v>
      </c>
      <c r="F419" s="177" t="s">
        <v>3644</v>
      </c>
      <c r="G419" s="175"/>
      <c r="H419" s="175"/>
      <c r="I419" s="178"/>
      <c r="J419" s="178"/>
      <c r="K419" s="179">
        <f>BK419</f>
        <v>0</v>
      </c>
      <c r="L419" s="175"/>
      <c r="M419" s="180"/>
      <c r="N419" s="181"/>
      <c r="O419" s="182"/>
      <c r="P419" s="182"/>
      <c r="Q419" s="183">
        <f>SUM(Q420:Q434)</f>
        <v>0</v>
      </c>
      <c r="R419" s="183">
        <f>SUM(R420:R434)</f>
        <v>0</v>
      </c>
      <c r="S419" s="182"/>
      <c r="T419" s="184">
        <f>SUM(T420:T434)</f>
        <v>0</v>
      </c>
      <c r="U419" s="182"/>
      <c r="V419" s="184">
        <f>SUM(V420:V434)</f>
        <v>0</v>
      </c>
      <c r="W419" s="182"/>
      <c r="X419" s="185">
        <f>SUM(X420:X434)</f>
        <v>0</v>
      </c>
      <c r="AR419" s="186" t="s">
        <v>191</v>
      </c>
      <c r="AT419" s="187" t="s">
        <v>78</v>
      </c>
      <c r="AU419" s="187" t="s">
        <v>79</v>
      </c>
      <c r="AY419" s="186" t="s">
        <v>168</v>
      </c>
      <c r="BK419" s="188">
        <f>SUM(BK420:BK434)</f>
        <v>0</v>
      </c>
    </row>
    <row r="420" spans="1:65" s="2" customFormat="1" ht="24" customHeight="1">
      <c r="A420" s="33"/>
      <c r="B420" s="34"/>
      <c r="C420" s="191" t="s">
        <v>738</v>
      </c>
      <c r="D420" s="191" t="s">
        <v>171</v>
      </c>
      <c r="E420" s="192" t="s">
        <v>3654</v>
      </c>
      <c r="F420" s="193" t="s">
        <v>3655</v>
      </c>
      <c r="G420" s="194" t="s">
        <v>228</v>
      </c>
      <c r="H420" s="195">
        <v>40</v>
      </c>
      <c r="I420" s="196"/>
      <c r="J420" s="196"/>
      <c r="K420" s="197">
        <f>ROUND(P420*H420,2)</f>
        <v>0</v>
      </c>
      <c r="L420" s="193" t="s">
        <v>175</v>
      </c>
      <c r="M420" s="38"/>
      <c r="N420" s="198" t="s">
        <v>20</v>
      </c>
      <c r="O420" s="199" t="s">
        <v>48</v>
      </c>
      <c r="P420" s="200">
        <f>I420+J420</f>
        <v>0</v>
      </c>
      <c r="Q420" s="200">
        <f>ROUND(I420*H420,2)</f>
        <v>0</v>
      </c>
      <c r="R420" s="200">
        <f>ROUND(J420*H420,2)</f>
        <v>0</v>
      </c>
      <c r="S420" s="62"/>
      <c r="T420" s="201">
        <f>S420*H420</f>
        <v>0</v>
      </c>
      <c r="U420" s="201">
        <v>0</v>
      </c>
      <c r="V420" s="201">
        <f>U420*H420</f>
        <v>0</v>
      </c>
      <c r="W420" s="201">
        <v>0</v>
      </c>
      <c r="X420" s="202">
        <f>W420*H420</f>
        <v>0</v>
      </c>
      <c r="Y420" s="33"/>
      <c r="Z420" s="33"/>
      <c r="AA420" s="33"/>
      <c r="AB420" s="33"/>
      <c r="AC420" s="33"/>
      <c r="AD420" s="33"/>
      <c r="AE420" s="33"/>
      <c r="AR420" s="203" t="s">
        <v>3648</v>
      </c>
      <c r="AT420" s="203" t="s">
        <v>171</v>
      </c>
      <c r="AU420" s="203" t="s">
        <v>87</v>
      </c>
      <c r="AY420" s="17" t="s">
        <v>168</v>
      </c>
      <c r="BE420" s="204">
        <f>IF(O420="základní",K420,0)</f>
        <v>0</v>
      </c>
      <c r="BF420" s="204">
        <f>IF(O420="snížená",K420,0)</f>
        <v>0</v>
      </c>
      <c r="BG420" s="204">
        <f>IF(O420="zákl. přenesená",K420,0)</f>
        <v>0</v>
      </c>
      <c r="BH420" s="204">
        <f>IF(O420="sníž. přenesená",K420,0)</f>
        <v>0</v>
      </c>
      <c r="BI420" s="204">
        <f>IF(O420="nulová",K420,0)</f>
        <v>0</v>
      </c>
      <c r="BJ420" s="17" t="s">
        <v>87</v>
      </c>
      <c r="BK420" s="204">
        <f>ROUND(P420*H420,2)</f>
        <v>0</v>
      </c>
      <c r="BL420" s="17" t="s">
        <v>3648</v>
      </c>
      <c r="BM420" s="203" t="s">
        <v>6428</v>
      </c>
    </row>
    <row r="421" spans="1:65" s="2" customFormat="1" ht="19.5">
      <c r="A421" s="33"/>
      <c r="B421" s="34"/>
      <c r="C421" s="35"/>
      <c r="D421" s="205" t="s">
        <v>178</v>
      </c>
      <c r="E421" s="35"/>
      <c r="F421" s="206" t="s">
        <v>3657</v>
      </c>
      <c r="G421" s="35"/>
      <c r="H421" s="35"/>
      <c r="I421" s="107"/>
      <c r="J421" s="107"/>
      <c r="K421" s="35"/>
      <c r="L421" s="35"/>
      <c r="M421" s="38"/>
      <c r="N421" s="207"/>
      <c r="O421" s="208"/>
      <c r="P421" s="62"/>
      <c r="Q421" s="62"/>
      <c r="R421" s="62"/>
      <c r="S421" s="62"/>
      <c r="T421" s="62"/>
      <c r="U421" s="62"/>
      <c r="V421" s="62"/>
      <c r="W421" s="62"/>
      <c r="X421" s="63"/>
      <c r="Y421" s="33"/>
      <c r="Z421" s="33"/>
      <c r="AA421" s="33"/>
      <c r="AB421" s="33"/>
      <c r="AC421" s="33"/>
      <c r="AD421" s="33"/>
      <c r="AE421" s="33"/>
      <c r="AT421" s="17" t="s">
        <v>178</v>
      </c>
      <c r="AU421" s="17" t="s">
        <v>87</v>
      </c>
    </row>
    <row r="422" spans="1:65" s="13" customFormat="1">
      <c r="B422" s="210"/>
      <c r="C422" s="211"/>
      <c r="D422" s="205" t="s">
        <v>181</v>
      </c>
      <c r="E422" s="212" t="s">
        <v>20</v>
      </c>
      <c r="F422" s="213" t="s">
        <v>513</v>
      </c>
      <c r="G422" s="211"/>
      <c r="H422" s="214">
        <v>40</v>
      </c>
      <c r="I422" s="215"/>
      <c r="J422" s="215"/>
      <c r="K422" s="211"/>
      <c r="L422" s="211"/>
      <c r="M422" s="216"/>
      <c r="N422" s="217"/>
      <c r="O422" s="218"/>
      <c r="P422" s="218"/>
      <c r="Q422" s="218"/>
      <c r="R422" s="218"/>
      <c r="S422" s="218"/>
      <c r="T422" s="218"/>
      <c r="U422" s="218"/>
      <c r="V422" s="218"/>
      <c r="W422" s="218"/>
      <c r="X422" s="219"/>
      <c r="AT422" s="220" t="s">
        <v>181</v>
      </c>
      <c r="AU422" s="220" t="s">
        <v>87</v>
      </c>
      <c r="AV422" s="13" t="s">
        <v>89</v>
      </c>
      <c r="AW422" s="13" t="s">
        <v>5</v>
      </c>
      <c r="AX422" s="13" t="s">
        <v>79</v>
      </c>
      <c r="AY422" s="220" t="s">
        <v>168</v>
      </c>
    </row>
    <row r="423" spans="1:65" s="2" customFormat="1" ht="24" customHeight="1">
      <c r="A423" s="33"/>
      <c r="B423" s="34"/>
      <c r="C423" s="191" t="s">
        <v>742</v>
      </c>
      <c r="D423" s="191" t="s">
        <v>171</v>
      </c>
      <c r="E423" s="192" t="s">
        <v>3659</v>
      </c>
      <c r="F423" s="193" t="s">
        <v>3660</v>
      </c>
      <c r="G423" s="194" t="s">
        <v>228</v>
      </c>
      <c r="H423" s="195">
        <v>40</v>
      </c>
      <c r="I423" s="196"/>
      <c r="J423" s="196"/>
      <c r="K423" s="197">
        <f>ROUND(P423*H423,2)</f>
        <v>0</v>
      </c>
      <c r="L423" s="193" t="s">
        <v>175</v>
      </c>
      <c r="M423" s="38"/>
      <c r="N423" s="198" t="s">
        <v>20</v>
      </c>
      <c r="O423" s="199" t="s">
        <v>48</v>
      </c>
      <c r="P423" s="200">
        <f>I423+J423</f>
        <v>0</v>
      </c>
      <c r="Q423" s="200">
        <f>ROUND(I423*H423,2)</f>
        <v>0</v>
      </c>
      <c r="R423" s="200">
        <f>ROUND(J423*H423,2)</f>
        <v>0</v>
      </c>
      <c r="S423" s="62"/>
      <c r="T423" s="201">
        <f>S423*H423</f>
        <v>0</v>
      </c>
      <c r="U423" s="201">
        <v>0</v>
      </c>
      <c r="V423" s="201">
        <f>U423*H423</f>
        <v>0</v>
      </c>
      <c r="W423" s="201">
        <v>0</v>
      </c>
      <c r="X423" s="202">
        <f>W423*H423</f>
        <v>0</v>
      </c>
      <c r="Y423" s="33"/>
      <c r="Z423" s="33"/>
      <c r="AA423" s="33"/>
      <c r="AB423" s="33"/>
      <c r="AC423" s="33"/>
      <c r="AD423" s="33"/>
      <c r="AE423" s="33"/>
      <c r="AR423" s="203" t="s">
        <v>3648</v>
      </c>
      <c r="AT423" s="203" t="s">
        <v>171</v>
      </c>
      <c r="AU423" s="203" t="s">
        <v>87</v>
      </c>
      <c r="AY423" s="17" t="s">
        <v>168</v>
      </c>
      <c r="BE423" s="204">
        <f>IF(O423="základní",K423,0)</f>
        <v>0</v>
      </c>
      <c r="BF423" s="204">
        <f>IF(O423="snížená",K423,0)</f>
        <v>0</v>
      </c>
      <c r="BG423" s="204">
        <f>IF(O423="zákl. přenesená",K423,0)</f>
        <v>0</v>
      </c>
      <c r="BH423" s="204">
        <f>IF(O423="sníž. přenesená",K423,0)</f>
        <v>0</v>
      </c>
      <c r="BI423" s="204">
        <f>IF(O423="nulová",K423,0)</f>
        <v>0</v>
      </c>
      <c r="BJ423" s="17" t="s">
        <v>87</v>
      </c>
      <c r="BK423" s="204">
        <f>ROUND(P423*H423,2)</f>
        <v>0</v>
      </c>
      <c r="BL423" s="17" t="s">
        <v>3648</v>
      </c>
      <c r="BM423" s="203" t="s">
        <v>6429</v>
      </c>
    </row>
    <row r="424" spans="1:65" s="2" customFormat="1" ht="19.5">
      <c r="A424" s="33"/>
      <c r="B424" s="34"/>
      <c r="C424" s="35"/>
      <c r="D424" s="205" t="s">
        <v>178</v>
      </c>
      <c r="E424" s="35"/>
      <c r="F424" s="206" t="s">
        <v>3662</v>
      </c>
      <c r="G424" s="35"/>
      <c r="H424" s="35"/>
      <c r="I424" s="107"/>
      <c r="J424" s="107"/>
      <c r="K424" s="35"/>
      <c r="L424" s="35"/>
      <c r="M424" s="38"/>
      <c r="N424" s="207"/>
      <c r="O424" s="208"/>
      <c r="P424" s="62"/>
      <c r="Q424" s="62"/>
      <c r="R424" s="62"/>
      <c r="S424" s="62"/>
      <c r="T424" s="62"/>
      <c r="U424" s="62"/>
      <c r="V424" s="62"/>
      <c r="W424" s="62"/>
      <c r="X424" s="63"/>
      <c r="Y424" s="33"/>
      <c r="Z424" s="33"/>
      <c r="AA424" s="33"/>
      <c r="AB424" s="33"/>
      <c r="AC424" s="33"/>
      <c r="AD424" s="33"/>
      <c r="AE424" s="33"/>
      <c r="AT424" s="17" t="s">
        <v>178</v>
      </c>
      <c r="AU424" s="17" t="s">
        <v>87</v>
      </c>
    </row>
    <row r="425" spans="1:65" s="13" customFormat="1">
      <c r="B425" s="210"/>
      <c r="C425" s="211"/>
      <c r="D425" s="205" t="s">
        <v>181</v>
      </c>
      <c r="E425" s="212" t="s">
        <v>20</v>
      </c>
      <c r="F425" s="213" t="s">
        <v>3651</v>
      </c>
      <c r="G425" s="211"/>
      <c r="H425" s="214">
        <v>40</v>
      </c>
      <c r="I425" s="215"/>
      <c r="J425" s="215"/>
      <c r="K425" s="211"/>
      <c r="L425" s="211"/>
      <c r="M425" s="216"/>
      <c r="N425" s="217"/>
      <c r="O425" s="218"/>
      <c r="P425" s="218"/>
      <c r="Q425" s="218"/>
      <c r="R425" s="218"/>
      <c r="S425" s="218"/>
      <c r="T425" s="218"/>
      <c r="U425" s="218"/>
      <c r="V425" s="218"/>
      <c r="W425" s="218"/>
      <c r="X425" s="219"/>
      <c r="AT425" s="220" t="s">
        <v>181</v>
      </c>
      <c r="AU425" s="220" t="s">
        <v>87</v>
      </c>
      <c r="AV425" s="13" t="s">
        <v>89</v>
      </c>
      <c r="AW425" s="13" t="s">
        <v>5</v>
      </c>
      <c r="AX425" s="13" t="s">
        <v>79</v>
      </c>
      <c r="AY425" s="220" t="s">
        <v>168</v>
      </c>
    </row>
    <row r="426" spans="1:65" s="2" customFormat="1" ht="24" customHeight="1">
      <c r="A426" s="33"/>
      <c r="B426" s="34"/>
      <c r="C426" s="191" t="s">
        <v>753</v>
      </c>
      <c r="D426" s="191" t="s">
        <v>171</v>
      </c>
      <c r="E426" s="192" t="s">
        <v>3664</v>
      </c>
      <c r="F426" s="193" t="s">
        <v>3665</v>
      </c>
      <c r="G426" s="194" t="s">
        <v>228</v>
      </c>
      <c r="H426" s="195">
        <v>40</v>
      </c>
      <c r="I426" s="196"/>
      <c r="J426" s="196"/>
      <c r="K426" s="197">
        <f>ROUND(P426*H426,2)</f>
        <v>0</v>
      </c>
      <c r="L426" s="193" t="s">
        <v>175</v>
      </c>
      <c r="M426" s="38"/>
      <c r="N426" s="198" t="s">
        <v>20</v>
      </c>
      <c r="O426" s="199" t="s">
        <v>48</v>
      </c>
      <c r="P426" s="200">
        <f>I426+J426</f>
        <v>0</v>
      </c>
      <c r="Q426" s="200">
        <f>ROUND(I426*H426,2)</f>
        <v>0</v>
      </c>
      <c r="R426" s="200">
        <f>ROUND(J426*H426,2)</f>
        <v>0</v>
      </c>
      <c r="S426" s="62"/>
      <c r="T426" s="201">
        <f>S426*H426</f>
        <v>0</v>
      </c>
      <c r="U426" s="201">
        <v>0</v>
      </c>
      <c r="V426" s="201">
        <f>U426*H426</f>
        <v>0</v>
      </c>
      <c r="W426" s="201">
        <v>0</v>
      </c>
      <c r="X426" s="202">
        <f>W426*H426</f>
        <v>0</v>
      </c>
      <c r="Y426" s="33"/>
      <c r="Z426" s="33"/>
      <c r="AA426" s="33"/>
      <c r="AB426" s="33"/>
      <c r="AC426" s="33"/>
      <c r="AD426" s="33"/>
      <c r="AE426" s="33"/>
      <c r="AR426" s="203" t="s">
        <v>3648</v>
      </c>
      <c r="AT426" s="203" t="s">
        <v>171</v>
      </c>
      <c r="AU426" s="203" t="s">
        <v>87</v>
      </c>
      <c r="AY426" s="17" t="s">
        <v>168</v>
      </c>
      <c r="BE426" s="204">
        <f>IF(O426="základní",K426,0)</f>
        <v>0</v>
      </c>
      <c r="BF426" s="204">
        <f>IF(O426="snížená",K426,0)</f>
        <v>0</v>
      </c>
      <c r="BG426" s="204">
        <f>IF(O426="zákl. přenesená",K426,0)</f>
        <v>0</v>
      </c>
      <c r="BH426" s="204">
        <f>IF(O426="sníž. přenesená",K426,0)</f>
        <v>0</v>
      </c>
      <c r="BI426" s="204">
        <f>IF(O426="nulová",K426,0)</f>
        <v>0</v>
      </c>
      <c r="BJ426" s="17" t="s">
        <v>87</v>
      </c>
      <c r="BK426" s="204">
        <f>ROUND(P426*H426,2)</f>
        <v>0</v>
      </c>
      <c r="BL426" s="17" t="s">
        <v>3648</v>
      </c>
      <c r="BM426" s="203" t="s">
        <v>6430</v>
      </c>
    </row>
    <row r="427" spans="1:65" s="2" customFormat="1" ht="19.5">
      <c r="A427" s="33"/>
      <c r="B427" s="34"/>
      <c r="C427" s="35"/>
      <c r="D427" s="205" t="s">
        <v>178</v>
      </c>
      <c r="E427" s="35"/>
      <c r="F427" s="206" t="s">
        <v>3667</v>
      </c>
      <c r="G427" s="35"/>
      <c r="H427" s="35"/>
      <c r="I427" s="107"/>
      <c r="J427" s="107"/>
      <c r="K427" s="35"/>
      <c r="L427" s="35"/>
      <c r="M427" s="38"/>
      <c r="N427" s="207"/>
      <c r="O427" s="208"/>
      <c r="P427" s="62"/>
      <c r="Q427" s="62"/>
      <c r="R427" s="62"/>
      <c r="S427" s="62"/>
      <c r="T427" s="62"/>
      <c r="U427" s="62"/>
      <c r="V427" s="62"/>
      <c r="W427" s="62"/>
      <c r="X427" s="63"/>
      <c r="Y427" s="33"/>
      <c r="Z427" s="33"/>
      <c r="AA427" s="33"/>
      <c r="AB427" s="33"/>
      <c r="AC427" s="33"/>
      <c r="AD427" s="33"/>
      <c r="AE427" s="33"/>
      <c r="AT427" s="17" t="s">
        <v>178</v>
      </c>
      <c r="AU427" s="17" t="s">
        <v>87</v>
      </c>
    </row>
    <row r="428" spans="1:65" s="13" customFormat="1">
      <c r="B428" s="210"/>
      <c r="C428" s="211"/>
      <c r="D428" s="205" t="s">
        <v>181</v>
      </c>
      <c r="E428" s="212" t="s">
        <v>20</v>
      </c>
      <c r="F428" s="213" t="s">
        <v>3651</v>
      </c>
      <c r="G428" s="211"/>
      <c r="H428" s="214">
        <v>40</v>
      </c>
      <c r="I428" s="215"/>
      <c r="J428" s="215"/>
      <c r="K428" s="211"/>
      <c r="L428" s="211"/>
      <c r="M428" s="216"/>
      <c r="N428" s="217"/>
      <c r="O428" s="218"/>
      <c r="P428" s="218"/>
      <c r="Q428" s="218"/>
      <c r="R428" s="218"/>
      <c r="S428" s="218"/>
      <c r="T428" s="218"/>
      <c r="U428" s="218"/>
      <c r="V428" s="218"/>
      <c r="W428" s="218"/>
      <c r="X428" s="219"/>
      <c r="AT428" s="220" t="s">
        <v>181</v>
      </c>
      <c r="AU428" s="220" t="s">
        <v>87</v>
      </c>
      <c r="AV428" s="13" t="s">
        <v>89</v>
      </c>
      <c r="AW428" s="13" t="s">
        <v>5</v>
      </c>
      <c r="AX428" s="13" t="s">
        <v>79</v>
      </c>
      <c r="AY428" s="220" t="s">
        <v>168</v>
      </c>
    </row>
    <row r="429" spans="1:65" s="2" customFormat="1" ht="16.5" customHeight="1">
      <c r="A429" s="33"/>
      <c r="B429" s="34"/>
      <c r="C429" s="191" t="s">
        <v>769</v>
      </c>
      <c r="D429" s="191" t="s">
        <v>171</v>
      </c>
      <c r="E429" s="192" t="s">
        <v>6431</v>
      </c>
      <c r="F429" s="193" t="s">
        <v>6432</v>
      </c>
      <c r="G429" s="194" t="s">
        <v>228</v>
      </c>
      <c r="H429" s="195">
        <v>12</v>
      </c>
      <c r="I429" s="196"/>
      <c r="J429" s="196"/>
      <c r="K429" s="197">
        <f>ROUND(P429*H429,2)</f>
        <v>0</v>
      </c>
      <c r="L429" s="193" t="s">
        <v>20</v>
      </c>
      <c r="M429" s="38"/>
      <c r="N429" s="198" t="s">
        <v>20</v>
      </c>
      <c r="O429" s="199" t="s">
        <v>48</v>
      </c>
      <c r="P429" s="200">
        <f>I429+J429</f>
        <v>0</v>
      </c>
      <c r="Q429" s="200">
        <f>ROUND(I429*H429,2)</f>
        <v>0</v>
      </c>
      <c r="R429" s="200">
        <f>ROUND(J429*H429,2)</f>
        <v>0</v>
      </c>
      <c r="S429" s="62"/>
      <c r="T429" s="201">
        <f>S429*H429</f>
        <v>0</v>
      </c>
      <c r="U429" s="201">
        <v>0</v>
      </c>
      <c r="V429" s="201">
        <f>U429*H429</f>
        <v>0</v>
      </c>
      <c r="W429" s="201">
        <v>0</v>
      </c>
      <c r="X429" s="202">
        <f>W429*H429</f>
        <v>0</v>
      </c>
      <c r="Y429" s="33"/>
      <c r="Z429" s="33"/>
      <c r="AA429" s="33"/>
      <c r="AB429" s="33"/>
      <c r="AC429" s="33"/>
      <c r="AD429" s="33"/>
      <c r="AE429" s="33"/>
      <c r="AR429" s="203" t="s">
        <v>3648</v>
      </c>
      <c r="AT429" s="203" t="s">
        <v>171</v>
      </c>
      <c r="AU429" s="203" t="s">
        <v>87</v>
      </c>
      <c r="AY429" s="17" t="s">
        <v>168</v>
      </c>
      <c r="BE429" s="204">
        <f>IF(O429="základní",K429,0)</f>
        <v>0</v>
      </c>
      <c r="BF429" s="204">
        <f>IF(O429="snížená",K429,0)</f>
        <v>0</v>
      </c>
      <c r="BG429" s="204">
        <f>IF(O429="zákl. přenesená",K429,0)</f>
        <v>0</v>
      </c>
      <c r="BH429" s="204">
        <f>IF(O429="sníž. přenesená",K429,0)</f>
        <v>0</v>
      </c>
      <c r="BI429" s="204">
        <f>IF(O429="nulová",K429,0)</f>
        <v>0</v>
      </c>
      <c r="BJ429" s="17" t="s">
        <v>87</v>
      </c>
      <c r="BK429" s="204">
        <f>ROUND(P429*H429,2)</f>
        <v>0</v>
      </c>
      <c r="BL429" s="17" t="s">
        <v>3648</v>
      </c>
      <c r="BM429" s="203" t="s">
        <v>6433</v>
      </c>
    </row>
    <row r="430" spans="1:65" s="2" customFormat="1">
      <c r="A430" s="33"/>
      <c r="B430" s="34"/>
      <c r="C430" s="35"/>
      <c r="D430" s="205" t="s">
        <v>178</v>
      </c>
      <c r="E430" s="35"/>
      <c r="F430" s="206" t="s">
        <v>6432</v>
      </c>
      <c r="G430" s="35"/>
      <c r="H430" s="35"/>
      <c r="I430" s="107"/>
      <c r="J430" s="107"/>
      <c r="K430" s="35"/>
      <c r="L430" s="35"/>
      <c r="M430" s="38"/>
      <c r="N430" s="207"/>
      <c r="O430" s="208"/>
      <c r="P430" s="62"/>
      <c r="Q430" s="62"/>
      <c r="R430" s="62"/>
      <c r="S430" s="62"/>
      <c r="T430" s="62"/>
      <c r="U430" s="62"/>
      <c r="V430" s="62"/>
      <c r="W430" s="62"/>
      <c r="X430" s="63"/>
      <c r="Y430" s="33"/>
      <c r="Z430" s="33"/>
      <c r="AA430" s="33"/>
      <c r="AB430" s="33"/>
      <c r="AC430" s="33"/>
      <c r="AD430" s="33"/>
      <c r="AE430" s="33"/>
      <c r="AT430" s="17" t="s">
        <v>178</v>
      </c>
      <c r="AU430" s="17" t="s">
        <v>87</v>
      </c>
    </row>
    <row r="431" spans="1:65" s="13" customFormat="1">
      <c r="B431" s="210"/>
      <c r="C431" s="211"/>
      <c r="D431" s="205" t="s">
        <v>181</v>
      </c>
      <c r="E431" s="212" t="s">
        <v>20</v>
      </c>
      <c r="F431" s="213" t="s">
        <v>6434</v>
      </c>
      <c r="G431" s="211"/>
      <c r="H431" s="214">
        <v>12</v>
      </c>
      <c r="I431" s="215"/>
      <c r="J431" s="215"/>
      <c r="K431" s="211"/>
      <c r="L431" s="211"/>
      <c r="M431" s="216"/>
      <c r="N431" s="217"/>
      <c r="O431" s="218"/>
      <c r="P431" s="218"/>
      <c r="Q431" s="218"/>
      <c r="R431" s="218"/>
      <c r="S431" s="218"/>
      <c r="T431" s="218"/>
      <c r="U431" s="218"/>
      <c r="V431" s="218"/>
      <c r="W431" s="218"/>
      <c r="X431" s="219"/>
      <c r="AT431" s="220" t="s">
        <v>181</v>
      </c>
      <c r="AU431" s="220" t="s">
        <v>87</v>
      </c>
      <c r="AV431" s="13" t="s">
        <v>89</v>
      </c>
      <c r="AW431" s="13" t="s">
        <v>5</v>
      </c>
      <c r="AX431" s="13" t="s">
        <v>79</v>
      </c>
      <c r="AY431" s="220" t="s">
        <v>168</v>
      </c>
    </row>
    <row r="432" spans="1:65" s="2" customFormat="1" ht="16.5" customHeight="1">
      <c r="A432" s="33"/>
      <c r="B432" s="34"/>
      <c r="C432" s="191" t="s">
        <v>774</v>
      </c>
      <c r="D432" s="191" t="s">
        <v>171</v>
      </c>
      <c r="E432" s="192" t="s">
        <v>6435</v>
      </c>
      <c r="F432" s="193" t="s">
        <v>6436</v>
      </c>
      <c r="G432" s="194" t="s">
        <v>228</v>
      </c>
      <c r="H432" s="195">
        <v>12</v>
      </c>
      <c r="I432" s="196"/>
      <c r="J432" s="196"/>
      <c r="K432" s="197">
        <f>ROUND(P432*H432,2)</f>
        <v>0</v>
      </c>
      <c r="L432" s="193" t="s">
        <v>20</v>
      </c>
      <c r="M432" s="38"/>
      <c r="N432" s="198" t="s">
        <v>20</v>
      </c>
      <c r="O432" s="199" t="s">
        <v>48</v>
      </c>
      <c r="P432" s="200">
        <f>I432+J432</f>
        <v>0</v>
      </c>
      <c r="Q432" s="200">
        <f>ROUND(I432*H432,2)</f>
        <v>0</v>
      </c>
      <c r="R432" s="200">
        <f>ROUND(J432*H432,2)</f>
        <v>0</v>
      </c>
      <c r="S432" s="62"/>
      <c r="T432" s="201">
        <f>S432*H432</f>
        <v>0</v>
      </c>
      <c r="U432" s="201">
        <v>0</v>
      </c>
      <c r="V432" s="201">
        <f>U432*H432</f>
        <v>0</v>
      </c>
      <c r="W432" s="201">
        <v>0</v>
      </c>
      <c r="X432" s="202">
        <f>W432*H432</f>
        <v>0</v>
      </c>
      <c r="Y432" s="33"/>
      <c r="Z432" s="33"/>
      <c r="AA432" s="33"/>
      <c r="AB432" s="33"/>
      <c r="AC432" s="33"/>
      <c r="AD432" s="33"/>
      <c r="AE432" s="33"/>
      <c r="AR432" s="203" t="s">
        <v>3648</v>
      </c>
      <c r="AT432" s="203" t="s">
        <v>171</v>
      </c>
      <c r="AU432" s="203" t="s">
        <v>87</v>
      </c>
      <c r="AY432" s="17" t="s">
        <v>168</v>
      </c>
      <c r="BE432" s="204">
        <f>IF(O432="základní",K432,0)</f>
        <v>0</v>
      </c>
      <c r="BF432" s="204">
        <f>IF(O432="snížená",K432,0)</f>
        <v>0</v>
      </c>
      <c r="BG432" s="204">
        <f>IF(O432="zákl. přenesená",K432,0)</f>
        <v>0</v>
      </c>
      <c r="BH432" s="204">
        <f>IF(O432="sníž. přenesená",K432,0)</f>
        <v>0</v>
      </c>
      <c r="BI432" s="204">
        <f>IF(O432="nulová",K432,0)</f>
        <v>0</v>
      </c>
      <c r="BJ432" s="17" t="s">
        <v>87</v>
      </c>
      <c r="BK432" s="204">
        <f>ROUND(P432*H432,2)</f>
        <v>0</v>
      </c>
      <c r="BL432" s="17" t="s">
        <v>3648</v>
      </c>
      <c r="BM432" s="203" t="s">
        <v>6437</v>
      </c>
    </row>
    <row r="433" spans="1:65" s="2" customFormat="1">
      <c r="A433" s="33"/>
      <c r="B433" s="34"/>
      <c r="C433" s="35"/>
      <c r="D433" s="205" t="s">
        <v>178</v>
      </c>
      <c r="E433" s="35"/>
      <c r="F433" s="206" t="s">
        <v>6436</v>
      </c>
      <c r="G433" s="35"/>
      <c r="H433" s="35"/>
      <c r="I433" s="107"/>
      <c r="J433" s="107"/>
      <c r="K433" s="35"/>
      <c r="L433" s="35"/>
      <c r="M433" s="38"/>
      <c r="N433" s="207"/>
      <c r="O433" s="208"/>
      <c r="P433" s="62"/>
      <c r="Q433" s="62"/>
      <c r="R433" s="62"/>
      <c r="S433" s="62"/>
      <c r="T433" s="62"/>
      <c r="U433" s="62"/>
      <c r="V433" s="62"/>
      <c r="W433" s="62"/>
      <c r="X433" s="63"/>
      <c r="Y433" s="33"/>
      <c r="Z433" s="33"/>
      <c r="AA433" s="33"/>
      <c r="AB433" s="33"/>
      <c r="AC433" s="33"/>
      <c r="AD433" s="33"/>
      <c r="AE433" s="33"/>
      <c r="AT433" s="17" t="s">
        <v>178</v>
      </c>
      <c r="AU433" s="17" t="s">
        <v>87</v>
      </c>
    </row>
    <row r="434" spans="1:65" s="13" customFormat="1">
      <c r="B434" s="210"/>
      <c r="C434" s="211"/>
      <c r="D434" s="205" t="s">
        <v>181</v>
      </c>
      <c r="E434" s="212" t="s">
        <v>20</v>
      </c>
      <c r="F434" s="213" t="s">
        <v>6438</v>
      </c>
      <c r="G434" s="211"/>
      <c r="H434" s="214">
        <v>12</v>
      </c>
      <c r="I434" s="215"/>
      <c r="J434" s="215"/>
      <c r="K434" s="211"/>
      <c r="L434" s="211"/>
      <c r="M434" s="216"/>
      <c r="N434" s="217"/>
      <c r="O434" s="218"/>
      <c r="P434" s="218"/>
      <c r="Q434" s="218"/>
      <c r="R434" s="218"/>
      <c r="S434" s="218"/>
      <c r="T434" s="218"/>
      <c r="U434" s="218"/>
      <c r="V434" s="218"/>
      <c r="W434" s="218"/>
      <c r="X434" s="219"/>
      <c r="AT434" s="220" t="s">
        <v>181</v>
      </c>
      <c r="AU434" s="220" t="s">
        <v>87</v>
      </c>
      <c r="AV434" s="13" t="s">
        <v>89</v>
      </c>
      <c r="AW434" s="13" t="s">
        <v>5</v>
      </c>
      <c r="AX434" s="13" t="s">
        <v>79</v>
      </c>
      <c r="AY434" s="220" t="s">
        <v>168</v>
      </c>
    </row>
    <row r="435" spans="1:65" s="12" customFormat="1" ht="25.9" customHeight="1">
      <c r="B435" s="174"/>
      <c r="C435" s="175"/>
      <c r="D435" s="176" t="s">
        <v>78</v>
      </c>
      <c r="E435" s="177" t="s">
        <v>165</v>
      </c>
      <c r="F435" s="177" t="s">
        <v>166</v>
      </c>
      <c r="G435" s="175"/>
      <c r="H435" s="175"/>
      <c r="I435" s="178"/>
      <c r="J435" s="178"/>
      <c r="K435" s="179">
        <f>BK435</f>
        <v>0</v>
      </c>
      <c r="L435" s="175"/>
      <c r="M435" s="180"/>
      <c r="N435" s="181"/>
      <c r="O435" s="182"/>
      <c r="P435" s="182"/>
      <c r="Q435" s="183">
        <f>Q436</f>
        <v>0</v>
      </c>
      <c r="R435" s="183">
        <f>R436</f>
        <v>0</v>
      </c>
      <c r="S435" s="182"/>
      <c r="T435" s="184">
        <f>T436</f>
        <v>0</v>
      </c>
      <c r="U435" s="182"/>
      <c r="V435" s="184">
        <f>V436</f>
        <v>0</v>
      </c>
      <c r="W435" s="182"/>
      <c r="X435" s="185">
        <f>X436</f>
        <v>0</v>
      </c>
      <c r="AR435" s="186" t="s">
        <v>167</v>
      </c>
      <c r="AT435" s="187" t="s">
        <v>78</v>
      </c>
      <c r="AU435" s="187" t="s">
        <v>79</v>
      </c>
      <c r="AY435" s="186" t="s">
        <v>168</v>
      </c>
      <c r="BK435" s="188">
        <f>BK436</f>
        <v>0</v>
      </c>
    </row>
    <row r="436" spans="1:65" s="12" customFormat="1" ht="22.9" customHeight="1">
      <c r="B436" s="174"/>
      <c r="C436" s="175"/>
      <c r="D436" s="176" t="s">
        <v>78</v>
      </c>
      <c r="E436" s="189" t="s">
        <v>169</v>
      </c>
      <c r="F436" s="189" t="s">
        <v>170</v>
      </c>
      <c r="G436" s="175"/>
      <c r="H436" s="175"/>
      <c r="I436" s="178"/>
      <c r="J436" s="178"/>
      <c r="K436" s="190">
        <f>BK436</f>
        <v>0</v>
      </c>
      <c r="L436" s="175"/>
      <c r="M436" s="180"/>
      <c r="N436" s="181"/>
      <c r="O436" s="182"/>
      <c r="P436" s="182"/>
      <c r="Q436" s="183">
        <f>SUM(Q437:Q439)</f>
        <v>0</v>
      </c>
      <c r="R436" s="183">
        <f>SUM(R437:R439)</f>
        <v>0</v>
      </c>
      <c r="S436" s="182"/>
      <c r="T436" s="184">
        <f>SUM(T437:T439)</f>
        <v>0</v>
      </c>
      <c r="U436" s="182"/>
      <c r="V436" s="184">
        <f>SUM(V437:V439)</f>
        <v>0</v>
      </c>
      <c r="W436" s="182"/>
      <c r="X436" s="185">
        <f>SUM(X437:X439)</f>
        <v>0</v>
      </c>
      <c r="AR436" s="186" t="s">
        <v>167</v>
      </c>
      <c r="AT436" s="187" t="s">
        <v>78</v>
      </c>
      <c r="AU436" s="187" t="s">
        <v>87</v>
      </c>
      <c r="AY436" s="186" t="s">
        <v>168</v>
      </c>
      <c r="BK436" s="188">
        <f>SUM(BK437:BK439)</f>
        <v>0</v>
      </c>
    </row>
    <row r="437" spans="1:65" s="2" customFormat="1" ht="24" customHeight="1">
      <c r="A437" s="33"/>
      <c r="B437" s="34"/>
      <c r="C437" s="191" t="s">
        <v>780</v>
      </c>
      <c r="D437" s="191" t="s">
        <v>171</v>
      </c>
      <c r="E437" s="192" t="s">
        <v>3727</v>
      </c>
      <c r="F437" s="193" t="s">
        <v>3728</v>
      </c>
      <c r="G437" s="194" t="s">
        <v>2999</v>
      </c>
      <c r="H437" s="195">
        <v>1</v>
      </c>
      <c r="I437" s="196"/>
      <c r="J437" s="196"/>
      <c r="K437" s="197">
        <f>ROUND(P437*H437,2)</f>
        <v>0</v>
      </c>
      <c r="L437" s="193" t="s">
        <v>175</v>
      </c>
      <c r="M437" s="38"/>
      <c r="N437" s="198" t="s">
        <v>20</v>
      </c>
      <c r="O437" s="199" t="s">
        <v>48</v>
      </c>
      <c r="P437" s="200">
        <f>I437+J437</f>
        <v>0</v>
      </c>
      <c r="Q437" s="200">
        <f>ROUND(I437*H437,2)</f>
        <v>0</v>
      </c>
      <c r="R437" s="200">
        <f>ROUND(J437*H437,2)</f>
        <v>0</v>
      </c>
      <c r="S437" s="62"/>
      <c r="T437" s="201">
        <f>S437*H437</f>
        <v>0</v>
      </c>
      <c r="U437" s="201">
        <v>0</v>
      </c>
      <c r="V437" s="201">
        <f>U437*H437</f>
        <v>0</v>
      </c>
      <c r="W437" s="201">
        <v>0</v>
      </c>
      <c r="X437" s="202">
        <f>W437*H437</f>
        <v>0</v>
      </c>
      <c r="Y437" s="33"/>
      <c r="Z437" s="33"/>
      <c r="AA437" s="33"/>
      <c r="AB437" s="33"/>
      <c r="AC437" s="33"/>
      <c r="AD437" s="33"/>
      <c r="AE437" s="33"/>
      <c r="AR437" s="203" t="s">
        <v>176</v>
      </c>
      <c r="AT437" s="203" t="s">
        <v>171</v>
      </c>
      <c r="AU437" s="203" t="s">
        <v>89</v>
      </c>
      <c r="AY437" s="17" t="s">
        <v>168</v>
      </c>
      <c r="BE437" s="204">
        <f>IF(O437="základní",K437,0)</f>
        <v>0</v>
      </c>
      <c r="BF437" s="204">
        <f>IF(O437="snížená",K437,0)</f>
        <v>0</v>
      </c>
      <c r="BG437" s="204">
        <f>IF(O437="zákl. přenesená",K437,0)</f>
        <v>0</v>
      </c>
      <c r="BH437" s="204">
        <f>IF(O437="sníž. přenesená",K437,0)</f>
        <v>0</v>
      </c>
      <c r="BI437" s="204">
        <f>IF(O437="nulová",K437,0)</f>
        <v>0</v>
      </c>
      <c r="BJ437" s="17" t="s">
        <v>87</v>
      </c>
      <c r="BK437" s="204">
        <f>ROUND(P437*H437,2)</f>
        <v>0</v>
      </c>
      <c r="BL437" s="17" t="s">
        <v>176</v>
      </c>
      <c r="BM437" s="203" t="s">
        <v>6439</v>
      </c>
    </row>
    <row r="438" spans="1:65" s="2" customFormat="1">
      <c r="A438" s="33"/>
      <c r="B438" s="34"/>
      <c r="C438" s="35"/>
      <c r="D438" s="205" t="s">
        <v>178</v>
      </c>
      <c r="E438" s="35"/>
      <c r="F438" s="206" t="s">
        <v>3728</v>
      </c>
      <c r="G438" s="35"/>
      <c r="H438" s="35"/>
      <c r="I438" s="107"/>
      <c r="J438" s="107"/>
      <c r="K438" s="35"/>
      <c r="L438" s="35"/>
      <c r="M438" s="38"/>
      <c r="N438" s="207"/>
      <c r="O438" s="208"/>
      <c r="P438" s="62"/>
      <c r="Q438" s="62"/>
      <c r="R438" s="62"/>
      <c r="S438" s="62"/>
      <c r="T438" s="62"/>
      <c r="U438" s="62"/>
      <c r="V438" s="62"/>
      <c r="W438" s="62"/>
      <c r="X438" s="63"/>
      <c r="Y438" s="33"/>
      <c r="Z438" s="33"/>
      <c r="AA438" s="33"/>
      <c r="AB438" s="33"/>
      <c r="AC438" s="33"/>
      <c r="AD438" s="33"/>
      <c r="AE438" s="33"/>
      <c r="AT438" s="17" t="s">
        <v>178</v>
      </c>
      <c r="AU438" s="17" t="s">
        <v>89</v>
      </c>
    </row>
    <row r="439" spans="1:65" s="13" customFormat="1">
      <c r="B439" s="210"/>
      <c r="C439" s="211"/>
      <c r="D439" s="205" t="s">
        <v>181</v>
      </c>
      <c r="E439" s="212" t="s">
        <v>20</v>
      </c>
      <c r="F439" s="213" t="s">
        <v>3730</v>
      </c>
      <c r="G439" s="211"/>
      <c r="H439" s="214">
        <v>1</v>
      </c>
      <c r="I439" s="215"/>
      <c r="J439" s="215"/>
      <c r="K439" s="211"/>
      <c r="L439" s="211"/>
      <c r="M439" s="216"/>
      <c r="N439" s="221"/>
      <c r="O439" s="222"/>
      <c r="P439" s="222"/>
      <c r="Q439" s="222"/>
      <c r="R439" s="222"/>
      <c r="S439" s="222"/>
      <c r="T439" s="222"/>
      <c r="U439" s="222"/>
      <c r="V439" s="222"/>
      <c r="W439" s="222"/>
      <c r="X439" s="223"/>
      <c r="AT439" s="220" t="s">
        <v>181</v>
      </c>
      <c r="AU439" s="220" t="s">
        <v>89</v>
      </c>
      <c r="AV439" s="13" t="s">
        <v>89</v>
      </c>
      <c r="AW439" s="13" t="s">
        <v>5</v>
      </c>
      <c r="AX439" s="13" t="s">
        <v>79</v>
      </c>
      <c r="AY439" s="220" t="s">
        <v>168</v>
      </c>
    </row>
    <row r="440" spans="1:65" s="2" customFormat="1" ht="6.95" customHeight="1">
      <c r="A440" s="33"/>
      <c r="B440" s="46"/>
      <c r="C440" s="47"/>
      <c r="D440" s="47"/>
      <c r="E440" s="47"/>
      <c r="F440" s="47"/>
      <c r="G440" s="47"/>
      <c r="H440" s="47"/>
      <c r="I440" s="136"/>
      <c r="J440" s="136"/>
      <c r="K440" s="47"/>
      <c r="L440" s="47"/>
      <c r="M440" s="38"/>
      <c r="N440" s="33"/>
      <c r="P440" s="33"/>
      <c r="Q440" s="33"/>
      <c r="R440" s="33"/>
      <c r="S440" s="33"/>
      <c r="T440" s="33"/>
      <c r="U440" s="33"/>
      <c r="V440" s="33"/>
      <c r="W440" s="33"/>
      <c r="X440" s="33"/>
      <c r="Y440" s="33"/>
      <c r="Z440" s="33"/>
      <c r="AA440" s="33"/>
      <c r="AB440" s="33"/>
      <c r="AC440" s="33"/>
      <c r="AD440" s="33"/>
      <c r="AE440" s="33"/>
    </row>
  </sheetData>
  <sheetProtection algorithmName="SHA-512" hashValue="eBNI68o1hEEkIeMwkoRcqAzLNrRzDhgrh+Djuctl39OoqkOlxxhF84t7VGCGOV92L9O9RKwfBnvXsmxg/UORVQ==" saltValue="nBYifjRVeuovr3WrveL5gz2RyK5JZw1MwOA9Q64a33mhdz2sbaPL4YCbAsKBVTt06dNb93z6VsPDojderL/4fg==" spinCount="100000" sheet="1" objects="1" scenarios="1" formatColumns="0" formatRows="0" autoFilter="0"/>
  <autoFilter ref="C97:L439"/>
  <mergeCells count="9">
    <mergeCell ref="E52:H52"/>
    <mergeCell ref="E88:H88"/>
    <mergeCell ref="E90:H90"/>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162"/>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122</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6440</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ROUND(K86,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ROUND((SUM(BE86:BE161)),  2)</f>
        <v>0</v>
      </c>
      <c r="G35" s="33"/>
      <c r="H35" s="33"/>
      <c r="I35" s="125">
        <v>0.21</v>
      </c>
      <c r="J35" s="107"/>
      <c r="K35" s="119">
        <f>ROUND(((SUM(BE86:BE161))*I35),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ROUND((SUM(BF86:BF161)),  2)</f>
        <v>0</v>
      </c>
      <c r="G36" s="33"/>
      <c r="H36" s="33"/>
      <c r="I36" s="125">
        <v>0.15</v>
      </c>
      <c r="J36" s="107"/>
      <c r="K36" s="119">
        <f>ROUND(((SUM(BF86:BF161))*I36),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ROUND((SUM(BG86:BG161)),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ROUND((SUM(BH86:BH161)),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ROUND((SUM(BI86:BI161)),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SO03.2 - PŘÍSTŘEŠEK PARKOVACÍCH STÁNÍ - ESI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4" si="0">Q86</f>
        <v>0</v>
      </c>
      <c r="J61" s="146">
        <f t="shared" si="0"/>
        <v>0</v>
      </c>
      <c r="K61" s="75">
        <f>K86</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206</v>
      </c>
      <c r="E62" s="150"/>
      <c r="F62" s="150"/>
      <c r="G62" s="150"/>
      <c r="H62" s="150"/>
      <c r="I62" s="151">
        <f t="shared" si="0"/>
        <v>0</v>
      </c>
      <c r="J62" s="151">
        <f t="shared" si="0"/>
        <v>0</v>
      </c>
      <c r="K62" s="152">
        <f>K87</f>
        <v>0</v>
      </c>
      <c r="L62" s="148"/>
      <c r="M62" s="153"/>
    </row>
    <row r="63" spans="1:47" s="10" customFormat="1" ht="19.899999999999999" customHeight="1">
      <c r="B63" s="154"/>
      <c r="C63" s="155"/>
      <c r="D63" s="156" t="s">
        <v>6075</v>
      </c>
      <c r="E63" s="157"/>
      <c r="F63" s="157"/>
      <c r="G63" s="157"/>
      <c r="H63" s="157"/>
      <c r="I63" s="158">
        <f t="shared" si="0"/>
        <v>0</v>
      </c>
      <c r="J63" s="158">
        <f t="shared" si="0"/>
        <v>0</v>
      </c>
      <c r="K63" s="159">
        <f>K88</f>
        <v>0</v>
      </c>
      <c r="L63" s="155"/>
      <c r="M63" s="160"/>
    </row>
    <row r="64" spans="1:47" s="10" customFormat="1" ht="14.85" customHeight="1">
      <c r="B64" s="154"/>
      <c r="C64" s="155"/>
      <c r="D64" s="156" t="s">
        <v>6441</v>
      </c>
      <c r="E64" s="157"/>
      <c r="F64" s="157"/>
      <c r="G64" s="157"/>
      <c r="H64" s="157"/>
      <c r="I64" s="158">
        <f t="shared" si="0"/>
        <v>0</v>
      </c>
      <c r="J64" s="158">
        <f t="shared" si="0"/>
        <v>0</v>
      </c>
      <c r="K64" s="159">
        <f>K89</f>
        <v>0</v>
      </c>
      <c r="L64" s="155"/>
      <c r="M64" s="160"/>
    </row>
    <row r="65" spans="1:31" s="10" customFormat="1" ht="14.85" customHeight="1">
      <c r="B65" s="154"/>
      <c r="C65" s="155"/>
      <c r="D65" s="156" t="s">
        <v>6442</v>
      </c>
      <c r="E65" s="157"/>
      <c r="F65" s="157"/>
      <c r="G65" s="157"/>
      <c r="H65" s="157"/>
      <c r="I65" s="158">
        <f>Q126</f>
        <v>0</v>
      </c>
      <c r="J65" s="158">
        <f>R126</f>
        <v>0</v>
      </c>
      <c r="K65" s="159">
        <f>K126</f>
        <v>0</v>
      </c>
      <c r="L65" s="155"/>
      <c r="M65" s="160"/>
    </row>
    <row r="66" spans="1:31" s="10" customFormat="1" ht="14.85" customHeight="1">
      <c r="B66" s="154"/>
      <c r="C66" s="155"/>
      <c r="D66" s="156" t="s">
        <v>6078</v>
      </c>
      <c r="E66" s="157"/>
      <c r="F66" s="157"/>
      <c r="G66" s="157"/>
      <c r="H66" s="157"/>
      <c r="I66" s="158">
        <f>Q155</f>
        <v>0</v>
      </c>
      <c r="J66" s="158">
        <f>R155</f>
        <v>0</v>
      </c>
      <c r="K66" s="159">
        <f>K155</f>
        <v>0</v>
      </c>
      <c r="L66" s="155"/>
      <c r="M66" s="160"/>
    </row>
    <row r="67" spans="1:31" s="2" customFormat="1" ht="21.75" customHeight="1">
      <c r="A67" s="33"/>
      <c r="B67" s="34"/>
      <c r="C67" s="35"/>
      <c r="D67" s="35"/>
      <c r="E67" s="35"/>
      <c r="F67" s="35"/>
      <c r="G67" s="35"/>
      <c r="H67" s="35"/>
      <c r="I67" s="107"/>
      <c r="J67" s="107"/>
      <c r="K67" s="35"/>
      <c r="L67" s="35"/>
      <c r="M67" s="108"/>
      <c r="S67" s="33"/>
      <c r="T67" s="33"/>
      <c r="U67" s="33"/>
      <c r="V67" s="33"/>
      <c r="W67" s="33"/>
      <c r="X67" s="33"/>
      <c r="Y67" s="33"/>
      <c r="Z67" s="33"/>
      <c r="AA67" s="33"/>
      <c r="AB67" s="33"/>
      <c r="AC67" s="33"/>
      <c r="AD67" s="33"/>
      <c r="AE67" s="33"/>
    </row>
    <row r="68" spans="1:31" s="2" customFormat="1" ht="6.95" customHeight="1">
      <c r="A68" s="33"/>
      <c r="B68" s="46"/>
      <c r="C68" s="47"/>
      <c r="D68" s="47"/>
      <c r="E68" s="47"/>
      <c r="F68" s="47"/>
      <c r="G68" s="47"/>
      <c r="H68" s="47"/>
      <c r="I68" s="136"/>
      <c r="J68" s="136"/>
      <c r="K68" s="47"/>
      <c r="L68" s="47"/>
      <c r="M68" s="108"/>
      <c r="S68" s="33"/>
      <c r="T68" s="33"/>
      <c r="U68" s="33"/>
      <c r="V68" s="33"/>
      <c r="W68" s="33"/>
      <c r="X68" s="33"/>
      <c r="Y68" s="33"/>
      <c r="Z68" s="33"/>
      <c r="AA68" s="33"/>
      <c r="AB68" s="33"/>
      <c r="AC68" s="33"/>
      <c r="AD68" s="33"/>
      <c r="AE68" s="33"/>
    </row>
    <row r="72" spans="1:31" s="2" customFormat="1" ht="6.95" customHeight="1">
      <c r="A72" s="33"/>
      <c r="B72" s="48"/>
      <c r="C72" s="49"/>
      <c r="D72" s="49"/>
      <c r="E72" s="49"/>
      <c r="F72" s="49"/>
      <c r="G72" s="49"/>
      <c r="H72" s="49"/>
      <c r="I72" s="139"/>
      <c r="J72" s="139"/>
      <c r="K72" s="49"/>
      <c r="L72" s="49"/>
      <c r="M72" s="108"/>
      <c r="S72" s="33"/>
      <c r="T72" s="33"/>
      <c r="U72" s="33"/>
      <c r="V72" s="33"/>
      <c r="W72" s="33"/>
      <c r="X72" s="33"/>
      <c r="Y72" s="33"/>
      <c r="Z72" s="33"/>
      <c r="AA72" s="33"/>
      <c r="AB72" s="33"/>
      <c r="AC72" s="33"/>
      <c r="AD72" s="33"/>
      <c r="AE72" s="33"/>
    </row>
    <row r="73" spans="1:31" s="2" customFormat="1" ht="24.95" customHeight="1">
      <c r="A73" s="33"/>
      <c r="B73" s="34"/>
      <c r="C73" s="23" t="s">
        <v>148</v>
      </c>
      <c r="D73" s="35"/>
      <c r="E73" s="35"/>
      <c r="F73" s="35"/>
      <c r="G73" s="35"/>
      <c r="H73" s="35"/>
      <c r="I73" s="107"/>
      <c r="J73" s="107"/>
      <c r="K73" s="35"/>
      <c r="L73" s="35"/>
      <c r="M73" s="108"/>
      <c r="S73" s="33"/>
      <c r="T73" s="33"/>
      <c r="U73" s="33"/>
      <c r="V73" s="33"/>
      <c r="W73" s="33"/>
      <c r="X73" s="33"/>
      <c r="Y73" s="33"/>
      <c r="Z73" s="33"/>
      <c r="AA73" s="33"/>
      <c r="AB73" s="33"/>
      <c r="AC73" s="33"/>
      <c r="AD73" s="33"/>
      <c r="AE73" s="33"/>
    </row>
    <row r="74" spans="1:31" s="2" customFormat="1" ht="6.95" customHeight="1">
      <c r="A74" s="33"/>
      <c r="B74" s="34"/>
      <c r="C74" s="35"/>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12" customHeight="1">
      <c r="A75" s="33"/>
      <c r="B75" s="34"/>
      <c r="C75" s="29" t="s">
        <v>17</v>
      </c>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25.5" customHeight="1">
      <c r="A76" s="33"/>
      <c r="B76" s="34"/>
      <c r="C76" s="35"/>
      <c r="D76" s="35"/>
      <c r="E76" s="575" t="str">
        <f>E7</f>
        <v>Rekonstrukce provozní budovy OŘ Plzeň v ŽST Veselí nad Lužnicí - SOUTĚŽ</v>
      </c>
      <c r="F76" s="576"/>
      <c r="G76" s="576"/>
      <c r="H76" s="576"/>
      <c r="I76" s="107"/>
      <c r="J76" s="107"/>
      <c r="K76" s="35"/>
      <c r="L76" s="35"/>
      <c r="M76" s="108"/>
      <c r="S76" s="33"/>
      <c r="T76" s="33"/>
      <c r="U76" s="33"/>
      <c r="V76" s="33"/>
      <c r="W76" s="33"/>
      <c r="X76" s="33"/>
      <c r="Y76" s="33"/>
      <c r="Z76" s="33"/>
      <c r="AA76" s="33"/>
      <c r="AB76" s="33"/>
      <c r="AC76" s="33"/>
      <c r="AD76" s="33"/>
      <c r="AE76" s="33"/>
    </row>
    <row r="77" spans="1:31" s="2" customFormat="1" ht="12" customHeight="1">
      <c r="A77" s="33"/>
      <c r="B77" s="34"/>
      <c r="C77" s="29" t="s">
        <v>136</v>
      </c>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16.5" customHeight="1">
      <c r="A78" s="33"/>
      <c r="B78" s="34"/>
      <c r="C78" s="35"/>
      <c r="D78" s="35"/>
      <c r="E78" s="558" t="str">
        <f>E9</f>
        <v>SO03.2 - PŘÍSTŘEŠEK PARKOVACÍCH STÁNÍ - ESI</v>
      </c>
      <c r="F78" s="574"/>
      <c r="G78" s="574"/>
      <c r="H78" s="574"/>
      <c r="I78" s="107"/>
      <c r="J78" s="107"/>
      <c r="K78" s="35"/>
      <c r="L78" s="35"/>
      <c r="M78" s="108"/>
      <c r="S78" s="33"/>
      <c r="T78" s="33"/>
      <c r="U78" s="33"/>
      <c r="V78" s="33"/>
      <c r="W78" s="33"/>
      <c r="X78" s="33"/>
      <c r="Y78" s="33"/>
      <c r="Z78" s="33"/>
      <c r="AA78" s="33"/>
      <c r="AB78" s="33"/>
      <c r="AC78" s="33"/>
      <c r="AD78" s="33"/>
      <c r="AE78" s="33"/>
    </row>
    <row r="79" spans="1:31" s="2" customFormat="1" ht="6.95" customHeight="1">
      <c r="A79" s="33"/>
      <c r="B79" s="34"/>
      <c r="C79" s="35"/>
      <c r="D79" s="35"/>
      <c r="E79" s="35"/>
      <c r="F79" s="35"/>
      <c r="G79" s="35"/>
      <c r="H79" s="35"/>
      <c r="I79" s="107"/>
      <c r="J79" s="107"/>
      <c r="K79" s="35"/>
      <c r="L79" s="35"/>
      <c r="M79" s="108"/>
      <c r="S79" s="33"/>
      <c r="T79" s="33"/>
      <c r="U79" s="33"/>
      <c r="V79" s="33"/>
      <c r="W79" s="33"/>
      <c r="X79" s="33"/>
      <c r="Y79" s="33"/>
      <c r="Z79" s="33"/>
      <c r="AA79" s="33"/>
      <c r="AB79" s="33"/>
      <c r="AC79" s="33"/>
      <c r="AD79" s="33"/>
      <c r="AE79" s="33"/>
    </row>
    <row r="80" spans="1:31" s="2" customFormat="1" ht="12" customHeight="1">
      <c r="A80" s="33"/>
      <c r="B80" s="34"/>
      <c r="C80" s="29" t="s">
        <v>23</v>
      </c>
      <c r="D80" s="35"/>
      <c r="E80" s="35"/>
      <c r="F80" s="27" t="str">
        <f>F12</f>
        <v>4348/25, 4348/27 k.ú. Veselí nad Lužnicí</v>
      </c>
      <c r="G80" s="35"/>
      <c r="H80" s="35"/>
      <c r="I80" s="110" t="s">
        <v>25</v>
      </c>
      <c r="J80" s="112" t="str">
        <f>IF(J12="","",J12)</f>
        <v>22. 1. 2020</v>
      </c>
      <c r="K80" s="35"/>
      <c r="L80" s="35"/>
      <c r="M80" s="108"/>
      <c r="S80" s="33"/>
      <c r="T80" s="33"/>
      <c r="U80" s="33"/>
      <c r="V80" s="33"/>
      <c r="W80" s="33"/>
      <c r="X80" s="33"/>
      <c r="Y80" s="33"/>
      <c r="Z80" s="33"/>
      <c r="AA80" s="33"/>
      <c r="AB80" s="33"/>
      <c r="AC80" s="33"/>
      <c r="AD80" s="33"/>
      <c r="AE80" s="33"/>
    </row>
    <row r="81" spans="1:65" s="2" customFormat="1" ht="6.95" customHeight="1">
      <c r="A81" s="33"/>
      <c r="B81" s="34"/>
      <c r="C81" s="35"/>
      <c r="D81" s="35"/>
      <c r="E81" s="35"/>
      <c r="F81" s="35"/>
      <c r="G81" s="35"/>
      <c r="H81" s="35"/>
      <c r="I81" s="107"/>
      <c r="J81" s="107"/>
      <c r="K81" s="35"/>
      <c r="L81" s="35"/>
      <c r="M81" s="108"/>
      <c r="S81" s="33"/>
      <c r="T81" s="33"/>
      <c r="U81" s="33"/>
      <c r="V81" s="33"/>
      <c r="W81" s="33"/>
      <c r="X81" s="33"/>
      <c r="Y81" s="33"/>
      <c r="Z81" s="33"/>
      <c r="AA81" s="33"/>
      <c r="AB81" s="33"/>
      <c r="AC81" s="33"/>
      <c r="AD81" s="33"/>
      <c r="AE81" s="33"/>
    </row>
    <row r="82" spans="1:65" s="2" customFormat="1" ht="27.95" customHeight="1">
      <c r="A82" s="33"/>
      <c r="B82" s="34"/>
      <c r="C82" s="29" t="s">
        <v>27</v>
      </c>
      <c r="D82" s="35"/>
      <c r="E82" s="35"/>
      <c r="F82" s="27" t="str">
        <f>E15</f>
        <v>Správa železniční dopravní cesty, s.o.</v>
      </c>
      <c r="G82" s="35"/>
      <c r="H82" s="35"/>
      <c r="I82" s="110" t="s">
        <v>35</v>
      </c>
      <c r="J82" s="140" t="str">
        <f>E21</f>
        <v>A 3 PROJEKT, s.r.o.</v>
      </c>
      <c r="K82" s="35"/>
      <c r="L82" s="35"/>
      <c r="M82" s="108"/>
      <c r="S82" s="33"/>
      <c r="T82" s="33"/>
      <c r="U82" s="33"/>
      <c r="V82" s="33"/>
      <c r="W82" s="33"/>
      <c r="X82" s="33"/>
      <c r="Y82" s="33"/>
      <c r="Z82" s="33"/>
      <c r="AA82" s="33"/>
      <c r="AB82" s="33"/>
      <c r="AC82" s="33"/>
      <c r="AD82" s="33"/>
      <c r="AE82" s="33"/>
    </row>
    <row r="83" spans="1:65" s="2" customFormat="1" ht="15.2" customHeight="1">
      <c r="A83" s="33"/>
      <c r="B83" s="34"/>
      <c r="C83" s="29" t="s">
        <v>33</v>
      </c>
      <c r="D83" s="35"/>
      <c r="E83" s="35"/>
      <c r="F83" s="27" t="str">
        <f>IF(E18="","",E18)</f>
        <v>Vyplň údaj</v>
      </c>
      <c r="G83" s="35"/>
      <c r="H83" s="35"/>
      <c r="I83" s="110" t="s">
        <v>39</v>
      </c>
      <c r="J83" s="140" t="str">
        <f>E24</f>
        <v>Zbyněk Dubský</v>
      </c>
      <c r="K83" s="35"/>
      <c r="L83" s="35"/>
      <c r="M83" s="108"/>
      <c r="S83" s="33"/>
      <c r="T83" s="33"/>
      <c r="U83" s="33"/>
      <c r="V83" s="33"/>
      <c r="W83" s="33"/>
      <c r="X83" s="33"/>
      <c r="Y83" s="33"/>
      <c r="Z83" s="33"/>
      <c r="AA83" s="33"/>
      <c r="AB83" s="33"/>
      <c r="AC83" s="33"/>
      <c r="AD83" s="33"/>
      <c r="AE83" s="33"/>
    </row>
    <row r="84" spans="1:65" s="2" customFormat="1" ht="10.35" customHeight="1">
      <c r="A84" s="33"/>
      <c r="B84" s="34"/>
      <c r="C84" s="35"/>
      <c r="D84" s="35"/>
      <c r="E84" s="35"/>
      <c r="F84" s="35"/>
      <c r="G84" s="35"/>
      <c r="H84" s="35"/>
      <c r="I84" s="107"/>
      <c r="J84" s="107"/>
      <c r="K84" s="35"/>
      <c r="L84" s="35"/>
      <c r="M84" s="108"/>
      <c r="S84" s="33"/>
      <c r="T84" s="33"/>
      <c r="U84" s="33"/>
      <c r="V84" s="33"/>
      <c r="W84" s="33"/>
      <c r="X84" s="33"/>
      <c r="Y84" s="33"/>
      <c r="Z84" s="33"/>
      <c r="AA84" s="33"/>
      <c r="AB84" s="33"/>
      <c r="AC84" s="33"/>
      <c r="AD84" s="33"/>
      <c r="AE84" s="33"/>
    </row>
    <row r="85" spans="1:65" s="11" customFormat="1" ht="29.25" customHeight="1">
      <c r="A85" s="161"/>
      <c r="B85" s="162"/>
      <c r="C85" s="163" t="s">
        <v>149</v>
      </c>
      <c r="D85" s="164" t="s">
        <v>62</v>
      </c>
      <c r="E85" s="164" t="s">
        <v>58</v>
      </c>
      <c r="F85" s="164" t="s">
        <v>59</v>
      </c>
      <c r="G85" s="164" t="s">
        <v>150</v>
      </c>
      <c r="H85" s="164" t="s">
        <v>151</v>
      </c>
      <c r="I85" s="165" t="s">
        <v>152</v>
      </c>
      <c r="J85" s="165" t="s">
        <v>153</v>
      </c>
      <c r="K85" s="164" t="s">
        <v>144</v>
      </c>
      <c r="L85" s="166" t="s">
        <v>154</v>
      </c>
      <c r="M85" s="167"/>
      <c r="N85" s="66" t="s">
        <v>20</v>
      </c>
      <c r="O85" s="67" t="s">
        <v>47</v>
      </c>
      <c r="P85" s="67" t="s">
        <v>155</v>
      </c>
      <c r="Q85" s="67" t="s">
        <v>156</v>
      </c>
      <c r="R85" s="67" t="s">
        <v>157</v>
      </c>
      <c r="S85" s="67" t="s">
        <v>158</v>
      </c>
      <c r="T85" s="67" t="s">
        <v>159</v>
      </c>
      <c r="U85" s="67" t="s">
        <v>160</v>
      </c>
      <c r="V85" s="67" t="s">
        <v>161</v>
      </c>
      <c r="W85" s="67" t="s">
        <v>162</v>
      </c>
      <c r="X85" s="68" t="s">
        <v>163</v>
      </c>
      <c r="Y85" s="161"/>
      <c r="Z85" s="161"/>
      <c r="AA85" s="161"/>
      <c r="AB85" s="161"/>
      <c r="AC85" s="161"/>
      <c r="AD85" s="161"/>
      <c r="AE85" s="161"/>
    </row>
    <row r="86" spans="1:65" s="2" customFormat="1" ht="22.9" customHeight="1">
      <c r="A86" s="33"/>
      <c r="B86" s="34"/>
      <c r="C86" s="73" t="s">
        <v>164</v>
      </c>
      <c r="D86" s="35"/>
      <c r="E86" s="35"/>
      <c r="F86" s="35"/>
      <c r="G86" s="35"/>
      <c r="H86" s="35"/>
      <c r="I86" s="107"/>
      <c r="J86" s="107"/>
      <c r="K86" s="168">
        <f>BK86</f>
        <v>0</v>
      </c>
      <c r="L86" s="35"/>
      <c r="M86" s="38"/>
      <c r="N86" s="69"/>
      <c r="O86" s="169"/>
      <c r="P86" s="70"/>
      <c r="Q86" s="170">
        <f>Q87</f>
        <v>0</v>
      </c>
      <c r="R86" s="170">
        <f>R87</f>
        <v>0</v>
      </c>
      <c r="S86" s="70"/>
      <c r="T86" s="171">
        <f>T87</f>
        <v>0</v>
      </c>
      <c r="U86" s="70"/>
      <c r="V86" s="171">
        <f>V87</f>
        <v>0.183422</v>
      </c>
      <c r="W86" s="70"/>
      <c r="X86" s="172">
        <f>X87</f>
        <v>0</v>
      </c>
      <c r="Y86" s="33"/>
      <c r="Z86" s="33"/>
      <c r="AA86" s="33"/>
      <c r="AB86" s="33"/>
      <c r="AC86" s="33"/>
      <c r="AD86" s="33"/>
      <c r="AE86" s="33"/>
      <c r="AT86" s="17" t="s">
        <v>78</v>
      </c>
      <c r="AU86" s="17" t="s">
        <v>145</v>
      </c>
      <c r="BK86" s="173">
        <f>BK87</f>
        <v>0</v>
      </c>
    </row>
    <row r="87" spans="1:65" s="12" customFormat="1" ht="25.9" customHeight="1">
      <c r="B87" s="174"/>
      <c r="C87" s="175"/>
      <c r="D87" s="176" t="s">
        <v>78</v>
      </c>
      <c r="E87" s="177" t="s">
        <v>1901</v>
      </c>
      <c r="F87" s="177" t="s">
        <v>1902</v>
      </c>
      <c r="G87" s="175"/>
      <c r="H87" s="175"/>
      <c r="I87" s="178"/>
      <c r="J87" s="178"/>
      <c r="K87" s="179">
        <f>BK87</f>
        <v>0</v>
      </c>
      <c r="L87" s="175"/>
      <c r="M87" s="180"/>
      <c r="N87" s="181"/>
      <c r="O87" s="182"/>
      <c r="P87" s="182"/>
      <c r="Q87" s="183">
        <f>Q88</f>
        <v>0</v>
      </c>
      <c r="R87" s="183">
        <f>R88</f>
        <v>0</v>
      </c>
      <c r="S87" s="182"/>
      <c r="T87" s="184">
        <f>T88</f>
        <v>0</v>
      </c>
      <c r="U87" s="182"/>
      <c r="V87" s="184">
        <f>V88</f>
        <v>0.183422</v>
      </c>
      <c r="W87" s="182"/>
      <c r="X87" s="185">
        <f>X88</f>
        <v>0</v>
      </c>
      <c r="AR87" s="186" t="s">
        <v>89</v>
      </c>
      <c r="AT87" s="187" t="s">
        <v>78</v>
      </c>
      <c r="AU87" s="187" t="s">
        <v>79</v>
      </c>
      <c r="AY87" s="186" t="s">
        <v>168</v>
      </c>
      <c r="BK87" s="188">
        <f>BK88</f>
        <v>0</v>
      </c>
    </row>
    <row r="88" spans="1:65" s="12" customFormat="1" ht="22.9" customHeight="1">
      <c r="B88" s="174"/>
      <c r="C88" s="175"/>
      <c r="D88" s="176" t="s">
        <v>78</v>
      </c>
      <c r="E88" s="189" t="s">
        <v>6079</v>
      </c>
      <c r="F88" s="189" t="s">
        <v>6080</v>
      </c>
      <c r="G88" s="175"/>
      <c r="H88" s="175"/>
      <c r="I88" s="178"/>
      <c r="J88" s="178"/>
      <c r="K88" s="190">
        <f>BK88</f>
        <v>0</v>
      </c>
      <c r="L88" s="175"/>
      <c r="M88" s="180"/>
      <c r="N88" s="181"/>
      <c r="O88" s="182"/>
      <c r="P88" s="182"/>
      <c r="Q88" s="183">
        <f>Q89+Q126+Q155</f>
        <v>0</v>
      </c>
      <c r="R88" s="183">
        <f>R89+R126+R155</f>
        <v>0</v>
      </c>
      <c r="S88" s="182"/>
      <c r="T88" s="184">
        <f>T89+T126+T155</f>
        <v>0</v>
      </c>
      <c r="U88" s="182"/>
      <c r="V88" s="184">
        <f>V89+V126+V155</f>
        <v>0.183422</v>
      </c>
      <c r="W88" s="182"/>
      <c r="X88" s="185">
        <f>X89+X126+X155</f>
        <v>0</v>
      </c>
      <c r="AR88" s="186" t="s">
        <v>89</v>
      </c>
      <c r="AT88" s="187" t="s">
        <v>78</v>
      </c>
      <c r="AU88" s="187" t="s">
        <v>87</v>
      </c>
      <c r="AY88" s="186" t="s">
        <v>168</v>
      </c>
      <c r="BK88" s="188">
        <f>BK89+BK126+BK155</f>
        <v>0</v>
      </c>
    </row>
    <row r="89" spans="1:65" s="12" customFormat="1" ht="20.85" customHeight="1">
      <c r="B89" s="174"/>
      <c r="C89" s="175"/>
      <c r="D89" s="176" t="s">
        <v>78</v>
      </c>
      <c r="E89" s="189" t="s">
        <v>3743</v>
      </c>
      <c r="F89" s="189" t="s">
        <v>6443</v>
      </c>
      <c r="G89" s="175"/>
      <c r="H89" s="175"/>
      <c r="I89" s="178"/>
      <c r="J89" s="178"/>
      <c r="K89" s="190">
        <f>BK89</f>
        <v>0</v>
      </c>
      <c r="L89" s="175"/>
      <c r="M89" s="180"/>
      <c r="N89" s="181"/>
      <c r="O89" s="182"/>
      <c r="P89" s="182"/>
      <c r="Q89" s="183">
        <f>SUM(Q90:Q125)</f>
        <v>0</v>
      </c>
      <c r="R89" s="183">
        <f>SUM(R90:R125)</f>
        <v>0</v>
      </c>
      <c r="S89" s="182"/>
      <c r="T89" s="184">
        <f>SUM(T90:T125)</f>
        <v>0</v>
      </c>
      <c r="U89" s="182"/>
      <c r="V89" s="184">
        <f>SUM(V90:V125)</f>
        <v>3.2390000000000002E-2</v>
      </c>
      <c r="W89" s="182"/>
      <c r="X89" s="185">
        <f>SUM(X90:X125)</f>
        <v>0</v>
      </c>
      <c r="AR89" s="186" t="s">
        <v>89</v>
      </c>
      <c r="AT89" s="187" t="s">
        <v>78</v>
      </c>
      <c r="AU89" s="187" t="s">
        <v>89</v>
      </c>
      <c r="AY89" s="186" t="s">
        <v>168</v>
      </c>
      <c r="BK89" s="188">
        <f>SUM(BK90:BK125)</f>
        <v>0</v>
      </c>
    </row>
    <row r="90" spans="1:65" s="2" customFormat="1" ht="24" customHeight="1">
      <c r="A90" s="33"/>
      <c r="B90" s="34"/>
      <c r="C90" s="191" t="s">
        <v>87</v>
      </c>
      <c r="D90" s="191" t="s">
        <v>171</v>
      </c>
      <c r="E90" s="192" t="s">
        <v>6444</v>
      </c>
      <c r="F90" s="193" t="s">
        <v>6445</v>
      </c>
      <c r="G90" s="194" t="s">
        <v>243</v>
      </c>
      <c r="H90" s="195">
        <v>44</v>
      </c>
      <c r="I90" s="196"/>
      <c r="J90" s="196"/>
      <c r="K90" s="197">
        <f>ROUND(P90*H90,2)</f>
        <v>0</v>
      </c>
      <c r="L90" s="193" t="s">
        <v>175</v>
      </c>
      <c r="M90" s="38"/>
      <c r="N90" s="198" t="s">
        <v>20</v>
      </c>
      <c r="O90" s="199" t="s">
        <v>48</v>
      </c>
      <c r="P90" s="200">
        <f>I90+J90</f>
        <v>0</v>
      </c>
      <c r="Q90" s="200">
        <f>ROUND(I90*H90,2)</f>
        <v>0</v>
      </c>
      <c r="R90" s="200">
        <f>ROUND(J90*H90,2)</f>
        <v>0</v>
      </c>
      <c r="S90" s="62"/>
      <c r="T90" s="201">
        <f>S90*H90</f>
        <v>0</v>
      </c>
      <c r="U90" s="201">
        <v>0</v>
      </c>
      <c r="V90" s="201">
        <f>U90*H90</f>
        <v>0</v>
      </c>
      <c r="W90" s="201">
        <v>0</v>
      </c>
      <c r="X90" s="202">
        <f>W90*H90</f>
        <v>0</v>
      </c>
      <c r="Y90" s="33"/>
      <c r="Z90" s="33"/>
      <c r="AA90" s="33"/>
      <c r="AB90" s="33"/>
      <c r="AC90" s="33"/>
      <c r="AD90" s="33"/>
      <c r="AE90" s="33"/>
      <c r="AR90" s="203" t="s">
        <v>327</v>
      </c>
      <c r="AT90" s="203" t="s">
        <v>171</v>
      </c>
      <c r="AU90" s="203" t="s">
        <v>186</v>
      </c>
      <c r="AY90" s="17" t="s">
        <v>168</v>
      </c>
      <c r="BE90" s="204">
        <f>IF(O90="základní",K90,0)</f>
        <v>0</v>
      </c>
      <c r="BF90" s="204">
        <f>IF(O90="snížená",K90,0)</f>
        <v>0</v>
      </c>
      <c r="BG90" s="204">
        <f>IF(O90="zákl. přenesená",K90,0)</f>
        <v>0</v>
      </c>
      <c r="BH90" s="204">
        <f>IF(O90="sníž. přenesená",K90,0)</f>
        <v>0</v>
      </c>
      <c r="BI90" s="204">
        <f>IF(O90="nulová",K90,0)</f>
        <v>0</v>
      </c>
      <c r="BJ90" s="17" t="s">
        <v>87</v>
      </c>
      <c r="BK90" s="204">
        <f>ROUND(P90*H90,2)</f>
        <v>0</v>
      </c>
      <c r="BL90" s="17" t="s">
        <v>327</v>
      </c>
      <c r="BM90" s="203" t="s">
        <v>6446</v>
      </c>
    </row>
    <row r="91" spans="1:65" s="2" customFormat="1" ht="29.25">
      <c r="A91" s="33"/>
      <c r="B91" s="34"/>
      <c r="C91" s="35"/>
      <c r="D91" s="205" t="s">
        <v>178</v>
      </c>
      <c r="E91" s="35"/>
      <c r="F91" s="206" t="s">
        <v>6447</v>
      </c>
      <c r="G91" s="35"/>
      <c r="H91" s="35"/>
      <c r="I91" s="107"/>
      <c r="J91" s="107"/>
      <c r="K91" s="35"/>
      <c r="L91" s="35"/>
      <c r="M91" s="38"/>
      <c r="N91" s="207"/>
      <c r="O91" s="208"/>
      <c r="P91" s="62"/>
      <c r="Q91" s="62"/>
      <c r="R91" s="62"/>
      <c r="S91" s="62"/>
      <c r="T91" s="62"/>
      <c r="U91" s="62"/>
      <c r="V91" s="62"/>
      <c r="W91" s="62"/>
      <c r="X91" s="63"/>
      <c r="Y91" s="33"/>
      <c r="Z91" s="33"/>
      <c r="AA91" s="33"/>
      <c r="AB91" s="33"/>
      <c r="AC91" s="33"/>
      <c r="AD91" s="33"/>
      <c r="AE91" s="33"/>
      <c r="AT91" s="17" t="s">
        <v>178</v>
      </c>
      <c r="AU91" s="17" t="s">
        <v>186</v>
      </c>
    </row>
    <row r="92" spans="1:65" s="2" customFormat="1" ht="24" customHeight="1">
      <c r="A92" s="33"/>
      <c r="B92" s="34"/>
      <c r="C92" s="225" t="s">
        <v>89</v>
      </c>
      <c r="D92" s="225" t="s">
        <v>346</v>
      </c>
      <c r="E92" s="226" t="s">
        <v>6448</v>
      </c>
      <c r="F92" s="227" t="s">
        <v>6449</v>
      </c>
      <c r="G92" s="228" t="s">
        <v>243</v>
      </c>
      <c r="H92" s="229">
        <v>44</v>
      </c>
      <c r="I92" s="230"/>
      <c r="J92" s="231"/>
      <c r="K92" s="232">
        <f>ROUND(P92*H92,2)</f>
        <v>0</v>
      </c>
      <c r="L92" s="227" t="s">
        <v>175</v>
      </c>
      <c r="M92" s="233"/>
      <c r="N92" s="234" t="s">
        <v>20</v>
      </c>
      <c r="O92" s="199" t="s">
        <v>48</v>
      </c>
      <c r="P92" s="200">
        <f>I92+J92</f>
        <v>0</v>
      </c>
      <c r="Q92" s="200">
        <f>ROUND(I92*H92,2)</f>
        <v>0</v>
      </c>
      <c r="R92" s="200">
        <f>ROUND(J92*H92,2)</f>
        <v>0</v>
      </c>
      <c r="S92" s="62"/>
      <c r="T92" s="201">
        <f>S92*H92</f>
        <v>0</v>
      </c>
      <c r="U92" s="201">
        <v>1.9000000000000001E-4</v>
      </c>
      <c r="V92" s="201">
        <f>U92*H92</f>
        <v>8.3600000000000011E-3</v>
      </c>
      <c r="W92" s="201">
        <v>0</v>
      </c>
      <c r="X92" s="202">
        <f>W92*H92</f>
        <v>0</v>
      </c>
      <c r="Y92" s="33"/>
      <c r="Z92" s="33"/>
      <c r="AA92" s="33"/>
      <c r="AB92" s="33"/>
      <c r="AC92" s="33"/>
      <c r="AD92" s="33"/>
      <c r="AE92" s="33"/>
      <c r="AR92" s="203" t="s">
        <v>457</v>
      </c>
      <c r="AT92" s="203" t="s">
        <v>346</v>
      </c>
      <c r="AU92" s="203" t="s">
        <v>186</v>
      </c>
      <c r="AY92" s="17" t="s">
        <v>168</v>
      </c>
      <c r="BE92" s="204">
        <f>IF(O92="základní",K92,0)</f>
        <v>0</v>
      </c>
      <c r="BF92" s="204">
        <f>IF(O92="snížená",K92,0)</f>
        <v>0</v>
      </c>
      <c r="BG92" s="204">
        <f>IF(O92="zákl. přenesená",K92,0)</f>
        <v>0</v>
      </c>
      <c r="BH92" s="204">
        <f>IF(O92="sníž. přenesená",K92,0)</f>
        <v>0</v>
      </c>
      <c r="BI92" s="204">
        <f>IF(O92="nulová",K92,0)</f>
        <v>0</v>
      </c>
      <c r="BJ92" s="17" t="s">
        <v>87</v>
      </c>
      <c r="BK92" s="204">
        <f>ROUND(P92*H92,2)</f>
        <v>0</v>
      </c>
      <c r="BL92" s="17" t="s">
        <v>327</v>
      </c>
      <c r="BM92" s="203" t="s">
        <v>6450</v>
      </c>
    </row>
    <row r="93" spans="1:65" s="2" customFormat="1">
      <c r="A93" s="33"/>
      <c r="B93" s="34"/>
      <c r="C93" s="35"/>
      <c r="D93" s="205" t="s">
        <v>178</v>
      </c>
      <c r="E93" s="35"/>
      <c r="F93" s="206" t="s">
        <v>6449</v>
      </c>
      <c r="G93" s="35"/>
      <c r="H93" s="35"/>
      <c r="I93" s="107"/>
      <c r="J93" s="107"/>
      <c r="K93" s="35"/>
      <c r="L93" s="35"/>
      <c r="M93" s="38"/>
      <c r="N93" s="207"/>
      <c r="O93" s="208"/>
      <c r="P93" s="62"/>
      <c r="Q93" s="62"/>
      <c r="R93" s="62"/>
      <c r="S93" s="62"/>
      <c r="T93" s="62"/>
      <c r="U93" s="62"/>
      <c r="V93" s="62"/>
      <c r="W93" s="62"/>
      <c r="X93" s="63"/>
      <c r="Y93" s="33"/>
      <c r="Z93" s="33"/>
      <c r="AA93" s="33"/>
      <c r="AB93" s="33"/>
      <c r="AC93" s="33"/>
      <c r="AD93" s="33"/>
      <c r="AE93" s="33"/>
      <c r="AT93" s="17" t="s">
        <v>178</v>
      </c>
      <c r="AU93" s="17" t="s">
        <v>186</v>
      </c>
    </row>
    <row r="94" spans="1:65" s="2" customFormat="1" ht="16.5" customHeight="1">
      <c r="A94" s="33"/>
      <c r="B94" s="34"/>
      <c r="C94" s="225" t="s">
        <v>186</v>
      </c>
      <c r="D94" s="225" t="s">
        <v>346</v>
      </c>
      <c r="E94" s="226" t="s">
        <v>6451</v>
      </c>
      <c r="F94" s="227" t="s">
        <v>6452</v>
      </c>
      <c r="G94" s="228" t="s">
        <v>3852</v>
      </c>
      <c r="H94" s="229">
        <v>1</v>
      </c>
      <c r="I94" s="230"/>
      <c r="J94" s="231"/>
      <c r="K94" s="232">
        <f>ROUND(P94*H94,2)</f>
        <v>0</v>
      </c>
      <c r="L94" s="227" t="s">
        <v>20</v>
      </c>
      <c r="M94" s="233"/>
      <c r="N94" s="234" t="s">
        <v>20</v>
      </c>
      <c r="O94" s="199" t="s">
        <v>48</v>
      </c>
      <c r="P94" s="200">
        <f>I94+J94</f>
        <v>0</v>
      </c>
      <c r="Q94" s="200">
        <f>ROUND(I94*H94,2)</f>
        <v>0</v>
      </c>
      <c r="R94" s="200">
        <f>ROUND(J94*H94,2)</f>
        <v>0</v>
      </c>
      <c r="S94" s="62"/>
      <c r="T94" s="201">
        <f>S94*H94</f>
        <v>0</v>
      </c>
      <c r="U94" s="201">
        <v>2.4499999999999999E-3</v>
      </c>
      <c r="V94" s="201">
        <f>U94*H94</f>
        <v>2.4499999999999999E-3</v>
      </c>
      <c r="W94" s="201">
        <v>0</v>
      </c>
      <c r="X94" s="202">
        <f>W94*H94</f>
        <v>0</v>
      </c>
      <c r="Y94" s="33"/>
      <c r="Z94" s="33"/>
      <c r="AA94" s="33"/>
      <c r="AB94" s="33"/>
      <c r="AC94" s="33"/>
      <c r="AD94" s="33"/>
      <c r="AE94" s="33"/>
      <c r="AR94" s="203" t="s">
        <v>457</v>
      </c>
      <c r="AT94" s="203" t="s">
        <v>346</v>
      </c>
      <c r="AU94" s="203" t="s">
        <v>186</v>
      </c>
      <c r="AY94" s="17" t="s">
        <v>168</v>
      </c>
      <c r="BE94" s="204">
        <f>IF(O94="základní",K94,0)</f>
        <v>0</v>
      </c>
      <c r="BF94" s="204">
        <f>IF(O94="snížená",K94,0)</f>
        <v>0</v>
      </c>
      <c r="BG94" s="204">
        <f>IF(O94="zákl. přenesená",K94,0)</f>
        <v>0</v>
      </c>
      <c r="BH94" s="204">
        <f>IF(O94="sníž. přenesená",K94,0)</f>
        <v>0</v>
      </c>
      <c r="BI94" s="204">
        <f>IF(O94="nulová",K94,0)</f>
        <v>0</v>
      </c>
      <c r="BJ94" s="17" t="s">
        <v>87</v>
      </c>
      <c r="BK94" s="204">
        <f>ROUND(P94*H94,2)</f>
        <v>0</v>
      </c>
      <c r="BL94" s="17" t="s">
        <v>327</v>
      </c>
      <c r="BM94" s="203" t="s">
        <v>6453</v>
      </c>
    </row>
    <row r="95" spans="1:65" s="2" customFormat="1">
      <c r="A95" s="33"/>
      <c r="B95" s="34"/>
      <c r="C95" s="35"/>
      <c r="D95" s="205" t="s">
        <v>178</v>
      </c>
      <c r="E95" s="35"/>
      <c r="F95" s="206" t="s">
        <v>6452</v>
      </c>
      <c r="G95" s="35"/>
      <c r="H95" s="35"/>
      <c r="I95" s="107"/>
      <c r="J95" s="107"/>
      <c r="K95" s="35"/>
      <c r="L95" s="35"/>
      <c r="M95" s="38"/>
      <c r="N95" s="207"/>
      <c r="O95" s="208"/>
      <c r="P95" s="62"/>
      <c r="Q95" s="62"/>
      <c r="R95" s="62"/>
      <c r="S95" s="62"/>
      <c r="T95" s="62"/>
      <c r="U95" s="62"/>
      <c r="V95" s="62"/>
      <c r="W95" s="62"/>
      <c r="X95" s="63"/>
      <c r="Y95" s="33"/>
      <c r="Z95" s="33"/>
      <c r="AA95" s="33"/>
      <c r="AB95" s="33"/>
      <c r="AC95" s="33"/>
      <c r="AD95" s="33"/>
      <c r="AE95" s="33"/>
      <c r="AT95" s="17" t="s">
        <v>178</v>
      </c>
      <c r="AU95" s="17" t="s">
        <v>186</v>
      </c>
    </row>
    <row r="96" spans="1:65" s="2" customFormat="1" ht="24" customHeight="1">
      <c r="A96" s="33"/>
      <c r="B96" s="34"/>
      <c r="C96" s="191" t="s">
        <v>191</v>
      </c>
      <c r="D96" s="191" t="s">
        <v>171</v>
      </c>
      <c r="E96" s="192" t="s">
        <v>3767</v>
      </c>
      <c r="F96" s="193" t="s">
        <v>3768</v>
      </c>
      <c r="G96" s="194" t="s">
        <v>243</v>
      </c>
      <c r="H96" s="195">
        <v>50</v>
      </c>
      <c r="I96" s="196"/>
      <c r="J96" s="196"/>
      <c r="K96" s="197">
        <f>ROUND(P96*H96,2)</f>
        <v>0</v>
      </c>
      <c r="L96" s="193" t="s">
        <v>175</v>
      </c>
      <c r="M96" s="38"/>
      <c r="N96" s="198" t="s">
        <v>20</v>
      </c>
      <c r="O96" s="199" t="s">
        <v>48</v>
      </c>
      <c r="P96" s="200">
        <f>I96+J96</f>
        <v>0</v>
      </c>
      <c r="Q96" s="200">
        <f>ROUND(I96*H96,2)</f>
        <v>0</v>
      </c>
      <c r="R96" s="200">
        <f>ROUND(J96*H96,2)</f>
        <v>0</v>
      </c>
      <c r="S96" s="62"/>
      <c r="T96" s="201">
        <f>S96*H96</f>
        <v>0</v>
      </c>
      <c r="U96" s="201">
        <v>0</v>
      </c>
      <c r="V96" s="201">
        <f>U96*H96</f>
        <v>0</v>
      </c>
      <c r="W96" s="201">
        <v>0</v>
      </c>
      <c r="X96" s="202">
        <f>W96*H96</f>
        <v>0</v>
      </c>
      <c r="Y96" s="33"/>
      <c r="Z96" s="33"/>
      <c r="AA96" s="33"/>
      <c r="AB96" s="33"/>
      <c r="AC96" s="33"/>
      <c r="AD96" s="33"/>
      <c r="AE96" s="33"/>
      <c r="AR96" s="203" t="s">
        <v>327</v>
      </c>
      <c r="AT96" s="203" t="s">
        <v>171</v>
      </c>
      <c r="AU96" s="203" t="s">
        <v>186</v>
      </c>
      <c r="AY96" s="17" t="s">
        <v>168</v>
      </c>
      <c r="BE96" s="204">
        <f>IF(O96="základní",K96,0)</f>
        <v>0</v>
      </c>
      <c r="BF96" s="204">
        <f>IF(O96="snížená",K96,0)</f>
        <v>0</v>
      </c>
      <c r="BG96" s="204">
        <f>IF(O96="zákl. přenesená",K96,0)</f>
        <v>0</v>
      </c>
      <c r="BH96" s="204">
        <f>IF(O96="sníž. přenesená",K96,0)</f>
        <v>0</v>
      </c>
      <c r="BI96" s="204">
        <f>IF(O96="nulová",K96,0)</f>
        <v>0</v>
      </c>
      <c r="BJ96" s="17" t="s">
        <v>87</v>
      </c>
      <c r="BK96" s="204">
        <f>ROUND(P96*H96,2)</f>
        <v>0</v>
      </c>
      <c r="BL96" s="17" t="s">
        <v>327</v>
      </c>
      <c r="BM96" s="203" t="s">
        <v>6454</v>
      </c>
    </row>
    <row r="97" spans="1:65" s="2" customFormat="1" ht="19.5">
      <c r="A97" s="33"/>
      <c r="B97" s="34"/>
      <c r="C97" s="35"/>
      <c r="D97" s="205" t="s">
        <v>178</v>
      </c>
      <c r="E97" s="35"/>
      <c r="F97" s="206" t="s">
        <v>3770</v>
      </c>
      <c r="G97" s="35"/>
      <c r="H97" s="35"/>
      <c r="I97" s="107"/>
      <c r="J97" s="107"/>
      <c r="K97" s="35"/>
      <c r="L97" s="35"/>
      <c r="M97" s="38"/>
      <c r="N97" s="207"/>
      <c r="O97" s="208"/>
      <c r="P97" s="62"/>
      <c r="Q97" s="62"/>
      <c r="R97" s="62"/>
      <c r="S97" s="62"/>
      <c r="T97" s="62"/>
      <c r="U97" s="62"/>
      <c r="V97" s="62"/>
      <c r="W97" s="62"/>
      <c r="X97" s="63"/>
      <c r="Y97" s="33"/>
      <c r="Z97" s="33"/>
      <c r="AA97" s="33"/>
      <c r="AB97" s="33"/>
      <c r="AC97" s="33"/>
      <c r="AD97" s="33"/>
      <c r="AE97" s="33"/>
      <c r="AT97" s="17" t="s">
        <v>178</v>
      </c>
      <c r="AU97" s="17" t="s">
        <v>186</v>
      </c>
    </row>
    <row r="98" spans="1:65" s="2" customFormat="1" ht="24" customHeight="1">
      <c r="A98" s="33"/>
      <c r="B98" s="34"/>
      <c r="C98" s="225" t="s">
        <v>167</v>
      </c>
      <c r="D98" s="225" t="s">
        <v>346</v>
      </c>
      <c r="E98" s="226" t="s">
        <v>3772</v>
      </c>
      <c r="F98" s="227" t="s">
        <v>3773</v>
      </c>
      <c r="G98" s="228" t="s">
        <v>243</v>
      </c>
      <c r="H98" s="229">
        <v>60</v>
      </c>
      <c r="I98" s="230"/>
      <c r="J98" s="231"/>
      <c r="K98" s="232">
        <f>ROUND(P98*H98,2)</f>
        <v>0</v>
      </c>
      <c r="L98" s="227" t="s">
        <v>175</v>
      </c>
      <c r="M98" s="233"/>
      <c r="N98" s="234" t="s">
        <v>20</v>
      </c>
      <c r="O98" s="199" t="s">
        <v>48</v>
      </c>
      <c r="P98" s="200">
        <f>I98+J98</f>
        <v>0</v>
      </c>
      <c r="Q98" s="200">
        <f>ROUND(I98*H98,2)</f>
        <v>0</v>
      </c>
      <c r="R98" s="200">
        <f>ROUND(J98*H98,2)</f>
        <v>0</v>
      </c>
      <c r="S98" s="62"/>
      <c r="T98" s="201">
        <f>S98*H98</f>
        <v>0</v>
      </c>
      <c r="U98" s="201">
        <v>1.2E-4</v>
      </c>
      <c r="V98" s="201">
        <f>U98*H98</f>
        <v>7.1999999999999998E-3</v>
      </c>
      <c r="W98" s="201">
        <v>0</v>
      </c>
      <c r="X98" s="202">
        <f>W98*H98</f>
        <v>0</v>
      </c>
      <c r="Y98" s="33"/>
      <c r="Z98" s="33"/>
      <c r="AA98" s="33"/>
      <c r="AB98" s="33"/>
      <c r="AC98" s="33"/>
      <c r="AD98" s="33"/>
      <c r="AE98" s="33"/>
      <c r="AR98" s="203" t="s">
        <v>457</v>
      </c>
      <c r="AT98" s="203" t="s">
        <v>346</v>
      </c>
      <c r="AU98" s="203" t="s">
        <v>186</v>
      </c>
      <c r="AY98" s="17" t="s">
        <v>168</v>
      </c>
      <c r="BE98" s="204">
        <f>IF(O98="základní",K98,0)</f>
        <v>0</v>
      </c>
      <c r="BF98" s="204">
        <f>IF(O98="snížená",K98,0)</f>
        <v>0</v>
      </c>
      <c r="BG98" s="204">
        <f>IF(O98="zákl. přenesená",K98,0)</f>
        <v>0</v>
      </c>
      <c r="BH98" s="204">
        <f>IF(O98="sníž. přenesená",K98,0)</f>
        <v>0</v>
      </c>
      <c r="BI98" s="204">
        <f>IF(O98="nulová",K98,0)</f>
        <v>0</v>
      </c>
      <c r="BJ98" s="17" t="s">
        <v>87</v>
      </c>
      <c r="BK98" s="204">
        <f>ROUND(P98*H98,2)</f>
        <v>0</v>
      </c>
      <c r="BL98" s="17" t="s">
        <v>327</v>
      </c>
      <c r="BM98" s="203" t="s">
        <v>6455</v>
      </c>
    </row>
    <row r="99" spans="1:65" s="2" customFormat="1">
      <c r="A99" s="33"/>
      <c r="B99" s="34"/>
      <c r="C99" s="35"/>
      <c r="D99" s="205" t="s">
        <v>178</v>
      </c>
      <c r="E99" s="35"/>
      <c r="F99" s="206" t="s">
        <v>3773</v>
      </c>
      <c r="G99" s="35"/>
      <c r="H99" s="35"/>
      <c r="I99" s="107"/>
      <c r="J99" s="107"/>
      <c r="K99" s="35"/>
      <c r="L99" s="35"/>
      <c r="M99" s="38"/>
      <c r="N99" s="207"/>
      <c r="O99" s="208"/>
      <c r="P99" s="62"/>
      <c r="Q99" s="62"/>
      <c r="R99" s="62"/>
      <c r="S99" s="62"/>
      <c r="T99" s="62"/>
      <c r="U99" s="62"/>
      <c r="V99" s="62"/>
      <c r="W99" s="62"/>
      <c r="X99" s="63"/>
      <c r="Y99" s="33"/>
      <c r="Z99" s="33"/>
      <c r="AA99" s="33"/>
      <c r="AB99" s="33"/>
      <c r="AC99" s="33"/>
      <c r="AD99" s="33"/>
      <c r="AE99" s="33"/>
      <c r="AT99" s="17" t="s">
        <v>178</v>
      </c>
      <c r="AU99" s="17" t="s">
        <v>186</v>
      </c>
    </row>
    <row r="100" spans="1:65" s="13" customFormat="1">
      <c r="B100" s="210"/>
      <c r="C100" s="211"/>
      <c r="D100" s="205" t="s">
        <v>181</v>
      </c>
      <c r="E100" s="211"/>
      <c r="F100" s="213" t="s">
        <v>5232</v>
      </c>
      <c r="G100" s="211"/>
      <c r="H100" s="214">
        <v>60</v>
      </c>
      <c r="I100" s="215"/>
      <c r="J100" s="215"/>
      <c r="K100" s="211"/>
      <c r="L100" s="211"/>
      <c r="M100" s="216"/>
      <c r="N100" s="217"/>
      <c r="O100" s="218"/>
      <c r="P100" s="218"/>
      <c r="Q100" s="218"/>
      <c r="R100" s="218"/>
      <c r="S100" s="218"/>
      <c r="T100" s="218"/>
      <c r="U100" s="218"/>
      <c r="V100" s="218"/>
      <c r="W100" s="218"/>
      <c r="X100" s="219"/>
      <c r="AT100" s="220" t="s">
        <v>181</v>
      </c>
      <c r="AU100" s="220" t="s">
        <v>186</v>
      </c>
      <c r="AV100" s="13" t="s">
        <v>89</v>
      </c>
      <c r="AW100" s="13" t="s">
        <v>4</v>
      </c>
      <c r="AX100" s="13" t="s">
        <v>87</v>
      </c>
      <c r="AY100" s="220" t="s">
        <v>168</v>
      </c>
    </row>
    <row r="101" spans="1:65" s="2" customFormat="1" ht="24" customHeight="1">
      <c r="A101" s="33"/>
      <c r="B101" s="34"/>
      <c r="C101" s="191" t="s">
        <v>260</v>
      </c>
      <c r="D101" s="191" t="s">
        <v>171</v>
      </c>
      <c r="E101" s="192" t="s">
        <v>3905</v>
      </c>
      <c r="F101" s="193" t="s">
        <v>3906</v>
      </c>
      <c r="G101" s="194" t="s">
        <v>243</v>
      </c>
      <c r="H101" s="195">
        <v>65</v>
      </c>
      <c r="I101" s="196"/>
      <c r="J101" s="196"/>
      <c r="K101" s="197">
        <f>ROUND(P101*H101,2)</f>
        <v>0</v>
      </c>
      <c r="L101" s="193" t="s">
        <v>175</v>
      </c>
      <c r="M101" s="38"/>
      <c r="N101" s="198" t="s">
        <v>20</v>
      </c>
      <c r="O101" s="199" t="s">
        <v>48</v>
      </c>
      <c r="P101" s="200">
        <f>I101+J101</f>
        <v>0</v>
      </c>
      <c r="Q101" s="200">
        <f>ROUND(I101*H101,2)</f>
        <v>0</v>
      </c>
      <c r="R101" s="200">
        <f>ROUND(J101*H101,2)</f>
        <v>0</v>
      </c>
      <c r="S101" s="62"/>
      <c r="T101" s="201">
        <f>S101*H101</f>
        <v>0</v>
      </c>
      <c r="U101" s="201">
        <v>0</v>
      </c>
      <c r="V101" s="201">
        <f>U101*H101</f>
        <v>0</v>
      </c>
      <c r="W101" s="201">
        <v>0</v>
      </c>
      <c r="X101" s="202">
        <f>W101*H101</f>
        <v>0</v>
      </c>
      <c r="Y101" s="33"/>
      <c r="Z101" s="33"/>
      <c r="AA101" s="33"/>
      <c r="AB101" s="33"/>
      <c r="AC101" s="33"/>
      <c r="AD101" s="33"/>
      <c r="AE101" s="33"/>
      <c r="AR101" s="203" t="s">
        <v>327</v>
      </c>
      <c r="AT101" s="203" t="s">
        <v>171</v>
      </c>
      <c r="AU101" s="203" t="s">
        <v>186</v>
      </c>
      <c r="AY101" s="17" t="s">
        <v>168</v>
      </c>
      <c r="BE101" s="204">
        <f>IF(O101="základní",K101,0)</f>
        <v>0</v>
      </c>
      <c r="BF101" s="204">
        <f>IF(O101="snížená",K101,0)</f>
        <v>0</v>
      </c>
      <c r="BG101" s="204">
        <f>IF(O101="zákl. přenesená",K101,0)</f>
        <v>0</v>
      </c>
      <c r="BH101" s="204">
        <f>IF(O101="sníž. přenesená",K101,0)</f>
        <v>0</v>
      </c>
      <c r="BI101" s="204">
        <f>IF(O101="nulová",K101,0)</f>
        <v>0</v>
      </c>
      <c r="BJ101" s="17" t="s">
        <v>87</v>
      </c>
      <c r="BK101" s="204">
        <f>ROUND(P101*H101,2)</f>
        <v>0</v>
      </c>
      <c r="BL101" s="17" t="s">
        <v>327</v>
      </c>
      <c r="BM101" s="203" t="s">
        <v>6456</v>
      </c>
    </row>
    <row r="102" spans="1:65" s="2" customFormat="1" ht="19.5">
      <c r="A102" s="33"/>
      <c r="B102" s="34"/>
      <c r="C102" s="35"/>
      <c r="D102" s="205" t="s">
        <v>178</v>
      </c>
      <c r="E102" s="35"/>
      <c r="F102" s="206" t="s">
        <v>3908</v>
      </c>
      <c r="G102" s="35"/>
      <c r="H102" s="35"/>
      <c r="I102" s="107"/>
      <c r="J102" s="107"/>
      <c r="K102" s="35"/>
      <c r="L102" s="35"/>
      <c r="M102" s="38"/>
      <c r="N102" s="207"/>
      <c r="O102" s="208"/>
      <c r="P102" s="62"/>
      <c r="Q102" s="62"/>
      <c r="R102" s="62"/>
      <c r="S102" s="62"/>
      <c r="T102" s="62"/>
      <c r="U102" s="62"/>
      <c r="V102" s="62"/>
      <c r="W102" s="62"/>
      <c r="X102" s="63"/>
      <c r="Y102" s="33"/>
      <c r="Z102" s="33"/>
      <c r="AA102" s="33"/>
      <c r="AB102" s="33"/>
      <c r="AC102" s="33"/>
      <c r="AD102" s="33"/>
      <c r="AE102" s="33"/>
      <c r="AT102" s="17" t="s">
        <v>178</v>
      </c>
      <c r="AU102" s="17" t="s">
        <v>186</v>
      </c>
    </row>
    <row r="103" spans="1:65" s="2" customFormat="1" ht="24" customHeight="1">
      <c r="A103" s="33"/>
      <c r="B103" s="34"/>
      <c r="C103" s="225" t="s">
        <v>269</v>
      </c>
      <c r="D103" s="225" t="s">
        <v>346</v>
      </c>
      <c r="E103" s="226" t="s">
        <v>3909</v>
      </c>
      <c r="F103" s="227" t="s">
        <v>3910</v>
      </c>
      <c r="G103" s="228" t="s">
        <v>243</v>
      </c>
      <c r="H103" s="229">
        <v>78</v>
      </c>
      <c r="I103" s="230"/>
      <c r="J103" s="231"/>
      <c r="K103" s="232">
        <f>ROUND(P103*H103,2)</f>
        <v>0</v>
      </c>
      <c r="L103" s="227" t="s">
        <v>175</v>
      </c>
      <c r="M103" s="233"/>
      <c r="N103" s="234" t="s">
        <v>20</v>
      </c>
      <c r="O103" s="199" t="s">
        <v>48</v>
      </c>
      <c r="P103" s="200">
        <f>I103+J103</f>
        <v>0</v>
      </c>
      <c r="Q103" s="200">
        <f>ROUND(I103*H103,2)</f>
        <v>0</v>
      </c>
      <c r="R103" s="200">
        <f>ROUND(J103*H103,2)</f>
        <v>0</v>
      </c>
      <c r="S103" s="62"/>
      <c r="T103" s="201">
        <f>S103*H103</f>
        <v>0</v>
      </c>
      <c r="U103" s="201">
        <v>1.7000000000000001E-4</v>
      </c>
      <c r="V103" s="201">
        <f>U103*H103</f>
        <v>1.3260000000000001E-2</v>
      </c>
      <c r="W103" s="201">
        <v>0</v>
      </c>
      <c r="X103" s="202">
        <f>W103*H103</f>
        <v>0</v>
      </c>
      <c r="Y103" s="33"/>
      <c r="Z103" s="33"/>
      <c r="AA103" s="33"/>
      <c r="AB103" s="33"/>
      <c r="AC103" s="33"/>
      <c r="AD103" s="33"/>
      <c r="AE103" s="33"/>
      <c r="AR103" s="203" t="s">
        <v>457</v>
      </c>
      <c r="AT103" s="203" t="s">
        <v>346</v>
      </c>
      <c r="AU103" s="203" t="s">
        <v>186</v>
      </c>
      <c r="AY103" s="17" t="s">
        <v>168</v>
      </c>
      <c r="BE103" s="204">
        <f>IF(O103="základní",K103,0)</f>
        <v>0</v>
      </c>
      <c r="BF103" s="204">
        <f>IF(O103="snížená",K103,0)</f>
        <v>0</v>
      </c>
      <c r="BG103" s="204">
        <f>IF(O103="zákl. přenesená",K103,0)</f>
        <v>0</v>
      </c>
      <c r="BH103" s="204">
        <f>IF(O103="sníž. přenesená",K103,0)</f>
        <v>0</v>
      </c>
      <c r="BI103" s="204">
        <f>IF(O103="nulová",K103,0)</f>
        <v>0</v>
      </c>
      <c r="BJ103" s="17" t="s">
        <v>87</v>
      </c>
      <c r="BK103" s="204">
        <f>ROUND(P103*H103,2)</f>
        <v>0</v>
      </c>
      <c r="BL103" s="17" t="s">
        <v>327</v>
      </c>
      <c r="BM103" s="203" t="s">
        <v>6457</v>
      </c>
    </row>
    <row r="104" spans="1:65" s="2" customFormat="1">
      <c r="A104" s="33"/>
      <c r="B104" s="34"/>
      <c r="C104" s="35"/>
      <c r="D104" s="205" t="s">
        <v>178</v>
      </c>
      <c r="E104" s="35"/>
      <c r="F104" s="206" t="s">
        <v>3910</v>
      </c>
      <c r="G104" s="35"/>
      <c r="H104" s="35"/>
      <c r="I104" s="107"/>
      <c r="J104" s="107"/>
      <c r="K104" s="35"/>
      <c r="L104" s="35"/>
      <c r="M104" s="38"/>
      <c r="N104" s="207"/>
      <c r="O104" s="208"/>
      <c r="P104" s="62"/>
      <c r="Q104" s="62"/>
      <c r="R104" s="62"/>
      <c r="S104" s="62"/>
      <c r="T104" s="62"/>
      <c r="U104" s="62"/>
      <c r="V104" s="62"/>
      <c r="W104" s="62"/>
      <c r="X104" s="63"/>
      <c r="Y104" s="33"/>
      <c r="Z104" s="33"/>
      <c r="AA104" s="33"/>
      <c r="AB104" s="33"/>
      <c r="AC104" s="33"/>
      <c r="AD104" s="33"/>
      <c r="AE104" s="33"/>
      <c r="AT104" s="17" t="s">
        <v>178</v>
      </c>
      <c r="AU104" s="17" t="s">
        <v>186</v>
      </c>
    </row>
    <row r="105" spans="1:65" s="13" customFormat="1">
      <c r="B105" s="210"/>
      <c r="C105" s="211"/>
      <c r="D105" s="205" t="s">
        <v>181</v>
      </c>
      <c r="E105" s="211"/>
      <c r="F105" s="213" t="s">
        <v>6458</v>
      </c>
      <c r="G105" s="211"/>
      <c r="H105" s="214">
        <v>78</v>
      </c>
      <c r="I105" s="215"/>
      <c r="J105" s="215"/>
      <c r="K105" s="211"/>
      <c r="L105" s="211"/>
      <c r="M105" s="216"/>
      <c r="N105" s="217"/>
      <c r="O105" s="218"/>
      <c r="P105" s="218"/>
      <c r="Q105" s="218"/>
      <c r="R105" s="218"/>
      <c r="S105" s="218"/>
      <c r="T105" s="218"/>
      <c r="U105" s="218"/>
      <c r="V105" s="218"/>
      <c r="W105" s="218"/>
      <c r="X105" s="219"/>
      <c r="AT105" s="220" t="s">
        <v>181</v>
      </c>
      <c r="AU105" s="220" t="s">
        <v>186</v>
      </c>
      <c r="AV105" s="13" t="s">
        <v>89</v>
      </c>
      <c r="AW105" s="13" t="s">
        <v>4</v>
      </c>
      <c r="AX105" s="13" t="s">
        <v>87</v>
      </c>
      <c r="AY105" s="220" t="s">
        <v>168</v>
      </c>
    </row>
    <row r="106" spans="1:65" s="2" customFormat="1" ht="24" customHeight="1">
      <c r="A106" s="33"/>
      <c r="B106" s="34"/>
      <c r="C106" s="191" t="s">
        <v>275</v>
      </c>
      <c r="D106" s="191" t="s">
        <v>171</v>
      </c>
      <c r="E106" s="192" t="s">
        <v>3794</v>
      </c>
      <c r="F106" s="193" t="s">
        <v>3795</v>
      </c>
      <c r="G106" s="194" t="s">
        <v>460</v>
      </c>
      <c r="H106" s="195">
        <v>16</v>
      </c>
      <c r="I106" s="196"/>
      <c r="J106" s="196"/>
      <c r="K106" s="197">
        <f>ROUND(P106*H106,2)</f>
        <v>0</v>
      </c>
      <c r="L106" s="193" t="s">
        <v>175</v>
      </c>
      <c r="M106" s="38"/>
      <c r="N106" s="198" t="s">
        <v>20</v>
      </c>
      <c r="O106" s="199" t="s">
        <v>48</v>
      </c>
      <c r="P106" s="200">
        <f>I106+J106</f>
        <v>0</v>
      </c>
      <c r="Q106" s="200">
        <f>ROUND(I106*H106,2)</f>
        <v>0</v>
      </c>
      <c r="R106" s="200">
        <f>ROUND(J106*H106,2)</f>
        <v>0</v>
      </c>
      <c r="S106" s="62"/>
      <c r="T106" s="201">
        <f>S106*H106</f>
        <v>0</v>
      </c>
      <c r="U106" s="201">
        <v>0</v>
      </c>
      <c r="V106" s="201">
        <f>U106*H106</f>
        <v>0</v>
      </c>
      <c r="W106" s="201">
        <v>0</v>
      </c>
      <c r="X106" s="202">
        <f>W106*H106</f>
        <v>0</v>
      </c>
      <c r="Y106" s="33"/>
      <c r="Z106" s="33"/>
      <c r="AA106" s="33"/>
      <c r="AB106" s="33"/>
      <c r="AC106" s="33"/>
      <c r="AD106" s="33"/>
      <c r="AE106" s="33"/>
      <c r="AR106" s="203" t="s">
        <v>327</v>
      </c>
      <c r="AT106" s="203" t="s">
        <v>171</v>
      </c>
      <c r="AU106" s="203" t="s">
        <v>186</v>
      </c>
      <c r="AY106" s="17" t="s">
        <v>168</v>
      </c>
      <c r="BE106" s="204">
        <f>IF(O106="základní",K106,0)</f>
        <v>0</v>
      </c>
      <c r="BF106" s="204">
        <f>IF(O106="snížená",K106,0)</f>
        <v>0</v>
      </c>
      <c r="BG106" s="204">
        <f>IF(O106="zákl. přenesená",K106,0)</f>
        <v>0</v>
      </c>
      <c r="BH106" s="204">
        <f>IF(O106="sníž. přenesená",K106,0)</f>
        <v>0</v>
      </c>
      <c r="BI106" s="204">
        <f>IF(O106="nulová",K106,0)</f>
        <v>0</v>
      </c>
      <c r="BJ106" s="17" t="s">
        <v>87</v>
      </c>
      <c r="BK106" s="204">
        <f>ROUND(P106*H106,2)</f>
        <v>0</v>
      </c>
      <c r="BL106" s="17" t="s">
        <v>327</v>
      </c>
      <c r="BM106" s="203" t="s">
        <v>6459</v>
      </c>
    </row>
    <row r="107" spans="1:65" s="2" customFormat="1" ht="19.5">
      <c r="A107" s="33"/>
      <c r="B107" s="34"/>
      <c r="C107" s="35"/>
      <c r="D107" s="205" t="s">
        <v>178</v>
      </c>
      <c r="E107" s="35"/>
      <c r="F107" s="206" t="s">
        <v>3797</v>
      </c>
      <c r="G107" s="35"/>
      <c r="H107" s="35"/>
      <c r="I107" s="107"/>
      <c r="J107" s="107"/>
      <c r="K107" s="35"/>
      <c r="L107" s="35"/>
      <c r="M107" s="38"/>
      <c r="N107" s="207"/>
      <c r="O107" s="208"/>
      <c r="P107" s="62"/>
      <c r="Q107" s="62"/>
      <c r="R107" s="62"/>
      <c r="S107" s="62"/>
      <c r="T107" s="62"/>
      <c r="U107" s="62"/>
      <c r="V107" s="62"/>
      <c r="W107" s="62"/>
      <c r="X107" s="63"/>
      <c r="Y107" s="33"/>
      <c r="Z107" s="33"/>
      <c r="AA107" s="33"/>
      <c r="AB107" s="33"/>
      <c r="AC107" s="33"/>
      <c r="AD107" s="33"/>
      <c r="AE107" s="33"/>
      <c r="AT107" s="17" t="s">
        <v>178</v>
      </c>
      <c r="AU107" s="17" t="s">
        <v>186</v>
      </c>
    </row>
    <row r="108" spans="1:65" s="13" customFormat="1">
      <c r="B108" s="210"/>
      <c r="C108" s="211"/>
      <c r="D108" s="205" t="s">
        <v>181</v>
      </c>
      <c r="E108" s="212" t="s">
        <v>20</v>
      </c>
      <c r="F108" s="213" t="s">
        <v>6460</v>
      </c>
      <c r="G108" s="211"/>
      <c r="H108" s="214">
        <v>16</v>
      </c>
      <c r="I108" s="215"/>
      <c r="J108" s="215"/>
      <c r="K108" s="211"/>
      <c r="L108" s="211"/>
      <c r="M108" s="216"/>
      <c r="N108" s="217"/>
      <c r="O108" s="218"/>
      <c r="P108" s="218"/>
      <c r="Q108" s="218"/>
      <c r="R108" s="218"/>
      <c r="S108" s="218"/>
      <c r="T108" s="218"/>
      <c r="U108" s="218"/>
      <c r="V108" s="218"/>
      <c r="W108" s="218"/>
      <c r="X108" s="219"/>
      <c r="AT108" s="220" t="s">
        <v>181</v>
      </c>
      <c r="AU108" s="220" t="s">
        <v>186</v>
      </c>
      <c r="AV108" s="13" t="s">
        <v>89</v>
      </c>
      <c r="AW108" s="13" t="s">
        <v>5</v>
      </c>
      <c r="AX108" s="13" t="s">
        <v>87</v>
      </c>
      <c r="AY108" s="220" t="s">
        <v>168</v>
      </c>
    </row>
    <row r="109" spans="1:65" s="2" customFormat="1" ht="24" customHeight="1">
      <c r="A109" s="33"/>
      <c r="B109" s="34"/>
      <c r="C109" s="191" t="s">
        <v>285</v>
      </c>
      <c r="D109" s="191" t="s">
        <v>171</v>
      </c>
      <c r="E109" s="192" t="s">
        <v>6461</v>
      </c>
      <c r="F109" s="193" t="s">
        <v>6462</v>
      </c>
      <c r="G109" s="194" t="s">
        <v>460</v>
      </c>
      <c r="H109" s="195">
        <v>4</v>
      </c>
      <c r="I109" s="196"/>
      <c r="J109" s="196"/>
      <c r="K109" s="197">
        <f>ROUND(P109*H109,2)</f>
        <v>0</v>
      </c>
      <c r="L109" s="193" t="s">
        <v>175</v>
      </c>
      <c r="M109" s="38"/>
      <c r="N109" s="198" t="s">
        <v>20</v>
      </c>
      <c r="O109" s="199" t="s">
        <v>48</v>
      </c>
      <c r="P109" s="200">
        <f>I109+J109</f>
        <v>0</v>
      </c>
      <c r="Q109" s="200">
        <f>ROUND(I109*H109,2)</f>
        <v>0</v>
      </c>
      <c r="R109" s="200">
        <f>ROUND(J109*H109,2)</f>
        <v>0</v>
      </c>
      <c r="S109" s="62"/>
      <c r="T109" s="201">
        <f>S109*H109</f>
        <v>0</v>
      </c>
      <c r="U109" s="201">
        <v>0</v>
      </c>
      <c r="V109" s="201">
        <f>U109*H109</f>
        <v>0</v>
      </c>
      <c r="W109" s="201">
        <v>0</v>
      </c>
      <c r="X109" s="202">
        <f>W109*H109</f>
        <v>0</v>
      </c>
      <c r="Y109" s="33"/>
      <c r="Z109" s="33"/>
      <c r="AA109" s="33"/>
      <c r="AB109" s="33"/>
      <c r="AC109" s="33"/>
      <c r="AD109" s="33"/>
      <c r="AE109" s="33"/>
      <c r="AR109" s="203" t="s">
        <v>327</v>
      </c>
      <c r="AT109" s="203" t="s">
        <v>171</v>
      </c>
      <c r="AU109" s="203" t="s">
        <v>186</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327</v>
      </c>
      <c r="BM109" s="203" t="s">
        <v>6463</v>
      </c>
    </row>
    <row r="110" spans="1:65" s="2" customFormat="1" ht="19.5">
      <c r="A110" s="33"/>
      <c r="B110" s="34"/>
      <c r="C110" s="35"/>
      <c r="D110" s="205" t="s">
        <v>178</v>
      </c>
      <c r="E110" s="35"/>
      <c r="F110" s="206" t="s">
        <v>6464</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186</v>
      </c>
    </row>
    <row r="111" spans="1:65" s="2" customFormat="1" ht="24" customHeight="1">
      <c r="A111" s="33"/>
      <c r="B111" s="34"/>
      <c r="C111" s="225" t="s">
        <v>290</v>
      </c>
      <c r="D111" s="225" t="s">
        <v>346</v>
      </c>
      <c r="E111" s="226" t="s">
        <v>6465</v>
      </c>
      <c r="F111" s="227" t="s">
        <v>6466</v>
      </c>
      <c r="G111" s="228" t="s">
        <v>460</v>
      </c>
      <c r="H111" s="229">
        <v>4</v>
      </c>
      <c r="I111" s="230"/>
      <c r="J111" s="231"/>
      <c r="K111" s="232">
        <f>ROUND(P111*H111,2)</f>
        <v>0</v>
      </c>
      <c r="L111" s="227" t="s">
        <v>175</v>
      </c>
      <c r="M111" s="233"/>
      <c r="N111" s="234" t="s">
        <v>20</v>
      </c>
      <c r="O111" s="199" t="s">
        <v>48</v>
      </c>
      <c r="P111" s="200">
        <f>I111+J111</f>
        <v>0</v>
      </c>
      <c r="Q111" s="200">
        <f>ROUND(I111*H111,2)</f>
        <v>0</v>
      </c>
      <c r="R111" s="200">
        <f>ROUND(J111*H111,2)</f>
        <v>0</v>
      </c>
      <c r="S111" s="62"/>
      <c r="T111" s="201">
        <f>S111*H111</f>
        <v>0</v>
      </c>
      <c r="U111" s="201">
        <v>2.7999999999999998E-4</v>
      </c>
      <c r="V111" s="201">
        <f>U111*H111</f>
        <v>1.1199999999999999E-3</v>
      </c>
      <c r="W111" s="201">
        <v>0</v>
      </c>
      <c r="X111" s="202">
        <f>W111*H111</f>
        <v>0</v>
      </c>
      <c r="Y111" s="33"/>
      <c r="Z111" s="33"/>
      <c r="AA111" s="33"/>
      <c r="AB111" s="33"/>
      <c r="AC111" s="33"/>
      <c r="AD111" s="33"/>
      <c r="AE111" s="33"/>
      <c r="AR111" s="203" t="s">
        <v>457</v>
      </c>
      <c r="AT111" s="203" t="s">
        <v>346</v>
      </c>
      <c r="AU111" s="203" t="s">
        <v>186</v>
      </c>
      <c r="AY111" s="17" t="s">
        <v>168</v>
      </c>
      <c r="BE111" s="204">
        <f>IF(O111="základní",K111,0)</f>
        <v>0</v>
      </c>
      <c r="BF111" s="204">
        <f>IF(O111="snížená",K111,0)</f>
        <v>0</v>
      </c>
      <c r="BG111" s="204">
        <f>IF(O111="zákl. přenesená",K111,0)</f>
        <v>0</v>
      </c>
      <c r="BH111" s="204">
        <f>IF(O111="sníž. přenesená",K111,0)</f>
        <v>0</v>
      </c>
      <c r="BI111" s="204">
        <f>IF(O111="nulová",K111,0)</f>
        <v>0</v>
      </c>
      <c r="BJ111" s="17" t="s">
        <v>87</v>
      </c>
      <c r="BK111" s="204">
        <f>ROUND(P111*H111,2)</f>
        <v>0</v>
      </c>
      <c r="BL111" s="17" t="s">
        <v>327</v>
      </c>
      <c r="BM111" s="203" t="s">
        <v>6467</v>
      </c>
    </row>
    <row r="112" spans="1:65" s="2" customFormat="1">
      <c r="A112" s="33"/>
      <c r="B112" s="34"/>
      <c r="C112" s="35"/>
      <c r="D112" s="205" t="s">
        <v>178</v>
      </c>
      <c r="E112" s="35"/>
      <c r="F112" s="206" t="s">
        <v>6466</v>
      </c>
      <c r="G112" s="35"/>
      <c r="H112" s="35"/>
      <c r="I112" s="107"/>
      <c r="J112" s="107"/>
      <c r="K112" s="35"/>
      <c r="L112" s="35"/>
      <c r="M112" s="38"/>
      <c r="N112" s="207"/>
      <c r="O112" s="208"/>
      <c r="P112" s="62"/>
      <c r="Q112" s="62"/>
      <c r="R112" s="62"/>
      <c r="S112" s="62"/>
      <c r="T112" s="62"/>
      <c r="U112" s="62"/>
      <c r="V112" s="62"/>
      <c r="W112" s="62"/>
      <c r="X112" s="63"/>
      <c r="Y112" s="33"/>
      <c r="Z112" s="33"/>
      <c r="AA112" s="33"/>
      <c r="AB112" s="33"/>
      <c r="AC112" s="33"/>
      <c r="AD112" s="33"/>
      <c r="AE112" s="33"/>
      <c r="AT112" s="17" t="s">
        <v>178</v>
      </c>
      <c r="AU112" s="17" t="s">
        <v>186</v>
      </c>
    </row>
    <row r="113" spans="1:65" s="2" customFormat="1" ht="24" customHeight="1">
      <c r="A113" s="33"/>
      <c r="B113" s="34"/>
      <c r="C113" s="191" t="s">
        <v>296</v>
      </c>
      <c r="D113" s="191" t="s">
        <v>171</v>
      </c>
      <c r="E113" s="192" t="s">
        <v>3855</v>
      </c>
      <c r="F113" s="193" t="s">
        <v>3856</v>
      </c>
      <c r="G113" s="194" t="s">
        <v>460</v>
      </c>
      <c r="H113" s="195">
        <v>4</v>
      </c>
      <c r="I113" s="196"/>
      <c r="J113" s="196"/>
      <c r="K113" s="197">
        <f>ROUND(P113*H113,2)</f>
        <v>0</v>
      </c>
      <c r="L113" s="193" t="s">
        <v>175</v>
      </c>
      <c r="M113" s="38"/>
      <c r="N113" s="198" t="s">
        <v>20</v>
      </c>
      <c r="O113" s="199" t="s">
        <v>48</v>
      </c>
      <c r="P113" s="200">
        <f>I113+J113</f>
        <v>0</v>
      </c>
      <c r="Q113" s="200">
        <f>ROUND(I113*H113,2)</f>
        <v>0</v>
      </c>
      <c r="R113" s="200">
        <f>ROUND(J113*H113,2)</f>
        <v>0</v>
      </c>
      <c r="S113" s="62"/>
      <c r="T113" s="201">
        <f>S113*H113</f>
        <v>0</v>
      </c>
      <c r="U113" s="201">
        <v>0</v>
      </c>
      <c r="V113" s="201">
        <f>U113*H113</f>
        <v>0</v>
      </c>
      <c r="W113" s="201">
        <v>0</v>
      </c>
      <c r="X113" s="202">
        <f>W113*H113</f>
        <v>0</v>
      </c>
      <c r="Y113" s="33"/>
      <c r="Z113" s="33"/>
      <c r="AA113" s="33"/>
      <c r="AB113" s="33"/>
      <c r="AC113" s="33"/>
      <c r="AD113" s="33"/>
      <c r="AE113" s="33"/>
      <c r="AR113" s="203" t="s">
        <v>327</v>
      </c>
      <c r="AT113" s="203" t="s">
        <v>171</v>
      </c>
      <c r="AU113" s="203" t="s">
        <v>186</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327</v>
      </c>
      <c r="BM113" s="203" t="s">
        <v>6468</v>
      </c>
    </row>
    <row r="114" spans="1:65" s="2" customFormat="1" ht="29.25">
      <c r="A114" s="33"/>
      <c r="B114" s="34"/>
      <c r="C114" s="35"/>
      <c r="D114" s="205" t="s">
        <v>178</v>
      </c>
      <c r="E114" s="35"/>
      <c r="F114" s="206" t="s">
        <v>3858</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186</v>
      </c>
    </row>
    <row r="115" spans="1:65" s="13" customFormat="1">
      <c r="B115" s="210"/>
      <c r="C115" s="211"/>
      <c r="D115" s="205" t="s">
        <v>181</v>
      </c>
      <c r="E115" s="212" t="s">
        <v>20</v>
      </c>
      <c r="F115" s="213" t="s">
        <v>6129</v>
      </c>
      <c r="G115" s="211"/>
      <c r="H115" s="214">
        <v>4</v>
      </c>
      <c r="I115" s="215"/>
      <c r="J115" s="215"/>
      <c r="K115" s="211"/>
      <c r="L115" s="211"/>
      <c r="M115" s="216"/>
      <c r="N115" s="217"/>
      <c r="O115" s="218"/>
      <c r="P115" s="218"/>
      <c r="Q115" s="218"/>
      <c r="R115" s="218"/>
      <c r="S115" s="218"/>
      <c r="T115" s="218"/>
      <c r="U115" s="218"/>
      <c r="V115" s="218"/>
      <c r="W115" s="218"/>
      <c r="X115" s="219"/>
      <c r="AT115" s="220" t="s">
        <v>181</v>
      </c>
      <c r="AU115" s="220" t="s">
        <v>186</v>
      </c>
      <c r="AV115" s="13" t="s">
        <v>89</v>
      </c>
      <c r="AW115" s="13" t="s">
        <v>5</v>
      </c>
      <c r="AX115" s="13" t="s">
        <v>87</v>
      </c>
      <c r="AY115" s="220" t="s">
        <v>168</v>
      </c>
    </row>
    <row r="116" spans="1:65" s="2" customFormat="1" ht="24" customHeight="1">
      <c r="A116" s="33"/>
      <c r="B116" s="34"/>
      <c r="C116" s="225" t="s">
        <v>22</v>
      </c>
      <c r="D116" s="225" t="s">
        <v>346</v>
      </c>
      <c r="E116" s="226" t="s">
        <v>3885</v>
      </c>
      <c r="F116" s="227" t="s">
        <v>6154</v>
      </c>
      <c r="G116" s="228" t="s">
        <v>460</v>
      </c>
      <c r="H116" s="229">
        <v>4</v>
      </c>
      <c r="I116" s="230"/>
      <c r="J116" s="231"/>
      <c r="K116" s="232">
        <f>ROUND(P116*H116,2)</f>
        <v>0</v>
      </c>
      <c r="L116" s="227" t="s">
        <v>20</v>
      </c>
      <c r="M116" s="233"/>
      <c r="N116" s="234" t="s">
        <v>20</v>
      </c>
      <c r="O116" s="199" t="s">
        <v>48</v>
      </c>
      <c r="P116" s="200">
        <f>I116+J116</f>
        <v>0</v>
      </c>
      <c r="Q116" s="200">
        <f>ROUND(I116*H116,2)</f>
        <v>0</v>
      </c>
      <c r="R116" s="200">
        <f>ROUND(J116*H116,2)</f>
        <v>0</v>
      </c>
      <c r="S116" s="62"/>
      <c r="T116" s="201">
        <f>S116*H116</f>
        <v>0</v>
      </c>
      <c r="U116" s="201">
        <v>0</v>
      </c>
      <c r="V116" s="201">
        <f>U116*H116</f>
        <v>0</v>
      </c>
      <c r="W116" s="201">
        <v>0</v>
      </c>
      <c r="X116" s="202">
        <f>W116*H116</f>
        <v>0</v>
      </c>
      <c r="Y116" s="33"/>
      <c r="Z116" s="33"/>
      <c r="AA116" s="33"/>
      <c r="AB116" s="33"/>
      <c r="AC116" s="33"/>
      <c r="AD116" s="33"/>
      <c r="AE116" s="33"/>
      <c r="AR116" s="203" t="s">
        <v>457</v>
      </c>
      <c r="AT116" s="203" t="s">
        <v>346</v>
      </c>
      <c r="AU116" s="203" t="s">
        <v>186</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327</v>
      </c>
      <c r="BM116" s="203" t="s">
        <v>6469</v>
      </c>
    </row>
    <row r="117" spans="1:65" s="2" customFormat="1" ht="19.5">
      <c r="A117" s="33"/>
      <c r="B117" s="34"/>
      <c r="C117" s="35"/>
      <c r="D117" s="205" t="s">
        <v>178</v>
      </c>
      <c r="E117" s="35"/>
      <c r="F117" s="206" t="s">
        <v>6154</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186</v>
      </c>
    </row>
    <row r="118" spans="1:65" s="2" customFormat="1" ht="24" customHeight="1">
      <c r="A118" s="33"/>
      <c r="B118" s="34"/>
      <c r="C118" s="191" t="s">
        <v>309</v>
      </c>
      <c r="D118" s="191" t="s">
        <v>171</v>
      </c>
      <c r="E118" s="192" t="s">
        <v>6470</v>
      </c>
      <c r="F118" s="193" t="s">
        <v>6471</v>
      </c>
      <c r="G118" s="194" t="s">
        <v>3852</v>
      </c>
      <c r="H118" s="195">
        <v>1</v>
      </c>
      <c r="I118" s="196"/>
      <c r="J118" s="196"/>
      <c r="K118" s="197">
        <f>ROUND(P118*H118,2)</f>
        <v>0</v>
      </c>
      <c r="L118" s="193" t="s">
        <v>20</v>
      </c>
      <c r="M118" s="38"/>
      <c r="N118" s="198" t="s">
        <v>20</v>
      </c>
      <c r="O118" s="199" t="s">
        <v>48</v>
      </c>
      <c r="P118" s="200">
        <f>I118+J118</f>
        <v>0</v>
      </c>
      <c r="Q118" s="200">
        <f>ROUND(I118*H118,2)</f>
        <v>0</v>
      </c>
      <c r="R118" s="200">
        <f>ROUND(J118*H118,2)</f>
        <v>0</v>
      </c>
      <c r="S118" s="62"/>
      <c r="T118" s="201">
        <f>S118*H118</f>
        <v>0</v>
      </c>
      <c r="U118" s="201">
        <v>0</v>
      </c>
      <c r="V118" s="201">
        <f>U118*H118</f>
        <v>0</v>
      </c>
      <c r="W118" s="201">
        <v>0</v>
      </c>
      <c r="X118" s="202">
        <f>W118*H118</f>
        <v>0</v>
      </c>
      <c r="Y118" s="33"/>
      <c r="Z118" s="33"/>
      <c r="AA118" s="33"/>
      <c r="AB118" s="33"/>
      <c r="AC118" s="33"/>
      <c r="AD118" s="33"/>
      <c r="AE118" s="33"/>
      <c r="AR118" s="203" t="s">
        <v>327</v>
      </c>
      <c r="AT118" s="203" t="s">
        <v>171</v>
      </c>
      <c r="AU118" s="203" t="s">
        <v>186</v>
      </c>
      <c r="AY118" s="17" t="s">
        <v>168</v>
      </c>
      <c r="BE118" s="204">
        <f>IF(O118="základní",K118,0)</f>
        <v>0</v>
      </c>
      <c r="BF118" s="204">
        <f>IF(O118="snížená",K118,0)</f>
        <v>0</v>
      </c>
      <c r="BG118" s="204">
        <f>IF(O118="zákl. přenesená",K118,0)</f>
        <v>0</v>
      </c>
      <c r="BH118" s="204">
        <f>IF(O118="sníž. přenesená",K118,0)</f>
        <v>0</v>
      </c>
      <c r="BI118" s="204">
        <f>IF(O118="nulová",K118,0)</f>
        <v>0</v>
      </c>
      <c r="BJ118" s="17" t="s">
        <v>87</v>
      </c>
      <c r="BK118" s="204">
        <f>ROUND(P118*H118,2)</f>
        <v>0</v>
      </c>
      <c r="BL118" s="17" t="s">
        <v>327</v>
      </c>
      <c r="BM118" s="203" t="s">
        <v>6472</v>
      </c>
    </row>
    <row r="119" spans="1:65" s="2" customFormat="1" ht="19.5">
      <c r="A119" s="33"/>
      <c r="B119" s="34"/>
      <c r="C119" s="35"/>
      <c r="D119" s="205" t="s">
        <v>178</v>
      </c>
      <c r="E119" s="35"/>
      <c r="F119" s="206" t="s">
        <v>6471</v>
      </c>
      <c r="G119" s="35"/>
      <c r="H119" s="35"/>
      <c r="I119" s="107"/>
      <c r="J119" s="107"/>
      <c r="K119" s="35"/>
      <c r="L119" s="35"/>
      <c r="M119" s="38"/>
      <c r="N119" s="207"/>
      <c r="O119" s="208"/>
      <c r="P119" s="62"/>
      <c r="Q119" s="62"/>
      <c r="R119" s="62"/>
      <c r="S119" s="62"/>
      <c r="T119" s="62"/>
      <c r="U119" s="62"/>
      <c r="V119" s="62"/>
      <c r="W119" s="62"/>
      <c r="X119" s="63"/>
      <c r="Y119" s="33"/>
      <c r="Z119" s="33"/>
      <c r="AA119" s="33"/>
      <c r="AB119" s="33"/>
      <c r="AC119" s="33"/>
      <c r="AD119" s="33"/>
      <c r="AE119" s="33"/>
      <c r="AT119" s="17" t="s">
        <v>178</v>
      </c>
      <c r="AU119" s="17" t="s">
        <v>186</v>
      </c>
    </row>
    <row r="120" spans="1:65" s="2" customFormat="1" ht="16.5" customHeight="1">
      <c r="A120" s="33"/>
      <c r="B120" s="34"/>
      <c r="C120" s="191" t="s">
        <v>315</v>
      </c>
      <c r="D120" s="191" t="s">
        <v>171</v>
      </c>
      <c r="E120" s="192" t="s">
        <v>4201</v>
      </c>
      <c r="F120" s="193" t="s">
        <v>3895</v>
      </c>
      <c r="G120" s="194" t="s">
        <v>3852</v>
      </c>
      <c r="H120" s="195">
        <v>1</v>
      </c>
      <c r="I120" s="196"/>
      <c r="J120" s="196"/>
      <c r="K120" s="197">
        <f>ROUND(P120*H120,2)</f>
        <v>0</v>
      </c>
      <c r="L120" s="193" t="s">
        <v>20</v>
      </c>
      <c r="M120" s="38"/>
      <c r="N120" s="198" t="s">
        <v>20</v>
      </c>
      <c r="O120" s="199" t="s">
        <v>48</v>
      </c>
      <c r="P120" s="200">
        <f>I120+J120</f>
        <v>0</v>
      </c>
      <c r="Q120" s="200">
        <f>ROUND(I120*H120,2)</f>
        <v>0</v>
      </c>
      <c r="R120" s="200">
        <f>ROUND(J120*H120,2)</f>
        <v>0</v>
      </c>
      <c r="S120" s="62"/>
      <c r="T120" s="201">
        <f>S120*H120</f>
        <v>0</v>
      </c>
      <c r="U120" s="201">
        <v>0</v>
      </c>
      <c r="V120" s="201">
        <f>U120*H120</f>
        <v>0</v>
      </c>
      <c r="W120" s="201">
        <v>0</v>
      </c>
      <c r="X120" s="202">
        <f>W120*H120</f>
        <v>0</v>
      </c>
      <c r="Y120" s="33"/>
      <c r="Z120" s="33"/>
      <c r="AA120" s="33"/>
      <c r="AB120" s="33"/>
      <c r="AC120" s="33"/>
      <c r="AD120" s="33"/>
      <c r="AE120" s="33"/>
      <c r="AR120" s="203" t="s">
        <v>327</v>
      </c>
      <c r="AT120" s="203" t="s">
        <v>171</v>
      </c>
      <c r="AU120" s="203" t="s">
        <v>186</v>
      </c>
      <c r="AY120" s="17" t="s">
        <v>168</v>
      </c>
      <c r="BE120" s="204">
        <f>IF(O120="základní",K120,0)</f>
        <v>0</v>
      </c>
      <c r="BF120" s="204">
        <f>IF(O120="snížená",K120,0)</f>
        <v>0</v>
      </c>
      <c r="BG120" s="204">
        <f>IF(O120="zákl. přenesená",K120,0)</f>
        <v>0</v>
      </c>
      <c r="BH120" s="204">
        <f>IF(O120="sníž. přenesená",K120,0)</f>
        <v>0</v>
      </c>
      <c r="BI120" s="204">
        <f>IF(O120="nulová",K120,0)</f>
        <v>0</v>
      </c>
      <c r="BJ120" s="17" t="s">
        <v>87</v>
      </c>
      <c r="BK120" s="204">
        <f>ROUND(P120*H120,2)</f>
        <v>0</v>
      </c>
      <c r="BL120" s="17" t="s">
        <v>327</v>
      </c>
      <c r="BM120" s="203" t="s">
        <v>6473</v>
      </c>
    </row>
    <row r="121" spans="1:65" s="2" customFormat="1" ht="19.5">
      <c r="A121" s="33"/>
      <c r="B121" s="34"/>
      <c r="C121" s="35"/>
      <c r="D121" s="205" t="s">
        <v>178</v>
      </c>
      <c r="E121" s="35"/>
      <c r="F121" s="206" t="s">
        <v>4203</v>
      </c>
      <c r="G121" s="35"/>
      <c r="H121" s="35"/>
      <c r="I121" s="107"/>
      <c r="J121" s="107"/>
      <c r="K121" s="35"/>
      <c r="L121" s="35"/>
      <c r="M121" s="38"/>
      <c r="N121" s="207"/>
      <c r="O121" s="208"/>
      <c r="P121" s="62"/>
      <c r="Q121" s="62"/>
      <c r="R121" s="62"/>
      <c r="S121" s="62"/>
      <c r="T121" s="62"/>
      <c r="U121" s="62"/>
      <c r="V121" s="62"/>
      <c r="W121" s="62"/>
      <c r="X121" s="63"/>
      <c r="Y121" s="33"/>
      <c r="Z121" s="33"/>
      <c r="AA121" s="33"/>
      <c r="AB121" s="33"/>
      <c r="AC121" s="33"/>
      <c r="AD121" s="33"/>
      <c r="AE121" s="33"/>
      <c r="AT121" s="17" t="s">
        <v>178</v>
      </c>
      <c r="AU121" s="17" t="s">
        <v>186</v>
      </c>
    </row>
    <row r="122" spans="1:65" s="2" customFormat="1" ht="24" customHeight="1">
      <c r="A122" s="33"/>
      <c r="B122" s="34"/>
      <c r="C122" s="191" t="s">
        <v>9</v>
      </c>
      <c r="D122" s="191" t="s">
        <v>171</v>
      </c>
      <c r="E122" s="192" t="s">
        <v>4204</v>
      </c>
      <c r="F122" s="193" t="s">
        <v>3889</v>
      </c>
      <c r="G122" s="194" t="s">
        <v>3852</v>
      </c>
      <c r="H122" s="195">
        <v>1</v>
      </c>
      <c r="I122" s="196"/>
      <c r="J122" s="196"/>
      <c r="K122" s="197">
        <f>ROUND(P122*H122,2)</f>
        <v>0</v>
      </c>
      <c r="L122" s="193" t="s">
        <v>20</v>
      </c>
      <c r="M122" s="38"/>
      <c r="N122" s="198" t="s">
        <v>20</v>
      </c>
      <c r="O122" s="199" t="s">
        <v>48</v>
      </c>
      <c r="P122" s="200">
        <f>I122+J122</f>
        <v>0</v>
      </c>
      <c r="Q122" s="200">
        <f>ROUND(I122*H122,2)</f>
        <v>0</v>
      </c>
      <c r="R122" s="200">
        <f>ROUND(J122*H122,2)</f>
        <v>0</v>
      </c>
      <c r="S122" s="62"/>
      <c r="T122" s="201">
        <f>S122*H122</f>
        <v>0</v>
      </c>
      <c r="U122" s="201">
        <v>0</v>
      </c>
      <c r="V122" s="201">
        <f>U122*H122</f>
        <v>0</v>
      </c>
      <c r="W122" s="201">
        <v>0</v>
      </c>
      <c r="X122" s="202">
        <f>W122*H122</f>
        <v>0</v>
      </c>
      <c r="Y122" s="33"/>
      <c r="Z122" s="33"/>
      <c r="AA122" s="33"/>
      <c r="AB122" s="33"/>
      <c r="AC122" s="33"/>
      <c r="AD122" s="33"/>
      <c r="AE122" s="33"/>
      <c r="AR122" s="203" t="s">
        <v>327</v>
      </c>
      <c r="AT122" s="203" t="s">
        <v>171</v>
      </c>
      <c r="AU122" s="203" t="s">
        <v>186</v>
      </c>
      <c r="AY122" s="17" t="s">
        <v>168</v>
      </c>
      <c r="BE122" s="204">
        <f>IF(O122="základní",K122,0)</f>
        <v>0</v>
      </c>
      <c r="BF122" s="204">
        <f>IF(O122="snížená",K122,0)</f>
        <v>0</v>
      </c>
      <c r="BG122" s="204">
        <f>IF(O122="zákl. přenesená",K122,0)</f>
        <v>0</v>
      </c>
      <c r="BH122" s="204">
        <f>IF(O122="sníž. přenesená",K122,0)</f>
        <v>0</v>
      </c>
      <c r="BI122" s="204">
        <f>IF(O122="nulová",K122,0)</f>
        <v>0</v>
      </c>
      <c r="BJ122" s="17" t="s">
        <v>87</v>
      </c>
      <c r="BK122" s="204">
        <f>ROUND(P122*H122,2)</f>
        <v>0</v>
      </c>
      <c r="BL122" s="17" t="s">
        <v>327</v>
      </c>
      <c r="BM122" s="203" t="s">
        <v>6474</v>
      </c>
    </row>
    <row r="123" spans="1:65" s="2" customFormat="1" ht="29.25">
      <c r="A123" s="33"/>
      <c r="B123" s="34"/>
      <c r="C123" s="35"/>
      <c r="D123" s="205" t="s">
        <v>178</v>
      </c>
      <c r="E123" s="35"/>
      <c r="F123" s="206" t="s">
        <v>4206</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178</v>
      </c>
      <c r="AU123" s="17" t="s">
        <v>186</v>
      </c>
    </row>
    <row r="124" spans="1:65" s="2" customFormat="1" ht="24" customHeight="1">
      <c r="A124" s="33"/>
      <c r="B124" s="34"/>
      <c r="C124" s="191" t="s">
        <v>327</v>
      </c>
      <c r="D124" s="191" t="s">
        <v>171</v>
      </c>
      <c r="E124" s="192" t="s">
        <v>6165</v>
      </c>
      <c r="F124" s="193" t="s">
        <v>6166</v>
      </c>
      <c r="G124" s="194" t="s">
        <v>460</v>
      </c>
      <c r="H124" s="195">
        <v>1</v>
      </c>
      <c r="I124" s="196"/>
      <c r="J124" s="196"/>
      <c r="K124" s="197">
        <f>ROUND(P124*H124,2)</f>
        <v>0</v>
      </c>
      <c r="L124" s="193" t="s">
        <v>175</v>
      </c>
      <c r="M124" s="38"/>
      <c r="N124" s="198" t="s">
        <v>20</v>
      </c>
      <c r="O124" s="199" t="s">
        <v>48</v>
      </c>
      <c r="P124" s="200">
        <f>I124+J124</f>
        <v>0</v>
      </c>
      <c r="Q124" s="200">
        <f>ROUND(I124*H124,2)</f>
        <v>0</v>
      </c>
      <c r="R124" s="200">
        <f>ROUND(J124*H124,2)</f>
        <v>0</v>
      </c>
      <c r="S124" s="62"/>
      <c r="T124" s="201">
        <f>S124*H124</f>
        <v>0</v>
      </c>
      <c r="U124" s="201">
        <v>0</v>
      </c>
      <c r="V124" s="201">
        <f>U124*H124</f>
        <v>0</v>
      </c>
      <c r="W124" s="201">
        <v>0</v>
      </c>
      <c r="X124" s="202">
        <f>W124*H124</f>
        <v>0</v>
      </c>
      <c r="Y124" s="33"/>
      <c r="Z124" s="33"/>
      <c r="AA124" s="33"/>
      <c r="AB124" s="33"/>
      <c r="AC124" s="33"/>
      <c r="AD124" s="33"/>
      <c r="AE124" s="33"/>
      <c r="AR124" s="203" t="s">
        <v>327</v>
      </c>
      <c r="AT124" s="203" t="s">
        <v>171</v>
      </c>
      <c r="AU124" s="203" t="s">
        <v>186</v>
      </c>
      <c r="AY124" s="17" t="s">
        <v>168</v>
      </c>
      <c r="BE124" s="204">
        <f>IF(O124="základní",K124,0)</f>
        <v>0</v>
      </c>
      <c r="BF124" s="204">
        <f>IF(O124="snížená",K124,0)</f>
        <v>0</v>
      </c>
      <c r="BG124" s="204">
        <f>IF(O124="zákl. přenesená",K124,0)</f>
        <v>0</v>
      </c>
      <c r="BH124" s="204">
        <f>IF(O124="sníž. přenesená",K124,0)</f>
        <v>0</v>
      </c>
      <c r="BI124" s="204">
        <f>IF(O124="nulová",K124,0)</f>
        <v>0</v>
      </c>
      <c r="BJ124" s="17" t="s">
        <v>87</v>
      </c>
      <c r="BK124" s="204">
        <f>ROUND(P124*H124,2)</f>
        <v>0</v>
      </c>
      <c r="BL124" s="17" t="s">
        <v>327</v>
      </c>
      <c r="BM124" s="203" t="s">
        <v>6475</v>
      </c>
    </row>
    <row r="125" spans="1:65" s="2" customFormat="1" ht="29.25">
      <c r="A125" s="33"/>
      <c r="B125" s="34"/>
      <c r="C125" s="35"/>
      <c r="D125" s="205" t="s">
        <v>178</v>
      </c>
      <c r="E125" s="35"/>
      <c r="F125" s="206" t="s">
        <v>6168</v>
      </c>
      <c r="G125" s="35"/>
      <c r="H125" s="35"/>
      <c r="I125" s="107"/>
      <c r="J125" s="107"/>
      <c r="K125" s="35"/>
      <c r="L125" s="35"/>
      <c r="M125" s="38"/>
      <c r="N125" s="207"/>
      <c r="O125" s="208"/>
      <c r="P125" s="62"/>
      <c r="Q125" s="62"/>
      <c r="R125" s="62"/>
      <c r="S125" s="62"/>
      <c r="T125" s="62"/>
      <c r="U125" s="62"/>
      <c r="V125" s="62"/>
      <c r="W125" s="62"/>
      <c r="X125" s="63"/>
      <c r="Y125" s="33"/>
      <c r="Z125" s="33"/>
      <c r="AA125" s="33"/>
      <c r="AB125" s="33"/>
      <c r="AC125" s="33"/>
      <c r="AD125" s="33"/>
      <c r="AE125" s="33"/>
      <c r="AT125" s="17" t="s">
        <v>178</v>
      </c>
      <c r="AU125" s="17" t="s">
        <v>186</v>
      </c>
    </row>
    <row r="126" spans="1:65" s="12" customFormat="1" ht="20.85" customHeight="1">
      <c r="B126" s="174"/>
      <c r="C126" s="175"/>
      <c r="D126" s="176" t="s">
        <v>78</v>
      </c>
      <c r="E126" s="189" t="s">
        <v>3897</v>
      </c>
      <c r="F126" s="189" t="s">
        <v>6476</v>
      </c>
      <c r="G126" s="175"/>
      <c r="H126" s="175"/>
      <c r="I126" s="178"/>
      <c r="J126" s="178"/>
      <c r="K126" s="190">
        <f>BK126</f>
        <v>0</v>
      </c>
      <c r="L126" s="175"/>
      <c r="M126" s="180"/>
      <c r="N126" s="181"/>
      <c r="O126" s="182"/>
      <c r="P126" s="182"/>
      <c r="Q126" s="183">
        <f>SUM(Q127:Q154)</f>
        <v>0</v>
      </c>
      <c r="R126" s="183">
        <f>SUM(R127:R154)</f>
        <v>0</v>
      </c>
      <c r="S126" s="182"/>
      <c r="T126" s="184">
        <f>SUM(T127:T154)</f>
        <v>0</v>
      </c>
      <c r="U126" s="182"/>
      <c r="V126" s="184">
        <f>SUM(V127:V154)</f>
        <v>0.151032</v>
      </c>
      <c r="W126" s="182"/>
      <c r="X126" s="185">
        <f>SUM(X127:X154)</f>
        <v>0</v>
      </c>
      <c r="AR126" s="186" t="s">
        <v>89</v>
      </c>
      <c r="AT126" s="187" t="s">
        <v>78</v>
      </c>
      <c r="AU126" s="187" t="s">
        <v>89</v>
      </c>
      <c r="AY126" s="186" t="s">
        <v>168</v>
      </c>
      <c r="BK126" s="188">
        <f>SUM(BK127:BK154)</f>
        <v>0</v>
      </c>
    </row>
    <row r="127" spans="1:65" s="2" customFormat="1" ht="24" customHeight="1">
      <c r="A127" s="33"/>
      <c r="B127" s="34"/>
      <c r="C127" s="191" t="s">
        <v>337</v>
      </c>
      <c r="D127" s="191" t="s">
        <v>171</v>
      </c>
      <c r="E127" s="192" t="s">
        <v>4048</v>
      </c>
      <c r="F127" s="193" t="s">
        <v>4049</v>
      </c>
      <c r="G127" s="194" t="s">
        <v>243</v>
      </c>
      <c r="H127" s="195">
        <v>95</v>
      </c>
      <c r="I127" s="196"/>
      <c r="J127" s="196"/>
      <c r="K127" s="197">
        <f>ROUND(P127*H127,2)</f>
        <v>0</v>
      </c>
      <c r="L127" s="193" t="s">
        <v>175</v>
      </c>
      <c r="M127" s="38"/>
      <c r="N127" s="198" t="s">
        <v>20</v>
      </c>
      <c r="O127" s="199" t="s">
        <v>48</v>
      </c>
      <c r="P127" s="200">
        <f>I127+J127</f>
        <v>0</v>
      </c>
      <c r="Q127" s="200">
        <f>ROUND(I127*H127,2)</f>
        <v>0</v>
      </c>
      <c r="R127" s="200">
        <f>ROUND(J127*H127,2)</f>
        <v>0</v>
      </c>
      <c r="S127" s="62"/>
      <c r="T127" s="201">
        <f>S127*H127</f>
        <v>0</v>
      </c>
      <c r="U127" s="201">
        <v>0</v>
      </c>
      <c r="V127" s="201">
        <f>U127*H127</f>
        <v>0</v>
      </c>
      <c r="W127" s="201">
        <v>0</v>
      </c>
      <c r="X127" s="202">
        <f>W127*H127</f>
        <v>0</v>
      </c>
      <c r="Y127" s="33"/>
      <c r="Z127" s="33"/>
      <c r="AA127" s="33"/>
      <c r="AB127" s="33"/>
      <c r="AC127" s="33"/>
      <c r="AD127" s="33"/>
      <c r="AE127" s="33"/>
      <c r="AR127" s="203" t="s">
        <v>327</v>
      </c>
      <c r="AT127" s="203" t="s">
        <v>171</v>
      </c>
      <c r="AU127" s="203" t="s">
        <v>186</v>
      </c>
      <c r="AY127" s="17" t="s">
        <v>168</v>
      </c>
      <c r="BE127" s="204">
        <f>IF(O127="základní",K127,0)</f>
        <v>0</v>
      </c>
      <c r="BF127" s="204">
        <f>IF(O127="snížená",K127,0)</f>
        <v>0</v>
      </c>
      <c r="BG127" s="204">
        <f>IF(O127="zákl. přenesená",K127,0)</f>
        <v>0</v>
      </c>
      <c r="BH127" s="204">
        <f>IF(O127="sníž. přenesená",K127,0)</f>
        <v>0</v>
      </c>
      <c r="BI127" s="204">
        <f>IF(O127="nulová",K127,0)</f>
        <v>0</v>
      </c>
      <c r="BJ127" s="17" t="s">
        <v>87</v>
      </c>
      <c r="BK127" s="204">
        <f>ROUND(P127*H127,2)</f>
        <v>0</v>
      </c>
      <c r="BL127" s="17" t="s">
        <v>327</v>
      </c>
      <c r="BM127" s="203" t="s">
        <v>6477</v>
      </c>
    </row>
    <row r="128" spans="1:65" s="2" customFormat="1" ht="19.5">
      <c r="A128" s="33"/>
      <c r="B128" s="34"/>
      <c r="C128" s="35"/>
      <c r="D128" s="205" t="s">
        <v>178</v>
      </c>
      <c r="E128" s="35"/>
      <c r="F128" s="206" t="s">
        <v>4051</v>
      </c>
      <c r="G128" s="35"/>
      <c r="H128" s="35"/>
      <c r="I128" s="107"/>
      <c r="J128" s="107"/>
      <c r="K128" s="35"/>
      <c r="L128" s="35"/>
      <c r="M128" s="38"/>
      <c r="N128" s="207"/>
      <c r="O128" s="208"/>
      <c r="P128" s="62"/>
      <c r="Q128" s="62"/>
      <c r="R128" s="62"/>
      <c r="S128" s="62"/>
      <c r="T128" s="62"/>
      <c r="U128" s="62"/>
      <c r="V128" s="62"/>
      <c r="W128" s="62"/>
      <c r="X128" s="63"/>
      <c r="Y128" s="33"/>
      <c r="Z128" s="33"/>
      <c r="AA128" s="33"/>
      <c r="AB128" s="33"/>
      <c r="AC128" s="33"/>
      <c r="AD128" s="33"/>
      <c r="AE128" s="33"/>
      <c r="AT128" s="17" t="s">
        <v>178</v>
      </c>
      <c r="AU128" s="17" t="s">
        <v>186</v>
      </c>
    </row>
    <row r="129" spans="1:65" s="2" customFormat="1" ht="24" customHeight="1">
      <c r="A129" s="33"/>
      <c r="B129" s="34"/>
      <c r="C129" s="225" t="s">
        <v>345</v>
      </c>
      <c r="D129" s="225" t="s">
        <v>346</v>
      </c>
      <c r="E129" s="226" t="s">
        <v>4052</v>
      </c>
      <c r="F129" s="227" t="s">
        <v>4053</v>
      </c>
      <c r="G129" s="228" t="s">
        <v>3105</v>
      </c>
      <c r="H129" s="229">
        <v>99.524000000000001</v>
      </c>
      <c r="I129" s="230"/>
      <c r="J129" s="231"/>
      <c r="K129" s="232">
        <f>ROUND(P129*H129,2)</f>
        <v>0</v>
      </c>
      <c r="L129" s="227" t="s">
        <v>175</v>
      </c>
      <c r="M129" s="233"/>
      <c r="N129" s="234" t="s">
        <v>20</v>
      </c>
      <c r="O129" s="199" t="s">
        <v>48</v>
      </c>
      <c r="P129" s="200">
        <f>I129+J129</f>
        <v>0</v>
      </c>
      <c r="Q129" s="200">
        <f>ROUND(I129*H129,2)</f>
        <v>0</v>
      </c>
      <c r="R129" s="200">
        <f>ROUND(J129*H129,2)</f>
        <v>0</v>
      </c>
      <c r="S129" s="62"/>
      <c r="T129" s="201">
        <f>S129*H129</f>
        <v>0</v>
      </c>
      <c r="U129" s="201">
        <v>1E-3</v>
      </c>
      <c r="V129" s="201">
        <f>U129*H129</f>
        <v>9.9524000000000001E-2</v>
      </c>
      <c r="W129" s="201">
        <v>0</v>
      </c>
      <c r="X129" s="202">
        <f>W129*H129</f>
        <v>0</v>
      </c>
      <c r="Y129" s="33"/>
      <c r="Z129" s="33"/>
      <c r="AA129" s="33"/>
      <c r="AB129" s="33"/>
      <c r="AC129" s="33"/>
      <c r="AD129" s="33"/>
      <c r="AE129" s="33"/>
      <c r="AR129" s="203" t="s">
        <v>457</v>
      </c>
      <c r="AT129" s="203" t="s">
        <v>346</v>
      </c>
      <c r="AU129" s="203" t="s">
        <v>186</v>
      </c>
      <c r="AY129" s="17" t="s">
        <v>168</v>
      </c>
      <c r="BE129" s="204">
        <f>IF(O129="základní",K129,0)</f>
        <v>0</v>
      </c>
      <c r="BF129" s="204">
        <f>IF(O129="snížená",K129,0)</f>
        <v>0</v>
      </c>
      <c r="BG129" s="204">
        <f>IF(O129="zákl. přenesená",K129,0)</f>
        <v>0</v>
      </c>
      <c r="BH129" s="204">
        <f>IF(O129="sníž. přenesená",K129,0)</f>
        <v>0</v>
      </c>
      <c r="BI129" s="204">
        <f>IF(O129="nulová",K129,0)</f>
        <v>0</v>
      </c>
      <c r="BJ129" s="17" t="s">
        <v>87</v>
      </c>
      <c r="BK129" s="204">
        <f>ROUND(P129*H129,2)</f>
        <v>0</v>
      </c>
      <c r="BL129" s="17" t="s">
        <v>327</v>
      </c>
      <c r="BM129" s="203" t="s">
        <v>6478</v>
      </c>
    </row>
    <row r="130" spans="1:65" s="2" customFormat="1">
      <c r="A130" s="33"/>
      <c r="B130" s="34"/>
      <c r="C130" s="35"/>
      <c r="D130" s="205" t="s">
        <v>178</v>
      </c>
      <c r="E130" s="35"/>
      <c r="F130" s="206" t="s">
        <v>4053</v>
      </c>
      <c r="G130" s="35"/>
      <c r="H130" s="35"/>
      <c r="I130" s="107"/>
      <c r="J130" s="107"/>
      <c r="K130" s="35"/>
      <c r="L130" s="35"/>
      <c r="M130" s="38"/>
      <c r="N130" s="207"/>
      <c r="O130" s="208"/>
      <c r="P130" s="62"/>
      <c r="Q130" s="62"/>
      <c r="R130" s="62"/>
      <c r="S130" s="62"/>
      <c r="T130" s="62"/>
      <c r="U130" s="62"/>
      <c r="V130" s="62"/>
      <c r="W130" s="62"/>
      <c r="X130" s="63"/>
      <c r="Y130" s="33"/>
      <c r="Z130" s="33"/>
      <c r="AA130" s="33"/>
      <c r="AB130" s="33"/>
      <c r="AC130" s="33"/>
      <c r="AD130" s="33"/>
      <c r="AE130" s="33"/>
      <c r="AT130" s="17" t="s">
        <v>178</v>
      </c>
      <c r="AU130" s="17" t="s">
        <v>186</v>
      </c>
    </row>
    <row r="131" spans="1:65" s="13" customFormat="1">
      <c r="B131" s="210"/>
      <c r="C131" s="211"/>
      <c r="D131" s="205" t="s">
        <v>181</v>
      </c>
      <c r="E131" s="211"/>
      <c r="F131" s="213" t="s">
        <v>6479</v>
      </c>
      <c r="G131" s="211"/>
      <c r="H131" s="214">
        <v>99.524000000000001</v>
      </c>
      <c r="I131" s="215"/>
      <c r="J131" s="215"/>
      <c r="K131" s="211"/>
      <c r="L131" s="211"/>
      <c r="M131" s="216"/>
      <c r="N131" s="217"/>
      <c r="O131" s="218"/>
      <c r="P131" s="218"/>
      <c r="Q131" s="218"/>
      <c r="R131" s="218"/>
      <c r="S131" s="218"/>
      <c r="T131" s="218"/>
      <c r="U131" s="218"/>
      <c r="V131" s="218"/>
      <c r="W131" s="218"/>
      <c r="X131" s="219"/>
      <c r="AT131" s="220" t="s">
        <v>181</v>
      </c>
      <c r="AU131" s="220" t="s">
        <v>186</v>
      </c>
      <c r="AV131" s="13" t="s">
        <v>89</v>
      </c>
      <c r="AW131" s="13" t="s">
        <v>4</v>
      </c>
      <c r="AX131" s="13" t="s">
        <v>87</v>
      </c>
      <c r="AY131" s="220" t="s">
        <v>168</v>
      </c>
    </row>
    <row r="132" spans="1:65" s="2" customFormat="1" ht="24" customHeight="1">
      <c r="A132" s="33"/>
      <c r="B132" s="34"/>
      <c r="C132" s="191" t="s">
        <v>351</v>
      </c>
      <c r="D132" s="191" t="s">
        <v>171</v>
      </c>
      <c r="E132" s="192" t="s">
        <v>6191</v>
      </c>
      <c r="F132" s="193" t="s">
        <v>6480</v>
      </c>
      <c r="G132" s="194" t="s">
        <v>3852</v>
      </c>
      <c r="H132" s="195">
        <v>1</v>
      </c>
      <c r="I132" s="196"/>
      <c r="J132" s="196"/>
      <c r="K132" s="197">
        <f>ROUND(P132*H132,2)</f>
        <v>0</v>
      </c>
      <c r="L132" s="193" t="s">
        <v>20</v>
      </c>
      <c r="M132" s="38"/>
      <c r="N132" s="198" t="s">
        <v>20</v>
      </c>
      <c r="O132" s="199" t="s">
        <v>48</v>
      </c>
      <c r="P132" s="200">
        <f>I132+J132</f>
        <v>0</v>
      </c>
      <c r="Q132" s="200">
        <f>ROUND(I132*H132,2)</f>
        <v>0</v>
      </c>
      <c r="R132" s="200">
        <f>ROUND(J132*H132,2)</f>
        <v>0</v>
      </c>
      <c r="S132" s="62"/>
      <c r="T132" s="201">
        <f>S132*H132</f>
        <v>0</v>
      </c>
      <c r="U132" s="201">
        <v>0</v>
      </c>
      <c r="V132" s="201">
        <f>U132*H132</f>
        <v>0</v>
      </c>
      <c r="W132" s="201">
        <v>0</v>
      </c>
      <c r="X132" s="202">
        <f>W132*H132</f>
        <v>0</v>
      </c>
      <c r="Y132" s="33"/>
      <c r="Z132" s="33"/>
      <c r="AA132" s="33"/>
      <c r="AB132" s="33"/>
      <c r="AC132" s="33"/>
      <c r="AD132" s="33"/>
      <c r="AE132" s="33"/>
      <c r="AR132" s="203" t="s">
        <v>327</v>
      </c>
      <c r="AT132" s="203" t="s">
        <v>171</v>
      </c>
      <c r="AU132" s="203" t="s">
        <v>186</v>
      </c>
      <c r="AY132" s="17" t="s">
        <v>168</v>
      </c>
      <c r="BE132" s="204">
        <f>IF(O132="základní",K132,0)</f>
        <v>0</v>
      </c>
      <c r="BF132" s="204">
        <f>IF(O132="snížená",K132,0)</f>
        <v>0</v>
      </c>
      <c r="BG132" s="204">
        <f>IF(O132="zákl. přenesená",K132,0)</f>
        <v>0</v>
      </c>
      <c r="BH132" s="204">
        <f>IF(O132="sníž. přenesená",K132,0)</f>
        <v>0</v>
      </c>
      <c r="BI132" s="204">
        <f>IF(O132="nulová",K132,0)</f>
        <v>0</v>
      </c>
      <c r="BJ132" s="17" t="s">
        <v>87</v>
      </c>
      <c r="BK132" s="204">
        <f>ROUND(P132*H132,2)</f>
        <v>0</v>
      </c>
      <c r="BL132" s="17" t="s">
        <v>327</v>
      </c>
      <c r="BM132" s="203" t="s">
        <v>6481</v>
      </c>
    </row>
    <row r="133" spans="1:65" s="2" customFormat="1" ht="29.25">
      <c r="A133" s="33"/>
      <c r="B133" s="34"/>
      <c r="C133" s="35"/>
      <c r="D133" s="205" t="s">
        <v>178</v>
      </c>
      <c r="E133" s="35"/>
      <c r="F133" s="206" t="s">
        <v>6482</v>
      </c>
      <c r="G133" s="35"/>
      <c r="H133" s="35"/>
      <c r="I133" s="107"/>
      <c r="J133" s="107"/>
      <c r="K133" s="35"/>
      <c r="L133" s="35"/>
      <c r="M133" s="38"/>
      <c r="N133" s="207"/>
      <c r="O133" s="208"/>
      <c r="P133" s="62"/>
      <c r="Q133" s="62"/>
      <c r="R133" s="62"/>
      <c r="S133" s="62"/>
      <c r="T133" s="62"/>
      <c r="U133" s="62"/>
      <c r="V133" s="62"/>
      <c r="W133" s="62"/>
      <c r="X133" s="63"/>
      <c r="Y133" s="33"/>
      <c r="Z133" s="33"/>
      <c r="AA133" s="33"/>
      <c r="AB133" s="33"/>
      <c r="AC133" s="33"/>
      <c r="AD133" s="33"/>
      <c r="AE133" s="33"/>
      <c r="AT133" s="17" t="s">
        <v>178</v>
      </c>
      <c r="AU133" s="17" t="s">
        <v>186</v>
      </c>
    </row>
    <row r="134" spans="1:65" s="2" customFormat="1" ht="24" customHeight="1">
      <c r="A134" s="33"/>
      <c r="B134" s="34"/>
      <c r="C134" s="191" t="s">
        <v>360</v>
      </c>
      <c r="D134" s="191" t="s">
        <v>171</v>
      </c>
      <c r="E134" s="192" t="s">
        <v>4057</v>
      </c>
      <c r="F134" s="193" t="s">
        <v>4058</v>
      </c>
      <c r="G134" s="194" t="s">
        <v>243</v>
      </c>
      <c r="H134" s="195">
        <v>54</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0</v>
      </c>
      <c r="V134" s="201">
        <f>U134*H134</f>
        <v>0</v>
      </c>
      <c r="W134" s="201">
        <v>0</v>
      </c>
      <c r="X134" s="202">
        <f>W134*H134</f>
        <v>0</v>
      </c>
      <c r="Y134" s="33"/>
      <c r="Z134" s="33"/>
      <c r="AA134" s="33"/>
      <c r="AB134" s="33"/>
      <c r="AC134" s="33"/>
      <c r="AD134" s="33"/>
      <c r="AE134" s="33"/>
      <c r="AR134" s="203" t="s">
        <v>327</v>
      </c>
      <c r="AT134" s="203" t="s">
        <v>171</v>
      </c>
      <c r="AU134" s="203" t="s">
        <v>186</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327</v>
      </c>
      <c r="BM134" s="203" t="s">
        <v>6483</v>
      </c>
    </row>
    <row r="135" spans="1:65" s="2" customFormat="1" ht="19.5">
      <c r="A135" s="33"/>
      <c r="B135" s="34"/>
      <c r="C135" s="35"/>
      <c r="D135" s="205" t="s">
        <v>178</v>
      </c>
      <c r="E135" s="35"/>
      <c r="F135" s="206" t="s">
        <v>4060</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186</v>
      </c>
    </row>
    <row r="136" spans="1:65" s="2" customFormat="1" ht="24" customHeight="1">
      <c r="A136" s="33"/>
      <c r="B136" s="34"/>
      <c r="C136" s="225" t="s">
        <v>8</v>
      </c>
      <c r="D136" s="225" t="s">
        <v>346</v>
      </c>
      <c r="E136" s="226" t="s">
        <v>4062</v>
      </c>
      <c r="F136" s="227" t="s">
        <v>4063</v>
      </c>
      <c r="G136" s="228" t="s">
        <v>3105</v>
      </c>
      <c r="H136" s="229">
        <v>36.828000000000003</v>
      </c>
      <c r="I136" s="230"/>
      <c r="J136" s="231"/>
      <c r="K136" s="232">
        <f>ROUND(P136*H136,2)</f>
        <v>0</v>
      </c>
      <c r="L136" s="227" t="s">
        <v>175</v>
      </c>
      <c r="M136" s="233"/>
      <c r="N136" s="234" t="s">
        <v>20</v>
      </c>
      <c r="O136" s="199" t="s">
        <v>48</v>
      </c>
      <c r="P136" s="200">
        <f>I136+J136</f>
        <v>0</v>
      </c>
      <c r="Q136" s="200">
        <f>ROUND(I136*H136,2)</f>
        <v>0</v>
      </c>
      <c r="R136" s="200">
        <f>ROUND(J136*H136,2)</f>
        <v>0</v>
      </c>
      <c r="S136" s="62"/>
      <c r="T136" s="201">
        <f>S136*H136</f>
        <v>0</v>
      </c>
      <c r="U136" s="201">
        <v>1E-3</v>
      </c>
      <c r="V136" s="201">
        <f>U136*H136</f>
        <v>3.6828000000000007E-2</v>
      </c>
      <c r="W136" s="201">
        <v>0</v>
      </c>
      <c r="X136" s="202">
        <f>W136*H136</f>
        <v>0</v>
      </c>
      <c r="Y136" s="33"/>
      <c r="Z136" s="33"/>
      <c r="AA136" s="33"/>
      <c r="AB136" s="33"/>
      <c r="AC136" s="33"/>
      <c r="AD136" s="33"/>
      <c r="AE136" s="33"/>
      <c r="AR136" s="203" t="s">
        <v>457</v>
      </c>
      <c r="AT136" s="203" t="s">
        <v>346</v>
      </c>
      <c r="AU136" s="203" t="s">
        <v>186</v>
      </c>
      <c r="AY136" s="17" t="s">
        <v>168</v>
      </c>
      <c r="BE136" s="204">
        <f>IF(O136="základní",K136,0)</f>
        <v>0</v>
      </c>
      <c r="BF136" s="204">
        <f>IF(O136="snížená",K136,0)</f>
        <v>0</v>
      </c>
      <c r="BG136" s="204">
        <f>IF(O136="zákl. přenesená",K136,0)</f>
        <v>0</v>
      </c>
      <c r="BH136" s="204">
        <f>IF(O136="sníž. přenesená",K136,0)</f>
        <v>0</v>
      </c>
      <c r="BI136" s="204">
        <f>IF(O136="nulová",K136,0)</f>
        <v>0</v>
      </c>
      <c r="BJ136" s="17" t="s">
        <v>87</v>
      </c>
      <c r="BK136" s="204">
        <f>ROUND(P136*H136,2)</f>
        <v>0</v>
      </c>
      <c r="BL136" s="17" t="s">
        <v>327</v>
      </c>
      <c r="BM136" s="203" t="s">
        <v>6484</v>
      </c>
    </row>
    <row r="137" spans="1:65" s="2" customFormat="1">
      <c r="A137" s="33"/>
      <c r="B137" s="34"/>
      <c r="C137" s="35"/>
      <c r="D137" s="205" t="s">
        <v>178</v>
      </c>
      <c r="E137" s="35"/>
      <c r="F137" s="206" t="s">
        <v>4063</v>
      </c>
      <c r="G137" s="35"/>
      <c r="H137" s="35"/>
      <c r="I137" s="107"/>
      <c r="J137" s="107"/>
      <c r="K137" s="35"/>
      <c r="L137" s="35"/>
      <c r="M137" s="38"/>
      <c r="N137" s="207"/>
      <c r="O137" s="208"/>
      <c r="P137" s="62"/>
      <c r="Q137" s="62"/>
      <c r="R137" s="62"/>
      <c r="S137" s="62"/>
      <c r="T137" s="62"/>
      <c r="U137" s="62"/>
      <c r="V137" s="62"/>
      <c r="W137" s="62"/>
      <c r="X137" s="63"/>
      <c r="Y137" s="33"/>
      <c r="Z137" s="33"/>
      <c r="AA137" s="33"/>
      <c r="AB137" s="33"/>
      <c r="AC137" s="33"/>
      <c r="AD137" s="33"/>
      <c r="AE137" s="33"/>
      <c r="AT137" s="17" t="s">
        <v>178</v>
      </c>
      <c r="AU137" s="17" t="s">
        <v>186</v>
      </c>
    </row>
    <row r="138" spans="1:65" s="13" customFormat="1">
      <c r="B138" s="210"/>
      <c r="C138" s="211"/>
      <c r="D138" s="205" t="s">
        <v>181</v>
      </c>
      <c r="E138" s="212" t="s">
        <v>20</v>
      </c>
      <c r="F138" s="213" t="s">
        <v>6485</v>
      </c>
      <c r="G138" s="211"/>
      <c r="H138" s="214">
        <v>36.828000000000003</v>
      </c>
      <c r="I138" s="215"/>
      <c r="J138" s="215"/>
      <c r="K138" s="211"/>
      <c r="L138" s="211"/>
      <c r="M138" s="216"/>
      <c r="N138" s="217"/>
      <c r="O138" s="218"/>
      <c r="P138" s="218"/>
      <c r="Q138" s="218"/>
      <c r="R138" s="218"/>
      <c r="S138" s="218"/>
      <c r="T138" s="218"/>
      <c r="U138" s="218"/>
      <c r="V138" s="218"/>
      <c r="W138" s="218"/>
      <c r="X138" s="219"/>
      <c r="AT138" s="220" t="s">
        <v>181</v>
      </c>
      <c r="AU138" s="220" t="s">
        <v>186</v>
      </c>
      <c r="AV138" s="13" t="s">
        <v>89</v>
      </c>
      <c r="AW138" s="13" t="s">
        <v>5</v>
      </c>
      <c r="AX138" s="13" t="s">
        <v>87</v>
      </c>
      <c r="AY138" s="220" t="s">
        <v>168</v>
      </c>
    </row>
    <row r="139" spans="1:65" s="2" customFormat="1" ht="24" customHeight="1">
      <c r="A139" s="33"/>
      <c r="B139" s="34"/>
      <c r="C139" s="191" t="s">
        <v>373</v>
      </c>
      <c r="D139" s="191" t="s">
        <v>171</v>
      </c>
      <c r="E139" s="192" t="s">
        <v>4081</v>
      </c>
      <c r="F139" s="193" t="s">
        <v>4082</v>
      </c>
      <c r="G139" s="194" t="s">
        <v>460</v>
      </c>
      <c r="H139" s="195">
        <v>18</v>
      </c>
      <c r="I139" s="196"/>
      <c r="J139" s="196"/>
      <c r="K139" s="197">
        <f>ROUND(P139*H139,2)</f>
        <v>0</v>
      </c>
      <c r="L139" s="193" t="s">
        <v>175</v>
      </c>
      <c r="M139" s="38"/>
      <c r="N139" s="198"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327</v>
      </c>
      <c r="AT139" s="203" t="s">
        <v>171</v>
      </c>
      <c r="AU139" s="203" t="s">
        <v>186</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327</v>
      </c>
      <c r="BM139" s="203" t="s">
        <v>6486</v>
      </c>
    </row>
    <row r="140" spans="1:65" s="2" customFormat="1">
      <c r="A140" s="33"/>
      <c r="B140" s="34"/>
      <c r="C140" s="35"/>
      <c r="D140" s="205" t="s">
        <v>178</v>
      </c>
      <c r="E140" s="35"/>
      <c r="F140" s="206" t="s">
        <v>4084</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186</v>
      </c>
    </row>
    <row r="141" spans="1:65" s="2" customFormat="1" ht="16.5" customHeight="1">
      <c r="A141" s="33"/>
      <c r="B141" s="34"/>
      <c r="C141" s="225" t="s">
        <v>379</v>
      </c>
      <c r="D141" s="225" t="s">
        <v>346</v>
      </c>
      <c r="E141" s="226" t="s">
        <v>6487</v>
      </c>
      <c r="F141" s="227" t="s">
        <v>6488</v>
      </c>
      <c r="G141" s="228" t="s">
        <v>3811</v>
      </c>
      <c r="H141" s="229">
        <v>18</v>
      </c>
      <c r="I141" s="230"/>
      <c r="J141" s="231"/>
      <c r="K141" s="232">
        <f>ROUND(P141*H141,2)</f>
        <v>0</v>
      </c>
      <c r="L141" s="227" t="s">
        <v>20</v>
      </c>
      <c r="M141" s="233"/>
      <c r="N141" s="234" t="s">
        <v>20</v>
      </c>
      <c r="O141" s="199" t="s">
        <v>48</v>
      </c>
      <c r="P141" s="200">
        <f>I141+J141</f>
        <v>0</v>
      </c>
      <c r="Q141" s="200">
        <f>ROUND(I141*H141,2)</f>
        <v>0</v>
      </c>
      <c r="R141" s="200">
        <f>ROUND(J141*H141,2)</f>
        <v>0</v>
      </c>
      <c r="S141" s="62"/>
      <c r="T141" s="201">
        <f>S141*H141</f>
        <v>0</v>
      </c>
      <c r="U141" s="201">
        <v>0</v>
      </c>
      <c r="V141" s="201">
        <f>U141*H141</f>
        <v>0</v>
      </c>
      <c r="W141" s="201">
        <v>0</v>
      </c>
      <c r="X141" s="202">
        <f>W141*H141</f>
        <v>0</v>
      </c>
      <c r="Y141" s="33"/>
      <c r="Z141" s="33"/>
      <c r="AA141" s="33"/>
      <c r="AB141" s="33"/>
      <c r="AC141" s="33"/>
      <c r="AD141" s="33"/>
      <c r="AE141" s="33"/>
      <c r="AR141" s="203" t="s">
        <v>457</v>
      </c>
      <c r="AT141" s="203" t="s">
        <v>346</v>
      </c>
      <c r="AU141" s="203" t="s">
        <v>186</v>
      </c>
      <c r="AY141" s="17" t="s">
        <v>168</v>
      </c>
      <c r="BE141" s="204">
        <f>IF(O141="základní",K141,0)</f>
        <v>0</v>
      </c>
      <c r="BF141" s="204">
        <f>IF(O141="snížená",K141,0)</f>
        <v>0</v>
      </c>
      <c r="BG141" s="204">
        <f>IF(O141="zákl. přenesená",K141,0)</f>
        <v>0</v>
      </c>
      <c r="BH141" s="204">
        <f>IF(O141="sníž. přenesená",K141,0)</f>
        <v>0</v>
      </c>
      <c r="BI141" s="204">
        <f>IF(O141="nulová",K141,0)</f>
        <v>0</v>
      </c>
      <c r="BJ141" s="17" t="s">
        <v>87</v>
      </c>
      <c r="BK141" s="204">
        <f>ROUND(P141*H141,2)</f>
        <v>0</v>
      </c>
      <c r="BL141" s="17" t="s">
        <v>327</v>
      </c>
      <c r="BM141" s="203" t="s">
        <v>6489</v>
      </c>
    </row>
    <row r="142" spans="1:65" s="2" customFormat="1">
      <c r="A142" s="33"/>
      <c r="B142" s="34"/>
      <c r="C142" s="35"/>
      <c r="D142" s="205" t="s">
        <v>178</v>
      </c>
      <c r="E142" s="35"/>
      <c r="F142" s="206" t="s">
        <v>6488</v>
      </c>
      <c r="G142" s="35"/>
      <c r="H142" s="35"/>
      <c r="I142" s="107"/>
      <c r="J142" s="107"/>
      <c r="K142" s="35"/>
      <c r="L142" s="35"/>
      <c r="M142" s="38"/>
      <c r="N142" s="207"/>
      <c r="O142" s="208"/>
      <c r="P142" s="62"/>
      <c r="Q142" s="62"/>
      <c r="R142" s="62"/>
      <c r="S142" s="62"/>
      <c r="T142" s="62"/>
      <c r="U142" s="62"/>
      <c r="V142" s="62"/>
      <c r="W142" s="62"/>
      <c r="X142" s="63"/>
      <c r="Y142" s="33"/>
      <c r="Z142" s="33"/>
      <c r="AA142" s="33"/>
      <c r="AB142" s="33"/>
      <c r="AC142" s="33"/>
      <c r="AD142" s="33"/>
      <c r="AE142" s="33"/>
      <c r="AT142" s="17" t="s">
        <v>178</v>
      </c>
      <c r="AU142" s="17" t="s">
        <v>186</v>
      </c>
    </row>
    <row r="143" spans="1:65" s="2" customFormat="1" ht="19.5">
      <c r="A143" s="33"/>
      <c r="B143" s="34"/>
      <c r="C143" s="35"/>
      <c r="D143" s="205" t="s">
        <v>179</v>
      </c>
      <c r="E143" s="35"/>
      <c r="F143" s="209" t="s">
        <v>6490</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179</v>
      </c>
      <c r="AU143" s="17" t="s">
        <v>186</v>
      </c>
    </row>
    <row r="144" spans="1:65" s="2" customFormat="1" ht="24" customHeight="1">
      <c r="A144" s="33"/>
      <c r="B144" s="34"/>
      <c r="C144" s="191" t="s">
        <v>388</v>
      </c>
      <c r="D144" s="191" t="s">
        <v>171</v>
      </c>
      <c r="E144" s="192" t="s">
        <v>4102</v>
      </c>
      <c r="F144" s="193" t="s">
        <v>4103</v>
      </c>
      <c r="G144" s="194" t="s">
        <v>460</v>
      </c>
      <c r="H144" s="195">
        <v>26</v>
      </c>
      <c r="I144" s="196"/>
      <c r="J144" s="196"/>
      <c r="K144" s="197">
        <f>ROUND(P144*H144,2)</f>
        <v>0</v>
      </c>
      <c r="L144" s="193" t="s">
        <v>175</v>
      </c>
      <c r="M144" s="38"/>
      <c r="N144" s="198" t="s">
        <v>20</v>
      </c>
      <c r="O144" s="199" t="s">
        <v>48</v>
      </c>
      <c r="P144" s="200">
        <f>I144+J144</f>
        <v>0</v>
      </c>
      <c r="Q144" s="200">
        <f>ROUND(I144*H144,2)</f>
        <v>0</v>
      </c>
      <c r="R144" s="200">
        <f>ROUND(J144*H144,2)</f>
        <v>0</v>
      </c>
      <c r="S144" s="62"/>
      <c r="T144" s="201">
        <f>S144*H144</f>
        <v>0</v>
      </c>
      <c r="U144" s="201">
        <v>0</v>
      </c>
      <c r="V144" s="201">
        <f>U144*H144</f>
        <v>0</v>
      </c>
      <c r="W144" s="201">
        <v>0</v>
      </c>
      <c r="X144" s="202">
        <f>W144*H144</f>
        <v>0</v>
      </c>
      <c r="Y144" s="33"/>
      <c r="Z144" s="33"/>
      <c r="AA144" s="33"/>
      <c r="AB144" s="33"/>
      <c r="AC144" s="33"/>
      <c r="AD144" s="33"/>
      <c r="AE144" s="33"/>
      <c r="AR144" s="203" t="s">
        <v>327</v>
      </c>
      <c r="AT144" s="203" t="s">
        <v>171</v>
      </c>
      <c r="AU144" s="203" t="s">
        <v>186</v>
      </c>
      <c r="AY144" s="17" t="s">
        <v>168</v>
      </c>
      <c r="BE144" s="204">
        <f>IF(O144="základní",K144,0)</f>
        <v>0</v>
      </c>
      <c r="BF144" s="204">
        <f>IF(O144="snížená",K144,0)</f>
        <v>0</v>
      </c>
      <c r="BG144" s="204">
        <f>IF(O144="zákl. přenesená",K144,0)</f>
        <v>0</v>
      </c>
      <c r="BH144" s="204">
        <f>IF(O144="sníž. přenesená",K144,0)</f>
        <v>0</v>
      </c>
      <c r="BI144" s="204">
        <f>IF(O144="nulová",K144,0)</f>
        <v>0</v>
      </c>
      <c r="BJ144" s="17" t="s">
        <v>87</v>
      </c>
      <c r="BK144" s="204">
        <f>ROUND(P144*H144,2)</f>
        <v>0</v>
      </c>
      <c r="BL144" s="17" t="s">
        <v>327</v>
      </c>
      <c r="BM144" s="203" t="s">
        <v>6491</v>
      </c>
    </row>
    <row r="145" spans="1:65" s="2" customFormat="1">
      <c r="A145" s="33"/>
      <c r="B145" s="34"/>
      <c r="C145" s="35"/>
      <c r="D145" s="205" t="s">
        <v>178</v>
      </c>
      <c r="E145" s="35"/>
      <c r="F145" s="206" t="s">
        <v>4105</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178</v>
      </c>
      <c r="AU145" s="17" t="s">
        <v>186</v>
      </c>
    </row>
    <row r="146" spans="1:65" s="13" customFormat="1">
      <c r="B146" s="210"/>
      <c r="C146" s="211"/>
      <c r="D146" s="205" t="s">
        <v>181</v>
      </c>
      <c r="E146" s="212" t="s">
        <v>20</v>
      </c>
      <c r="F146" s="213" t="s">
        <v>6492</v>
      </c>
      <c r="G146" s="211"/>
      <c r="H146" s="214">
        <v>26</v>
      </c>
      <c r="I146" s="215"/>
      <c r="J146" s="215"/>
      <c r="K146" s="211"/>
      <c r="L146" s="211"/>
      <c r="M146" s="216"/>
      <c r="N146" s="217"/>
      <c r="O146" s="218"/>
      <c r="P146" s="218"/>
      <c r="Q146" s="218"/>
      <c r="R146" s="218"/>
      <c r="S146" s="218"/>
      <c r="T146" s="218"/>
      <c r="U146" s="218"/>
      <c r="V146" s="218"/>
      <c r="W146" s="218"/>
      <c r="X146" s="219"/>
      <c r="AT146" s="220" t="s">
        <v>181</v>
      </c>
      <c r="AU146" s="220" t="s">
        <v>186</v>
      </c>
      <c r="AV146" s="13" t="s">
        <v>89</v>
      </c>
      <c r="AW146" s="13" t="s">
        <v>5</v>
      </c>
      <c r="AX146" s="13" t="s">
        <v>87</v>
      </c>
      <c r="AY146" s="220" t="s">
        <v>168</v>
      </c>
    </row>
    <row r="147" spans="1:65" s="2" customFormat="1" ht="24" customHeight="1">
      <c r="A147" s="33"/>
      <c r="B147" s="34"/>
      <c r="C147" s="225" t="s">
        <v>397</v>
      </c>
      <c r="D147" s="225" t="s">
        <v>346</v>
      </c>
      <c r="E147" s="226" t="s">
        <v>4110</v>
      </c>
      <c r="F147" s="227" t="s">
        <v>4111</v>
      </c>
      <c r="G147" s="228" t="s">
        <v>460</v>
      </c>
      <c r="H147" s="229">
        <v>8</v>
      </c>
      <c r="I147" s="230"/>
      <c r="J147" s="231"/>
      <c r="K147" s="232">
        <f>ROUND(P147*H147,2)</f>
        <v>0</v>
      </c>
      <c r="L147" s="227" t="s">
        <v>175</v>
      </c>
      <c r="M147" s="233"/>
      <c r="N147" s="234" t="s">
        <v>20</v>
      </c>
      <c r="O147" s="199" t="s">
        <v>48</v>
      </c>
      <c r="P147" s="200">
        <f>I147+J147</f>
        <v>0</v>
      </c>
      <c r="Q147" s="200">
        <f>ROUND(I147*H147,2)</f>
        <v>0</v>
      </c>
      <c r="R147" s="200">
        <f>ROUND(J147*H147,2)</f>
        <v>0</v>
      </c>
      <c r="S147" s="62"/>
      <c r="T147" s="201">
        <f>S147*H147</f>
        <v>0</v>
      </c>
      <c r="U147" s="201">
        <v>2.5999999999999998E-4</v>
      </c>
      <c r="V147" s="201">
        <f>U147*H147</f>
        <v>2.0799999999999998E-3</v>
      </c>
      <c r="W147" s="201">
        <v>0</v>
      </c>
      <c r="X147" s="202">
        <f>W147*H147</f>
        <v>0</v>
      </c>
      <c r="Y147" s="33"/>
      <c r="Z147" s="33"/>
      <c r="AA147" s="33"/>
      <c r="AB147" s="33"/>
      <c r="AC147" s="33"/>
      <c r="AD147" s="33"/>
      <c r="AE147" s="33"/>
      <c r="AR147" s="203" t="s">
        <v>457</v>
      </c>
      <c r="AT147" s="203" t="s">
        <v>346</v>
      </c>
      <c r="AU147" s="203" t="s">
        <v>186</v>
      </c>
      <c r="AY147" s="17" t="s">
        <v>168</v>
      </c>
      <c r="BE147" s="204">
        <f>IF(O147="základní",K147,0)</f>
        <v>0</v>
      </c>
      <c r="BF147" s="204">
        <f>IF(O147="snížená",K147,0)</f>
        <v>0</v>
      </c>
      <c r="BG147" s="204">
        <f>IF(O147="zákl. přenesená",K147,0)</f>
        <v>0</v>
      </c>
      <c r="BH147" s="204">
        <f>IF(O147="sníž. přenesená",K147,0)</f>
        <v>0</v>
      </c>
      <c r="BI147" s="204">
        <f>IF(O147="nulová",K147,0)</f>
        <v>0</v>
      </c>
      <c r="BJ147" s="17" t="s">
        <v>87</v>
      </c>
      <c r="BK147" s="204">
        <f>ROUND(P147*H147,2)</f>
        <v>0</v>
      </c>
      <c r="BL147" s="17" t="s">
        <v>327</v>
      </c>
      <c r="BM147" s="203" t="s">
        <v>6493</v>
      </c>
    </row>
    <row r="148" spans="1:65" s="2" customFormat="1">
      <c r="A148" s="33"/>
      <c r="B148" s="34"/>
      <c r="C148" s="35"/>
      <c r="D148" s="205" t="s">
        <v>178</v>
      </c>
      <c r="E148" s="35"/>
      <c r="F148" s="206" t="s">
        <v>4111</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178</v>
      </c>
      <c r="AU148" s="17" t="s">
        <v>186</v>
      </c>
    </row>
    <row r="149" spans="1:65" s="2" customFormat="1" ht="24" customHeight="1">
      <c r="A149" s="33"/>
      <c r="B149" s="34"/>
      <c r="C149" s="225" t="s">
        <v>406</v>
      </c>
      <c r="D149" s="225" t="s">
        <v>346</v>
      </c>
      <c r="E149" s="226" t="s">
        <v>4113</v>
      </c>
      <c r="F149" s="227" t="s">
        <v>4114</v>
      </c>
      <c r="G149" s="228" t="s">
        <v>460</v>
      </c>
      <c r="H149" s="229">
        <v>18</v>
      </c>
      <c r="I149" s="230"/>
      <c r="J149" s="231"/>
      <c r="K149" s="232">
        <f>ROUND(P149*H149,2)</f>
        <v>0</v>
      </c>
      <c r="L149" s="227" t="s">
        <v>175</v>
      </c>
      <c r="M149" s="233"/>
      <c r="N149" s="234" t="s">
        <v>20</v>
      </c>
      <c r="O149" s="199" t="s">
        <v>48</v>
      </c>
      <c r="P149" s="200">
        <f>I149+J149</f>
        <v>0</v>
      </c>
      <c r="Q149" s="200">
        <f>ROUND(I149*H149,2)</f>
        <v>0</v>
      </c>
      <c r="R149" s="200">
        <f>ROUND(J149*H149,2)</f>
        <v>0</v>
      </c>
      <c r="S149" s="62"/>
      <c r="T149" s="201">
        <f>S149*H149</f>
        <v>0</v>
      </c>
      <c r="U149" s="201">
        <v>6.9999999999999999E-4</v>
      </c>
      <c r="V149" s="201">
        <f>U149*H149</f>
        <v>1.26E-2</v>
      </c>
      <c r="W149" s="201">
        <v>0</v>
      </c>
      <c r="X149" s="202">
        <f>W149*H149</f>
        <v>0</v>
      </c>
      <c r="Y149" s="33"/>
      <c r="Z149" s="33"/>
      <c r="AA149" s="33"/>
      <c r="AB149" s="33"/>
      <c r="AC149" s="33"/>
      <c r="AD149" s="33"/>
      <c r="AE149" s="33"/>
      <c r="AR149" s="203" t="s">
        <v>457</v>
      </c>
      <c r="AT149" s="203" t="s">
        <v>346</v>
      </c>
      <c r="AU149" s="203" t="s">
        <v>186</v>
      </c>
      <c r="AY149" s="17" t="s">
        <v>168</v>
      </c>
      <c r="BE149" s="204">
        <f>IF(O149="základní",K149,0)</f>
        <v>0</v>
      </c>
      <c r="BF149" s="204">
        <f>IF(O149="snížená",K149,0)</f>
        <v>0</v>
      </c>
      <c r="BG149" s="204">
        <f>IF(O149="zákl. přenesená",K149,0)</f>
        <v>0</v>
      </c>
      <c r="BH149" s="204">
        <f>IF(O149="sníž. přenesená",K149,0)</f>
        <v>0</v>
      </c>
      <c r="BI149" s="204">
        <f>IF(O149="nulová",K149,0)</f>
        <v>0</v>
      </c>
      <c r="BJ149" s="17" t="s">
        <v>87</v>
      </c>
      <c r="BK149" s="204">
        <f>ROUND(P149*H149,2)</f>
        <v>0</v>
      </c>
      <c r="BL149" s="17" t="s">
        <v>327</v>
      </c>
      <c r="BM149" s="203" t="s">
        <v>6494</v>
      </c>
    </row>
    <row r="150" spans="1:65" s="2" customFormat="1" ht="19.5">
      <c r="A150" s="33"/>
      <c r="B150" s="34"/>
      <c r="C150" s="35"/>
      <c r="D150" s="205" t="s">
        <v>178</v>
      </c>
      <c r="E150" s="35"/>
      <c r="F150" s="206" t="s">
        <v>4114</v>
      </c>
      <c r="G150" s="35"/>
      <c r="H150" s="35"/>
      <c r="I150" s="107"/>
      <c r="J150" s="107"/>
      <c r="K150" s="35"/>
      <c r="L150" s="35"/>
      <c r="M150" s="38"/>
      <c r="N150" s="207"/>
      <c r="O150" s="208"/>
      <c r="P150" s="62"/>
      <c r="Q150" s="62"/>
      <c r="R150" s="62"/>
      <c r="S150" s="62"/>
      <c r="T150" s="62"/>
      <c r="U150" s="62"/>
      <c r="V150" s="62"/>
      <c r="W150" s="62"/>
      <c r="X150" s="63"/>
      <c r="Y150" s="33"/>
      <c r="Z150" s="33"/>
      <c r="AA150" s="33"/>
      <c r="AB150" s="33"/>
      <c r="AC150" s="33"/>
      <c r="AD150" s="33"/>
      <c r="AE150" s="33"/>
      <c r="AT150" s="17" t="s">
        <v>178</v>
      </c>
      <c r="AU150" s="17" t="s">
        <v>186</v>
      </c>
    </row>
    <row r="151" spans="1:65" s="2" customFormat="1" ht="16.5" customHeight="1">
      <c r="A151" s="33"/>
      <c r="B151" s="34"/>
      <c r="C151" s="191" t="s">
        <v>415</v>
      </c>
      <c r="D151" s="191" t="s">
        <v>171</v>
      </c>
      <c r="E151" s="192" t="s">
        <v>6229</v>
      </c>
      <c r="F151" s="193" t="s">
        <v>3895</v>
      </c>
      <c r="G151" s="194" t="s">
        <v>3852</v>
      </c>
      <c r="H151" s="195">
        <v>1</v>
      </c>
      <c r="I151" s="196"/>
      <c r="J151" s="196"/>
      <c r="K151" s="197">
        <f>ROUND(P151*H151,2)</f>
        <v>0</v>
      </c>
      <c r="L151" s="193" t="s">
        <v>20</v>
      </c>
      <c r="M151" s="38"/>
      <c r="N151" s="198" t="s">
        <v>20</v>
      </c>
      <c r="O151" s="199" t="s">
        <v>48</v>
      </c>
      <c r="P151" s="200">
        <f>I151+J151</f>
        <v>0</v>
      </c>
      <c r="Q151" s="200">
        <f>ROUND(I151*H151,2)</f>
        <v>0</v>
      </c>
      <c r="R151" s="200">
        <f>ROUND(J151*H151,2)</f>
        <v>0</v>
      </c>
      <c r="S151" s="62"/>
      <c r="T151" s="201">
        <f>S151*H151</f>
        <v>0</v>
      </c>
      <c r="U151" s="201">
        <v>0</v>
      </c>
      <c r="V151" s="201">
        <f>U151*H151</f>
        <v>0</v>
      </c>
      <c r="W151" s="201">
        <v>0</v>
      </c>
      <c r="X151" s="202">
        <f>W151*H151</f>
        <v>0</v>
      </c>
      <c r="Y151" s="33"/>
      <c r="Z151" s="33"/>
      <c r="AA151" s="33"/>
      <c r="AB151" s="33"/>
      <c r="AC151" s="33"/>
      <c r="AD151" s="33"/>
      <c r="AE151" s="33"/>
      <c r="AR151" s="203" t="s">
        <v>327</v>
      </c>
      <c r="AT151" s="203" t="s">
        <v>171</v>
      </c>
      <c r="AU151" s="203" t="s">
        <v>186</v>
      </c>
      <c r="AY151" s="17" t="s">
        <v>168</v>
      </c>
      <c r="BE151" s="204">
        <f>IF(O151="základní",K151,0)</f>
        <v>0</v>
      </c>
      <c r="BF151" s="204">
        <f>IF(O151="snížená",K151,0)</f>
        <v>0</v>
      </c>
      <c r="BG151" s="204">
        <f>IF(O151="zákl. přenesená",K151,0)</f>
        <v>0</v>
      </c>
      <c r="BH151" s="204">
        <f>IF(O151="sníž. přenesená",K151,0)</f>
        <v>0</v>
      </c>
      <c r="BI151" s="204">
        <f>IF(O151="nulová",K151,0)</f>
        <v>0</v>
      </c>
      <c r="BJ151" s="17" t="s">
        <v>87</v>
      </c>
      <c r="BK151" s="204">
        <f>ROUND(P151*H151,2)</f>
        <v>0</v>
      </c>
      <c r="BL151" s="17" t="s">
        <v>327</v>
      </c>
      <c r="BM151" s="203" t="s">
        <v>6495</v>
      </c>
    </row>
    <row r="152" spans="1:65" s="2" customFormat="1" ht="19.5">
      <c r="A152" s="33"/>
      <c r="B152" s="34"/>
      <c r="C152" s="35"/>
      <c r="D152" s="205" t="s">
        <v>178</v>
      </c>
      <c r="E152" s="35"/>
      <c r="F152" s="206" t="s">
        <v>4203</v>
      </c>
      <c r="G152" s="35"/>
      <c r="H152" s="35"/>
      <c r="I152" s="107"/>
      <c r="J152" s="107"/>
      <c r="K152" s="35"/>
      <c r="L152" s="35"/>
      <c r="M152" s="38"/>
      <c r="N152" s="207"/>
      <c r="O152" s="208"/>
      <c r="P152" s="62"/>
      <c r="Q152" s="62"/>
      <c r="R152" s="62"/>
      <c r="S152" s="62"/>
      <c r="T152" s="62"/>
      <c r="U152" s="62"/>
      <c r="V152" s="62"/>
      <c r="W152" s="62"/>
      <c r="X152" s="63"/>
      <c r="Y152" s="33"/>
      <c r="Z152" s="33"/>
      <c r="AA152" s="33"/>
      <c r="AB152" s="33"/>
      <c r="AC152" s="33"/>
      <c r="AD152" s="33"/>
      <c r="AE152" s="33"/>
      <c r="AT152" s="17" t="s">
        <v>178</v>
      </c>
      <c r="AU152" s="17" t="s">
        <v>186</v>
      </c>
    </row>
    <row r="153" spans="1:65" s="2" customFormat="1" ht="16.5" customHeight="1">
      <c r="A153" s="33"/>
      <c r="B153" s="34"/>
      <c r="C153" s="191" t="s">
        <v>420</v>
      </c>
      <c r="D153" s="191" t="s">
        <v>171</v>
      </c>
      <c r="E153" s="192" t="s">
        <v>6496</v>
      </c>
      <c r="F153" s="193" t="s">
        <v>6497</v>
      </c>
      <c r="G153" s="194" t="s">
        <v>2977</v>
      </c>
      <c r="H153" s="195">
        <v>5</v>
      </c>
      <c r="I153" s="196"/>
      <c r="J153" s="196"/>
      <c r="K153" s="197">
        <f>ROUND(P153*H153,2)</f>
        <v>0</v>
      </c>
      <c r="L153" s="193" t="s">
        <v>20</v>
      </c>
      <c r="M153" s="38"/>
      <c r="N153" s="198" t="s">
        <v>20</v>
      </c>
      <c r="O153" s="199" t="s">
        <v>48</v>
      </c>
      <c r="P153" s="200">
        <f>I153+J153</f>
        <v>0</v>
      </c>
      <c r="Q153" s="200">
        <f>ROUND(I153*H153,2)</f>
        <v>0</v>
      </c>
      <c r="R153" s="200">
        <f>ROUND(J153*H153,2)</f>
        <v>0</v>
      </c>
      <c r="S153" s="62"/>
      <c r="T153" s="201">
        <f>S153*H153</f>
        <v>0</v>
      </c>
      <c r="U153" s="201">
        <v>0</v>
      </c>
      <c r="V153" s="201">
        <f>U153*H153</f>
        <v>0</v>
      </c>
      <c r="W153" s="201">
        <v>0</v>
      </c>
      <c r="X153" s="202">
        <f>W153*H153</f>
        <v>0</v>
      </c>
      <c r="Y153" s="33"/>
      <c r="Z153" s="33"/>
      <c r="AA153" s="33"/>
      <c r="AB153" s="33"/>
      <c r="AC153" s="33"/>
      <c r="AD153" s="33"/>
      <c r="AE153" s="33"/>
      <c r="AR153" s="203" t="s">
        <v>327</v>
      </c>
      <c r="AT153" s="203" t="s">
        <v>171</v>
      </c>
      <c r="AU153" s="203" t="s">
        <v>186</v>
      </c>
      <c r="AY153" s="17" t="s">
        <v>168</v>
      </c>
      <c r="BE153" s="204">
        <f>IF(O153="základní",K153,0)</f>
        <v>0</v>
      </c>
      <c r="BF153" s="204">
        <f>IF(O153="snížená",K153,0)</f>
        <v>0</v>
      </c>
      <c r="BG153" s="204">
        <f>IF(O153="zákl. přenesená",K153,0)</f>
        <v>0</v>
      </c>
      <c r="BH153" s="204">
        <f>IF(O153="sníž. přenesená",K153,0)</f>
        <v>0</v>
      </c>
      <c r="BI153" s="204">
        <f>IF(O153="nulová",K153,0)</f>
        <v>0</v>
      </c>
      <c r="BJ153" s="17" t="s">
        <v>87</v>
      </c>
      <c r="BK153" s="204">
        <f>ROUND(P153*H153,2)</f>
        <v>0</v>
      </c>
      <c r="BL153" s="17" t="s">
        <v>327</v>
      </c>
      <c r="BM153" s="203" t="s">
        <v>6498</v>
      </c>
    </row>
    <row r="154" spans="1:65" s="2" customFormat="1">
      <c r="A154" s="33"/>
      <c r="B154" s="34"/>
      <c r="C154" s="35"/>
      <c r="D154" s="205" t="s">
        <v>178</v>
      </c>
      <c r="E154" s="35"/>
      <c r="F154" s="206" t="s">
        <v>6497</v>
      </c>
      <c r="G154" s="35"/>
      <c r="H154" s="35"/>
      <c r="I154" s="107"/>
      <c r="J154" s="107"/>
      <c r="K154" s="35"/>
      <c r="L154" s="35"/>
      <c r="M154" s="38"/>
      <c r="N154" s="207"/>
      <c r="O154" s="208"/>
      <c r="P154" s="62"/>
      <c r="Q154" s="62"/>
      <c r="R154" s="62"/>
      <c r="S154" s="62"/>
      <c r="T154" s="62"/>
      <c r="U154" s="62"/>
      <c r="V154" s="62"/>
      <c r="W154" s="62"/>
      <c r="X154" s="63"/>
      <c r="Y154" s="33"/>
      <c r="Z154" s="33"/>
      <c r="AA154" s="33"/>
      <c r="AB154" s="33"/>
      <c r="AC154" s="33"/>
      <c r="AD154" s="33"/>
      <c r="AE154" s="33"/>
      <c r="AT154" s="17" t="s">
        <v>178</v>
      </c>
      <c r="AU154" s="17" t="s">
        <v>186</v>
      </c>
    </row>
    <row r="155" spans="1:65" s="12" customFormat="1" ht="20.85" customHeight="1">
      <c r="B155" s="174"/>
      <c r="C155" s="175"/>
      <c r="D155" s="176" t="s">
        <v>78</v>
      </c>
      <c r="E155" s="189" t="s">
        <v>3949</v>
      </c>
      <c r="F155" s="189" t="s">
        <v>4157</v>
      </c>
      <c r="G155" s="175"/>
      <c r="H155" s="175"/>
      <c r="I155" s="178"/>
      <c r="J155" s="178"/>
      <c r="K155" s="190">
        <f>BK155</f>
        <v>0</v>
      </c>
      <c r="L155" s="175"/>
      <c r="M155" s="180"/>
      <c r="N155" s="181"/>
      <c r="O155" s="182"/>
      <c r="P155" s="182"/>
      <c r="Q155" s="183">
        <f>SUM(Q156:Q161)</f>
        <v>0</v>
      </c>
      <c r="R155" s="183">
        <f>SUM(R156:R161)</f>
        <v>0</v>
      </c>
      <c r="S155" s="182"/>
      <c r="T155" s="184">
        <f>SUM(T156:T161)</f>
        <v>0</v>
      </c>
      <c r="U155" s="182"/>
      <c r="V155" s="184">
        <f>SUM(V156:V161)</f>
        <v>0</v>
      </c>
      <c r="W155" s="182"/>
      <c r="X155" s="185">
        <f>SUM(X156:X161)</f>
        <v>0</v>
      </c>
      <c r="AR155" s="186" t="s">
        <v>89</v>
      </c>
      <c r="AT155" s="187" t="s">
        <v>78</v>
      </c>
      <c r="AU155" s="187" t="s">
        <v>89</v>
      </c>
      <c r="AY155" s="186" t="s">
        <v>168</v>
      </c>
      <c r="BK155" s="188">
        <f>SUM(BK156:BK161)</f>
        <v>0</v>
      </c>
    </row>
    <row r="156" spans="1:65" s="2" customFormat="1" ht="24" customHeight="1">
      <c r="A156" s="33"/>
      <c r="B156" s="34"/>
      <c r="C156" s="191" t="s">
        <v>428</v>
      </c>
      <c r="D156" s="191" t="s">
        <v>171</v>
      </c>
      <c r="E156" s="192" t="s">
        <v>4045</v>
      </c>
      <c r="F156" s="193" t="s">
        <v>4046</v>
      </c>
      <c r="G156" s="194" t="s">
        <v>3852</v>
      </c>
      <c r="H156" s="195">
        <v>1</v>
      </c>
      <c r="I156" s="196"/>
      <c r="J156" s="196"/>
      <c r="K156" s="197">
        <f>ROUND(P156*H156,2)</f>
        <v>0</v>
      </c>
      <c r="L156" s="193" t="s">
        <v>175</v>
      </c>
      <c r="M156" s="38"/>
      <c r="N156" s="198" t="s">
        <v>20</v>
      </c>
      <c r="O156" s="199" t="s">
        <v>48</v>
      </c>
      <c r="P156" s="200">
        <f>I156+J156</f>
        <v>0</v>
      </c>
      <c r="Q156" s="200">
        <f>ROUND(I156*H156,2)</f>
        <v>0</v>
      </c>
      <c r="R156" s="200">
        <f>ROUND(J156*H156,2)</f>
        <v>0</v>
      </c>
      <c r="S156" s="62"/>
      <c r="T156" s="201">
        <f>S156*H156</f>
        <v>0</v>
      </c>
      <c r="U156" s="201">
        <v>0</v>
      </c>
      <c r="V156" s="201">
        <f>U156*H156</f>
        <v>0</v>
      </c>
      <c r="W156" s="201">
        <v>0</v>
      </c>
      <c r="X156" s="202">
        <f>W156*H156</f>
        <v>0</v>
      </c>
      <c r="Y156" s="33"/>
      <c r="Z156" s="33"/>
      <c r="AA156" s="33"/>
      <c r="AB156" s="33"/>
      <c r="AC156" s="33"/>
      <c r="AD156" s="33"/>
      <c r="AE156" s="33"/>
      <c r="AR156" s="203" t="s">
        <v>176</v>
      </c>
      <c r="AT156" s="203" t="s">
        <v>171</v>
      </c>
      <c r="AU156" s="203" t="s">
        <v>186</v>
      </c>
      <c r="AY156" s="17" t="s">
        <v>168</v>
      </c>
      <c r="BE156" s="204">
        <f>IF(O156="základní",K156,0)</f>
        <v>0</v>
      </c>
      <c r="BF156" s="204">
        <f>IF(O156="snížená",K156,0)</f>
        <v>0</v>
      </c>
      <c r="BG156" s="204">
        <f>IF(O156="zákl. přenesená",K156,0)</f>
        <v>0</v>
      </c>
      <c r="BH156" s="204">
        <f>IF(O156="sníž. přenesená",K156,0)</f>
        <v>0</v>
      </c>
      <c r="BI156" s="204">
        <f>IF(O156="nulová",K156,0)</f>
        <v>0</v>
      </c>
      <c r="BJ156" s="17" t="s">
        <v>87</v>
      </c>
      <c r="BK156" s="204">
        <f>ROUND(P156*H156,2)</f>
        <v>0</v>
      </c>
      <c r="BL156" s="17" t="s">
        <v>176</v>
      </c>
      <c r="BM156" s="203" t="s">
        <v>6499</v>
      </c>
    </row>
    <row r="157" spans="1:65" s="2" customFormat="1">
      <c r="A157" s="33"/>
      <c r="B157" s="34"/>
      <c r="C157" s="35"/>
      <c r="D157" s="205" t="s">
        <v>178</v>
      </c>
      <c r="E157" s="35"/>
      <c r="F157" s="206" t="s">
        <v>4046</v>
      </c>
      <c r="G157" s="35"/>
      <c r="H157" s="35"/>
      <c r="I157" s="107"/>
      <c r="J157" s="107"/>
      <c r="K157" s="35"/>
      <c r="L157" s="35"/>
      <c r="M157" s="38"/>
      <c r="N157" s="207"/>
      <c r="O157" s="208"/>
      <c r="P157" s="62"/>
      <c r="Q157" s="62"/>
      <c r="R157" s="62"/>
      <c r="S157" s="62"/>
      <c r="T157" s="62"/>
      <c r="U157" s="62"/>
      <c r="V157" s="62"/>
      <c r="W157" s="62"/>
      <c r="X157" s="63"/>
      <c r="Y157" s="33"/>
      <c r="Z157" s="33"/>
      <c r="AA157" s="33"/>
      <c r="AB157" s="33"/>
      <c r="AC157" s="33"/>
      <c r="AD157" s="33"/>
      <c r="AE157" s="33"/>
      <c r="AT157" s="17" t="s">
        <v>178</v>
      </c>
      <c r="AU157" s="17" t="s">
        <v>186</v>
      </c>
    </row>
    <row r="158" spans="1:65" s="2" customFormat="1" ht="16.5" customHeight="1">
      <c r="A158" s="33"/>
      <c r="B158" s="34"/>
      <c r="C158" s="191" t="s">
        <v>435</v>
      </c>
      <c r="D158" s="191" t="s">
        <v>171</v>
      </c>
      <c r="E158" s="192" t="s">
        <v>4177</v>
      </c>
      <c r="F158" s="193" t="s">
        <v>4178</v>
      </c>
      <c r="G158" s="194" t="s">
        <v>3852</v>
      </c>
      <c r="H158" s="195">
        <v>1</v>
      </c>
      <c r="I158" s="196"/>
      <c r="J158" s="196"/>
      <c r="K158" s="197">
        <f>ROUND(P158*H158,2)</f>
        <v>0</v>
      </c>
      <c r="L158" s="193" t="s">
        <v>20</v>
      </c>
      <c r="M158" s="38"/>
      <c r="N158" s="198" t="s">
        <v>20</v>
      </c>
      <c r="O158" s="199" t="s">
        <v>48</v>
      </c>
      <c r="P158" s="200">
        <f>I158+J158</f>
        <v>0</v>
      </c>
      <c r="Q158" s="200">
        <f>ROUND(I158*H158,2)</f>
        <v>0</v>
      </c>
      <c r="R158" s="200">
        <f>ROUND(J158*H158,2)</f>
        <v>0</v>
      </c>
      <c r="S158" s="62"/>
      <c r="T158" s="201">
        <f>S158*H158</f>
        <v>0</v>
      </c>
      <c r="U158" s="201">
        <v>0</v>
      </c>
      <c r="V158" s="201">
        <f>U158*H158</f>
        <v>0</v>
      </c>
      <c r="W158" s="201">
        <v>0</v>
      </c>
      <c r="X158" s="202">
        <f>W158*H158</f>
        <v>0</v>
      </c>
      <c r="Y158" s="33"/>
      <c r="Z158" s="33"/>
      <c r="AA158" s="33"/>
      <c r="AB158" s="33"/>
      <c r="AC158" s="33"/>
      <c r="AD158" s="33"/>
      <c r="AE158" s="33"/>
      <c r="AR158" s="203" t="s">
        <v>327</v>
      </c>
      <c r="AT158" s="203" t="s">
        <v>171</v>
      </c>
      <c r="AU158" s="203" t="s">
        <v>186</v>
      </c>
      <c r="AY158" s="17" t="s">
        <v>168</v>
      </c>
      <c r="BE158" s="204">
        <f>IF(O158="základní",K158,0)</f>
        <v>0</v>
      </c>
      <c r="BF158" s="204">
        <f>IF(O158="snížená",K158,0)</f>
        <v>0</v>
      </c>
      <c r="BG158" s="204">
        <f>IF(O158="zákl. přenesená",K158,0)</f>
        <v>0</v>
      </c>
      <c r="BH158" s="204">
        <f>IF(O158="sníž. přenesená",K158,0)</f>
        <v>0</v>
      </c>
      <c r="BI158" s="204">
        <f>IF(O158="nulová",K158,0)</f>
        <v>0</v>
      </c>
      <c r="BJ158" s="17" t="s">
        <v>87</v>
      </c>
      <c r="BK158" s="204">
        <f>ROUND(P158*H158,2)</f>
        <v>0</v>
      </c>
      <c r="BL158" s="17" t="s">
        <v>327</v>
      </c>
      <c r="BM158" s="203" t="s">
        <v>6500</v>
      </c>
    </row>
    <row r="159" spans="1:65" s="2" customFormat="1">
      <c r="A159" s="33"/>
      <c r="B159" s="34"/>
      <c r="C159" s="35"/>
      <c r="D159" s="205" t="s">
        <v>178</v>
      </c>
      <c r="E159" s="35"/>
      <c r="F159" s="206" t="s">
        <v>4178</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178</v>
      </c>
      <c r="AU159" s="17" t="s">
        <v>186</v>
      </c>
    </row>
    <row r="160" spans="1:65" s="2" customFormat="1" ht="16.5" customHeight="1">
      <c r="A160" s="33"/>
      <c r="B160" s="34"/>
      <c r="C160" s="191" t="s">
        <v>449</v>
      </c>
      <c r="D160" s="191" t="s">
        <v>171</v>
      </c>
      <c r="E160" s="192" t="s">
        <v>4207</v>
      </c>
      <c r="F160" s="193" t="s">
        <v>4208</v>
      </c>
      <c r="G160" s="194" t="s">
        <v>3852</v>
      </c>
      <c r="H160" s="195">
        <v>1</v>
      </c>
      <c r="I160" s="196"/>
      <c r="J160" s="196"/>
      <c r="K160" s="197">
        <f>ROUND(P160*H160,2)</f>
        <v>0</v>
      </c>
      <c r="L160" s="193" t="s">
        <v>20</v>
      </c>
      <c r="M160" s="38"/>
      <c r="N160" s="198" t="s">
        <v>20</v>
      </c>
      <c r="O160" s="199" t="s">
        <v>48</v>
      </c>
      <c r="P160" s="200">
        <f>I160+J160</f>
        <v>0</v>
      </c>
      <c r="Q160" s="200">
        <f>ROUND(I160*H160,2)</f>
        <v>0</v>
      </c>
      <c r="R160" s="200">
        <f>ROUND(J160*H160,2)</f>
        <v>0</v>
      </c>
      <c r="S160" s="62"/>
      <c r="T160" s="201">
        <f>S160*H160</f>
        <v>0</v>
      </c>
      <c r="U160" s="201">
        <v>0</v>
      </c>
      <c r="V160" s="201">
        <f>U160*H160</f>
        <v>0</v>
      </c>
      <c r="W160" s="201">
        <v>0</v>
      </c>
      <c r="X160" s="202">
        <f>W160*H160</f>
        <v>0</v>
      </c>
      <c r="Y160" s="33"/>
      <c r="Z160" s="33"/>
      <c r="AA160" s="33"/>
      <c r="AB160" s="33"/>
      <c r="AC160" s="33"/>
      <c r="AD160" s="33"/>
      <c r="AE160" s="33"/>
      <c r="AR160" s="203" t="s">
        <v>327</v>
      </c>
      <c r="AT160" s="203" t="s">
        <v>171</v>
      </c>
      <c r="AU160" s="203" t="s">
        <v>186</v>
      </c>
      <c r="AY160" s="17" t="s">
        <v>168</v>
      </c>
      <c r="BE160" s="204">
        <f>IF(O160="základní",K160,0)</f>
        <v>0</v>
      </c>
      <c r="BF160" s="204">
        <f>IF(O160="snížená",K160,0)</f>
        <v>0</v>
      </c>
      <c r="BG160" s="204">
        <f>IF(O160="zákl. přenesená",K160,0)</f>
        <v>0</v>
      </c>
      <c r="BH160" s="204">
        <f>IF(O160="sníž. přenesená",K160,0)</f>
        <v>0</v>
      </c>
      <c r="BI160" s="204">
        <f>IF(O160="nulová",K160,0)</f>
        <v>0</v>
      </c>
      <c r="BJ160" s="17" t="s">
        <v>87</v>
      </c>
      <c r="BK160" s="204">
        <f>ROUND(P160*H160,2)</f>
        <v>0</v>
      </c>
      <c r="BL160" s="17" t="s">
        <v>327</v>
      </c>
      <c r="BM160" s="203" t="s">
        <v>6501</v>
      </c>
    </row>
    <row r="161" spans="1:47" s="2" customFormat="1">
      <c r="A161" s="33"/>
      <c r="B161" s="34"/>
      <c r="C161" s="35"/>
      <c r="D161" s="205" t="s">
        <v>178</v>
      </c>
      <c r="E161" s="35"/>
      <c r="F161" s="206" t="s">
        <v>4208</v>
      </c>
      <c r="G161" s="35"/>
      <c r="H161" s="35"/>
      <c r="I161" s="107"/>
      <c r="J161" s="107"/>
      <c r="K161" s="35"/>
      <c r="L161" s="35"/>
      <c r="M161" s="38"/>
      <c r="N161" s="245"/>
      <c r="O161" s="246"/>
      <c r="P161" s="247"/>
      <c r="Q161" s="247"/>
      <c r="R161" s="247"/>
      <c r="S161" s="247"/>
      <c r="T161" s="247"/>
      <c r="U161" s="247"/>
      <c r="V161" s="247"/>
      <c r="W161" s="247"/>
      <c r="X161" s="248"/>
      <c r="Y161" s="33"/>
      <c r="Z161" s="33"/>
      <c r="AA161" s="33"/>
      <c r="AB161" s="33"/>
      <c r="AC161" s="33"/>
      <c r="AD161" s="33"/>
      <c r="AE161" s="33"/>
      <c r="AT161" s="17" t="s">
        <v>178</v>
      </c>
      <c r="AU161" s="17" t="s">
        <v>186</v>
      </c>
    </row>
    <row r="162" spans="1:47" s="2" customFormat="1" ht="6.95" customHeight="1">
      <c r="A162" s="33"/>
      <c r="B162" s="46"/>
      <c r="C162" s="47"/>
      <c r="D162" s="47"/>
      <c r="E162" s="47"/>
      <c r="F162" s="47"/>
      <c r="G162" s="47"/>
      <c r="H162" s="47"/>
      <c r="I162" s="136"/>
      <c r="J162" s="136"/>
      <c r="K162" s="47"/>
      <c r="L162" s="47"/>
      <c r="M162" s="38"/>
      <c r="N162" s="33"/>
      <c r="P162" s="33"/>
      <c r="Q162" s="33"/>
      <c r="R162" s="33"/>
      <c r="S162" s="33"/>
      <c r="T162" s="33"/>
      <c r="U162" s="33"/>
      <c r="V162" s="33"/>
      <c r="W162" s="33"/>
      <c r="X162" s="33"/>
      <c r="Y162" s="33"/>
      <c r="Z162" s="33"/>
      <c r="AA162" s="33"/>
      <c r="AB162" s="33"/>
      <c r="AC162" s="33"/>
      <c r="AD162" s="33"/>
      <c r="AE162" s="33"/>
    </row>
  </sheetData>
  <sheetProtection algorithmName="SHA-512" hashValue="L9m4BB/tgpWC6yMphBbLHsdWrLBnh4RIkg5krP4XkQgGWyBmGRQJXKJkMlel3hr3qIbpvmbrvSU6p7gjTfd1ew==" saltValue="oPqHOyfrjgVyrR/j2+8CGjUg9V36kNaDYqi09uJ3+rMjfRdXUw5NDm34gQGxtFlws2DsGQqiLxCy59cqR30O4Q==" spinCount="100000" sheet="1" objects="1" scenarios="1" formatColumns="0" formatRows="0" autoFilter="0"/>
  <autoFilter ref="C85:L161"/>
  <mergeCells count="9">
    <mergeCell ref="E52:H52"/>
    <mergeCell ref="E76:H76"/>
    <mergeCell ref="E78:H78"/>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521"/>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125</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6502</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ROUND(K97,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ROUND((SUM(BE97:BE520)),  2)</f>
        <v>0</v>
      </c>
      <c r="G35" s="33"/>
      <c r="H35" s="33"/>
      <c r="I35" s="125">
        <v>0.21</v>
      </c>
      <c r="J35" s="107"/>
      <c r="K35" s="119">
        <f>ROUND(((SUM(BE97:BE520))*I35),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ROUND((SUM(BF97:BF520)),  2)</f>
        <v>0</v>
      </c>
      <c r="G36" s="33"/>
      <c r="H36" s="33"/>
      <c r="I36" s="125">
        <v>0.15</v>
      </c>
      <c r="J36" s="107"/>
      <c r="K36" s="119">
        <f>ROUND(((SUM(BF97:BF520))*I36),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ROUND((SUM(BG97:BG520)),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ROUND((SUM(BH97:BH520)),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ROUND((SUM(BI97:BI520)),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SO04.1 - PŘÍSTŘEŠEK SSZT - SČ</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Q97</f>
        <v>0</v>
      </c>
      <c r="J61" s="146">
        <f t="shared" si="0"/>
        <v>0</v>
      </c>
      <c r="K61" s="75">
        <f>K97</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K98</f>
        <v>0</v>
      </c>
      <c r="L62" s="148"/>
      <c r="M62" s="153"/>
    </row>
    <row r="63" spans="1:47" s="10" customFormat="1" ht="19.899999999999999" customHeight="1">
      <c r="B63" s="154"/>
      <c r="C63" s="155"/>
      <c r="D63" s="156" t="s">
        <v>198</v>
      </c>
      <c r="E63" s="157"/>
      <c r="F63" s="157"/>
      <c r="G63" s="157"/>
      <c r="H63" s="157"/>
      <c r="I63" s="158">
        <f t="shared" si="0"/>
        <v>0</v>
      </c>
      <c r="J63" s="158">
        <f t="shared" si="0"/>
        <v>0</v>
      </c>
      <c r="K63" s="159">
        <f>K99</f>
        <v>0</v>
      </c>
      <c r="L63" s="155"/>
      <c r="M63" s="160"/>
    </row>
    <row r="64" spans="1:47" s="10" customFormat="1" ht="19.899999999999999" customHeight="1">
      <c r="B64" s="154"/>
      <c r="C64" s="155"/>
      <c r="D64" s="156" t="s">
        <v>199</v>
      </c>
      <c r="E64" s="157"/>
      <c r="F64" s="157"/>
      <c r="G64" s="157"/>
      <c r="H64" s="157"/>
      <c r="I64" s="158">
        <f>Q253</f>
        <v>0</v>
      </c>
      <c r="J64" s="158">
        <f>R253</f>
        <v>0</v>
      </c>
      <c r="K64" s="159">
        <f>K253</f>
        <v>0</v>
      </c>
      <c r="L64" s="155"/>
      <c r="M64" s="160"/>
    </row>
    <row r="65" spans="1:31" s="10" customFormat="1" ht="19.899999999999999" customHeight="1">
      <c r="B65" s="154"/>
      <c r="C65" s="155"/>
      <c r="D65" s="156" t="s">
        <v>200</v>
      </c>
      <c r="E65" s="157"/>
      <c r="F65" s="157"/>
      <c r="G65" s="157"/>
      <c r="H65" s="157"/>
      <c r="I65" s="158">
        <f>Q308</f>
        <v>0</v>
      </c>
      <c r="J65" s="158">
        <f>R308</f>
        <v>0</v>
      </c>
      <c r="K65" s="159">
        <f>K308</f>
        <v>0</v>
      </c>
      <c r="L65" s="155"/>
      <c r="M65" s="160"/>
    </row>
    <row r="66" spans="1:31" s="10" customFormat="1" ht="19.899999999999999" customHeight="1">
      <c r="B66" s="154"/>
      <c r="C66" s="155"/>
      <c r="D66" s="156" t="s">
        <v>201</v>
      </c>
      <c r="E66" s="157"/>
      <c r="F66" s="157"/>
      <c r="G66" s="157"/>
      <c r="H66" s="157"/>
      <c r="I66" s="158">
        <f>Q357</f>
        <v>0</v>
      </c>
      <c r="J66" s="158">
        <f>R357</f>
        <v>0</v>
      </c>
      <c r="K66" s="159">
        <f>K357</f>
        <v>0</v>
      </c>
      <c r="L66" s="155"/>
      <c r="M66" s="160"/>
    </row>
    <row r="67" spans="1:31" s="10" customFormat="1" ht="19.899999999999999" customHeight="1">
      <c r="B67" s="154"/>
      <c r="C67" s="155"/>
      <c r="D67" s="156" t="s">
        <v>5378</v>
      </c>
      <c r="E67" s="157"/>
      <c r="F67" s="157"/>
      <c r="G67" s="157"/>
      <c r="H67" s="157"/>
      <c r="I67" s="158">
        <f>Q386</f>
        <v>0</v>
      </c>
      <c r="J67" s="158">
        <f>R386</f>
        <v>0</v>
      </c>
      <c r="K67" s="159">
        <f>K386</f>
        <v>0</v>
      </c>
      <c r="L67" s="155"/>
      <c r="M67" s="160"/>
    </row>
    <row r="68" spans="1:31" s="10" customFormat="1" ht="19.899999999999999" customHeight="1">
      <c r="B68" s="154"/>
      <c r="C68" s="155"/>
      <c r="D68" s="156" t="s">
        <v>203</v>
      </c>
      <c r="E68" s="157"/>
      <c r="F68" s="157"/>
      <c r="G68" s="157"/>
      <c r="H68" s="157"/>
      <c r="I68" s="158">
        <f>Q395</f>
        <v>0</v>
      </c>
      <c r="J68" s="158">
        <f>R395</f>
        <v>0</v>
      </c>
      <c r="K68" s="159">
        <f>K395</f>
        <v>0</v>
      </c>
      <c r="L68" s="155"/>
      <c r="M68" s="160"/>
    </row>
    <row r="69" spans="1:31" s="10" customFormat="1" ht="19.899999999999999" customHeight="1">
      <c r="B69" s="154"/>
      <c r="C69" s="155"/>
      <c r="D69" s="156" t="s">
        <v>204</v>
      </c>
      <c r="E69" s="157"/>
      <c r="F69" s="157"/>
      <c r="G69" s="157"/>
      <c r="H69" s="157"/>
      <c r="I69" s="158">
        <f>Q422</f>
        <v>0</v>
      </c>
      <c r="J69" s="158">
        <f>R422</f>
        <v>0</v>
      </c>
      <c r="K69" s="159">
        <f>K422</f>
        <v>0</v>
      </c>
      <c r="L69" s="155"/>
      <c r="M69" s="160"/>
    </row>
    <row r="70" spans="1:31" s="10" customFormat="1" ht="19.899999999999999" customHeight="1">
      <c r="B70" s="154"/>
      <c r="C70" s="155"/>
      <c r="D70" s="156" t="s">
        <v>205</v>
      </c>
      <c r="E70" s="157"/>
      <c r="F70" s="157"/>
      <c r="G70" s="157"/>
      <c r="H70" s="157"/>
      <c r="I70" s="158">
        <f>Q442</f>
        <v>0</v>
      </c>
      <c r="J70" s="158">
        <f>R442</f>
        <v>0</v>
      </c>
      <c r="K70" s="159">
        <f>K442</f>
        <v>0</v>
      </c>
      <c r="L70" s="155"/>
      <c r="M70" s="160"/>
    </row>
    <row r="71" spans="1:31" s="9" customFormat="1" ht="24.95" customHeight="1">
      <c r="B71" s="147"/>
      <c r="C71" s="148"/>
      <c r="D71" s="149" t="s">
        <v>206</v>
      </c>
      <c r="E71" s="150"/>
      <c r="F71" s="150"/>
      <c r="G71" s="150"/>
      <c r="H71" s="150"/>
      <c r="I71" s="151">
        <f>Q446</f>
        <v>0</v>
      </c>
      <c r="J71" s="151">
        <f>R446</f>
        <v>0</v>
      </c>
      <c r="K71" s="152">
        <f>K446</f>
        <v>0</v>
      </c>
      <c r="L71" s="148"/>
      <c r="M71" s="153"/>
    </row>
    <row r="72" spans="1:31" s="10" customFormat="1" ht="19.899999999999999" customHeight="1">
      <c r="B72" s="154"/>
      <c r="C72" s="155"/>
      <c r="D72" s="156" t="s">
        <v>207</v>
      </c>
      <c r="E72" s="157"/>
      <c r="F72" s="157"/>
      <c r="G72" s="157"/>
      <c r="H72" s="157"/>
      <c r="I72" s="158">
        <f>Q447</f>
        <v>0</v>
      </c>
      <c r="J72" s="158">
        <f>R447</f>
        <v>0</v>
      </c>
      <c r="K72" s="159">
        <f>K447</f>
        <v>0</v>
      </c>
      <c r="L72" s="155"/>
      <c r="M72" s="160"/>
    </row>
    <row r="73" spans="1:31" s="10" customFormat="1" ht="19.899999999999999" customHeight="1">
      <c r="B73" s="154"/>
      <c r="C73" s="155"/>
      <c r="D73" s="156" t="s">
        <v>212</v>
      </c>
      <c r="E73" s="157"/>
      <c r="F73" s="157"/>
      <c r="G73" s="157"/>
      <c r="H73" s="157"/>
      <c r="I73" s="158">
        <f>Q460</f>
        <v>0</v>
      </c>
      <c r="J73" s="158">
        <f>R460</f>
        <v>0</v>
      </c>
      <c r="K73" s="159">
        <f>K460</f>
        <v>0</v>
      </c>
      <c r="L73" s="155"/>
      <c r="M73" s="160"/>
    </row>
    <row r="74" spans="1:31" s="10" customFormat="1" ht="19.899999999999999" customHeight="1">
      <c r="B74" s="154"/>
      <c r="C74" s="155"/>
      <c r="D74" s="156" t="s">
        <v>219</v>
      </c>
      <c r="E74" s="157"/>
      <c r="F74" s="157"/>
      <c r="G74" s="157"/>
      <c r="H74" s="157"/>
      <c r="I74" s="158">
        <f>Q473</f>
        <v>0</v>
      </c>
      <c r="J74" s="158">
        <f>R473</f>
        <v>0</v>
      </c>
      <c r="K74" s="159">
        <f>K473</f>
        <v>0</v>
      </c>
      <c r="L74" s="155"/>
      <c r="M74" s="160"/>
    </row>
    <row r="75" spans="1:31" s="9" customFormat="1" ht="24.95" customHeight="1">
      <c r="B75" s="147"/>
      <c r="C75" s="148"/>
      <c r="D75" s="149" t="s">
        <v>222</v>
      </c>
      <c r="E75" s="150"/>
      <c r="F75" s="150"/>
      <c r="G75" s="150"/>
      <c r="H75" s="150"/>
      <c r="I75" s="151">
        <f>Q503</f>
        <v>0</v>
      </c>
      <c r="J75" s="151">
        <f>R503</f>
        <v>0</v>
      </c>
      <c r="K75" s="152">
        <f>K503</f>
        <v>0</v>
      </c>
      <c r="L75" s="148"/>
      <c r="M75" s="153"/>
    </row>
    <row r="76" spans="1:31" s="9" customFormat="1" ht="24.95" customHeight="1">
      <c r="B76" s="147"/>
      <c r="C76" s="148"/>
      <c r="D76" s="149" t="s">
        <v>146</v>
      </c>
      <c r="E76" s="150"/>
      <c r="F76" s="150"/>
      <c r="G76" s="150"/>
      <c r="H76" s="150"/>
      <c r="I76" s="151">
        <f>Q516</f>
        <v>0</v>
      </c>
      <c r="J76" s="151">
        <f>R516</f>
        <v>0</v>
      </c>
      <c r="K76" s="152">
        <f>K516</f>
        <v>0</v>
      </c>
      <c r="L76" s="148"/>
      <c r="M76" s="153"/>
    </row>
    <row r="77" spans="1:31" s="10" customFormat="1" ht="19.899999999999999" customHeight="1">
      <c r="B77" s="154"/>
      <c r="C77" s="155"/>
      <c r="D77" s="156" t="s">
        <v>147</v>
      </c>
      <c r="E77" s="157"/>
      <c r="F77" s="157"/>
      <c r="G77" s="157"/>
      <c r="H77" s="157"/>
      <c r="I77" s="158">
        <f>Q517</f>
        <v>0</v>
      </c>
      <c r="J77" s="158">
        <f>R517</f>
        <v>0</v>
      </c>
      <c r="K77" s="159">
        <f>K517</f>
        <v>0</v>
      </c>
      <c r="L77" s="155"/>
      <c r="M77" s="160"/>
    </row>
    <row r="78" spans="1:31" s="2" customFormat="1" ht="21.75" customHeight="1">
      <c r="A78" s="33"/>
      <c r="B78" s="34"/>
      <c r="C78" s="35"/>
      <c r="D78" s="35"/>
      <c r="E78" s="35"/>
      <c r="F78" s="35"/>
      <c r="G78" s="35"/>
      <c r="H78" s="35"/>
      <c r="I78" s="107"/>
      <c r="J78" s="107"/>
      <c r="K78" s="35"/>
      <c r="L78" s="35"/>
      <c r="M78" s="108"/>
      <c r="S78" s="33"/>
      <c r="T78" s="33"/>
      <c r="U78" s="33"/>
      <c r="V78" s="33"/>
      <c r="W78" s="33"/>
      <c r="X78" s="33"/>
      <c r="Y78" s="33"/>
      <c r="Z78" s="33"/>
      <c r="AA78" s="33"/>
      <c r="AB78" s="33"/>
      <c r="AC78" s="33"/>
      <c r="AD78" s="33"/>
      <c r="AE78" s="33"/>
    </row>
    <row r="79" spans="1:31" s="2" customFormat="1" ht="6.95" customHeight="1">
      <c r="A79" s="33"/>
      <c r="B79" s="46"/>
      <c r="C79" s="47"/>
      <c r="D79" s="47"/>
      <c r="E79" s="47"/>
      <c r="F79" s="47"/>
      <c r="G79" s="47"/>
      <c r="H79" s="47"/>
      <c r="I79" s="136"/>
      <c r="J79" s="136"/>
      <c r="K79" s="47"/>
      <c r="L79" s="47"/>
      <c r="M79" s="108"/>
      <c r="S79" s="33"/>
      <c r="T79" s="33"/>
      <c r="U79" s="33"/>
      <c r="V79" s="33"/>
      <c r="W79" s="33"/>
      <c r="X79" s="33"/>
      <c r="Y79" s="33"/>
      <c r="Z79" s="33"/>
      <c r="AA79" s="33"/>
      <c r="AB79" s="33"/>
      <c r="AC79" s="33"/>
      <c r="AD79" s="33"/>
      <c r="AE79" s="33"/>
    </row>
    <row r="83" spans="1:31" s="2" customFormat="1" ht="6.95" customHeight="1">
      <c r="A83" s="33"/>
      <c r="B83" s="48"/>
      <c r="C83" s="49"/>
      <c r="D83" s="49"/>
      <c r="E83" s="49"/>
      <c r="F83" s="49"/>
      <c r="G83" s="49"/>
      <c r="H83" s="49"/>
      <c r="I83" s="139"/>
      <c r="J83" s="139"/>
      <c r="K83" s="49"/>
      <c r="L83" s="49"/>
      <c r="M83" s="108"/>
      <c r="S83" s="33"/>
      <c r="T83" s="33"/>
      <c r="U83" s="33"/>
      <c r="V83" s="33"/>
      <c r="W83" s="33"/>
      <c r="X83" s="33"/>
      <c r="Y83" s="33"/>
      <c r="Z83" s="33"/>
      <c r="AA83" s="33"/>
      <c r="AB83" s="33"/>
      <c r="AC83" s="33"/>
      <c r="AD83" s="33"/>
      <c r="AE83" s="33"/>
    </row>
    <row r="84" spans="1:31" s="2" customFormat="1" ht="24.95" customHeight="1">
      <c r="A84" s="33"/>
      <c r="B84" s="34"/>
      <c r="C84" s="23" t="s">
        <v>148</v>
      </c>
      <c r="D84" s="35"/>
      <c r="E84" s="35"/>
      <c r="F84" s="35"/>
      <c r="G84" s="35"/>
      <c r="H84" s="35"/>
      <c r="I84" s="107"/>
      <c r="J84" s="107"/>
      <c r="K84" s="35"/>
      <c r="L84" s="35"/>
      <c r="M84" s="108"/>
      <c r="S84" s="33"/>
      <c r="T84" s="33"/>
      <c r="U84" s="33"/>
      <c r="V84" s="33"/>
      <c r="W84" s="33"/>
      <c r="X84" s="33"/>
      <c r="Y84" s="33"/>
      <c r="Z84" s="33"/>
      <c r="AA84" s="33"/>
      <c r="AB84" s="33"/>
      <c r="AC84" s="33"/>
      <c r="AD84" s="33"/>
      <c r="AE84" s="33"/>
    </row>
    <row r="85" spans="1:31" s="2" customFormat="1" ht="6.95" customHeight="1">
      <c r="A85" s="33"/>
      <c r="B85" s="34"/>
      <c r="C85" s="35"/>
      <c r="D85" s="35"/>
      <c r="E85" s="35"/>
      <c r="F85" s="35"/>
      <c r="G85" s="35"/>
      <c r="H85" s="35"/>
      <c r="I85" s="107"/>
      <c r="J85" s="107"/>
      <c r="K85" s="35"/>
      <c r="L85" s="35"/>
      <c r="M85" s="108"/>
      <c r="S85" s="33"/>
      <c r="T85" s="33"/>
      <c r="U85" s="33"/>
      <c r="V85" s="33"/>
      <c r="W85" s="33"/>
      <c r="X85" s="33"/>
      <c r="Y85" s="33"/>
      <c r="Z85" s="33"/>
      <c r="AA85" s="33"/>
      <c r="AB85" s="33"/>
      <c r="AC85" s="33"/>
      <c r="AD85" s="33"/>
      <c r="AE85" s="33"/>
    </row>
    <row r="86" spans="1:31" s="2" customFormat="1" ht="12" customHeight="1">
      <c r="A86" s="33"/>
      <c r="B86" s="34"/>
      <c r="C86" s="29" t="s">
        <v>17</v>
      </c>
      <c r="D86" s="35"/>
      <c r="E86" s="35"/>
      <c r="F86" s="35"/>
      <c r="G86" s="35"/>
      <c r="H86" s="35"/>
      <c r="I86" s="107"/>
      <c r="J86" s="107"/>
      <c r="K86" s="35"/>
      <c r="L86" s="35"/>
      <c r="M86" s="108"/>
      <c r="S86" s="33"/>
      <c r="T86" s="33"/>
      <c r="U86" s="33"/>
      <c r="V86" s="33"/>
      <c r="W86" s="33"/>
      <c r="X86" s="33"/>
      <c r="Y86" s="33"/>
      <c r="Z86" s="33"/>
      <c r="AA86" s="33"/>
      <c r="AB86" s="33"/>
      <c r="AC86" s="33"/>
      <c r="AD86" s="33"/>
      <c r="AE86" s="33"/>
    </row>
    <row r="87" spans="1:31" s="2" customFormat="1" ht="25.5" customHeight="1">
      <c r="A87" s="33"/>
      <c r="B87" s="34"/>
      <c r="C87" s="35"/>
      <c r="D87" s="35"/>
      <c r="E87" s="575" t="str">
        <f>E7</f>
        <v>Rekonstrukce provozní budovy OŘ Plzeň v ŽST Veselí nad Lužnicí - SOUTĚŽ</v>
      </c>
      <c r="F87" s="576"/>
      <c r="G87" s="576"/>
      <c r="H87" s="576"/>
      <c r="I87" s="107"/>
      <c r="J87" s="107"/>
      <c r="K87" s="35"/>
      <c r="L87" s="35"/>
      <c r="M87" s="108"/>
      <c r="S87" s="33"/>
      <c r="T87" s="33"/>
      <c r="U87" s="33"/>
      <c r="V87" s="33"/>
      <c r="W87" s="33"/>
      <c r="X87" s="33"/>
      <c r="Y87" s="33"/>
      <c r="Z87" s="33"/>
      <c r="AA87" s="33"/>
      <c r="AB87" s="33"/>
      <c r="AC87" s="33"/>
      <c r="AD87" s="33"/>
      <c r="AE87" s="33"/>
    </row>
    <row r="88" spans="1:31" s="2" customFormat="1" ht="12" customHeight="1">
      <c r="A88" s="33"/>
      <c r="B88" s="34"/>
      <c r="C88" s="29" t="s">
        <v>136</v>
      </c>
      <c r="D88" s="35"/>
      <c r="E88" s="35"/>
      <c r="F88" s="35"/>
      <c r="G88" s="35"/>
      <c r="H88" s="35"/>
      <c r="I88" s="107"/>
      <c r="J88" s="107"/>
      <c r="K88" s="35"/>
      <c r="L88" s="35"/>
      <c r="M88" s="108"/>
      <c r="S88" s="33"/>
      <c r="T88" s="33"/>
      <c r="U88" s="33"/>
      <c r="V88" s="33"/>
      <c r="W88" s="33"/>
      <c r="X88" s="33"/>
      <c r="Y88" s="33"/>
      <c r="Z88" s="33"/>
      <c r="AA88" s="33"/>
      <c r="AB88" s="33"/>
      <c r="AC88" s="33"/>
      <c r="AD88" s="33"/>
      <c r="AE88" s="33"/>
    </row>
    <row r="89" spans="1:31" s="2" customFormat="1" ht="16.5" customHeight="1">
      <c r="A89" s="33"/>
      <c r="B89" s="34"/>
      <c r="C89" s="35"/>
      <c r="D89" s="35"/>
      <c r="E89" s="558" t="str">
        <f>E9</f>
        <v>SO04.1 - PŘÍSTŘEŠEK SSZT - SČ</v>
      </c>
      <c r="F89" s="574"/>
      <c r="G89" s="574"/>
      <c r="H89" s="574"/>
      <c r="I89" s="107"/>
      <c r="J89" s="107"/>
      <c r="K89" s="35"/>
      <c r="L89" s="35"/>
      <c r="M89" s="108"/>
      <c r="S89" s="33"/>
      <c r="T89" s="33"/>
      <c r="U89" s="33"/>
      <c r="V89" s="33"/>
      <c r="W89" s="33"/>
      <c r="X89" s="33"/>
      <c r="Y89" s="33"/>
      <c r="Z89" s="33"/>
      <c r="AA89" s="33"/>
      <c r="AB89" s="33"/>
      <c r="AC89" s="33"/>
      <c r="AD89" s="33"/>
      <c r="AE89" s="33"/>
    </row>
    <row r="90" spans="1:31" s="2" customFormat="1" ht="6.95" customHeight="1">
      <c r="A90" s="33"/>
      <c r="B90" s="34"/>
      <c r="C90" s="35"/>
      <c r="D90" s="35"/>
      <c r="E90" s="35"/>
      <c r="F90" s="35"/>
      <c r="G90" s="35"/>
      <c r="H90" s="35"/>
      <c r="I90" s="107"/>
      <c r="J90" s="107"/>
      <c r="K90" s="35"/>
      <c r="L90" s="35"/>
      <c r="M90" s="108"/>
      <c r="S90" s="33"/>
      <c r="T90" s="33"/>
      <c r="U90" s="33"/>
      <c r="V90" s="33"/>
      <c r="W90" s="33"/>
      <c r="X90" s="33"/>
      <c r="Y90" s="33"/>
      <c r="Z90" s="33"/>
      <c r="AA90" s="33"/>
      <c r="AB90" s="33"/>
      <c r="AC90" s="33"/>
      <c r="AD90" s="33"/>
      <c r="AE90" s="33"/>
    </row>
    <row r="91" spans="1:31" s="2" customFormat="1" ht="12" customHeight="1">
      <c r="A91" s="33"/>
      <c r="B91" s="34"/>
      <c r="C91" s="29" t="s">
        <v>23</v>
      </c>
      <c r="D91" s="35"/>
      <c r="E91" s="35"/>
      <c r="F91" s="27" t="str">
        <f>F12</f>
        <v>4348/25, 4348/27 k.ú. Veselí nad Lužnicí</v>
      </c>
      <c r="G91" s="35"/>
      <c r="H91" s="35"/>
      <c r="I91" s="110" t="s">
        <v>25</v>
      </c>
      <c r="J91" s="112" t="str">
        <f>IF(J12="","",J12)</f>
        <v>22. 1. 2020</v>
      </c>
      <c r="K91" s="35"/>
      <c r="L91" s="35"/>
      <c r="M91" s="108"/>
      <c r="S91" s="33"/>
      <c r="T91" s="33"/>
      <c r="U91" s="33"/>
      <c r="V91" s="33"/>
      <c r="W91" s="33"/>
      <c r="X91" s="33"/>
      <c r="Y91" s="33"/>
      <c r="Z91" s="33"/>
      <c r="AA91" s="33"/>
      <c r="AB91" s="33"/>
      <c r="AC91" s="33"/>
      <c r="AD91" s="33"/>
      <c r="AE91" s="33"/>
    </row>
    <row r="92" spans="1:31" s="2" customFormat="1" ht="6.95" customHeight="1">
      <c r="A92" s="33"/>
      <c r="B92" s="34"/>
      <c r="C92" s="35"/>
      <c r="D92" s="35"/>
      <c r="E92" s="35"/>
      <c r="F92" s="35"/>
      <c r="G92" s="35"/>
      <c r="H92" s="35"/>
      <c r="I92" s="107"/>
      <c r="J92" s="107"/>
      <c r="K92" s="35"/>
      <c r="L92" s="35"/>
      <c r="M92" s="108"/>
      <c r="S92" s="33"/>
      <c r="T92" s="33"/>
      <c r="U92" s="33"/>
      <c r="V92" s="33"/>
      <c r="W92" s="33"/>
      <c r="X92" s="33"/>
      <c r="Y92" s="33"/>
      <c r="Z92" s="33"/>
      <c r="AA92" s="33"/>
      <c r="AB92" s="33"/>
      <c r="AC92" s="33"/>
      <c r="AD92" s="33"/>
      <c r="AE92" s="33"/>
    </row>
    <row r="93" spans="1:31" s="2" customFormat="1" ht="27.95" customHeight="1">
      <c r="A93" s="33"/>
      <c r="B93" s="34"/>
      <c r="C93" s="29" t="s">
        <v>27</v>
      </c>
      <c r="D93" s="35"/>
      <c r="E93" s="35"/>
      <c r="F93" s="27" t="str">
        <f>E15</f>
        <v>Správa železniční dopravní cesty, s.o.</v>
      </c>
      <c r="G93" s="35"/>
      <c r="H93" s="35"/>
      <c r="I93" s="110" t="s">
        <v>35</v>
      </c>
      <c r="J93" s="140" t="str">
        <f>E21</f>
        <v>A 3 PROJEKT, s.r.o.</v>
      </c>
      <c r="K93" s="35"/>
      <c r="L93" s="35"/>
      <c r="M93" s="108"/>
      <c r="S93" s="33"/>
      <c r="T93" s="33"/>
      <c r="U93" s="33"/>
      <c r="V93" s="33"/>
      <c r="W93" s="33"/>
      <c r="X93" s="33"/>
      <c r="Y93" s="33"/>
      <c r="Z93" s="33"/>
      <c r="AA93" s="33"/>
      <c r="AB93" s="33"/>
      <c r="AC93" s="33"/>
      <c r="AD93" s="33"/>
      <c r="AE93" s="33"/>
    </row>
    <row r="94" spans="1:31" s="2" customFormat="1" ht="15.2" customHeight="1">
      <c r="A94" s="33"/>
      <c r="B94" s="34"/>
      <c r="C94" s="29" t="s">
        <v>33</v>
      </c>
      <c r="D94" s="35"/>
      <c r="E94" s="35"/>
      <c r="F94" s="27" t="str">
        <f>IF(E18="","",E18)</f>
        <v>Vyplň údaj</v>
      </c>
      <c r="G94" s="35"/>
      <c r="H94" s="35"/>
      <c r="I94" s="110" t="s">
        <v>39</v>
      </c>
      <c r="J94" s="140" t="str">
        <f>E24</f>
        <v>Zbyněk Dubský</v>
      </c>
      <c r="K94" s="35"/>
      <c r="L94" s="35"/>
      <c r="M94" s="108"/>
      <c r="S94" s="33"/>
      <c r="T94" s="33"/>
      <c r="U94" s="33"/>
      <c r="V94" s="33"/>
      <c r="W94" s="33"/>
      <c r="X94" s="33"/>
      <c r="Y94" s="33"/>
      <c r="Z94" s="33"/>
      <c r="AA94" s="33"/>
      <c r="AB94" s="33"/>
      <c r="AC94" s="33"/>
      <c r="AD94" s="33"/>
      <c r="AE94" s="33"/>
    </row>
    <row r="95" spans="1:31" s="2" customFormat="1" ht="10.35" customHeight="1">
      <c r="A95" s="33"/>
      <c r="B95" s="34"/>
      <c r="C95" s="35"/>
      <c r="D95" s="35"/>
      <c r="E95" s="35"/>
      <c r="F95" s="35"/>
      <c r="G95" s="35"/>
      <c r="H95" s="35"/>
      <c r="I95" s="107"/>
      <c r="J95" s="107"/>
      <c r="K95" s="35"/>
      <c r="L95" s="35"/>
      <c r="M95" s="108"/>
      <c r="S95" s="33"/>
      <c r="T95" s="33"/>
      <c r="U95" s="33"/>
      <c r="V95" s="33"/>
      <c r="W95" s="33"/>
      <c r="X95" s="33"/>
      <c r="Y95" s="33"/>
      <c r="Z95" s="33"/>
      <c r="AA95" s="33"/>
      <c r="AB95" s="33"/>
      <c r="AC95" s="33"/>
      <c r="AD95" s="33"/>
      <c r="AE95" s="33"/>
    </row>
    <row r="96" spans="1:31" s="11" customFormat="1" ht="29.25" customHeight="1">
      <c r="A96" s="161"/>
      <c r="B96" s="162"/>
      <c r="C96" s="163" t="s">
        <v>149</v>
      </c>
      <c r="D96" s="164" t="s">
        <v>62</v>
      </c>
      <c r="E96" s="164" t="s">
        <v>58</v>
      </c>
      <c r="F96" s="164" t="s">
        <v>59</v>
      </c>
      <c r="G96" s="164" t="s">
        <v>150</v>
      </c>
      <c r="H96" s="164" t="s">
        <v>151</v>
      </c>
      <c r="I96" s="165" t="s">
        <v>152</v>
      </c>
      <c r="J96" s="165" t="s">
        <v>153</v>
      </c>
      <c r="K96" s="164" t="s">
        <v>144</v>
      </c>
      <c r="L96" s="166" t="s">
        <v>154</v>
      </c>
      <c r="M96" s="167"/>
      <c r="N96" s="66" t="s">
        <v>20</v>
      </c>
      <c r="O96" s="67" t="s">
        <v>47</v>
      </c>
      <c r="P96" s="67" t="s">
        <v>155</v>
      </c>
      <c r="Q96" s="67" t="s">
        <v>156</v>
      </c>
      <c r="R96" s="67" t="s">
        <v>157</v>
      </c>
      <c r="S96" s="67" t="s">
        <v>158</v>
      </c>
      <c r="T96" s="67" t="s">
        <v>159</v>
      </c>
      <c r="U96" s="67" t="s">
        <v>160</v>
      </c>
      <c r="V96" s="67" t="s">
        <v>161</v>
      </c>
      <c r="W96" s="67" t="s">
        <v>162</v>
      </c>
      <c r="X96" s="68" t="s">
        <v>163</v>
      </c>
      <c r="Y96" s="161"/>
      <c r="Z96" s="161"/>
      <c r="AA96" s="161"/>
      <c r="AB96" s="161"/>
      <c r="AC96" s="161"/>
      <c r="AD96" s="161"/>
      <c r="AE96" s="161"/>
    </row>
    <row r="97" spans="1:65" s="2" customFormat="1" ht="22.9" customHeight="1">
      <c r="A97" s="33"/>
      <c r="B97" s="34"/>
      <c r="C97" s="73" t="s">
        <v>164</v>
      </c>
      <c r="D97" s="35"/>
      <c r="E97" s="35"/>
      <c r="F97" s="35"/>
      <c r="G97" s="35"/>
      <c r="H97" s="35"/>
      <c r="I97" s="107"/>
      <c r="J97" s="107"/>
      <c r="K97" s="168">
        <f>BK97</f>
        <v>0</v>
      </c>
      <c r="L97" s="35"/>
      <c r="M97" s="38"/>
      <c r="N97" s="69"/>
      <c r="O97" s="169"/>
      <c r="P97" s="70"/>
      <c r="Q97" s="170">
        <f>Q98+Q446+Q503+Q516</f>
        <v>0</v>
      </c>
      <c r="R97" s="170">
        <f>R98+R446+R503+R516</f>
        <v>0</v>
      </c>
      <c r="S97" s="70"/>
      <c r="T97" s="171">
        <f>T98+T446+T503+T516</f>
        <v>0</v>
      </c>
      <c r="U97" s="70"/>
      <c r="V97" s="171">
        <f>V98+V446+V503+V516</f>
        <v>148.10537833999999</v>
      </c>
      <c r="W97" s="70"/>
      <c r="X97" s="172">
        <f>X98+X446+X503+X516</f>
        <v>103.81008</v>
      </c>
      <c r="Y97" s="33"/>
      <c r="Z97" s="33"/>
      <c r="AA97" s="33"/>
      <c r="AB97" s="33"/>
      <c r="AC97" s="33"/>
      <c r="AD97" s="33"/>
      <c r="AE97" s="33"/>
      <c r="AT97" s="17" t="s">
        <v>78</v>
      </c>
      <c r="AU97" s="17" t="s">
        <v>145</v>
      </c>
      <c r="BK97" s="173">
        <f>BK98+BK446+BK503+BK516</f>
        <v>0</v>
      </c>
    </row>
    <row r="98" spans="1:65" s="12" customFormat="1" ht="25.9" customHeight="1">
      <c r="B98" s="174"/>
      <c r="C98" s="175"/>
      <c r="D98" s="176" t="s">
        <v>78</v>
      </c>
      <c r="E98" s="177" t="s">
        <v>223</v>
      </c>
      <c r="F98" s="177" t="s">
        <v>224</v>
      </c>
      <c r="G98" s="175"/>
      <c r="H98" s="175"/>
      <c r="I98" s="178"/>
      <c r="J98" s="178"/>
      <c r="K98" s="179">
        <f>BK98</f>
        <v>0</v>
      </c>
      <c r="L98" s="175"/>
      <c r="M98" s="180"/>
      <c r="N98" s="181"/>
      <c r="O98" s="182"/>
      <c r="P98" s="182"/>
      <c r="Q98" s="183">
        <f>Q99+Q253+Q308+Q357+Q386+Q395+Q422+Q442</f>
        <v>0</v>
      </c>
      <c r="R98" s="183">
        <f>R99+R253+R308+R357+R386+R395+R422+R442</f>
        <v>0</v>
      </c>
      <c r="S98" s="182"/>
      <c r="T98" s="184">
        <f>T99+T253+T308+T357+T386+T395+T422+T442</f>
        <v>0</v>
      </c>
      <c r="U98" s="182"/>
      <c r="V98" s="184">
        <f>V99+V253+V308+V357+V386+V395+V422+V442</f>
        <v>147.94180853999998</v>
      </c>
      <c r="W98" s="182"/>
      <c r="X98" s="185">
        <f>X99+X253+X308+X357+X386+X395+X422+X442</f>
        <v>103.81008</v>
      </c>
      <c r="AR98" s="186" t="s">
        <v>87</v>
      </c>
      <c r="AT98" s="187" t="s">
        <v>78</v>
      </c>
      <c r="AU98" s="187" t="s">
        <v>79</v>
      </c>
      <c r="AY98" s="186" t="s">
        <v>168</v>
      </c>
      <c r="BK98" s="188">
        <f>BK99+BK253+BK308+BK357+BK386+BK395+BK422+BK442</f>
        <v>0</v>
      </c>
    </row>
    <row r="99" spans="1:65" s="12" customFormat="1" ht="22.9" customHeight="1">
      <c r="B99" s="174"/>
      <c r="C99" s="175"/>
      <c r="D99" s="176" t="s">
        <v>78</v>
      </c>
      <c r="E99" s="189" t="s">
        <v>87</v>
      </c>
      <c r="F99" s="189" t="s">
        <v>225</v>
      </c>
      <c r="G99" s="175"/>
      <c r="H99" s="175"/>
      <c r="I99" s="178"/>
      <c r="J99" s="178"/>
      <c r="K99" s="190">
        <f>BK99</f>
        <v>0</v>
      </c>
      <c r="L99" s="175"/>
      <c r="M99" s="180"/>
      <c r="N99" s="181"/>
      <c r="O99" s="182"/>
      <c r="P99" s="182"/>
      <c r="Q99" s="183">
        <f>SUM(Q100:Q252)</f>
        <v>0</v>
      </c>
      <c r="R99" s="183">
        <f>SUM(R100:R252)</f>
        <v>0</v>
      </c>
      <c r="S99" s="182"/>
      <c r="T99" s="184">
        <f>SUM(T100:T252)</f>
        <v>0</v>
      </c>
      <c r="U99" s="182"/>
      <c r="V99" s="184">
        <f>SUM(V100:V252)</f>
        <v>59.491999999999997</v>
      </c>
      <c r="W99" s="182"/>
      <c r="X99" s="185">
        <f>SUM(X100:X252)</f>
        <v>103.81008</v>
      </c>
      <c r="AR99" s="186" t="s">
        <v>87</v>
      </c>
      <c r="AT99" s="187" t="s">
        <v>78</v>
      </c>
      <c r="AU99" s="187" t="s">
        <v>87</v>
      </c>
      <c r="AY99" s="186" t="s">
        <v>168</v>
      </c>
      <c r="BK99" s="188">
        <f>SUM(BK100:BK252)</f>
        <v>0</v>
      </c>
    </row>
    <row r="100" spans="1:65" s="2" customFormat="1" ht="24" customHeight="1">
      <c r="A100" s="33"/>
      <c r="B100" s="34"/>
      <c r="C100" s="191" t="s">
        <v>87</v>
      </c>
      <c r="D100" s="191" t="s">
        <v>171</v>
      </c>
      <c r="E100" s="192" t="s">
        <v>5386</v>
      </c>
      <c r="F100" s="193" t="s">
        <v>5387</v>
      </c>
      <c r="G100" s="194" t="s">
        <v>278</v>
      </c>
      <c r="H100" s="195">
        <v>157.28800000000001</v>
      </c>
      <c r="I100" s="196"/>
      <c r="J100" s="196"/>
      <c r="K100" s="197">
        <f>ROUND(P100*H100,2)</f>
        <v>0</v>
      </c>
      <c r="L100" s="193" t="s">
        <v>175</v>
      </c>
      <c r="M100" s="38"/>
      <c r="N100" s="198" t="s">
        <v>20</v>
      </c>
      <c r="O100" s="199" t="s">
        <v>48</v>
      </c>
      <c r="P100" s="200">
        <f>I100+J100</f>
        <v>0</v>
      </c>
      <c r="Q100" s="200">
        <f>ROUND(I100*H100,2)</f>
        <v>0</v>
      </c>
      <c r="R100" s="200">
        <f>ROUND(J100*H100,2)</f>
        <v>0</v>
      </c>
      <c r="S100" s="62"/>
      <c r="T100" s="201">
        <f>S100*H100</f>
        <v>0</v>
      </c>
      <c r="U100" s="201">
        <v>0</v>
      </c>
      <c r="V100" s="201">
        <f>U100*H100</f>
        <v>0</v>
      </c>
      <c r="W100" s="201">
        <v>0.44</v>
      </c>
      <c r="X100" s="202">
        <f>W100*H100</f>
        <v>69.206720000000004</v>
      </c>
      <c r="Y100" s="33"/>
      <c r="Z100" s="33"/>
      <c r="AA100" s="33"/>
      <c r="AB100" s="33"/>
      <c r="AC100" s="33"/>
      <c r="AD100" s="33"/>
      <c r="AE100" s="33"/>
      <c r="AR100" s="203" t="s">
        <v>191</v>
      </c>
      <c r="AT100" s="203" t="s">
        <v>171</v>
      </c>
      <c r="AU100" s="203" t="s">
        <v>89</v>
      </c>
      <c r="AY100" s="17" t="s">
        <v>168</v>
      </c>
      <c r="BE100" s="204">
        <f>IF(O100="základní",K100,0)</f>
        <v>0</v>
      </c>
      <c r="BF100" s="204">
        <f>IF(O100="snížená",K100,0)</f>
        <v>0</v>
      </c>
      <c r="BG100" s="204">
        <f>IF(O100="zákl. přenesená",K100,0)</f>
        <v>0</v>
      </c>
      <c r="BH100" s="204">
        <f>IF(O100="sníž. přenesená",K100,0)</f>
        <v>0</v>
      </c>
      <c r="BI100" s="204">
        <f>IF(O100="nulová",K100,0)</f>
        <v>0</v>
      </c>
      <c r="BJ100" s="17" t="s">
        <v>87</v>
      </c>
      <c r="BK100" s="204">
        <f>ROUND(P100*H100,2)</f>
        <v>0</v>
      </c>
      <c r="BL100" s="17" t="s">
        <v>191</v>
      </c>
      <c r="BM100" s="203" t="s">
        <v>6238</v>
      </c>
    </row>
    <row r="101" spans="1:65" s="2" customFormat="1" ht="39">
      <c r="A101" s="33"/>
      <c r="B101" s="34"/>
      <c r="C101" s="35"/>
      <c r="D101" s="205" t="s">
        <v>178</v>
      </c>
      <c r="E101" s="35"/>
      <c r="F101" s="206" t="s">
        <v>5389</v>
      </c>
      <c r="G101" s="35"/>
      <c r="H101" s="35"/>
      <c r="I101" s="107"/>
      <c r="J101" s="107"/>
      <c r="K101" s="35"/>
      <c r="L101" s="35"/>
      <c r="M101" s="38"/>
      <c r="N101" s="207"/>
      <c r="O101" s="208"/>
      <c r="P101" s="62"/>
      <c r="Q101" s="62"/>
      <c r="R101" s="62"/>
      <c r="S101" s="62"/>
      <c r="T101" s="62"/>
      <c r="U101" s="62"/>
      <c r="V101" s="62"/>
      <c r="W101" s="62"/>
      <c r="X101" s="63"/>
      <c r="Y101" s="33"/>
      <c r="Z101" s="33"/>
      <c r="AA101" s="33"/>
      <c r="AB101" s="33"/>
      <c r="AC101" s="33"/>
      <c r="AD101" s="33"/>
      <c r="AE101" s="33"/>
      <c r="AT101" s="17" t="s">
        <v>178</v>
      </c>
      <c r="AU101" s="17" t="s">
        <v>89</v>
      </c>
    </row>
    <row r="102" spans="1:65" s="2" customFormat="1" ht="302.25">
      <c r="A102" s="33"/>
      <c r="B102" s="34"/>
      <c r="C102" s="35"/>
      <c r="D102" s="205" t="s">
        <v>231</v>
      </c>
      <c r="E102" s="35"/>
      <c r="F102" s="209" t="s">
        <v>5390</v>
      </c>
      <c r="G102" s="35"/>
      <c r="H102" s="35"/>
      <c r="I102" s="107"/>
      <c r="J102" s="107"/>
      <c r="K102" s="35"/>
      <c r="L102" s="35"/>
      <c r="M102" s="38"/>
      <c r="N102" s="207"/>
      <c r="O102" s="208"/>
      <c r="P102" s="62"/>
      <c r="Q102" s="62"/>
      <c r="R102" s="62"/>
      <c r="S102" s="62"/>
      <c r="T102" s="62"/>
      <c r="U102" s="62"/>
      <c r="V102" s="62"/>
      <c r="W102" s="62"/>
      <c r="X102" s="63"/>
      <c r="Y102" s="33"/>
      <c r="Z102" s="33"/>
      <c r="AA102" s="33"/>
      <c r="AB102" s="33"/>
      <c r="AC102" s="33"/>
      <c r="AD102" s="33"/>
      <c r="AE102" s="33"/>
      <c r="AT102" s="17" t="s">
        <v>231</v>
      </c>
      <c r="AU102" s="17" t="s">
        <v>89</v>
      </c>
    </row>
    <row r="103" spans="1:65" s="13" customFormat="1">
      <c r="B103" s="210"/>
      <c r="C103" s="211"/>
      <c r="D103" s="205" t="s">
        <v>181</v>
      </c>
      <c r="E103" s="212" t="s">
        <v>20</v>
      </c>
      <c r="F103" s="213" t="s">
        <v>6503</v>
      </c>
      <c r="G103" s="211"/>
      <c r="H103" s="214">
        <v>1.823</v>
      </c>
      <c r="I103" s="215"/>
      <c r="J103" s="215"/>
      <c r="K103" s="211"/>
      <c r="L103" s="211"/>
      <c r="M103" s="216"/>
      <c r="N103" s="217"/>
      <c r="O103" s="218"/>
      <c r="P103" s="218"/>
      <c r="Q103" s="218"/>
      <c r="R103" s="218"/>
      <c r="S103" s="218"/>
      <c r="T103" s="218"/>
      <c r="U103" s="218"/>
      <c r="V103" s="218"/>
      <c r="W103" s="218"/>
      <c r="X103" s="219"/>
      <c r="AT103" s="220" t="s">
        <v>181</v>
      </c>
      <c r="AU103" s="220" t="s">
        <v>89</v>
      </c>
      <c r="AV103" s="13" t="s">
        <v>89</v>
      </c>
      <c r="AW103" s="13" t="s">
        <v>5</v>
      </c>
      <c r="AX103" s="13" t="s">
        <v>79</v>
      </c>
      <c r="AY103" s="220" t="s">
        <v>168</v>
      </c>
    </row>
    <row r="104" spans="1:65" s="13" customFormat="1" ht="22.5">
      <c r="B104" s="210"/>
      <c r="C104" s="211"/>
      <c r="D104" s="205" t="s">
        <v>181</v>
      </c>
      <c r="E104" s="212" t="s">
        <v>20</v>
      </c>
      <c r="F104" s="213" t="s">
        <v>6504</v>
      </c>
      <c r="G104" s="211"/>
      <c r="H104" s="214">
        <v>50.765000000000001</v>
      </c>
      <c r="I104" s="215"/>
      <c r="J104" s="215"/>
      <c r="K104" s="211"/>
      <c r="L104" s="211"/>
      <c r="M104" s="216"/>
      <c r="N104" s="217"/>
      <c r="O104" s="218"/>
      <c r="P104" s="218"/>
      <c r="Q104" s="218"/>
      <c r="R104" s="218"/>
      <c r="S104" s="218"/>
      <c r="T104" s="218"/>
      <c r="U104" s="218"/>
      <c r="V104" s="218"/>
      <c r="W104" s="218"/>
      <c r="X104" s="219"/>
      <c r="AT104" s="220" t="s">
        <v>181</v>
      </c>
      <c r="AU104" s="220" t="s">
        <v>89</v>
      </c>
      <c r="AV104" s="13" t="s">
        <v>89</v>
      </c>
      <c r="AW104" s="13" t="s">
        <v>5</v>
      </c>
      <c r="AX104" s="13" t="s">
        <v>79</v>
      </c>
      <c r="AY104" s="220" t="s">
        <v>168</v>
      </c>
    </row>
    <row r="105" spans="1:65" s="13" customFormat="1">
      <c r="B105" s="210"/>
      <c r="C105" s="211"/>
      <c r="D105" s="205" t="s">
        <v>181</v>
      </c>
      <c r="E105" s="212" t="s">
        <v>20</v>
      </c>
      <c r="F105" s="213" t="s">
        <v>6505</v>
      </c>
      <c r="G105" s="211"/>
      <c r="H105" s="214">
        <v>36.9</v>
      </c>
      <c r="I105" s="215"/>
      <c r="J105" s="215"/>
      <c r="K105" s="211"/>
      <c r="L105" s="211"/>
      <c r="M105" s="216"/>
      <c r="N105" s="217"/>
      <c r="O105" s="218"/>
      <c r="P105" s="218"/>
      <c r="Q105" s="218"/>
      <c r="R105" s="218"/>
      <c r="S105" s="218"/>
      <c r="T105" s="218"/>
      <c r="U105" s="218"/>
      <c r="V105" s="218"/>
      <c r="W105" s="218"/>
      <c r="X105" s="219"/>
      <c r="AT105" s="220" t="s">
        <v>181</v>
      </c>
      <c r="AU105" s="220" t="s">
        <v>89</v>
      </c>
      <c r="AV105" s="13" t="s">
        <v>89</v>
      </c>
      <c r="AW105" s="13" t="s">
        <v>5</v>
      </c>
      <c r="AX105" s="13" t="s">
        <v>79</v>
      </c>
      <c r="AY105" s="220" t="s">
        <v>168</v>
      </c>
    </row>
    <row r="106" spans="1:65" s="13" customFormat="1">
      <c r="B106" s="210"/>
      <c r="C106" s="211"/>
      <c r="D106" s="205" t="s">
        <v>181</v>
      </c>
      <c r="E106" s="212" t="s">
        <v>20</v>
      </c>
      <c r="F106" s="213" t="s">
        <v>6506</v>
      </c>
      <c r="G106" s="211"/>
      <c r="H106" s="214">
        <v>51</v>
      </c>
      <c r="I106" s="215"/>
      <c r="J106" s="215"/>
      <c r="K106" s="211"/>
      <c r="L106" s="211"/>
      <c r="M106" s="216"/>
      <c r="N106" s="217"/>
      <c r="O106" s="218"/>
      <c r="P106" s="218"/>
      <c r="Q106" s="218"/>
      <c r="R106" s="218"/>
      <c r="S106" s="218"/>
      <c r="T106" s="218"/>
      <c r="U106" s="218"/>
      <c r="V106" s="218"/>
      <c r="W106" s="218"/>
      <c r="X106" s="219"/>
      <c r="AT106" s="220" t="s">
        <v>181</v>
      </c>
      <c r="AU106" s="220" t="s">
        <v>89</v>
      </c>
      <c r="AV106" s="13" t="s">
        <v>89</v>
      </c>
      <c r="AW106" s="13" t="s">
        <v>5</v>
      </c>
      <c r="AX106" s="13" t="s">
        <v>79</v>
      </c>
      <c r="AY106" s="220" t="s">
        <v>168</v>
      </c>
    </row>
    <row r="107" spans="1:65" s="13" customFormat="1">
      <c r="B107" s="210"/>
      <c r="C107" s="211"/>
      <c r="D107" s="205" t="s">
        <v>181</v>
      </c>
      <c r="E107" s="212" t="s">
        <v>20</v>
      </c>
      <c r="F107" s="213" t="s">
        <v>6507</v>
      </c>
      <c r="G107" s="211"/>
      <c r="H107" s="214">
        <v>16.8</v>
      </c>
      <c r="I107" s="215"/>
      <c r="J107" s="215"/>
      <c r="K107" s="211"/>
      <c r="L107" s="211"/>
      <c r="M107" s="216"/>
      <c r="N107" s="217"/>
      <c r="O107" s="218"/>
      <c r="P107" s="218"/>
      <c r="Q107" s="218"/>
      <c r="R107" s="218"/>
      <c r="S107" s="218"/>
      <c r="T107" s="218"/>
      <c r="U107" s="218"/>
      <c r="V107" s="218"/>
      <c r="W107" s="218"/>
      <c r="X107" s="219"/>
      <c r="AT107" s="220" t="s">
        <v>181</v>
      </c>
      <c r="AU107" s="220" t="s">
        <v>89</v>
      </c>
      <c r="AV107" s="13" t="s">
        <v>89</v>
      </c>
      <c r="AW107" s="13" t="s">
        <v>5</v>
      </c>
      <c r="AX107" s="13" t="s">
        <v>79</v>
      </c>
      <c r="AY107" s="220" t="s">
        <v>168</v>
      </c>
    </row>
    <row r="108" spans="1:65" s="2" customFormat="1" ht="24" customHeight="1">
      <c r="A108" s="33"/>
      <c r="B108" s="34"/>
      <c r="C108" s="191" t="s">
        <v>89</v>
      </c>
      <c r="D108" s="191" t="s">
        <v>171</v>
      </c>
      <c r="E108" s="192" t="s">
        <v>6508</v>
      </c>
      <c r="F108" s="193" t="s">
        <v>6509</v>
      </c>
      <c r="G108" s="194" t="s">
        <v>278</v>
      </c>
      <c r="H108" s="195">
        <v>157.28800000000001</v>
      </c>
      <c r="I108" s="196"/>
      <c r="J108" s="196"/>
      <c r="K108" s="197">
        <f>ROUND(P108*H108,2)</f>
        <v>0</v>
      </c>
      <c r="L108" s="193" t="s">
        <v>175</v>
      </c>
      <c r="M108" s="38"/>
      <c r="N108" s="198" t="s">
        <v>20</v>
      </c>
      <c r="O108" s="199" t="s">
        <v>48</v>
      </c>
      <c r="P108" s="200">
        <f>I108+J108</f>
        <v>0</v>
      </c>
      <c r="Q108" s="200">
        <f>ROUND(I108*H108,2)</f>
        <v>0</v>
      </c>
      <c r="R108" s="200">
        <f>ROUND(J108*H108,2)</f>
        <v>0</v>
      </c>
      <c r="S108" s="62"/>
      <c r="T108" s="201">
        <f>S108*H108</f>
        <v>0</v>
      </c>
      <c r="U108" s="201">
        <v>0</v>
      </c>
      <c r="V108" s="201">
        <f>U108*H108</f>
        <v>0</v>
      </c>
      <c r="W108" s="201">
        <v>0.22</v>
      </c>
      <c r="X108" s="202">
        <f>W108*H108</f>
        <v>34.603360000000002</v>
      </c>
      <c r="Y108" s="33"/>
      <c r="Z108" s="33"/>
      <c r="AA108" s="33"/>
      <c r="AB108" s="33"/>
      <c r="AC108" s="33"/>
      <c r="AD108" s="33"/>
      <c r="AE108" s="33"/>
      <c r="AR108" s="203" t="s">
        <v>191</v>
      </c>
      <c r="AT108" s="203" t="s">
        <v>171</v>
      </c>
      <c r="AU108" s="203" t="s">
        <v>89</v>
      </c>
      <c r="AY108" s="17" t="s">
        <v>168</v>
      </c>
      <c r="BE108" s="204">
        <f>IF(O108="základní",K108,0)</f>
        <v>0</v>
      </c>
      <c r="BF108" s="204">
        <f>IF(O108="snížená",K108,0)</f>
        <v>0</v>
      </c>
      <c r="BG108" s="204">
        <f>IF(O108="zákl. přenesená",K108,0)</f>
        <v>0</v>
      </c>
      <c r="BH108" s="204">
        <f>IF(O108="sníž. přenesená",K108,0)</f>
        <v>0</v>
      </c>
      <c r="BI108" s="204">
        <f>IF(O108="nulová",K108,0)</f>
        <v>0</v>
      </c>
      <c r="BJ108" s="17" t="s">
        <v>87</v>
      </c>
      <c r="BK108" s="204">
        <f>ROUND(P108*H108,2)</f>
        <v>0</v>
      </c>
      <c r="BL108" s="17" t="s">
        <v>191</v>
      </c>
      <c r="BM108" s="203" t="s">
        <v>6510</v>
      </c>
    </row>
    <row r="109" spans="1:65" s="2" customFormat="1" ht="29.25">
      <c r="A109" s="33"/>
      <c r="B109" s="34"/>
      <c r="C109" s="35"/>
      <c r="D109" s="205" t="s">
        <v>178</v>
      </c>
      <c r="E109" s="35"/>
      <c r="F109" s="206" t="s">
        <v>6511</v>
      </c>
      <c r="G109" s="35"/>
      <c r="H109" s="35"/>
      <c r="I109" s="107"/>
      <c r="J109" s="107"/>
      <c r="K109" s="35"/>
      <c r="L109" s="35"/>
      <c r="M109" s="38"/>
      <c r="N109" s="207"/>
      <c r="O109" s="208"/>
      <c r="P109" s="62"/>
      <c r="Q109" s="62"/>
      <c r="R109" s="62"/>
      <c r="S109" s="62"/>
      <c r="T109" s="62"/>
      <c r="U109" s="62"/>
      <c r="V109" s="62"/>
      <c r="W109" s="62"/>
      <c r="X109" s="63"/>
      <c r="Y109" s="33"/>
      <c r="Z109" s="33"/>
      <c r="AA109" s="33"/>
      <c r="AB109" s="33"/>
      <c r="AC109" s="33"/>
      <c r="AD109" s="33"/>
      <c r="AE109" s="33"/>
      <c r="AT109" s="17" t="s">
        <v>178</v>
      </c>
      <c r="AU109" s="17" t="s">
        <v>89</v>
      </c>
    </row>
    <row r="110" spans="1:65" s="2" customFormat="1" ht="302.25">
      <c r="A110" s="33"/>
      <c r="B110" s="34"/>
      <c r="C110" s="35"/>
      <c r="D110" s="205" t="s">
        <v>231</v>
      </c>
      <c r="E110" s="35"/>
      <c r="F110" s="209" t="s">
        <v>5390</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231</v>
      </c>
      <c r="AU110" s="17" t="s">
        <v>89</v>
      </c>
    </row>
    <row r="111" spans="1:65" s="13" customFormat="1">
      <c r="B111" s="210"/>
      <c r="C111" s="211"/>
      <c r="D111" s="205" t="s">
        <v>181</v>
      </c>
      <c r="E111" s="212" t="s">
        <v>20</v>
      </c>
      <c r="F111" s="213" t="s">
        <v>6503</v>
      </c>
      <c r="G111" s="211"/>
      <c r="H111" s="214">
        <v>1.823</v>
      </c>
      <c r="I111" s="215"/>
      <c r="J111" s="215"/>
      <c r="K111" s="211"/>
      <c r="L111" s="211"/>
      <c r="M111" s="216"/>
      <c r="N111" s="217"/>
      <c r="O111" s="218"/>
      <c r="P111" s="218"/>
      <c r="Q111" s="218"/>
      <c r="R111" s="218"/>
      <c r="S111" s="218"/>
      <c r="T111" s="218"/>
      <c r="U111" s="218"/>
      <c r="V111" s="218"/>
      <c r="W111" s="218"/>
      <c r="X111" s="219"/>
      <c r="AT111" s="220" t="s">
        <v>181</v>
      </c>
      <c r="AU111" s="220" t="s">
        <v>89</v>
      </c>
      <c r="AV111" s="13" t="s">
        <v>89</v>
      </c>
      <c r="AW111" s="13" t="s">
        <v>5</v>
      </c>
      <c r="AX111" s="13" t="s">
        <v>79</v>
      </c>
      <c r="AY111" s="220" t="s">
        <v>168</v>
      </c>
    </row>
    <row r="112" spans="1:65" s="13" customFormat="1" ht="22.5">
      <c r="B112" s="210"/>
      <c r="C112" s="211"/>
      <c r="D112" s="205" t="s">
        <v>181</v>
      </c>
      <c r="E112" s="212" t="s">
        <v>20</v>
      </c>
      <c r="F112" s="213" t="s">
        <v>6504</v>
      </c>
      <c r="G112" s="211"/>
      <c r="H112" s="214">
        <v>50.765000000000001</v>
      </c>
      <c r="I112" s="215"/>
      <c r="J112" s="215"/>
      <c r="K112" s="211"/>
      <c r="L112" s="211"/>
      <c r="M112" s="216"/>
      <c r="N112" s="217"/>
      <c r="O112" s="218"/>
      <c r="P112" s="218"/>
      <c r="Q112" s="218"/>
      <c r="R112" s="218"/>
      <c r="S112" s="218"/>
      <c r="T112" s="218"/>
      <c r="U112" s="218"/>
      <c r="V112" s="218"/>
      <c r="W112" s="218"/>
      <c r="X112" s="219"/>
      <c r="AT112" s="220" t="s">
        <v>181</v>
      </c>
      <c r="AU112" s="220" t="s">
        <v>89</v>
      </c>
      <c r="AV112" s="13" t="s">
        <v>89</v>
      </c>
      <c r="AW112" s="13" t="s">
        <v>5</v>
      </c>
      <c r="AX112" s="13" t="s">
        <v>79</v>
      </c>
      <c r="AY112" s="220" t="s">
        <v>168</v>
      </c>
    </row>
    <row r="113" spans="1:65" s="13" customFormat="1">
      <c r="B113" s="210"/>
      <c r="C113" s="211"/>
      <c r="D113" s="205" t="s">
        <v>181</v>
      </c>
      <c r="E113" s="212" t="s">
        <v>20</v>
      </c>
      <c r="F113" s="213" t="s">
        <v>6505</v>
      </c>
      <c r="G113" s="211"/>
      <c r="H113" s="214">
        <v>36.9</v>
      </c>
      <c r="I113" s="215"/>
      <c r="J113" s="215"/>
      <c r="K113" s="211"/>
      <c r="L113" s="211"/>
      <c r="M113" s="216"/>
      <c r="N113" s="217"/>
      <c r="O113" s="218"/>
      <c r="P113" s="218"/>
      <c r="Q113" s="218"/>
      <c r="R113" s="218"/>
      <c r="S113" s="218"/>
      <c r="T113" s="218"/>
      <c r="U113" s="218"/>
      <c r="V113" s="218"/>
      <c r="W113" s="218"/>
      <c r="X113" s="219"/>
      <c r="AT113" s="220" t="s">
        <v>181</v>
      </c>
      <c r="AU113" s="220" t="s">
        <v>89</v>
      </c>
      <c r="AV113" s="13" t="s">
        <v>89</v>
      </c>
      <c r="AW113" s="13" t="s">
        <v>5</v>
      </c>
      <c r="AX113" s="13" t="s">
        <v>79</v>
      </c>
      <c r="AY113" s="220" t="s">
        <v>168</v>
      </c>
    </row>
    <row r="114" spans="1:65" s="13" customFormat="1">
      <c r="B114" s="210"/>
      <c r="C114" s="211"/>
      <c r="D114" s="205" t="s">
        <v>181</v>
      </c>
      <c r="E114" s="212" t="s">
        <v>20</v>
      </c>
      <c r="F114" s="213" t="s">
        <v>6506</v>
      </c>
      <c r="G114" s="211"/>
      <c r="H114" s="214">
        <v>51</v>
      </c>
      <c r="I114" s="215"/>
      <c r="J114" s="215"/>
      <c r="K114" s="211"/>
      <c r="L114" s="211"/>
      <c r="M114" s="216"/>
      <c r="N114" s="217"/>
      <c r="O114" s="218"/>
      <c r="P114" s="218"/>
      <c r="Q114" s="218"/>
      <c r="R114" s="218"/>
      <c r="S114" s="218"/>
      <c r="T114" s="218"/>
      <c r="U114" s="218"/>
      <c r="V114" s="218"/>
      <c r="W114" s="218"/>
      <c r="X114" s="219"/>
      <c r="AT114" s="220" t="s">
        <v>181</v>
      </c>
      <c r="AU114" s="220" t="s">
        <v>89</v>
      </c>
      <c r="AV114" s="13" t="s">
        <v>89</v>
      </c>
      <c r="AW114" s="13" t="s">
        <v>5</v>
      </c>
      <c r="AX114" s="13" t="s">
        <v>79</v>
      </c>
      <c r="AY114" s="220" t="s">
        <v>168</v>
      </c>
    </row>
    <row r="115" spans="1:65" s="13" customFormat="1">
      <c r="B115" s="210"/>
      <c r="C115" s="211"/>
      <c r="D115" s="205" t="s">
        <v>181</v>
      </c>
      <c r="E115" s="212" t="s">
        <v>20</v>
      </c>
      <c r="F115" s="213" t="s">
        <v>6507</v>
      </c>
      <c r="G115" s="211"/>
      <c r="H115" s="214">
        <v>16.8</v>
      </c>
      <c r="I115" s="215"/>
      <c r="J115" s="215"/>
      <c r="K115" s="211"/>
      <c r="L115" s="211"/>
      <c r="M115" s="216"/>
      <c r="N115" s="217"/>
      <c r="O115" s="218"/>
      <c r="P115" s="218"/>
      <c r="Q115" s="218"/>
      <c r="R115" s="218"/>
      <c r="S115" s="218"/>
      <c r="T115" s="218"/>
      <c r="U115" s="218"/>
      <c r="V115" s="218"/>
      <c r="W115" s="218"/>
      <c r="X115" s="219"/>
      <c r="AT115" s="220" t="s">
        <v>181</v>
      </c>
      <c r="AU115" s="220" t="s">
        <v>89</v>
      </c>
      <c r="AV115" s="13" t="s">
        <v>89</v>
      </c>
      <c r="AW115" s="13" t="s">
        <v>5</v>
      </c>
      <c r="AX115" s="13" t="s">
        <v>79</v>
      </c>
      <c r="AY115" s="220" t="s">
        <v>168</v>
      </c>
    </row>
    <row r="116" spans="1:65" s="2" customFormat="1" ht="24" customHeight="1">
      <c r="A116" s="33"/>
      <c r="B116" s="34"/>
      <c r="C116" s="191" t="s">
        <v>186</v>
      </c>
      <c r="D116" s="191" t="s">
        <v>171</v>
      </c>
      <c r="E116" s="192" t="s">
        <v>226</v>
      </c>
      <c r="F116" s="193" t="s">
        <v>227</v>
      </c>
      <c r="G116" s="194" t="s">
        <v>228</v>
      </c>
      <c r="H116" s="195">
        <v>120</v>
      </c>
      <c r="I116" s="196"/>
      <c r="J116" s="196"/>
      <c r="K116" s="197">
        <f>ROUND(P116*H116,2)</f>
        <v>0</v>
      </c>
      <c r="L116" s="193" t="s">
        <v>175</v>
      </c>
      <c r="M116" s="38"/>
      <c r="N116" s="198" t="s">
        <v>20</v>
      </c>
      <c r="O116" s="199" t="s">
        <v>48</v>
      </c>
      <c r="P116" s="200">
        <f>I116+J116</f>
        <v>0</v>
      </c>
      <c r="Q116" s="200">
        <f>ROUND(I116*H116,2)</f>
        <v>0</v>
      </c>
      <c r="R116" s="200">
        <f>ROUND(J116*H116,2)</f>
        <v>0</v>
      </c>
      <c r="S116" s="62"/>
      <c r="T116" s="201">
        <f>S116*H116</f>
        <v>0</v>
      </c>
      <c r="U116" s="201">
        <v>0</v>
      </c>
      <c r="V116" s="201">
        <f>U116*H116</f>
        <v>0</v>
      </c>
      <c r="W116" s="201">
        <v>0</v>
      </c>
      <c r="X116" s="202">
        <f>W116*H116</f>
        <v>0</v>
      </c>
      <c r="Y116" s="33"/>
      <c r="Z116" s="33"/>
      <c r="AA116" s="33"/>
      <c r="AB116" s="33"/>
      <c r="AC116" s="33"/>
      <c r="AD116" s="33"/>
      <c r="AE116" s="33"/>
      <c r="AR116" s="203" t="s">
        <v>191</v>
      </c>
      <c r="AT116" s="203" t="s">
        <v>171</v>
      </c>
      <c r="AU116" s="203" t="s">
        <v>89</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191</v>
      </c>
      <c r="BM116" s="203" t="s">
        <v>6512</v>
      </c>
    </row>
    <row r="117" spans="1:65" s="2" customFormat="1" ht="19.5">
      <c r="A117" s="33"/>
      <c r="B117" s="34"/>
      <c r="C117" s="35"/>
      <c r="D117" s="205" t="s">
        <v>178</v>
      </c>
      <c r="E117" s="35"/>
      <c r="F117" s="206" t="s">
        <v>230</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89</v>
      </c>
    </row>
    <row r="118" spans="1:65" s="2" customFormat="1" ht="321.75">
      <c r="A118" s="33"/>
      <c r="B118" s="34"/>
      <c r="C118" s="35"/>
      <c r="D118" s="205" t="s">
        <v>231</v>
      </c>
      <c r="E118" s="35"/>
      <c r="F118" s="209" t="s">
        <v>232</v>
      </c>
      <c r="G118" s="35"/>
      <c r="H118" s="35"/>
      <c r="I118" s="107"/>
      <c r="J118" s="107"/>
      <c r="K118" s="35"/>
      <c r="L118" s="35"/>
      <c r="M118" s="38"/>
      <c r="N118" s="207"/>
      <c r="O118" s="208"/>
      <c r="P118" s="62"/>
      <c r="Q118" s="62"/>
      <c r="R118" s="62"/>
      <c r="S118" s="62"/>
      <c r="T118" s="62"/>
      <c r="U118" s="62"/>
      <c r="V118" s="62"/>
      <c r="W118" s="62"/>
      <c r="X118" s="63"/>
      <c r="Y118" s="33"/>
      <c r="Z118" s="33"/>
      <c r="AA118" s="33"/>
      <c r="AB118" s="33"/>
      <c r="AC118" s="33"/>
      <c r="AD118" s="33"/>
      <c r="AE118" s="33"/>
      <c r="AT118" s="17" t="s">
        <v>231</v>
      </c>
      <c r="AU118" s="17" t="s">
        <v>89</v>
      </c>
    </row>
    <row r="119" spans="1:65" s="13" customFormat="1">
      <c r="B119" s="210"/>
      <c r="C119" s="211"/>
      <c r="D119" s="205" t="s">
        <v>181</v>
      </c>
      <c r="E119" s="212" t="s">
        <v>20</v>
      </c>
      <c r="F119" s="213" t="s">
        <v>5398</v>
      </c>
      <c r="G119" s="211"/>
      <c r="H119" s="214">
        <v>120</v>
      </c>
      <c r="I119" s="215"/>
      <c r="J119" s="215"/>
      <c r="K119" s="211"/>
      <c r="L119" s="211"/>
      <c r="M119" s="216"/>
      <c r="N119" s="217"/>
      <c r="O119" s="218"/>
      <c r="P119" s="218"/>
      <c r="Q119" s="218"/>
      <c r="R119" s="218"/>
      <c r="S119" s="218"/>
      <c r="T119" s="218"/>
      <c r="U119" s="218"/>
      <c r="V119" s="218"/>
      <c r="W119" s="218"/>
      <c r="X119" s="219"/>
      <c r="AT119" s="220" t="s">
        <v>181</v>
      </c>
      <c r="AU119" s="220" t="s">
        <v>89</v>
      </c>
      <c r="AV119" s="13" t="s">
        <v>89</v>
      </c>
      <c r="AW119" s="13" t="s">
        <v>5</v>
      </c>
      <c r="AX119" s="13" t="s">
        <v>79</v>
      </c>
      <c r="AY119" s="220" t="s">
        <v>168</v>
      </c>
    </row>
    <row r="120" spans="1:65" s="2" customFormat="1" ht="24" customHeight="1">
      <c r="A120" s="33"/>
      <c r="B120" s="34"/>
      <c r="C120" s="191" t="s">
        <v>191</v>
      </c>
      <c r="D120" s="191" t="s">
        <v>171</v>
      </c>
      <c r="E120" s="192" t="s">
        <v>234</v>
      </c>
      <c r="F120" s="193" t="s">
        <v>235</v>
      </c>
      <c r="G120" s="194" t="s">
        <v>236</v>
      </c>
      <c r="H120" s="195">
        <v>30</v>
      </c>
      <c r="I120" s="196"/>
      <c r="J120" s="196"/>
      <c r="K120" s="197">
        <f>ROUND(P120*H120,2)</f>
        <v>0</v>
      </c>
      <c r="L120" s="193" t="s">
        <v>175</v>
      </c>
      <c r="M120" s="38"/>
      <c r="N120" s="198" t="s">
        <v>20</v>
      </c>
      <c r="O120" s="199" t="s">
        <v>48</v>
      </c>
      <c r="P120" s="200">
        <f>I120+J120</f>
        <v>0</v>
      </c>
      <c r="Q120" s="200">
        <f>ROUND(I120*H120,2)</f>
        <v>0</v>
      </c>
      <c r="R120" s="200">
        <f>ROUND(J120*H120,2)</f>
        <v>0</v>
      </c>
      <c r="S120" s="62"/>
      <c r="T120" s="201">
        <f>S120*H120</f>
        <v>0</v>
      </c>
      <c r="U120" s="201">
        <v>0</v>
      </c>
      <c r="V120" s="201">
        <f>U120*H120</f>
        <v>0</v>
      </c>
      <c r="W120" s="201">
        <v>0</v>
      </c>
      <c r="X120" s="202">
        <f>W120*H120</f>
        <v>0</v>
      </c>
      <c r="Y120" s="33"/>
      <c r="Z120" s="33"/>
      <c r="AA120" s="33"/>
      <c r="AB120" s="33"/>
      <c r="AC120" s="33"/>
      <c r="AD120" s="33"/>
      <c r="AE120" s="33"/>
      <c r="AR120" s="203" t="s">
        <v>191</v>
      </c>
      <c r="AT120" s="203" t="s">
        <v>171</v>
      </c>
      <c r="AU120" s="203" t="s">
        <v>89</v>
      </c>
      <c r="AY120" s="17" t="s">
        <v>168</v>
      </c>
      <c r="BE120" s="204">
        <f>IF(O120="základní",K120,0)</f>
        <v>0</v>
      </c>
      <c r="BF120" s="204">
        <f>IF(O120="snížená",K120,0)</f>
        <v>0</v>
      </c>
      <c r="BG120" s="204">
        <f>IF(O120="zákl. přenesená",K120,0)</f>
        <v>0</v>
      </c>
      <c r="BH120" s="204">
        <f>IF(O120="sníž. přenesená",K120,0)</f>
        <v>0</v>
      </c>
      <c r="BI120" s="204">
        <f>IF(O120="nulová",K120,0)</f>
        <v>0</v>
      </c>
      <c r="BJ120" s="17" t="s">
        <v>87</v>
      </c>
      <c r="BK120" s="204">
        <f>ROUND(P120*H120,2)</f>
        <v>0</v>
      </c>
      <c r="BL120" s="17" t="s">
        <v>191</v>
      </c>
      <c r="BM120" s="203" t="s">
        <v>6513</v>
      </c>
    </row>
    <row r="121" spans="1:65" s="2" customFormat="1" ht="19.5">
      <c r="A121" s="33"/>
      <c r="B121" s="34"/>
      <c r="C121" s="35"/>
      <c r="D121" s="205" t="s">
        <v>178</v>
      </c>
      <c r="E121" s="35"/>
      <c r="F121" s="206" t="s">
        <v>238</v>
      </c>
      <c r="G121" s="35"/>
      <c r="H121" s="35"/>
      <c r="I121" s="107"/>
      <c r="J121" s="107"/>
      <c r="K121" s="35"/>
      <c r="L121" s="35"/>
      <c r="M121" s="38"/>
      <c r="N121" s="207"/>
      <c r="O121" s="208"/>
      <c r="P121" s="62"/>
      <c r="Q121" s="62"/>
      <c r="R121" s="62"/>
      <c r="S121" s="62"/>
      <c r="T121" s="62"/>
      <c r="U121" s="62"/>
      <c r="V121" s="62"/>
      <c r="W121" s="62"/>
      <c r="X121" s="63"/>
      <c r="Y121" s="33"/>
      <c r="Z121" s="33"/>
      <c r="AA121" s="33"/>
      <c r="AB121" s="33"/>
      <c r="AC121" s="33"/>
      <c r="AD121" s="33"/>
      <c r="AE121" s="33"/>
      <c r="AT121" s="17" t="s">
        <v>178</v>
      </c>
      <c r="AU121" s="17" t="s">
        <v>89</v>
      </c>
    </row>
    <row r="122" spans="1:65" s="2" customFormat="1" ht="185.25">
      <c r="A122" s="33"/>
      <c r="B122" s="34"/>
      <c r="C122" s="35"/>
      <c r="D122" s="205" t="s">
        <v>231</v>
      </c>
      <c r="E122" s="35"/>
      <c r="F122" s="209" t="s">
        <v>239</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231</v>
      </c>
      <c r="AU122" s="17" t="s">
        <v>89</v>
      </c>
    </row>
    <row r="123" spans="1:65" s="13" customFormat="1">
      <c r="B123" s="210"/>
      <c r="C123" s="211"/>
      <c r="D123" s="205" t="s">
        <v>181</v>
      </c>
      <c r="E123" s="212" t="s">
        <v>20</v>
      </c>
      <c r="F123" s="213" t="s">
        <v>435</v>
      </c>
      <c r="G123" s="211"/>
      <c r="H123" s="214">
        <v>30</v>
      </c>
      <c r="I123" s="215"/>
      <c r="J123" s="215"/>
      <c r="K123" s="211"/>
      <c r="L123" s="211"/>
      <c r="M123" s="216"/>
      <c r="N123" s="217"/>
      <c r="O123" s="218"/>
      <c r="P123" s="218"/>
      <c r="Q123" s="218"/>
      <c r="R123" s="218"/>
      <c r="S123" s="218"/>
      <c r="T123" s="218"/>
      <c r="U123" s="218"/>
      <c r="V123" s="218"/>
      <c r="W123" s="218"/>
      <c r="X123" s="219"/>
      <c r="AT123" s="220" t="s">
        <v>181</v>
      </c>
      <c r="AU123" s="220" t="s">
        <v>89</v>
      </c>
      <c r="AV123" s="13" t="s">
        <v>89</v>
      </c>
      <c r="AW123" s="13" t="s">
        <v>5</v>
      </c>
      <c r="AX123" s="13" t="s">
        <v>79</v>
      </c>
      <c r="AY123" s="220" t="s">
        <v>168</v>
      </c>
    </row>
    <row r="124" spans="1:65" s="2" customFormat="1" ht="24" customHeight="1">
      <c r="A124" s="33"/>
      <c r="B124" s="34"/>
      <c r="C124" s="191" t="s">
        <v>167</v>
      </c>
      <c r="D124" s="191" t="s">
        <v>171</v>
      </c>
      <c r="E124" s="192" t="s">
        <v>5400</v>
      </c>
      <c r="F124" s="193" t="s">
        <v>5401</v>
      </c>
      <c r="G124" s="194" t="s">
        <v>255</v>
      </c>
      <c r="H124" s="195">
        <v>66.734999999999999</v>
      </c>
      <c r="I124" s="196"/>
      <c r="J124" s="196"/>
      <c r="K124" s="197">
        <f>ROUND(P124*H124,2)</f>
        <v>0</v>
      </c>
      <c r="L124" s="193" t="s">
        <v>175</v>
      </c>
      <c r="M124" s="38"/>
      <c r="N124" s="198" t="s">
        <v>20</v>
      </c>
      <c r="O124" s="199" t="s">
        <v>48</v>
      </c>
      <c r="P124" s="200">
        <f>I124+J124</f>
        <v>0</v>
      </c>
      <c r="Q124" s="200">
        <f>ROUND(I124*H124,2)</f>
        <v>0</v>
      </c>
      <c r="R124" s="200">
        <f>ROUND(J124*H124,2)</f>
        <v>0</v>
      </c>
      <c r="S124" s="62"/>
      <c r="T124" s="201">
        <f>S124*H124</f>
        <v>0</v>
      </c>
      <c r="U124" s="201">
        <v>0</v>
      </c>
      <c r="V124" s="201">
        <f>U124*H124</f>
        <v>0</v>
      </c>
      <c r="W124" s="201">
        <v>0</v>
      </c>
      <c r="X124" s="202">
        <f>W124*H124</f>
        <v>0</v>
      </c>
      <c r="Y124" s="33"/>
      <c r="Z124" s="33"/>
      <c r="AA124" s="33"/>
      <c r="AB124" s="33"/>
      <c r="AC124" s="33"/>
      <c r="AD124" s="33"/>
      <c r="AE124" s="33"/>
      <c r="AR124" s="203" t="s">
        <v>191</v>
      </c>
      <c r="AT124" s="203" t="s">
        <v>171</v>
      </c>
      <c r="AU124" s="203" t="s">
        <v>89</v>
      </c>
      <c r="AY124" s="17" t="s">
        <v>168</v>
      </c>
      <c r="BE124" s="204">
        <f>IF(O124="základní",K124,0)</f>
        <v>0</v>
      </c>
      <c r="BF124" s="204">
        <f>IF(O124="snížená",K124,0)</f>
        <v>0</v>
      </c>
      <c r="BG124" s="204">
        <f>IF(O124="zákl. přenesená",K124,0)</f>
        <v>0</v>
      </c>
      <c r="BH124" s="204">
        <f>IF(O124="sníž. přenesená",K124,0)</f>
        <v>0</v>
      </c>
      <c r="BI124" s="204">
        <f>IF(O124="nulová",K124,0)</f>
        <v>0</v>
      </c>
      <c r="BJ124" s="17" t="s">
        <v>87</v>
      </c>
      <c r="BK124" s="204">
        <f>ROUND(P124*H124,2)</f>
        <v>0</v>
      </c>
      <c r="BL124" s="17" t="s">
        <v>191</v>
      </c>
      <c r="BM124" s="203" t="s">
        <v>6514</v>
      </c>
    </row>
    <row r="125" spans="1:65" s="2" customFormat="1" ht="29.25">
      <c r="A125" s="33"/>
      <c r="B125" s="34"/>
      <c r="C125" s="35"/>
      <c r="D125" s="205" t="s">
        <v>178</v>
      </c>
      <c r="E125" s="35"/>
      <c r="F125" s="206" t="s">
        <v>5403</v>
      </c>
      <c r="G125" s="35"/>
      <c r="H125" s="35"/>
      <c r="I125" s="107"/>
      <c r="J125" s="107"/>
      <c r="K125" s="35"/>
      <c r="L125" s="35"/>
      <c r="M125" s="38"/>
      <c r="N125" s="207"/>
      <c r="O125" s="208"/>
      <c r="P125" s="62"/>
      <c r="Q125" s="62"/>
      <c r="R125" s="62"/>
      <c r="S125" s="62"/>
      <c r="T125" s="62"/>
      <c r="U125" s="62"/>
      <c r="V125" s="62"/>
      <c r="W125" s="62"/>
      <c r="X125" s="63"/>
      <c r="Y125" s="33"/>
      <c r="Z125" s="33"/>
      <c r="AA125" s="33"/>
      <c r="AB125" s="33"/>
      <c r="AC125" s="33"/>
      <c r="AD125" s="33"/>
      <c r="AE125" s="33"/>
      <c r="AT125" s="17" t="s">
        <v>178</v>
      </c>
      <c r="AU125" s="17" t="s">
        <v>89</v>
      </c>
    </row>
    <row r="126" spans="1:65" s="2" customFormat="1" ht="409.5">
      <c r="A126" s="33"/>
      <c r="B126" s="34"/>
      <c r="C126" s="35"/>
      <c r="D126" s="205" t="s">
        <v>231</v>
      </c>
      <c r="E126" s="35"/>
      <c r="F126" s="224" t="s">
        <v>5404</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231</v>
      </c>
      <c r="AU126" s="17" t="s">
        <v>89</v>
      </c>
    </row>
    <row r="127" spans="1:65" s="13" customFormat="1">
      <c r="B127" s="210"/>
      <c r="C127" s="211"/>
      <c r="D127" s="205" t="s">
        <v>181</v>
      </c>
      <c r="E127" s="212" t="s">
        <v>20</v>
      </c>
      <c r="F127" s="213" t="s">
        <v>6515</v>
      </c>
      <c r="G127" s="211"/>
      <c r="H127" s="214">
        <v>20.295000000000002</v>
      </c>
      <c r="I127" s="215"/>
      <c r="J127" s="215"/>
      <c r="K127" s="211"/>
      <c r="L127" s="211"/>
      <c r="M127" s="216"/>
      <c r="N127" s="217"/>
      <c r="O127" s="218"/>
      <c r="P127" s="218"/>
      <c r="Q127" s="218"/>
      <c r="R127" s="218"/>
      <c r="S127" s="218"/>
      <c r="T127" s="218"/>
      <c r="U127" s="218"/>
      <c r="V127" s="218"/>
      <c r="W127" s="218"/>
      <c r="X127" s="219"/>
      <c r="AT127" s="220" t="s">
        <v>181</v>
      </c>
      <c r="AU127" s="220" t="s">
        <v>89</v>
      </c>
      <c r="AV127" s="13" t="s">
        <v>89</v>
      </c>
      <c r="AW127" s="13" t="s">
        <v>5</v>
      </c>
      <c r="AX127" s="13" t="s">
        <v>79</v>
      </c>
      <c r="AY127" s="220" t="s">
        <v>168</v>
      </c>
    </row>
    <row r="128" spans="1:65" s="13" customFormat="1">
      <c r="B128" s="210"/>
      <c r="C128" s="211"/>
      <c r="D128" s="205" t="s">
        <v>181</v>
      </c>
      <c r="E128" s="212" t="s">
        <v>20</v>
      </c>
      <c r="F128" s="213" t="s">
        <v>6516</v>
      </c>
      <c r="G128" s="211"/>
      <c r="H128" s="214">
        <v>30.6</v>
      </c>
      <c r="I128" s="215"/>
      <c r="J128" s="215"/>
      <c r="K128" s="211"/>
      <c r="L128" s="211"/>
      <c r="M128" s="216"/>
      <c r="N128" s="217"/>
      <c r="O128" s="218"/>
      <c r="P128" s="218"/>
      <c r="Q128" s="218"/>
      <c r="R128" s="218"/>
      <c r="S128" s="218"/>
      <c r="T128" s="218"/>
      <c r="U128" s="218"/>
      <c r="V128" s="218"/>
      <c r="W128" s="218"/>
      <c r="X128" s="219"/>
      <c r="AT128" s="220" t="s">
        <v>181</v>
      </c>
      <c r="AU128" s="220" t="s">
        <v>89</v>
      </c>
      <c r="AV128" s="13" t="s">
        <v>89</v>
      </c>
      <c r="AW128" s="13" t="s">
        <v>5</v>
      </c>
      <c r="AX128" s="13" t="s">
        <v>79</v>
      </c>
      <c r="AY128" s="220" t="s">
        <v>168</v>
      </c>
    </row>
    <row r="129" spans="1:65" s="13" customFormat="1">
      <c r="B129" s="210"/>
      <c r="C129" s="211"/>
      <c r="D129" s="205" t="s">
        <v>181</v>
      </c>
      <c r="E129" s="212" t="s">
        <v>20</v>
      </c>
      <c r="F129" s="213" t="s">
        <v>6517</v>
      </c>
      <c r="G129" s="211"/>
      <c r="H129" s="214">
        <v>9.68</v>
      </c>
      <c r="I129" s="215"/>
      <c r="J129" s="215"/>
      <c r="K129" s="211"/>
      <c r="L129" s="211"/>
      <c r="M129" s="216"/>
      <c r="N129" s="217"/>
      <c r="O129" s="218"/>
      <c r="P129" s="218"/>
      <c r="Q129" s="218"/>
      <c r="R129" s="218"/>
      <c r="S129" s="218"/>
      <c r="T129" s="218"/>
      <c r="U129" s="218"/>
      <c r="V129" s="218"/>
      <c r="W129" s="218"/>
      <c r="X129" s="219"/>
      <c r="AT129" s="220" t="s">
        <v>181</v>
      </c>
      <c r="AU129" s="220" t="s">
        <v>89</v>
      </c>
      <c r="AV129" s="13" t="s">
        <v>89</v>
      </c>
      <c r="AW129" s="13" t="s">
        <v>5</v>
      </c>
      <c r="AX129" s="13" t="s">
        <v>79</v>
      </c>
      <c r="AY129" s="220" t="s">
        <v>168</v>
      </c>
    </row>
    <row r="130" spans="1:65" s="13" customFormat="1">
      <c r="B130" s="210"/>
      <c r="C130" s="211"/>
      <c r="D130" s="205" t="s">
        <v>181</v>
      </c>
      <c r="E130" s="212" t="s">
        <v>20</v>
      </c>
      <c r="F130" s="213" t="s">
        <v>6518</v>
      </c>
      <c r="G130" s="211"/>
      <c r="H130" s="214">
        <v>3.1059999999999999</v>
      </c>
      <c r="I130" s="215"/>
      <c r="J130" s="215"/>
      <c r="K130" s="211"/>
      <c r="L130" s="211"/>
      <c r="M130" s="216"/>
      <c r="N130" s="217"/>
      <c r="O130" s="218"/>
      <c r="P130" s="218"/>
      <c r="Q130" s="218"/>
      <c r="R130" s="218"/>
      <c r="S130" s="218"/>
      <c r="T130" s="218"/>
      <c r="U130" s="218"/>
      <c r="V130" s="218"/>
      <c r="W130" s="218"/>
      <c r="X130" s="219"/>
      <c r="AT130" s="220" t="s">
        <v>181</v>
      </c>
      <c r="AU130" s="220" t="s">
        <v>89</v>
      </c>
      <c r="AV130" s="13" t="s">
        <v>89</v>
      </c>
      <c r="AW130" s="13" t="s">
        <v>5</v>
      </c>
      <c r="AX130" s="13" t="s">
        <v>79</v>
      </c>
      <c r="AY130" s="220" t="s">
        <v>168</v>
      </c>
    </row>
    <row r="131" spans="1:65" s="13" customFormat="1">
      <c r="B131" s="210"/>
      <c r="C131" s="211"/>
      <c r="D131" s="205" t="s">
        <v>181</v>
      </c>
      <c r="E131" s="212" t="s">
        <v>20</v>
      </c>
      <c r="F131" s="213" t="s">
        <v>6519</v>
      </c>
      <c r="G131" s="211"/>
      <c r="H131" s="214">
        <v>1.843</v>
      </c>
      <c r="I131" s="215"/>
      <c r="J131" s="215"/>
      <c r="K131" s="211"/>
      <c r="L131" s="211"/>
      <c r="M131" s="216"/>
      <c r="N131" s="217"/>
      <c r="O131" s="218"/>
      <c r="P131" s="218"/>
      <c r="Q131" s="218"/>
      <c r="R131" s="218"/>
      <c r="S131" s="218"/>
      <c r="T131" s="218"/>
      <c r="U131" s="218"/>
      <c r="V131" s="218"/>
      <c r="W131" s="218"/>
      <c r="X131" s="219"/>
      <c r="AT131" s="220" t="s">
        <v>181</v>
      </c>
      <c r="AU131" s="220" t="s">
        <v>89</v>
      </c>
      <c r="AV131" s="13" t="s">
        <v>89</v>
      </c>
      <c r="AW131" s="13" t="s">
        <v>5</v>
      </c>
      <c r="AX131" s="13" t="s">
        <v>79</v>
      </c>
      <c r="AY131" s="220" t="s">
        <v>168</v>
      </c>
    </row>
    <row r="132" spans="1:65" s="13" customFormat="1">
      <c r="B132" s="210"/>
      <c r="C132" s="211"/>
      <c r="D132" s="205" t="s">
        <v>181</v>
      </c>
      <c r="E132" s="212" t="s">
        <v>20</v>
      </c>
      <c r="F132" s="213" t="s">
        <v>6520</v>
      </c>
      <c r="G132" s="211"/>
      <c r="H132" s="214">
        <v>0.92200000000000004</v>
      </c>
      <c r="I132" s="215"/>
      <c r="J132" s="215"/>
      <c r="K132" s="211"/>
      <c r="L132" s="211"/>
      <c r="M132" s="216"/>
      <c r="N132" s="217"/>
      <c r="O132" s="218"/>
      <c r="P132" s="218"/>
      <c r="Q132" s="218"/>
      <c r="R132" s="218"/>
      <c r="S132" s="218"/>
      <c r="T132" s="218"/>
      <c r="U132" s="218"/>
      <c r="V132" s="218"/>
      <c r="W132" s="218"/>
      <c r="X132" s="219"/>
      <c r="AT132" s="220" t="s">
        <v>181</v>
      </c>
      <c r="AU132" s="220" t="s">
        <v>89</v>
      </c>
      <c r="AV132" s="13" t="s">
        <v>89</v>
      </c>
      <c r="AW132" s="13" t="s">
        <v>5</v>
      </c>
      <c r="AX132" s="13" t="s">
        <v>79</v>
      </c>
      <c r="AY132" s="220" t="s">
        <v>168</v>
      </c>
    </row>
    <row r="133" spans="1:65" s="13" customFormat="1">
      <c r="B133" s="210"/>
      <c r="C133" s="211"/>
      <c r="D133" s="205" t="s">
        <v>181</v>
      </c>
      <c r="E133" s="212" t="s">
        <v>20</v>
      </c>
      <c r="F133" s="213" t="s">
        <v>6521</v>
      </c>
      <c r="G133" s="211"/>
      <c r="H133" s="214">
        <v>0.28899999999999998</v>
      </c>
      <c r="I133" s="215"/>
      <c r="J133" s="215"/>
      <c r="K133" s="211"/>
      <c r="L133" s="211"/>
      <c r="M133" s="216"/>
      <c r="N133" s="217"/>
      <c r="O133" s="218"/>
      <c r="P133" s="218"/>
      <c r="Q133" s="218"/>
      <c r="R133" s="218"/>
      <c r="S133" s="218"/>
      <c r="T133" s="218"/>
      <c r="U133" s="218"/>
      <c r="V133" s="218"/>
      <c r="W133" s="218"/>
      <c r="X133" s="219"/>
      <c r="AT133" s="220" t="s">
        <v>181</v>
      </c>
      <c r="AU133" s="220" t="s">
        <v>89</v>
      </c>
      <c r="AV133" s="13" t="s">
        <v>89</v>
      </c>
      <c r="AW133" s="13" t="s">
        <v>5</v>
      </c>
      <c r="AX133" s="13" t="s">
        <v>79</v>
      </c>
      <c r="AY133" s="220" t="s">
        <v>168</v>
      </c>
    </row>
    <row r="134" spans="1:65" s="2" customFormat="1" ht="24" customHeight="1">
      <c r="A134" s="33"/>
      <c r="B134" s="34"/>
      <c r="C134" s="191" t="s">
        <v>260</v>
      </c>
      <c r="D134" s="191" t="s">
        <v>171</v>
      </c>
      <c r="E134" s="192" t="s">
        <v>6522</v>
      </c>
      <c r="F134" s="193" t="s">
        <v>6523</v>
      </c>
      <c r="G134" s="194" t="s">
        <v>243</v>
      </c>
      <c r="H134" s="195">
        <v>10.8</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0</v>
      </c>
      <c r="V134" s="201">
        <f>U134*H134</f>
        <v>0</v>
      </c>
      <c r="W134" s="201">
        <v>0</v>
      </c>
      <c r="X134" s="202">
        <f>W134*H134</f>
        <v>0</v>
      </c>
      <c r="Y134" s="33"/>
      <c r="Z134" s="33"/>
      <c r="AA134" s="33"/>
      <c r="AB134" s="33"/>
      <c r="AC134" s="33"/>
      <c r="AD134" s="33"/>
      <c r="AE134" s="33"/>
      <c r="AR134" s="203" t="s">
        <v>191</v>
      </c>
      <c r="AT134" s="203" t="s">
        <v>171</v>
      </c>
      <c r="AU134" s="203" t="s">
        <v>89</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191</v>
      </c>
      <c r="BM134" s="203" t="s">
        <v>6524</v>
      </c>
    </row>
    <row r="135" spans="1:65" s="2" customFormat="1" ht="19.5">
      <c r="A135" s="33"/>
      <c r="B135" s="34"/>
      <c r="C135" s="35"/>
      <c r="D135" s="205" t="s">
        <v>178</v>
      </c>
      <c r="E135" s="35"/>
      <c r="F135" s="206" t="s">
        <v>6525</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89</v>
      </c>
    </row>
    <row r="136" spans="1:65" s="2" customFormat="1" ht="39">
      <c r="A136" s="33"/>
      <c r="B136" s="34"/>
      <c r="C136" s="35"/>
      <c r="D136" s="205" t="s">
        <v>231</v>
      </c>
      <c r="E136" s="35"/>
      <c r="F136" s="209" t="s">
        <v>6526</v>
      </c>
      <c r="G136" s="35"/>
      <c r="H136" s="35"/>
      <c r="I136" s="107"/>
      <c r="J136" s="107"/>
      <c r="K136" s="35"/>
      <c r="L136" s="35"/>
      <c r="M136" s="38"/>
      <c r="N136" s="207"/>
      <c r="O136" s="208"/>
      <c r="P136" s="62"/>
      <c r="Q136" s="62"/>
      <c r="R136" s="62"/>
      <c r="S136" s="62"/>
      <c r="T136" s="62"/>
      <c r="U136" s="62"/>
      <c r="V136" s="62"/>
      <c r="W136" s="62"/>
      <c r="X136" s="63"/>
      <c r="Y136" s="33"/>
      <c r="Z136" s="33"/>
      <c r="AA136" s="33"/>
      <c r="AB136" s="33"/>
      <c r="AC136" s="33"/>
      <c r="AD136" s="33"/>
      <c r="AE136" s="33"/>
      <c r="AT136" s="17" t="s">
        <v>231</v>
      </c>
      <c r="AU136" s="17" t="s">
        <v>89</v>
      </c>
    </row>
    <row r="137" spans="1:65" s="13" customFormat="1">
      <c r="B137" s="210"/>
      <c r="C137" s="211"/>
      <c r="D137" s="205" t="s">
        <v>181</v>
      </c>
      <c r="E137" s="212" t="s">
        <v>20</v>
      </c>
      <c r="F137" s="213" t="s">
        <v>6527</v>
      </c>
      <c r="G137" s="211"/>
      <c r="H137" s="214">
        <v>10.8</v>
      </c>
      <c r="I137" s="215"/>
      <c r="J137" s="215"/>
      <c r="K137" s="211"/>
      <c r="L137" s="211"/>
      <c r="M137" s="216"/>
      <c r="N137" s="217"/>
      <c r="O137" s="218"/>
      <c r="P137" s="218"/>
      <c r="Q137" s="218"/>
      <c r="R137" s="218"/>
      <c r="S137" s="218"/>
      <c r="T137" s="218"/>
      <c r="U137" s="218"/>
      <c r="V137" s="218"/>
      <c r="W137" s="218"/>
      <c r="X137" s="219"/>
      <c r="AT137" s="220" t="s">
        <v>181</v>
      </c>
      <c r="AU137" s="220" t="s">
        <v>89</v>
      </c>
      <c r="AV137" s="13" t="s">
        <v>89</v>
      </c>
      <c r="AW137" s="13" t="s">
        <v>5</v>
      </c>
      <c r="AX137" s="13" t="s">
        <v>79</v>
      </c>
      <c r="AY137" s="220" t="s">
        <v>168</v>
      </c>
    </row>
    <row r="138" spans="1:65" s="2" customFormat="1" ht="24" customHeight="1">
      <c r="A138" s="33"/>
      <c r="B138" s="34"/>
      <c r="C138" s="191" t="s">
        <v>269</v>
      </c>
      <c r="D138" s="191" t="s">
        <v>171</v>
      </c>
      <c r="E138" s="192" t="s">
        <v>5417</v>
      </c>
      <c r="F138" s="193" t="s">
        <v>5418</v>
      </c>
      <c r="G138" s="194" t="s">
        <v>255</v>
      </c>
      <c r="H138" s="195">
        <v>55.094999999999999</v>
      </c>
      <c r="I138" s="196"/>
      <c r="J138" s="196"/>
      <c r="K138" s="197">
        <f>ROUND(P138*H138,2)</f>
        <v>0</v>
      </c>
      <c r="L138" s="193" t="s">
        <v>175</v>
      </c>
      <c r="M138" s="38"/>
      <c r="N138" s="198" t="s">
        <v>20</v>
      </c>
      <c r="O138" s="199" t="s">
        <v>48</v>
      </c>
      <c r="P138" s="200">
        <f>I138+J138</f>
        <v>0</v>
      </c>
      <c r="Q138" s="200">
        <f>ROUND(I138*H138,2)</f>
        <v>0</v>
      </c>
      <c r="R138" s="200">
        <f>ROUND(J138*H138,2)</f>
        <v>0</v>
      </c>
      <c r="S138" s="62"/>
      <c r="T138" s="201">
        <f>S138*H138</f>
        <v>0</v>
      </c>
      <c r="U138" s="201">
        <v>0</v>
      </c>
      <c r="V138" s="201">
        <f>U138*H138</f>
        <v>0</v>
      </c>
      <c r="W138" s="201">
        <v>0</v>
      </c>
      <c r="X138" s="202">
        <f>W138*H138</f>
        <v>0</v>
      </c>
      <c r="Y138" s="33"/>
      <c r="Z138" s="33"/>
      <c r="AA138" s="33"/>
      <c r="AB138" s="33"/>
      <c r="AC138" s="33"/>
      <c r="AD138" s="33"/>
      <c r="AE138" s="33"/>
      <c r="AR138" s="203" t="s">
        <v>191</v>
      </c>
      <c r="AT138" s="203" t="s">
        <v>171</v>
      </c>
      <c r="AU138" s="203" t="s">
        <v>89</v>
      </c>
      <c r="AY138" s="17" t="s">
        <v>168</v>
      </c>
      <c r="BE138" s="204">
        <f>IF(O138="základní",K138,0)</f>
        <v>0</v>
      </c>
      <c r="BF138" s="204">
        <f>IF(O138="snížená",K138,0)</f>
        <v>0</v>
      </c>
      <c r="BG138" s="204">
        <f>IF(O138="zákl. přenesená",K138,0)</f>
        <v>0</v>
      </c>
      <c r="BH138" s="204">
        <f>IF(O138="sníž. přenesená",K138,0)</f>
        <v>0</v>
      </c>
      <c r="BI138" s="204">
        <f>IF(O138="nulová",K138,0)</f>
        <v>0</v>
      </c>
      <c r="BJ138" s="17" t="s">
        <v>87</v>
      </c>
      <c r="BK138" s="204">
        <f>ROUND(P138*H138,2)</f>
        <v>0</v>
      </c>
      <c r="BL138" s="17" t="s">
        <v>191</v>
      </c>
      <c r="BM138" s="203" t="s">
        <v>6251</v>
      </c>
    </row>
    <row r="139" spans="1:65" s="2" customFormat="1" ht="29.25">
      <c r="A139" s="33"/>
      <c r="B139" s="34"/>
      <c r="C139" s="35"/>
      <c r="D139" s="205" t="s">
        <v>178</v>
      </c>
      <c r="E139" s="35"/>
      <c r="F139" s="206" t="s">
        <v>5420</v>
      </c>
      <c r="G139" s="35"/>
      <c r="H139" s="35"/>
      <c r="I139" s="107"/>
      <c r="J139" s="107"/>
      <c r="K139" s="35"/>
      <c r="L139" s="35"/>
      <c r="M139" s="38"/>
      <c r="N139" s="207"/>
      <c r="O139" s="208"/>
      <c r="P139" s="62"/>
      <c r="Q139" s="62"/>
      <c r="R139" s="62"/>
      <c r="S139" s="62"/>
      <c r="T139" s="62"/>
      <c r="U139" s="62"/>
      <c r="V139" s="62"/>
      <c r="W139" s="62"/>
      <c r="X139" s="63"/>
      <c r="Y139" s="33"/>
      <c r="Z139" s="33"/>
      <c r="AA139" s="33"/>
      <c r="AB139" s="33"/>
      <c r="AC139" s="33"/>
      <c r="AD139" s="33"/>
      <c r="AE139" s="33"/>
      <c r="AT139" s="17" t="s">
        <v>178</v>
      </c>
      <c r="AU139" s="17" t="s">
        <v>89</v>
      </c>
    </row>
    <row r="140" spans="1:65" s="2" customFormat="1" ht="68.25">
      <c r="A140" s="33"/>
      <c r="B140" s="34"/>
      <c r="C140" s="35"/>
      <c r="D140" s="205" t="s">
        <v>231</v>
      </c>
      <c r="E140" s="35"/>
      <c r="F140" s="209" t="s">
        <v>5421</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231</v>
      </c>
      <c r="AU140" s="17" t="s">
        <v>89</v>
      </c>
    </row>
    <row r="141" spans="1:65" s="13" customFormat="1">
      <c r="B141" s="210"/>
      <c r="C141" s="211"/>
      <c r="D141" s="205" t="s">
        <v>181</v>
      </c>
      <c r="E141" s="212" t="s">
        <v>20</v>
      </c>
      <c r="F141" s="213" t="s">
        <v>6515</v>
      </c>
      <c r="G141" s="211"/>
      <c r="H141" s="214">
        <v>20.295000000000002</v>
      </c>
      <c r="I141" s="215"/>
      <c r="J141" s="215"/>
      <c r="K141" s="211"/>
      <c r="L141" s="211"/>
      <c r="M141" s="216"/>
      <c r="N141" s="217"/>
      <c r="O141" s="218"/>
      <c r="P141" s="218"/>
      <c r="Q141" s="218"/>
      <c r="R141" s="218"/>
      <c r="S141" s="218"/>
      <c r="T141" s="218"/>
      <c r="U141" s="218"/>
      <c r="V141" s="218"/>
      <c r="W141" s="218"/>
      <c r="X141" s="219"/>
      <c r="AT141" s="220" t="s">
        <v>181</v>
      </c>
      <c r="AU141" s="220" t="s">
        <v>89</v>
      </c>
      <c r="AV141" s="13" t="s">
        <v>89</v>
      </c>
      <c r="AW141" s="13" t="s">
        <v>5</v>
      </c>
      <c r="AX141" s="13" t="s">
        <v>79</v>
      </c>
      <c r="AY141" s="220" t="s">
        <v>168</v>
      </c>
    </row>
    <row r="142" spans="1:65" s="13" customFormat="1">
      <c r="B142" s="210"/>
      <c r="C142" s="211"/>
      <c r="D142" s="205" t="s">
        <v>181</v>
      </c>
      <c r="E142" s="212" t="s">
        <v>20</v>
      </c>
      <c r="F142" s="213" t="s">
        <v>6516</v>
      </c>
      <c r="G142" s="211"/>
      <c r="H142" s="214">
        <v>30.6</v>
      </c>
      <c r="I142" s="215"/>
      <c r="J142" s="215"/>
      <c r="K142" s="211"/>
      <c r="L142" s="211"/>
      <c r="M142" s="216"/>
      <c r="N142" s="217"/>
      <c r="O142" s="218"/>
      <c r="P142" s="218"/>
      <c r="Q142" s="218"/>
      <c r="R142" s="218"/>
      <c r="S142" s="218"/>
      <c r="T142" s="218"/>
      <c r="U142" s="218"/>
      <c r="V142" s="218"/>
      <c r="W142" s="218"/>
      <c r="X142" s="219"/>
      <c r="AT142" s="220" t="s">
        <v>181</v>
      </c>
      <c r="AU142" s="220" t="s">
        <v>89</v>
      </c>
      <c r="AV142" s="13" t="s">
        <v>89</v>
      </c>
      <c r="AW142" s="13" t="s">
        <v>5</v>
      </c>
      <c r="AX142" s="13" t="s">
        <v>79</v>
      </c>
      <c r="AY142" s="220" t="s">
        <v>168</v>
      </c>
    </row>
    <row r="143" spans="1:65" s="13" customFormat="1">
      <c r="B143" s="210"/>
      <c r="C143" s="211"/>
      <c r="D143" s="205" t="s">
        <v>181</v>
      </c>
      <c r="E143" s="212" t="s">
        <v>20</v>
      </c>
      <c r="F143" s="213" t="s">
        <v>6528</v>
      </c>
      <c r="G143" s="211"/>
      <c r="H143" s="214">
        <v>4.2</v>
      </c>
      <c r="I143" s="215"/>
      <c r="J143" s="215"/>
      <c r="K143" s="211"/>
      <c r="L143" s="211"/>
      <c r="M143" s="216"/>
      <c r="N143" s="217"/>
      <c r="O143" s="218"/>
      <c r="P143" s="218"/>
      <c r="Q143" s="218"/>
      <c r="R143" s="218"/>
      <c r="S143" s="218"/>
      <c r="T143" s="218"/>
      <c r="U143" s="218"/>
      <c r="V143" s="218"/>
      <c r="W143" s="218"/>
      <c r="X143" s="219"/>
      <c r="AT143" s="220" t="s">
        <v>181</v>
      </c>
      <c r="AU143" s="220" t="s">
        <v>89</v>
      </c>
      <c r="AV143" s="13" t="s">
        <v>89</v>
      </c>
      <c r="AW143" s="13" t="s">
        <v>5</v>
      </c>
      <c r="AX143" s="13" t="s">
        <v>79</v>
      </c>
      <c r="AY143" s="220" t="s">
        <v>168</v>
      </c>
    </row>
    <row r="144" spans="1:65" s="2" customFormat="1" ht="24" customHeight="1">
      <c r="A144" s="33"/>
      <c r="B144" s="34"/>
      <c r="C144" s="191" t="s">
        <v>275</v>
      </c>
      <c r="D144" s="191" t="s">
        <v>171</v>
      </c>
      <c r="E144" s="192" t="s">
        <v>5422</v>
      </c>
      <c r="F144" s="193" t="s">
        <v>5423</v>
      </c>
      <c r="G144" s="194" t="s">
        <v>255</v>
      </c>
      <c r="H144" s="195">
        <v>11.019</v>
      </c>
      <c r="I144" s="196"/>
      <c r="J144" s="196"/>
      <c r="K144" s="197">
        <f>ROUND(P144*H144,2)</f>
        <v>0</v>
      </c>
      <c r="L144" s="193" t="s">
        <v>175</v>
      </c>
      <c r="M144" s="38"/>
      <c r="N144" s="198" t="s">
        <v>20</v>
      </c>
      <c r="O144" s="199" t="s">
        <v>48</v>
      </c>
      <c r="P144" s="200">
        <f>I144+J144</f>
        <v>0</v>
      </c>
      <c r="Q144" s="200">
        <f>ROUND(I144*H144,2)</f>
        <v>0</v>
      </c>
      <c r="R144" s="200">
        <f>ROUND(J144*H144,2)</f>
        <v>0</v>
      </c>
      <c r="S144" s="62"/>
      <c r="T144" s="201">
        <f>S144*H144</f>
        <v>0</v>
      </c>
      <c r="U144" s="201">
        <v>0</v>
      </c>
      <c r="V144" s="201">
        <f>U144*H144</f>
        <v>0</v>
      </c>
      <c r="W144" s="201">
        <v>0</v>
      </c>
      <c r="X144" s="202">
        <f>W144*H144</f>
        <v>0</v>
      </c>
      <c r="Y144" s="33"/>
      <c r="Z144" s="33"/>
      <c r="AA144" s="33"/>
      <c r="AB144" s="33"/>
      <c r="AC144" s="33"/>
      <c r="AD144" s="33"/>
      <c r="AE144" s="33"/>
      <c r="AR144" s="203" t="s">
        <v>191</v>
      </c>
      <c r="AT144" s="203" t="s">
        <v>171</v>
      </c>
      <c r="AU144" s="203" t="s">
        <v>89</v>
      </c>
      <c r="AY144" s="17" t="s">
        <v>168</v>
      </c>
      <c r="BE144" s="204">
        <f>IF(O144="základní",K144,0)</f>
        <v>0</v>
      </c>
      <c r="BF144" s="204">
        <f>IF(O144="snížená",K144,0)</f>
        <v>0</v>
      </c>
      <c r="BG144" s="204">
        <f>IF(O144="zákl. přenesená",K144,0)</f>
        <v>0</v>
      </c>
      <c r="BH144" s="204">
        <f>IF(O144="sníž. přenesená",K144,0)</f>
        <v>0</v>
      </c>
      <c r="BI144" s="204">
        <f>IF(O144="nulová",K144,0)</f>
        <v>0</v>
      </c>
      <c r="BJ144" s="17" t="s">
        <v>87</v>
      </c>
      <c r="BK144" s="204">
        <f>ROUND(P144*H144,2)</f>
        <v>0</v>
      </c>
      <c r="BL144" s="17" t="s">
        <v>191</v>
      </c>
      <c r="BM144" s="203" t="s">
        <v>6252</v>
      </c>
    </row>
    <row r="145" spans="1:65" s="2" customFormat="1" ht="39">
      <c r="A145" s="33"/>
      <c r="B145" s="34"/>
      <c r="C145" s="35"/>
      <c r="D145" s="205" t="s">
        <v>178</v>
      </c>
      <c r="E145" s="35"/>
      <c r="F145" s="206" t="s">
        <v>5425</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178</v>
      </c>
      <c r="AU145" s="17" t="s">
        <v>89</v>
      </c>
    </row>
    <row r="146" spans="1:65" s="2" customFormat="1" ht="68.25">
      <c r="A146" s="33"/>
      <c r="B146" s="34"/>
      <c r="C146" s="35"/>
      <c r="D146" s="205" t="s">
        <v>231</v>
      </c>
      <c r="E146" s="35"/>
      <c r="F146" s="209" t="s">
        <v>5421</v>
      </c>
      <c r="G146" s="35"/>
      <c r="H146" s="35"/>
      <c r="I146" s="107"/>
      <c r="J146" s="107"/>
      <c r="K146" s="35"/>
      <c r="L146" s="35"/>
      <c r="M146" s="38"/>
      <c r="N146" s="207"/>
      <c r="O146" s="208"/>
      <c r="P146" s="62"/>
      <c r="Q146" s="62"/>
      <c r="R146" s="62"/>
      <c r="S146" s="62"/>
      <c r="T146" s="62"/>
      <c r="U146" s="62"/>
      <c r="V146" s="62"/>
      <c r="W146" s="62"/>
      <c r="X146" s="63"/>
      <c r="Y146" s="33"/>
      <c r="Z146" s="33"/>
      <c r="AA146" s="33"/>
      <c r="AB146" s="33"/>
      <c r="AC146" s="33"/>
      <c r="AD146" s="33"/>
      <c r="AE146" s="33"/>
      <c r="AT146" s="17" t="s">
        <v>231</v>
      </c>
      <c r="AU146" s="17" t="s">
        <v>89</v>
      </c>
    </row>
    <row r="147" spans="1:65" s="13" customFormat="1">
      <c r="B147" s="210"/>
      <c r="C147" s="211"/>
      <c r="D147" s="205" t="s">
        <v>181</v>
      </c>
      <c r="E147" s="212" t="s">
        <v>20</v>
      </c>
      <c r="F147" s="213" t="s">
        <v>6515</v>
      </c>
      <c r="G147" s="211"/>
      <c r="H147" s="214">
        <v>20.295000000000002</v>
      </c>
      <c r="I147" s="215"/>
      <c r="J147" s="215"/>
      <c r="K147" s="211"/>
      <c r="L147" s="211"/>
      <c r="M147" s="216"/>
      <c r="N147" s="217"/>
      <c r="O147" s="218"/>
      <c r="P147" s="218"/>
      <c r="Q147" s="218"/>
      <c r="R147" s="218"/>
      <c r="S147" s="218"/>
      <c r="T147" s="218"/>
      <c r="U147" s="218"/>
      <c r="V147" s="218"/>
      <c r="W147" s="218"/>
      <c r="X147" s="219"/>
      <c r="AT147" s="220" t="s">
        <v>181</v>
      </c>
      <c r="AU147" s="220" t="s">
        <v>89</v>
      </c>
      <c r="AV147" s="13" t="s">
        <v>89</v>
      </c>
      <c r="AW147" s="13" t="s">
        <v>5</v>
      </c>
      <c r="AX147" s="13" t="s">
        <v>79</v>
      </c>
      <c r="AY147" s="220" t="s">
        <v>168</v>
      </c>
    </row>
    <row r="148" spans="1:65" s="13" customFormat="1">
      <c r="B148" s="210"/>
      <c r="C148" s="211"/>
      <c r="D148" s="205" t="s">
        <v>181</v>
      </c>
      <c r="E148" s="212" t="s">
        <v>20</v>
      </c>
      <c r="F148" s="213" t="s">
        <v>6516</v>
      </c>
      <c r="G148" s="211"/>
      <c r="H148" s="214">
        <v>30.6</v>
      </c>
      <c r="I148" s="215"/>
      <c r="J148" s="215"/>
      <c r="K148" s="211"/>
      <c r="L148" s="211"/>
      <c r="M148" s="216"/>
      <c r="N148" s="217"/>
      <c r="O148" s="218"/>
      <c r="P148" s="218"/>
      <c r="Q148" s="218"/>
      <c r="R148" s="218"/>
      <c r="S148" s="218"/>
      <c r="T148" s="218"/>
      <c r="U148" s="218"/>
      <c r="V148" s="218"/>
      <c r="W148" s="218"/>
      <c r="X148" s="219"/>
      <c r="AT148" s="220" t="s">
        <v>181</v>
      </c>
      <c r="AU148" s="220" t="s">
        <v>89</v>
      </c>
      <c r="AV148" s="13" t="s">
        <v>89</v>
      </c>
      <c r="AW148" s="13" t="s">
        <v>5</v>
      </c>
      <c r="AX148" s="13" t="s">
        <v>79</v>
      </c>
      <c r="AY148" s="220" t="s">
        <v>168</v>
      </c>
    </row>
    <row r="149" spans="1:65" s="13" customFormat="1">
      <c r="B149" s="210"/>
      <c r="C149" s="211"/>
      <c r="D149" s="205" t="s">
        <v>181</v>
      </c>
      <c r="E149" s="212" t="s">
        <v>20</v>
      </c>
      <c r="F149" s="213" t="s">
        <v>6528</v>
      </c>
      <c r="G149" s="211"/>
      <c r="H149" s="214">
        <v>4.2</v>
      </c>
      <c r="I149" s="215"/>
      <c r="J149" s="215"/>
      <c r="K149" s="211"/>
      <c r="L149" s="211"/>
      <c r="M149" s="216"/>
      <c r="N149" s="217"/>
      <c r="O149" s="218"/>
      <c r="P149" s="218"/>
      <c r="Q149" s="218"/>
      <c r="R149" s="218"/>
      <c r="S149" s="218"/>
      <c r="T149" s="218"/>
      <c r="U149" s="218"/>
      <c r="V149" s="218"/>
      <c r="W149" s="218"/>
      <c r="X149" s="219"/>
      <c r="AT149" s="220" t="s">
        <v>181</v>
      </c>
      <c r="AU149" s="220" t="s">
        <v>89</v>
      </c>
      <c r="AV149" s="13" t="s">
        <v>89</v>
      </c>
      <c r="AW149" s="13" t="s">
        <v>5</v>
      </c>
      <c r="AX149" s="13" t="s">
        <v>79</v>
      </c>
      <c r="AY149" s="220" t="s">
        <v>168</v>
      </c>
    </row>
    <row r="150" spans="1:65" s="13" customFormat="1">
      <c r="B150" s="210"/>
      <c r="C150" s="211"/>
      <c r="D150" s="205" t="s">
        <v>181</v>
      </c>
      <c r="E150" s="211"/>
      <c r="F150" s="213" t="s">
        <v>6529</v>
      </c>
      <c r="G150" s="211"/>
      <c r="H150" s="214">
        <v>11.019</v>
      </c>
      <c r="I150" s="215"/>
      <c r="J150" s="215"/>
      <c r="K150" s="211"/>
      <c r="L150" s="211"/>
      <c r="M150" s="216"/>
      <c r="N150" s="217"/>
      <c r="O150" s="218"/>
      <c r="P150" s="218"/>
      <c r="Q150" s="218"/>
      <c r="R150" s="218"/>
      <c r="S150" s="218"/>
      <c r="T150" s="218"/>
      <c r="U150" s="218"/>
      <c r="V150" s="218"/>
      <c r="W150" s="218"/>
      <c r="X150" s="219"/>
      <c r="AT150" s="220" t="s">
        <v>181</v>
      </c>
      <c r="AU150" s="220" t="s">
        <v>89</v>
      </c>
      <c r="AV150" s="13" t="s">
        <v>89</v>
      </c>
      <c r="AW150" s="13" t="s">
        <v>4</v>
      </c>
      <c r="AX150" s="13" t="s">
        <v>87</v>
      </c>
      <c r="AY150" s="220" t="s">
        <v>168</v>
      </c>
    </row>
    <row r="151" spans="1:65" s="2" customFormat="1" ht="24" customHeight="1">
      <c r="A151" s="33"/>
      <c r="B151" s="34"/>
      <c r="C151" s="191" t="s">
        <v>285</v>
      </c>
      <c r="D151" s="191" t="s">
        <v>171</v>
      </c>
      <c r="E151" s="192" t="s">
        <v>6530</v>
      </c>
      <c r="F151" s="193" t="s">
        <v>6531</v>
      </c>
      <c r="G151" s="194" t="s">
        <v>255</v>
      </c>
      <c r="H151" s="195">
        <v>15.84</v>
      </c>
      <c r="I151" s="196"/>
      <c r="J151" s="196"/>
      <c r="K151" s="197">
        <f>ROUND(P151*H151,2)</f>
        <v>0</v>
      </c>
      <c r="L151" s="193" t="s">
        <v>175</v>
      </c>
      <c r="M151" s="38"/>
      <c r="N151" s="198" t="s">
        <v>20</v>
      </c>
      <c r="O151" s="199" t="s">
        <v>48</v>
      </c>
      <c r="P151" s="200">
        <f>I151+J151</f>
        <v>0</v>
      </c>
      <c r="Q151" s="200">
        <f>ROUND(I151*H151,2)</f>
        <v>0</v>
      </c>
      <c r="R151" s="200">
        <f>ROUND(J151*H151,2)</f>
        <v>0</v>
      </c>
      <c r="S151" s="62"/>
      <c r="T151" s="201">
        <f>S151*H151</f>
        <v>0</v>
      </c>
      <c r="U151" s="201">
        <v>0</v>
      </c>
      <c r="V151" s="201">
        <f>U151*H151</f>
        <v>0</v>
      </c>
      <c r="W151" s="201">
        <v>0</v>
      </c>
      <c r="X151" s="202">
        <f>W151*H151</f>
        <v>0</v>
      </c>
      <c r="Y151" s="33"/>
      <c r="Z151" s="33"/>
      <c r="AA151" s="33"/>
      <c r="AB151" s="33"/>
      <c r="AC151" s="33"/>
      <c r="AD151" s="33"/>
      <c r="AE151" s="33"/>
      <c r="AR151" s="203" t="s">
        <v>191</v>
      </c>
      <c r="AT151" s="203" t="s">
        <v>171</v>
      </c>
      <c r="AU151" s="203" t="s">
        <v>89</v>
      </c>
      <c r="AY151" s="17" t="s">
        <v>168</v>
      </c>
      <c r="BE151" s="204">
        <f>IF(O151="základní",K151,0)</f>
        <v>0</v>
      </c>
      <c r="BF151" s="204">
        <f>IF(O151="snížená",K151,0)</f>
        <v>0</v>
      </c>
      <c r="BG151" s="204">
        <f>IF(O151="zákl. přenesená",K151,0)</f>
        <v>0</v>
      </c>
      <c r="BH151" s="204">
        <f>IF(O151="sníž. přenesená",K151,0)</f>
        <v>0</v>
      </c>
      <c r="BI151" s="204">
        <f>IF(O151="nulová",K151,0)</f>
        <v>0</v>
      </c>
      <c r="BJ151" s="17" t="s">
        <v>87</v>
      </c>
      <c r="BK151" s="204">
        <f>ROUND(P151*H151,2)</f>
        <v>0</v>
      </c>
      <c r="BL151" s="17" t="s">
        <v>191</v>
      </c>
      <c r="BM151" s="203" t="s">
        <v>6532</v>
      </c>
    </row>
    <row r="152" spans="1:65" s="2" customFormat="1" ht="39">
      <c r="A152" s="33"/>
      <c r="B152" s="34"/>
      <c r="C152" s="35"/>
      <c r="D152" s="205" t="s">
        <v>178</v>
      </c>
      <c r="E152" s="35"/>
      <c r="F152" s="206" t="s">
        <v>6533</v>
      </c>
      <c r="G152" s="35"/>
      <c r="H152" s="35"/>
      <c r="I152" s="107"/>
      <c r="J152" s="107"/>
      <c r="K152" s="35"/>
      <c r="L152" s="35"/>
      <c r="M152" s="38"/>
      <c r="N152" s="207"/>
      <c r="O152" s="208"/>
      <c r="P152" s="62"/>
      <c r="Q152" s="62"/>
      <c r="R152" s="62"/>
      <c r="S152" s="62"/>
      <c r="T152" s="62"/>
      <c r="U152" s="62"/>
      <c r="V152" s="62"/>
      <c r="W152" s="62"/>
      <c r="X152" s="63"/>
      <c r="Y152" s="33"/>
      <c r="Z152" s="33"/>
      <c r="AA152" s="33"/>
      <c r="AB152" s="33"/>
      <c r="AC152" s="33"/>
      <c r="AD152" s="33"/>
      <c r="AE152" s="33"/>
      <c r="AT152" s="17" t="s">
        <v>178</v>
      </c>
      <c r="AU152" s="17" t="s">
        <v>89</v>
      </c>
    </row>
    <row r="153" spans="1:65" s="2" customFormat="1" ht="68.25">
      <c r="A153" s="33"/>
      <c r="B153" s="34"/>
      <c r="C153" s="35"/>
      <c r="D153" s="205" t="s">
        <v>231</v>
      </c>
      <c r="E153" s="35"/>
      <c r="F153" s="209" t="s">
        <v>6258</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231</v>
      </c>
      <c r="AU153" s="17" t="s">
        <v>89</v>
      </c>
    </row>
    <row r="154" spans="1:65" s="13" customFormat="1">
      <c r="B154" s="210"/>
      <c r="C154" s="211"/>
      <c r="D154" s="205" t="s">
        <v>181</v>
      </c>
      <c r="E154" s="212" t="s">
        <v>20</v>
      </c>
      <c r="F154" s="213" t="s">
        <v>6517</v>
      </c>
      <c r="G154" s="211"/>
      <c r="H154" s="214">
        <v>9.68</v>
      </c>
      <c r="I154" s="215"/>
      <c r="J154" s="215"/>
      <c r="K154" s="211"/>
      <c r="L154" s="211"/>
      <c r="M154" s="216"/>
      <c r="N154" s="217"/>
      <c r="O154" s="218"/>
      <c r="P154" s="218"/>
      <c r="Q154" s="218"/>
      <c r="R154" s="218"/>
      <c r="S154" s="218"/>
      <c r="T154" s="218"/>
      <c r="U154" s="218"/>
      <c r="V154" s="218"/>
      <c r="W154" s="218"/>
      <c r="X154" s="219"/>
      <c r="AT154" s="220" t="s">
        <v>181</v>
      </c>
      <c r="AU154" s="220" t="s">
        <v>89</v>
      </c>
      <c r="AV154" s="13" t="s">
        <v>89</v>
      </c>
      <c r="AW154" s="13" t="s">
        <v>5</v>
      </c>
      <c r="AX154" s="13" t="s">
        <v>79</v>
      </c>
      <c r="AY154" s="220" t="s">
        <v>168</v>
      </c>
    </row>
    <row r="155" spans="1:65" s="13" customFormat="1">
      <c r="B155" s="210"/>
      <c r="C155" s="211"/>
      <c r="D155" s="205" t="s">
        <v>181</v>
      </c>
      <c r="E155" s="212" t="s">
        <v>20</v>
      </c>
      <c r="F155" s="213" t="s">
        <v>6518</v>
      </c>
      <c r="G155" s="211"/>
      <c r="H155" s="214">
        <v>3.1059999999999999</v>
      </c>
      <c r="I155" s="215"/>
      <c r="J155" s="215"/>
      <c r="K155" s="211"/>
      <c r="L155" s="211"/>
      <c r="M155" s="216"/>
      <c r="N155" s="217"/>
      <c r="O155" s="218"/>
      <c r="P155" s="218"/>
      <c r="Q155" s="218"/>
      <c r="R155" s="218"/>
      <c r="S155" s="218"/>
      <c r="T155" s="218"/>
      <c r="U155" s="218"/>
      <c r="V155" s="218"/>
      <c r="W155" s="218"/>
      <c r="X155" s="219"/>
      <c r="AT155" s="220" t="s">
        <v>181</v>
      </c>
      <c r="AU155" s="220" t="s">
        <v>89</v>
      </c>
      <c r="AV155" s="13" t="s">
        <v>89</v>
      </c>
      <c r="AW155" s="13" t="s">
        <v>5</v>
      </c>
      <c r="AX155" s="13" t="s">
        <v>79</v>
      </c>
      <c r="AY155" s="220" t="s">
        <v>168</v>
      </c>
    </row>
    <row r="156" spans="1:65" s="13" customFormat="1">
      <c r="B156" s="210"/>
      <c r="C156" s="211"/>
      <c r="D156" s="205" t="s">
        <v>181</v>
      </c>
      <c r="E156" s="212" t="s">
        <v>20</v>
      </c>
      <c r="F156" s="213" t="s">
        <v>6519</v>
      </c>
      <c r="G156" s="211"/>
      <c r="H156" s="214">
        <v>1.843</v>
      </c>
      <c r="I156" s="215"/>
      <c r="J156" s="215"/>
      <c r="K156" s="211"/>
      <c r="L156" s="211"/>
      <c r="M156" s="216"/>
      <c r="N156" s="217"/>
      <c r="O156" s="218"/>
      <c r="P156" s="218"/>
      <c r="Q156" s="218"/>
      <c r="R156" s="218"/>
      <c r="S156" s="218"/>
      <c r="T156" s="218"/>
      <c r="U156" s="218"/>
      <c r="V156" s="218"/>
      <c r="W156" s="218"/>
      <c r="X156" s="219"/>
      <c r="AT156" s="220" t="s">
        <v>181</v>
      </c>
      <c r="AU156" s="220" t="s">
        <v>89</v>
      </c>
      <c r="AV156" s="13" t="s">
        <v>89</v>
      </c>
      <c r="AW156" s="13" t="s">
        <v>5</v>
      </c>
      <c r="AX156" s="13" t="s">
        <v>79</v>
      </c>
      <c r="AY156" s="220" t="s">
        <v>168</v>
      </c>
    </row>
    <row r="157" spans="1:65" s="13" customFormat="1">
      <c r="B157" s="210"/>
      <c r="C157" s="211"/>
      <c r="D157" s="205" t="s">
        <v>181</v>
      </c>
      <c r="E157" s="212" t="s">
        <v>20</v>
      </c>
      <c r="F157" s="213" t="s">
        <v>6520</v>
      </c>
      <c r="G157" s="211"/>
      <c r="H157" s="214">
        <v>0.92200000000000004</v>
      </c>
      <c r="I157" s="215"/>
      <c r="J157" s="215"/>
      <c r="K157" s="211"/>
      <c r="L157" s="211"/>
      <c r="M157" s="216"/>
      <c r="N157" s="217"/>
      <c r="O157" s="218"/>
      <c r="P157" s="218"/>
      <c r="Q157" s="218"/>
      <c r="R157" s="218"/>
      <c r="S157" s="218"/>
      <c r="T157" s="218"/>
      <c r="U157" s="218"/>
      <c r="V157" s="218"/>
      <c r="W157" s="218"/>
      <c r="X157" s="219"/>
      <c r="AT157" s="220" t="s">
        <v>181</v>
      </c>
      <c r="AU157" s="220" t="s">
        <v>89</v>
      </c>
      <c r="AV157" s="13" t="s">
        <v>89</v>
      </c>
      <c r="AW157" s="13" t="s">
        <v>5</v>
      </c>
      <c r="AX157" s="13" t="s">
        <v>79</v>
      </c>
      <c r="AY157" s="220" t="s">
        <v>168</v>
      </c>
    </row>
    <row r="158" spans="1:65" s="13" customFormat="1">
      <c r="B158" s="210"/>
      <c r="C158" s="211"/>
      <c r="D158" s="205" t="s">
        <v>181</v>
      </c>
      <c r="E158" s="212" t="s">
        <v>20</v>
      </c>
      <c r="F158" s="213" t="s">
        <v>6521</v>
      </c>
      <c r="G158" s="211"/>
      <c r="H158" s="214">
        <v>0.28899999999999998</v>
      </c>
      <c r="I158" s="215"/>
      <c r="J158" s="215"/>
      <c r="K158" s="211"/>
      <c r="L158" s="211"/>
      <c r="M158" s="216"/>
      <c r="N158" s="217"/>
      <c r="O158" s="218"/>
      <c r="P158" s="218"/>
      <c r="Q158" s="218"/>
      <c r="R158" s="218"/>
      <c r="S158" s="218"/>
      <c r="T158" s="218"/>
      <c r="U158" s="218"/>
      <c r="V158" s="218"/>
      <c r="W158" s="218"/>
      <c r="X158" s="219"/>
      <c r="AT158" s="220" t="s">
        <v>181</v>
      </c>
      <c r="AU158" s="220" t="s">
        <v>89</v>
      </c>
      <c r="AV158" s="13" t="s">
        <v>89</v>
      </c>
      <c r="AW158" s="13" t="s">
        <v>5</v>
      </c>
      <c r="AX158" s="13" t="s">
        <v>79</v>
      </c>
      <c r="AY158" s="220" t="s">
        <v>168</v>
      </c>
    </row>
    <row r="159" spans="1:65" s="2" customFormat="1" ht="24" customHeight="1">
      <c r="A159" s="33"/>
      <c r="B159" s="34"/>
      <c r="C159" s="191" t="s">
        <v>290</v>
      </c>
      <c r="D159" s="191" t="s">
        <v>171</v>
      </c>
      <c r="E159" s="192" t="s">
        <v>6259</v>
      </c>
      <c r="F159" s="193" t="s">
        <v>6260</v>
      </c>
      <c r="G159" s="194" t="s">
        <v>255</v>
      </c>
      <c r="H159" s="195">
        <v>3.1680000000000001</v>
      </c>
      <c r="I159" s="196"/>
      <c r="J159" s="196"/>
      <c r="K159" s="197">
        <f>ROUND(P159*H159,2)</f>
        <v>0</v>
      </c>
      <c r="L159" s="193" t="s">
        <v>175</v>
      </c>
      <c r="M159" s="38"/>
      <c r="N159" s="198" t="s">
        <v>20</v>
      </c>
      <c r="O159" s="199" t="s">
        <v>48</v>
      </c>
      <c r="P159" s="200">
        <f>I159+J159</f>
        <v>0</v>
      </c>
      <c r="Q159" s="200">
        <f>ROUND(I159*H159,2)</f>
        <v>0</v>
      </c>
      <c r="R159" s="200">
        <f>ROUND(J159*H159,2)</f>
        <v>0</v>
      </c>
      <c r="S159" s="62"/>
      <c r="T159" s="201">
        <f>S159*H159</f>
        <v>0</v>
      </c>
      <c r="U159" s="201">
        <v>0</v>
      </c>
      <c r="V159" s="201">
        <f>U159*H159</f>
        <v>0</v>
      </c>
      <c r="W159" s="201">
        <v>0</v>
      </c>
      <c r="X159" s="202">
        <f>W159*H159</f>
        <v>0</v>
      </c>
      <c r="Y159" s="33"/>
      <c r="Z159" s="33"/>
      <c r="AA159" s="33"/>
      <c r="AB159" s="33"/>
      <c r="AC159" s="33"/>
      <c r="AD159" s="33"/>
      <c r="AE159" s="33"/>
      <c r="AR159" s="203" t="s">
        <v>191</v>
      </c>
      <c r="AT159" s="203" t="s">
        <v>171</v>
      </c>
      <c r="AU159" s="203" t="s">
        <v>89</v>
      </c>
      <c r="AY159" s="17" t="s">
        <v>168</v>
      </c>
      <c r="BE159" s="204">
        <f>IF(O159="základní",K159,0)</f>
        <v>0</v>
      </c>
      <c r="BF159" s="204">
        <f>IF(O159="snížená",K159,0)</f>
        <v>0</v>
      </c>
      <c r="BG159" s="204">
        <f>IF(O159="zákl. přenesená",K159,0)</f>
        <v>0</v>
      </c>
      <c r="BH159" s="204">
        <f>IF(O159="sníž. přenesená",K159,0)</f>
        <v>0</v>
      </c>
      <c r="BI159" s="204">
        <f>IF(O159="nulová",K159,0)</f>
        <v>0</v>
      </c>
      <c r="BJ159" s="17" t="s">
        <v>87</v>
      </c>
      <c r="BK159" s="204">
        <f>ROUND(P159*H159,2)</f>
        <v>0</v>
      </c>
      <c r="BL159" s="17" t="s">
        <v>191</v>
      </c>
      <c r="BM159" s="203" t="s">
        <v>6534</v>
      </c>
    </row>
    <row r="160" spans="1:65" s="2" customFormat="1" ht="39">
      <c r="A160" s="33"/>
      <c r="B160" s="34"/>
      <c r="C160" s="35"/>
      <c r="D160" s="205" t="s">
        <v>178</v>
      </c>
      <c r="E160" s="35"/>
      <c r="F160" s="206" t="s">
        <v>6262</v>
      </c>
      <c r="G160" s="35"/>
      <c r="H160" s="35"/>
      <c r="I160" s="107"/>
      <c r="J160" s="107"/>
      <c r="K160" s="35"/>
      <c r="L160" s="35"/>
      <c r="M160" s="38"/>
      <c r="N160" s="207"/>
      <c r="O160" s="208"/>
      <c r="P160" s="62"/>
      <c r="Q160" s="62"/>
      <c r="R160" s="62"/>
      <c r="S160" s="62"/>
      <c r="T160" s="62"/>
      <c r="U160" s="62"/>
      <c r="V160" s="62"/>
      <c r="W160" s="62"/>
      <c r="X160" s="63"/>
      <c r="Y160" s="33"/>
      <c r="Z160" s="33"/>
      <c r="AA160" s="33"/>
      <c r="AB160" s="33"/>
      <c r="AC160" s="33"/>
      <c r="AD160" s="33"/>
      <c r="AE160" s="33"/>
      <c r="AT160" s="17" t="s">
        <v>178</v>
      </c>
      <c r="AU160" s="17" t="s">
        <v>89</v>
      </c>
    </row>
    <row r="161" spans="1:65" s="2" customFormat="1" ht="68.25">
      <c r="A161" s="33"/>
      <c r="B161" s="34"/>
      <c r="C161" s="35"/>
      <c r="D161" s="205" t="s">
        <v>231</v>
      </c>
      <c r="E161" s="35"/>
      <c r="F161" s="209" t="s">
        <v>6258</v>
      </c>
      <c r="G161" s="35"/>
      <c r="H161" s="35"/>
      <c r="I161" s="107"/>
      <c r="J161" s="107"/>
      <c r="K161" s="35"/>
      <c r="L161" s="35"/>
      <c r="M161" s="38"/>
      <c r="N161" s="207"/>
      <c r="O161" s="208"/>
      <c r="P161" s="62"/>
      <c r="Q161" s="62"/>
      <c r="R161" s="62"/>
      <c r="S161" s="62"/>
      <c r="T161" s="62"/>
      <c r="U161" s="62"/>
      <c r="V161" s="62"/>
      <c r="W161" s="62"/>
      <c r="X161" s="63"/>
      <c r="Y161" s="33"/>
      <c r="Z161" s="33"/>
      <c r="AA161" s="33"/>
      <c r="AB161" s="33"/>
      <c r="AC161" s="33"/>
      <c r="AD161" s="33"/>
      <c r="AE161" s="33"/>
      <c r="AT161" s="17" t="s">
        <v>231</v>
      </c>
      <c r="AU161" s="17" t="s">
        <v>89</v>
      </c>
    </row>
    <row r="162" spans="1:65" s="13" customFormat="1">
      <c r="B162" s="210"/>
      <c r="C162" s="211"/>
      <c r="D162" s="205" t="s">
        <v>181</v>
      </c>
      <c r="E162" s="212" t="s">
        <v>20</v>
      </c>
      <c r="F162" s="213" t="s">
        <v>6517</v>
      </c>
      <c r="G162" s="211"/>
      <c r="H162" s="214">
        <v>9.68</v>
      </c>
      <c r="I162" s="215"/>
      <c r="J162" s="215"/>
      <c r="K162" s="211"/>
      <c r="L162" s="211"/>
      <c r="M162" s="216"/>
      <c r="N162" s="217"/>
      <c r="O162" s="218"/>
      <c r="P162" s="218"/>
      <c r="Q162" s="218"/>
      <c r="R162" s="218"/>
      <c r="S162" s="218"/>
      <c r="T162" s="218"/>
      <c r="U162" s="218"/>
      <c r="V162" s="218"/>
      <c r="W162" s="218"/>
      <c r="X162" s="219"/>
      <c r="AT162" s="220" t="s">
        <v>181</v>
      </c>
      <c r="AU162" s="220" t="s">
        <v>89</v>
      </c>
      <c r="AV162" s="13" t="s">
        <v>89</v>
      </c>
      <c r="AW162" s="13" t="s">
        <v>5</v>
      </c>
      <c r="AX162" s="13" t="s">
        <v>79</v>
      </c>
      <c r="AY162" s="220" t="s">
        <v>168</v>
      </c>
    </row>
    <row r="163" spans="1:65" s="13" customFormat="1">
      <c r="B163" s="210"/>
      <c r="C163" s="211"/>
      <c r="D163" s="205" t="s">
        <v>181</v>
      </c>
      <c r="E163" s="212" t="s">
        <v>20</v>
      </c>
      <c r="F163" s="213" t="s">
        <v>6518</v>
      </c>
      <c r="G163" s="211"/>
      <c r="H163" s="214">
        <v>3.1059999999999999</v>
      </c>
      <c r="I163" s="215"/>
      <c r="J163" s="215"/>
      <c r="K163" s="211"/>
      <c r="L163" s="211"/>
      <c r="M163" s="216"/>
      <c r="N163" s="217"/>
      <c r="O163" s="218"/>
      <c r="P163" s="218"/>
      <c r="Q163" s="218"/>
      <c r="R163" s="218"/>
      <c r="S163" s="218"/>
      <c r="T163" s="218"/>
      <c r="U163" s="218"/>
      <c r="V163" s="218"/>
      <c r="W163" s="218"/>
      <c r="X163" s="219"/>
      <c r="AT163" s="220" t="s">
        <v>181</v>
      </c>
      <c r="AU163" s="220" t="s">
        <v>89</v>
      </c>
      <c r="AV163" s="13" t="s">
        <v>89</v>
      </c>
      <c r="AW163" s="13" t="s">
        <v>5</v>
      </c>
      <c r="AX163" s="13" t="s">
        <v>79</v>
      </c>
      <c r="AY163" s="220" t="s">
        <v>168</v>
      </c>
    </row>
    <row r="164" spans="1:65" s="13" customFormat="1">
      <c r="B164" s="210"/>
      <c r="C164" s="211"/>
      <c r="D164" s="205" t="s">
        <v>181</v>
      </c>
      <c r="E164" s="212" t="s">
        <v>20</v>
      </c>
      <c r="F164" s="213" t="s">
        <v>6519</v>
      </c>
      <c r="G164" s="211"/>
      <c r="H164" s="214">
        <v>1.843</v>
      </c>
      <c r="I164" s="215"/>
      <c r="J164" s="215"/>
      <c r="K164" s="211"/>
      <c r="L164" s="211"/>
      <c r="M164" s="216"/>
      <c r="N164" s="217"/>
      <c r="O164" s="218"/>
      <c r="P164" s="218"/>
      <c r="Q164" s="218"/>
      <c r="R164" s="218"/>
      <c r="S164" s="218"/>
      <c r="T164" s="218"/>
      <c r="U164" s="218"/>
      <c r="V164" s="218"/>
      <c r="W164" s="218"/>
      <c r="X164" s="219"/>
      <c r="AT164" s="220" t="s">
        <v>181</v>
      </c>
      <c r="AU164" s="220" t="s">
        <v>89</v>
      </c>
      <c r="AV164" s="13" t="s">
        <v>89</v>
      </c>
      <c r="AW164" s="13" t="s">
        <v>5</v>
      </c>
      <c r="AX164" s="13" t="s">
        <v>79</v>
      </c>
      <c r="AY164" s="220" t="s">
        <v>168</v>
      </c>
    </row>
    <row r="165" spans="1:65" s="13" customFormat="1">
      <c r="B165" s="210"/>
      <c r="C165" s="211"/>
      <c r="D165" s="205" t="s">
        <v>181</v>
      </c>
      <c r="E165" s="212" t="s">
        <v>20</v>
      </c>
      <c r="F165" s="213" t="s">
        <v>6520</v>
      </c>
      <c r="G165" s="211"/>
      <c r="H165" s="214">
        <v>0.92200000000000004</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13" customFormat="1">
      <c r="B166" s="210"/>
      <c r="C166" s="211"/>
      <c r="D166" s="205" t="s">
        <v>181</v>
      </c>
      <c r="E166" s="212" t="s">
        <v>20</v>
      </c>
      <c r="F166" s="213" t="s">
        <v>6521</v>
      </c>
      <c r="G166" s="211"/>
      <c r="H166" s="214">
        <v>0.28899999999999998</v>
      </c>
      <c r="I166" s="215"/>
      <c r="J166" s="215"/>
      <c r="K166" s="211"/>
      <c r="L166" s="211"/>
      <c r="M166" s="216"/>
      <c r="N166" s="217"/>
      <c r="O166" s="218"/>
      <c r="P166" s="218"/>
      <c r="Q166" s="218"/>
      <c r="R166" s="218"/>
      <c r="S166" s="218"/>
      <c r="T166" s="218"/>
      <c r="U166" s="218"/>
      <c r="V166" s="218"/>
      <c r="W166" s="218"/>
      <c r="X166" s="219"/>
      <c r="AT166" s="220" t="s">
        <v>181</v>
      </c>
      <c r="AU166" s="220" t="s">
        <v>89</v>
      </c>
      <c r="AV166" s="13" t="s">
        <v>89</v>
      </c>
      <c r="AW166" s="13" t="s">
        <v>5</v>
      </c>
      <c r="AX166" s="13" t="s">
        <v>79</v>
      </c>
      <c r="AY166" s="220" t="s">
        <v>168</v>
      </c>
    </row>
    <row r="167" spans="1:65" s="13" customFormat="1">
      <c r="B167" s="210"/>
      <c r="C167" s="211"/>
      <c r="D167" s="205" t="s">
        <v>181</v>
      </c>
      <c r="E167" s="211"/>
      <c r="F167" s="213" t="s">
        <v>6535</v>
      </c>
      <c r="G167" s="211"/>
      <c r="H167" s="214">
        <v>3.1680000000000001</v>
      </c>
      <c r="I167" s="215"/>
      <c r="J167" s="215"/>
      <c r="K167" s="211"/>
      <c r="L167" s="211"/>
      <c r="M167" s="216"/>
      <c r="N167" s="217"/>
      <c r="O167" s="218"/>
      <c r="P167" s="218"/>
      <c r="Q167" s="218"/>
      <c r="R167" s="218"/>
      <c r="S167" s="218"/>
      <c r="T167" s="218"/>
      <c r="U167" s="218"/>
      <c r="V167" s="218"/>
      <c r="W167" s="218"/>
      <c r="X167" s="219"/>
      <c r="AT167" s="220" t="s">
        <v>181</v>
      </c>
      <c r="AU167" s="220" t="s">
        <v>89</v>
      </c>
      <c r="AV167" s="13" t="s">
        <v>89</v>
      </c>
      <c r="AW167" s="13" t="s">
        <v>4</v>
      </c>
      <c r="AX167" s="13" t="s">
        <v>87</v>
      </c>
      <c r="AY167" s="220" t="s">
        <v>168</v>
      </c>
    </row>
    <row r="168" spans="1:65" s="2" customFormat="1" ht="24" customHeight="1">
      <c r="A168" s="33"/>
      <c r="B168" s="34"/>
      <c r="C168" s="191" t="s">
        <v>296</v>
      </c>
      <c r="D168" s="191" t="s">
        <v>171</v>
      </c>
      <c r="E168" s="192" t="s">
        <v>291</v>
      </c>
      <c r="F168" s="193" t="s">
        <v>292</v>
      </c>
      <c r="G168" s="194" t="s">
        <v>255</v>
      </c>
      <c r="H168" s="195">
        <v>5.8710000000000004</v>
      </c>
      <c r="I168" s="196"/>
      <c r="J168" s="196"/>
      <c r="K168" s="197">
        <f>ROUND(P168*H168,2)</f>
        <v>0</v>
      </c>
      <c r="L168" s="193" t="s">
        <v>175</v>
      </c>
      <c r="M168" s="38"/>
      <c r="N168" s="198" t="s">
        <v>20</v>
      </c>
      <c r="O168" s="199" t="s">
        <v>48</v>
      </c>
      <c r="P168" s="200">
        <f>I168+J168</f>
        <v>0</v>
      </c>
      <c r="Q168" s="200">
        <f>ROUND(I168*H168,2)</f>
        <v>0</v>
      </c>
      <c r="R168" s="200">
        <f>ROUND(J168*H168,2)</f>
        <v>0</v>
      </c>
      <c r="S168" s="62"/>
      <c r="T168" s="201">
        <f>S168*H168</f>
        <v>0</v>
      </c>
      <c r="U168" s="201">
        <v>0</v>
      </c>
      <c r="V168" s="201">
        <f>U168*H168</f>
        <v>0</v>
      </c>
      <c r="W168" s="201">
        <v>0</v>
      </c>
      <c r="X168" s="202">
        <f>W168*H168</f>
        <v>0</v>
      </c>
      <c r="Y168" s="33"/>
      <c r="Z168" s="33"/>
      <c r="AA168" s="33"/>
      <c r="AB168" s="33"/>
      <c r="AC168" s="33"/>
      <c r="AD168" s="33"/>
      <c r="AE168" s="33"/>
      <c r="AR168" s="203" t="s">
        <v>191</v>
      </c>
      <c r="AT168" s="203" t="s">
        <v>171</v>
      </c>
      <c r="AU168" s="203" t="s">
        <v>89</v>
      </c>
      <c r="AY168" s="17" t="s">
        <v>168</v>
      </c>
      <c r="BE168" s="204">
        <f>IF(O168="základní",K168,0)</f>
        <v>0</v>
      </c>
      <c r="BF168" s="204">
        <f>IF(O168="snížená",K168,0)</f>
        <v>0</v>
      </c>
      <c r="BG168" s="204">
        <f>IF(O168="zákl. přenesená",K168,0)</f>
        <v>0</v>
      </c>
      <c r="BH168" s="204">
        <f>IF(O168="sníž. přenesená",K168,0)</f>
        <v>0</v>
      </c>
      <c r="BI168" s="204">
        <f>IF(O168="nulová",K168,0)</f>
        <v>0</v>
      </c>
      <c r="BJ168" s="17" t="s">
        <v>87</v>
      </c>
      <c r="BK168" s="204">
        <f>ROUND(P168*H168,2)</f>
        <v>0</v>
      </c>
      <c r="BL168" s="17" t="s">
        <v>191</v>
      </c>
      <c r="BM168" s="203" t="s">
        <v>6536</v>
      </c>
    </row>
    <row r="169" spans="1:65" s="2" customFormat="1" ht="29.25">
      <c r="A169" s="33"/>
      <c r="B169" s="34"/>
      <c r="C169" s="35"/>
      <c r="D169" s="205" t="s">
        <v>178</v>
      </c>
      <c r="E169" s="35"/>
      <c r="F169" s="206" t="s">
        <v>294</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178</v>
      </c>
      <c r="AU169" s="17" t="s">
        <v>89</v>
      </c>
    </row>
    <row r="170" spans="1:65" s="2" customFormat="1" ht="97.5">
      <c r="A170" s="33"/>
      <c r="B170" s="34"/>
      <c r="C170" s="35"/>
      <c r="D170" s="205" t="s">
        <v>231</v>
      </c>
      <c r="E170" s="35"/>
      <c r="F170" s="209" t="s">
        <v>295</v>
      </c>
      <c r="G170" s="35"/>
      <c r="H170" s="35"/>
      <c r="I170" s="107"/>
      <c r="J170" s="107"/>
      <c r="K170" s="35"/>
      <c r="L170" s="35"/>
      <c r="M170" s="38"/>
      <c r="N170" s="207"/>
      <c r="O170" s="208"/>
      <c r="P170" s="62"/>
      <c r="Q170" s="62"/>
      <c r="R170" s="62"/>
      <c r="S170" s="62"/>
      <c r="T170" s="62"/>
      <c r="U170" s="62"/>
      <c r="V170" s="62"/>
      <c r="W170" s="62"/>
      <c r="X170" s="63"/>
      <c r="Y170" s="33"/>
      <c r="Z170" s="33"/>
      <c r="AA170" s="33"/>
      <c r="AB170" s="33"/>
      <c r="AC170" s="33"/>
      <c r="AD170" s="33"/>
      <c r="AE170" s="33"/>
      <c r="AT170" s="17" t="s">
        <v>231</v>
      </c>
      <c r="AU170" s="17" t="s">
        <v>89</v>
      </c>
    </row>
    <row r="171" spans="1:65" s="13" customFormat="1">
      <c r="B171" s="210"/>
      <c r="C171" s="211"/>
      <c r="D171" s="205" t="s">
        <v>181</v>
      </c>
      <c r="E171" s="212" t="s">
        <v>20</v>
      </c>
      <c r="F171" s="213" t="s">
        <v>6518</v>
      </c>
      <c r="G171" s="211"/>
      <c r="H171" s="214">
        <v>3.1059999999999999</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c r="B172" s="210"/>
      <c r="C172" s="211"/>
      <c r="D172" s="205" t="s">
        <v>181</v>
      </c>
      <c r="E172" s="212" t="s">
        <v>20</v>
      </c>
      <c r="F172" s="213" t="s">
        <v>6519</v>
      </c>
      <c r="G172" s="211"/>
      <c r="H172" s="214">
        <v>1.843</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2" t="s">
        <v>20</v>
      </c>
      <c r="F173" s="213" t="s">
        <v>6520</v>
      </c>
      <c r="G173" s="211"/>
      <c r="H173" s="214">
        <v>0.92200000000000004</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5</v>
      </c>
      <c r="AX173" s="13" t="s">
        <v>79</v>
      </c>
      <c r="AY173" s="220" t="s">
        <v>168</v>
      </c>
    </row>
    <row r="174" spans="1:65" s="2" customFormat="1" ht="24" customHeight="1">
      <c r="A174" s="33"/>
      <c r="B174" s="34"/>
      <c r="C174" s="191" t="s">
        <v>22</v>
      </c>
      <c r="D174" s="191" t="s">
        <v>171</v>
      </c>
      <c r="E174" s="192" t="s">
        <v>301</v>
      </c>
      <c r="F174" s="193" t="s">
        <v>302</v>
      </c>
      <c r="G174" s="194" t="s">
        <v>255</v>
      </c>
      <c r="H174" s="195">
        <v>60.465000000000003</v>
      </c>
      <c r="I174" s="196"/>
      <c r="J174" s="196"/>
      <c r="K174" s="197">
        <f>ROUND(P174*H174,2)</f>
        <v>0</v>
      </c>
      <c r="L174" s="193" t="s">
        <v>175</v>
      </c>
      <c r="M174" s="38"/>
      <c r="N174" s="198" t="s">
        <v>20</v>
      </c>
      <c r="O174" s="199" t="s">
        <v>48</v>
      </c>
      <c r="P174" s="200">
        <f>I174+J174</f>
        <v>0</v>
      </c>
      <c r="Q174" s="200">
        <f>ROUND(I174*H174,2)</f>
        <v>0</v>
      </c>
      <c r="R174" s="200">
        <f>ROUND(J174*H174,2)</f>
        <v>0</v>
      </c>
      <c r="S174" s="62"/>
      <c r="T174" s="201">
        <f>S174*H174</f>
        <v>0</v>
      </c>
      <c r="U174" s="201">
        <v>0</v>
      </c>
      <c r="V174" s="201">
        <f>U174*H174</f>
        <v>0</v>
      </c>
      <c r="W174" s="201">
        <v>0</v>
      </c>
      <c r="X174" s="202">
        <f>W174*H174</f>
        <v>0</v>
      </c>
      <c r="Y174" s="33"/>
      <c r="Z174" s="33"/>
      <c r="AA174" s="33"/>
      <c r="AB174" s="33"/>
      <c r="AC174" s="33"/>
      <c r="AD174" s="33"/>
      <c r="AE174" s="33"/>
      <c r="AR174" s="203" t="s">
        <v>191</v>
      </c>
      <c r="AT174" s="203" t="s">
        <v>171</v>
      </c>
      <c r="AU174" s="203" t="s">
        <v>89</v>
      </c>
      <c r="AY174" s="17" t="s">
        <v>168</v>
      </c>
      <c r="BE174" s="204">
        <f>IF(O174="základní",K174,0)</f>
        <v>0</v>
      </c>
      <c r="BF174" s="204">
        <f>IF(O174="snížená",K174,0)</f>
        <v>0</v>
      </c>
      <c r="BG174" s="204">
        <f>IF(O174="zákl. přenesená",K174,0)</f>
        <v>0</v>
      </c>
      <c r="BH174" s="204">
        <f>IF(O174="sníž. přenesená",K174,0)</f>
        <v>0</v>
      </c>
      <c r="BI174" s="204">
        <f>IF(O174="nulová",K174,0)</f>
        <v>0</v>
      </c>
      <c r="BJ174" s="17" t="s">
        <v>87</v>
      </c>
      <c r="BK174" s="204">
        <f>ROUND(P174*H174,2)</f>
        <v>0</v>
      </c>
      <c r="BL174" s="17" t="s">
        <v>191</v>
      </c>
      <c r="BM174" s="203" t="s">
        <v>6264</v>
      </c>
    </row>
    <row r="175" spans="1:65" s="2" customFormat="1" ht="39">
      <c r="A175" s="33"/>
      <c r="B175" s="34"/>
      <c r="C175" s="35"/>
      <c r="D175" s="205" t="s">
        <v>178</v>
      </c>
      <c r="E175" s="35"/>
      <c r="F175" s="206" t="s">
        <v>304</v>
      </c>
      <c r="G175" s="35"/>
      <c r="H175" s="35"/>
      <c r="I175" s="107"/>
      <c r="J175" s="107"/>
      <c r="K175" s="35"/>
      <c r="L175" s="35"/>
      <c r="M175" s="38"/>
      <c r="N175" s="207"/>
      <c r="O175" s="208"/>
      <c r="P175" s="62"/>
      <c r="Q175" s="62"/>
      <c r="R175" s="62"/>
      <c r="S175" s="62"/>
      <c r="T175" s="62"/>
      <c r="U175" s="62"/>
      <c r="V175" s="62"/>
      <c r="W175" s="62"/>
      <c r="X175" s="63"/>
      <c r="Y175" s="33"/>
      <c r="Z175" s="33"/>
      <c r="AA175" s="33"/>
      <c r="AB175" s="33"/>
      <c r="AC175" s="33"/>
      <c r="AD175" s="33"/>
      <c r="AE175" s="33"/>
      <c r="AT175" s="17" t="s">
        <v>178</v>
      </c>
      <c r="AU175" s="17" t="s">
        <v>89</v>
      </c>
    </row>
    <row r="176" spans="1:65" s="2" customFormat="1" ht="224.25">
      <c r="A176" s="33"/>
      <c r="B176" s="34"/>
      <c r="C176" s="35"/>
      <c r="D176" s="205" t="s">
        <v>231</v>
      </c>
      <c r="E176" s="35"/>
      <c r="F176" s="209" t="s">
        <v>305</v>
      </c>
      <c r="G176" s="35"/>
      <c r="H176" s="35"/>
      <c r="I176" s="107"/>
      <c r="J176" s="107"/>
      <c r="K176" s="35"/>
      <c r="L176" s="35"/>
      <c r="M176" s="38"/>
      <c r="N176" s="207"/>
      <c r="O176" s="208"/>
      <c r="P176" s="62"/>
      <c r="Q176" s="62"/>
      <c r="R176" s="62"/>
      <c r="S176" s="62"/>
      <c r="T176" s="62"/>
      <c r="U176" s="62"/>
      <c r="V176" s="62"/>
      <c r="W176" s="62"/>
      <c r="X176" s="63"/>
      <c r="Y176" s="33"/>
      <c r="Z176" s="33"/>
      <c r="AA176" s="33"/>
      <c r="AB176" s="33"/>
      <c r="AC176" s="33"/>
      <c r="AD176" s="33"/>
      <c r="AE176" s="33"/>
      <c r="AT176" s="17" t="s">
        <v>231</v>
      </c>
      <c r="AU176" s="17" t="s">
        <v>89</v>
      </c>
    </row>
    <row r="177" spans="1:65" s="13" customFormat="1">
      <c r="B177" s="210"/>
      <c r="C177" s="211"/>
      <c r="D177" s="205" t="s">
        <v>181</v>
      </c>
      <c r="E177" s="212" t="s">
        <v>20</v>
      </c>
      <c r="F177" s="213" t="s">
        <v>6527</v>
      </c>
      <c r="G177" s="211"/>
      <c r="H177" s="214">
        <v>10.8</v>
      </c>
      <c r="I177" s="215"/>
      <c r="J177" s="215"/>
      <c r="K177" s="211"/>
      <c r="L177" s="211"/>
      <c r="M177" s="216"/>
      <c r="N177" s="217"/>
      <c r="O177" s="218"/>
      <c r="P177" s="218"/>
      <c r="Q177" s="218"/>
      <c r="R177" s="218"/>
      <c r="S177" s="218"/>
      <c r="T177" s="218"/>
      <c r="U177" s="218"/>
      <c r="V177" s="218"/>
      <c r="W177" s="218"/>
      <c r="X177" s="219"/>
      <c r="AT177" s="220" t="s">
        <v>181</v>
      </c>
      <c r="AU177" s="220" t="s">
        <v>89</v>
      </c>
      <c r="AV177" s="13" t="s">
        <v>89</v>
      </c>
      <c r="AW177" s="13" t="s">
        <v>5</v>
      </c>
      <c r="AX177" s="13" t="s">
        <v>79</v>
      </c>
      <c r="AY177" s="220" t="s">
        <v>168</v>
      </c>
    </row>
    <row r="178" spans="1:65" s="13" customFormat="1">
      <c r="B178" s="210"/>
      <c r="C178" s="211"/>
      <c r="D178" s="205" t="s">
        <v>181</v>
      </c>
      <c r="E178" s="212" t="s">
        <v>20</v>
      </c>
      <c r="F178" s="213" t="s">
        <v>6517</v>
      </c>
      <c r="G178" s="211"/>
      <c r="H178" s="214">
        <v>9.68</v>
      </c>
      <c r="I178" s="215"/>
      <c r="J178" s="215"/>
      <c r="K178" s="211"/>
      <c r="L178" s="211"/>
      <c r="M178" s="216"/>
      <c r="N178" s="217"/>
      <c r="O178" s="218"/>
      <c r="P178" s="218"/>
      <c r="Q178" s="218"/>
      <c r="R178" s="218"/>
      <c r="S178" s="218"/>
      <c r="T178" s="218"/>
      <c r="U178" s="218"/>
      <c r="V178" s="218"/>
      <c r="W178" s="218"/>
      <c r="X178" s="219"/>
      <c r="AT178" s="220" t="s">
        <v>181</v>
      </c>
      <c r="AU178" s="220" t="s">
        <v>89</v>
      </c>
      <c r="AV178" s="13" t="s">
        <v>89</v>
      </c>
      <c r="AW178" s="13" t="s">
        <v>5</v>
      </c>
      <c r="AX178" s="13" t="s">
        <v>79</v>
      </c>
      <c r="AY178" s="220" t="s">
        <v>168</v>
      </c>
    </row>
    <row r="179" spans="1:65" s="13" customFormat="1">
      <c r="B179" s="210"/>
      <c r="C179" s="211"/>
      <c r="D179" s="205" t="s">
        <v>181</v>
      </c>
      <c r="E179" s="212" t="s">
        <v>20</v>
      </c>
      <c r="F179" s="213" t="s">
        <v>6518</v>
      </c>
      <c r="G179" s="211"/>
      <c r="H179" s="214">
        <v>3.1059999999999999</v>
      </c>
      <c r="I179" s="215"/>
      <c r="J179" s="215"/>
      <c r="K179" s="211"/>
      <c r="L179" s="211"/>
      <c r="M179" s="216"/>
      <c r="N179" s="217"/>
      <c r="O179" s="218"/>
      <c r="P179" s="218"/>
      <c r="Q179" s="218"/>
      <c r="R179" s="218"/>
      <c r="S179" s="218"/>
      <c r="T179" s="218"/>
      <c r="U179" s="218"/>
      <c r="V179" s="218"/>
      <c r="W179" s="218"/>
      <c r="X179" s="219"/>
      <c r="AT179" s="220" t="s">
        <v>181</v>
      </c>
      <c r="AU179" s="220" t="s">
        <v>89</v>
      </c>
      <c r="AV179" s="13" t="s">
        <v>89</v>
      </c>
      <c r="AW179" s="13" t="s">
        <v>5</v>
      </c>
      <c r="AX179" s="13" t="s">
        <v>79</v>
      </c>
      <c r="AY179" s="220" t="s">
        <v>168</v>
      </c>
    </row>
    <row r="180" spans="1:65" s="13" customFormat="1">
      <c r="B180" s="210"/>
      <c r="C180" s="211"/>
      <c r="D180" s="205" t="s">
        <v>181</v>
      </c>
      <c r="E180" s="212" t="s">
        <v>20</v>
      </c>
      <c r="F180" s="213" t="s">
        <v>6519</v>
      </c>
      <c r="G180" s="211"/>
      <c r="H180" s="214">
        <v>1.843</v>
      </c>
      <c r="I180" s="215"/>
      <c r="J180" s="215"/>
      <c r="K180" s="211"/>
      <c r="L180" s="211"/>
      <c r="M180" s="216"/>
      <c r="N180" s="217"/>
      <c r="O180" s="218"/>
      <c r="P180" s="218"/>
      <c r="Q180" s="218"/>
      <c r="R180" s="218"/>
      <c r="S180" s="218"/>
      <c r="T180" s="218"/>
      <c r="U180" s="218"/>
      <c r="V180" s="218"/>
      <c r="W180" s="218"/>
      <c r="X180" s="219"/>
      <c r="AT180" s="220" t="s">
        <v>181</v>
      </c>
      <c r="AU180" s="220" t="s">
        <v>89</v>
      </c>
      <c r="AV180" s="13" t="s">
        <v>89</v>
      </c>
      <c r="AW180" s="13" t="s">
        <v>5</v>
      </c>
      <c r="AX180" s="13" t="s">
        <v>79</v>
      </c>
      <c r="AY180" s="220" t="s">
        <v>168</v>
      </c>
    </row>
    <row r="181" spans="1:65" s="13" customFormat="1">
      <c r="B181" s="210"/>
      <c r="C181" s="211"/>
      <c r="D181" s="205" t="s">
        <v>181</v>
      </c>
      <c r="E181" s="212" t="s">
        <v>20</v>
      </c>
      <c r="F181" s="213" t="s">
        <v>6520</v>
      </c>
      <c r="G181" s="211"/>
      <c r="H181" s="214">
        <v>0.92200000000000004</v>
      </c>
      <c r="I181" s="215"/>
      <c r="J181" s="215"/>
      <c r="K181" s="211"/>
      <c r="L181" s="211"/>
      <c r="M181" s="216"/>
      <c r="N181" s="217"/>
      <c r="O181" s="218"/>
      <c r="P181" s="218"/>
      <c r="Q181" s="218"/>
      <c r="R181" s="218"/>
      <c r="S181" s="218"/>
      <c r="T181" s="218"/>
      <c r="U181" s="218"/>
      <c r="V181" s="218"/>
      <c r="W181" s="218"/>
      <c r="X181" s="219"/>
      <c r="AT181" s="220" t="s">
        <v>181</v>
      </c>
      <c r="AU181" s="220" t="s">
        <v>89</v>
      </c>
      <c r="AV181" s="13" t="s">
        <v>89</v>
      </c>
      <c r="AW181" s="13" t="s">
        <v>5</v>
      </c>
      <c r="AX181" s="13" t="s">
        <v>79</v>
      </c>
      <c r="AY181" s="220" t="s">
        <v>168</v>
      </c>
    </row>
    <row r="182" spans="1:65" s="13" customFormat="1">
      <c r="B182" s="210"/>
      <c r="C182" s="211"/>
      <c r="D182" s="205" t="s">
        <v>181</v>
      </c>
      <c r="E182" s="212" t="s">
        <v>20</v>
      </c>
      <c r="F182" s="213" t="s">
        <v>6521</v>
      </c>
      <c r="G182" s="211"/>
      <c r="H182" s="214">
        <v>0.28899999999999998</v>
      </c>
      <c r="I182" s="215"/>
      <c r="J182" s="215"/>
      <c r="K182" s="211"/>
      <c r="L182" s="211"/>
      <c r="M182" s="216"/>
      <c r="N182" s="217"/>
      <c r="O182" s="218"/>
      <c r="P182" s="218"/>
      <c r="Q182" s="218"/>
      <c r="R182" s="218"/>
      <c r="S182" s="218"/>
      <c r="T182" s="218"/>
      <c r="U182" s="218"/>
      <c r="V182" s="218"/>
      <c r="W182" s="218"/>
      <c r="X182" s="219"/>
      <c r="AT182" s="220" t="s">
        <v>181</v>
      </c>
      <c r="AU182" s="220" t="s">
        <v>89</v>
      </c>
      <c r="AV182" s="13" t="s">
        <v>89</v>
      </c>
      <c r="AW182" s="13" t="s">
        <v>5</v>
      </c>
      <c r="AX182" s="13" t="s">
        <v>79</v>
      </c>
      <c r="AY182" s="220" t="s">
        <v>168</v>
      </c>
    </row>
    <row r="183" spans="1:65" s="13" customFormat="1">
      <c r="B183" s="210"/>
      <c r="C183" s="211"/>
      <c r="D183" s="205" t="s">
        <v>181</v>
      </c>
      <c r="E183" s="212" t="s">
        <v>20</v>
      </c>
      <c r="F183" s="213" t="s">
        <v>6537</v>
      </c>
      <c r="G183" s="211"/>
      <c r="H183" s="214">
        <v>9.2249999999999996</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13" customFormat="1">
      <c r="B184" s="210"/>
      <c r="C184" s="211"/>
      <c r="D184" s="205" t="s">
        <v>181</v>
      </c>
      <c r="E184" s="212" t="s">
        <v>20</v>
      </c>
      <c r="F184" s="213" t="s">
        <v>6538</v>
      </c>
      <c r="G184" s="211"/>
      <c r="H184" s="214">
        <v>20.399999999999999</v>
      </c>
      <c r="I184" s="215"/>
      <c r="J184" s="215"/>
      <c r="K184" s="211"/>
      <c r="L184" s="211"/>
      <c r="M184" s="216"/>
      <c r="N184" s="217"/>
      <c r="O184" s="218"/>
      <c r="P184" s="218"/>
      <c r="Q184" s="218"/>
      <c r="R184" s="218"/>
      <c r="S184" s="218"/>
      <c r="T184" s="218"/>
      <c r="U184" s="218"/>
      <c r="V184" s="218"/>
      <c r="W184" s="218"/>
      <c r="X184" s="219"/>
      <c r="AT184" s="220" t="s">
        <v>181</v>
      </c>
      <c r="AU184" s="220" t="s">
        <v>89</v>
      </c>
      <c r="AV184" s="13" t="s">
        <v>89</v>
      </c>
      <c r="AW184" s="13" t="s">
        <v>5</v>
      </c>
      <c r="AX184" s="13" t="s">
        <v>79</v>
      </c>
      <c r="AY184" s="220" t="s">
        <v>168</v>
      </c>
    </row>
    <row r="185" spans="1:65" s="13" customFormat="1">
      <c r="B185" s="210"/>
      <c r="C185" s="211"/>
      <c r="D185" s="205" t="s">
        <v>181</v>
      </c>
      <c r="E185" s="212" t="s">
        <v>20</v>
      </c>
      <c r="F185" s="213" t="s">
        <v>6528</v>
      </c>
      <c r="G185" s="211"/>
      <c r="H185" s="214">
        <v>4.2</v>
      </c>
      <c r="I185" s="215"/>
      <c r="J185" s="215"/>
      <c r="K185" s="211"/>
      <c r="L185" s="211"/>
      <c r="M185" s="216"/>
      <c r="N185" s="217"/>
      <c r="O185" s="218"/>
      <c r="P185" s="218"/>
      <c r="Q185" s="218"/>
      <c r="R185" s="218"/>
      <c r="S185" s="218"/>
      <c r="T185" s="218"/>
      <c r="U185" s="218"/>
      <c r="V185" s="218"/>
      <c r="W185" s="218"/>
      <c r="X185" s="219"/>
      <c r="AT185" s="220" t="s">
        <v>181</v>
      </c>
      <c r="AU185" s="220" t="s">
        <v>89</v>
      </c>
      <c r="AV185" s="13" t="s">
        <v>89</v>
      </c>
      <c r="AW185" s="13" t="s">
        <v>5</v>
      </c>
      <c r="AX185" s="13" t="s">
        <v>79</v>
      </c>
      <c r="AY185" s="220" t="s">
        <v>168</v>
      </c>
    </row>
    <row r="186" spans="1:65" s="2" customFormat="1" ht="24" customHeight="1">
      <c r="A186" s="33"/>
      <c r="B186" s="34"/>
      <c r="C186" s="191" t="s">
        <v>309</v>
      </c>
      <c r="D186" s="191" t="s">
        <v>171</v>
      </c>
      <c r="E186" s="192" t="s">
        <v>310</v>
      </c>
      <c r="F186" s="193" t="s">
        <v>311</v>
      </c>
      <c r="G186" s="194" t="s">
        <v>255</v>
      </c>
      <c r="H186" s="195">
        <v>1209.3</v>
      </c>
      <c r="I186" s="196"/>
      <c r="J186" s="196"/>
      <c r="K186" s="197">
        <f>ROUND(P186*H186,2)</f>
        <v>0</v>
      </c>
      <c r="L186" s="193" t="s">
        <v>175</v>
      </c>
      <c r="M186" s="38"/>
      <c r="N186" s="198" t="s">
        <v>20</v>
      </c>
      <c r="O186" s="199" t="s">
        <v>48</v>
      </c>
      <c r="P186" s="200">
        <f>I186+J186</f>
        <v>0</v>
      </c>
      <c r="Q186" s="200">
        <f>ROUND(I186*H186,2)</f>
        <v>0</v>
      </c>
      <c r="R186" s="200">
        <f>ROUND(J186*H186,2)</f>
        <v>0</v>
      </c>
      <c r="S186" s="62"/>
      <c r="T186" s="201">
        <f>S186*H186</f>
        <v>0</v>
      </c>
      <c r="U186" s="201">
        <v>0</v>
      </c>
      <c r="V186" s="201">
        <f>U186*H186</f>
        <v>0</v>
      </c>
      <c r="W186" s="201">
        <v>0</v>
      </c>
      <c r="X186" s="202">
        <f>W186*H186</f>
        <v>0</v>
      </c>
      <c r="Y186" s="33"/>
      <c r="Z186" s="33"/>
      <c r="AA186" s="33"/>
      <c r="AB186" s="33"/>
      <c r="AC186" s="33"/>
      <c r="AD186" s="33"/>
      <c r="AE186" s="33"/>
      <c r="AR186" s="203" t="s">
        <v>191</v>
      </c>
      <c r="AT186" s="203" t="s">
        <v>171</v>
      </c>
      <c r="AU186" s="203" t="s">
        <v>89</v>
      </c>
      <c r="AY186" s="17" t="s">
        <v>168</v>
      </c>
      <c r="BE186" s="204">
        <f>IF(O186="základní",K186,0)</f>
        <v>0</v>
      </c>
      <c r="BF186" s="204">
        <f>IF(O186="snížená",K186,0)</f>
        <v>0</v>
      </c>
      <c r="BG186" s="204">
        <f>IF(O186="zákl. přenesená",K186,0)</f>
        <v>0</v>
      </c>
      <c r="BH186" s="204">
        <f>IF(O186="sníž. přenesená",K186,0)</f>
        <v>0</v>
      </c>
      <c r="BI186" s="204">
        <f>IF(O186="nulová",K186,0)</f>
        <v>0</v>
      </c>
      <c r="BJ186" s="17" t="s">
        <v>87</v>
      </c>
      <c r="BK186" s="204">
        <f>ROUND(P186*H186,2)</f>
        <v>0</v>
      </c>
      <c r="BL186" s="17" t="s">
        <v>191</v>
      </c>
      <c r="BM186" s="203" t="s">
        <v>6267</v>
      </c>
    </row>
    <row r="187" spans="1:65" s="2" customFormat="1" ht="39">
      <c r="A187" s="33"/>
      <c r="B187" s="34"/>
      <c r="C187" s="35"/>
      <c r="D187" s="205" t="s">
        <v>178</v>
      </c>
      <c r="E187" s="35"/>
      <c r="F187" s="206" t="s">
        <v>313</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178</v>
      </c>
      <c r="AU187" s="17" t="s">
        <v>89</v>
      </c>
    </row>
    <row r="188" spans="1:65" s="2" customFormat="1" ht="224.25">
      <c r="A188" s="33"/>
      <c r="B188" s="34"/>
      <c r="C188" s="35"/>
      <c r="D188" s="205" t="s">
        <v>231</v>
      </c>
      <c r="E188" s="35"/>
      <c r="F188" s="209" t="s">
        <v>305</v>
      </c>
      <c r="G188" s="35"/>
      <c r="H188" s="35"/>
      <c r="I188" s="107"/>
      <c r="J188" s="107"/>
      <c r="K188" s="35"/>
      <c r="L188" s="35"/>
      <c r="M188" s="38"/>
      <c r="N188" s="207"/>
      <c r="O188" s="208"/>
      <c r="P188" s="62"/>
      <c r="Q188" s="62"/>
      <c r="R188" s="62"/>
      <c r="S188" s="62"/>
      <c r="T188" s="62"/>
      <c r="U188" s="62"/>
      <c r="V188" s="62"/>
      <c r="W188" s="62"/>
      <c r="X188" s="63"/>
      <c r="Y188" s="33"/>
      <c r="Z188" s="33"/>
      <c r="AA188" s="33"/>
      <c r="AB188" s="33"/>
      <c r="AC188" s="33"/>
      <c r="AD188" s="33"/>
      <c r="AE188" s="33"/>
      <c r="AT188" s="17" t="s">
        <v>231</v>
      </c>
      <c r="AU188" s="17" t="s">
        <v>89</v>
      </c>
    </row>
    <row r="189" spans="1:65" s="13" customFormat="1">
      <c r="B189" s="210"/>
      <c r="C189" s="211"/>
      <c r="D189" s="205" t="s">
        <v>181</v>
      </c>
      <c r="E189" s="212" t="s">
        <v>20</v>
      </c>
      <c r="F189" s="213" t="s">
        <v>6527</v>
      </c>
      <c r="G189" s="211"/>
      <c r="H189" s="214">
        <v>10.8</v>
      </c>
      <c r="I189" s="215"/>
      <c r="J189" s="215"/>
      <c r="K189" s="211"/>
      <c r="L189" s="211"/>
      <c r="M189" s="216"/>
      <c r="N189" s="217"/>
      <c r="O189" s="218"/>
      <c r="P189" s="218"/>
      <c r="Q189" s="218"/>
      <c r="R189" s="218"/>
      <c r="S189" s="218"/>
      <c r="T189" s="218"/>
      <c r="U189" s="218"/>
      <c r="V189" s="218"/>
      <c r="W189" s="218"/>
      <c r="X189" s="219"/>
      <c r="AT189" s="220" t="s">
        <v>181</v>
      </c>
      <c r="AU189" s="220" t="s">
        <v>89</v>
      </c>
      <c r="AV189" s="13" t="s">
        <v>89</v>
      </c>
      <c r="AW189" s="13" t="s">
        <v>5</v>
      </c>
      <c r="AX189" s="13" t="s">
        <v>79</v>
      </c>
      <c r="AY189" s="220" t="s">
        <v>168</v>
      </c>
    </row>
    <row r="190" spans="1:65" s="13" customFormat="1">
      <c r="B190" s="210"/>
      <c r="C190" s="211"/>
      <c r="D190" s="205" t="s">
        <v>181</v>
      </c>
      <c r="E190" s="212" t="s">
        <v>20</v>
      </c>
      <c r="F190" s="213" t="s">
        <v>6517</v>
      </c>
      <c r="G190" s="211"/>
      <c r="H190" s="214">
        <v>9.68</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13" customFormat="1">
      <c r="B191" s="210"/>
      <c r="C191" s="211"/>
      <c r="D191" s="205" t="s">
        <v>181</v>
      </c>
      <c r="E191" s="212" t="s">
        <v>20</v>
      </c>
      <c r="F191" s="213" t="s">
        <v>6518</v>
      </c>
      <c r="G191" s="211"/>
      <c r="H191" s="214">
        <v>3.1059999999999999</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13" customFormat="1">
      <c r="B192" s="210"/>
      <c r="C192" s="211"/>
      <c r="D192" s="205" t="s">
        <v>181</v>
      </c>
      <c r="E192" s="212" t="s">
        <v>20</v>
      </c>
      <c r="F192" s="213" t="s">
        <v>6519</v>
      </c>
      <c r="G192" s="211"/>
      <c r="H192" s="214">
        <v>1.843</v>
      </c>
      <c r="I192" s="215"/>
      <c r="J192" s="215"/>
      <c r="K192" s="211"/>
      <c r="L192" s="211"/>
      <c r="M192" s="216"/>
      <c r="N192" s="217"/>
      <c r="O192" s="218"/>
      <c r="P192" s="218"/>
      <c r="Q192" s="218"/>
      <c r="R192" s="218"/>
      <c r="S192" s="218"/>
      <c r="T192" s="218"/>
      <c r="U192" s="218"/>
      <c r="V192" s="218"/>
      <c r="W192" s="218"/>
      <c r="X192" s="219"/>
      <c r="AT192" s="220" t="s">
        <v>181</v>
      </c>
      <c r="AU192" s="220" t="s">
        <v>89</v>
      </c>
      <c r="AV192" s="13" t="s">
        <v>89</v>
      </c>
      <c r="AW192" s="13" t="s">
        <v>5</v>
      </c>
      <c r="AX192" s="13" t="s">
        <v>79</v>
      </c>
      <c r="AY192" s="220" t="s">
        <v>168</v>
      </c>
    </row>
    <row r="193" spans="1:65" s="13" customFormat="1">
      <c r="B193" s="210"/>
      <c r="C193" s="211"/>
      <c r="D193" s="205" t="s">
        <v>181</v>
      </c>
      <c r="E193" s="212" t="s">
        <v>20</v>
      </c>
      <c r="F193" s="213" t="s">
        <v>6520</v>
      </c>
      <c r="G193" s="211"/>
      <c r="H193" s="214">
        <v>0.92200000000000004</v>
      </c>
      <c r="I193" s="215"/>
      <c r="J193" s="215"/>
      <c r="K193" s="211"/>
      <c r="L193" s="211"/>
      <c r="M193" s="216"/>
      <c r="N193" s="217"/>
      <c r="O193" s="218"/>
      <c r="P193" s="218"/>
      <c r="Q193" s="218"/>
      <c r="R193" s="218"/>
      <c r="S193" s="218"/>
      <c r="T193" s="218"/>
      <c r="U193" s="218"/>
      <c r="V193" s="218"/>
      <c r="W193" s="218"/>
      <c r="X193" s="219"/>
      <c r="AT193" s="220" t="s">
        <v>181</v>
      </c>
      <c r="AU193" s="220" t="s">
        <v>89</v>
      </c>
      <c r="AV193" s="13" t="s">
        <v>89</v>
      </c>
      <c r="AW193" s="13" t="s">
        <v>5</v>
      </c>
      <c r="AX193" s="13" t="s">
        <v>79</v>
      </c>
      <c r="AY193" s="220" t="s">
        <v>168</v>
      </c>
    </row>
    <row r="194" spans="1:65" s="13" customFormat="1">
      <c r="B194" s="210"/>
      <c r="C194" s="211"/>
      <c r="D194" s="205" t="s">
        <v>181</v>
      </c>
      <c r="E194" s="212" t="s">
        <v>20</v>
      </c>
      <c r="F194" s="213" t="s">
        <v>6521</v>
      </c>
      <c r="G194" s="211"/>
      <c r="H194" s="214">
        <v>0.28899999999999998</v>
      </c>
      <c r="I194" s="215"/>
      <c r="J194" s="215"/>
      <c r="K194" s="211"/>
      <c r="L194" s="211"/>
      <c r="M194" s="216"/>
      <c r="N194" s="217"/>
      <c r="O194" s="218"/>
      <c r="P194" s="218"/>
      <c r="Q194" s="218"/>
      <c r="R194" s="218"/>
      <c r="S194" s="218"/>
      <c r="T194" s="218"/>
      <c r="U194" s="218"/>
      <c r="V194" s="218"/>
      <c r="W194" s="218"/>
      <c r="X194" s="219"/>
      <c r="AT194" s="220" t="s">
        <v>181</v>
      </c>
      <c r="AU194" s="220" t="s">
        <v>89</v>
      </c>
      <c r="AV194" s="13" t="s">
        <v>89</v>
      </c>
      <c r="AW194" s="13" t="s">
        <v>5</v>
      </c>
      <c r="AX194" s="13" t="s">
        <v>79</v>
      </c>
      <c r="AY194" s="220" t="s">
        <v>168</v>
      </c>
    </row>
    <row r="195" spans="1:65" s="13" customFormat="1">
      <c r="B195" s="210"/>
      <c r="C195" s="211"/>
      <c r="D195" s="205" t="s">
        <v>181</v>
      </c>
      <c r="E195" s="212" t="s">
        <v>20</v>
      </c>
      <c r="F195" s="213" t="s">
        <v>6537</v>
      </c>
      <c r="G195" s="211"/>
      <c r="H195" s="214">
        <v>9.2249999999999996</v>
      </c>
      <c r="I195" s="215"/>
      <c r="J195" s="215"/>
      <c r="K195" s="211"/>
      <c r="L195" s="211"/>
      <c r="M195" s="216"/>
      <c r="N195" s="217"/>
      <c r="O195" s="218"/>
      <c r="P195" s="218"/>
      <c r="Q195" s="218"/>
      <c r="R195" s="218"/>
      <c r="S195" s="218"/>
      <c r="T195" s="218"/>
      <c r="U195" s="218"/>
      <c r="V195" s="218"/>
      <c r="W195" s="218"/>
      <c r="X195" s="219"/>
      <c r="AT195" s="220" t="s">
        <v>181</v>
      </c>
      <c r="AU195" s="220" t="s">
        <v>89</v>
      </c>
      <c r="AV195" s="13" t="s">
        <v>89</v>
      </c>
      <c r="AW195" s="13" t="s">
        <v>5</v>
      </c>
      <c r="AX195" s="13" t="s">
        <v>79</v>
      </c>
      <c r="AY195" s="220" t="s">
        <v>168</v>
      </c>
    </row>
    <row r="196" spans="1:65" s="13" customFormat="1">
      <c r="B196" s="210"/>
      <c r="C196" s="211"/>
      <c r="D196" s="205" t="s">
        <v>181</v>
      </c>
      <c r="E196" s="212" t="s">
        <v>20</v>
      </c>
      <c r="F196" s="213" t="s">
        <v>6538</v>
      </c>
      <c r="G196" s="211"/>
      <c r="H196" s="214">
        <v>20.399999999999999</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13" customFormat="1">
      <c r="B197" s="210"/>
      <c r="C197" s="211"/>
      <c r="D197" s="205" t="s">
        <v>181</v>
      </c>
      <c r="E197" s="212" t="s">
        <v>20</v>
      </c>
      <c r="F197" s="213" t="s">
        <v>6528</v>
      </c>
      <c r="G197" s="211"/>
      <c r="H197" s="214">
        <v>4.2</v>
      </c>
      <c r="I197" s="215"/>
      <c r="J197" s="215"/>
      <c r="K197" s="211"/>
      <c r="L197" s="211"/>
      <c r="M197" s="216"/>
      <c r="N197" s="217"/>
      <c r="O197" s="218"/>
      <c r="P197" s="218"/>
      <c r="Q197" s="218"/>
      <c r="R197" s="218"/>
      <c r="S197" s="218"/>
      <c r="T197" s="218"/>
      <c r="U197" s="218"/>
      <c r="V197" s="218"/>
      <c r="W197" s="218"/>
      <c r="X197" s="219"/>
      <c r="AT197" s="220" t="s">
        <v>181</v>
      </c>
      <c r="AU197" s="220" t="s">
        <v>89</v>
      </c>
      <c r="AV197" s="13" t="s">
        <v>89</v>
      </c>
      <c r="AW197" s="13" t="s">
        <v>5</v>
      </c>
      <c r="AX197" s="13" t="s">
        <v>79</v>
      </c>
      <c r="AY197" s="220" t="s">
        <v>168</v>
      </c>
    </row>
    <row r="198" spans="1:65" s="13" customFormat="1">
      <c r="B198" s="210"/>
      <c r="C198" s="211"/>
      <c r="D198" s="205" t="s">
        <v>181</v>
      </c>
      <c r="E198" s="211"/>
      <c r="F198" s="213" t="s">
        <v>6539</v>
      </c>
      <c r="G198" s="211"/>
      <c r="H198" s="214">
        <v>1209.3</v>
      </c>
      <c r="I198" s="215"/>
      <c r="J198" s="215"/>
      <c r="K198" s="211"/>
      <c r="L198" s="211"/>
      <c r="M198" s="216"/>
      <c r="N198" s="217"/>
      <c r="O198" s="218"/>
      <c r="P198" s="218"/>
      <c r="Q198" s="218"/>
      <c r="R198" s="218"/>
      <c r="S198" s="218"/>
      <c r="T198" s="218"/>
      <c r="U198" s="218"/>
      <c r="V198" s="218"/>
      <c r="W198" s="218"/>
      <c r="X198" s="219"/>
      <c r="AT198" s="220" t="s">
        <v>181</v>
      </c>
      <c r="AU198" s="220" t="s">
        <v>89</v>
      </c>
      <c r="AV198" s="13" t="s">
        <v>89</v>
      </c>
      <c r="AW198" s="13" t="s">
        <v>4</v>
      </c>
      <c r="AX198" s="13" t="s">
        <v>87</v>
      </c>
      <c r="AY198" s="220" t="s">
        <v>168</v>
      </c>
    </row>
    <row r="199" spans="1:65" s="2" customFormat="1" ht="24" customHeight="1">
      <c r="A199" s="33"/>
      <c r="B199" s="34"/>
      <c r="C199" s="191" t="s">
        <v>315</v>
      </c>
      <c r="D199" s="191" t="s">
        <v>171</v>
      </c>
      <c r="E199" s="192" t="s">
        <v>316</v>
      </c>
      <c r="F199" s="193" t="s">
        <v>317</v>
      </c>
      <c r="G199" s="194" t="s">
        <v>255</v>
      </c>
      <c r="H199" s="195">
        <v>60.465000000000003</v>
      </c>
      <c r="I199" s="196"/>
      <c r="J199" s="196"/>
      <c r="K199" s="197">
        <f>ROUND(P199*H199,2)</f>
        <v>0</v>
      </c>
      <c r="L199" s="193" t="s">
        <v>175</v>
      </c>
      <c r="M199" s="38"/>
      <c r="N199" s="198" t="s">
        <v>20</v>
      </c>
      <c r="O199" s="199" t="s">
        <v>48</v>
      </c>
      <c r="P199" s="200">
        <f>I199+J199</f>
        <v>0</v>
      </c>
      <c r="Q199" s="200">
        <f>ROUND(I199*H199,2)</f>
        <v>0</v>
      </c>
      <c r="R199" s="200">
        <f>ROUND(J199*H199,2)</f>
        <v>0</v>
      </c>
      <c r="S199" s="62"/>
      <c r="T199" s="201">
        <f>S199*H199</f>
        <v>0</v>
      </c>
      <c r="U199" s="201">
        <v>0</v>
      </c>
      <c r="V199" s="201">
        <f>U199*H199</f>
        <v>0</v>
      </c>
      <c r="W199" s="201">
        <v>0</v>
      </c>
      <c r="X199" s="202">
        <f>W199*H199</f>
        <v>0</v>
      </c>
      <c r="Y199" s="33"/>
      <c r="Z199" s="33"/>
      <c r="AA199" s="33"/>
      <c r="AB199" s="33"/>
      <c r="AC199" s="33"/>
      <c r="AD199" s="33"/>
      <c r="AE199" s="33"/>
      <c r="AR199" s="203" t="s">
        <v>191</v>
      </c>
      <c r="AT199" s="203" t="s">
        <v>171</v>
      </c>
      <c r="AU199" s="203" t="s">
        <v>89</v>
      </c>
      <c r="AY199" s="17" t="s">
        <v>168</v>
      </c>
      <c r="BE199" s="204">
        <f>IF(O199="základní",K199,0)</f>
        <v>0</v>
      </c>
      <c r="BF199" s="204">
        <f>IF(O199="snížená",K199,0)</f>
        <v>0</v>
      </c>
      <c r="BG199" s="204">
        <f>IF(O199="zákl. přenesená",K199,0)</f>
        <v>0</v>
      </c>
      <c r="BH199" s="204">
        <f>IF(O199="sníž. přenesená",K199,0)</f>
        <v>0</v>
      </c>
      <c r="BI199" s="204">
        <f>IF(O199="nulová",K199,0)</f>
        <v>0</v>
      </c>
      <c r="BJ199" s="17" t="s">
        <v>87</v>
      </c>
      <c r="BK199" s="204">
        <f>ROUND(P199*H199,2)</f>
        <v>0</v>
      </c>
      <c r="BL199" s="17" t="s">
        <v>191</v>
      </c>
      <c r="BM199" s="203" t="s">
        <v>6269</v>
      </c>
    </row>
    <row r="200" spans="1:65" s="2" customFormat="1">
      <c r="A200" s="33"/>
      <c r="B200" s="34"/>
      <c r="C200" s="35"/>
      <c r="D200" s="205" t="s">
        <v>178</v>
      </c>
      <c r="E200" s="35"/>
      <c r="F200" s="206" t="s">
        <v>317</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178</v>
      </c>
      <c r="AU200" s="17" t="s">
        <v>89</v>
      </c>
    </row>
    <row r="201" spans="1:65" s="2" customFormat="1" ht="360.75">
      <c r="A201" s="33"/>
      <c r="B201" s="34"/>
      <c r="C201" s="35"/>
      <c r="D201" s="205" t="s">
        <v>231</v>
      </c>
      <c r="E201" s="35"/>
      <c r="F201" s="209" t="s">
        <v>319</v>
      </c>
      <c r="G201" s="35"/>
      <c r="H201" s="35"/>
      <c r="I201" s="107"/>
      <c r="J201" s="107"/>
      <c r="K201" s="35"/>
      <c r="L201" s="35"/>
      <c r="M201" s="38"/>
      <c r="N201" s="207"/>
      <c r="O201" s="208"/>
      <c r="P201" s="62"/>
      <c r="Q201" s="62"/>
      <c r="R201" s="62"/>
      <c r="S201" s="62"/>
      <c r="T201" s="62"/>
      <c r="U201" s="62"/>
      <c r="V201" s="62"/>
      <c r="W201" s="62"/>
      <c r="X201" s="63"/>
      <c r="Y201" s="33"/>
      <c r="Z201" s="33"/>
      <c r="AA201" s="33"/>
      <c r="AB201" s="33"/>
      <c r="AC201" s="33"/>
      <c r="AD201" s="33"/>
      <c r="AE201" s="33"/>
      <c r="AT201" s="17" t="s">
        <v>231</v>
      </c>
      <c r="AU201" s="17" t="s">
        <v>89</v>
      </c>
    </row>
    <row r="202" spans="1:65" s="13" customFormat="1">
      <c r="B202" s="210"/>
      <c r="C202" s="211"/>
      <c r="D202" s="205" t="s">
        <v>181</v>
      </c>
      <c r="E202" s="212" t="s">
        <v>20</v>
      </c>
      <c r="F202" s="213" t="s">
        <v>6527</v>
      </c>
      <c r="G202" s="211"/>
      <c r="H202" s="214">
        <v>10.8</v>
      </c>
      <c r="I202" s="215"/>
      <c r="J202" s="215"/>
      <c r="K202" s="211"/>
      <c r="L202" s="211"/>
      <c r="M202" s="216"/>
      <c r="N202" s="217"/>
      <c r="O202" s="218"/>
      <c r="P202" s="218"/>
      <c r="Q202" s="218"/>
      <c r="R202" s="218"/>
      <c r="S202" s="218"/>
      <c r="T202" s="218"/>
      <c r="U202" s="218"/>
      <c r="V202" s="218"/>
      <c r="W202" s="218"/>
      <c r="X202" s="219"/>
      <c r="AT202" s="220" t="s">
        <v>181</v>
      </c>
      <c r="AU202" s="220" t="s">
        <v>89</v>
      </c>
      <c r="AV202" s="13" t="s">
        <v>89</v>
      </c>
      <c r="AW202" s="13" t="s">
        <v>5</v>
      </c>
      <c r="AX202" s="13" t="s">
        <v>79</v>
      </c>
      <c r="AY202" s="220" t="s">
        <v>168</v>
      </c>
    </row>
    <row r="203" spans="1:65" s="13" customFormat="1">
      <c r="B203" s="210"/>
      <c r="C203" s="211"/>
      <c r="D203" s="205" t="s">
        <v>181</v>
      </c>
      <c r="E203" s="212" t="s">
        <v>20</v>
      </c>
      <c r="F203" s="213" t="s">
        <v>6517</v>
      </c>
      <c r="G203" s="211"/>
      <c r="H203" s="214">
        <v>9.68</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13" customFormat="1">
      <c r="B204" s="210"/>
      <c r="C204" s="211"/>
      <c r="D204" s="205" t="s">
        <v>181</v>
      </c>
      <c r="E204" s="212" t="s">
        <v>20</v>
      </c>
      <c r="F204" s="213" t="s">
        <v>6518</v>
      </c>
      <c r="G204" s="211"/>
      <c r="H204" s="214">
        <v>3.1059999999999999</v>
      </c>
      <c r="I204" s="215"/>
      <c r="J204" s="215"/>
      <c r="K204" s="211"/>
      <c r="L204" s="211"/>
      <c r="M204" s="216"/>
      <c r="N204" s="217"/>
      <c r="O204" s="218"/>
      <c r="P204" s="218"/>
      <c r="Q204" s="218"/>
      <c r="R204" s="218"/>
      <c r="S204" s="218"/>
      <c r="T204" s="218"/>
      <c r="U204" s="218"/>
      <c r="V204" s="218"/>
      <c r="W204" s="218"/>
      <c r="X204" s="219"/>
      <c r="AT204" s="220" t="s">
        <v>181</v>
      </c>
      <c r="AU204" s="220" t="s">
        <v>89</v>
      </c>
      <c r="AV204" s="13" t="s">
        <v>89</v>
      </c>
      <c r="AW204" s="13" t="s">
        <v>5</v>
      </c>
      <c r="AX204" s="13" t="s">
        <v>79</v>
      </c>
      <c r="AY204" s="220" t="s">
        <v>168</v>
      </c>
    </row>
    <row r="205" spans="1:65" s="13" customFormat="1">
      <c r="B205" s="210"/>
      <c r="C205" s="211"/>
      <c r="D205" s="205" t="s">
        <v>181</v>
      </c>
      <c r="E205" s="212" t="s">
        <v>20</v>
      </c>
      <c r="F205" s="213" t="s">
        <v>6519</v>
      </c>
      <c r="G205" s="211"/>
      <c r="H205" s="214">
        <v>1.843</v>
      </c>
      <c r="I205" s="215"/>
      <c r="J205" s="215"/>
      <c r="K205" s="211"/>
      <c r="L205" s="211"/>
      <c r="M205" s="216"/>
      <c r="N205" s="217"/>
      <c r="O205" s="218"/>
      <c r="P205" s="218"/>
      <c r="Q205" s="218"/>
      <c r="R205" s="218"/>
      <c r="S205" s="218"/>
      <c r="T205" s="218"/>
      <c r="U205" s="218"/>
      <c r="V205" s="218"/>
      <c r="W205" s="218"/>
      <c r="X205" s="219"/>
      <c r="AT205" s="220" t="s">
        <v>181</v>
      </c>
      <c r="AU205" s="220" t="s">
        <v>89</v>
      </c>
      <c r="AV205" s="13" t="s">
        <v>89</v>
      </c>
      <c r="AW205" s="13" t="s">
        <v>5</v>
      </c>
      <c r="AX205" s="13" t="s">
        <v>79</v>
      </c>
      <c r="AY205" s="220" t="s">
        <v>168</v>
      </c>
    </row>
    <row r="206" spans="1:65" s="13" customFormat="1">
      <c r="B206" s="210"/>
      <c r="C206" s="211"/>
      <c r="D206" s="205" t="s">
        <v>181</v>
      </c>
      <c r="E206" s="212" t="s">
        <v>20</v>
      </c>
      <c r="F206" s="213" t="s">
        <v>6520</v>
      </c>
      <c r="G206" s="211"/>
      <c r="H206" s="214">
        <v>0.92200000000000004</v>
      </c>
      <c r="I206" s="215"/>
      <c r="J206" s="215"/>
      <c r="K206" s="211"/>
      <c r="L206" s="211"/>
      <c r="M206" s="216"/>
      <c r="N206" s="217"/>
      <c r="O206" s="218"/>
      <c r="P206" s="218"/>
      <c r="Q206" s="218"/>
      <c r="R206" s="218"/>
      <c r="S206" s="218"/>
      <c r="T206" s="218"/>
      <c r="U206" s="218"/>
      <c r="V206" s="218"/>
      <c r="W206" s="218"/>
      <c r="X206" s="219"/>
      <c r="AT206" s="220" t="s">
        <v>181</v>
      </c>
      <c r="AU206" s="220" t="s">
        <v>89</v>
      </c>
      <c r="AV206" s="13" t="s">
        <v>89</v>
      </c>
      <c r="AW206" s="13" t="s">
        <v>5</v>
      </c>
      <c r="AX206" s="13" t="s">
        <v>79</v>
      </c>
      <c r="AY206" s="220" t="s">
        <v>168</v>
      </c>
    </row>
    <row r="207" spans="1:65" s="13" customFormat="1">
      <c r="B207" s="210"/>
      <c r="C207" s="211"/>
      <c r="D207" s="205" t="s">
        <v>181</v>
      </c>
      <c r="E207" s="212" t="s">
        <v>20</v>
      </c>
      <c r="F207" s="213" t="s">
        <v>6521</v>
      </c>
      <c r="G207" s="211"/>
      <c r="H207" s="214">
        <v>0.28899999999999998</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5</v>
      </c>
      <c r="AX207" s="13" t="s">
        <v>79</v>
      </c>
      <c r="AY207" s="220" t="s">
        <v>168</v>
      </c>
    </row>
    <row r="208" spans="1:65" s="13" customFormat="1">
      <c r="B208" s="210"/>
      <c r="C208" s="211"/>
      <c r="D208" s="205" t="s">
        <v>181</v>
      </c>
      <c r="E208" s="212" t="s">
        <v>20</v>
      </c>
      <c r="F208" s="213" t="s">
        <v>6537</v>
      </c>
      <c r="G208" s="211"/>
      <c r="H208" s="214">
        <v>9.2249999999999996</v>
      </c>
      <c r="I208" s="215"/>
      <c r="J208" s="215"/>
      <c r="K208" s="211"/>
      <c r="L208" s="211"/>
      <c r="M208" s="216"/>
      <c r="N208" s="217"/>
      <c r="O208" s="218"/>
      <c r="P208" s="218"/>
      <c r="Q208" s="218"/>
      <c r="R208" s="218"/>
      <c r="S208" s="218"/>
      <c r="T208" s="218"/>
      <c r="U208" s="218"/>
      <c r="V208" s="218"/>
      <c r="W208" s="218"/>
      <c r="X208" s="219"/>
      <c r="AT208" s="220" t="s">
        <v>181</v>
      </c>
      <c r="AU208" s="220" t="s">
        <v>89</v>
      </c>
      <c r="AV208" s="13" t="s">
        <v>89</v>
      </c>
      <c r="AW208" s="13" t="s">
        <v>5</v>
      </c>
      <c r="AX208" s="13" t="s">
        <v>79</v>
      </c>
      <c r="AY208" s="220" t="s">
        <v>168</v>
      </c>
    </row>
    <row r="209" spans="1:65" s="13" customFormat="1">
      <c r="B209" s="210"/>
      <c r="C209" s="211"/>
      <c r="D209" s="205" t="s">
        <v>181</v>
      </c>
      <c r="E209" s="212" t="s">
        <v>20</v>
      </c>
      <c r="F209" s="213" t="s">
        <v>6538</v>
      </c>
      <c r="G209" s="211"/>
      <c r="H209" s="214">
        <v>20.399999999999999</v>
      </c>
      <c r="I209" s="215"/>
      <c r="J209" s="215"/>
      <c r="K209" s="211"/>
      <c r="L209" s="211"/>
      <c r="M209" s="216"/>
      <c r="N209" s="217"/>
      <c r="O209" s="218"/>
      <c r="P209" s="218"/>
      <c r="Q209" s="218"/>
      <c r="R209" s="218"/>
      <c r="S209" s="218"/>
      <c r="T209" s="218"/>
      <c r="U209" s="218"/>
      <c r="V209" s="218"/>
      <c r="W209" s="218"/>
      <c r="X209" s="219"/>
      <c r="AT209" s="220" t="s">
        <v>181</v>
      </c>
      <c r="AU209" s="220" t="s">
        <v>89</v>
      </c>
      <c r="AV209" s="13" t="s">
        <v>89</v>
      </c>
      <c r="AW209" s="13" t="s">
        <v>5</v>
      </c>
      <c r="AX209" s="13" t="s">
        <v>79</v>
      </c>
      <c r="AY209" s="220" t="s">
        <v>168</v>
      </c>
    </row>
    <row r="210" spans="1:65" s="13" customFormat="1">
      <c r="B210" s="210"/>
      <c r="C210" s="211"/>
      <c r="D210" s="205" t="s">
        <v>181</v>
      </c>
      <c r="E210" s="212" t="s">
        <v>20</v>
      </c>
      <c r="F210" s="213" t="s">
        <v>6528</v>
      </c>
      <c r="G210" s="211"/>
      <c r="H210" s="214">
        <v>4.2</v>
      </c>
      <c r="I210" s="215"/>
      <c r="J210" s="215"/>
      <c r="K210" s="211"/>
      <c r="L210" s="211"/>
      <c r="M210" s="216"/>
      <c r="N210" s="217"/>
      <c r="O210" s="218"/>
      <c r="P210" s="218"/>
      <c r="Q210" s="218"/>
      <c r="R210" s="218"/>
      <c r="S210" s="218"/>
      <c r="T210" s="218"/>
      <c r="U210" s="218"/>
      <c r="V210" s="218"/>
      <c r="W210" s="218"/>
      <c r="X210" s="219"/>
      <c r="AT210" s="220" t="s">
        <v>181</v>
      </c>
      <c r="AU210" s="220" t="s">
        <v>89</v>
      </c>
      <c r="AV210" s="13" t="s">
        <v>89</v>
      </c>
      <c r="AW210" s="13" t="s">
        <v>5</v>
      </c>
      <c r="AX210" s="13" t="s">
        <v>79</v>
      </c>
      <c r="AY210" s="220" t="s">
        <v>168</v>
      </c>
    </row>
    <row r="211" spans="1:65" s="2" customFormat="1" ht="24" customHeight="1">
      <c r="A211" s="33"/>
      <c r="B211" s="34"/>
      <c r="C211" s="191" t="s">
        <v>9</v>
      </c>
      <c r="D211" s="191" t="s">
        <v>171</v>
      </c>
      <c r="E211" s="192" t="s">
        <v>320</v>
      </c>
      <c r="F211" s="193" t="s">
        <v>321</v>
      </c>
      <c r="G211" s="194" t="s">
        <v>322</v>
      </c>
      <c r="H211" s="195">
        <v>120.93</v>
      </c>
      <c r="I211" s="196"/>
      <c r="J211" s="196"/>
      <c r="K211" s="197">
        <f>ROUND(P211*H211,2)</f>
        <v>0</v>
      </c>
      <c r="L211" s="193" t="s">
        <v>175</v>
      </c>
      <c r="M211" s="38"/>
      <c r="N211" s="198" t="s">
        <v>20</v>
      </c>
      <c r="O211" s="199" t="s">
        <v>48</v>
      </c>
      <c r="P211" s="200">
        <f>I211+J211</f>
        <v>0</v>
      </c>
      <c r="Q211" s="200">
        <f>ROUND(I211*H211,2)</f>
        <v>0</v>
      </c>
      <c r="R211" s="200">
        <f>ROUND(J211*H211,2)</f>
        <v>0</v>
      </c>
      <c r="S211" s="62"/>
      <c r="T211" s="201">
        <f>S211*H211</f>
        <v>0</v>
      </c>
      <c r="U211" s="201">
        <v>0</v>
      </c>
      <c r="V211" s="201">
        <f>U211*H211</f>
        <v>0</v>
      </c>
      <c r="W211" s="201">
        <v>0</v>
      </c>
      <c r="X211" s="202">
        <f>W211*H211</f>
        <v>0</v>
      </c>
      <c r="Y211" s="33"/>
      <c r="Z211" s="33"/>
      <c r="AA211" s="33"/>
      <c r="AB211" s="33"/>
      <c r="AC211" s="33"/>
      <c r="AD211" s="33"/>
      <c r="AE211" s="33"/>
      <c r="AR211" s="203" t="s">
        <v>191</v>
      </c>
      <c r="AT211" s="203" t="s">
        <v>171</v>
      </c>
      <c r="AU211" s="203" t="s">
        <v>89</v>
      </c>
      <c r="AY211" s="17" t="s">
        <v>168</v>
      </c>
      <c r="BE211" s="204">
        <f>IF(O211="základní",K211,0)</f>
        <v>0</v>
      </c>
      <c r="BF211" s="204">
        <f>IF(O211="snížená",K211,0)</f>
        <v>0</v>
      </c>
      <c r="BG211" s="204">
        <f>IF(O211="zákl. přenesená",K211,0)</f>
        <v>0</v>
      </c>
      <c r="BH211" s="204">
        <f>IF(O211="sníž. přenesená",K211,0)</f>
        <v>0</v>
      </c>
      <c r="BI211" s="204">
        <f>IF(O211="nulová",K211,0)</f>
        <v>0</v>
      </c>
      <c r="BJ211" s="17" t="s">
        <v>87</v>
      </c>
      <c r="BK211" s="204">
        <f>ROUND(P211*H211,2)</f>
        <v>0</v>
      </c>
      <c r="BL211" s="17" t="s">
        <v>191</v>
      </c>
      <c r="BM211" s="203" t="s">
        <v>6270</v>
      </c>
    </row>
    <row r="212" spans="1:65" s="2" customFormat="1" ht="29.25">
      <c r="A212" s="33"/>
      <c r="B212" s="34"/>
      <c r="C212" s="35"/>
      <c r="D212" s="205" t="s">
        <v>178</v>
      </c>
      <c r="E212" s="35"/>
      <c r="F212" s="206" t="s">
        <v>324</v>
      </c>
      <c r="G212" s="35"/>
      <c r="H212" s="35"/>
      <c r="I212" s="107"/>
      <c r="J212" s="107"/>
      <c r="K212" s="35"/>
      <c r="L212" s="35"/>
      <c r="M212" s="38"/>
      <c r="N212" s="207"/>
      <c r="O212" s="208"/>
      <c r="P212" s="62"/>
      <c r="Q212" s="62"/>
      <c r="R212" s="62"/>
      <c r="S212" s="62"/>
      <c r="T212" s="62"/>
      <c r="U212" s="62"/>
      <c r="V212" s="62"/>
      <c r="W212" s="62"/>
      <c r="X212" s="63"/>
      <c r="Y212" s="33"/>
      <c r="Z212" s="33"/>
      <c r="AA212" s="33"/>
      <c r="AB212" s="33"/>
      <c r="AC212" s="33"/>
      <c r="AD212" s="33"/>
      <c r="AE212" s="33"/>
      <c r="AT212" s="17" t="s">
        <v>178</v>
      </c>
      <c r="AU212" s="17" t="s">
        <v>89</v>
      </c>
    </row>
    <row r="213" spans="1:65" s="2" customFormat="1" ht="39">
      <c r="A213" s="33"/>
      <c r="B213" s="34"/>
      <c r="C213" s="35"/>
      <c r="D213" s="205" t="s">
        <v>231</v>
      </c>
      <c r="E213" s="35"/>
      <c r="F213" s="209" t="s">
        <v>325</v>
      </c>
      <c r="G213" s="35"/>
      <c r="H213" s="35"/>
      <c r="I213" s="107"/>
      <c r="J213" s="107"/>
      <c r="K213" s="35"/>
      <c r="L213" s="35"/>
      <c r="M213" s="38"/>
      <c r="N213" s="207"/>
      <c r="O213" s="208"/>
      <c r="P213" s="62"/>
      <c r="Q213" s="62"/>
      <c r="R213" s="62"/>
      <c r="S213" s="62"/>
      <c r="T213" s="62"/>
      <c r="U213" s="62"/>
      <c r="V213" s="62"/>
      <c r="W213" s="62"/>
      <c r="X213" s="63"/>
      <c r="Y213" s="33"/>
      <c r="Z213" s="33"/>
      <c r="AA213" s="33"/>
      <c r="AB213" s="33"/>
      <c r="AC213" s="33"/>
      <c r="AD213" s="33"/>
      <c r="AE213" s="33"/>
      <c r="AT213" s="17" t="s">
        <v>231</v>
      </c>
      <c r="AU213" s="17" t="s">
        <v>89</v>
      </c>
    </row>
    <row r="214" spans="1:65" s="13" customFormat="1">
      <c r="B214" s="210"/>
      <c r="C214" s="211"/>
      <c r="D214" s="205" t="s">
        <v>181</v>
      </c>
      <c r="E214" s="212" t="s">
        <v>20</v>
      </c>
      <c r="F214" s="213" t="s">
        <v>6527</v>
      </c>
      <c r="G214" s="211"/>
      <c r="H214" s="214">
        <v>10.8</v>
      </c>
      <c r="I214" s="215"/>
      <c r="J214" s="215"/>
      <c r="K214" s="211"/>
      <c r="L214" s="211"/>
      <c r="M214" s="216"/>
      <c r="N214" s="217"/>
      <c r="O214" s="218"/>
      <c r="P214" s="218"/>
      <c r="Q214" s="218"/>
      <c r="R214" s="218"/>
      <c r="S214" s="218"/>
      <c r="T214" s="218"/>
      <c r="U214" s="218"/>
      <c r="V214" s="218"/>
      <c r="W214" s="218"/>
      <c r="X214" s="219"/>
      <c r="AT214" s="220" t="s">
        <v>181</v>
      </c>
      <c r="AU214" s="220" t="s">
        <v>89</v>
      </c>
      <c r="AV214" s="13" t="s">
        <v>89</v>
      </c>
      <c r="AW214" s="13" t="s">
        <v>5</v>
      </c>
      <c r="AX214" s="13" t="s">
        <v>79</v>
      </c>
      <c r="AY214" s="220" t="s">
        <v>168</v>
      </c>
    </row>
    <row r="215" spans="1:65" s="13" customFormat="1">
      <c r="B215" s="210"/>
      <c r="C215" s="211"/>
      <c r="D215" s="205" t="s">
        <v>181</v>
      </c>
      <c r="E215" s="212" t="s">
        <v>20</v>
      </c>
      <c r="F215" s="213" t="s">
        <v>6517</v>
      </c>
      <c r="G215" s="211"/>
      <c r="H215" s="214">
        <v>9.68</v>
      </c>
      <c r="I215" s="215"/>
      <c r="J215" s="215"/>
      <c r="K215" s="211"/>
      <c r="L215" s="211"/>
      <c r="M215" s="216"/>
      <c r="N215" s="217"/>
      <c r="O215" s="218"/>
      <c r="P215" s="218"/>
      <c r="Q215" s="218"/>
      <c r="R215" s="218"/>
      <c r="S215" s="218"/>
      <c r="T215" s="218"/>
      <c r="U215" s="218"/>
      <c r="V215" s="218"/>
      <c r="W215" s="218"/>
      <c r="X215" s="219"/>
      <c r="AT215" s="220" t="s">
        <v>181</v>
      </c>
      <c r="AU215" s="220" t="s">
        <v>89</v>
      </c>
      <c r="AV215" s="13" t="s">
        <v>89</v>
      </c>
      <c r="AW215" s="13" t="s">
        <v>5</v>
      </c>
      <c r="AX215" s="13" t="s">
        <v>79</v>
      </c>
      <c r="AY215" s="220" t="s">
        <v>168</v>
      </c>
    </row>
    <row r="216" spans="1:65" s="13" customFormat="1">
      <c r="B216" s="210"/>
      <c r="C216" s="211"/>
      <c r="D216" s="205" t="s">
        <v>181</v>
      </c>
      <c r="E216" s="212" t="s">
        <v>20</v>
      </c>
      <c r="F216" s="213" t="s">
        <v>6518</v>
      </c>
      <c r="G216" s="211"/>
      <c r="H216" s="214">
        <v>3.1059999999999999</v>
      </c>
      <c r="I216" s="215"/>
      <c r="J216" s="215"/>
      <c r="K216" s="211"/>
      <c r="L216" s="211"/>
      <c r="M216" s="216"/>
      <c r="N216" s="217"/>
      <c r="O216" s="218"/>
      <c r="P216" s="218"/>
      <c r="Q216" s="218"/>
      <c r="R216" s="218"/>
      <c r="S216" s="218"/>
      <c r="T216" s="218"/>
      <c r="U216" s="218"/>
      <c r="V216" s="218"/>
      <c r="W216" s="218"/>
      <c r="X216" s="219"/>
      <c r="AT216" s="220" t="s">
        <v>181</v>
      </c>
      <c r="AU216" s="220" t="s">
        <v>89</v>
      </c>
      <c r="AV216" s="13" t="s">
        <v>89</v>
      </c>
      <c r="AW216" s="13" t="s">
        <v>5</v>
      </c>
      <c r="AX216" s="13" t="s">
        <v>79</v>
      </c>
      <c r="AY216" s="220" t="s">
        <v>168</v>
      </c>
    </row>
    <row r="217" spans="1:65" s="13" customFormat="1">
      <c r="B217" s="210"/>
      <c r="C217" s="211"/>
      <c r="D217" s="205" t="s">
        <v>181</v>
      </c>
      <c r="E217" s="212" t="s">
        <v>20</v>
      </c>
      <c r="F217" s="213" t="s">
        <v>6519</v>
      </c>
      <c r="G217" s="211"/>
      <c r="H217" s="214">
        <v>1.843</v>
      </c>
      <c r="I217" s="215"/>
      <c r="J217" s="215"/>
      <c r="K217" s="211"/>
      <c r="L217" s="211"/>
      <c r="M217" s="216"/>
      <c r="N217" s="217"/>
      <c r="O217" s="218"/>
      <c r="P217" s="218"/>
      <c r="Q217" s="218"/>
      <c r="R217" s="218"/>
      <c r="S217" s="218"/>
      <c r="T217" s="218"/>
      <c r="U217" s="218"/>
      <c r="V217" s="218"/>
      <c r="W217" s="218"/>
      <c r="X217" s="219"/>
      <c r="AT217" s="220" t="s">
        <v>181</v>
      </c>
      <c r="AU217" s="220" t="s">
        <v>89</v>
      </c>
      <c r="AV217" s="13" t="s">
        <v>89</v>
      </c>
      <c r="AW217" s="13" t="s">
        <v>5</v>
      </c>
      <c r="AX217" s="13" t="s">
        <v>79</v>
      </c>
      <c r="AY217" s="220" t="s">
        <v>168</v>
      </c>
    </row>
    <row r="218" spans="1:65" s="13" customFormat="1">
      <c r="B218" s="210"/>
      <c r="C218" s="211"/>
      <c r="D218" s="205" t="s">
        <v>181</v>
      </c>
      <c r="E218" s="212" t="s">
        <v>20</v>
      </c>
      <c r="F218" s="213" t="s">
        <v>6520</v>
      </c>
      <c r="G218" s="211"/>
      <c r="H218" s="214">
        <v>0.92200000000000004</v>
      </c>
      <c r="I218" s="215"/>
      <c r="J218" s="215"/>
      <c r="K218" s="211"/>
      <c r="L218" s="211"/>
      <c r="M218" s="216"/>
      <c r="N218" s="217"/>
      <c r="O218" s="218"/>
      <c r="P218" s="218"/>
      <c r="Q218" s="218"/>
      <c r="R218" s="218"/>
      <c r="S218" s="218"/>
      <c r="T218" s="218"/>
      <c r="U218" s="218"/>
      <c r="V218" s="218"/>
      <c r="W218" s="218"/>
      <c r="X218" s="219"/>
      <c r="AT218" s="220" t="s">
        <v>181</v>
      </c>
      <c r="AU218" s="220" t="s">
        <v>89</v>
      </c>
      <c r="AV218" s="13" t="s">
        <v>89</v>
      </c>
      <c r="AW218" s="13" t="s">
        <v>5</v>
      </c>
      <c r="AX218" s="13" t="s">
        <v>79</v>
      </c>
      <c r="AY218" s="220" t="s">
        <v>168</v>
      </c>
    </row>
    <row r="219" spans="1:65" s="13" customFormat="1">
      <c r="B219" s="210"/>
      <c r="C219" s="211"/>
      <c r="D219" s="205" t="s">
        <v>181</v>
      </c>
      <c r="E219" s="212" t="s">
        <v>20</v>
      </c>
      <c r="F219" s="213" t="s">
        <v>6521</v>
      </c>
      <c r="G219" s="211"/>
      <c r="H219" s="214">
        <v>0.28899999999999998</v>
      </c>
      <c r="I219" s="215"/>
      <c r="J219" s="215"/>
      <c r="K219" s="211"/>
      <c r="L219" s="211"/>
      <c r="M219" s="216"/>
      <c r="N219" s="217"/>
      <c r="O219" s="218"/>
      <c r="P219" s="218"/>
      <c r="Q219" s="218"/>
      <c r="R219" s="218"/>
      <c r="S219" s="218"/>
      <c r="T219" s="218"/>
      <c r="U219" s="218"/>
      <c r="V219" s="218"/>
      <c r="W219" s="218"/>
      <c r="X219" s="219"/>
      <c r="AT219" s="220" t="s">
        <v>181</v>
      </c>
      <c r="AU219" s="220" t="s">
        <v>89</v>
      </c>
      <c r="AV219" s="13" t="s">
        <v>89</v>
      </c>
      <c r="AW219" s="13" t="s">
        <v>5</v>
      </c>
      <c r="AX219" s="13" t="s">
        <v>79</v>
      </c>
      <c r="AY219" s="220" t="s">
        <v>168</v>
      </c>
    </row>
    <row r="220" spans="1:65" s="13" customFormat="1">
      <c r="B220" s="210"/>
      <c r="C220" s="211"/>
      <c r="D220" s="205" t="s">
        <v>181</v>
      </c>
      <c r="E220" s="212" t="s">
        <v>20</v>
      </c>
      <c r="F220" s="213" t="s">
        <v>6537</v>
      </c>
      <c r="G220" s="211"/>
      <c r="H220" s="214">
        <v>9.2249999999999996</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13" customFormat="1">
      <c r="B221" s="210"/>
      <c r="C221" s="211"/>
      <c r="D221" s="205" t="s">
        <v>181</v>
      </c>
      <c r="E221" s="212" t="s">
        <v>20</v>
      </c>
      <c r="F221" s="213" t="s">
        <v>6538</v>
      </c>
      <c r="G221" s="211"/>
      <c r="H221" s="214">
        <v>20.399999999999999</v>
      </c>
      <c r="I221" s="215"/>
      <c r="J221" s="215"/>
      <c r="K221" s="211"/>
      <c r="L221" s="211"/>
      <c r="M221" s="216"/>
      <c r="N221" s="217"/>
      <c r="O221" s="218"/>
      <c r="P221" s="218"/>
      <c r="Q221" s="218"/>
      <c r="R221" s="218"/>
      <c r="S221" s="218"/>
      <c r="T221" s="218"/>
      <c r="U221" s="218"/>
      <c r="V221" s="218"/>
      <c r="W221" s="218"/>
      <c r="X221" s="219"/>
      <c r="AT221" s="220" t="s">
        <v>181</v>
      </c>
      <c r="AU221" s="220" t="s">
        <v>89</v>
      </c>
      <c r="AV221" s="13" t="s">
        <v>89</v>
      </c>
      <c r="AW221" s="13" t="s">
        <v>5</v>
      </c>
      <c r="AX221" s="13" t="s">
        <v>79</v>
      </c>
      <c r="AY221" s="220" t="s">
        <v>168</v>
      </c>
    </row>
    <row r="222" spans="1:65" s="13" customFormat="1">
      <c r="B222" s="210"/>
      <c r="C222" s="211"/>
      <c r="D222" s="205" t="s">
        <v>181</v>
      </c>
      <c r="E222" s="212" t="s">
        <v>20</v>
      </c>
      <c r="F222" s="213" t="s">
        <v>6528</v>
      </c>
      <c r="G222" s="211"/>
      <c r="H222" s="214">
        <v>4.2</v>
      </c>
      <c r="I222" s="215"/>
      <c r="J222" s="215"/>
      <c r="K222" s="211"/>
      <c r="L222" s="211"/>
      <c r="M222" s="216"/>
      <c r="N222" s="217"/>
      <c r="O222" s="218"/>
      <c r="P222" s="218"/>
      <c r="Q222" s="218"/>
      <c r="R222" s="218"/>
      <c r="S222" s="218"/>
      <c r="T222" s="218"/>
      <c r="U222" s="218"/>
      <c r="V222" s="218"/>
      <c r="W222" s="218"/>
      <c r="X222" s="219"/>
      <c r="AT222" s="220" t="s">
        <v>181</v>
      </c>
      <c r="AU222" s="220" t="s">
        <v>89</v>
      </c>
      <c r="AV222" s="13" t="s">
        <v>89</v>
      </c>
      <c r="AW222" s="13" t="s">
        <v>5</v>
      </c>
      <c r="AX222" s="13" t="s">
        <v>79</v>
      </c>
      <c r="AY222" s="220" t="s">
        <v>168</v>
      </c>
    </row>
    <row r="223" spans="1:65" s="13" customFormat="1">
      <c r="B223" s="210"/>
      <c r="C223" s="211"/>
      <c r="D223" s="205" t="s">
        <v>181</v>
      </c>
      <c r="E223" s="211"/>
      <c r="F223" s="213" t="s">
        <v>6540</v>
      </c>
      <c r="G223" s="211"/>
      <c r="H223" s="214">
        <v>120.93</v>
      </c>
      <c r="I223" s="215"/>
      <c r="J223" s="215"/>
      <c r="K223" s="211"/>
      <c r="L223" s="211"/>
      <c r="M223" s="216"/>
      <c r="N223" s="217"/>
      <c r="O223" s="218"/>
      <c r="P223" s="218"/>
      <c r="Q223" s="218"/>
      <c r="R223" s="218"/>
      <c r="S223" s="218"/>
      <c r="T223" s="218"/>
      <c r="U223" s="218"/>
      <c r="V223" s="218"/>
      <c r="W223" s="218"/>
      <c r="X223" s="219"/>
      <c r="AT223" s="220" t="s">
        <v>181</v>
      </c>
      <c r="AU223" s="220" t="s">
        <v>89</v>
      </c>
      <c r="AV223" s="13" t="s">
        <v>89</v>
      </c>
      <c r="AW223" s="13" t="s">
        <v>4</v>
      </c>
      <c r="AX223" s="13" t="s">
        <v>87</v>
      </c>
      <c r="AY223" s="220" t="s">
        <v>168</v>
      </c>
    </row>
    <row r="224" spans="1:65" s="2" customFormat="1" ht="24" customHeight="1">
      <c r="A224" s="33"/>
      <c r="B224" s="34"/>
      <c r="C224" s="191" t="s">
        <v>327</v>
      </c>
      <c r="D224" s="191" t="s">
        <v>171</v>
      </c>
      <c r="E224" s="192" t="s">
        <v>328</v>
      </c>
      <c r="F224" s="193" t="s">
        <v>329</v>
      </c>
      <c r="G224" s="194" t="s">
        <v>255</v>
      </c>
      <c r="H224" s="195">
        <v>85.516999999999996</v>
      </c>
      <c r="I224" s="196"/>
      <c r="J224" s="196"/>
      <c r="K224" s="197">
        <f>ROUND(P224*H224,2)</f>
        <v>0</v>
      </c>
      <c r="L224" s="193" t="s">
        <v>175</v>
      </c>
      <c r="M224" s="38"/>
      <c r="N224" s="198" t="s">
        <v>20</v>
      </c>
      <c r="O224" s="199" t="s">
        <v>48</v>
      </c>
      <c r="P224" s="200">
        <f>I224+J224</f>
        <v>0</v>
      </c>
      <c r="Q224" s="200">
        <f>ROUND(I224*H224,2)</f>
        <v>0</v>
      </c>
      <c r="R224" s="200">
        <f>ROUND(J224*H224,2)</f>
        <v>0</v>
      </c>
      <c r="S224" s="62"/>
      <c r="T224" s="201">
        <f>S224*H224</f>
        <v>0</v>
      </c>
      <c r="U224" s="201">
        <v>0</v>
      </c>
      <c r="V224" s="201">
        <f>U224*H224</f>
        <v>0</v>
      </c>
      <c r="W224" s="201">
        <v>0</v>
      </c>
      <c r="X224" s="202">
        <f>W224*H224</f>
        <v>0</v>
      </c>
      <c r="Y224" s="33"/>
      <c r="Z224" s="33"/>
      <c r="AA224" s="33"/>
      <c r="AB224" s="33"/>
      <c r="AC224" s="33"/>
      <c r="AD224" s="33"/>
      <c r="AE224" s="33"/>
      <c r="AR224" s="203" t="s">
        <v>191</v>
      </c>
      <c r="AT224" s="203" t="s">
        <v>171</v>
      </c>
      <c r="AU224" s="203" t="s">
        <v>89</v>
      </c>
      <c r="AY224" s="17" t="s">
        <v>168</v>
      </c>
      <c r="BE224" s="204">
        <f>IF(O224="základní",K224,0)</f>
        <v>0</v>
      </c>
      <c r="BF224" s="204">
        <f>IF(O224="snížená",K224,0)</f>
        <v>0</v>
      </c>
      <c r="BG224" s="204">
        <f>IF(O224="zákl. přenesená",K224,0)</f>
        <v>0</v>
      </c>
      <c r="BH224" s="204">
        <f>IF(O224="sníž. přenesená",K224,0)</f>
        <v>0</v>
      </c>
      <c r="BI224" s="204">
        <f>IF(O224="nulová",K224,0)</f>
        <v>0</v>
      </c>
      <c r="BJ224" s="17" t="s">
        <v>87</v>
      </c>
      <c r="BK224" s="204">
        <f>ROUND(P224*H224,2)</f>
        <v>0</v>
      </c>
      <c r="BL224" s="17" t="s">
        <v>191</v>
      </c>
      <c r="BM224" s="203" t="s">
        <v>6272</v>
      </c>
    </row>
    <row r="225" spans="1:65" s="2" customFormat="1" ht="29.25">
      <c r="A225" s="33"/>
      <c r="B225" s="34"/>
      <c r="C225" s="35"/>
      <c r="D225" s="205" t="s">
        <v>178</v>
      </c>
      <c r="E225" s="35"/>
      <c r="F225" s="206" t="s">
        <v>331</v>
      </c>
      <c r="G225" s="35"/>
      <c r="H225" s="35"/>
      <c r="I225" s="107"/>
      <c r="J225" s="107"/>
      <c r="K225" s="35"/>
      <c r="L225" s="35"/>
      <c r="M225" s="38"/>
      <c r="N225" s="207"/>
      <c r="O225" s="208"/>
      <c r="P225" s="62"/>
      <c r="Q225" s="62"/>
      <c r="R225" s="62"/>
      <c r="S225" s="62"/>
      <c r="T225" s="62"/>
      <c r="U225" s="62"/>
      <c r="V225" s="62"/>
      <c r="W225" s="62"/>
      <c r="X225" s="63"/>
      <c r="Y225" s="33"/>
      <c r="Z225" s="33"/>
      <c r="AA225" s="33"/>
      <c r="AB225" s="33"/>
      <c r="AC225" s="33"/>
      <c r="AD225" s="33"/>
      <c r="AE225" s="33"/>
      <c r="AT225" s="17" t="s">
        <v>178</v>
      </c>
      <c r="AU225" s="17" t="s">
        <v>89</v>
      </c>
    </row>
    <row r="226" spans="1:65" s="2" customFormat="1" ht="409.5">
      <c r="A226" s="33"/>
      <c r="B226" s="34"/>
      <c r="C226" s="35"/>
      <c r="D226" s="205" t="s">
        <v>231</v>
      </c>
      <c r="E226" s="35"/>
      <c r="F226" s="224" t="s">
        <v>332</v>
      </c>
      <c r="G226" s="35"/>
      <c r="H226" s="35"/>
      <c r="I226" s="107"/>
      <c r="J226" s="107"/>
      <c r="K226" s="35"/>
      <c r="L226" s="35"/>
      <c r="M226" s="38"/>
      <c r="N226" s="207"/>
      <c r="O226" s="208"/>
      <c r="P226" s="62"/>
      <c r="Q226" s="62"/>
      <c r="R226" s="62"/>
      <c r="S226" s="62"/>
      <c r="T226" s="62"/>
      <c r="U226" s="62"/>
      <c r="V226" s="62"/>
      <c r="W226" s="62"/>
      <c r="X226" s="63"/>
      <c r="Y226" s="33"/>
      <c r="Z226" s="33"/>
      <c r="AA226" s="33"/>
      <c r="AB226" s="33"/>
      <c r="AC226" s="33"/>
      <c r="AD226" s="33"/>
      <c r="AE226" s="33"/>
      <c r="AT226" s="17" t="s">
        <v>231</v>
      </c>
      <c r="AU226" s="17" t="s">
        <v>89</v>
      </c>
    </row>
    <row r="227" spans="1:65" s="13" customFormat="1" ht="22.5">
      <c r="B227" s="210"/>
      <c r="C227" s="211"/>
      <c r="D227" s="205" t="s">
        <v>181</v>
      </c>
      <c r="E227" s="212" t="s">
        <v>20</v>
      </c>
      <c r="F227" s="213" t="s">
        <v>6541</v>
      </c>
      <c r="G227" s="211"/>
      <c r="H227" s="214">
        <v>3.1059999999999999</v>
      </c>
      <c r="I227" s="215"/>
      <c r="J227" s="215"/>
      <c r="K227" s="211"/>
      <c r="L227" s="211"/>
      <c r="M227" s="216"/>
      <c r="N227" s="217"/>
      <c r="O227" s="218"/>
      <c r="P227" s="218"/>
      <c r="Q227" s="218"/>
      <c r="R227" s="218"/>
      <c r="S227" s="218"/>
      <c r="T227" s="218"/>
      <c r="U227" s="218"/>
      <c r="V227" s="218"/>
      <c r="W227" s="218"/>
      <c r="X227" s="219"/>
      <c r="AT227" s="220" t="s">
        <v>181</v>
      </c>
      <c r="AU227" s="220" t="s">
        <v>89</v>
      </c>
      <c r="AV227" s="13" t="s">
        <v>89</v>
      </c>
      <c r="AW227" s="13" t="s">
        <v>5</v>
      </c>
      <c r="AX227" s="13" t="s">
        <v>79</v>
      </c>
      <c r="AY227" s="220" t="s">
        <v>168</v>
      </c>
    </row>
    <row r="228" spans="1:65" s="13" customFormat="1" ht="22.5">
      <c r="B228" s="210"/>
      <c r="C228" s="211"/>
      <c r="D228" s="205" t="s">
        <v>181</v>
      </c>
      <c r="E228" s="212" t="s">
        <v>20</v>
      </c>
      <c r="F228" s="213" t="s">
        <v>6542</v>
      </c>
      <c r="G228" s="211"/>
      <c r="H228" s="214">
        <v>1.843</v>
      </c>
      <c r="I228" s="215"/>
      <c r="J228" s="215"/>
      <c r="K228" s="211"/>
      <c r="L228" s="211"/>
      <c r="M228" s="216"/>
      <c r="N228" s="217"/>
      <c r="O228" s="218"/>
      <c r="P228" s="218"/>
      <c r="Q228" s="218"/>
      <c r="R228" s="218"/>
      <c r="S228" s="218"/>
      <c r="T228" s="218"/>
      <c r="U228" s="218"/>
      <c r="V228" s="218"/>
      <c r="W228" s="218"/>
      <c r="X228" s="219"/>
      <c r="AT228" s="220" t="s">
        <v>181</v>
      </c>
      <c r="AU228" s="220" t="s">
        <v>89</v>
      </c>
      <c r="AV228" s="13" t="s">
        <v>89</v>
      </c>
      <c r="AW228" s="13" t="s">
        <v>5</v>
      </c>
      <c r="AX228" s="13" t="s">
        <v>79</v>
      </c>
      <c r="AY228" s="220" t="s">
        <v>168</v>
      </c>
    </row>
    <row r="229" spans="1:65" s="13" customFormat="1" ht="22.5">
      <c r="B229" s="210"/>
      <c r="C229" s="211"/>
      <c r="D229" s="205" t="s">
        <v>181</v>
      </c>
      <c r="E229" s="212" t="s">
        <v>20</v>
      </c>
      <c r="F229" s="213" t="s">
        <v>6543</v>
      </c>
      <c r="G229" s="211"/>
      <c r="H229" s="214">
        <v>0.92200000000000004</v>
      </c>
      <c r="I229" s="215"/>
      <c r="J229" s="215"/>
      <c r="K229" s="211"/>
      <c r="L229" s="211"/>
      <c r="M229" s="216"/>
      <c r="N229" s="217"/>
      <c r="O229" s="218"/>
      <c r="P229" s="218"/>
      <c r="Q229" s="218"/>
      <c r="R229" s="218"/>
      <c r="S229" s="218"/>
      <c r="T229" s="218"/>
      <c r="U229" s="218"/>
      <c r="V229" s="218"/>
      <c r="W229" s="218"/>
      <c r="X229" s="219"/>
      <c r="AT229" s="220" t="s">
        <v>181</v>
      </c>
      <c r="AU229" s="220" t="s">
        <v>89</v>
      </c>
      <c r="AV229" s="13" t="s">
        <v>89</v>
      </c>
      <c r="AW229" s="13" t="s">
        <v>5</v>
      </c>
      <c r="AX229" s="13" t="s">
        <v>79</v>
      </c>
      <c r="AY229" s="220" t="s">
        <v>168</v>
      </c>
    </row>
    <row r="230" spans="1:65" s="13" customFormat="1" ht="22.5">
      <c r="B230" s="210"/>
      <c r="C230" s="211"/>
      <c r="D230" s="205" t="s">
        <v>181</v>
      </c>
      <c r="E230" s="212" t="s">
        <v>20</v>
      </c>
      <c r="F230" s="213" t="s">
        <v>6544</v>
      </c>
      <c r="G230" s="211"/>
      <c r="H230" s="214">
        <v>0.28899999999999998</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6545</v>
      </c>
      <c r="G231" s="211"/>
      <c r="H231" s="214">
        <v>-0.223</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13" customFormat="1">
      <c r="B232" s="210"/>
      <c r="C232" s="211"/>
      <c r="D232" s="205" t="s">
        <v>181</v>
      </c>
      <c r="E232" s="212" t="s">
        <v>20</v>
      </c>
      <c r="F232" s="213" t="s">
        <v>6546</v>
      </c>
      <c r="G232" s="211"/>
      <c r="H232" s="214">
        <v>-0.16200000000000001</v>
      </c>
      <c r="I232" s="215"/>
      <c r="J232" s="215"/>
      <c r="K232" s="211"/>
      <c r="L232" s="211"/>
      <c r="M232" s="216"/>
      <c r="N232" s="217"/>
      <c r="O232" s="218"/>
      <c r="P232" s="218"/>
      <c r="Q232" s="218"/>
      <c r="R232" s="218"/>
      <c r="S232" s="218"/>
      <c r="T232" s="218"/>
      <c r="U232" s="218"/>
      <c r="V232" s="218"/>
      <c r="W232" s="218"/>
      <c r="X232" s="219"/>
      <c r="AT232" s="220" t="s">
        <v>181</v>
      </c>
      <c r="AU232" s="220" t="s">
        <v>89</v>
      </c>
      <c r="AV232" s="13" t="s">
        <v>89</v>
      </c>
      <c r="AW232" s="13" t="s">
        <v>5</v>
      </c>
      <c r="AX232" s="13" t="s">
        <v>79</v>
      </c>
      <c r="AY232" s="220" t="s">
        <v>168</v>
      </c>
    </row>
    <row r="233" spans="1:65" s="13" customFormat="1">
      <c r="B233" s="210"/>
      <c r="C233" s="211"/>
      <c r="D233" s="205" t="s">
        <v>181</v>
      </c>
      <c r="E233" s="212" t="s">
        <v>20</v>
      </c>
      <c r="F233" s="213" t="s">
        <v>6547</v>
      </c>
      <c r="G233" s="211"/>
      <c r="H233" s="214">
        <v>-0.10100000000000001</v>
      </c>
      <c r="I233" s="215"/>
      <c r="J233" s="215"/>
      <c r="K233" s="211"/>
      <c r="L233" s="211"/>
      <c r="M233" s="216"/>
      <c r="N233" s="217"/>
      <c r="O233" s="218"/>
      <c r="P233" s="218"/>
      <c r="Q233" s="218"/>
      <c r="R233" s="218"/>
      <c r="S233" s="218"/>
      <c r="T233" s="218"/>
      <c r="U233" s="218"/>
      <c r="V233" s="218"/>
      <c r="W233" s="218"/>
      <c r="X233" s="219"/>
      <c r="AT233" s="220" t="s">
        <v>181</v>
      </c>
      <c r="AU233" s="220" t="s">
        <v>89</v>
      </c>
      <c r="AV233" s="13" t="s">
        <v>89</v>
      </c>
      <c r="AW233" s="13" t="s">
        <v>5</v>
      </c>
      <c r="AX233" s="13" t="s">
        <v>79</v>
      </c>
      <c r="AY233" s="220" t="s">
        <v>168</v>
      </c>
    </row>
    <row r="234" spans="1:65" s="13" customFormat="1">
      <c r="B234" s="210"/>
      <c r="C234" s="211"/>
      <c r="D234" s="205" t="s">
        <v>181</v>
      </c>
      <c r="E234" s="212" t="s">
        <v>20</v>
      </c>
      <c r="F234" s="213" t="s">
        <v>6548</v>
      </c>
      <c r="G234" s="211"/>
      <c r="H234" s="214">
        <v>-4.1000000000000002E-2</v>
      </c>
      <c r="I234" s="215"/>
      <c r="J234" s="215"/>
      <c r="K234" s="211"/>
      <c r="L234" s="211"/>
      <c r="M234" s="216"/>
      <c r="N234" s="217"/>
      <c r="O234" s="218"/>
      <c r="P234" s="218"/>
      <c r="Q234" s="218"/>
      <c r="R234" s="218"/>
      <c r="S234" s="218"/>
      <c r="T234" s="218"/>
      <c r="U234" s="218"/>
      <c r="V234" s="218"/>
      <c r="W234" s="218"/>
      <c r="X234" s="219"/>
      <c r="AT234" s="220" t="s">
        <v>181</v>
      </c>
      <c r="AU234" s="220" t="s">
        <v>89</v>
      </c>
      <c r="AV234" s="13" t="s">
        <v>89</v>
      </c>
      <c r="AW234" s="13" t="s">
        <v>5</v>
      </c>
      <c r="AX234" s="13" t="s">
        <v>79</v>
      </c>
      <c r="AY234" s="220" t="s">
        <v>168</v>
      </c>
    </row>
    <row r="235" spans="1:65" s="13" customFormat="1">
      <c r="B235" s="210"/>
      <c r="C235" s="211"/>
      <c r="D235" s="205" t="s">
        <v>181</v>
      </c>
      <c r="E235" s="212" t="s">
        <v>20</v>
      </c>
      <c r="F235" s="213" t="s">
        <v>6549</v>
      </c>
      <c r="G235" s="211"/>
      <c r="H235" s="214">
        <v>50.183999999999997</v>
      </c>
      <c r="I235" s="215"/>
      <c r="J235" s="215"/>
      <c r="K235" s="211"/>
      <c r="L235" s="211"/>
      <c r="M235" s="216"/>
      <c r="N235" s="217"/>
      <c r="O235" s="218"/>
      <c r="P235" s="218"/>
      <c r="Q235" s="218"/>
      <c r="R235" s="218"/>
      <c r="S235" s="218"/>
      <c r="T235" s="218"/>
      <c r="U235" s="218"/>
      <c r="V235" s="218"/>
      <c r="W235" s="218"/>
      <c r="X235" s="219"/>
      <c r="AT235" s="220" t="s">
        <v>181</v>
      </c>
      <c r="AU235" s="220" t="s">
        <v>89</v>
      </c>
      <c r="AV235" s="13" t="s">
        <v>89</v>
      </c>
      <c r="AW235" s="13" t="s">
        <v>5</v>
      </c>
      <c r="AX235" s="13" t="s">
        <v>79</v>
      </c>
      <c r="AY235" s="220" t="s">
        <v>168</v>
      </c>
    </row>
    <row r="236" spans="1:65" s="13" customFormat="1">
      <c r="B236" s="210"/>
      <c r="C236" s="211"/>
      <c r="D236" s="205" t="s">
        <v>181</v>
      </c>
      <c r="E236" s="212" t="s">
        <v>20</v>
      </c>
      <c r="F236" s="213" t="s">
        <v>6550</v>
      </c>
      <c r="G236" s="211"/>
      <c r="H236" s="214">
        <v>10.199999999999999</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79</v>
      </c>
      <c r="AY236" s="220" t="s">
        <v>168</v>
      </c>
    </row>
    <row r="237" spans="1:65" s="13" customFormat="1">
      <c r="B237" s="210"/>
      <c r="C237" s="211"/>
      <c r="D237" s="205" t="s">
        <v>181</v>
      </c>
      <c r="E237" s="212" t="s">
        <v>20</v>
      </c>
      <c r="F237" s="213" t="s">
        <v>6551</v>
      </c>
      <c r="G237" s="211"/>
      <c r="H237" s="214">
        <v>15.3</v>
      </c>
      <c r="I237" s="215"/>
      <c r="J237" s="215"/>
      <c r="K237" s="211"/>
      <c r="L237" s="211"/>
      <c r="M237" s="216"/>
      <c r="N237" s="217"/>
      <c r="O237" s="218"/>
      <c r="P237" s="218"/>
      <c r="Q237" s="218"/>
      <c r="R237" s="218"/>
      <c r="S237" s="218"/>
      <c r="T237" s="218"/>
      <c r="U237" s="218"/>
      <c r="V237" s="218"/>
      <c r="W237" s="218"/>
      <c r="X237" s="219"/>
      <c r="AT237" s="220" t="s">
        <v>181</v>
      </c>
      <c r="AU237" s="220" t="s">
        <v>89</v>
      </c>
      <c r="AV237" s="13" t="s">
        <v>89</v>
      </c>
      <c r="AW237" s="13" t="s">
        <v>5</v>
      </c>
      <c r="AX237" s="13" t="s">
        <v>79</v>
      </c>
      <c r="AY237" s="220" t="s">
        <v>168</v>
      </c>
    </row>
    <row r="238" spans="1:65" s="13" customFormat="1">
      <c r="B238" s="210"/>
      <c r="C238" s="211"/>
      <c r="D238" s="205" t="s">
        <v>181</v>
      </c>
      <c r="E238" s="212" t="s">
        <v>20</v>
      </c>
      <c r="F238" s="213" t="s">
        <v>6528</v>
      </c>
      <c r="G238" s="211"/>
      <c r="H238" s="214">
        <v>4.2</v>
      </c>
      <c r="I238" s="215"/>
      <c r="J238" s="215"/>
      <c r="K238" s="211"/>
      <c r="L238" s="211"/>
      <c r="M238" s="216"/>
      <c r="N238" s="217"/>
      <c r="O238" s="218"/>
      <c r="P238" s="218"/>
      <c r="Q238" s="218"/>
      <c r="R238" s="218"/>
      <c r="S238" s="218"/>
      <c r="T238" s="218"/>
      <c r="U238" s="218"/>
      <c r="V238" s="218"/>
      <c r="W238" s="218"/>
      <c r="X238" s="219"/>
      <c r="AT238" s="220" t="s">
        <v>181</v>
      </c>
      <c r="AU238" s="220" t="s">
        <v>89</v>
      </c>
      <c r="AV238" s="13" t="s">
        <v>89</v>
      </c>
      <c r="AW238" s="13" t="s">
        <v>5</v>
      </c>
      <c r="AX238" s="13" t="s">
        <v>79</v>
      </c>
      <c r="AY238" s="220" t="s">
        <v>168</v>
      </c>
    </row>
    <row r="239" spans="1:65" s="2" customFormat="1" ht="24" customHeight="1">
      <c r="A239" s="33"/>
      <c r="B239" s="34"/>
      <c r="C239" s="225" t="s">
        <v>337</v>
      </c>
      <c r="D239" s="225" t="s">
        <v>346</v>
      </c>
      <c r="E239" s="226" t="s">
        <v>6552</v>
      </c>
      <c r="F239" s="227" t="s">
        <v>6553</v>
      </c>
      <c r="G239" s="228" t="s">
        <v>322</v>
      </c>
      <c r="H239" s="229">
        <v>59.491999999999997</v>
      </c>
      <c r="I239" s="230"/>
      <c r="J239" s="231"/>
      <c r="K239" s="232">
        <f>ROUND(P239*H239,2)</f>
        <v>0</v>
      </c>
      <c r="L239" s="227" t="s">
        <v>175</v>
      </c>
      <c r="M239" s="233"/>
      <c r="N239" s="234" t="s">
        <v>20</v>
      </c>
      <c r="O239" s="199" t="s">
        <v>48</v>
      </c>
      <c r="P239" s="200">
        <f>I239+J239</f>
        <v>0</v>
      </c>
      <c r="Q239" s="200">
        <f>ROUND(I239*H239,2)</f>
        <v>0</v>
      </c>
      <c r="R239" s="200">
        <f>ROUND(J239*H239,2)</f>
        <v>0</v>
      </c>
      <c r="S239" s="62"/>
      <c r="T239" s="201">
        <f>S239*H239</f>
        <v>0</v>
      </c>
      <c r="U239" s="201">
        <v>1</v>
      </c>
      <c r="V239" s="201">
        <f>U239*H239</f>
        <v>59.491999999999997</v>
      </c>
      <c r="W239" s="201">
        <v>0</v>
      </c>
      <c r="X239" s="202">
        <f>W239*H239</f>
        <v>0</v>
      </c>
      <c r="Y239" s="33"/>
      <c r="Z239" s="33"/>
      <c r="AA239" s="33"/>
      <c r="AB239" s="33"/>
      <c r="AC239" s="33"/>
      <c r="AD239" s="33"/>
      <c r="AE239" s="33"/>
      <c r="AR239" s="203" t="s">
        <v>275</v>
      </c>
      <c r="AT239" s="203" t="s">
        <v>346</v>
      </c>
      <c r="AU239" s="203" t="s">
        <v>89</v>
      </c>
      <c r="AY239" s="17" t="s">
        <v>168</v>
      </c>
      <c r="BE239" s="204">
        <f>IF(O239="základní",K239,0)</f>
        <v>0</v>
      </c>
      <c r="BF239" s="204">
        <f>IF(O239="snížená",K239,0)</f>
        <v>0</v>
      </c>
      <c r="BG239" s="204">
        <f>IF(O239="zákl. přenesená",K239,0)</f>
        <v>0</v>
      </c>
      <c r="BH239" s="204">
        <f>IF(O239="sníž. přenesená",K239,0)</f>
        <v>0</v>
      </c>
      <c r="BI239" s="204">
        <f>IF(O239="nulová",K239,0)</f>
        <v>0</v>
      </c>
      <c r="BJ239" s="17" t="s">
        <v>87</v>
      </c>
      <c r="BK239" s="204">
        <f>ROUND(P239*H239,2)</f>
        <v>0</v>
      </c>
      <c r="BL239" s="17" t="s">
        <v>191</v>
      </c>
      <c r="BM239" s="203" t="s">
        <v>6554</v>
      </c>
    </row>
    <row r="240" spans="1:65" s="2" customFormat="1">
      <c r="A240" s="33"/>
      <c r="B240" s="34"/>
      <c r="C240" s="35"/>
      <c r="D240" s="205" t="s">
        <v>178</v>
      </c>
      <c r="E240" s="35"/>
      <c r="F240" s="206" t="s">
        <v>6553</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178</v>
      </c>
      <c r="AU240" s="17" t="s">
        <v>89</v>
      </c>
    </row>
    <row r="241" spans="1:65" s="13" customFormat="1" ht="22.5">
      <c r="B241" s="210"/>
      <c r="C241" s="211"/>
      <c r="D241" s="205" t="s">
        <v>181</v>
      </c>
      <c r="E241" s="212" t="s">
        <v>20</v>
      </c>
      <c r="F241" s="213" t="s">
        <v>6541</v>
      </c>
      <c r="G241" s="211"/>
      <c r="H241" s="214">
        <v>3.1059999999999999</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5</v>
      </c>
      <c r="AX241" s="13" t="s">
        <v>79</v>
      </c>
      <c r="AY241" s="220" t="s">
        <v>168</v>
      </c>
    </row>
    <row r="242" spans="1:65" s="13" customFormat="1" ht="22.5">
      <c r="B242" s="210"/>
      <c r="C242" s="211"/>
      <c r="D242" s="205" t="s">
        <v>181</v>
      </c>
      <c r="E242" s="212" t="s">
        <v>20</v>
      </c>
      <c r="F242" s="213" t="s">
        <v>6542</v>
      </c>
      <c r="G242" s="211"/>
      <c r="H242" s="214">
        <v>1.843</v>
      </c>
      <c r="I242" s="215"/>
      <c r="J242" s="215"/>
      <c r="K242" s="211"/>
      <c r="L242" s="211"/>
      <c r="M242" s="216"/>
      <c r="N242" s="217"/>
      <c r="O242" s="218"/>
      <c r="P242" s="218"/>
      <c r="Q242" s="218"/>
      <c r="R242" s="218"/>
      <c r="S242" s="218"/>
      <c r="T242" s="218"/>
      <c r="U242" s="218"/>
      <c r="V242" s="218"/>
      <c r="W242" s="218"/>
      <c r="X242" s="219"/>
      <c r="AT242" s="220" t="s">
        <v>181</v>
      </c>
      <c r="AU242" s="220" t="s">
        <v>89</v>
      </c>
      <c r="AV242" s="13" t="s">
        <v>89</v>
      </c>
      <c r="AW242" s="13" t="s">
        <v>5</v>
      </c>
      <c r="AX242" s="13" t="s">
        <v>79</v>
      </c>
      <c r="AY242" s="220" t="s">
        <v>168</v>
      </c>
    </row>
    <row r="243" spans="1:65" s="13" customFormat="1" ht="22.5">
      <c r="B243" s="210"/>
      <c r="C243" s="211"/>
      <c r="D243" s="205" t="s">
        <v>181</v>
      </c>
      <c r="E243" s="212" t="s">
        <v>20</v>
      </c>
      <c r="F243" s="213" t="s">
        <v>6543</v>
      </c>
      <c r="G243" s="211"/>
      <c r="H243" s="214">
        <v>0.92200000000000004</v>
      </c>
      <c r="I243" s="215"/>
      <c r="J243" s="215"/>
      <c r="K243" s="211"/>
      <c r="L243" s="211"/>
      <c r="M243" s="216"/>
      <c r="N243" s="217"/>
      <c r="O243" s="218"/>
      <c r="P243" s="218"/>
      <c r="Q243" s="218"/>
      <c r="R243" s="218"/>
      <c r="S243" s="218"/>
      <c r="T243" s="218"/>
      <c r="U243" s="218"/>
      <c r="V243" s="218"/>
      <c r="W243" s="218"/>
      <c r="X243" s="219"/>
      <c r="AT243" s="220" t="s">
        <v>181</v>
      </c>
      <c r="AU243" s="220" t="s">
        <v>89</v>
      </c>
      <c r="AV243" s="13" t="s">
        <v>89</v>
      </c>
      <c r="AW243" s="13" t="s">
        <v>5</v>
      </c>
      <c r="AX243" s="13" t="s">
        <v>79</v>
      </c>
      <c r="AY243" s="220" t="s">
        <v>168</v>
      </c>
    </row>
    <row r="244" spans="1:65" s="13" customFormat="1" ht="22.5">
      <c r="B244" s="210"/>
      <c r="C244" s="211"/>
      <c r="D244" s="205" t="s">
        <v>181</v>
      </c>
      <c r="E244" s="212" t="s">
        <v>20</v>
      </c>
      <c r="F244" s="213" t="s">
        <v>6544</v>
      </c>
      <c r="G244" s="211"/>
      <c r="H244" s="214">
        <v>0.28899999999999998</v>
      </c>
      <c r="I244" s="215"/>
      <c r="J244" s="215"/>
      <c r="K244" s="211"/>
      <c r="L244" s="211"/>
      <c r="M244" s="216"/>
      <c r="N244" s="217"/>
      <c r="O244" s="218"/>
      <c r="P244" s="218"/>
      <c r="Q244" s="218"/>
      <c r="R244" s="218"/>
      <c r="S244" s="218"/>
      <c r="T244" s="218"/>
      <c r="U244" s="218"/>
      <c r="V244" s="218"/>
      <c r="W244" s="218"/>
      <c r="X244" s="219"/>
      <c r="AT244" s="220" t="s">
        <v>181</v>
      </c>
      <c r="AU244" s="220" t="s">
        <v>89</v>
      </c>
      <c r="AV244" s="13" t="s">
        <v>89</v>
      </c>
      <c r="AW244" s="13" t="s">
        <v>5</v>
      </c>
      <c r="AX244" s="13" t="s">
        <v>79</v>
      </c>
      <c r="AY244" s="220" t="s">
        <v>168</v>
      </c>
    </row>
    <row r="245" spans="1:65" s="13" customFormat="1">
      <c r="B245" s="210"/>
      <c r="C245" s="211"/>
      <c r="D245" s="205" t="s">
        <v>181</v>
      </c>
      <c r="E245" s="212" t="s">
        <v>20</v>
      </c>
      <c r="F245" s="213" t="s">
        <v>6545</v>
      </c>
      <c r="G245" s="211"/>
      <c r="H245" s="214">
        <v>-0.223</v>
      </c>
      <c r="I245" s="215"/>
      <c r="J245" s="215"/>
      <c r="K245" s="211"/>
      <c r="L245" s="211"/>
      <c r="M245" s="216"/>
      <c r="N245" s="217"/>
      <c r="O245" s="218"/>
      <c r="P245" s="218"/>
      <c r="Q245" s="218"/>
      <c r="R245" s="218"/>
      <c r="S245" s="218"/>
      <c r="T245" s="218"/>
      <c r="U245" s="218"/>
      <c r="V245" s="218"/>
      <c r="W245" s="218"/>
      <c r="X245" s="219"/>
      <c r="AT245" s="220" t="s">
        <v>181</v>
      </c>
      <c r="AU245" s="220" t="s">
        <v>89</v>
      </c>
      <c r="AV245" s="13" t="s">
        <v>89</v>
      </c>
      <c r="AW245" s="13" t="s">
        <v>5</v>
      </c>
      <c r="AX245" s="13" t="s">
        <v>79</v>
      </c>
      <c r="AY245" s="220" t="s">
        <v>168</v>
      </c>
    </row>
    <row r="246" spans="1:65" s="13" customFormat="1">
      <c r="B246" s="210"/>
      <c r="C246" s="211"/>
      <c r="D246" s="205" t="s">
        <v>181</v>
      </c>
      <c r="E246" s="212" t="s">
        <v>20</v>
      </c>
      <c r="F246" s="213" t="s">
        <v>6546</v>
      </c>
      <c r="G246" s="211"/>
      <c r="H246" s="214">
        <v>-0.16200000000000001</v>
      </c>
      <c r="I246" s="215"/>
      <c r="J246" s="215"/>
      <c r="K246" s="211"/>
      <c r="L246" s="211"/>
      <c r="M246" s="216"/>
      <c r="N246" s="217"/>
      <c r="O246" s="218"/>
      <c r="P246" s="218"/>
      <c r="Q246" s="218"/>
      <c r="R246" s="218"/>
      <c r="S246" s="218"/>
      <c r="T246" s="218"/>
      <c r="U246" s="218"/>
      <c r="V246" s="218"/>
      <c r="W246" s="218"/>
      <c r="X246" s="219"/>
      <c r="AT246" s="220" t="s">
        <v>181</v>
      </c>
      <c r="AU246" s="220" t="s">
        <v>89</v>
      </c>
      <c r="AV246" s="13" t="s">
        <v>89</v>
      </c>
      <c r="AW246" s="13" t="s">
        <v>5</v>
      </c>
      <c r="AX246" s="13" t="s">
        <v>79</v>
      </c>
      <c r="AY246" s="220" t="s">
        <v>168</v>
      </c>
    </row>
    <row r="247" spans="1:65" s="13" customFormat="1">
      <c r="B247" s="210"/>
      <c r="C247" s="211"/>
      <c r="D247" s="205" t="s">
        <v>181</v>
      </c>
      <c r="E247" s="212" t="s">
        <v>20</v>
      </c>
      <c r="F247" s="213" t="s">
        <v>6547</v>
      </c>
      <c r="G247" s="211"/>
      <c r="H247" s="214">
        <v>-0.10100000000000001</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5</v>
      </c>
      <c r="AX247" s="13" t="s">
        <v>79</v>
      </c>
      <c r="AY247" s="220" t="s">
        <v>168</v>
      </c>
    </row>
    <row r="248" spans="1:65" s="13" customFormat="1">
      <c r="B248" s="210"/>
      <c r="C248" s="211"/>
      <c r="D248" s="205" t="s">
        <v>181</v>
      </c>
      <c r="E248" s="212" t="s">
        <v>20</v>
      </c>
      <c r="F248" s="213" t="s">
        <v>6548</v>
      </c>
      <c r="G248" s="211"/>
      <c r="H248" s="214">
        <v>-4.1000000000000002E-2</v>
      </c>
      <c r="I248" s="215"/>
      <c r="J248" s="215"/>
      <c r="K248" s="211"/>
      <c r="L248" s="211"/>
      <c r="M248" s="216"/>
      <c r="N248" s="217"/>
      <c r="O248" s="218"/>
      <c r="P248" s="218"/>
      <c r="Q248" s="218"/>
      <c r="R248" s="218"/>
      <c r="S248" s="218"/>
      <c r="T248" s="218"/>
      <c r="U248" s="218"/>
      <c r="V248" s="218"/>
      <c r="W248" s="218"/>
      <c r="X248" s="219"/>
      <c r="AT248" s="220" t="s">
        <v>181</v>
      </c>
      <c r="AU248" s="220" t="s">
        <v>89</v>
      </c>
      <c r="AV248" s="13" t="s">
        <v>89</v>
      </c>
      <c r="AW248" s="13" t="s">
        <v>5</v>
      </c>
      <c r="AX248" s="13" t="s">
        <v>79</v>
      </c>
      <c r="AY248" s="220" t="s">
        <v>168</v>
      </c>
    </row>
    <row r="249" spans="1:65" s="13" customFormat="1">
      <c r="B249" s="210"/>
      <c r="C249" s="211"/>
      <c r="D249" s="205" t="s">
        <v>181</v>
      </c>
      <c r="E249" s="212" t="s">
        <v>20</v>
      </c>
      <c r="F249" s="213" t="s">
        <v>6555</v>
      </c>
      <c r="G249" s="211"/>
      <c r="H249" s="214">
        <v>4.6130000000000004</v>
      </c>
      <c r="I249" s="215"/>
      <c r="J249" s="215"/>
      <c r="K249" s="211"/>
      <c r="L249" s="211"/>
      <c r="M249" s="216"/>
      <c r="N249" s="217"/>
      <c r="O249" s="218"/>
      <c r="P249" s="218"/>
      <c r="Q249" s="218"/>
      <c r="R249" s="218"/>
      <c r="S249" s="218"/>
      <c r="T249" s="218"/>
      <c r="U249" s="218"/>
      <c r="V249" s="218"/>
      <c r="W249" s="218"/>
      <c r="X249" s="219"/>
      <c r="AT249" s="220" t="s">
        <v>181</v>
      </c>
      <c r="AU249" s="220" t="s">
        <v>89</v>
      </c>
      <c r="AV249" s="13" t="s">
        <v>89</v>
      </c>
      <c r="AW249" s="13" t="s">
        <v>5</v>
      </c>
      <c r="AX249" s="13" t="s">
        <v>79</v>
      </c>
      <c r="AY249" s="220" t="s">
        <v>168</v>
      </c>
    </row>
    <row r="250" spans="1:65" s="13" customFormat="1">
      <c r="B250" s="210"/>
      <c r="C250" s="211"/>
      <c r="D250" s="205" t="s">
        <v>181</v>
      </c>
      <c r="E250" s="212" t="s">
        <v>20</v>
      </c>
      <c r="F250" s="213" t="s">
        <v>6551</v>
      </c>
      <c r="G250" s="211"/>
      <c r="H250" s="214">
        <v>15.3</v>
      </c>
      <c r="I250" s="215"/>
      <c r="J250" s="215"/>
      <c r="K250" s="211"/>
      <c r="L250" s="211"/>
      <c r="M250" s="216"/>
      <c r="N250" s="217"/>
      <c r="O250" s="218"/>
      <c r="P250" s="218"/>
      <c r="Q250" s="218"/>
      <c r="R250" s="218"/>
      <c r="S250" s="218"/>
      <c r="T250" s="218"/>
      <c r="U250" s="218"/>
      <c r="V250" s="218"/>
      <c r="W250" s="218"/>
      <c r="X250" s="219"/>
      <c r="AT250" s="220" t="s">
        <v>181</v>
      </c>
      <c r="AU250" s="220" t="s">
        <v>89</v>
      </c>
      <c r="AV250" s="13" t="s">
        <v>89</v>
      </c>
      <c r="AW250" s="13" t="s">
        <v>5</v>
      </c>
      <c r="AX250" s="13" t="s">
        <v>79</v>
      </c>
      <c r="AY250" s="220" t="s">
        <v>168</v>
      </c>
    </row>
    <row r="251" spans="1:65" s="13" customFormat="1">
      <c r="B251" s="210"/>
      <c r="C251" s="211"/>
      <c r="D251" s="205" t="s">
        <v>181</v>
      </c>
      <c r="E251" s="212" t="s">
        <v>20</v>
      </c>
      <c r="F251" s="213" t="s">
        <v>6528</v>
      </c>
      <c r="G251" s="211"/>
      <c r="H251" s="214">
        <v>4.2</v>
      </c>
      <c r="I251" s="215"/>
      <c r="J251" s="215"/>
      <c r="K251" s="211"/>
      <c r="L251" s="211"/>
      <c r="M251" s="216"/>
      <c r="N251" s="217"/>
      <c r="O251" s="218"/>
      <c r="P251" s="218"/>
      <c r="Q251" s="218"/>
      <c r="R251" s="218"/>
      <c r="S251" s="218"/>
      <c r="T251" s="218"/>
      <c r="U251" s="218"/>
      <c r="V251" s="218"/>
      <c r="W251" s="218"/>
      <c r="X251" s="219"/>
      <c r="AT251" s="220" t="s">
        <v>181</v>
      </c>
      <c r="AU251" s="220" t="s">
        <v>89</v>
      </c>
      <c r="AV251" s="13" t="s">
        <v>89</v>
      </c>
      <c r="AW251" s="13" t="s">
        <v>5</v>
      </c>
      <c r="AX251" s="13" t="s">
        <v>79</v>
      </c>
      <c r="AY251" s="220" t="s">
        <v>168</v>
      </c>
    </row>
    <row r="252" spans="1:65" s="13" customFormat="1">
      <c r="B252" s="210"/>
      <c r="C252" s="211"/>
      <c r="D252" s="205" t="s">
        <v>181</v>
      </c>
      <c r="E252" s="211"/>
      <c r="F252" s="213" t="s">
        <v>6556</v>
      </c>
      <c r="G252" s="211"/>
      <c r="H252" s="214">
        <v>59.491999999999997</v>
      </c>
      <c r="I252" s="215"/>
      <c r="J252" s="215"/>
      <c r="K252" s="211"/>
      <c r="L252" s="211"/>
      <c r="M252" s="216"/>
      <c r="N252" s="217"/>
      <c r="O252" s="218"/>
      <c r="P252" s="218"/>
      <c r="Q252" s="218"/>
      <c r="R252" s="218"/>
      <c r="S252" s="218"/>
      <c r="T252" s="218"/>
      <c r="U252" s="218"/>
      <c r="V252" s="218"/>
      <c r="W252" s="218"/>
      <c r="X252" s="219"/>
      <c r="AT252" s="220" t="s">
        <v>181</v>
      </c>
      <c r="AU252" s="220" t="s">
        <v>89</v>
      </c>
      <c r="AV252" s="13" t="s">
        <v>89</v>
      </c>
      <c r="AW252" s="13" t="s">
        <v>4</v>
      </c>
      <c r="AX252" s="13" t="s">
        <v>87</v>
      </c>
      <c r="AY252" s="220" t="s">
        <v>168</v>
      </c>
    </row>
    <row r="253" spans="1:65" s="12" customFormat="1" ht="22.9" customHeight="1">
      <c r="B253" s="174"/>
      <c r="C253" s="175"/>
      <c r="D253" s="176" t="s">
        <v>78</v>
      </c>
      <c r="E253" s="189" t="s">
        <v>89</v>
      </c>
      <c r="F253" s="189" t="s">
        <v>336</v>
      </c>
      <c r="G253" s="175"/>
      <c r="H253" s="175"/>
      <c r="I253" s="178"/>
      <c r="J253" s="178"/>
      <c r="K253" s="190">
        <f>BK253</f>
        <v>0</v>
      </c>
      <c r="L253" s="175"/>
      <c r="M253" s="180"/>
      <c r="N253" s="181"/>
      <c r="O253" s="182"/>
      <c r="P253" s="182"/>
      <c r="Q253" s="183">
        <f>SUM(Q254:Q307)</f>
        <v>0</v>
      </c>
      <c r="R253" s="183">
        <f>SUM(R254:R307)</f>
        <v>0</v>
      </c>
      <c r="S253" s="182"/>
      <c r="T253" s="184">
        <f>SUM(T254:T307)</f>
        <v>0</v>
      </c>
      <c r="U253" s="182"/>
      <c r="V253" s="184">
        <f>SUM(V254:V307)</f>
        <v>32.167348179999998</v>
      </c>
      <c r="W253" s="182"/>
      <c r="X253" s="185">
        <f>SUM(X254:X307)</f>
        <v>0</v>
      </c>
      <c r="AR253" s="186" t="s">
        <v>87</v>
      </c>
      <c r="AT253" s="187" t="s">
        <v>78</v>
      </c>
      <c r="AU253" s="187" t="s">
        <v>87</v>
      </c>
      <c r="AY253" s="186" t="s">
        <v>168</v>
      </c>
      <c r="BK253" s="188">
        <f>SUM(BK254:BK307)</f>
        <v>0</v>
      </c>
    </row>
    <row r="254" spans="1:65" s="2" customFormat="1" ht="24" customHeight="1">
      <c r="A254" s="33"/>
      <c r="B254" s="34"/>
      <c r="C254" s="191" t="s">
        <v>345</v>
      </c>
      <c r="D254" s="191" t="s">
        <v>171</v>
      </c>
      <c r="E254" s="192" t="s">
        <v>338</v>
      </c>
      <c r="F254" s="193" t="s">
        <v>339</v>
      </c>
      <c r="G254" s="194" t="s">
        <v>278</v>
      </c>
      <c r="H254" s="195">
        <v>14.4</v>
      </c>
      <c r="I254" s="196"/>
      <c r="J254" s="196"/>
      <c r="K254" s="197">
        <f>ROUND(P254*H254,2)</f>
        <v>0</v>
      </c>
      <c r="L254" s="193" t="s">
        <v>175</v>
      </c>
      <c r="M254" s="38"/>
      <c r="N254" s="198" t="s">
        <v>20</v>
      </c>
      <c r="O254" s="199" t="s">
        <v>48</v>
      </c>
      <c r="P254" s="200">
        <f>I254+J254</f>
        <v>0</v>
      </c>
      <c r="Q254" s="200">
        <f>ROUND(I254*H254,2)</f>
        <v>0</v>
      </c>
      <c r="R254" s="200">
        <f>ROUND(J254*H254,2)</f>
        <v>0</v>
      </c>
      <c r="S254" s="62"/>
      <c r="T254" s="201">
        <f>S254*H254</f>
        <v>0</v>
      </c>
      <c r="U254" s="201">
        <v>1E-4</v>
      </c>
      <c r="V254" s="201">
        <f>U254*H254</f>
        <v>1.4400000000000001E-3</v>
      </c>
      <c r="W254" s="201">
        <v>0</v>
      </c>
      <c r="X254" s="202">
        <f>W254*H254</f>
        <v>0</v>
      </c>
      <c r="Y254" s="33"/>
      <c r="Z254" s="33"/>
      <c r="AA254" s="33"/>
      <c r="AB254" s="33"/>
      <c r="AC254" s="33"/>
      <c r="AD254" s="33"/>
      <c r="AE254" s="33"/>
      <c r="AR254" s="203" t="s">
        <v>191</v>
      </c>
      <c r="AT254" s="203" t="s">
        <v>171</v>
      </c>
      <c r="AU254" s="203" t="s">
        <v>89</v>
      </c>
      <c r="AY254" s="17" t="s">
        <v>168</v>
      </c>
      <c r="BE254" s="204">
        <f>IF(O254="základní",K254,0)</f>
        <v>0</v>
      </c>
      <c r="BF254" s="204">
        <f>IF(O254="snížená",K254,0)</f>
        <v>0</v>
      </c>
      <c r="BG254" s="204">
        <f>IF(O254="zákl. přenesená",K254,0)</f>
        <v>0</v>
      </c>
      <c r="BH254" s="204">
        <f>IF(O254="sníž. přenesená",K254,0)</f>
        <v>0</v>
      </c>
      <c r="BI254" s="204">
        <f>IF(O254="nulová",K254,0)</f>
        <v>0</v>
      </c>
      <c r="BJ254" s="17" t="s">
        <v>87</v>
      </c>
      <c r="BK254" s="204">
        <f>ROUND(P254*H254,2)</f>
        <v>0</v>
      </c>
      <c r="BL254" s="17" t="s">
        <v>191</v>
      </c>
      <c r="BM254" s="203" t="s">
        <v>6274</v>
      </c>
    </row>
    <row r="255" spans="1:65" s="2" customFormat="1" ht="29.25">
      <c r="A255" s="33"/>
      <c r="B255" s="34"/>
      <c r="C255" s="35"/>
      <c r="D255" s="205" t="s">
        <v>178</v>
      </c>
      <c r="E255" s="35"/>
      <c r="F255" s="206" t="s">
        <v>341</v>
      </c>
      <c r="G255" s="35"/>
      <c r="H255" s="35"/>
      <c r="I255" s="107"/>
      <c r="J255" s="107"/>
      <c r="K255" s="35"/>
      <c r="L255" s="35"/>
      <c r="M255" s="38"/>
      <c r="N255" s="207"/>
      <c r="O255" s="208"/>
      <c r="P255" s="62"/>
      <c r="Q255" s="62"/>
      <c r="R255" s="62"/>
      <c r="S255" s="62"/>
      <c r="T255" s="62"/>
      <c r="U255" s="62"/>
      <c r="V255" s="62"/>
      <c r="W255" s="62"/>
      <c r="X255" s="63"/>
      <c r="Y255" s="33"/>
      <c r="Z255" s="33"/>
      <c r="AA255" s="33"/>
      <c r="AB255" s="33"/>
      <c r="AC255" s="33"/>
      <c r="AD255" s="33"/>
      <c r="AE255" s="33"/>
      <c r="AT255" s="17" t="s">
        <v>178</v>
      </c>
      <c r="AU255" s="17" t="s">
        <v>89</v>
      </c>
    </row>
    <row r="256" spans="1:65" s="2" customFormat="1" ht="97.5">
      <c r="A256" s="33"/>
      <c r="B256" s="34"/>
      <c r="C256" s="35"/>
      <c r="D256" s="205" t="s">
        <v>231</v>
      </c>
      <c r="E256" s="35"/>
      <c r="F256" s="209" t="s">
        <v>342</v>
      </c>
      <c r="G256" s="35"/>
      <c r="H256" s="35"/>
      <c r="I256" s="107"/>
      <c r="J256" s="107"/>
      <c r="K256" s="35"/>
      <c r="L256" s="35"/>
      <c r="M256" s="38"/>
      <c r="N256" s="207"/>
      <c r="O256" s="208"/>
      <c r="P256" s="62"/>
      <c r="Q256" s="62"/>
      <c r="R256" s="62"/>
      <c r="S256" s="62"/>
      <c r="T256" s="62"/>
      <c r="U256" s="62"/>
      <c r="V256" s="62"/>
      <c r="W256" s="62"/>
      <c r="X256" s="63"/>
      <c r="Y256" s="33"/>
      <c r="Z256" s="33"/>
      <c r="AA256" s="33"/>
      <c r="AB256" s="33"/>
      <c r="AC256" s="33"/>
      <c r="AD256" s="33"/>
      <c r="AE256" s="33"/>
      <c r="AT256" s="17" t="s">
        <v>231</v>
      </c>
      <c r="AU256" s="17" t="s">
        <v>89</v>
      </c>
    </row>
    <row r="257" spans="1:65" s="13" customFormat="1">
      <c r="B257" s="210"/>
      <c r="C257" s="211"/>
      <c r="D257" s="205" t="s">
        <v>181</v>
      </c>
      <c r="E257" s="212" t="s">
        <v>20</v>
      </c>
      <c r="F257" s="213" t="s">
        <v>6557</v>
      </c>
      <c r="G257" s="211"/>
      <c r="H257" s="214">
        <v>14.4</v>
      </c>
      <c r="I257" s="215"/>
      <c r="J257" s="215"/>
      <c r="K257" s="211"/>
      <c r="L257" s="211"/>
      <c r="M257" s="216"/>
      <c r="N257" s="217"/>
      <c r="O257" s="218"/>
      <c r="P257" s="218"/>
      <c r="Q257" s="218"/>
      <c r="R257" s="218"/>
      <c r="S257" s="218"/>
      <c r="T257" s="218"/>
      <c r="U257" s="218"/>
      <c r="V257" s="218"/>
      <c r="W257" s="218"/>
      <c r="X257" s="219"/>
      <c r="AT257" s="220" t="s">
        <v>181</v>
      </c>
      <c r="AU257" s="220" t="s">
        <v>89</v>
      </c>
      <c r="AV257" s="13" t="s">
        <v>89</v>
      </c>
      <c r="AW257" s="13" t="s">
        <v>5</v>
      </c>
      <c r="AX257" s="13" t="s">
        <v>79</v>
      </c>
      <c r="AY257" s="220" t="s">
        <v>168</v>
      </c>
    </row>
    <row r="258" spans="1:65" s="2" customFormat="1" ht="24" customHeight="1">
      <c r="A258" s="33"/>
      <c r="B258" s="34"/>
      <c r="C258" s="225" t="s">
        <v>351</v>
      </c>
      <c r="D258" s="225" t="s">
        <v>346</v>
      </c>
      <c r="E258" s="226" t="s">
        <v>6276</v>
      </c>
      <c r="F258" s="227" t="s">
        <v>6277</v>
      </c>
      <c r="G258" s="228" t="s">
        <v>278</v>
      </c>
      <c r="H258" s="229">
        <v>16.559999999999999</v>
      </c>
      <c r="I258" s="230"/>
      <c r="J258" s="231"/>
      <c r="K258" s="232">
        <f>ROUND(P258*H258,2)</f>
        <v>0</v>
      </c>
      <c r="L258" s="227" t="s">
        <v>175</v>
      </c>
      <c r="M258" s="233"/>
      <c r="N258" s="234" t="s">
        <v>20</v>
      </c>
      <c r="O258" s="199" t="s">
        <v>48</v>
      </c>
      <c r="P258" s="200">
        <f>I258+J258</f>
        <v>0</v>
      </c>
      <c r="Q258" s="200">
        <f>ROUND(I258*H258,2)</f>
        <v>0</v>
      </c>
      <c r="R258" s="200">
        <f>ROUND(J258*H258,2)</f>
        <v>0</v>
      </c>
      <c r="S258" s="62"/>
      <c r="T258" s="201">
        <f>S258*H258</f>
        <v>0</v>
      </c>
      <c r="U258" s="201">
        <v>5.0000000000000001E-4</v>
      </c>
      <c r="V258" s="201">
        <f>U258*H258</f>
        <v>8.2799999999999992E-3</v>
      </c>
      <c r="W258" s="201">
        <v>0</v>
      </c>
      <c r="X258" s="202">
        <f>W258*H258</f>
        <v>0</v>
      </c>
      <c r="Y258" s="33"/>
      <c r="Z258" s="33"/>
      <c r="AA258" s="33"/>
      <c r="AB258" s="33"/>
      <c r="AC258" s="33"/>
      <c r="AD258" s="33"/>
      <c r="AE258" s="33"/>
      <c r="AR258" s="203" t="s">
        <v>275</v>
      </c>
      <c r="AT258" s="203" t="s">
        <v>346</v>
      </c>
      <c r="AU258" s="203" t="s">
        <v>89</v>
      </c>
      <c r="AY258" s="17" t="s">
        <v>168</v>
      </c>
      <c r="BE258" s="204">
        <f>IF(O258="základní",K258,0)</f>
        <v>0</v>
      </c>
      <c r="BF258" s="204">
        <f>IF(O258="snížená",K258,0)</f>
        <v>0</v>
      </c>
      <c r="BG258" s="204">
        <f>IF(O258="zákl. přenesená",K258,0)</f>
        <v>0</v>
      </c>
      <c r="BH258" s="204">
        <f>IF(O258="sníž. přenesená",K258,0)</f>
        <v>0</v>
      </c>
      <c r="BI258" s="204">
        <f>IF(O258="nulová",K258,0)</f>
        <v>0</v>
      </c>
      <c r="BJ258" s="17" t="s">
        <v>87</v>
      </c>
      <c r="BK258" s="204">
        <f>ROUND(P258*H258,2)</f>
        <v>0</v>
      </c>
      <c r="BL258" s="17" t="s">
        <v>191</v>
      </c>
      <c r="BM258" s="203" t="s">
        <v>6278</v>
      </c>
    </row>
    <row r="259" spans="1:65" s="2" customFormat="1" ht="19.5">
      <c r="A259" s="33"/>
      <c r="B259" s="34"/>
      <c r="C259" s="35"/>
      <c r="D259" s="205" t="s">
        <v>178</v>
      </c>
      <c r="E259" s="35"/>
      <c r="F259" s="206" t="s">
        <v>6277</v>
      </c>
      <c r="G259" s="35"/>
      <c r="H259" s="35"/>
      <c r="I259" s="107"/>
      <c r="J259" s="107"/>
      <c r="K259" s="35"/>
      <c r="L259" s="35"/>
      <c r="M259" s="38"/>
      <c r="N259" s="207"/>
      <c r="O259" s="208"/>
      <c r="P259" s="62"/>
      <c r="Q259" s="62"/>
      <c r="R259" s="62"/>
      <c r="S259" s="62"/>
      <c r="T259" s="62"/>
      <c r="U259" s="62"/>
      <c r="V259" s="62"/>
      <c r="W259" s="62"/>
      <c r="X259" s="63"/>
      <c r="Y259" s="33"/>
      <c r="Z259" s="33"/>
      <c r="AA259" s="33"/>
      <c r="AB259" s="33"/>
      <c r="AC259" s="33"/>
      <c r="AD259" s="33"/>
      <c r="AE259" s="33"/>
      <c r="AT259" s="17" t="s">
        <v>178</v>
      </c>
      <c r="AU259" s="17" t="s">
        <v>89</v>
      </c>
    </row>
    <row r="260" spans="1:65" s="13" customFormat="1">
      <c r="B260" s="210"/>
      <c r="C260" s="211"/>
      <c r="D260" s="205" t="s">
        <v>181</v>
      </c>
      <c r="E260" s="212" t="s">
        <v>20</v>
      </c>
      <c r="F260" s="213" t="s">
        <v>6557</v>
      </c>
      <c r="G260" s="211"/>
      <c r="H260" s="214">
        <v>14.4</v>
      </c>
      <c r="I260" s="215"/>
      <c r="J260" s="215"/>
      <c r="K260" s="211"/>
      <c r="L260" s="211"/>
      <c r="M260" s="216"/>
      <c r="N260" s="217"/>
      <c r="O260" s="218"/>
      <c r="P260" s="218"/>
      <c r="Q260" s="218"/>
      <c r="R260" s="218"/>
      <c r="S260" s="218"/>
      <c r="T260" s="218"/>
      <c r="U260" s="218"/>
      <c r="V260" s="218"/>
      <c r="W260" s="218"/>
      <c r="X260" s="219"/>
      <c r="AT260" s="220" t="s">
        <v>181</v>
      </c>
      <c r="AU260" s="220" t="s">
        <v>89</v>
      </c>
      <c r="AV260" s="13" t="s">
        <v>89</v>
      </c>
      <c r="AW260" s="13" t="s">
        <v>5</v>
      </c>
      <c r="AX260" s="13" t="s">
        <v>79</v>
      </c>
      <c r="AY260" s="220" t="s">
        <v>168</v>
      </c>
    </row>
    <row r="261" spans="1:65" s="13" customFormat="1">
      <c r="B261" s="210"/>
      <c r="C261" s="211"/>
      <c r="D261" s="205" t="s">
        <v>181</v>
      </c>
      <c r="E261" s="211"/>
      <c r="F261" s="213" t="s">
        <v>6558</v>
      </c>
      <c r="G261" s="211"/>
      <c r="H261" s="214">
        <v>16.559999999999999</v>
      </c>
      <c r="I261" s="215"/>
      <c r="J261" s="215"/>
      <c r="K261" s="211"/>
      <c r="L261" s="211"/>
      <c r="M261" s="216"/>
      <c r="N261" s="217"/>
      <c r="O261" s="218"/>
      <c r="P261" s="218"/>
      <c r="Q261" s="218"/>
      <c r="R261" s="218"/>
      <c r="S261" s="218"/>
      <c r="T261" s="218"/>
      <c r="U261" s="218"/>
      <c r="V261" s="218"/>
      <c r="W261" s="218"/>
      <c r="X261" s="219"/>
      <c r="AT261" s="220" t="s">
        <v>181</v>
      </c>
      <c r="AU261" s="220" t="s">
        <v>89</v>
      </c>
      <c r="AV261" s="13" t="s">
        <v>89</v>
      </c>
      <c r="AW261" s="13" t="s">
        <v>4</v>
      </c>
      <c r="AX261" s="13" t="s">
        <v>87</v>
      </c>
      <c r="AY261" s="220" t="s">
        <v>168</v>
      </c>
    </row>
    <row r="262" spans="1:65" s="2" customFormat="1" ht="24" customHeight="1">
      <c r="A262" s="33"/>
      <c r="B262" s="34"/>
      <c r="C262" s="191" t="s">
        <v>360</v>
      </c>
      <c r="D262" s="191" t="s">
        <v>171</v>
      </c>
      <c r="E262" s="192" t="s">
        <v>352</v>
      </c>
      <c r="F262" s="193" t="s">
        <v>353</v>
      </c>
      <c r="G262" s="194" t="s">
        <v>278</v>
      </c>
      <c r="H262" s="195">
        <v>106.288</v>
      </c>
      <c r="I262" s="196"/>
      <c r="J262" s="196"/>
      <c r="K262" s="197">
        <f>ROUND(P262*H262,2)</f>
        <v>0</v>
      </c>
      <c r="L262" s="193" t="s">
        <v>175</v>
      </c>
      <c r="M262" s="38"/>
      <c r="N262" s="198" t="s">
        <v>20</v>
      </c>
      <c r="O262" s="199" t="s">
        <v>48</v>
      </c>
      <c r="P262" s="200">
        <f>I262+J262</f>
        <v>0</v>
      </c>
      <c r="Q262" s="200">
        <f>ROUND(I262*H262,2)</f>
        <v>0</v>
      </c>
      <c r="R262" s="200">
        <f>ROUND(J262*H262,2)</f>
        <v>0</v>
      </c>
      <c r="S262" s="62"/>
      <c r="T262" s="201">
        <f>S262*H262</f>
        <v>0</v>
      </c>
      <c r="U262" s="201">
        <v>0</v>
      </c>
      <c r="V262" s="201">
        <f>U262*H262</f>
        <v>0</v>
      </c>
      <c r="W262" s="201">
        <v>0</v>
      </c>
      <c r="X262" s="202">
        <f>W262*H262</f>
        <v>0</v>
      </c>
      <c r="Y262" s="33"/>
      <c r="Z262" s="33"/>
      <c r="AA262" s="33"/>
      <c r="AB262" s="33"/>
      <c r="AC262" s="33"/>
      <c r="AD262" s="33"/>
      <c r="AE262" s="33"/>
      <c r="AR262" s="203" t="s">
        <v>191</v>
      </c>
      <c r="AT262" s="203" t="s">
        <v>171</v>
      </c>
      <c r="AU262" s="203" t="s">
        <v>89</v>
      </c>
      <c r="AY262" s="17" t="s">
        <v>168</v>
      </c>
      <c r="BE262" s="204">
        <f>IF(O262="základní",K262,0)</f>
        <v>0</v>
      </c>
      <c r="BF262" s="204">
        <f>IF(O262="snížená",K262,0)</f>
        <v>0</v>
      </c>
      <c r="BG262" s="204">
        <f>IF(O262="zákl. přenesená",K262,0)</f>
        <v>0</v>
      </c>
      <c r="BH262" s="204">
        <f>IF(O262="sníž. přenesená",K262,0)</f>
        <v>0</v>
      </c>
      <c r="BI262" s="204">
        <f>IF(O262="nulová",K262,0)</f>
        <v>0</v>
      </c>
      <c r="BJ262" s="17" t="s">
        <v>87</v>
      </c>
      <c r="BK262" s="204">
        <f>ROUND(P262*H262,2)</f>
        <v>0</v>
      </c>
      <c r="BL262" s="17" t="s">
        <v>191</v>
      </c>
      <c r="BM262" s="203" t="s">
        <v>6280</v>
      </c>
    </row>
    <row r="263" spans="1:65" s="2" customFormat="1" ht="29.25">
      <c r="A263" s="33"/>
      <c r="B263" s="34"/>
      <c r="C263" s="35"/>
      <c r="D263" s="205" t="s">
        <v>178</v>
      </c>
      <c r="E263" s="35"/>
      <c r="F263" s="206" t="s">
        <v>355</v>
      </c>
      <c r="G263" s="35"/>
      <c r="H263" s="35"/>
      <c r="I263" s="107"/>
      <c r="J263" s="107"/>
      <c r="K263" s="35"/>
      <c r="L263" s="35"/>
      <c r="M263" s="38"/>
      <c r="N263" s="207"/>
      <c r="O263" s="208"/>
      <c r="P263" s="62"/>
      <c r="Q263" s="62"/>
      <c r="R263" s="62"/>
      <c r="S263" s="62"/>
      <c r="T263" s="62"/>
      <c r="U263" s="62"/>
      <c r="V263" s="62"/>
      <c r="W263" s="62"/>
      <c r="X263" s="63"/>
      <c r="Y263" s="33"/>
      <c r="Z263" s="33"/>
      <c r="AA263" s="33"/>
      <c r="AB263" s="33"/>
      <c r="AC263" s="33"/>
      <c r="AD263" s="33"/>
      <c r="AE263" s="33"/>
      <c r="AT263" s="17" t="s">
        <v>178</v>
      </c>
      <c r="AU263" s="17" t="s">
        <v>89</v>
      </c>
    </row>
    <row r="264" spans="1:65" s="2" customFormat="1" ht="87.75">
      <c r="A264" s="33"/>
      <c r="B264" s="34"/>
      <c r="C264" s="35"/>
      <c r="D264" s="205" t="s">
        <v>231</v>
      </c>
      <c r="E264" s="35"/>
      <c r="F264" s="209" t="s">
        <v>356</v>
      </c>
      <c r="G264" s="35"/>
      <c r="H264" s="35"/>
      <c r="I264" s="107"/>
      <c r="J264" s="107"/>
      <c r="K264" s="35"/>
      <c r="L264" s="35"/>
      <c r="M264" s="38"/>
      <c r="N264" s="207"/>
      <c r="O264" s="208"/>
      <c r="P264" s="62"/>
      <c r="Q264" s="62"/>
      <c r="R264" s="62"/>
      <c r="S264" s="62"/>
      <c r="T264" s="62"/>
      <c r="U264" s="62"/>
      <c r="V264" s="62"/>
      <c r="W264" s="62"/>
      <c r="X264" s="63"/>
      <c r="Y264" s="33"/>
      <c r="Z264" s="33"/>
      <c r="AA264" s="33"/>
      <c r="AB264" s="33"/>
      <c r="AC264" s="33"/>
      <c r="AD264" s="33"/>
      <c r="AE264" s="33"/>
      <c r="AT264" s="17" t="s">
        <v>231</v>
      </c>
      <c r="AU264" s="17" t="s">
        <v>89</v>
      </c>
    </row>
    <row r="265" spans="1:65" s="13" customFormat="1">
      <c r="B265" s="210"/>
      <c r="C265" s="211"/>
      <c r="D265" s="205" t="s">
        <v>181</v>
      </c>
      <c r="E265" s="212" t="s">
        <v>20</v>
      </c>
      <c r="F265" s="213" t="s">
        <v>6503</v>
      </c>
      <c r="G265" s="211"/>
      <c r="H265" s="214">
        <v>1.823</v>
      </c>
      <c r="I265" s="215"/>
      <c r="J265" s="215"/>
      <c r="K265" s="211"/>
      <c r="L265" s="211"/>
      <c r="M265" s="216"/>
      <c r="N265" s="217"/>
      <c r="O265" s="218"/>
      <c r="P265" s="218"/>
      <c r="Q265" s="218"/>
      <c r="R265" s="218"/>
      <c r="S265" s="218"/>
      <c r="T265" s="218"/>
      <c r="U265" s="218"/>
      <c r="V265" s="218"/>
      <c r="W265" s="218"/>
      <c r="X265" s="219"/>
      <c r="AT265" s="220" t="s">
        <v>181</v>
      </c>
      <c r="AU265" s="220" t="s">
        <v>89</v>
      </c>
      <c r="AV265" s="13" t="s">
        <v>89</v>
      </c>
      <c r="AW265" s="13" t="s">
        <v>5</v>
      </c>
      <c r="AX265" s="13" t="s">
        <v>79</v>
      </c>
      <c r="AY265" s="220" t="s">
        <v>168</v>
      </c>
    </row>
    <row r="266" spans="1:65" s="13" customFormat="1" ht="22.5">
      <c r="B266" s="210"/>
      <c r="C266" s="211"/>
      <c r="D266" s="205" t="s">
        <v>181</v>
      </c>
      <c r="E266" s="212" t="s">
        <v>20</v>
      </c>
      <c r="F266" s="213" t="s">
        <v>6504</v>
      </c>
      <c r="G266" s="211"/>
      <c r="H266" s="214">
        <v>50.765000000000001</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5</v>
      </c>
      <c r="AX266" s="13" t="s">
        <v>79</v>
      </c>
      <c r="AY266" s="220" t="s">
        <v>168</v>
      </c>
    </row>
    <row r="267" spans="1:65" s="13" customFormat="1">
      <c r="B267" s="210"/>
      <c r="C267" s="211"/>
      <c r="D267" s="205" t="s">
        <v>181</v>
      </c>
      <c r="E267" s="212" t="s">
        <v>20</v>
      </c>
      <c r="F267" s="213" t="s">
        <v>6505</v>
      </c>
      <c r="G267" s="211"/>
      <c r="H267" s="214">
        <v>36.9</v>
      </c>
      <c r="I267" s="215"/>
      <c r="J267" s="215"/>
      <c r="K267" s="211"/>
      <c r="L267" s="211"/>
      <c r="M267" s="216"/>
      <c r="N267" s="217"/>
      <c r="O267" s="218"/>
      <c r="P267" s="218"/>
      <c r="Q267" s="218"/>
      <c r="R267" s="218"/>
      <c r="S267" s="218"/>
      <c r="T267" s="218"/>
      <c r="U267" s="218"/>
      <c r="V267" s="218"/>
      <c r="W267" s="218"/>
      <c r="X267" s="219"/>
      <c r="AT267" s="220" t="s">
        <v>181</v>
      </c>
      <c r="AU267" s="220" t="s">
        <v>89</v>
      </c>
      <c r="AV267" s="13" t="s">
        <v>89</v>
      </c>
      <c r="AW267" s="13" t="s">
        <v>5</v>
      </c>
      <c r="AX267" s="13" t="s">
        <v>79</v>
      </c>
      <c r="AY267" s="220" t="s">
        <v>168</v>
      </c>
    </row>
    <row r="268" spans="1:65" s="13" customFormat="1">
      <c r="B268" s="210"/>
      <c r="C268" s="211"/>
      <c r="D268" s="205" t="s">
        <v>181</v>
      </c>
      <c r="E268" s="212" t="s">
        <v>20</v>
      </c>
      <c r="F268" s="213" t="s">
        <v>6507</v>
      </c>
      <c r="G268" s="211"/>
      <c r="H268" s="214">
        <v>16.8</v>
      </c>
      <c r="I268" s="215"/>
      <c r="J268" s="215"/>
      <c r="K268" s="211"/>
      <c r="L268" s="211"/>
      <c r="M268" s="216"/>
      <c r="N268" s="217"/>
      <c r="O268" s="218"/>
      <c r="P268" s="218"/>
      <c r="Q268" s="218"/>
      <c r="R268" s="218"/>
      <c r="S268" s="218"/>
      <c r="T268" s="218"/>
      <c r="U268" s="218"/>
      <c r="V268" s="218"/>
      <c r="W268" s="218"/>
      <c r="X268" s="219"/>
      <c r="AT268" s="220" t="s">
        <v>181</v>
      </c>
      <c r="AU268" s="220" t="s">
        <v>89</v>
      </c>
      <c r="AV268" s="13" t="s">
        <v>89</v>
      </c>
      <c r="AW268" s="13" t="s">
        <v>5</v>
      </c>
      <c r="AX268" s="13" t="s">
        <v>79</v>
      </c>
      <c r="AY268" s="220" t="s">
        <v>168</v>
      </c>
    </row>
    <row r="269" spans="1:65" s="2" customFormat="1" ht="24" customHeight="1">
      <c r="A269" s="33"/>
      <c r="B269" s="34"/>
      <c r="C269" s="191" t="s">
        <v>8</v>
      </c>
      <c r="D269" s="191" t="s">
        <v>171</v>
      </c>
      <c r="E269" s="192" t="s">
        <v>361</v>
      </c>
      <c r="F269" s="193" t="s">
        <v>362</v>
      </c>
      <c r="G269" s="194" t="s">
        <v>255</v>
      </c>
      <c r="H269" s="195">
        <v>2.42</v>
      </c>
      <c r="I269" s="196"/>
      <c r="J269" s="196"/>
      <c r="K269" s="197">
        <f>ROUND(P269*H269,2)</f>
        <v>0</v>
      </c>
      <c r="L269" s="193" t="s">
        <v>175</v>
      </c>
      <c r="M269" s="38"/>
      <c r="N269" s="198" t="s">
        <v>20</v>
      </c>
      <c r="O269" s="199" t="s">
        <v>48</v>
      </c>
      <c r="P269" s="200">
        <f>I269+J269</f>
        <v>0</v>
      </c>
      <c r="Q269" s="200">
        <f>ROUND(I269*H269,2)</f>
        <v>0</v>
      </c>
      <c r="R269" s="200">
        <f>ROUND(J269*H269,2)</f>
        <v>0</v>
      </c>
      <c r="S269" s="62"/>
      <c r="T269" s="201">
        <f>S269*H269</f>
        <v>0</v>
      </c>
      <c r="U269" s="201">
        <v>2.16</v>
      </c>
      <c r="V269" s="201">
        <f>U269*H269</f>
        <v>5.2271999999999998</v>
      </c>
      <c r="W269" s="201">
        <v>0</v>
      </c>
      <c r="X269" s="202">
        <f>W269*H269</f>
        <v>0</v>
      </c>
      <c r="Y269" s="33"/>
      <c r="Z269" s="33"/>
      <c r="AA269" s="33"/>
      <c r="AB269" s="33"/>
      <c r="AC269" s="33"/>
      <c r="AD269" s="33"/>
      <c r="AE269" s="33"/>
      <c r="AR269" s="203" t="s">
        <v>191</v>
      </c>
      <c r="AT269" s="203" t="s">
        <v>171</v>
      </c>
      <c r="AU269" s="203" t="s">
        <v>89</v>
      </c>
      <c r="AY269" s="17" t="s">
        <v>168</v>
      </c>
      <c r="BE269" s="204">
        <f>IF(O269="základní",K269,0)</f>
        <v>0</v>
      </c>
      <c r="BF269" s="204">
        <f>IF(O269="snížená",K269,0)</f>
        <v>0</v>
      </c>
      <c r="BG269" s="204">
        <f>IF(O269="zákl. přenesená",K269,0)</f>
        <v>0</v>
      </c>
      <c r="BH269" s="204">
        <f>IF(O269="sníž. přenesená",K269,0)</f>
        <v>0</v>
      </c>
      <c r="BI269" s="204">
        <f>IF(O269="nulová",K269,0)</f>
        <v>0</v>
      </c>
      <c r="BJ269" s="17" t="s">
        <v>87</v>
      </c>
      <c r="BK269" s="204">
        <f>ROUND(P269*H269,2)</f>
        <v>0</v>
      </c>
      <c r="BL269" s="17" t="s">
        <v>191</v>
      </c>
      <c r="BM269" s="203" t="s">
        <v>6282</v>
      </c>
    </row>
    <row r="270" spans="1:65" s="2" customFormat="1" ht="19.5">
      <c r="A270" s="33"/>
      <c r="B270" s="34"/>
      <c r="C270" s="35"/>
      <c r="D270" s="205" t="s">
        <v>178</v>
      </c>
      <c r="E270" s="35"/>
      <c r="F270" s="206" t="s">
        <v>364</v>
      </c>
      <c r="G270" s="35"/>
      <c r="H270" s="35"/>
      <c r="I270" s="107"/>
      <c r="J270" s="107"/>
      <c r="K270" s="35"/>
      <c r="L270" s="35"/>
      <c r="M270" s="38"/>
      <c r="N270" s="207"/>
      <c r="O270" s="208"/>
      <c r="P270" s="62"/>
      <c r="Q270" s="62"/>
      <c r="R270" s="62"/>
      <c r="S270" s="62"/>
      <c r="T270" s="62"/>
      <c r="U270" s="62"/>
      <c r="V270" s="62"/>
      <c r="W270" s="62"/>
      <c r="X270" s="63"/>
      <c r="Y270" s="33"/>
      <c r="Z270" s="33"/>
      <c r="AA270" s="33"/>
      <c r="AB270" s="33"/>
      <c r="AC270" s="33"/>
      <c r="AD270" s="33"/>
      <c r="AE270" s="33"/>
      <c r="AT270" s="17" t="s">
        <v>178</v>
      </c>
      <c r="AU270" s="17" t="s">
        <v>89</v>
      </c>
    </row>
    <row r="271" spans="1:65" s="2" customFormat="1" ht="68.25">
      <c r="A271" s="33"/>
      <c r="B271" s="34"/>
      <c r="C271" s="35"/>
      <c r="D271" s="205" t="s">
        <v>231</v>
      </c>
      <c r="E271" s="35"/>
      <c r="F271" s="209" t="s">
        <v>365</v>
      </c>
      <c r="G271" s="35"/>
      <c r="H271" s="35"/>
      <c r="I271" s="107"/>
      <c r="J271" s="107"/>
      <c r="K271" s="35"/>
      <c r="L271" s="35"/>
      <c r="M271" s="38"/>
      <c r="N271" s="207"/>
      <c r="O271" s="208"/>
      <c r="P271" s="62"/>
      <c r="Q271" s="62"/>
      <c r="R271" s="62"/>
      <c r="S271" s="62"/>
      <c r="T271" s="62"/>
      <c r="U271" s="62"/>
      <c r="V271" s="62"/>
      <c r="W271" s="62"/>
      <c r="X271" s="63"/>
      <c r="Y271" s="33"/>
      <c r="Z271" s="33"/>
      <c r="AA271" s="33"/>
      <c r="AB271" s="33"/>
      <c r="AC271" s="33"/>
      <c r="AD271" s="33"/>
      <c r="AE271" s="33"/>
      <c r="AT271" s="17" t="s">
        <v>231</v>
      </c>
      <c r="AU271" s="17" t="s">
        <v>89</v>
      </c>
    </row>
    <row r="272" spans="1:65" s="13" customFormat="1">
      <c r="B272" s="210"/>
      <c r="C272" s="211"/>
      <c r="D272" s="205" t="s">
        <v>181</v>
      </c>
      <c r="E272" s="212" t="s">
        <v>20</v>
      </c>
      <c r="F272" s="213" t="s">
        <v>6559</v>
      </c>
      <c r="G272" s="211"/>
      <c r="H272" s="214">
        <v>2.42</v>
      </c>
      <c r="I272" s="215"/>
      <c r="J272" s="215"/>
      <c r="K272" s="211"/>
      <c r="L272" s="211"/>
      <c r="M272" s="216"/>
      <c r="N272" s="217"/>
      <c r="O272" s="218"/>
      <c r="P272" s="218"/>
      <c r="Q272" s="218"/>
      <c r="R272" s="218"/>
      <c r="S272" s="218"/>
      <c r="T272" s="218"/>
      <c r="U272" s="218"/>
      <c r="V272" s="218"/>
      <c r="W272" s="218"/>
      <c r="X272" s="219"/>
      <c r="AT272" s="220" t="s">
        <v>181</v>
      </c>
      <c r="AU272" s="220" t="s">
        <v>89</v>
      </c>
      <c r="AV272" s="13" t="s">
        <v>89</v>
      </c>
      <c r="AW272" s="13" t="s">
        <v>5</v>
      </c>
      <c r="AX272" s="13" t="s">
        <v>79</v>
      </c>
      <c r="AY272" s="220" t="s">
        <v>168</v>
      </c>
    </row>
    <row r="273" spans="1:65" s="2" customFormat="1" ht="24" customHeight="1">
      <c r="A273" s="33"/>
      <c r="B273" s="34"/>
      <c r="C273" s="191" t="s">
        <v>373</v>
      </c>
      <c r="D273" s="191" t="s">
        <v>171</v>
      </c>
      <c r="E273" s="192" t="s">
        <v>6284</v>
      </c>
      <c r="F273" s="193" t="s">
        <v>6285</v>
      </c>
      <c r="G273" s="194" t="s">
        <v>255</v>
      </c>
      <c r="H273" s="195">
        <v>10.946999999999999</v>
      </c>
      <c r="I273" s="196"/>
      <c r="J273" s="196"/>
      <c r="K273" s="197">
        <f>ROUND(P273*H273,2)</f>
        <v>0</v>
      </c>
      <c r="L273" s="193" t="s">
        <v>175</v>
      </c>
      <c r="M273" s="38"/>
      <c r="N273" s="198" t="s">
        <v>20</v>
      </c>
      <c r="O273" s="199" t="s">
        <v>48</v>
      </c>
      <c r="P273" s="200">
        <f>I273+J273</f>
        <v>0</v>
      </c>
      <c r="Q273" s="200">
        <f>ROUND(I273*H273,2)</f>
        <v>0</v>
      </c>
      <c r="R273" s="200">
        <f>ROUND(J273*H273,2)</f>
        <v>0</v>
      </c>
      <c r="S273" s="62"/>
      <c r="T273" s="201">
        <f>S273*H273</f>
        <v>0</v>
      </c>
      <c r="U273" s="201">
        <v>2.45329</v>
      </c>
      <c r="V273" s="201">
        <f>U273*H273</f>
        <v>26.856165629999996</v>
      </c>
      <c r="W273" s="201">
        <v>0</v>
      </c>
      <c r="X273" s="202">
        <f>W273*H273</f>
        <v>0</v>
      </c>
      <c r="Y273" s="33"/>
      <c r="Z273" s="33"/>
      <c r="AA273" s="33"/>
      <c r="AB273" s="33"/>
      <c r="AC273" s="33"/>
      <c r="AD273" s="33"/>
      <c r="AE273" s="33"/>
      <c r="AR273" s="203" t="s">
        <v>191</v>
      </c>
      <c r="AT273" s="203" t="s">
        <v>171</v>
      </c>
      <c r="AU273" s="203" t="s">
        <v>89</v>
      </c>
      <c r="AY273" s="17" t="s">
        <v>168</v>
      </c>
      <c r="BE273" s="204">
        <f>IF(O273="základní",K273,0)</f>
        <v>0</v>
      </c>
      <c r="BF273" s="204">
        <f>IF(O273="snížená",K273,0)</f>
        <v>0</v>
      </c>
      <c r="BG273" s="204">
        <f>IF(O273="zákl. přenesená",K273,0)</f>
        <v>0</v>
      </c>
      <c r="BH273" s="204">
        <f>IF(O273="sníž. přenesená",K273,0)</f>
        <v>0</v>
      </c>
      <c r="BI273" s="204">
        <f>IF(O273="nulová",K273,0)</f>
        <v>0</v>
      </c>
      <c r="BJ273" s="17" t="s">
        <v>87</v>
      </c>
      <c r="BK273" s="204">
        <f>ROUND(P273*H273,2)</f>
        <v>0</v>
      </c>
      <c r="BL273" s="17" t="s">
        <v>191</v>
      </c>
      <c r="BM273" s="203" t="s">
        <v>6286</v>
      </c>
    </row>
    <row r="274" spans="1:65" s="2" customFormat="1" ht="19.5">
      <c r="A274" s="33"/>
      <c r="B274" s="34"/>
      <c r="C274" s="35"/>
      <c r="D274" s="205" t="s">
        <v>178</v>
      </c>
      <c r="E274" s="35"/>
      <c r="F274" s="206" t="s">
        <v>6287</v>
      </c>
      <c r="G274" s="35"/>
      <c r="H274" s="35"/>
      <c r="I274" s="107"/>
      <c r="J274" s="107"/>
      <c r="K274" s="35"/>
      <c r="L274" s="35"/>
      <c r="M274" s="38"/>
      <c r="N274" s="207"/>
      <c r="O274" s="208"/>
      <c r="P274" s="62"/>
      <c r="Q274" s="62"/>
      <c r="R274" s="62"/>
      <c r="S274" s="62"/>
      <c r="T274" s="62"/>
      <c r="U274" s="62"/>
      <c r="V274" s="62"/>
      <c r="W274" s="62"/>
      <c r="X274" s="63"/>
      <c r="Y274" s="33"/>
      <c r="Z274" s="33"/>
      <c r="AA274" s="33"/>
      <c r="AB274" s="33"/>
      <c r="AC274" s="33"/>
      <c r="AD274" s="33"/>
      <c r="AE274" s="33"/>
      <c r="AT274" s="17" t="s">
        <v>178</v>
      </c>
      <c r="AU274" s="17" t="s">
        <v>89</v>
      </c>
    </row>
    <row r="275" spans="1:65" s="2" customFormat="1" ht="97.5">
      <c r="A275" s="33"/>
      <c r="B275" s="34"/>
      <c r="C275" s="35"/>
      <c r="D275" s="205" t="s">
        <v>231</v>
      </c>
      <c r="E275" s="35"/>
      <c r="F275" s="209" t="s">
        <v>5455</v>
      </c>
      <c r="G275" s="35"/>
      <c r="H275" s="35"/>
      <c r="I275" s="107"/>
      <c r="J275" s="107"/>
      <c r="K275" s="35"/>
      <c r="L275" s="35"/>
      <c r="M275" s="38"/>
      <c r="N275" s="207"/>
      <c r="O275" s="208"/>
      <c r="P275" s="62"/>
      <c r="Q275" s="62"/>
      <c r="R275" s="62"/>
      <c r="S275" s="62"/>
      <c r="T275" s="62"/>
      <c r="U275" s="62"/>
      <c r="V275" s="62"/>
      <c r="W275" s="62"/>
      <c r="X275" s="63"/>
      <c r="Y275" s="33"/>
      <c r="Z275" s="33"/>
      <c r="AA275" s="33"/>
      <c r="AB275" s="33"/>
      <c r="AC275" s="33"/>
      <c r="AD275" s="33"/>
      <c r="AE275" s="33"/>
      <c r="AT275" s="17" t="s">
        <v>231</v>
      </c>
      <c r="AU275" s="17" t="s">
        <v>89</v>
      </c>
    </row>
    <row r="276" spans="1:65" s="13" customFormat="1">
      <c r="B276" s="210"/>
      <c r="C276" s="211"/>
      <c r="D276" s="205" t="s">
        <v>181</v>
      </c>
      <c r="E276" s="212" t="s">
        <v>20</v>
      </c>
      <c r="F276" s="213" t="s">
        <v>6560</v>
      </c>
      <c r="G276" s="211"/>
      <c r="H276" s="214">
        <v>7.26</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5</v>
      </c>
      <c r="AX276" s="13" t="s">
        <v>79</v>
      </c>
      <c r="AY276" s="220" t="s">
        <v>168</v>
      </c>
    </row>
    <row r="277" spans="1:65" s="13" customFormat="1">
      <c r="B277" s="210"/>
      <c r="C277" s="211"/>
      <c r="D277" s="205" t="s">
        <v>181</v>
      </c>
      <c r="E277" s="212" t="s">
        <v>20</v>
      </c>
      <c r="F277" s="213" t="s">
        <v>6561</v>
      </c>
      <c r="G277" s="211"/>
      <c r="H277" s="214">
        <v>0.36499999999999999</v>
      </c>
      <c r="I277" s="215"/>
      <c r="J277" s="215"/>
      <c r="K277" s="211"/>
      <c r="L277" s="211"/>
      <c r="M277" s="216"/>
      <c r="N277" s="217"/>
      <c r="O277" s="218"/>
      <c r="P277" s="218"/>
      <c r="Q277" s="218"/>
      <c r="R277" s="218"/>
      <c r="S277" s="218"/>
      <c r="T277" s="218"/>
      <c r="U277" s="218"/>
      <c r="V277" s="218"/>
      <c r="W277" s="218"/>
      <c r="X277" s="219"/>
      <c r="AT277" s="220" t="s">
        <v>181</v>
      </c>
      <c r="AU277" s="220" t="s">
        <v>89</v>
      </c>
      <c r="AV277" s="13" t="s">
        <v>89</v>
      </c>
      <c r="AW277" s="13" t="s">
        <v>5</v>
      </c>
      <c r="AX277" s="13" t="s">
        <v>79</v>
      </c>
      <c r="AY277" s="220" t="s">
        <v>168</v>
      </c>
    </row>
    <row r="278" spans="1:65" s="13" customFormat="1">
      <c r="B278" s="210"/>
      <c r="C278" s="211"/>
      <c r="D278" s="205" t="s">
        <v>181</v>
      </c>
      <c r="E278" s="212" t="s">
        <v>20</v>
      </c>
      <c r="F278" s="213" t="s">
        <v>6562</v>
      </c>
      <c r="G278" s="211"/>
      <c r="H278" s="214">
        <v>0.26300000000000001</v>
      </c>
      <c r="I278" s="215"/>
      <c r="J278" s="215"/>
      <c r="K278" s="211"/>
      <c r="L278" s="211"/>
      <c r="M278" s="216"/>
      <c r="N278" s="217"/>
      <c r="O278" s="218"/>
      <c r="P278" s="218"/>
      <c r="Q278" s="218"/>
      <c r="R278" s="218"/>
      <c r="S278" s="218"/>
      <c r="T278" s="218"/>
      <c r="U278" s="218"/>
      <c r="V278" s="218"/>
      <c r="W278" s="218"/>
      <c r="X278" s="219"/>
      <c r="AT278" s="220" t="s">
        <v>181</v>
      </c>
      <c r="AU278" s="220" t="s">
        <v>89</v>
      </c>
      <c r="AV278" s="13" t="s">
        <v>89</v>
      </c>
      <c r="AW278" s="13" t="s">
        <v>5</v>
      </c>
      <c r="AX278" s="13" t="s">
        <v>79</v>
      </c>
      <c r="AY278" s="220" t="s">
        <v>168</v>
      </c>
    </row>
    <row r="279" spans="1:65" s="13" customFormat="1">
      <c r="B279" s="210"/>
      <c r="C279" s="211"/>
      <c r="D279" s="205" t="s">
        <v>181</v>
      </c>
      <c r="E279" s="212" t="s">
        <v>20</v>
      </c>
      <c r="F279" s="213" t="s">
        <v>6563</v>
      </c>
      <c r="G279" s="211"/>
      <c r="H279" s="214">
        <v>0.20300000000000001</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79</v>
      </c>
      <c r="AY279" s="220" t="s">
        <v>168</v>
      </c>
    </row>
    <row r="280" spans="1:65" s="13" customFormat="1">
      <c r="B280" s="210"/>
      <c r="C280" s="211"/>
      <c r="D280" s="205" t="s">
        <v>181</v>
      </c>
      <c r="E280" s="212" t="s">
        <v>20</v>
      </c>
      <c r="F280" s="213" t="s">
        <v>6564</v>
      </c>
      <c r="G280" s="211"/>
      <c r="H280" s="214">
        <v>0.14199999999999999</v>
      </c>
      <c r="I280" s="215"/>
      <c r="J280" s="215"/>
      <c r="K280" s="211"/>
      <c r="L280" s="211"/>
      <c r="M280" s="216"/>
      <c r="N280" s="217"/>
      <c r="O280" s="218"/>
      <c r="P280" s="218"/>
      <c r="Q280" s="218"/>
      <c r="R280" s="218"/>
      <c r="S280" s="218"/>
      <c r="T280" s="218"/>
      <c r="U280" s="218"/>
      <c r="V280" s="218"/>
      <c r="W280" s="218"/>
      <c r="X280" s="219"/>
      <c r="AT280" s="220" t="s">
        <v>181</v>
      </c>
      <c r="AU280" s="220" t="s">
        <v>89</v>
      </c>
      <c r="AV280" s="13" t="s">
        <v>89</v>
      </c>
      <c r="AW280" s="13" t="s">
        <v>5</v>
      </c>
      <c r="AX280" s="13" t="s">
        <v>79</v>
      </c>
      <c r="AY280" s="220" t="s">
        <v>168</v>
      </c>
    </row>
    <row r="281" spans="1:65" s="13" customFormat="1">
      <c r="B281" s="210"/>
      <c r="C281" s="211"/>
      <c r="D281" s="205" t="s">
        <v>181</v>
      </c>
      <c r="E281" s="212" t="s">
        <v>20</v>
      </c>
      <c r="F281" s="213" t="s">
        <v>6565</v>
      </c>
      <c r="G281" s="211"/>
      <c r="H281" s="214">
        <v>0.10100000000000001</v>
      </c>
      <c r="I281" s="215"/>
      <c r="J281" s="215"/>
      <c r="K281" s="211"/>
      <c r="L281" s="211"/>
      <c r="M281" s="216"/>
      <c r="N281" s="217"/>
      <c r="O281" s="218"/>
      <c r="P281" s="218"/>
      <c r="Q281" s="218"/>
      <c r="R281" s="218"/>
      <c r="S281" s="218"/>
      <c r="T281" s="218"/>
      <c r="U281" s="218"/>
      <c r="V281" s="218"/>
      <c r="W281" s="218"/>
      <c r="X281" s="219"/>
      <c r="AT281" s="220" t="s">
        <v>181</v>
      </c>
      <c r="AU281" s="220" t="s">
        <v>89</v>
      </c>
      <c r="AV281" s="13" t="s">
        <v>89</v>
      </c>
      <c r="AW281" s="13" t="s">
        <v>5</v>
      </c>
      <c r="AX281" s="13" t="s">
        <v>79</v>
      </c>
      <c r="AY281" s="220" t="s">
        <v>168</v>
      </c>
    </row>
    <row r="282" spans="1:65" s="13" customFormat="1">
      <c r="B282" s="210"/>
      <c r="C282" s="211"/>
      <c r="D282" s="205" t="s">
        <v>181</v>
      </c>
      <c r="E282" s="212" t="s">
        <v>20</v>
      </c>
      <c r="F282" s="213" t="s">
        <v>6566</v>
      </c>
      <c r="G282" s="211"/>
      <c r="H282" s="214">
        <v>0.76300000000000001</v>
      </c>
      <c r="I282" s="215"/>
      <c r="J282" s="215"/>
      <c r="K282" s="211"/>
      <c r="L282" s="211"/>
      <c r="M282" s="216"/>
      <c r="N282" s="217"/>
      <c r="O282" s="218"/>
      <c r="P282" s="218"/>
      <c r="Q282" s="218"/>
      <c r="R282" s="218"/>
      <c r="S282" s="218"/>
      <c r="T282" s="218"/>
      <c r="U282" s="218"/>
      <c r="V282" s="218"/>
      <c r="W282" s="218"/>
      <c r="X282" s="219"/>
      <c r="AT282" s="220" t="s">
        <v>181</v>
      </c>
      <c r="AU282" s="220" t="s">
        <v>89</v>
      </c>
      <c r="AV282" s="13" t="s">
        <v>89</v>
      </c>
      <c r="AW282" s="13" t="s">
        <v>5</v>
      </c>
      <c r="AX282" s="13" t="s">
        <v>79</v>
      </c>
      <c r="AY282" s="220" t="s">
        <v>168</v>
      </c>
    </row>
    <row r="283" spans="1:65" s="13" customFormat="1">
      <c r="B283" s="210"/>
      <c r="C283" s="211"/>
      <c r="D283" s="205" t="s">
        <v>181</v>
      </c>
      <c r="E283" s="212" t="s">
        <v>20</v>
      </c>
      <c r="F283" s="213" t="s">
        <v>6567</v>
      </c>
      <c r="G283" s="211"/>
      <c r="H283" s="214">
        <v>0.42199999999999999</v>
      </c>
      <c r="I283" s="215"/>
      <c r="J283" s="215"/>
      <c r="K283" s="211"/>
      <c r="L283" s="211"/>
      <c r="M283" s="216"/>
      <c r="N283" s="217"/>
      <c r="O283" s="218"/>
      <c r="P283" s="218"/>
      <c r="Q283" s="218"/>
      <c r="R283" s="218"/>
      <c r="S283" s="218"/>
      <c r="T283" s="218"/>
      <c r="U283" s="218"/>
      <c r="V283" s="218"/>
      <c r="W283" s="218"/>
      <c r="X283" s="219"/>
      <c r="AT283" s="220" t="s">
        <v>181</v>
      </c>
      <c r="AU283" s="220" t="s">
        <v>89</v>
      </c>
      <c r="AV283" s="13" t="s">
        <v>89</v>
      </c>
      <c r="AW283" s="13" t="s">
        <v>5</v>
      </c>
      <c r="AX283" s="13" t="s">
        <v>79</v>
      </c>
      <c r="AY283" s="220" t="s">
        <v>168</v>
      </c>
    </row>
    <row r="284" spans="1:65" s="13" customFormat="1">
      <c r="B284" s="210"/>
      <c r="C284" s="211"/>
      <c r="D284" s="205" t="s">
        <v>181</v>
      </c>
      <c r="E284" s="211"/>
      <c r="F284" s="213" t="s">
        <v>6568</v>
      </c>
      <c r="G284" s="211"/>
      <c r="H284" s="214">
        <v>10.946999999999999</v>
      </c>
      <c r="I284" s="215"/>
      <c r="J284" s="215"/>
      <c r="K284" s="211"/>
      <c r="L284" s="211"/>
      <c r="M284" s="216"/>
      <c r="N284" s="217"/>
      <c r="O284" s="218"/>
      <c r="P284" s="218"/>
      <c r="Q284" s="218"/>
      <c r="R284" s="218"/>
      <c r="S284" s="218"/>
      <c r="T284" s="218"/>
      <c r="U284" s="218"/>
      <c r="V284" s="218"/>
      <c r="W284" s="218"/>
      <c r="X284" s="219"/>
      <c r="AT284" s="220" t="s">
        <v>181</v>
      </c>
      <c r="AU284" s="220" t="s">
        <v>89</v>
      </c>
      <c r="AV284" s="13" t="s">
        <v>89</v>
      </c>
      <c r="AW284" s="13" t="s">
        <v>4</v>
      </c>
      <c r="AX284" s="13" t="s">
        <v>87</v>
      </c>
      <c r="AY284" s="220" t="s">
        <v>168</v>
      </c>
    </row>
    <row r="285" spans="1:65" s="2" customFormat="1" ht="24" customHeight="1">
      <c r="A285" s="33"/>
      <c r="B285" s="34"/>
      <c r="C285" s="191" t="s">
        <v>379</v>
      </c>
      <c r="D285" s="191" t="s">
        <v>171</v>
      </c>
      <c r="E285" s="192" t="s">
        <v>6291</v>
      </c>
      <c r="F285" s="193" t="s">
        <v>6292</v>
      </c>
      <c r="G285" s="194" t="s">
        <v>278</v>
      </c>
      <c r="H285" s="195">
        <v>14.04</v>
      </c>
      <c r="I285" s="196"/>
      <c r="J285" s="196"/>
      <c r="K285" s="197">
        <f>ROUND(P285*H285,2)</f>
        <v>0</v>
      </c>
      <c r="L285" s="193" t="s">
        <v>175</v>
      </c>
      <c r="M285" s="38"/>
      <c r="N285" s="198" t="s">
        <v>20</v>
      </c>
      <c r="O285" s="199" t="s">
        <v>48</v>
      </c>
      <c r="P285" s="200">
        <f>I285+J285</f>
        <v>0</v>
      </c>
      <c r="Q285" s="200">
        <f>ROUND(I285*H285,2)</f>
        <v>0</v>
      </c>
      <c r="R285" s="200">
        <f>ROUND(J285*H285,2)</f>
        <v>0</v>
      </c>
      <c r="S285" s="62"/>
      <c r="T285" s="201">
        <f>S285*H285</f>
        <v>0</v>
      </c>
      <c r="U285" s="201">
        <v>2.64E-3</v>
      </c>
      <c r="V285" s="201">
        <f>U285*H285</f>
        <v>3.7065599999999997E-2</v>
      </c>
      <c r="W285" s="201">
        <v>0</v>
      </c>
      <c r="X285" s="202">
        <f>W285*H285</f>
        <v>0</v>
      </c>
      <c r="Y285" s="33"/>
      <c r="Z285" s="33"/>
      <c r="AA285" s="33"/>
      <c r="AB285" s="33"/>
      <c r="AC285" s="33"/>
      <c r="AD285" s="33"/>
      <c r="AE285" s="33"/>
      <c r="AR285" s="203" t="s">
        <v>191</v>
      </c>
      <c r="AT285" s="203" t="s">
        <v>171</v>
      </c>
      <c r="AU285" s="203" t="s">
        <v>89</v>
      </c>
      <c r="AY285" s="17" t="s">
        <v>168</v>
      </c>
      <c r="BE285" s="204">
        <f>IF(O285="základní",K285,0)</f>
        <v>0</v>
      </c>
      <c r="BF285" s="204">
        <f>IF(O285="snížená",K285,0)</f>
        <v>0</v>
      </c>
      <c r="BG285" s="204">
        <f>IF(O285="zákl. přenesená",K285,0)</f>
        <v>0</v>
      </c>
      <c r="BH285" s="204">
        <f>IF(O285="sníž. přenesená",K285,0)</f>
        <v>0</v>
      </c>
      <c r="BI285" s="204">
        <f>IF(O285="nulová",K285,0)</f>
        <v>0</v>
      </c>
      <c r="BJ285" s="17" t="s">
        <v>87</v>
      </c>
      <c r="BK285" s="204">
        <f>ROUND(P285*H285,2)</f>
        <v>0</v>
      </c>
      <c r="BL285" s="17" t="s">
        <v>191</v>
      </c>
      <c r="BM285" s="203" t="s">
        <v>6293</v>
      </c>
    </row>
    <row r="286" spans="1:65" s="2" customFormat="1">
      <c r="A286" s="33"/>
      <c r="B286" s="34"/>
      <c r="C286" s="35"/>
      <c r="D286" s="205" t="s">
        <v>178</v>
      </c>
      <c r="E286" s="35"/>
      <c r="F286" s="206" t="s">
        <v>6294</v>
      </c>
      <c r="G286" s="35"/>
      <c r="H286" s="35"/>
      <c r="I286" s="107"/>
      <c r="J286" s="107"/>
      <c r="K286" s="35"/>
      <c r="L286" s="35"/>
      <c r="M286" s="38"/>
      <c r="N286" s="207"/>
      <c r="O286" s="208"/>
      <c r="P286" s="62"/>
      <c r="Q286" s="62"/>
      <c r="R286" s="62"/>
      <c r="S286" s="62"/>
      <c r="T286" s="62"/>
      <c r="U286" s="62"/>
      <c r="V286" s="62"/>
      <c r="W286" s="62"/>
      <c r="X286" s="63"/>
      <c r="Y286" s="33"/>
      <c r="Z286" s="33"/>
      <c r="AA286" s="33"/>
      <c r="AB286" s="33"/>
      <c r="AC286" s="33"/>
      <c r="AD286" s="33"/>
      <c r="AE286" s="33"/>
      <c r="AT286" s="17" t="s">
        <v>178</v>
      </c>
      <c r="AU286" s="17" t="s">
        <v>89</v>
      </c>
    </row>
    <row r="287" spans="1:65" s="2" customFormat="1" ht="58.5">
      <c r="A287" s="33"/>
      <c r="B287" s="34"/>
      <c r="C287" s="35"/>
      <c r="D287" s="205" t="s">
        <v>231</v>
      </c>
      <c r="E287" s="35"/>
      <c r="F287" s="209" t="s">
        <v>411</v>
      </c>
      <c r="G287" s="35"/>
      <c r="H287" s="35"/>
      <c r="I287" s="107"/>
      <c r="J287" s="107"/>
      <c r="K287" s="35"/>
      <c r="L287" s="35"/>
      <c r="M287" s="38"/>
      <c r="N287" s="207"/>
      <c r="O287" s="208"/>
      <c r="P287" s="62"/>
      <c r="Q287" s="62"/>
      <c r="R287" s="62"/>
      <c r="S287" s="62"/>
      <c r="T287" s="62"/>
      <c r="U287" s="62"/>
      <c r="V287" s="62"/>
      <c r="W287" s="62"/>
      <c r="X287" s="63"/>
      <c r="Y287" s="33"/>
      <c r="Z287" s="33"/>
      <c r="AA287" s="33"/>
      <c r="AB287" s="33"/>
      <c r="AC287" s="33"/>
      <c r="AD287" s="33"/>
      <c r="AE287" s="33"/>
      <c r="AT287" s="17" t="s">
        <v>231</v>
      </c>
      <c r="AU287" s="17" t="s">
        <v>89</v>
      </c>
    </row>
    <row r="288" spans="1:65" s="13" customFormat="1">
      <c r="B288" s="210"/>
      <c r="C288" s="211"/>
      <c r="D288" s="205" t="s">
        <v>181</v>
      </c>
      <c r="E288" s="212" t="s">
        <v>20</v>
      </c>
      <c r="F288" s="213" t="s">
        <v>6569</v>
      </c>
      <c r="G288" s="211"/>
      <c r="H288" s="214">
        <v>3.24</v>
      </c>
      <c r="I288" s="215"/>
      <c r="J288" s="215"/>
      <c r="K288" s="211"/>
      <c r="L288" s="211"/>
      <c r="M288" s="216"/>
      <c r="N288" s="217"/>
      <c r="O288" s="218"/>
      <c r="P288" s="218"/>
      <c r="Q288" s="218"/>
      <c r="R288" s="218"/>
      <c r="S288" s="218"/>
      <c r="T288" s="218"/>
      <c r="U288" s="218"/>
      <c r="V288" s="218"/>
      <c r="W288" s="218"/>
      <c r="X288" s="219"/>
      <c r="AT288" s="220" t="s">
        <v>181</v>
      </c>
      <c r="AU288" s="220" t="s">
        <v>89</v>
      </c>
      <c r="AV288" s="13" t="s">
        <v>89</v>
      </c>
      <c r="AW288" s="13" t="s">
        <v>5</v>
      </c>
      <c r="AX288" s="13" t="s">
        <v>79</v>
      </c>
      <c r="AY288" s="220" t="s">
        <v>168</v>
      </c>
    </row>
    <row r="289" spans="1:65" s="13" customFormat="1">
      <c r="B289" s="210"/>
      <c r="C289" s="211"/>
      <c r="D289" s="205" t="s">
        <v>181</v>
      </c>
      <c r="E289" s="212" t="s">
        <v>20</v>
      </c>
      <c r="F289" s="213" t="s">
        <v>6570</v>
      </c>
      <c r="G289" s="211"/>
      <c r="H289" s="214">
        <v>2.34</v>
      </c>
      <c r="I289" s="215"/>
      <c r="J289" s="215"/>
      <c r="K289" s="211"/>
      <c r="L289" s="211"/>
      <c r="M289" s="216"/>
      <c r="N289" s="217"/>
      <c r="O289" s="218"/>
      <c r="P289" s="218"/>
      <c r="Q289" s="218"/>
      <c r="R289" s="218"/>
      <c r="S289" s="218"/>
      <c r="T289" s="218"/>
      <c r="U289" s="218"/>
      <c r="V289" s="218"/>
      <c r="W289" s="218"/>
      <c r="X289" s="219"/>
      <c r="AT289" s="220" t="s">
        <v>181</v>
      </c>
      <c r="AU289" s="220" t="s">
        <v>89</v>
      </c>
      <c r="AV289" s="13" t="s">
        <v>89</v>
      </c>
      <c r="AW289" s="13" t="s">
        <v>5</v>
      </c>
      <c r="AX289" s="13" t="s">
        <v>79</v>
      </c>
      <c r="AY289" s="220" t="s">
        <v>168</v>
      </c>
    </row>
    <row r="290" spans="1:65" s="13" customFormat="1">
      <c r="B290" s="210"/>
      <c r="C290" s="211"/>
      <c r="D290" s="205" t="s">
        <v>181</v>
      </c>
      <c r="E290" s="212" t="s">
        <v>20</v>
      </c>
      <c r="F290" s="213" t="s">
        <v>6571</v>
      </c>
      <c r="G290" s="211"/>
      <c r="H290" s="214">
        <v>1.8</v>
      </c>
      <c r="I290" s="215"/>
      <c r="J290" s="215"/>
      <c r="K290" s="211"/>
      <c r="L290" s="211"/>
      <c r="M290" s="216"/>
      <c r="N290" s="217"/>
      <c r="O290" s="218"/>
      <c r="P290" s="218"/>
      <c r="Q290" s="218"/>
      <c r="R290" s="218"/>
      <c r="S290" s="218"/>
      <c r="T290" s="218"/>
      <c r="U290" s="218"/>
      <c r="V290" s="218"/>
      <c r="W290" s="218"/>
      <c r="X290" s="219"/>
      <c r="AT290" s="220" t="s">
        <v>181</v>
      </c>
      <c r="AU290" s="220" t="s">
        <v>89</v>
      </c>
      <c r="AV290" s="13" t="s">
        <v>89</v>
      </c>
      <c r="AW290" s="13" t="s">
        <v>5</v>
      </c>
      <c r="AX290" s="13" t="s">
        <v>79</v>
      </c>
      <c r="AY290" s="220" t="s">
        <v>168</v>
      </c>
    </row>
    <row r="291" spans="1:65" s="13" customFormat="1">
      <c r="B291" s="210"/>
      <c r="C291" s="211"/>
      <c r="D291" s="205" t="s">
        <v>181</v>
      </c>
      <c r="E291" s="212" t="s">
        <v>20</v>
      </c>
      <c r="F291" s="213" t="s">
        <v>6572</v>
      </c>
      <c r="G291" s="211"/>
      <c r="H291" s="214">
        <v>1.26</v>
      </c>
      <c r="I291" s="215"/>
      <c r="J291" s="215"/>
      <c r="K291" s="211"/>
      <c r="L291" s="211"/>
      <c r="M291" s="216"/>
      <c r="N291" s="217"/>
      <c r="O291" s="218"/>
      <c r="P291" s="218"/>
      <c r="Q291" s="218"/>
      <c r="R291" s="218"/>
      <c r="S291" s="218"/>
      <c r="T291" s="218"/>
      <c r="U291" s="218"/>
      <c r="V291" s="218"/>
      <c r="W291" s="218"/>
      <c r="X291" s="219"/>
      <c r="AT291" s="220" t="s">
        <v>181</v>
      </c>
      <c r="AU291" s="220" t="s">
        <v>89</v>
      </c>
      <c r="AV291" s="13" t="s">
        <v>89</v>
      </c>
      <c r="AW291" s="13" t="s">
        <v>5</v>
      </c>
      <c r="AX291" s="13" t="s">
        <v>79</v>
      </c>
      <c r="AY291" s="220" t="s">
        <v>168</v>
      </c>
    </row>
    <row r="292" spans="1:65" s="13" customFormat="1">
      <c r="B292" s="210"/>
      <c r="C292" s="211"/>
      <c r="D292" s="205" t="s">
        <v>181</v>
      </c>
      <c r="E292" s="212" t="s">
        <v>20</v>
      </c>
      <c r="F292" s="213" t="s">
        <v>6573</v>
      </c>
      <c r="G292" s="211"/>
      <c r="H292" s="214">
        <v>0.9</v>
      </c>
      <c r="I292" s="215"/>
      <c r="J292" s="215"/>
      <c r="K292" s="211"/>
      <c r="L292" s="211"/>
      <c r="M292" s="216"/>
      <c r="N292" s="217"/>
      <c r="O292" s="218"/>
      <c r="P292" s="218"/>
      <c r="Q292" s="218"/>
      <c r="R292" s="218"/>
      <c r="S292" s="218"/>
      <c r="T292" s="218"/>
      <c r="U292" s="218"/>
      <c r="V292" s="218"/>
      <c r="W292" s="218"/>
      <c r="X292" s="219"/>
      <c r="AT292" s="220" t="s">
        <v>181</v>
      </c>
      <c r="AU292" s="220" t="s">
        <v>89</v>
      </c>
      <c r="AV292" s="13" t="s">
        <v>89</v>
      </c>
      <c r="AW292" s="13" t="s">
        <v>5</v>
      </c>
      <c r="AX292" s="13" t="s">
        <v>79</v>
      </c>
      <c r="AY292" s="220" t="s">
        <v>168</v>
      </c>
    </row>
    <row r="293" spans="1:65" s="13" customFormat="1">
      <c r="B293" s="210"/>
      <c r="C293" s="211"/>
      <c r="D293" s="205" t="s">
        <v>181</v>
      </c>
      <c r="E293" s="212" t="s">
        <v>20</v>
      </c>
      <c r="F293" s="213" t="s">
        <v>6574</v>
      </c>
      <c r="G293" s="211"/>
      <c r="H293" s="214">
        <v>4.5</v>
      </c>
      <c r="I293" s="215"/>
      <c r="J293" s="215"/>
      <c r="K293" s="211"/>
      <c r="L293" s="211"/>
      <c r="M293" s="216"/>
      <c r="N293" s="217"/>
      <c r="O293" s="218"/>
      <c r="P293" s="218"/>
      <c r="Q293" s="218"/>
      <c r="R293" s="218"/>
      <c r="S293" s="218"/>
      <c r="T293" s="218"/>
      <c r="U293" s="218"/>
      <c r="V293" s="218"/>
      <c r="W293" s="218"/>
      <c r="X293" s="219"/>
      <c r="AT293" s="220" t="s">
        <v>181</v>
      </c>
      <c r="AU293" s="220" t="s">
        <v>89</v>
      </c>
      <c r="AV293" s="13" t="s">
        <v>89</v>
      </c>
      <c r="AW293" s="13" t="s">
        <v>5</v>
      </c>
      <c r="AX293" s="13" t="s">
        <v>79</v>
      </c>
      <c r="AY293" s="220" t="s">
        <v>168</v>
      </c>
    </row>
    <row r="294" spans="1:65" s="2" customFormat="1" ht="24" customHeight="1">
      <c r="A294" s="33"/>
      <c r="B294" s="34"/>
      <c r="C294" s="191" t="s">
        <v>388</v>
      </c>
      <c r="D294" s="191" t="s">
        <v>171</v>
      </c>
      <c r="E294" s="192" t="s">
        <v>6296</v>
      </c>
      <c r="F294" s="193" t="s">
        <v>6297</v>
      </c>
      <c r="G294" s="194" t="s">
        <v>278</v>
      </c>
      <c r="H294" s="195">
        <v>14.04</v>
      </c>
      <c r="I294" s="196"/>
      <c r="J294" s="196"/>
      <c r="K294" s="197">
        <f>ROUND(P294*H294,2)</f>
        <v>0</v>
      </c>
      <c r="L294" s="193" t="s">
        <v>175</v>
      </c>
      <c r="M294" s="38"/>
      <c r="N294" s="198" t="s">
        <v>20</v>
      </c>
      <c r="O294" s="199" t="s">
        <v>48</v>
      </c>
      <c r="P294" s="200">
        <f>I294+J294</f>
        <v>0</v>
      </c>
      <c r="Q294" s="200">
        <f>ROUND(I294*H294,2)</f>
        <v>0</v>
      </c>
      <c r="R294" s="200">
        <f>ROUND(J294*H294,2)</f>
        <v>0</v>
      </c>
      <c r="S294" s="62"/>
      <c r="T294" s="201">
        <f>S294*H294</f>
        <v>0</v>
      </c>
      <c r="U294" s="201">
        <v>0</v>
      </c>
      <c r="V294" s="201">
        <f>U294*H294</f>
        <v>0</v>
      </c>
      <c r="W294" s="201">
        <v>0</v>
      </c>
      <c r="X294" s="202">
        <f>W294*H294</f>
        <v>0</v>
      </c>
      <c r="Y294" s="33"/>
      <c r="Z294" s="33"/>
      <c r="AA294" s="33"/>
      <c r="AB294" s="33"/>
      <c r="AC294" s="33"/>
      <c r="AD294" s="33"/>
      <c r="AE294" s="33"/>
      <c r="AR294" s="203" t="s">
        <v>191</v>
      </c>
      <c r="AT294" s="203" t="s">
        <v>171</v>
      </c>
      <c r="AU294" s="203" t="s">
        <v>89</v>
      </c>
      <c r="AY294" s="17" t="s">
        <v>168</v>
      </c>
      <c r="BE294" s="204">
        <f>IF(O294="základní",K294,0)</f>
        <v>0</v>
      </c>
      <c r="BF294" s="204">
        <f>IF(O294="snížená",K294,0)</f>
        <v>0</v>
      </c>
      <c r="BG294" s="204">
        <f>IF(O294="zákl. přenesená",K294,0)</f>
        <v>0</v>
      </c>
      <c r="BH294" s="204">
        <f>IF(O294="sníž. přenesená",K294,0)</f>
        <v>0</v>
      </c>
      <c r="BI294" s="204">
        <f>IF(O294="nulová",K294,0)</f>
        <v>0</v>
      </c>
      <c r="BJ294" s="17" t="s">
        <v>87</v>
      </c>
      <c r="BK294" s="204">
        <f>ROUND(P294*H294,2)</f>
        <v>0</v>
      </c>
      <c r="BL294" s="17" t="s">
        <v>191</v>
      </c>
      <c r="BM294" s="203" t="s">
        <v>6298</v>
      </c>
    </row>
    <row r="295" spans="1:65" s="2" customFormat="1">
      <c r="A295" s="33"/>
      <c r="B295" s="34"/>
      <c r="C295" s="35"/>
      <c r="D295" s="205" t="s">
        <v>178</v>
      </c>
      <c r="E295" s="35"/>
      <c r="F295" s="206" t="s">
        <v>6299</v>
      </c>
      <c r="G295" s="35"/>
      <c r="H295" s="35"/>
      <c r="I295" s="107"/>
      <c r="J295" s="107"/>
      <c r="K295" s="35"/>
      <c r="L295" s="35"/>
      <c r="M295" s="38"/>
      <c r="N295" s="207"/>
      <c r="O295" s="208"/>
      <c r="P295" s="62"/>
      <c r="Q295" s="62"/>
      <c r="R295" s="62"/>
      <c r="S295" s="62"/>
      <c r="T295" s="62"/>
      <c r="U295" s="62"/>
      <c r="V295" s="62"/>
      <c r="W295" s="62"/>
      <c r="X295" s="63"/>
      <c r="Y295" s="33"/>
      <c r="Z295" s="33"/>
      <c r="AA295" s="33"/>
      <c r="AB295" s="33"/>
      <c r="AC295" s="33"/>
      <c r="AD295" s="33"/>
      <c r="AE295" s="33"/>
      <c r="AT295" s="17" t="s">
        <v>178</v>
      </c>
      <c r="AU295" s="17" t="s">
        <v>89</v>
      </c>
    </row>
    <row r="296" spans="1:65" s="2" customFormat="1" ht="58.5">
      <c r="A296" s="33"/>
      <c r="B296" s="34"/>
      <c r="C296" s="35"/>
      <c r="D296" s="205" t="s">
        <v>231</v>
      </c>
      <c r="E296" s="35"/>
      <c r="F296" s="209" t="s">
        <v>411</v>
      </c>
      <c r="G296" s="35"/>
      <c r="H296" s="35"/>
      <c r="I296" s="107"/>
      <c r="J296" s="107"/>
      <c r="K296" s="35"/>
      <c r="L296" s="35"/>
      <c r="M296" s="38"/>
      <c r="N296" s="207"/>
      <c r="O296" s="208"/>
      <c r="P296" s="62"/>
      <c r="Q296" s="62"/>
      <c r="R296" s="62"/>
      <c r="S296" s="62"/>
      <c r="T296" s="62"/>
      <c r="U296" s="62"/>
      <c r="V296" s="62"/>
      <c r="W296" s="62"/>
      <c r="X296" s="63"/>
      <c r="Y296" s="33"/>
      <c r="Z296" s="33"/>
      <c r="AA296" s="33"/>
      <c r="AB296" s="33"/>
      <c r="AC296" s="33"/>
      <c r="AD296" s="33"/>
      <c r="AE296" s="33"/>
      <c r="AT296" s="17" t="s">
        <v>231</v>
      </c>
      <c r="AU296" s="17" t="s">
        <v>89</v>
      </c>
    </row>
    <row r="297" spans="1:65" s="13" customFormat="1">
      <c r="B297" s="210"/>
      <c r="C297" s="211"/>
      <c r="D297" s="205" t="s">
        <v>181</v>
      </c>
      <c r="E297" s="212" t="s">
        <v>20</v>
      </c>
      <c r="F297" s="213" t="s">
        <v>6569</v>
      </c>
      <c r="G297" s="211"/>
      <c r="H297" s="214">
        <v>3.24</v>
      </c>
      <c r="I297" s="215"/>
      <c r="J297" s="215"/>
      <c r="K297" s="211"/>
      <c r="L297" s="211"/>
      <c r="M297" s="216"/>
      <c r="N297" s="217"/>
      <c r="O297" s="218"/>
      <c r="P297" s="218"/>
      <c r="Q297" s="218"/>
      <c r="R297" s="218"/>
      <c r="S297" s="218"/>
      <c r="T297" s="218"/>
      <c r="U297" s="218"/>
      <c r="V297" s="218"/>
      <c r="W297" s="218"/>
      <c r="X297" s="219"/>
      <c r="AT297" s="220" t="s">
        <v>181</v>
      </c>
      <c r="AU297" s="220" t="s">
        <v>89</v>
      </c>
      <c r="AV297" s="13" t="s">
        <v>89</v>
      </c>
      <c r="AW297" s="13" t="s">
        <v>5</v>
      </c>
      <c r="AX297" s="13" t="s">
        <v>79</v>
      </c>
      <c r="AY297" s="220" t="s">
        <v>168</v>
      </c>
    </row>
    <row r="298" spans="1:65" s="13" customFormat="1">
      <c r="B298" s="210"/>
      <c r="C298" s="211"/>
      <c r="D298" s="205" t="s">
        <v>181</v>
      </c>
      <c r="E298" s="212" t="s">
        <v>20</v>
      </c>
      <c r="F298" s="213" t="s">
        <v>6570</v>
      </c>
      <c r="G298" s="211"/>
      <c r="H298" s="214">
        <v>2.34</v>
      </c>
      <c r="I298" s="215"/>
      <c r="J298" s="215"/>
      <c r="K298" s="211"/>
      <c r="L298" s="211"/>
      <c r="M298" s="216"/>
      <c r="N298" s="217"/>
      <c r="O298" s="218"/>
      <c r="P298" s="218"/>
      <c r="Q298" s="218"/>
      <c r="R298" s="218"/>
      <c r="S298" s="218"/>
      <c r="T298" s="218"/>
      <c r="U298" s="218"/>
      <c r="V298" s="218"/>
      <c r="W298" s="218"/>
      <c r="X298" s="219"/>
      <c r="AT298" s="220" t="s">
        <v>181</v>
      </c>
      <c r="AU298" s="220" t="s">
        <v>89</v>
      </c>
      <c r="AV298" s="13" t="s">
        <v>89</v>
      </c>
      <c r="AW298" s="13" t="s">
        <v>5</v>
      </c>
      <c r="AX298" s="13" t="s">
        <v>79</v>
      </c>
      <c r="AY298" s="220" t="s">
        <v>168</v>
      </c>
    </row>
    <row r="299" spans="1:65" s="13" customFormat="1">
      <c r="B299" s="210"/>
      <c r="C299" s="211"/>
      <c r="D299" s="205" t="s">
        <v>181</v>
      </c>
      <c r="E299" s="212" t="s">
        <v>20</v>
      </c>
      <c r="F299" s="213" t="s">
        <v>6571</v>
      </c>
      <c r="G299" s="211"/>
      <c r="H299" s="214">
        <v>1.8</v>
      </c>
      <c r="I299" s="215"/>
      <c r="J299" s="215"/>
      <c r="K299" s="211"/>
      <c r="L299" s="211"/>
      <c r="M299" s="216"/>
      <c r="N299" s="217"/>
      <c r="O299" s="218"/>
      <c r="P299" s="218"/>
      <c r="Q299" s="218"/>
      <c r="R299" s="218"/>
      <c r="S299" s="218"/>
      <c r="T299" s="218"/>
      <c r="U299" s="218"/>
      <c r="V299" s="218"/>
      <c r="W299" s="218"/>
      <c r="X299" s="219"/>
      <c r="AT299" s="220" t="s">
        <v>181</v>
      </c>
      <c r="AU299" s="220" t="s">
        <v>89</v>
      </c>
      <c r="AV299" s="13" t="s">
        <v>89</v>
      </c>
      <c r="AW299" s="13" t="s">
        <v>5</v>
      </c>
      <c r="AX299" s="13" t="s">
        <v>79</v>
      </c>
      <c r="AY299" s="220" t="s">
        <v>168</v>
      </c>
    </row>
    <row r="300" spans="1:65" s="13" customFormat="1">
      <c r="B300" s="210"/>
      <c r="C300" s="211"/>
      <c r="D300" s="205" t="s">
        <v>181</v>
      </c>
      <c r="E300" s="212" t="s">
        <v>20</v>
      </c>
      <c r="F300" s="213" t="s">
        <v>6572</v>
      </c>
      <c r="G300" s="211"/>
      <c r="H300" s="214">
        <v>1.26</v>
      </c>
      <c r="I300" s="215"/>
      <c r="J300" s="215"/>
      <c r="K300" s="211"/>
      <c r="L300" s="211"/>
      <c r="M300" s="216"/>
      <c r="N300" s="217"/>
      <c r="O300" s="218"/>
      <c r="P300" s="218"/>
      <c r="Q300" s="218"/>
      <c r="R300" s="218"/>
      <c r="S300" s="218"/>
      <c r="T300" s="218"/>
      <c r="U300" s="218"/>
      <c r="V300" s="218"/>
      <c r="W300" s="218"/>
      <c r="X300" s="219"/>
      <c r="AT300" s="220" t="s">
        <v>181</v>
      </c>
      <c r="AU300" s="220" t="s">
        <v>89</v>
      </c>
      <c r="AV300" s="13" t="s">
        <v>89</v>
      </c>
      <c r="AW300" s="13" t="s">
        <v>5</v>
      </c>
      <c r="AX300" s="13" t="s">
        <v>79</v>
      </c>
      <c r="AY300" s="220" t="s">
        <v>168</v>
      </c>
    </row>
    <row r="301" spans="1:65" s="13" customFormat="1">
      <c r="B301" s="210"/>
      <c r="C301" s="211"/>
      <c r="D301" s="205" t="s">
        <v>181</v>
      </c>
      <c r="E301" s="212" t="s">
        <v>20</v>
      </c>
      <c r="F301" s="213" t="s">
        <v>6573</v>
      </c>
      <c r="G301" s="211"/>
      <c r="H301" s="214">
        <v>0.9</v>
      </c>
      <c r="I301" s="215"/>
      <c r="J301" s="215"/>
      <c r="K301" s="211"/>
      <c r="L301" s="211"/>
      <c r="M301" s="216"/>
      <c r="N301" s="217"/>
      <c r="O301" s="218"/>
      <c r="P301" s="218"/>
      <c r="Q301" s="218"/>
      <c r="R301" s="218"/>
      <c r="S301" s="218"/>
      <c r="T301" s="218"/>
      <c r="U301" s="218"/>
      <c r="V301" s="218"/>
      <c r="W301" s="218"/>
      <c r="X301" s="219"/>
      <c r="AT301" s="220" t="s">
        <v>181</v>
      </c>
      <c r="AU301" s="220" t="s">
        <v>89</v>
      </c>
      <c r="AV301" s="13" t="s">
        <v>89</v>
      </c>
      <c r="AW301" s="13" t="s">
        <v>5</v>
      </c>
      <c r="AX301" s="13" t="s">
        <v>79</v>
      </c>
      <c r="AY301" s="220" t="s">
        <v>168</v>
      </c>
    </row>
    <row r="302" spans="1:65" s="13" customFormat="1">
      <c r="B302" s="210"/>
      <c r="C302" s="211"/>
      <c r="D302" s="205" t="s">
        <v>181</v>
      </c>
      <c r="E302" s="212" t="s">
        <v>20</v>
      </c>
      <c r="F302" s="213" t="s">
        <v>6574</v>
      </c>
      <c r="G302" s="211"/>
      <c r="H302" s="214">
        <v>4.5</v>
      </c>
      <c r="I302" s="215"/>
      <c r="J302" s="215"/>
      <c r="K302" s="211"/>
      <c r="L302" s="211"/>
      <c r="M302" s="216"/>
      <c r="N302" s="217"/>
      <c r="O302" s="218"/>
      <c r="P302" s="218"/>
      <c r="Q302" s="218"/>
      <c r="R302" s="218"/>
      <c r="S302" s="218"/>
      <c r="T302" s="218"/>
      <c r="U302" s="218"/>
      <c r="V302" s="218"/>
      <c r="W302" s="218"/>
      <c r="X302" s="219"/>
      <c r="AT302" s="220" t="s">
        <v>181</v>
      </c>
      <c r="AU302" s="220" t="s">
        <v>89</v>
      </c>
      <c r="AV302" s="13" t="s">
        <v>89</v>
      </c>
      <c r="AW302" s="13" t="s">
        <v>5</v>
      </c>
      <c r="AX302" s="13" t="s">
        <v>79</v>
      </c>
      <c r="AY302" s="220" t="s">
        <v>168</v>
      </c>
    </row>
    <row r="303" spans="1:65" s="2" customFormat="1" ht="24" customHeight="1">
      <c r="A303" s="33"/>
      <c r="B303" s="34"/>
      <c r="C303" s="191" t="s">
        <v>397</v>
      </c>
      <c r="D303" s="191" t="s">
        <v>171</v>
      </c>
      <c r="E303" s="192" t="s">
        <v>6300</v>
      </c>
      <c r="F303" s="193" t="s">
        <v>6301</v>
      </c>
      <c r="G303" s="194" t="s">
        <v>322</v>
      </c>
      <c r="H303" s="195">
        <v>3.5000000000000003E-2</v>
      </c>
      <c r="I303" s="196"/>
      <c r="J303" s="196"/>
      <c r="K303" s="197">
        <f>ROUND(P303*H303,2)</f>
        <v>0</v>
      </c>
      <c r="L303" s="193" t="s">
        <v>175</v>
      </c>
      <c r="M303" s="38"/>
      <c r="N303" s="198" t="s">
        <v>20</v>
      </c>
      <c r="O303" s="199" t="s">
        <v>48</v>
      </c>
      <c r="P303" s="200">
        <f>I303+J303</f>
        <v>0</v>
      </c>
      <c r="Q303" s="200">
        <f>ROUND(I303*H303,2)</f>
        <v>0</v>
      </c>
      <c r="R303" s="200">
        <f>ROUND(J303*H303,2)</f>
        <v>0</v>
      </c>
      <c r="S303" s="62"/>
      <c r="T303" s="201">
        <f>S303*H303</f>
        <v>0</v>
      </c>
      <c r="U303" s="201">
        <v>1.06277</v>
      </c>
      <c r="V303" s="201">
        <f>U303*H303</f>
        <v>3.7196950000000006E-2</v>
      </c>
      <c r="W303" s="201">
        <v>0</v>
      </c>
      <c r="X303" s="202">
        <f>W303*H303</f>
        <v>0</v>
      </c>
      <c r="Y303" s="33"/>
      <c r="Z303" s="33"/>
      <c r="AA303" s="33"/>
      <c r="AB303" s="33"/>
      <c r="AC303" s="33"/>
      <c r="AD303" s="33"/>
      <c r="AE303" s="33"/>
      <c r="AR303" s="203" t="s">
        <v>191</v>
      </c>
      <c r="AT303" s="203" t="s">
        <v>171</v>
      </c>
      <c r="AU303" s="203" t="s">
        <v>89</v>
      </c>
      <c r="AY303" s="17" t="s">
        <v>168</v>
      </c>
      <c r="BE303" s="204">
        <f>IF(O303="základní",K303,0)</f>
        <v>0</v>
      </c>
      <c r="BF303" s="204">
        <f>IF(O303="snížená",K303,0)</f>
        <v>0</v>
      </c>
      <c r="BG303" s="204">
        <f>IF(O303="zákl. přenesená",K303,0)</f>
        <v>0</v>
      </c>
      <c r="BH303" s="204">
        <f>IF(O303="sníž. přenesená",K303,0)</f>
        <v>0</v>
      </c>
      <c r="BI303" s="204">
        <f>IF(O303="nulová",K303,0)</f>
        <v>0</v>
      </c>
      <c r="BJ303" s="17" t="s">
        <v>87</v>
      </c>
      <c r="BK303" s="204">
        <f>ROUND(P303*H303,2)</f>
        <v>0</v>
      </c>
      <c r="BL303" s="17" t="s">
        <v>191</v>
      </c>
      <c r="BM303" s="203" t="s">
        <v>6302</v>
      </c>
    </row>
    <row r="304" spans="1:65" s="2" customFormat="1">
      <c r="A304" s="33"/>
      <c r="B304" s="34"/>
      <c r="C304" s="35"/>
      <c r="D304" s="205" t="s">
        <v>178</v>
      </c>
      <c r="E304" s="35"/>
      <c r="F304" s="206" t="s">
        <v>6303</v>
      </c>
      <c r="G304" s="35"/>
      <c r="H304" s="35"/>
      <c r="I304" s="107"/>
      <c r="J304" s="107"/>
      <c r="K304" s="35"/>
      <c r="L304" s="35"/>
      <c r="M304" s="38"/>
      <c r="N304" s="207"/>
      <c r="O304" s="208"/>
      <c r="P304" s="62"/>
      <c r="Q304" s="62"/>
      <c r="R304" s="62"/>
      <c r="S304" s="62"/>
      <c r="T304" s="62"/>
      <c r="U304" s="62"/>
      <c r="V304" s="62"/>
      <c r="W304" s="62"/>
      <c r="X304" s="63"/>
      <c r="Y304" s="33"/>
      <c r="Z304" s="33"/>
      <c r="AA304" s="33"/>
      <c r="AB304" s="33"/>
      <c r="AC304" s="33"/>
      <c r="AD304" s="33"/>
      <c r="AE304" s="33"/>
      <c r="AT304" s="17" t="s">
        <v>178</v>
      </c>
      <c r="AU304" s="17" t="s">
        <v>89</v>
      </c>
    </row>
    <row r="305" spans="1:65" s="2" customFormat="1" ht="39">
      <c r="A305" s="33"/>
      <c r="B305" s="34"/>
      <c r="C305" s="35"/>
      <c r="D305" s="205" t="s">
        <v>231</v>
      </c>
      <c r="E305" s="35"/>
      <c r="F305" s="209" t="s">
        <v>393</v>
      </c>
      <c r="G305" s="35"/>
      <c r="H305" s="35"/>
      <c r="I305" s="107"/>
      <c r="J305" s="107"/>
      <c r="K305" s="35"/>
      <c r="L305" s="35"/>
      <c r="M305" s="38"/>
      <c r="N305" s="207"/>
      <c r="O305" s="208"/>
      <c r="P305" s="62"/>
      <c r="Q305" s="62"/>
      <c r="R305" s="62"/>
      <c r="S305" s="62"/>
      <c r="T305" s="62"/>
      <c r="U305" s="62"/>
      <c r="V305" s="62"/>
      <c r="W305" s="62"/>
      <c r="X305" s="63"/>
      <c r="Y305" s="33"/>
      <c r="Z305" s="33"/>
      <c r="AA305" s="33"/>
      <c r="AB305" s="33"/>
      <c r="AC305" s="33"/>
      <c r="AD305" s="33"/>
      <c r="AE305" s="33"/>
      <c r="AT305" s="17" t="s">
        <v>231</v>
      </c>
      <c r="AU305" s="17" t="s">
        <v>89</v>
      </c>
    </row>
    <row r="306" spans="1:65" s="13" customFormat="1">
      <c r="B306" s="210"/>
      <c r="C306" s="211"/>
      <c r="D306" s="205" t="s">
        <v>181</v>
      </c>
      <c r="E306" s="212" t="s">
        <v>20</v>
      </c>
      <c r="F306" s="213" t="s">
        <v>6575</v>
      </c>
      <c r="G306" s="211"/>
      <c r="H306" s="214">
        <v>0.03</v>
      </c>
      <c r="I306" s="215"/>
      <c r="J306" s="215"/>
      <c r="K306" s="211"/>
      <c r="L306" s="211"/>
      <c r="M306" s="216"/>
      <c r="N306" s="217"/>
      <c r="O306" s="218"/>
      <c r="P306" s="218"/>
      <c r="Q306" s="218"/>
      <c r="R306" s="218"/>
      <c r="S306" s="218"/>
      <c r="T306" s="218"/>
      <c r="U306" s="218"/>
      <c r="V306" s="218"/>
      <c r="W306" s="218"/>
      <c r="X306" s="219"/>
      <c r="AT306" s="220" t="s">
        <v>181</v>
      </c>
      <c r="AU306" s="220" t="s">
        <v>89</v>
      </c>
      <c r="AV306" s="13" t="s">
        <v>89</v>
      </c>
      <c r="AW306" s="13" t="s">
        <v>5</v>
      </c>
      <c r="AX306" s="13" t="s">
        <v>79</v>
      </c>
      <c r="AY306" s="220" t="s">
        <v>168</v>
      </c>
    </row>
    <row r="307" spans="1:65" s="13" customFormat="1">
      <c r="B307" s="210"/>
      <c r="C307" s="211"/>
      <c r="D307" s="205" t="s">
        <v>181</v>
      </c>
      <c r="E307" s="211"/>
      <c r="F307" s="213" t="s">
        <v>6576</v>
      </c>
      <c r="G307" s="211"/>
      <c r="H307" s="214">
        <v>3.5000000000000003E-2</v>
      </c>
      <c r="I307" s="215"/>
      <c r="J307" s="215"/>
      <c r="K307" s="211"/>
      <c r="L307" s="211"/>
      <c r="M307" s="216"/>
      <c r="N307" s="217"/>
      <c r="O307" s="218"/>
      <c r="P307" s="218"/>
      <c r="Q307" s="218"/>
      <c r="R307" s="218"/>
      <c r="S307" s="218"/>
      <c r="T307" s="218"/>
      <c r="U307" s="218"/>
      <c r="V307" s="218"/>
      <c r="W307" s="218"/>
      <c r="X307" s="219"/>
      <c r="AT307" s="220" t="s">
        <v>181</v>
      </c>
      <c r="AU307" s="220" t="s">
        <v>89</v>
      </c>
      <c r="AV307" s="13" t="s">
        <v>89</v>
      </c>
      <c r="AW307" s="13" t="s">
        <v>4</v>
      </c>
      <c r="AX307" s="13" t="s">
        <v>87</v>
      </c>
      <c r="AY307" s="220" t="s">
        <v>168</v>
      </c>
    </row>
    <row r="308" spans="1:65" s="12" customFormat="1" ht="22.9" customHeight="1">
      <c r="B308" s="174"/>
      <c r="C308" s="175"/>
      <c r="D308" s="176" t="s">
        <v>78</v>
      </c>
      <c r="E308" s="189" t="s">
        <v>186</v>
      </c>
      <c r="F308" s="189" t="s">
        <v>434</v>
      </c>
      <c r="G308" s="175"/>
      <c r="H308" s="175"/>
      <c r="I308" s="178"/>
      <c r="J308" s="178"/>
      <c r="K308" s="190">
        <f>BK308</f>
        <v>0</v>
      </c>
      <c r="L308" s="175"/>
      <c r="M308" s="180"/>
      <c r="N308" s="181"/>
      <c r="O308" s="182"/>
      <c r="P308" s="182"/>
      <c r="Q308" s="183">
        <f>SUM(Q309:Q356)</f>
        <v>0</v>
      </c>
      <c r="R308" s="183">
        <f>SUM(R309:R356)</f>
        <v>0</v>
      </c>
      <c r="S308" s="182"/>
      <c r="T308" s="184">
        <f>SUM(T309:T356)</f>
        <v>0</v>
      </c>
      <c r="U308" s="182"/>
      <c r="V308" s="184">
        <f>SUM(V309:V356)</f>
        <v>3.1451510000000003</v>
      </c>
      <c r="W308" s="182"/>
      <c r="X308" s="185">
        <f>SUM(X309:X356)</f>
        <v>0</v>
      </c>
      <c r="AR308" s="186" t="s">
        <v>87</v>
      </c>
      <c r="AT308" s="187" t="s">
        <v>78</v>
      </c>
      <c r="AU308" s="187" t="s">
        <v>87</v>
      </c>
      <c r="AY308" s="186" t="s">
        <v>168</v>
      </c>
      <c r="BK308" s="188">
        <f>SUM(BK309:BK356)</f>
        <v>0</v>
      </c>
    </row>
    <row r="309" spans="1:65" s="2" customFormat="1" ht="24" customHeight="1">
      <c r="A309" s="33"/>
      <c r="B309" s="34"/>
      <c r="C309" s="191" t="s">
        <v>406</v>
      </c>
      <c r="D309" s="191" t="s">
        <v>171</v>
      </c>
      <c r="E309" s="192" t="s">
        <v>6306</v>
      </c>
      <c r="F309" s="193" t="s">
        <v>6307</v>
      </c>
      <c r="G309" s="194" t="s">
        <v>322</v>
      </c>
      <c r="H309" s="195">
        <v>0.94</v>
      </c>
      <c r="I309" s="196"/>
      <c r="J309" s="196"/>
      <c r="K309" s="197">
        <f>ROUND(P309*H309,2)</f>
        <v>0</v>
      </c>
      <c r="L309" s="193" t="s">
        <v>175</v>
      </c>
      <c r="M309" s="38"/>
      <c r="N309" s="198" t="s">
        <v>20</v>
      </c>
      <c r="O309" s="199" t="s">
        <v>48</v>
      </c>
      <c r="P309" s="200">
        <f>I309+J309</f>
        <v>0</v>
      </c>
      <c r="Q309" s="200">
        <f>ROUND(I309*H309,2)</f>
        <v>0</v>
      </c>
      <c r="R309" s="200">
        <f>ROUND(J309*H309,2)</f>
        <v>0</v>
      </c>
      <c r="S309" s="62"/>
      <c r="T309" s="201">
        <f>S309*H309</f>
        <v>0</v>
      </c>
      <c r="U309" s="201">
        <v>0</v>
      </c>
      <c r="V309" s="201">
        <f>U309*H309</f>
        <v>0</v>
      </c>
      <c r="W309" s="201">
        <v>0</v>
      </c>
      <c r="X309" s="202">
        <f>W309*H309</f>
        <v>0</v>
      </c>
      <c r="Y309" s="33"/>
      <c r="Z309" s="33"/>
      <c r="AA309" s="33"/>
      <c r="AB309" s="33"/>
      <c r="AC309" s="33"/>
      <c r="AD309" s="33"/>
      <c r="AE309" s="33"/>
      <c r="AR309" s="203" t="s">
        <v>191</v>
      </c>
      <c r="AT309" s="203" t="s">
        <v>171</v>
      </c>
      <c r="AU309" s="203" t="s">
        <v>89</v>
      </c>
      <c r="AY309" s="17" t="s">
        <v>168</v>
      </c>
      <c r="BE309" s="204">
        <f>IF(O309="základní",K309,0)</f>
        <v>0</v>
      </c>
      <c r="BF309" s="204">
        <f>IF(O309="snížená",K309,0)</f>
        <v>0</v>
      </c>
      <c r="BG309" s="204">
        <f>IF(O309="zákl. přenesená",K309,0)</f>
        <v>0</v>
      </c>
      <c r="BH309" s="204">
        <f>IF(O309="sníž. přenesená",K309,0)</f>
        <v>0</v>
      </c>
      <c r="BI309" s="204">
        <f>IF(O309="nulová",K309,0)</f>
        <v>0</v>
      </c>
      <c r="BJ309" s="17" t="s">
        <v>87</v>
      </c>
      <c r="BK309" s="204">
        <f>ROUND(P309*H309,2)</f>
        <v>0</v>
      </c>
      <c r="BL309" s="17" t="s">
        <v>191</v>
      </c>
      <c r="BM309" s="203" t="s">
        <v>6308</v>
      </c>
    </row>
    <row r="310" spans="1:65" s="2" customFormat="1" ht="19.5">
      <c r="A310" s="33"/>
      <c r="B310" s="34"/>
      <c r="C310" s="35"/>
      <c r="D310" s="205" t="s">
        <v>178</v>
      </c>
      <c r="E310" s="35"/>
      <c r="F310" s="206" t="s">
        <v>6309</v>
      </c>
      <c r="G310" s="35"/>
      <c r="H310" s="35"/>
      <c r="I310" s="107"/>
      <c r="J310" s="107"/>
      <c r="K310" s="35"/>
      <c r="L310" s="35"/>
      <c r="M310" s="38"/>
      <c r="N310" s="207"/>
      <c r="O310" s="208"/>
      <c r="P310" s="62"/>
      <c r="Q310" s="62"/>
      <c r="R310" s="62"/>
      <c r="S310" s="62"/>
      <c r="T310" s="62"/>
      <c r="U310" s="62"/>
      <c r="V310" s="62"/>
      <c r="W310" s="62"/>
      <c r="X310" s="63"/>
      <c r="Y310" s="33"/>
      <c r="Z310" s="33"/>
      <c r="AA310" s="33"/>
      <c r="AB310" s="33"/>
      <c r="AC310" s="33"/>
      <c r="AD310" s="33"/>
      <c r="AE310" s="33"/>
      <c r="AT310" s="17" t="s">
        <v>178</v>
      </c>
      <c r="AU310" s="17" t="s">
        <v>89</v>
      </c>
    </row>
    <row r="311" spans="1:65" s="2" customFormat="1" ht="48.75">
      <c r="A311" s="33"/>
      <c r="B311" s="34"/>
      <c r="C311" s="35"/>
      <c r="D311" s="205" t="s">
        <v>231</v>
      </c>
      <c r="E311" s="35"/>
      <c r="F311" s="209" t="s">
        <v>6310</v>
      </c>
      <c r="G311" s="35"/>
      <c r="H311" s="35"/>
      <c r="I311" s="107"/>
      <c r="J311" s="107"/>
      <c r="K311" s="35"/>
      <c r="L311" s="35"/>
      <c r="M311" s="38"/>
      <c r="N311" s="207"/>
      <c r="O311" s="208"/>
      <c r="P311" s="62"/>
      <c r="Q311" s="62"/>
      <c r="R311" s="62"/>
      <c r="S311" s="62"/>
      <c r="T311" s="62"/>
      <c r="U311" s="62"/>
      <c r="V311" s="62"/>
      <c r="W311" s="62"/>
      <c r="X311" s="63"/>
      <c r="Y311" s="33"/>
      <c r="Z311" s="33"/>
      <c r="AA311" s="33"/>
      <c r="AB311" s="33"/>
      <c r="AC311" s="33"/>
      <c r="AD311" s="33"/>
      <c r="AE311" s="33"/>
      <c r="AT311" s="17" t="s">
        <v>231</v>
      </c>
      <c r="AU311" s="17" t="s">
        <v>89</v>
      </c>
    </row>
    <row r="312" spans="1:65" s="13" customFormat="1">
      <c r="B312" s="210"/>
      <c r="C312" s="211"/>
      <c r="D312" s="205" t="s">
        <v>181</v>
      </c>
      <c r="E312" s="212" t="s">
        <v>20</v>
      </c>
      <c r="F312" s="213" t="s">
        <v>6577</v>
      </c>
      <c r="G312" s="211"/>
      <c r="H312" s="214">
        <v>0.46500000000000002</v>
      </c>
      <c r="I312" s="215"/>
      <c r="J312" s="215"/>
      <c r="K312" s="211"/>
      <c r="L312" s="211"/>
      <c r="M312" s="216"/>
      <c r="N312" s="217"/>
      <c r="O312" s="218"/>
      <c r="P312" s="218"/>
      <c r="Q312" s="218"/>
      <c r="R312" s="218"/>
      <c r="S312" s="218"/>
      <c r="T312" s="218"/>
      <c r="U312" s="218"/>
      <c r="V312" s="218"/>
      <c r="W312" s="218"/>
      <c r="X312" s="219"/>
      <c r="AT312" s="220" t="s">
        <v>181</v>
      </c>
      <c r="AU312" s="220" t="s">
        <v>89</v>
      </c>
      <c r="AV312" s="13" t="s">
        <v>89</v>
      </c>
      <c r="AW312" s="13" t="s">
        <v>5</v>
      </c>
      <c r="AX312" s="13" t="s">
        <v>79</v>
      </c>
      <c r="AY312" s="220" t="s">
        <v>168</v>
      </c>
    </row>
    <row r="313" spans="1:65" s="13" customFormat="1">
      <c r="B313" s="210"/>
      <c r="C313" s="211"/>
      <c r="D313" s="205" t="s">
        <v>181</v>
      </c>
      <c r="E313" s="212" t="s">
        <v>20</v>
      </c>
      <c r="F313" s="213" t="s">
        <v>6578</v>
      </c>
      <c r="G313" s="211"/>
      <c r="H313" s="214">
        <v>0.38900000000000001</v>
      </c>
      <c r="I313" s="215"/>
      <c r="J313" s="215"/>
      <c r="K313" s="211"/>
      <c r="L313" s="211"/>
      <c r="M313" s="216"/>
      <c r="N313" s="217"/>
      <c r="O313" s="218"/>
      <c r="P313" s="218"/>
      <c r="Q313" s="218"/>
      <c r="R313" s="218"/>
      <c r="S313" s="218"/>
      <c r="T313" s="218"/>
      <c r="U313" s="218"/>
      <c r="V313" s="218"/>
      <c r="W313" s="218"/>
      <c r="X313" s="219"/>
      <c r="AT313" s="220" t="s">
        <v>181</v>
      </c>
      <c r="AU313" s="220" t="s">
        <v>89</v>
      </c>
      <c r="AV313" s="13" t="s">
        <v>89</v>
      </c>
      <c r="AW313" s="13" t="s">
        <v>5</v>
      </c>
      <c r="AX313" s="13" t="s">
        <v>79</v>
      </c>
      <c r="AY313" s="220" t="s">
        <v>168</v>
      </c>
    </row>
    <row r="314" spans="1:65" s="13" customFormat="1">
      <c r="B314" s="210"/>
      <c r="C314" s="211"/>
      <c r="D314" s="205" t="s">
        <v>181</v>
      </c>
      <c r="E314" s="212" t="s">
        <v>20</v>
      </c>
      <c r="F314" s="213" t="s">
        <v>6579</v>
      </c>
      <c r="G314" s="211"/>
      <c r="H314" s="214">
        <v>8.5999999999999993E-2</v>
      </c>
      <c r="I314" s="215"/>
      <c r="J314" s="215"/>
      <c r="K314" s="211"/>
      <c r="L314" s="211"/>
      <c r="M314" s="216"/>
      <c r="N314" s="217"/>
      <c r="O314" s="218"/>
      <c r="P314" s="218"/>
      <c r="Q314" s="218"/>
      <c r="R314" s="218"/>
      <c r="S314" s="218"/>
      <c r="T314" s="218"/>
      <c r="U314" s="218"/>
      <c r="V314" s="218"/>
      <c r="W314" s="218"/>
      <c r="X314" s="219"/>
      <c r="AT314" s="220" t="s">
        <v>181</v>
      </c>
      <c r="AU314" s="220" t="s">
        <v>89</v>
      </c>
      <c r="AV314" s="13" t="s">
        <v>89</v>
      </c>
      <c r="AW314" s="13" t="s">
        <v>5</v>
      </c>
      <c r="AX314" s="13" t="s">
        <v>79</v>
      </c>
      <c r="AY314" s="220" t="s">
        <v>168</v>
      </c>
    </row>
    <row r="315" spans="1:65" s="2" customFormat="1" ht="16.5" customHeight="1">
      <c r="A315" s="33"/>
      <c r="B315" s="34"/>
      <c r="C315" s="225" t="s">
        <v>415</v>
      </c>
      <c r="D315" s="225" t="s">
        <v>346</v>
      </c>
      <c r="E315" s="226" t="s">
        <v>6314</v>
      </c>
      <c r="F315" s="227" t="s">
        <v>6315</v>
      </c>
      <c r="G315" s="228" t="s">
        <v>322</v>
      </c>
      <c r="H315" s="229">
        <v>0.85399999999999998</v>
      </c>
      <c r="I315" s="230"/>
      <c r="J315" s="231"/>
      <c r="K315" s="232">
        <f>ROUND(P315*H315,2)</f>
        <v>0</v>
      </c>
      <c r="L315" s="227" t="s">
        <v>20</v>
      </c>
      <c r="M315" s="233"/>
      <c r="N315" s="234" t="s">
        <v>20</v>
      </c>
      <c r="O315" s="199" t="s">
        <v>48</v>
      </c>
      <c r="P315" s="200">
        <f>I315+J315</f>
        <v>0</v>
      </c>
      <c r="Q315" s="200">
        <f>ROUND(I315*H315,2)</f>
        <v>0</v>
      </c>
      <c r="R315" s="200">
        <f>ROUND(J315*H315,2)</f>
        <v>0</v>
      </c>
      <c r="S315" s="62"/>
      <c r="T315" s="201">
        <f>S315*H315</f>
        <v>0</v>
      </c>
      <c r="U315" s="201">
        <v>1</v>
      </c>
      <c r="V315" s="201">
        <f>U315*H315</f>
        <v>0.85399999999999998</v>
      </c>
      <c r="W315" s="201">
        <v>0</v>
      </c>
      <c r="X315" s="202">
        <f>W315*H315</f>
        <v>0</v>
      </c>
      <c r="Y315" s="33"/>
      <c r="Z315" s="33"/>
      <c r="AA315" s="33"/>
      <c r="AB315" s="33"/>
      <c r="AC315" s="33"/>
      <c r="AD315" s="33"/>
      <c r="AE315" s="33"/>
      <c r="AR315" s="203" t="s">
        <v>275</v>
      </c>
      <c r="AT315" s="203" t="s">
        <v>346</v>
      </c>
      <c r="AU315" s="203" t="s">
        <v>89</v>
      </c>
      <c r="AY315" s="17" t="s">
        <v>168</v>
      </c>
      <c r="BE315" s="204">
        <f>IF(O315="základní",K315,0)</f>
        <v>0</v>
      </c>
      <c r="BF315" s="204">
        <f>IF(O315="snížená",K315,0)</f>
        <v>0</v>
      </c>
      <c r="BG315" s="204">
        <f>IF(O315="zákl. přenesená",K315,0)</f>
        <v>0</v>
      </c>
      <c r="BH315" s="204">
        <f>IF(O315="sníž. přenesená",K315,0)</f>
        <v>0</v>
      </c>
      <c r="BI315" s="204">
        <f>IF(O315="nulová",K315,0)</f>
        <v>0</v>
      </c>
      <c r="BJ315" s="17" t="s">
        <v>87</v>
      </c>
      <c r="BK315" s="204">
        <f>ROUND(P315*H315,2)</f>
        <v>0</v>
      </c>
      <c r="BL315" s="17" t="s">
        <v>191</v>
      </c>
      <c r="BM315" s="203" t="s">
        <v>6316</v>
      </c>
    </row>
    <row r="316" spans="1:65" s="2" customFormat="1">
      <c r="A316" s="33"/>
      <c r="B316" s="34"/>
      <c r="C316" s="35"/>
      <c r="D316" s="205" t="s">
        <v>178</v>
      </c>
      <c r="E316" s="35"/>
      <c r="F316" s="206" t="s">
        <v>6315</v>
      </c>
      <c r="G316" s="35"/>
      <c r="H316" s="35"/>
      <c r="I316" s="107"/>
      <c r="J316" s="107"/>
      <c r="K316" s="35"/>
      <c r="L316" s="35"/>
      <c r="M316" s="38"/>
      <c r="N316" s="207"/>
      <c r="O316" s="208"/>
      <c r="P316" s="62"/>
      <c r="Q316" s="62"/>
      <c r="R316" s="62"/>
      <c r="S316" s="62"/>
      <c r="T316" s="62"/>
      <c r="U316" s="62"/>
      <c r="V316" s="62"/>
      <c r="W316" s="62"/>
      <c r="X316" s="63"/>
      <c r="Y316" s="33"/>
      <c r="Z316" s="33"/>
      <c r="AA316" s="33"/>
      <c r="AB316" s="33"/>
      <c r="AC316" s="33"/>
      <c r="AD316" s="33"/>
      <c r="AE316" s="33"/>
      <c r="AT316" s="17" t="s">
        <v>178</v>
      </c>
      <c r="AU316" s="17" t="s">
        <v>89</v>
      </c>
    </row>
    <row r="317" spans="1:65" s="13" customFormat="1">
      <c r="B317" s="210"/>
      <c r="C317" s="211"/>
      <c r="D317" s="205" t="s">
        <v>181</v>
      </c>
      <c r="E317" s="212" t="s">
        <v>20</v>
      </c>
      <c r="F317" s="213" t="s">
        <v>6577</v>
      </c>
      <c r="G317" s="211"/>
      <c r="H317" s="214">
        <v>0.46500000000000002</v>
      </c>
      <c r="I317" s="215"/>
      <c r="J317" s="215"/>
      <c r="K317" s="211"/>
      <c r="L317" s="211"/>
      <c r="M317" s="216"/>
      <c r="N317" s="217"/>
      <c r="O317" s="218"/>
      <c r="P317" s="218"/>
      <c r="Q317" s="218"/>
      <c r="R317" s="218"/>
      <c r="S317" s="218"/>
      <c r="T317" s="218"/>
      <c r="U317" s="218"/>
      <c r="V317" s="218"/>
      <c r="W317" s="218"/>
      <c r="X317" s="219"/>
      <c r="AT317" s="220" t="s">
        <v>181</v>
      </c>
      <c r="AU317" s="220" t="s">
        <v>89</v>
      </c>
      <c r="AV317" s="13" t="s">
        <v>89</v>
      </c>
      <c r="AW317" s="13" t="s">
        <v>5</v>
      </c>
      <c r="AX317" s="13" t="s">
        <v>79</v>
      </c>
      <c r="AY317" s="220" t="s">
        <v>168</v>
      </c>
    </row>
    <row r="318" spans="1:65" s="13" customFormat="1">
      <c r="B318" s="210"/>
      <c r="C318" s="211"/>
      <c r="D318" s="205" t="s">
        <v>181</v>
      </c>
      <c r="E318" s="212" t="s">
        <v>20</v>
      </c>
      <c r="F318" s="213" t="s">
        <v>6578</v>
      </c>
      <c r="G318" s="211"/>
      <c r="H318" s="214">
        <v>0.38900000000000001</v>
      </c>
      <c r="I318" s="215"/>
      <c r="J318" s="215"/>
      <c r="K318" s="211"/>
      <c r="L318" s="211"/>
      <c r="M318" s="216"/>
      <c r="N318" s="217"/>
      <c r="O318" s="218"/>
      <c r="P318" s="218"/>
      <c r="Q318" s="218"/>
      <c r="R318" s="218"/>
      <c r="S318" s="218"/>
      <c r="T318" s="218"/>
      <c r="U318" s="218"/>
      <c r="V318" s="218"/>
      <c r="W318" s="218"/>
      <c r="X318" s="219"/>
      <c r="AT318" s="220" t="s">
        <v>181</v>
      </c>
      <c r="AU318" s="220" t="s">
        <v>89</v>
      </c>
      <c r="AV318" s="13" t="s">
        <v>89</v>
      </c>
      <c r="AW318" s="13" t="s">
        <v>5</v>
      </c>
      <c r="AX318" s="13" t="s">
        <v>79</v>
      </c>
      <c r="AY318" s="220" t="s">
        <v>168</v>
      </c>
    </row>
    <row r="319" spans="1:65" s="2" customFormat="1" ht="24" customHeight="1">
      <c r="A319" s="33"/>
      <c r="B319" s="34"/>
      <c r="C319" s="225" t="s">
        <v>420</v>
      </c>
      <c r="D319" s="225" t="s">
        <v>346</v>
      </c>
      <c r="E319" s="226" t="s">
        <v>6317</v>
      </c>
      <c r="F319" s="227" t="s">
        <v>6318</v>
      </c>
      <c r="G319" s="228" t="s">
        <v>322</v>
      </c>
      <c r="H319" s="229">
        <v>8.5999999999999993E-2</v>
      </c>
      <c r="I319" s="230"/>
      <c r="J319" s="231"/>
      <c r="K319" s="232">
        <f>ROUND(P319*H319,2)</f>
        <v>0</v>
      </c>
      <c r="L319" s="227" t="s">
        <v>175</v>
      </c>
      <c r="M319" s="233"/>
      <c r="N319" s="234" t="s">
        <v>20</v>
      </c>
      <c r="O319" s="199" t="s">
        <v>48</v>
      </c>
      <c r="P319" s="200">
        <f>I319+J319</f>
        <v>0</v>
      </c>
      <c r="Q319" s="200">
        <f>ROUND(I319*H319,2)</f>
        <v>0</v>
      </c>
      <c r="R319" s="200">
        <f>ROUND(J319*H319,2)</f>
        <v>0</v>
      </c>
      <c r="S319" s="62"/>
      <c r="T319" s="201">
        <f>S319*H319</f>
        <v>0</v>
      </c>
      <c r="U319" s="201">
        <v>1</v>
      </c>
      <c r="V319" s="201">
        <f>U319*H319</f>
        <v>8.5999999999999993E-2</v>
      </c>
      <c r="W319" s="201">
        <v>0</v>
      </c>
      <c r="X319" s="202">
        <f>W319*H319</f>
        <v>0</v>
      </c>
      <c r="Y319" s="33"/>
      <c r="Z319" s="33"/>
      <c r="AA319" s="33"/>
      <c r="AB319" s="33"/>
      <c r="AC319" s="33"/>
      <c r="AD319" s="33"/>
      <c r="AE319" s="33"/>
      <c r="AR319" s="203" t="s">
        <v>275</v>
      </c>
      <c r="AT319" s="203" t="s">
        <v>346</v>
      </c>
      <c r="AU319" s="203" t="s">
        <v>89</v>
      </c>
      <c r="AY319" s="17" t="s">
        <v>168</v>
      </c>
      <c r="BE319" s="204">
        <f>IF(O319="základní",K319,0)</f>
        <v>0</v>
      </c>
      <c r="BF319" s="204">
        <f>IF(O319="snížená",K319,0)</f>
        <v>0</v>
      </c>
      <c r="BG319" s="204">
        <f>IF(O319="zákl. přenesená",K319,0)</f>
        <v>0</v>
      </c>
      <c r="BH319" s="204">
        <f>IF(O319="sníž. přenesená",K319,0)</f>
        <v>0</v>
      </c>
      <c r="BI319" s="204">
        <f>IF(O319="nulová",K319,0)</f>
        <v>0</v>
      </c>
      <c r="BJ319" s="17" t="s">
        <v>87</v>
      </c>
      <c r="BK319" s="204">
        <f>ROUND(P319*H319,2)</f>
        <v>0</v>
      </c>
      <c r="BL319" s="17" t="s">
        <v>191</v>
      </c>
      <c r="BM319" s="203" t="s">
        <v>6319</v>
      </c>
    </row>
    <row r="320" spans="1:65" s="2" customFormat="1">
      <c r="A320" s="33"/>
      <c r="B320" s="34"/>
      <c r="C320" s="35"/>
      <c r="D320" s="205" t="s">
        <v>178</v>
      </c>
      <c r="E320" s="35"/>
      <c r="F320" s="206" t="s">
        <v>6318</v>
      </c>
      <c r="G320" s="35"/>
      <c r="H320" s="35"/>
      <c r="I320" s="107"/>
      <c r="J320" s="107"/>
      <c r="K320" s="35"/>
      <c r="L320" s="35"/>
      <c r="M320" s="38"/>
      <c r="N320" s="207"/>
      <c r="O320" s="208"/>
      <c r="P320" s="62"/>
      <c r="Q320" s="62"/>
      <c r="R320" s="62"/>
      <c r="S320" s="62"/>
      <c r="T320" s="62"/>
      <c r="U320" s="62"/>
      <c r="V320" s="62"/>
      <c r="W320" s="62"/>
      <c r="X320" s="63"/>
      <c r="Y320" s="33"/>
      <c r="Z320" s="33"/>
      <c r="AA320" s="33"/>
      <c r="AB320" s="33"/>
      <c r="AC320" s="33"/>
      <c r="AD320" s="33"/>
      <c r="AE320" s="33"/>
      <c r="AT320" s="17" t="s">
        <v>178</v>
      </c>
      <c r="AU320" s="17" t="s">
        <v>89</v>
      </c>
    </row>
    <row r="321" spans="1:65" s="13" customFormat="1">
      <c r="B321" s="210"/>
      <c r="C321" s="211"/>
      <c r="D321" s="205" t="s">
        <v>181</v>
      </c>
      <c r="E321" s="212" t="s">
        <v>20</v>
      </c>
      <c r="F321" s="213" t="s">
        <v>6579</v>
      </c>
      <c r="G321" s="211"/>
      <c r="H321" s="214">
        <v>8.5999999999999993E-2</v>
      </c>
      <c r="I321" s="215"/>
      <c r="J321" s="215"/>
      <c r="K321" s="211"/>
      <c r="L321" s="211"/>
      <c r="M321" s="216"/>
      <c r="N321" s="217"/>
      <c r="O321" s="218"/>
      <c r="P321" s="218"/>
      <c r="Q321" s="218"/>
      <c r="R321" s="218"/>
      <c r="S321" s="218"/>
      <c r="T321" s="218"/>
      <c r="U321" s="218"/>
      <c r="V321" s="218"/>
      <c r="W321" s="218"/>
      <c r="X321" s="219"/>
      <c r="AT321" s="220" t="s">
        <v>181</v>
      </c>
      <c r="AU321" s="220" t="s">
        <v>89</v>
      </c>
      <c r="AV321" s="13" t="s">
        <v>89</v>
      </c>
      <c r="AW321" s="13" t="s">
        <v>5</v>
      </c>
      <c r="AX321" s="13" t="s">
        <v>79</v>
      </c>
      <c r="AY321" s="220" t="s">
        <v>168</v>
      </c>
    </row>
    <row r="322" spans="1:65" s="2" customFormat="1" ht="24" customHeight="1">
      <c r="A322" s="33"/>
      <c r="B322" s="34"/>
      <c r="C322" s="191" t="s">
        <v>428</v>
      </c>
      <c r="D322" s="191" t="s">
        <v>171</v>
      </c>
      <c r="E322" s="192" t="s">
        <v>6580</v>
      </c>
      <c r="F322" s="193" t="s">
        <v>6581</v>
      </c>
      <c r="G322" s="194" t="s">
        <v>460</v>
      </c>
      <c r="H322" s="195">
        <v>9</v>
      </c>
      <c r="I322" s="196"/>
      <c r="J322" s="196"/>
      <c r="K322" s="197">
        <f>ROUND(P322*H322,2)</f>
        <v>0</v>
      </c>
      <c r="L322" s="193" t="s">
        <v>175</v>
      </c>
      <c r="M322" s="38"/>
      <c r="N322" s="198" t="s">
        <v>20</v>
      </c>
      <c r="O322" s="199" t="s">
        <v>48</v>
      </c>
      <c r="P322" s="200">
        <f>I322+J322</f>
        <v>0</v>
      </c>
      <c r="Q322" s="200">
        <f>ROUND(I322*H322,2)</f>
        <v>0</v>
      </c>
      <c r="R322" s="200">
        <f>ROUND(J322*H322,2)</f>
        <v>0</v>
      </c>
      <c r="S322" s="62"/>
      <c r="T322" s="201">
        <f>S322*H322</f>
        <v>0</v>
      </c>
      <c r="U322" s="201">
        <v>0.17488999999999999</v>
      </c>
      <c r="V322" s="201">
        <f>U322*H322</f>
        <v>1.5740099999999999</v>
      </c>
      <c r="W322" s="201">
        <v>0</v>
      </c>
      <c r="X322" s="202">
        <f>W322*H322</f>
        <v>0</v>
      </c>
      <c r="Y322" s="33"/>
      <c r="Z322" s="33"/>
      <c r="AA322" s="33"/>
      <c r="AB322" s="33"/>
      <c r="AC322" s="33"/>
      <c r="AD322" s="33"/>
      <c r="AE322" s="33"/>
      <c r="AR322" s="203" t="s">
        <v>191</v>
      </c>
      <c r="AT322" s="203" t="s">
        <v>171</v>
      </c>
      <c r="AU322" s="203" t="s">
        <v>89</v>
      </c>
      <c r="AY322" s="17" t="s">
        <v>168</v>
      </c>
      <c r="BE322" s="204">
        <f>IF(O322="základní",K322,0)</f>
        <v>0</v>
      </c>
      <c r="BF322" s="204">
        <f>IF(O322="snížená",K322,0)</f>
        <v>0</v>
      </c>
      <c r="BG322" s="204">
        <f>IF(O322="zákl. přenesená",K322,0)</f>
        <v>0</v>
      </c>
      <c r="BH322" s="204">
        <f>IF(O322="sníž. přenesená",K322,0)</f>
        <v>0</v>
      </c>
      <c r="BI322" s="204">
        <f>IF(O322="nulová",K322,0)</f>
        <v>0</v>
      </c>
      <c r="BJ322" s="17" t="s">
        <v>87</v>
      </c>
      <c r="BK322" s="204">
        <f>ROUND(P322*H322,2)</f>
        <v>0</v>
      </c>
      <c r="BL322" s="17" t="s">
        <v>191</v>
      </c>
      <c r="BM322" s="203" t="s">
        <v>6582</v>
      </c>
    </row>
    <row r="323" spans="1:65" s="2" customFormat="1" ht="29.25">
      <c r="A323" s="33"/>
      <c r="B323" s="34"/>
      <c r="C323" s="35"/>
      <c r="D323" s="205" t="s">
        <v>178</v>
      </c>
      <c r="E323" s="35"/>
      <c r="F323" s="206" t="s">
        <v>6583</v>
      </c>
      <c r="G323" s="35"/>
      <c r="H323" s="35"/>
      <c r="I323" s="107"/>
      <c r="J323" s="107"/>
      <c r="K323" s="35"/>
      <c r="L323" s="35"/>
      <c r="M323" s="38"/>
      <c r="N323" s="207"/>
      <c r="O323" s="208"/>
      <c r="P323" s="62"/>
      <c r="Q323" s="62"/>
      <c r="R323" s="62"/>
      <c r="S323" s="62"/>
      <c r="T323" s="62"/>
      <c r="U323" s="62"/>
      <c r="V323" s="62"/>
      <c r="W323" s="62"/>
      <c r="X323" s="63"/>
      <c r="Y323" s="33"/>
      <c r="Z323" s="33"/>
      <c r="AA323" s="33"/>
      <c r="AB323" s="33"/>
      <c r="AC323" s="33"/>
      <c r="AD323" s="33"/>
      <c r="AE323" s="33"/>
      <c r="AT323" s="17" t="s">
        <v>178</v>
      </c>
      <c r="AU323" s="17" t="s">
        <v>89</v>
      </c>
    </row>
    <row r="324" spans="1:65" s="2" customFormat="1" ht="136.5">
      <c r="A324" s="33"/>
      <c r="B324" s="34"/>
      <c r="C324" s="35"/>
      <c r="D324" s="205" t="s">
        <v>231</v>
      </c>
      <c r="E324" s="35"/>
      <c r="F324" s="209" t="s">
        <v>6584</v>
      </c>
      <c r="G324" s="35"/>
      <c r="H324" s="35"/>
      <c r="I324" s="107"/>
      <c r="J324" s="107"/>
      <c r="K324" s="35"/>
      <c r="L324" s="35"/>
      <c r="M324" s="38"/>
      <c r="N324" s="207"/>
      <c r="O324" s="208"/>
      <c r="P324" s="62"/>
      <c r="Q324" s="62"/>
      <c r="R324" s="62"/>
      <c r="S324" s="62"/>
      <c r="T324" s="62"/>
      <c r="U324" s="62"/>
      <c r="V324" s="62"/>
      <c r="W324" s="62"/>
      <c r="X324" s="63"/>
      <c r="Y324" s="33"/>
      <c r="Z324" s="33"/>
      <c r="AA324" s="33"/>
      <c r="AB324" s="33"/>
      <c r="AC324" s="33"/>
      <c r="AD324" s="33"/>
      <c r="AE324" s="33"/>
      <c r="AT324" s="17" t="s">
        <v>231</v>
      </c>
      <c r="AU324" s="17" t="s">
        <v>89</v>
      </c>
    </row>
    <row r="325" spans="1:65" s="13" customFormat="1">
      <c r="B325" s="210"/>
      <c r="C325" s="211"/>
      <c r="D325" s="205" t="s">
        <v>181</v>
      </c>
      <c r="E325" s="212" t="s">
        <v>20</v>
      </c>
      <c r="F325" s="213" t="s">
        <v>6585</v>
      </c>
      <c r="G325" s="211"/>
      <c r="H325" s="214">
        <v>9</v>
      </c>
      <c r="I325" s="215"/>
      <c r="J325" s="215"/>
      <c r="K325" s="211"/>
      <c r="L325" s="211"/>
      <c r="M325" s="216"/>
      <c r="N325" s="217"/>
      <c r="O325" s="218"/>
      <c r="P325" s="218"/>
      <c r="Q325" s="218"/>
      <c r="R325" s="218"/>
      <c r="S325" s="218"/>
      <c r="T325" s="218"/>
      <c r="U325" s="218"/>
      <c r="V325" s="218"/>
      <c r="W325" s="218"/>
      <c r="X325" s="219"/>
      <c r="AT325" s="220" t="s">
        <v>181</v>
      </c>
      <c r="AU325" s="220" t="s">
        <v>89</v>
      </c>
      <c r="AV325" s="13" t="s">
        <v>89</v>
      </c>
      <c r="AW325" s="13" t="s">
        <v>5</v>
      </c>
      <c r="AX325" s="13" t="s">
        <v>79</v>
      </c>
      <c r="AY325" s="220" t="s">
        <v>168</v>
      </c>
    </row>
    <row r="326" spans="1:65" s="2" customFormat="1" ht="24" customHeight="1">
      <c r="A326" s="33"/>
      <c r="B326" s="34"/>
      <c r="C326" s="225" t="s">
        <v>435</v>
      </c>
      <c r="D326" s="225" t="s">
        <v>346</v>
      </c>
      <c r="E326" s="226" t="s">
        <v>729</v>
      </c>
      <c r="F326" s="227" t="s">
        <v>730</v>
      </c>
      <c r="G326" s="228" t="s">
        <v>322</v>
      </c>
      <c r="H326" s="229">
        <v>0.25600000000000001</v>
      </c>
      <c r="I326" s="230"/>
      <c r="J326" s="231"/>
      <c r="K326" s="232">
        <f>ROUND(P326*H326,2)</f>
        <v>0</v>
      </c>
      <c r="L326" s="227" t="s">
        <v>175</v>
      </c>
      <c r="M326" s="233"/>
      <c r="N326" s="234" t="s">
        <v>20</v>
      </c>
      <c r="O326" s="199" t="s">
        <v>48</v>
      </c>
      <c r="P326" s="200">
        <f>I326+J326</f>
        <v>0</v>
      </c>
      <c r="Q326" s="200">
        <f>ROUND(I326*H326,2)</f>
        <v>0</v>
      </c>
      <c r="R326" s="200">
        <f>ROUND(J326*H326,2)</f>
        <v>0</v>
      </c>
      <c r="S326" s="62"/>
      <c r="T326" s="201">
        <f>S326*H326</f>
        <v>0</v>
      </c>
      <c r="U326" s="201">
        <v>1</v>
      </c>
      <c r="V326" s="201">
        <f>U326*H326</f>
        <v>0.25600000000000001</v>
      </c>
      <c r="W326" s="201">
        <v>0</v>
      </c>
      <c r="X326" s="202">
        <f>W326*H326</f>
        <v>0</v>
      </c>
      <c r="Y326" s="33"/>
      <c r="Z326" s="33"/>
      <c r="AA326" s="33"/>
      <c r="AB326" s="33"/>
      <c r="AC326" s="33"/>
      <c r="AD326" s="33"/>
      <c r="AE326" s="33"/>
      <c r="AR326" s="203" t="s">
        <v>275</v>
      </c>
      <c r="AT326" s="203" t="s">
        <v>346</v>
      </c>
      <c r="AU326" s="203" t="s">
        <v>89</v>
      </c>
      <c r="AY326" s="17" t="s">
        <v>168</v>
      </c>
      <c r="BE326" s="204">
        <f>IF(O326="základní",K326,0)</f>
        <v>0</v>
      </c>
      <c r="BF326" s="204">
        <f>IF(O326="snížená",K326,0)</f>
        <v>0</v>
      </c>
      <c r="BG326" s="204">
        <f>IF(O326="zákl. přenesená",K326,0)</f>
        <v>0</v>
      </c>
      <c r="BH326" s="204">
        <f>IF(O326="sníž. přenesená",K326,0)</f>
        <v>0</v>
      </c>
      <c r="BI326" s="204">
        <f>IF(O326="nulová",K326,0)</f>
        <v>0</v>
      </c>
      <c r="BJ326" s="17" t="s">
        <v>87</v>
      </c>
      <c r="BK326" s="204">
        <f>ROUND(P326*H326,2)</f>
        <v>0</v>
      </c>
      <c r="BL326" s="17" t="s">
        <v>191</v>
      </c>
      <c r="BM326" s="203" t="s">
        <v>6586</v>
      </c>
    </row>
    <row r="327" spans="1:65" s="2" customFormat="1">
      <c r="A327" s="33"/>
      <c r="B327" s="34"/>
      <c r="C327" s="35"/>
      <c r="D327" s="205" t="s">
        <v>178</v>
      </c>
      <c r="E327" s="35"/>
      <c r="F327" s="206" t="s">
        <v>730</v>
      </c>
      <c r="G327" s="35"/>
      <c r="H327" s="35"/>
      <c r="I327" s="107"/>
      <c r="J327" s="107"/>
      <c r="K327" s="35"/>
      <c r="L327" s="35"/>
      <c r="M327" s="38"/>
      <c r="N327" s="207"/>
      <c r="O327" s="208"/>
      <c r="P327" s="62"/>
      <c r="Q327" s="62"/>
      <c r="R327" s="62"/>
      <c r="S327" s="62"/>
      <c r="T327" s="62"/>
      <c r="U327" s="62"/>
      <c r="V327" s="62"/>
      <c r="W327" s="62"/>
      <c r="X327" s="63"/>
      <c r="Y327" s="33"/>
      <c r="Z327" s="33"/>
      <c r="AA327" s="33"/>
      <c r="AB327" s="33"/>
      <c r="AC327" s="33"/>
      <c r="AD327" s="33"/>
      <c r="AE327" s="33"/>
      <c r="AT327" s="17" t="s">
        <v>178</v>
      </c>
      <c r="AU327" s="17" t="s">
        <v>89</v>
      </c>
    </row>
    <row r="328" spans="1:65" s="13" customFormat="1">
      <c r="B328" s="210"/>
      <c r="C328" s="211"/>
      <c r="D328" s="205" t="s">
        <v>181</v>
      </c>
      <c r="E328" s="212" t="s">
        <v>20</v>
      </c>
      <c r="F328" s="213" t="s">
        <v>6587</v>
      </c>
      <c r="G328" s="211"/>
      <c r="H328" s="214">
        <v>0.25600000000000001</v>
      </c>
      <c r="I328" s="215"/>
      <c r="J328" s="215"/>
      <c r="K328" s="211"/>
      <c r="L328" s="211"/>
      <c r="M328" s="216"/>
      <c r="N328" s="217"/>
      <c r="O328" s="218"/>
      <c r="P328" s="218"/>
      <c r="Q328" s="218"/>
      <c r="R328" s="218"/>
      <c r="S328" s="218"/>
      <c r="T328" s="218"/>
      <c r="U328" s="218"/>
      <c r="V328" s="218"/>
      <c r="W328" s="218"/>
      <c r="X328" s="219"/>
      <c r="AT328" s="220" t="s">
        <v>181</v>
      </c>
      <c r="AU328" s="220" t="s">
        <v>89</v>
      </c>
      <c r="AV328" s="13" t="s">
        <v>89</v>
      </c>
      <c r="AW328" s="13" t="s">
        <v>5</v>
      </c>
      <c r="AX328" s="13" t="s">
        <v>79</v>
      </c>
      <c r="AY328" s="220" t="s">
        <v>168</v>
      </c>
    </row>
    <row r="329" spans="1:65" s="2" customFormat="1" ht="24" customHeight="1">
      <c r="A329" s="33"/>
      <c r="B329" s="34"/>
      <c r="C329" s="191" t="s">
        <v>449</v>
      </c>
      <c r="D329" s="191" t="s">
        <v>171</v>
      </c>
      <c r="E329" s="192" t="s">
        <v>6588</v>
      </c>
      <c r="F329" s="193" t="s">
        <v>6589</v>
      </c>
      <c r="G329" s="194" t="s">
        <v>460</v>
      </c>
      <c r="H329" s="195">
        <v>1</v>
      </c>
      <c r="I329" s="196"/>
      <c r="J329" s="196"/>
      <c r="K329" s="197">
        <f>ROUND(P329*H329,2)</f>
        <v>0</v>
      </c>
      <c r="L329" s="193" t="s">
        <v>175</v>
      </c>
      <c r="M329" s="38"/>
      <c r="N329" s="198" t="s">
        <v>20</v>
      </c>
      <c r="O329" s="199" t="s">
        <v>48</v>
      </c>
      <c r="P329" s="200">
        <f>I329+J329</f>
        <v>0</v>
      </c>
      <c r="Q329" s="200">
        <f>ROUND(I329*H329,2)</f>
        <v>0</v>
      </c>
      <c r="R329" s="200">
        <f>ROUND(J329*H329,2)</f>
        <v>0</v>
      </c>
      <c r="S329" s="62"/>
      <c r="T329" s="201">
        <f>S329*H329</f>
        <v>0</v>
      </c>
      <c r="U329" s="201">
        <v>0</v>
      </c>
      <c r="V329" s="201">
        <f>U329*H329</f>
        <v>0</v>
      </c>
      <c r="W329" s="201">
        <v>0</v>
      </c>
      <c r="X329" s="202">
        <f>W329*H329</f>
        <v>0</v>
      </c>
      <c r="Y329" s="33"/>
      <c r="Z329" s="33"/>
      <c r="AA329" s="33"/>
      <c r="AB329" s="33"/>
      <c r="AC329" s="33"/>
      <c r="AD329" s="33"/>
      <c r="AE329" s="33"/>
      <c r="AR329" s="203" t="s">
        <v>191</v>
      </c>
      <c r="AT329" s="203" t="s">
        <v>171</v>
      </c>
      <c r="AU329" s="203" t="s">
        <v>89</v>
      </c>
      <c r="AY329" s="17" t="s">
        <v>168</v>
      </c>
      <c r="BE329" s="204">
        <f>IF(O329="základní",K329,0)</f>
        <v>0</v>
      </c>
      <c r="BF329" s="204">
        <f>IF(O329="snížená",K329,0)</f>
        <v>0</v>
      </c>
      <c r="BG329" s="204">
        <f>IF(O329="zákl. přenesená",K329,0)</f>
        <v>0</v>
      </c>
      <c r="BH329" s="204">
        <f>IF(O329="sníž. přenesená",K329,0)</f>
        <v>0</v>
      </c>
      <c r="BI329" s="204">
        <f>IF(O329="nulová",K329,0)</f>
        <v>0</v>
      </c>
      <c r="BJ329" s="17" t="s">
        <v>87</v>
      </c>
      <c r="BK329" s="204">
        <f>ROUND(P329*H329,2)</f>
        <v>0</v>
      </c>
      <c r="BL329" s="17" t="s">
        <v>191</v>
      </c>
      <c r="BM329" s="203" t="s">
        <v>6590</v>
      </c>
    </row>
    <row r="330" spans="1:65" s="2" customFormat="1" ht="19.5">
      <c r="A330" s="33"/>
      <c r="B330" s="34"/>
      <c r="C330" s="35"/>
      <c r="D330" s="205" t="s">
        <v>178</v>
      </c>
      <c r="E330" s="35"/>
      <c r="F330" s="206" t="s">
        <v>6591</v>
      </c>
      <c r="G330" s="35"/>
      <c r="H330" s="35"/>
      <c r="I330" s="107"/>
      <c r="J330" s="107"/>
      <c r="K330" s="35"/>
      <c r="L330" s="35"/>
      <c r="M330" s="38"/>
      <c r="N330" s="207"/>
      <c r="O330" s="208"/>
      <c r="P330" s="62"/>
      <c r="Q330" s="62"/>
      <c r="R330" s="62"/>
      <c r="S330" s="62"/>
      <c r="T330" s="62"/>
      <c r="U330" s="62"/>
      <c r="V330" s="62"/>
      <c r="W330" s="62"/>
      <c r="X330" s="63"/>
      <c r="Y330" s="33"/>
      <c r="Z330" s="33"/>
      <c r="AA330" s="33"/>
      <c r="AB330" s="33"/>
      <c r="AC330" s="33"/>
      <c r="AD330" s="33"/>
      <c r="AE330" s="33"/>
      <c r="AT330" s="17" t="s">
        <v>178</v>
      </c>
      <c r="AU330" s="17" t="s">
        <v>89</v>
      </c>
    </row>
    <row r="331" spans="1:65" s="2" customFormat="1" ht="68.25">
      <c r="A331" s="33"/>
      <c r="B331" s="34"/>
      <c r="C331" s="35"/>
      <c r="D331" s="205" t="s">
        <v>231</v>
      </c>
      <c r="E331" s="35"/>
      <c r="F331" s="209" t="s">
        <v>6592</v>
      </c>
      <c r="G331" s="35"/>
      <c r="H331" s="35"/>
      <c r="I331" s="107"/>
      <c r="J331" s="107"/>
      <c r="K331" s="35"/>
      <c r="L331" s="35"/>
      <c r="M331" s="38"/>
      <c r="N331" s="207"/>
      <c r="O331" s="208"/>
      <c r="P331" s="62"/>
      <c r="Q331" s="62"/>
      <c r="R331" s="62"/>
      <c r="S331" s="62"/>
      <c r="T331" s="62"/>
      <c r="U331" s="62"/>
      <c r="V331" s="62"/>
      <c r="W331" s="62"/>
      <c r="X331" s="63"/>
      <c r="Y331" s="33"/>
      <c r="Z331" s="33"/>
      <c r="AA331" s="33"/>
      <c r="AB331" s="33"/>
      <c r="AC331" s="33"/>
      <c r="AD331" s="33"/>
      <c r="AE331" s="33"/>
      <c r="AT331" s="17" t="s">
        <v>231</v>
      </c>
      <c r="AU331" s="17" t="s">
        <v>89</v>
      </c>
    </row>
    <row r="332" spans="1:65" s="13" customFormat="1">
      <c r="B332" s="210"/>
      <c r="C332" s="211"/>
      <c r="D332" s="205" t="s">
        <v>181</v>
      </c>
      <c r="E332" s="212" t="s">
        <v>20</v>
      </c>
      <c r="F332" s="213" t="s">
        <v>87</v>
      </c>
      <c r="G332" s="211"/>
      <c r="H332" s="214">
        <v>1</v>
      </c>
      <c r="I332" s="215"/>
      <c r="J332" s="215"/>
      <c r="K332" s="211"/>
      <c r="L332" s="211"/>
      <c r="M332" s="216"/>
      <c r="N332" s="217"/>
      <c r="O332" s="218"/>
      <c r="P332" s="218"/>
      <c r="Q332" s="218"/>
      <c r="R332" s="218"/>
      <c r="S332" s="218"/>
      <c r="T332" s="218"/>
      <c r="U332" s="218"/>
      <c r="V332" s="218"/>
      <c r="W332" s="218"/>
      <c r="X332" s="219"/>
      <c r="AT332" s="220" t="s">
        <v>181</v>
      </c>
      <c r="AU332" s="220" t="s">
        <v>89</v>
      </c>
      <c r="AV332" s="13" t="s">
        <v>89</v>
      </c>
      <c r="AW332" s="13" t="s">
        <v>5</v>
      </c>
      <c r="AX332" s="13" t="s">
        <v>79</v>
      </c>
      <c r="AY332" s="220" t="s">
        <v>168</v>
      </c>
    </row>
    <row r="333" spans="1:65" s="2" customFormat="1" ht="36" customHeight="1">
      <c r="A333" s="33"/>
      <c r="B333" s="34"/>
      <c r="C333" s="225" t="s">
        <v>457</v>
      </c>
      <c r="D333" s="225" t="s">
        <v>346</v>
      </c>
      <c r="E333" s="226" t="s">
        <v>6593</v>
      </c>
      <c r="F333" s="227" t="s">
        <v>6594</v>
      </c>
      <c r="G333" s="228" t="s">
        <v>460</v>
      </c>
      <c r="H333" s="229">
        <v>1</v>
      </c>
      <c r="I333" s="230"/>
      <c r="J333" s="231"/>
      <c r="K333" s="232">
        <f>ROUND(P333*H333,2)</f>
        <v>0</v>
      </c>
      <c r="L333" s="227" t="s">
        <v>20</v>
      </c>
      <c r="M333" s="233"/>
      <c r="N333" s="234" t="s">
        <v>20</v>
      </c>
      <c r="O333" s="199" t="s">
        <v>48</v>
      </c>
      <c r="P333" s="200">
        <f>I333+J333</f>
        <v>0</v>
      </c>
      <c r="Q333" s="200">
        <f>ROUND(I333*H333,2)</f>
        <v>0</v>
      </c>
      <c r="R333" s="200">
        <f>ROUND(J333*H333,2)</f>
        <v>0</v>
      </c>
      <c r="S333" s="62"/>
      <c r="T333" s="201">
        <f>S333*H333</f>
        <v>0</v>
      </c>
      <c r="U333" s="201">
        <v>0.254</v>
      </c>
      <c r="V333" s="201">
        <f>U333*H333</f>
        <v>0.254</v>
      </c>
      <c r="W333" s="201">
        <v>0</v>
      </c>
      <c r="X333" s="202">
        <f>W333*H333</f>
        <v>0</v>
      </c>
      <c r="Y333" s="33"/>
      <c r="Z333" s="33"/>
      <c r="AA333" s="33"/>
      <c r="AB333" s="33"/>
      <c r="AC333" s="33"/>
      <c r="AD333" s="33"/>
      <c r="AE333" s="33"/>
      <c r="AR333" s="203" t="s">
        <v>275</v>
      </c>
      <c r="AT333" s="203" t="s">
        <v>346</v>
      </c>
      <c r="AU333" s="203" t="s">
        <v>89</v>
      </c>
      <c r="AY333" s="17" t="s">
        <v>168</v>
      </c>
      <c r="BE333" s="204">
        <f>IF(O333="základní",K333,0)</f>
        <v>0</v>
      </c>
      <c r="BF333" s="204">
        <f>IF(O333="snížená",K333,0)</f>
        <v>0</v>
      </c>
      <c r="BG333" s="204">
        <f>IF(O333="zákl. přenesená",K333,0)</f>
        <v>0</v>
      </c>
      <c r="BH333" s="204">
        <f>IF(O333="sníž. přenesená",K333,0)</f>
        <v>0</v>
      </c>
      <c r="BI333" s="204">
        <f>IF(O333="nulová",K333,0)</f>
        <v>0</v>
      </c>
      <c r="BJ333" s="17" t="s">
        <v>87</v>
      </c>
      <c r="BK333" s="204">
        <f>ROUND(P333*H333,2)</f>
        <v>0</v>
      </c>
      <c r="BL333" s="17" t="s">
        <v>191</v>
      </c>
      <c r="BM333" s="203" t="s">
        <v>6595</v>
      </c>
    </row>
    <row r="334" spans="1:65" s="2" customFormat="1" ht="29.25">
      <c r="A334" s="33"/>
      <c r="B334" s="34"/>
      <c r="C334" s="35"/>
      <c r="D334" s="205" t="s">
        <v>178</v>
      </c>
      <c r="E334" s="35"/>
      <c r="F334" s="206" t="s">
        <v>6594</v>
      </c>
      <c r="G334" s="35"/>
      <c r="H334" s="35"/>
      <c r="I334" s="107"/>
      <c r="J334" s="107"/>
      <c r="K334" s="35"/>
      <c r="L334" s="35"/>
      <c r="M334" s="38"/>
      <c r="N334" s="207"/>
      <c r="O334" s="208"/>
      <c r="P334" s="62"/>
      <c r="Q334" s="62"/>
      <c r="R334" s="62"/>
      <c r="S334" s="62"/>
      <c r="T334" s="62"/>
      <c r="U334" s="62"/>
      <c r="V334" s="62"/>
      <c r="W334" s="62"/>
      <c r="X334" s="63"/>
      <c r="Y334" s="33"/>
      <c r="Z334" s="33"/>
      <c r="AA334" s="33"/>
      <c r="AB334" s="33"/>
      <c r="AC334" s="33"/>
      <c r="AD334" s="33"/>
      <c r="AE334" s="33"/>
      <c r="AT334" s="17" t="s">
        <v>178</v>
      </c>
      <c r="AU334" s="17" t="s">
        <v>89</v>
      </c>
    </row>
    <row r="335" spans="1:65" s="13" customFormat="1">
      <c r="B335" s="210"/>
      <c r="C335" s="211"/>
      <c r="D335" s="205" t="s">
        <v>181</v>
      </c>
      <c r="E335" s="212" t="s">
        <v>20</v>
      </c>
      <c r="F335" s="213" t="s">
        <v>87</v>
      </c>
      <c r="G335" s="211"/>
      <c r="H335" s="214">
        <v>1</v>
      </c>
      <c r="I335" s="215"/>
      <c r="J335" s="215"/>
      <c r="K335" s="211"/>
      <c r="L335" s="211"/>
      <c r="M335" s="216"/>
      <c r="N335" s="217"/>
      <c r="O335" s="218"/>
      <c r="P335" s="218"/>
      <c r="Q335" s="218"/>
      <c r="R335" s="218"/>
      <c r="S335" s="218"/>
      <c r="T335" s="218"/>
      <c r="U335" s="218"/>
      <c r="V335" s="218"/>
      <c r="W335" s="218"/>
      <c r="X335" s="219"/>
      <c r="AT335" s="220" t="s">
        <v>181</v>
      </c>
      <c r="AU335" s="220" t="s">
        <v>89</v>
      </c>
      <c r="AV335" s="13" t="s">
        <v>89</v>
      </c>
      <c r="AW335" s="13" t="s">
        <v>5</v>
      </c>
      <c r="AX335" s="13" t="s">
        <v>79</v>
      </c>
      <c r="AY335" s="220" t="s">
        <v>168</v>
      </c>
    </row>
    <row r="336" spans="1:65" s="2" customFormat="1" ht="24" customHeight="1">
      <c r="A336" s="33"/>
      <c r="B336" s="34"/>
      <c r="C336" s="191" t="s">
        <v>465</v>
      </c>
      <c r="D336" s="191" t="s">
        <v>171</v>
      </c>
      <c r="E336" s="192" t="s">
        <v>6596</v>
      </c>
      <c r="F336" s="193" t="s">
        <v>6597</v>
      </c>
      <c r="G336" s="194" t="s">
        <v>460</v>
      </c>
      <c r="H336" s="195">
        <v>1</v>
      </c>
      <c r="I336" s="196"/>
      <c r="J336" s="196"/>
      <c r="K336" s="197">
        <f>ROUND(P336*H336,2)</f>
        <v>0</v>
      </c>
      <c r="L336" s="193" t="s">
        <v>175</v>
      </c>
      <c r="M336" s="38"/>
      <c r="N336" s="198" t="s">
        <v>20</v>
      </c>
      <c r="O336" s="199" t="s">
        <v>48</v>
      </c>
      <c r="P336" s="200">
        <f>I336+J336</f>
        <v>0</v>
      </c>
      <c r="Q336" s="200">
        <f>ROUND(I336*H336,2)</f>
        <v>0</v>
      </c>
      <c r="R336" s="200">
        <f>ROUND(J336*H336,2)</f>
        <v>0</v>
      </c>
      <c r="S336" s="62"/>
      <c r="T336" s="201">
        <f>S336*H336</f>
        <v>0</v>
      </c>
      <c r="U336" s="201">
        <v>0</v>
      </c>
      <c r="V336" s="201">
        <f>U336*H336</f>
        <v>0</v>
      </c>
      <c r="W336" s="201">
        <v>0</v>
      </c>
      <c r="X336" s="202">
        <f>W336*H336</f>
        <v>0</v>
      </c>
      <c r="Y336" s="33"/>
      <c r="Z336" s="33"/>
      <c r="AA336" s="33"/>
      <c r="AB336" s="33"/>
      <c r="AC336" s="33"/>
      <c r="AD336" s="33"/>
      <c r="AE336" s="33"/>
      <c r="AR336" s="203" t="s">
        <v>191</v>
      </c>
      <c r="AT336" s="203" t="s">
        <v>171</v>
      </c>
      <c r="AU336" s="203" t="s">
        <v>89</v>
      </c>
      <c r="AY336" s="17" t="s">
        <v>168</v>
      </c>
      <c r="BE336" s="204">
        <f>IF(O336="základní",K336,0)</f>
        <v>0</v>
      </c>
      <c r="BF336" s="204">
        <f>IF(O336="snížená",K336,0)</f>
        <v>0</v>
      </c>
      <c r="BG336" s="204">
        <f>IF(O336="zákl. přenesená",K336,0)</f>
        <v>0</v>
      </c>
      <c r="BH336" s="204">
        <f>IF(O336="sníž. přenesená",K336,0)</f>
        <v>0</v>
      </c>
      <c r="BI336" s="204">
        <f>IF(O336="nulová",K336,0)</f>
        <v>0</v>
      </c>
      <c r="BJ336" s="17" t="s">
        <v>87</v>
      </c>
      <c r="BK336" s="204">
        <f>ROUND(P336*H336,2)</f>
        <v>0</v>
      </c>
      <c r="BL336" s="17" t="s">
        <v>191</v>
      </c>
      <c r="BM336" s="203" t="s">
        <v>6598</v>
      </c>
    </row>
    <row r="337" spans="1:65" s="2" customFormat="1" ht="19.5">
      <c r="A337" s="33"/>
      <c r="B337" s="34"/>
      <c r="C337" s="35"/>
      <c r="D337" s="205" t="s">
        <v>178</v>
      </c>
      <c r="E337" s="35"/>
      <c r="F337" s="206" t="s">
        <v>6599</v>
      </c>
      <c r="G337" s="35"/>
      <c r="H337" s="35"/>
      <c r="I337" s="107"/>
      <c r="J337" s="107"/>
      <c r="K337" s="35"/>
      <c r="L337" s="35"/>
      <c r="M337" s="38"/>
      <c r="N337" s="207"/>
      <c r="O337" s="208"/>
      <c r="P337" s="62"/>
      <c r="Q337" s="62"/>
      <c r="R337" s="62"/>
      <c r="S337" s="62"/>
      <c r="T337" s="62"/>
      <c r="U337" s="62"/>
      <c r="V337" s="62"/>
      <c r="W337" s="62"/>
      <c r="X337" s="63"/>
      <c r="Y337" s="33"/>
      <c r="Z337" s="33"/>
      <c r="AA337" s="33"/>
      <c r="AB337" s="33"/>
      <c r="AC337" s="33"/>
      <c r="AD337" s="33"/>
      <c r="AE337" s="33"/>
      <c r="AT337" s="17" t="s">
        <v>178</v>
      </c>
      <c r="AU337" s="17" t="s">
        <v>89</v>
      </c>
    </row>
    <row r="338" spans="1:65" s="2" customFormat="1" ht="58.5">
      <c r="A338" s="33"/>
      <c r="B338" s="34"/>
      <c r="C338" s="35"/>
      <c r="D338" s="205" t="s">
        <v>231</v>
      </c>
      <c r="E338" s="35"/>
      <c r="F338" s="209" t="s">
        <v>6600</v>
      </c>
      <c r="G338" s="35"/>
      <c r="H338" s="35"/>
      <c r="I338" s="107"/>
      <c r="J338" s="107"/>
      <c r="K338" s="35"/>
      <c r="L338" s="35"/>
      <c r="M338" s="38"/>
      <c r="N338" s="207"/>
      <c r="O338" s="208"/>
      <c r="P338" s="62"/>
      <c r="Q338" s="62"/>
      <c r="R338" s="62"/>
      <c r="S338" s="62"/>
      <c r="T338" s="62"/>
      <c r="U338" s="62"/>
      <c r="V338" s="62"/>
      <c r="W338" s="62"/>
      <c r="X338" s="63"/>
      <c r="Y338" s="33"/>
      <c r="Z338" s="33"/>
      <c r="AA338" s="33"/>
      <c r="AB338" s="33"/>
      <c r="AC338" s="33"/>
      <c r="AD338" s="33"/>
      <c r="AE338" s="33"/>
      <c r="AT338" s="17" t="s">
        <v>231</v>
      </c>
      <c r="AU338" s="17" t="s">
        <v>89</v>
      </c>
    </row>
    <row r="339" spans="1:65" s="13" customFormat="1">
      <c r="B339" s="210"/>
      <c r="C339" s="211"/>
      <c r="D339" s="205" t="s">
        <v>181</v>
      </c>
      <c r="E339" s="212" t="s">
        <v>20</v>
      </c>
      <c r="F339" s="213" t="s">
        <v>87</v>
      </c>
      <c r="G339" s="211"/>
      <c r="H339" s="214">
        <v>1</v>
      </c>
      <c r="I339" s="215"/>
      <c r="J339" s="215"/>
      <c r="K339" s="211"/>
      <c r="L339" s="211"/>
      <c r="M339" s="216"/>
      <c r="N339" s="217"/>
      <c r="O339" s="218"/>
      <c r="P339" s="218"/>
      <c r="Q339" s="218"/>
      <c r="R339" s="218"/>
      <c r="S339" s="218"/>
      <c r="T339" s="218"/>
      <c r="U339" s="218"/>
      <c r="V339" s="218"/>
      <c r="W339" s="218"/>
      <c r="X339" s="219"/>
      <c r="AT339" s="220" t="s">
        <v>181</v>
      </c>
      <c r="AU339" s="220" t="s">
        <v>89</v>
      </c>
      <c r="AV339" s="13" t="s">
        <v>89</v>
      </c>
      <c r="AW339" s="13" t="s">
        <v>5</v>
      </c>
      <c r="AX339" s="13" t="s">
        <v>79</v>
      </c>
      <c r="AY339" s="220" t="s">
        <v>168</v>
      </c>
    </row>
    <row r="340" spans="1:65" s="2" customFormat="1" ht="24" customHeight="1">
      <c r="A340" s="33"/>
      <c r="B340" s="34"/>
      <c r="C340" s="191" t="s">
        <v>473</v>
      </c>
      <c r="D340" s="191" t="s">
        <v>171</v>
      </c>
      <c r="E340" s="192" t="s">
        <v>6601</v>
      </c>
      <c r="F340" s="193" t="s">
        <v>6602</v>
      </c>
      <c r="G340" s="194" t="s">
        <v>243</v>
      </c>
      <c r="H340" s="195">
        <v>52.9</v>
      </c>
      <c r="I340" s="196"/>
      <c r="J340" s="196"/>
      <c r="K340" s="197">
        <f>ROUND(P340*H340,2)</f>
        <v>0</v>
      </c>
      <c r="L340" s="193" t="s">
        <v>175</v>
      </c>
      <c r="M340" s="38"/>
      <c r="N340" s="198" t="s">
        <v>20</v>
      </c>
      <c r="O340" s="199" t="s">
        <v>48</v>
      </c>
      <c r="P340" s="200">
        <f>I340+J340</f>
        <v>0</v>
      </c>
      <c r="Q340" s="200">
        <f>ROUND(I340*H340,2)</f>
        <v>0</v>
      </c>
      <c r="R340" s="200">
        <f>ROUND(J340*H340,2)</f>
        <v>0</v>
      </c>
      <c r="S340" s="62"/>
      <c r="T340" s="201">
        <f>S340*H340</f>
        <v>0</v>
      </c>
      <c r="U340" s="201">
        <v>0</v>
      </c>
      <c r="V340" s="201">
        <f>U340*H340</f>
        <v>0</v>
      </c>
      <c r="W340" s="201">
        <v>0</v>
      </c>
      <c r="X340" s="202">
        <f>W340*H340</f>
        <v>0</v>
      </c>
      <c r="Y340" s="33"/>
      <c r="Z340" s="33"/>
      <c r="AA340" s="33"/>
      <c r="AB340" s="33"/>
      <c r="AC340" s="33"/>
      <c r="AD340" s="33"/>
      <c r="AE340" s="33"/>
      <c r="AR340" s="203" t="s">
        <v>191</v>
      </c>
      <c r="AT340" s="203" t="s">
        <v>171</v>
      </c>
      <c r="AU340" s="203" t="s">
        <v>89</v>
      </c>
      <c r="AY340" s="17" t="s">
        <v>168</v>
      </c>
      <c r="BE340" s="204">
        <f>IF(O340="základní",K340,0)</f>
        <v>0</v>
      </c>
      <c r="BF340" s="204">
        <f>IF(O340="snížená",K340,0)</f>
        <v>0</v>
      </c>
      <c r="BG340" s="204">
        <f>IF(O340="zákl. přenesená",K340,0)</f>
        <v>0</v>
      </c>
      <c r="BH340" s="204">
        <f>IF(O340="sníž. přenesená",K340,0)</f>
        <v>0</v>
      </c>
      <c r="BI340" s="204">
        <f>IF(O340="nulová",K340,0)</f>
        <v>0</v>
      </c>
      <c r="BJ340" s="17" t="s">
        <v>87</v>
      </c>
      <c r="BK340" s="204">
        <f>ROUND(P340*H340,2)</f>
        <v>0</v>
      </c>
      <c r="BL340" s="17" t="s">
        <v>191</v>
      </c>
      <c r="BM340" s="203" t="s">
        <v>6603</v>
      </c>
    </row>
    <row r="341" spans="1:65" s="2" customFormat="1" ht="19.5">
      <c r="A341" s="33"/>
      <c r="B341" s="34"/>
      <c r="C341" s="35"/>
      <c r="D341" s="205" t="s">
        <v>178</v>
      </c>
      <c r="E341" s="35"/>
      <c r="F341" s="206" t="s">
        <v>6604</v>
      </c>
      <c r="G341" s="35"/>
      <c r="H341" s="35"/>
      <c r="I341" s="107"/>
      <c r="J341" s="107"/>
      <c r="K341" s="35"/>
      <c r="L341" s="35"/>
      <c r="M341" s="38"/>
      <c r="N341" s="207"/>
      <c r="O341" s="208"/>
      <c r="P341" s="62"/>
      <c r="Q341" s="62"/>
      <c r="R341" s="62"/>
      <c r="S341" s="62"/>
      <c r="T341" s="62"/>
      <c r="U341" s="62"/>
      <c r="V341" s="62"/>
      <c r="W341" s="62"/>
      <c r="X341" s="63"/>
      <c r="Y341" s="33"/>
      <c r="Z341" s="33"/>
      <c r="AA341" s="33"/>
      <c r="AB341" s="33"/>
      <c r="AC341" s="33"/>
      <c r="AD341" s="33"/>
      <c r="AE341" s="33"/>
      <c r="AT341" s="17" t="s">
        <v>178</v>
      </c>
      <c r="AU341" s="17" t="s">
        <v>89</v>
      </c>
    </row>
    <row r="342" spans="1:65" s="2" customFormat="1" ht="39">
      <c r="A342" s="33"/>
      <c r="B342" s="34"/>
      <c r="C342" s="35"/>
      <c r="D342" s="205" t="s">
        <v>231</v>
      </c>
      <c r="E342" s="35"/>
      <c r="F342" s="209" t="s">
        <v>6605</v>
      </c>
      <c r="G342" s="35"/>
      <c r="H342" s="35"/>
      <c r="I342" s="107"/>
      <c r="J342" s="107"/>
      <c r="K342" s="35"/>
      <c r="L342" s="35"/>
      <c r="M342" s="38"/>
      <c r="N342" s="207"/>
      <c r="O342" s="208"/>
      <c r="P342" s="62"/>
      <c r="Q342" s="62"/>
      <c r="R342" s="62"/>
      <c r="S342" s="62"/>
      <c r="T342" s="62"/>
      <c r="U342" s="62"/>
      <c r="V342" s="62"/>
      <c r="W342" s="62"/>
      <c r="X342" s="63"/>
      <c r="Y342" s="33"/>
      <c r="Z342" s="33"/>
      <c r="AA342" s="33"/>
      <c r="AB342" s="33"/>
      <c r="AC342" s="33"/>
      <c r="AD342" s="33"/>
      <c r="AE342" s="33"/>
      <c r="AT342" s="17" t="s">
        <v>231</v>
      </c>
      <c r="AU342" s="17" t="s">
        <v>89</v>
      </c>
    </row>
    <row r="343" spans="1:65" s="13" customFormat="1">
      <c r="B343" s="210"/>
      <c r="C343" s="211"/>
      <c r="D343" s="205" t="s">
        <v>181</v>
      </c>
      <c r="E343" s="212" t="s">
        <v>20</v>
      </c>
      <c r="F343" s="213" t="s">
        <v>6606</v>
      </c>
      <c r="G343" s="211"/>
      <c r="H343" s="214">
        <v>52.9</v>
      </c>
      <c r="I343" s="215"/>
      <c r="J343" s="215"/>
      <c r="K343" s="211"/>
      <c r="L343" s="211"/>
      <c r="M343" s="216"/>
      <c r="N343" s="217"/>
      <c r="O343" s="218"/>
      <c r="P343" s="218"/>
      <c r="Q343" s="218"/>
      <c r="R343" s="218"/>
      <c r="S343" s="218"/>
      <c r="T343" s="218"/>
      <c r="U343" s="218"/>
      <c r="V343" s="218"/>
      <c r="W343" s="218"/>
      <c r="X343" s="219"/>
      <c r="AT343" s="220" t="s">
        <v>181</v>
      </c>
      <c r="AU343" s="220" t="s">
        <v>89</v>
      </c>
      <c r="AV343" s="13" t="s">
        <v>89</v>
      </c>
      <c r="AW343" s="13" t="s">
        <v>5</v>
      </c>
      <c r="AX343" s="13" t="s">
        <v>79</v>
      </c>
      <c r="AY343" s="220" t="s">
        <v>168</v>
      </c>
    </row>
    <row r="344" spans="1:65" s="2" customFormat="1" ht="24" customHeight="1">
      <c r="A344" s="33"/>
      <c r="B344" s="34"/>
      <c r="C344" s="225" t="s">
        <v>480</v>
      </c>
      <c r="D344" s="225" t="s">
        <v>346</v>
      </c>
      <c r="E344" s="226" t="s">
        <v>6607</v>
      </c>
      <c r="F344" s="227" t="s">
        <v>6608</v>
      </c>
      <c r="G344" s="228" t="s">
        <v>243</v>
      </c>
      <c r="H344" s="229">
        <v>60.835000000000001</v>
      </c>
      <c r="I344" s="230"/>
      <c r="J344" s="231"/>
      <c r="K344" s="232">
        <f>ROUND(P344*H344,2)</f>
        <v>0</v>
      </c>
      <c r="L344" s="227" t="s">
        <v>175</v>
      </c>
      <c r="M344" s="233"/>
      <c r="N344" s="234" t="s">
        <v>20</v>
      </c>
      <c r="O344" s="199" t="s">
        <v>48</v>
      </c>
      <c r="P344" s="200">
        <f>I344+J344</f>
        <v>0</v>
      </c>
      <c r="Q344" s="200">
        <f>ROUND(I344*H344,2)</f>
        <v>0</v>
      </c>
      <c r="R344" s="200">
        <f>ROUND(J344*H344,2)</f>
        <v>0</v>
      </c>
      <c r="S344" s="62"/>
      <c r="T344" s="201">
        <f>S344*H344</f>
        <v>0</v>
      </c>
      <c r="U344" s="201">
        <v>1.8E-3</v>
      </c>
      <c r="V344" s="201">
        <f>U344*H344</f>
        <v>0.109503</v>
      </c>
      <c r="W344" s="201">
        <v>0</v>
      </c>
      <c r="X344" s="202">
        <f>W344*H344</f>
        <v>0</v>
      </c>
      <c r="Y344" s="33"/>
      <c r="Z344" s="33"/>
      <c r="AA344" s="33"/>
      <c r="AB344" s="33"/>
      <c r="AC344" s="33"/>
      <c r="AD344" s="33"/>
      <c r="AE344" s="33"/>
      <c r="AR344" s="203" t="s">
        <v>275</v>
      </c>
      <c r="AT344" s="203" t="s">
        <v>346</v>
      </c>
      <c r="AU344" s="203" t="s">
        <v>89</v>
      </c>
      <c r="AY344" s="17" t="s">
        <v>168</v>
      </c>
      <c r="BE344" s="204">
        <f>IF(O344="základní",K344,0)</f>
        <v>0</v>
      </c>
      <c r="BF344" s="204">
        <f>IF(O344="snížená",K344,0)</f>
        <v>0</v>
      </c>
      <c r="BG344" s="204">
        <f>IF(O344="zákl. přenesená",K344,0)</f>
        <v>0</v>
      </c>
      <c r="BH344" s="204">
        <f>IF(O344="sníž. přenesená",K344,0)</f>
        <v>0</v>
      </c>
      <c r="BI344" s="204">
        <f>IF(O344="nulová",K344,0)</f>
        <v>0</v>
      </c>
      <c r="BJ344" s="17" t="s">
        <v>87</v>
      </c>
      <c r="BK344" s="204">
        <f>ROUND(P344*H344,2)</f>
        <v>0</v>
      </c>
      <c r="BL344" s="17" t="s">
        <v>191</v>
      </c>
      <c r="BM344" s="203" t="s">
        <v>6609</v>
      </c>
    </row>
    <row r="345" spans="1:65" s="2" customFormat="1" ht="19.5">
      <c r="A345" s="33"/>
      <c r="B345" s="34"/>
      <c r="C345" s="35"/>
      <c r="D345" s="205" t="s">
        <v>178</v>
      </c>
      <c r="E345" s="35"/>
      <c r="F345" s="206" t="s">
        <v>6608</v>
      </c>
      <c r="G345" s="35"/>
      <c r="H345" s="35"/>
      <c r="I345" s="107"/>
      <c r="J345" s="107"/>
      <c r="K345" s="35"/>
      <c r="L345" s="35"/>
      <c r="M345" s="38"/>
      <c r="N345" s="207"/>
      <c r="O345" s="208"/>
      <c r="P345" s="62"/>
      <c r="Q345" s="62"/>
      <c r="R345" s="62"/>
      <c r="S345" s="62"/>
      <c r="T345" s="62"/>
      <c r="U345" s="62"/>
      <c r="V345" s="62"/>
      <c r="W345" s="62"/>
      <c r="X345" s="63"/>
      <c r="Y345" s="33"/>
      <c r="Z345" s="33"/>
      <c r="AA345" s="33"/>
      <c r="AB345" s="33"/>
      <c r="AC345" s="33"/>
      <c r="AD345" s="33"/>
      <c r="AE345" s="33"/>
      <c r="AT345" s="17" t="s">
        <v>178</v>
      </c>
      <c r="AU345" s="17" t="s">
        <v>89</v>
      </c>
    </row>
    <row r="346" spans="1:65" s="13" customFormat="1">
      <c r="B346" s="210"/>
      <c r="C346" s="211"/>
      <c r="D346" s="205" t="s">
        <v>181</v>
      </c>
      <c r="E346" s="212" t="s">
        <v>20</v>
      </c>
      <c r="F346" s="213" t="s">
        <v>6606</v>
      </c>
      <c r="G346" s="211"/>
      <c r="H346" s="214">
        <v>52.9</v>
      </c>
      <c r="I346" s="215"/>
      <c r="J346" s="215"/>
      <c r="K346" s="211"/>
      <c r="L346" s="211"/>
      <c r="M346" s="216"/>
      <c r="N346" s="217"/>
      <c r="O346" s="218"/>
      <c r="P346" s="218"/>
      <c r="Q346" s="218"/>
      <c r="R346" s="218"/>
      <c r="S346" s="218"/>
      <c r="T346" s="218"/>
      <c r="U346" s="218"/>
      <c r="V346" s="218"/>
      <c r="W346" s="218"/>
      <c r="X346" s="219"/>
      <c r="AT346" s="220" t="s">
        <v>181</v>
      </c>
      <c r="AU346" s="220" t="s">
        <v>89</v>
      </c>
      <c r="AV346" s="13" t="s">
        <v>89</v>
      </c>
      <c r="AW346" s="13" t="s">
        <v>5</v>
      </c>
      <c r="AX346" s="13" t="s">
        <v>79</v>
      </c>
      <c r="AY346" s="220" t="s">
        <v>168</v>
      </c>
    </row>
    <row r="347" spans="1:65" s="13" customFormat="1">
      <c r="B347" s="210"/>
      <c r="C347" s="211"/>
      <c r="D347" s="205" t="s">
        <v>181</v>
      </c>
      <c r="E347" s="211"/>
      <c r="F347" s="213" t="s">
        <v>6610</v>
      </c>
      <c r="G347" s="211"/>
      <c r="H347" s="214">
        <v>60.835000000000001</v>
      </c>
      <c r="I347" s="215"/>
      <c r="J347" s="215"/>
      <c r="K347" s="211"/>
      <c r="L347" s="211"/>
      <c r="M347" s="216"/>
      <c r="N347" s="217"/>
      <c r="O347" s="218"/>
      <c r="P347" s="218"/>
      <c r="Q347" s="218"/>
      <c r="R347" s="218"/>
      <c r="S347" s="218"/>
      <c r="T347" s="218"/>
      <c r="U347" s="218"/>
      <c r="V347" s="218"/>
      <c r="W347" s="218"/>
      <c r="X347" s="219"/>
      <c r="AT347" s="220" t="s">
        <v>181</v>
      </c>
      <c r="AU347" s="220" t="s">
        <v>89</v>
      </c>
      <c r="AV347" s="13" t="s">
        <v>89</v>
      </c>
      <c r="AW347" s="13" t="s">
        <v>4</v>
      </c>
      <c r="AX347" s="13" t="s">
        <v>87</v>
      </c>
      <c r="AY347" s="220" t="s">
        <v>168</v>
      </c>
    </row>
    <row r="348" spans="1:65" s="2" customFormat="1" ht="24" customHeight="1">
      <c r="A348" s="33"/>
      <c r="B348" s="34"/>
      <c r="C348" s="191" t="s">
        <v>487</v>
      </c>
      <c r="D348" s="191" t="s">
        <v>171</v>
      </c>
      <c r="E348" s="192" t="s">
        <v>6611</v>
      </c>
      <c r="F348" s="193" t="s">
        <v>6612</v>
      </c>
      <c r="G348" s="194" t="s">
        <v>243</v>
      </c>
      <c r="H348" s="195">
        <v>105.8</v>
      </c>
      <c r="I348" s="196"/>
      <c r="J348" s="196"/>
      <c r="K348" s="197">
        <f>ROUND(P348*H348,2)</f>
        <v>0</v>
      </c>
      <c r="L348" s="193" t="s">
        <v>175</v>
      </c>
      <c r="M348" s="38"/>
      <c r="N348" s="198" t="s">
        <v>20</v>
      </c>
      <c r="O348" s="199" t="s">
        <v>48</v>
      </c>
      <c r="P348" s="200">
        <f>I348+J348</f>
        <v>0</v>
      </c>
      <c r="Q348" s="200">
        <f>ROUND(I348*H348,2)</f>
        <v>0</v>
      </c>
      <c r="R348" s="200">
        <f>ROUND(J348*H348,2)</f>
        <v>0</v>
      </c>
      <c r="S348" s="62"/>
      <c r="T348" s="201">
        <f>S348*H348</f>
        <v>0</v>
      </c>
      <c r="U348" s="201">
        <v>0</v>
      </c>
      <c r="V348" s="201">
        <f>U348*H348</f>
        <v>0</v>
      </c>
      <c r="W348" s="201">
        <v>0</v>
      </c>
      <c r="X348" s="202">
        <f>W348*H348</f>
        <v>0</v>
      </c>
      <c r="Y348" s="33"/>
      <c r="Z348" s="33"/>
      <c r="AA348" s="33"/>
      <c r="AB348" s="33"/>
      <c r="AC348" s="33"/>
      <c r="AD348" s="33"/>
      <c r="AE348" s="33"/>
      <c r="AR348" s="203" t="s">
        <v>191</v>
      </c>
      <c r="AT348" s="203" t="s">
        <v>171</v>
      </c>
      <c r="AU348" s="203" t="s">
        <v>89</v>
      </c>
      <c r="AY348" s="17" t="s">
        <v>168</v>
      </c>
      <c r="BE348" s="204">
        <f>IF(O348="základní",K348,0)</f>
        <v>0</v>
      </c>
      <c r="BF348" s="204">
        <f>IF(O348="snížená",K348,0)</f>
        <v>0</v>
      </c>
      <c r="BG348" s="204">
        <f>IF(O348="zákl. přenesená",K348,0)</f>
        <v>0</v>
      </c>
      <c r="BH348" s="204">
        <f>IF(O348="sníž. přenesená",K348,0)</f>
        <v>0</v>
      </c>
      <c r="BI348" s="204">
        <f>IF(O348="nulová",K348,0)</f>
        <v>0</v>
      </c>
      <c r="BJ348" s="17" t="s">
        <v>87</v>
      </c>
      <c r="BK348" s="204">
        <f>ROUND(P348*H348,2)</f>
        <v>0</v>
      </c>
      <c r="BL348" s="17" t="s">
        <v>191</v>
      </c>
      <c r="BM348" s="203" t="s">
        <v>6613</v>
      </c>
    </row>
    <row r="349" spans="1:65" s="2" customFormat="1" ht="19.5">
      <c r="A349" s="33"/>
      <c r="B349" s="34"/>
      <c r="C349" s="35"/>
      <c r="D349" s="205" t="s">
        <v>178</v>
      </c>
      <c r="E349" s="35"/>
      <c r="F349" s="206" t="s">
        <v>6614</v>
      </c>
      <c r="G349" s="35"/>
      <c r="H349" s="35"/>
      <c r="I349" s="107"/>
      <c r="J349" s="107"/>
      <c r="K349" s="35"/>
      <c r="L349" s="35"/>
      <c r="M349" s="38"/>
      <c r="N349" s="207"/>
      <c r="O349" s="208"/>
      <c r="P349" s="62"/>
      <c r="Q349" s="62"/>
      <c r="R349" s="62"/>
      <c r="S349" s="62"/>
      <c r="T349" s="62"/>
      <c r="U349" s="62"/>
      <c r="V349" s="62"/>
      <c r="W349" s="62"/>
      <c r="X349" s="63"/>
      <c r="Y349" s="33"/>
      <c r="Z349" s="33"/>
      <c r="AA349" s="33"/>
      <c r="AB349" s="33"/>
      <c r="AC349" s="33"/>
      <c r="AD349" s="33"/>
      <c r="AE349" s="33"/>
      <c r="AT349" s="17" t="s">
        <v>178</v>
      </c>
      <c r="AU349" s="17" t="s">
        <v>89</v>
      </c>
    </row>
    <row r="350" spans="1:65" s="2" customFormat="1" ht="39">
      <c r="A350" s="33"/>
      <c r="B350" s="34"/>
      <c r="C350" s="35"/>
      <c r="D350" s="205" t="s">
        <v>231</v>
      </c>
      <c r="E350" s="35"/>
      <c r="F350" s="209" t="s">
        <v>6605</v>
      </c>
      <c r="G350" s="35"/>
      <c r="H350" s="35"/>
      <c r="I350" s="107"/>
      <c r="J350" s="107"/>
      <c r="K350" s="35"/>
      <c r="L350" s="35"/>
      <c r="M350" s="38"/>
      <c r="N350" s="207"/>
      <c r="O350" s="208"/>
      <c r="P350" s="62"/>
      <c r="Q350" s="62"/>
      <c r="R350" s="62"/>
      <c r="S350" s="62"/>
      <c r="T350" s="62"/>
      <c r="U350" s="62"/>
      <c r="V350" s="62"/>
      <c r="W350" s="62"/>
      <c r="X350" s="63"/>
      <c r="Y350" s="33"/>
      <c r="Z350" s="33"/>
      <c r="AA350" s="33"/>
      <c r="AB350" s="33"/>
      <c r="AC350" s="33"/>
      <c r="AD350" s="33"/>
      <c r="AE350" s="33"/>
      <c r="AT350" s="17" t="s">
        <v>231</v>
      </c>
      <c r="AU350" s="17" t="s">
        <v>89</v>
      </c>
    </row>
    <row r="351" spans="1:65" s="13" customFormat="1">
      <c r="B351" s="210"/>
      <c r="C351" s="211"/>
      <c r="D351" s="205" t="s">
        <v>181</v>
      </c>
      <c r="E351" s="212" t="s">
        <v>20</v>
      </c>
      <c r="F351" s="213" t="s">
        <v>6606</v>
      </c>
      <c r="G351" s="211"/>
      <c r="H351" s="214">
        <v>52.9</v>
      </c>
      <c r="I351" s="215"/>
      <c r="J351" s="215"/>
      <c r="K351" s="211"/>
      <c r="L351" s="211"/>
      <c r="M351" s="216"/>
      <c r="N351" s="217"/>
      <c r="O351" s="218"/>
      <c r="P351" s="218"/>
      <c r="Q351" s="218"/>
      <c r="R351" s="218"/>
      <c r="S351" s="218"/>
      <c r="T351" s="218"/>
      <c r="U351" s="218"/>
      <c r="V351" s="218"/>
      <c r="W351" s="218"/>
      <c r="X351" s="219"/>
      <c r="AT351" s="220" t="s">
        <v>181</v>
      </c>
      <c r="AU351" s="220" t="s">
        <v>89</v>
      </c>
      <c r="AV351" s="13" t="s">
        <v>89</v>
      </c>
      <c r="AW351" s="13" t="s">
        <v>5</v>
      </c>
      <c r="AX351" s="13" t="s">
        <v>79</v>
      </c>
      <c r="AY351" s="220" t="s">
        <v>168</v>
      </c>
    </row>
    <row r="352" spans="1:65" s="13" customFormat="1">
      <c r="B352" s="210"/>
      <c r="C352" s="211"/>
      <c r="D352" s="205" t="s">
        <v>181</v>
      </c>
      <c r="E352" s="211"/>
      <c r="F352" s="213" t="s">
        <v>6615</v>
      </c>
      <c r="G352" s="211"/>
      <c r="H352" s="214">
        <v>105.8</v>
      </c>
      <c r="I352" s="215"/>
      <c r="J352" s="215"/>
      <c r="K352" s="211"/>
      <c r="L352" s="211"/>
      <c r="M352" s="216"/>
      <c r="N352" s="217"/>
      <c r="O352" s="218"/>
      <c r="P352" s="218"/>
      <c r="Q352" s="218"/>
      <c r="R352" s="218"/>
      <c r="S352" s="218"/>
      <c r="T352" s="218"/>
      <c r="U352" s="218"/>
      <c r="V352" s="218"/>
      <c r="W352" s="218"/>
      <c r="X352" s="219"/>
      <c r="AT352" s="220" t="s">
        <v>181</v>
      </c>
      <c r="AU352" s="220" t="s">
        <v>89</v>
      </c>
      <c r="AV352" s="13" t="s">
        <v>89</v>
      </c>
      <c r="AW352" s="13" t="s">
        <v>4</v>
      </c>
      <c r="AX352" s="13" t="s">
        <v>87</v>
      </c>
      <c r="AY352" s="220" t="s">
        <v>168</v>
      </c>
    </row>
    <row r="353" spans="1:65" s="2" customFormat="1" ht="24" customHeight="1">
      <c r="A353" s="33"/>
      <c r="B353" s="34"/>
      <c r="C353" s="225" t="s">
        <v>493</v>
      </c>
      <c r="D353" s="225" t="s">
        <v>346</v>
      </c>
      <c r="E353" s="226" t="s">
        <v>6616</v>
      </c>
      <c r="F353" s="227" t="s">
        <v>6617</v>
      </c>
      <c r="G353" s="228" t="s">
        <v>243</v>
      </c>
      <c r="H353" s="229">
        <v>116.38</v>
      </c>
      <c r="I353" s="230"/>
      <c r="J353" s="231"/>
      <c r="K353" s="232">
        <f>ROUND(P353*H353,2)</f>
        <v>0</v>
      </c>
      <c r="L353" s="227" t="s">
        <v>175</v>
      </c>
      <c r="M353" s="233"/>
      <c r="N353" s="234" t="s">
        <v>20</v>
      </c>
      <c r="O353" s="199" t="s">
        <v>48</v>
      </c>
      <c r="P353" s="200">
        <f>I353+J353</f>
        <v>0</v>
      </c>
      <c r="Q353" s="200">
        <f>ROUND(I353*H353,2)</f>
        <v>0</v>
      </c>
      <c r="R353" s="200">
        <f>ROUND(J353*H353,2)</f>
        <v>0</v>
      </c>
      <c r="S353" s="62"/>
      <c r="T353" s="201">
        <f>S353*H353</f>
        <v>0</v>
      </c>
      <c r="U353" s="201">
        <v>1E-4</v>
      </c>
      <c r="V353" s="201">
        <f>U353*H353</f>
        <v>1.1638000000000001E-2</v>
      </c>
      <c r="W353" s="201">
        <v>0</v>
      </c>
      <c r="X353" s="202">
        <f>W353*H353</f>
        <v>0</v>
      </c>
      <c r="Y353" s="33"/>
      <c r="Z353" s="33"/>
      <c r="AA353" s="33"/>
      <c r="AB353" s="33"/>
      <c r="AC353" s="33"/>
      <c r="AD353" s="33"/>
      <c r="AE353" s="33"/>
      <c r="AR353" s="203" t="s">
        <v>275</v>
      </c>
      <c r="AT353" s="203" t="s">
        <v>346</v>
      </c>
      <c r="AU353" s="203" t="s">
        <v>89</v>
      </c>
      <c r="AY353" s="17" t="s">
        <v>168</v>
      </c>
      <c r="BE353" s="204">
        <f>IF(O353="základní",K353,0)</f>
        <v>0</v>
      </c>
      <c r="BF353" s="204">
        <f>IF(O353="snížená",K353,0)</f>
        <v>0</v>
      </c>
      <c r="BG353" s="204">
        <f>IF(O353="zákl. přenesená",K353,0)</f>
        <v>0</v>
      </c>
      <c r="BH353" s="204">
        <f>IF(O353="sníž. přenesená",K353,0)</f>
        <v>0</v>
      </c>
      <c r="BI353" s="204">
        <f>IF(O353="nulová",K353,0)</f>
        <v>0</v>
      </c>
      <c r="BJ353" s="17" t="s">
        <v>87</v>
      </c>
      <c r="BK353" s="204">
        <f>ROUND(P353*H353,2)</f>
        <v>0</v>
      </c>
      <c r="BL353" s="17" t="s">
        <v>191</v>
      </c>
      <c r="BM353" s="203" t="s">
        <v>6618</v>
      </c>
    </row>
    <row r="354" spans="1:65" s="2" customFormat="1">
      <c r="A354" s="33"/>
      <c r="B354" s="34"/>
      <c r="C354" s="35"/>
      <c r="D354" s="205" t="s">
        <v>178</v>
      </c>
      <c r="E354" s="35"/>
      <c r="F354" s="206" t="s">
        <v>6617</v>
      </c>
      <c r="G354" s="35"/>
      <c r="H354" s="35"/>
      <c r="I354" s="107"/>
      <c r="J354" s="107"/>
      <c r="K354" s="35"/>
      <c r="L354" s="35"/>
      <c r="M354" s="38"/>
      <c r="N354" s="207"/>
      <c r="O354" s="208"/>
      <c r="P354" s="62"/>
      <c r="Q354" s="62"/>
      <c r="R354" s="62"/>
      <c r="S354" s="62"/>
      <c r="T354" s="62"/>
      <c r="U354" s="62"/>
      <c r="V354" s="62"/>
      <c r="W354" s="62"/>
      <c r="X354" s="63"/>
      <c r="Y354" s="33"/>
      <c r="Z354" s="33"/>
      <c r="AA354" s="33"/>
      <c r="AB354" s="33"/>
      <c r="AC354" s="33"/>
      <c r="AD354" s="33"/>
      <c r="AE354" s="33"/>
      <c r="AT354" s="17" t="s">
        <v>178</v>
      </c>
      <c r="AU354" s="17" t="s">
        <v>89</v>
      </c>
    </row>
    <row r="355" spans="1:65" s="13" customFormat="1">
      <c r="B355" s="210"/>
      <c r="C355" s="211"/>
      <c r="D355" s="205" t="s">
        <v>181</v>
      </c>
      <c r="E355" s="212" t="s">
        <v>20</v>
      </c>
      <c r="F355" s="213" t="s">
        <v>6606</v>
      </c>
      <c r="G355" s="211"/>
      <c r="H355" s="214">
        <v>52.9</v>
      </c>
      <c r="I355" s="215"/>
      <c r="J355" s="215"/>
      <c r="K355" s="211"/>
      <c r="L355" s="211"/>
      <c r="M355" s="216"/>
      <c r="N355" s="217"/>
      <c r="O355" s="218"/>
      <c r="P355" s="218"/>
      <c r="Q355" s="218"/>
      <c r="R355" s="218"/>
      <c r="S355" s="218"/>
      <c r="T355" s="218"/>
      <c r="U355" s="218"/>
      <c r="V355" s="218"/>
      <c r="W355" s="218"/>
      <c r="X355" s="219"/>
      <c r="AT355" s="220" t="s">
        <v>181</v>
      </c>
      <c r="AU355" s="220" t="s">
        <v>89</v>
      </c>
      <c r="AV355" s="13" t="s">
        <v>89</v>
      </c>
      <c r="AW355" s="13" t="s">
        <v>5</v>
      </c>
      <c r="AX355" s="13" t="s">
        <v>79</v>
      </c>
      <c r="AY355" s="220" t="s">
        <v>168</v>
      </c>
    </row>
    <row r="356" spans="1:65" s="13" customFormat="1">
      <c r="B356" s="210"/>
      <c r="C356" s="211"/>
      <c r="D356" s="205" t="s">
        <v>181</v>
      </c>
      <c r="E356" s="211"/>
      <c r="F356" s="213" t="s">
        <v>6619</v>
      </c>
      <c r="G356" s="211"/>
      <c r="H356" s="214">
        <v>116.38</v>
      </c>
      <c r="I356" s="215"/>
      <c r="J356" s="215"/>
      <c r="K356" s="211"/>
      <c r="L356" s="211"/>
      <c r="M356" s="216"/>
      <c r="N356" s="217"/>
      <c r="O356" s="218"/>
      <c r="P356" s="218"/>
      <c r="Q356" s="218"/>
      <c r="R356" s="218"/>
      <c r="S356" s="218"/>
      <c r="T356" s="218"/>
      <c r="U356" s="218"/>
      <c r="V356" s="218"/>
      <c r="W356" s="218"/>
      <c r="X356" s="219"/>
      <c r="AT356" s="220" t="s">
        <v>181</v>
      </c>
      <c r="AU356" s="220" t="s">
        <v>89</v>
      </c>
      <c r="AV356" s="13" t="s">
        <v>89</v>
      </c>
      <c r="AW356" s="13" t="s">
        <v>4</v>
      </c>
      <c r="AX356" s="13" t="s">
        <v>87</v>
      </c>
      <c r="AY356" s="220" t="s">
        <v>168</v>
      </c>
    </row>
    <row r="357" spans="1:65" s="12" customFormat="1" ht="22.9" customHeight="1">
      <c r="B357" s="174"/>
      <c r="C357" s="175"/>
      <c r="D357" s="176" t="s">
        <v>78</v>
      </c>
      <c r="E357" s="189" t="s">
        <v>191</v>
      </c>
      <c r="F357" s="189" t="s">
        <v>577</v>
      </c>
      <c r="G357" s="175"/>
      <c r="H357" s="175"/>
      <c r="I357" s="178"/>
      <c r="J357" s="178"/>
      <c r="K357" s="190">
        <f>BK357</f>
        <v>0</v>
      </c>
      <c r="L357" s="175"/>
      <c r="M357" s="180"/>
      <c r="N357" s="181"/>
      <c r="O357" s="182"/>
      <c r="P357" s="182"/>
      <c r="Q357" s="183">
        <f>SUM(Q358:Q385)</f>
        <v>0</v>
      </c>
      <c r="R357" s="183">
        <f>SUM(R358:R385)</f>
        <v>0</v>
      </c>
      <c r="S357" s="182"/>
      <c r="T357" s="184">
        <f>SUM(T358:T385)</f>
        <v>0</v>
      </c>
      <c r="U357" s="182"/>
      <c r="V357" s="184">
        <f>SUM(V358:V385)</f>
        <v>3.5380544</v>
      </c>
      <c r="W357" s="182"/>
      <c r="X357" s="185">
        <f>SUM(X358:X385)</f>
        <v>0</v>
      </c>
      <c r="AR357" s="186" t="s">
        <v>87</v>
      </c>
      <c r="AT357" s="187" t="s">
        <v>78</v>
      </c>
      <c r="AU357" s="187" t="s">
        <v>87</v>
      </c>
      <c r="AY357" s="186" t="s">
        <v>168</v>
      </c>
      <c r="BK357" s="188">
        <f>SUM(BK358:BK385)</f>
        <v>0</v>
      </c>
    </row>
    <row r="358" spans="1:65" s="2" customFormat="1" ht="24" customHeight="1">
      <c r="A358" s="33"/>
      <c r="B358" s="34"/>
      <c r="C358" s="191" t="s">
        <v>500</v>
      </c>
      <c r="D358" s="191" t="s">
        <v>171</v>
      </c>
      <c r="E358" s="192" t="s">
        <v>6320</v>
      </c>
      <c r="F358" s="193" t="s">
        <v>6321</v>
      </c>
      <c r="G358" s="194" t="s">
        <v>322</v>
      </c>
      <c r="H358" s="195">
        <v>2.4350000000000001</v>
      </c>
      <c r="I358" s="196"/>
      <c r="J358" s="196"/>
      <c r="K358" s="197">
        <f>ROUND(P358*H358,2)</f>
        <v>0</v>
      </c>
      <c r="L358" s="193" t="s">
        <v>175</v>
      </c>
      <c r="M358" s="38"/>
      <c r="N358" s="198" t="s">
        <v>20</v>
      </c>
      <c r="O358" s="199" t="s">
        <v>48</v>
      </c>
      <c r="P358" s="200">
        <f>I358+J358</f>
        <v>0</v>
      </c>
      <c r="Q358" s="200">
        <f>ROUND(I358*H358,2)</f>
        <v>0</v>
      </c>
      <c r="R358" s="200">
        <f>ROUND(J358*H358,2)</f>
        <v>0</v>
      </c>
      <c r="S358" s="62"/>
      <c r="T358" s="201">
        <f>S358*H358</f>
        <v>0</v>
      </c>
      <c r="U358" s="201">
        <v>0</v>
      </c>
      <c r="V358" s="201">
        <f>U358*H358</f>
        <v>0</v>
      </c>
      <c r="W358" s="201">
        <v>0</v>
      </c>
      <c r="X358" s="202">
        <f>W358*H358</f>
        <v>0</v>
      </c>
      <c r="Y358" s="33"/>
      <c r="Z358" s="33"/>
      <c r="AA358" s="33"/>
      <c r="AB358" s="33"/>
      <c r="AC358" s="33"/>
      <c r="AD358" s="33"/>
      <c r="AE358" s="33"/>
      <c r="AR358" s="203" t="s">
        <v>191</v>
      </c>
      <c r="AT358" s="203" t="s">
        <v>171</v>
      </c>
      <c r="AU358" s="203" t="s">
        <v>89</v>
      </c>
      <c r="AY358" s="17" t="s">
        <v>168</v>
      </c>
      <c r="BE358" s="204">
        <f>IF(O358="základní",K358,0)</f>
        <v>0</v>
      </c>
      <c r="BF358" s="204">
        <f>IF(O358="snížená",K358,0)</f>
        <v>0</v>
      </c>
      <c r="BG358" s="204">
        <f>IF(O358="zákl. přenesená",K358,0)</f>
        <v>0</v>
      </c>
      <c r="BH358" s="204">
        <f>IF(O358="sníž. přenesená",K358,0)</f>
        <v>0</v>
      </c>
      <c r="BI358" s="204">
        <f>IF(O358="nulová",K358,0)</f>
        <v>0</v>
      </c>
      <c r="BJ358" s="17" t="s">
        <v>87</v>
      </c>
      <c r="BK358" s="204">
        <f>ROUND(P358*H358,2)</f>
        <v>0</v>
      </c>
      <c r="BL358" s="17" t="s">
        <v>191</v>
      </c>
      <c r="BM358" s="203" t="s">
        <v>6322</v>
      </c>
    </row>
    <row r="359" spans="1:65" s="2" customFormat="1" ht="19.5">
      <c r="A359" s="33"/>
      <c r="B359" s="34"/>
      <c r="C359" s="35"/>
      <c r="D359" s="205" t="s">
        <v>178</v>
      </c>
      <c r="E359" s="35"/>
      <c r="F359" s="206" t="s">
        <v>6323</v>
      </c>
      <c r="G359" s="35"/>
      <c r="H359" s="35"/>
      <c r="I359" s="107"/>
      <c r="J359" s="107"/>
      <c r="K359" s="35"/>
      <c r="L359" s="35"/>
      <c r="M359" s="38"/>
      <c r="N359" s="207"/>
      <c r="O359" s="208"/>
      <c r="P359" s="62"/>
      <c r="Q359" s="62"/>
      <c r="R359" s="62"/>
      <c r="S359" s="62"/>
      <c r="T359" s="62"/>
      <c r="U359" s="62"/>
      <c r="V359" s="62"/>
      <c r="W359" s="62"/>
      <c r="X359" s="63"/>
      <c r="Y359" s="33"/>
      <c r="Z359" s="33"/>
      <c r="AA359" s="33"/>
      <c r="AB359" s="33"/>
      <c r="AC359" s="33"/>
      <c r="AD359" s="33"/>
      <c r="AE359" s="33"/>
      <c r="AT359" s="17" t="s">
        <v>178</v>
      </c>
      <c r="AU359" s="17" t="s">
        <v>89</v>
      </c>
    </row>
    <row r="360" spans="1:65" s="13" customFormat="1">
      <c r="B360" s="210"/>
      <c r="C360" s="211"/>
      <c r="D360" s="205" t="s">
        <v>181</v>
      </c>
      <c r="E360" s="212" t="s">
        <v>20</v>
      </c>
      <c r="F360" s="213" t="s">
        <v>6620</v>
      </c>
      <c r="G360" s="211"/>
      <c r="H360" s="214">
        <v>0.502</v>
      </c>
      <c r="I360" s="215"/>
      <c r="J360" s="215"/>
      <c r="K360" s="211"/>
      <c r="L360" s="211"/>
      <c r="M360" s="216"/>
      <c r="N360" s="217"/>
      <c r="O360" s="218"/>
      <c r="P360" s="218"/>
      <c r="Q360" s="218"/>
      <c r="R360" s="218"/>
      <c r="S360" s="218"/>
      <c r="T360" s="218"/>
      <c r="U360" s="218"/>
      <c r="V360" s="218"/>
      <c r="W360" s="218"/>
      <c r="X360" s="219"/>
      <c r="AT360" s="220" t="s">
        <v>181</v>
      </c>
      <c r="AU360" s="220" t="s">
        <v>89</v>
      </c>
      <c r="AV360" s="13" t="s">
        <v>89</v>
      </c>
      <c r="AW360" s="13" t="s">
        <v>5</v>
      </c>
      <c r="AX360" s="13" t="s">
        <v>79</v>
      </c>
      <c r="AY360" s="220" t="s">
        <v>168</v>
      </c>
    </row>
    <row r="361" spans="1:65" s="13" customFormat="1">
      <c r="B361" s="210"/>
      <c r="C361" s="211"/>
      <c r="D361" s="205" t="s">
        <v>181</v>
      </c>
      <c r="E361" s="212" t="s">
        <v>20</v>
      </c>
      <c r="F361" s="213" t="s">
        <v>6621</v>
      </c>
      <c r="G361" s="211"/>
      <c r="H361" s="214">
        <v>1.2470000000000001</v>
      </c>
      <c r="I361" s="215"/>
      <c r="J361" s="215"/>
      <c r="K361" s="211"/>
      <c r="L361" s="211"/>
      <c r="M361" s="216"/>
      <c r="N361" s="217"/>
      <c r="O361" s="218"/>
      <c r="P361" s="218"/>
      <c r="Q361" s="218"/>
      <c r="R361" s="218"/>
      <c r="S361" s="218"/>
      <c r="T361" s="218"/>
      <c r="U361" s="218"/>
      <c r="V361" s="218"/>
      <c r="W361" s="218"/>
      <c r="X361" s="219"/>
      <c r="AT361" s="220" t="s">
        <v>181</v>
      </c>
      <c r="AU361" s="220" t="s">
        <v>89</v>
      </c>
      <c r="AV361" s="13" t="s">
        <v>89</v>
      </c>
      <c r="AW361" s="13" t="s">
        <v>5</v>
      </c>
      <c r="AX361" s="13" t="s">
        <v>79</v>
      </c>
      <c r="AY361" s="220" t="s">
        <v>168</v>
      </c>
    </row>
    <row r="362" spans="1:65" s="13" customFormat="1">
      <c r="B362" s="210"/>
      <c r="C362" s="211"/>
      <c r="D362" s="205" t="s">
        <v>181</v>
      </c>
      <c r="E362" s="212" t="s">
        <v>20</v>
      </c>
      <c r="F362" s="213" t="s">
        <v>6622</v>
      </c>
      <c r="G362" s="211"/>
      <c r="H362" s="214">
        <v>7.0000000000000007E-2</v>
      </c>
      <c r="I362" s="215"/>
      <c r="J362" s="215"/>
      <c r="K362" s="211"/>
      <c r="L362" s="211"/>
      <c r="M362" s="216"/>
      <c r="N362" s="217"/>
      <c r="O362" s="218"/>
      <c r="P362" s="218"/>
      <c r="Q362" s="218"/>
      <c r="R362" s="218"/>
      <c r="S362" s="218"/>
      <c r="T362" s="218"/>
      <c r="U362" s="218"/>
      <c r="V362" s="218"/>
      <c r="W362" s="218"/>
      <c r="X362" s="219"/>
      <c r="AT362" s="220" t="s">
        <v>181</v>
      </c>
      <c r="AU362" s="220" t="s">
        <v>89</v>
      </c>
      <c r="AV362" s="13" t="s">
        <v>89</v>
      </c>
      <c r="AW362" s="13" t="s">
        <v>5</v>
      </c>
      <c r="AX362" s="13" t="s">
        <v>79</v>
      </c>
      <c r="AY362" s="220" t="s">
        <v>168</v>
      </c>
    </row>
    <row r="363" spans="1:65" s="13" customFormat="1">
      <c r="B363" s="210"/>
      <c r="C363" s="211"/>
      <c r="D363" s="205" t="s">
        <v>181</v>
      </c>
      <c r="E363" s="212" t="s">
        <v>20</v>
      </c>
      <c r="F363" s="213" t="s">
        <v>6623</v>
      </c>
      <c r="G363" s="211"/>
      <c r="H363" s="214">
        <v>1.7000000000000001E-2</v>
      </c>
      <c r="I363" s="215"/>
      <c r="J363" s="215"/>
      <c r="K363" s="211"/>
      <c r="L363" s="211"/>
      <c r="M363" s="216"/>
      <c r="N363" s="217"/>
      <c r="O363" s="218"/>
      <c r="P363" s="218"/>
      <c r="Q363" s="218"/>
      <c r="R363" s="218"/>
      <c r="S363" s="218"/>
      <c r="T363" s="218"/>
      <c r="U363" s="218"/>
      <c r="V363" s="218"/>
      <c r="W363" s="218"/>
      <c r="X363" s="219"/>
      <c r="AT363" s="220" t="s">
        <v>181</v>
      </c>
      <c r="AU363" s="220" t="s">
        <v>89</v>
      </c>
      <c r="AV363" s="13" t="s">
        <v>89</v>
      </c>
      <c r="AW363" s="13" t="s">
        <v>5</v>
      </c>
      <c r="AX363" s="13" t="s">
        <v>79</v>
      </c>
      <c r="AY363" s="220" t="s">
        <v>168</v>
      </c>
    </row>
    <row r="364" spans="1:65" s="13" customFormat="1">
      <c r="B364" s="210"/>
      <c r="C364" s="211"/>
      <c r="D364" s="205" t="s">
        <v>181</v>
      </c>
      <c r="E364" s="212" t="s">
        <v>20</v>
      </c>
      <c r="F364" s="213" t="s">
        <v>6624</v>
      </c>
      <c r="G364" s="211"/>
      <c r="H364" s="214">
        <v>0.59899999999999998</v>
      </c>
      <c r="I364" s="215"/>
      <c r="J364" s="215"/>
      <c r="K364" s="211"/>
      <c r="L364" s="211"/>
      <c r="M364" s="216"/>
      <c r="N364" s="217"/>
      <c r="O364" s="218"/>
      <c r="P364" s="218"/>
      <c r="Q364" s="218"/>
      <c r="R364" s="218"/>
      <c r="S364" s="218"/>
      <c r="T364" s="218"/>
      <c r="U364" s="218"/>
      <c r="V364" s="218"/>
      <c r="W364" s="218"/>
      <c r="X364" s="219"/>
      <c r="AT364" s="220" t="s">
        <v>181</v>
      </c>
      <c r="AU364" s="220" t="s">
        <v>89</v>
      </c>
      <c r="AV364" s="13" t="s">
        <v>89</v>
      </c>
      <c r="AW364" s="13" t="s">
        <v>5</v>
      </c>
      <c r="AX364" s="13" t="s">
        <v>79</v>
      </c>
      <c r="AY364" s="220" t="s">
        <v>168</v>
      </c>
    </row>
    <row r="365" spans="1:65" s="2" customFormat="1" ht="16.5" customHeight="1">
      <c r="A365" s="33"/>
      <c r="B365" s="34"/>
      <c r="C365" s="225" t="s">
        <v>504</v>
      </c>
      <c r="D365" s="225" t="s">
        <v>346</v>
      </c>
      <c r="E365" s="226" t="s">
        <v>6327</v>
      </c>
      <c r="F365" s="227" t="s">
        <v>6328</v>
      </c>
      <c r="G365" s="228" t="s">
        <v>322</v>
      </c>
      <c r="H365" s="229">
        <v>0.502</v>
      </c>
      <c r="I365" s="230"/>
      <c r="J365" s="231"/>
      <c r="K365" s="232">
        <f>ROUND(P365*H365,2)</f>
        <v>0</v>
      </c>
      <c r="L365" s="227" t="s">
        <v>20</v>
      </c>
      <c r="M365" s="233"/>
      <c r="N365" s="234" t="s">
        <v>20</v>
      </c>
      <c r="O365" s="199" t="s">
        <v>48</v>
      </c>
      <c r="P365" s="200">
        <f>I365+J365</f>
        <v>0</v>
      </c>
      <c r="Q365" s="200">
        <f>ROUND(I365*H365,2)</f>
        <v>0</v>
      </c>
      <c r="R365" s="200">
        <f>ROUND(J365*H365,2)</f>
        <v>0</v>
      </c>
      <c r="S365" s="62"/>
      <c r="T365" s="201">
        <f>S365*H365</f>
        <v>0</v>
      </c>
      <c r="U365" s="201">
        <v>1</v>
      </c>
      <c r="V365" s="201">
        <f>U365*H365</f>
        <v>0.502</v>
      </c>
      <c r="W365" s="201">
        <v>0</v>
      </c>
      <c r="X365" s="202">
        <f>W365*H365</f>
        <v>0</v>
      </c>
      <c r="Y365" s="33"/>
      <c r="Z365" s="33"/>
      <c r="AA365" s="33"/>
      <c r="AB365" s="33"/>
      <c r="AC365" s="33"/>
      <c r="AD365" s="33"/>
      <c r="AE365" s="33"/>
      <c r="AR365" s="203" t="s">
        <v>275</v>
      </c>
      <c r="AT365" s="203" t="s">
        <v>346</v>
      </c>
      <c r="AU365" s="203" t="s">
        <v>89</v>
      </c>
      <c r="AY365" s="17" t="s">
        <v>168</v>
      </c>
      <c r="BE365" s="204">
        <f>IF(O365="základní",K365,0)</f>
        <v>0</v>
      </c>
      <c r="BF365" s="204">
        <f>IF(O365="snížená",K365,0)</f>
        <v>0</v>
      </c>
      <c r="BG365" s="204">
        <f>IF(O365="zákl. přenesená",K365,0)</f>
        <v>0</v>
      </c>
      <c r="BH365" s="204">
        <f>IF(O365="sníž. přenesená",K365,0)</f>
        <v>0</v>
      </c>
      <c r="BI365" s="204">
        <f>IF(O365="nulová",K365,0)</f>
        <v>0</v>
      </c>
      <c r="BJ365" s="17" t="s">
        <v>87</v>
      </c>
      <c r="BK365" s="204">
        <f>ROUND(P365*H365,2)</f>
        <v>0</v>
      </c>
      <c r="BL365" s="17" t="s">
        <v>191</v>
      </c>
      <c r="BM365" s="203" t="s">
        <v>6329</v>
      </c>
    </row>
    <row r="366" spans="1:65" s="2" customFormat="1">
      <c r="A366" s="33"/>
      <c r="B366" s="34"/>
      <c r="C366" s="35"/>
      <c r="D366" s="205" t="s">
        <v>178</v>
      </c>
      <c r="E366" s="35"/>
      <c r="F366" s="206" t="s">
        <v>6328</v>
      </c>
      <c r="G366" s="35"/>
      <c r="H366" s="35"/>
      <c r="I366" s="107"/>
      <c r="J366" s="107"/>
      <c r="K366" s="35"/>
      <c r="L366" s="35"/>
      <c r="M366" s="38"/>
      <c r="N366" s="207"/>
      <c r="O366" s="208"/>
      <c r="P366" s="62"/>
      <c r="Q366" s="62"/>
      <c r="R366" s="62"/>
      <c r="S366" s="62"/>
      <c r="T366" s="62"/>
      <c r="U366" s="62"/>
      <c r="V366" s="62"/>
      <c r="W366" s="62"/>
      <c r="X366" s="63"/>
      <c r="Y366" s="33"/>
      <c r="Z366" s="33"/>
      <c r="AA366" s="33"/>
      <c r="AB366" s="33"/>
      <c r="AC366" s="33"/>
      <c r="AD366" s="33"/>
      <c r="AE366" s="33"/>
      <c r="AT366" s="17" t="s">
        <v>178</v>
      </c>
      <c r="AU366" s="17" t="s">
        <v>89</v>
      </c>
    </row>
    <row r="367" spans="1:65" s="13" customFormat="1">
      <c r="B367" s="210"/>
      <c r="C367" s="211"/>
      <c r="D367" s="205" t="s">
        <v>181</v>
      </c>
      <c r="E367" s="212" t="s">
        <v>20</v>
      </c>
      <c r="F367" s="213" t="s">
        <v>6620</v>
      </c>
      <c r="G367" s="211"/>
      <c r="H367" s="214">
        <v>0.502</v>
      </c>
      <c r="I367" s="215"/>
      <c r="J367" s="215"/>
      <c r="K367" s="211"/>
      <c r="L367" s="211"/>
      <c r="M367" s="216"/>
      <c r="N367" s="217"/>
      <c r="O367" s="218"/>
      <c r="P367" s="218"/>
      <c r="Q367" s="218"/>
      <c r="R367" s="218"/>
      <c r="S367" s="218"/>
      <c r="T367" s="218"/>
      <c r="U367" s="218"/>
      <c r="V367" s="218"/>
      <c r="W367" s="218"/>
      <c r="X367" s="219"/>
      <c r="AT367" s="220" t="s">
        <v>181</v>
      </c>
      <c r="AU367" s="220" t="s">
        <v>89</v>
      </c>
      <c r="AV367" s="13" t="s">
        <v>89</v>
      </c>
      <c r="AW367" s="13" t="s">
        <v>5</v>
      </c>
      <c r="AX367" s="13" t="s">
        <v>79</v>
      </c>
      <c r="AY367" s="220" t="s">
        <v>168</v>
      </c>
    </row>
    <row r="368" spans="1:65" s="2" customFormat="1" ht="16.5" customHeight="1">
      <c r="A368" s="33"/>
      <c r="B368" s="34"/>
      <c r="C368" s="225" t="s">
        <v>513</v>
      </c>
      <c r="D368" s="225" t="s">
        <v>346</v>
      </c>
      <c r="E368" s="226" t="s">
        <v>6330</v>
      </c>
      <c r="F368" s="227" t="s">
        <v>6331</v>
      </c>
      <c r="G368" s="228" t="s">
        <v>322</v>
      </c>
      <c r="H368" s="229">
        <v>1.2470000000000001</v>
      </c>
      <c r="I368" s="230"/>
      <c r="J368" s="231"/>
      <c r="K368" s="232">
        <f>ROUND(P368*H368,2)</f>
        <v>0</v>
      </c>
      <c r="L368" s="227" t="s">
        <v>20</v>
      </c>
      <c r="M368" s="233"/>
      <c r="N368" s="234" t="s">
        <v>20</v>
      </c>
      <c r="O368" s="199" t="s">
        <v>48</v>
      </c>
      <c r="P368" s="200">
        <f>I368+J368</f>
        <v>0</v>
      </c>
      <c r="Q368" s="200">
        <f>ROUND(I368*H368,2)</f>
        <v>0</v>
      </c>
      <c r="R368" s="200">
        <f>ROUND(J368*H368,2)</f>
        <v>0</v>
      </c>
      <c r="S368" s="62"/>
      <c r="T368" s="201">
        <f>S368*H368</f>
        <v>0</v>
      </c>
      <c r="U368" s="201">
        <v>1</v>
      </c>
      <c r="V368" s="201">
        <f>U368*H368</f>
        <v>1.2470000000000001</v>
      </c>
      <c r="W368" s="201">
        <v>0</v>
      </c>
      <c r="X368" s="202">
        <f>W368*H368</f>
        <v>0</v>
      </c>
      <c r="Y368" s="33"/>
      <c r="Z368" s="33"/>
      <c r="AA368" s="33"/>
      <c r="AB368" s="33"/>
      <c r="AC368" s="33"/>
      <c r="AD368" s="33"/>
      <c r="AE368" s="33"/>
      <c r="AR368" s="203" t="s">
        <v>275</v>
      </c>
      <c r="AT368" s="203" t="s">
        <v>346</v>
      </c>
      <c r="AU368" s="203" t="s">
        <v>89</v>
      </c>
      <c r="AY368" s="17" t="s">
        <v>168</v>
      </c>
      <c r="BE368" s="204">
        <f>IF(O368="základní",K368,0)</f>
        <v>0</v>
      </c>
      <c r="BF368" s="204">
        <f>IF(O368="snížená",K368,0)</f>
        <v>0</v>
      </c>
      <c r="BG368" s="204">
        <f>IF(O368="zákl. přenesená",K368,0)</f>
        <v>0</v>
      </c>
      <c r="BH368" s="204">
        <f>IF(O368="sníž. přenesená",K368,0)</f>
        <v>0</v>
      </c>
      <c r="BI368" s="204">
        <f>IF(O368="nulová",K368,0)</f>
        <v>0</v>
      </c>
      <c r="BJ368" s="17" t="s">
        <v>87</v>
      </c>
      <c r="BK368" s="204">
        <f>ROUND(P368*H368,2)</f>
        <v>0</v>
      </c>
      <c r="BL368" s="17" t="s">
        <v>191</v>
      </c>
      <c r="BM368" s="203" t="s">
        <v>6332</v>
      </c>
    </row>
    <row r="369" spans="1:65" s="2" customFormat="1">
      <c r="A369" s="33"/>
      <c r="B369" s="34"/>
      <c r="C369" s="35"/>
      <c r="D369" s="205" t="s">
        <v>178</v>
      </c>
      <c r="E369" s="35"/>
      <c r="F369" s="206" t="s">
        <v>6331</v>
      </c>
      <c r="G369" s="35"/>
      <c r="H369" s="35"/>
      <c r="I369" s="107"/>
      <c r="J369" s="107"/>
      <c r="K369" s="35"/>
      <c r="L369" s="35"/>
      <c r="M369" s="38"/>
      <c r="N369" s="207"/>
      <c r="O369" s="208"/>
      <c r="P369" s="62"/>
      <c r="Q369" s="62"/>
      <c r="R369" s="62"/>
      <c r="S369" s="62"/>
      <c r="T369" s="62"/>
      <c r="U369" s="62"/>
      <c r="V369" s="62"/>
      <c r="W369" s="62"/>
      <c r="X369" s="63"/>
      <c r="Y369" s="33"/>
      <c r="Z369" s="33"/>
      <c r="AA369" s="33"/>
      <c r="AB369" s="33"/>
      <c r="AC369" s="33"/>
      <c r="AD369" s="33"/>
      <c r="AE369" s="33"/>
      <c r="AT369" s="17" t="s">
        <v>178</v>
      </c>
      <c r="AU369" s="17" t="s">
        <v>89</v>
      </c>
    </row>
    <row r="370" spans="1:65" s="13" customFormat="1">
      <c r="B370" s="210"/>
      <c r="C370" s="211"/>
      <c r="D370" s="205" t="s">
        <v>181</v>
      </c>
      <c r="E370" s="212" t="s">
        <v>20</v>
      </c>
      <c r="F370" s="213" t="s">
        <v>6621</v>
      </c>
      <c r="G370" s="211"/>
      <c r="H370" s="214">
        <v>1.2470000000000001</v>
      </c>
      <c r="I370" s="215"/>
      <c r="J370" s="215"/>
      <c r="K370" s="211"/>
      <c r="L370" s="211"/>
      <c r="M370" s="216"/>
      <c r="N370" s="217"/>
      <c r="O370" s="218"/>
      <c r="P370" s="218"/>
      <c r="Q370" s="218"/>
      <c r="R370" s="218"/>
      <c r="S370" s="218"/>
      <c r="T370" s="218"/>
      <c r="U370" s="218"/>
      <c r="V370" s="218"/>
      <c r="W370" s="218"/>
      <c r="X370" s="219"/>
      <c r="AT370" s="220" t="s">
        <v>181</v>
      </c>
      <c r="AU370" s="220" t="s">
        <v>89</v>
      </c>
      <c r="AV370" s="13" t="s">
        <v>89</v>
      </c>
      <c r="AW370" s="13" t="s">
        <v>5</v>
      </c>
      <c r="AX370" s="13" t="s">
        <v>79</v>
      </c>
      <c r="AY370" s="220" t="s">
        <v>168</v>
      </c>
    </row>
    <row r="371" spans="1:65" s="2" customFormat="1" ht="16.5" customHeight="1">
      <c r="A371" s="33"/>
      <c r="B371" s="34"/>
      <c r="C371" s="225" t="s">
        <v>522</v>
      </c>
      <c r="D371" s="225" t="s">
        <v>346</v>
      </c>
      <c r="E371" s="226" t="s">
        <v>6625</v>
      </c>
      <c r="F371" s="227" t="s">
        <v>6626</v>
      </c>
      <c r="G371" s="228" t="s">
        <v>322</v>
      </c>
      <c r="H371" s="229">
        <v>8.6999999999999994E-2</v>
      </c>
      <c r="I371" s="230"/>
      <c r="J371" s="231"/>
      <c r="K371" s="232">
        <f>ROUND(P371*H371,2)</f>
        <v>0</v>
      </c>
      <c r="L371" s="227" t="s">
        <v>20</v>
      </c>
      <c r="M371" s="233"/>
      <c r="N371" s="234" t="s">
        <v>20</v>
      </c>
      <c r="O371" s="199" t="s">
        <v>48</v>
      </c>
      <c r="P371" s="200">
        <f>I371+J371</f>
        <v>0</v>
      </c>
      <c r="Q371" s="200">
        <f>ROUND(I371*H371,2)</f>
        <v>0</v>
      </c>
      <c r="R371" s="200">
        <f>ROUND(J371*H371,2)</f>
        <v>0</v>
      </c>
      <c r="S371" s="62"/>
      <c r="T371" s="201">
        <f>S371*H371</f>
        <v>0</v>
      </c>
      <c r="U371" s="201">
        <v>1</v>
      </c>
      <c r="V371" s="201">
        <f>U371*H371</f>
        <v>8.6999999999999994E-2</v>
      </c>
      <c r="W371" s="201">
        <v>0</v>
      </c>
      <c r="X371" s="202">
        <f>W371*H371</f>
        <v>0</v>
      </c>
      <c r="Y371" s="33"/>
      <c r="Z371" s="33"/>
      <c r="AA371" s="33"/>
      <c r="AB371" s="33"/>
      <c r="AC371" s="33"/>
      <c r="AD371" s="33"/>
      <c r="AE371" s="33"/>
      <c r="AR371" s="203" t="s">
        <v>275</v>
      </c>
      <c r="AT371" s="203" t="s">
        <v>346</v>
      </c>
      <c r="AU371" s="203" t="s">
        <v>89</v>
      </c>
      <c r="AY371" s="17" t="s">
        <v>168</v>
      </c>
      <c r="BE371" s="204">
        <f>IF(O371="základní",K371,0)</f>
        <v>0</v>
      </c>
      <c r="BF371" s="204">
        <f>IF(O371="snížená",K371,0)</f>
        <v>0</v>
      </c>
      <c r="BG371" s="204">
        <f>IF(O371="zákl. přenesená",K371,0)</f>
        <v>0</v>
      </c>
      <c r="BH371" s="204">
        <f>IF(O371="sníž. přenesená",K371,0)</f>
        <v>0</v>
      </c>
      <c r="BI371" s="204">
        <f>IF(O371="nulová",K371,0)</f>
        <v>0</v>
      </c>
      <c r="BJ371" s="17" t="s">
        <v>87</v>
      </c>
      <c r="BK371" s="204">
        <f>ROUND(P371*H371,2)</f>
        <v>0</v>
      </c>
      <c r="BL371" s="17" t="s">
        <v>191</v>
      </c>
      <c r="BM371" s="203" t="s">
        <v>6627</v>
      </c>
    </row>
    <row r="372" spans="1:65" s="2" customFormat="1">
      <c r="A372" s="33"/>
      <c r="B372" s="34"/>
      <c r="C372" s="35"/>
      <c r="D372" s="205" t="s">
        <v>178</v>
      </c>
      <c r="E372" s="35"/>
      <c r="F372" s="206" t="s">
        <v>6626</v>
      </c>
      <c r="G372" s="35"/>
      <c r="H372" s="35"/>
      <c r="I372" s="107"/>
      <c r="J372" s="107"/>
      <c r="K372" s="35"/>
      <c r="L372" s="35"/>
      <c r="M372" s="38"/>
      <c r="N372" s="207"/>
      <c r="O372" s="208"/>
      <c r="P372" s="62"/>
      <c r="Q372" s="62"/>
      <c r="R372" s="62"/>
      <c r="S372" s="62"/>
      <c r="T372" s="62"/>
      <c r="U372" s="62"/>
      <c r="V372" s="62"/>
      <c r="W372" s="62"/>
      <c r="X372" s="63"/>
      <c r="Y372" s="33"/>
      <c r="Z372" s="33"/>
      <c r="AA372" s="33"/>
      <c r="AB372" s="33"/>
      <c r="AC372" s="33"/>
      <c r="AD372" s="33"/>
      <c r="AE372" s="33"/>
      <c r="AT372" s="17" t="s">
        <v>178</v>
      </c>
      <c r="AU372" s="17" t="s">
        <v>89</v>
      </c>
    </row>
    <row r="373" spans="1:65" s="13" customFormat="1">
      <c r="B373" s="210"/>
      <c r="C373" s="211"/>
      <c r="D373" s="205" t="s">
        <v>181</v>
      </c>
      <c r="E373" s="212" t="s">
        <v>20</v>
      </c>
      <c r="F373" s="213" t="s">
        <v>6623</v>
      </c>
      <c r="G373" s="211"/>
      <c r="H373" s="214">
        <v>1.7000000000000001E-2</v>
      </c>
      <c r="I373" s="215"/>
      <c r="J373" s="215"/>
      <c r="K373" s="211"/>
      <c r="L373" s="211"/>
      <c r="M373" s="216"/>
      <c r="N373" s="217"/>
      <c r="O373" s="218"/>
      <c r="P373" s="218"/>
      <c r="Q373" s="218"/>
      <c r="R373" s="218"/>
      <c r="S373" s="218"/>
      <c r="T373" s="218"/>
      <c r="U373" s="218"/>
      <c r="V373" s="218"/>
      <c r="W373" s="218"/>
      <c r="X373" s="219"/>
      <c r="AT373" s="220" t="s">
        <v>181</v>
      </c>
      <c r="AU373" s="220" t="s">
        <v>89</v>
      </c>
      <c r="AV373" s="13" t="s">
        <v>89</v>
      </c>
      <c r="AW373" s="13" t="s">
        <v>5</v>
      </c>
      <c r="AX373" s="13" t="s">
        <v>79</v>
      </c>
      <c r="AY373" s="220" t="s">
        <v>168</v>
      </c>
    </row>
    <row r="374" spans="1:65" s="13" customFormat="1">
      <c r="B374" s="210"/>
      <c r="C374" s="211"/>
      <c r="D374" s="205" t="s">
        <v>181</v>
      </c>
      <c r="E374" s="212" t="s">
        <v>20</v>
      </c>
      <c r="F374" s="213" t="s">
        <v>6622</v>
      </c>
      <c r="G374" s="211"/>
      <c r="H374" s="214">
        <v>7.0000000000000007E-2</v>
      </c>
      <c r="I374" s="215"/>
      <c r="J374" s="215"/>
      <c r="K374" s="211"/>
      <c r="L374" s="211"/>
      <c r="M374" s="216"/>
      <c r="N374" s="217"/>
      <c r="O374" s="218"/>
      <c r="P374" s="218"/>
      <c r="Q374" s="218"/>
      <c r="R374" s="218"/>
      <c r="S374" s="218"/>
      <c r="T374" s="218"/>
      <c r="U374" s="218"/>
      <c r="V374" s="218"/>
      <c r="W374" s="218"/>
      <c r="X374" s="219"/>
      <c r="AT374" s="220" t="s">
        <v>181</v>
      </c>
      <c r="AU374" s="220" t="s">
        <v>89</v>
      </c>
      <c r="AV374" s="13" t="s">
        <v>89</v>
      </c>
      <c r="AW374" s="13" t="s">
        <v>5</v>
      </c>
      <c r="AX374" s="13" t="s">
        <v>79</v>
      </c>
      <c r="AY374" s="220" t="s">
        <v>168</v>
      </c>
    </row>
    <row r="375" spans="1:65" s="2" customFormat="1" ht="16.5" customHeight="1">
      <c r="A375" s="33"/>
      <c r="B375" s="34"/>
      <c r="C375" s="225" t="s">
        <v>528</v>
      </c>
      <c r="D375" s="225" t="s">
        <v>346</v>
      </c>
      <c r="E375" s="226" t="s">
        <v>6333</v>
      </c>
      <c r="F375" s="227" t="s">
        <v>6334</v>
      </c>
      <c r="G375" s="228" t="s">
        <v>322</v>
      </c>
      <c r="H375" s="229">
        <v>0.59899999999999998</v>
      </c>
      <c r="I375" s="230"/>
      <c r="J375" s="231"/>
      <c r="K375" s="232">
        <f>ROUND(P375*H375,2)</f>
        <v>0</v>
      </c>
      <c r="L375" s="227" t="s">
        <v>20</v>
      </c>
      <c r="M375" s="233"/>
      <c r="N375" s="234" t="s">
        <v>20</v>
      </c>
      <c r="O375" s="199" t="s">
        <v>48</v>
      </c>
      <c r="P375" s="200">
        <f>I375+J375</f>
        <v>0</v>
      </c>
      <c r="Q375" s="200">
        <f>ROUND(I375*H375,2)</f>
        <v>0</v>
      </c>
      <c r="R375" s="200">
        <f>ROUND(J375*H375,2)</f>
        <v>0</v>
      </c>
      <c r="S375" s="62"/>
      <c r="T375" s="201">
        <f>S375*H375</f>
        <v>0</v>
      </c>
      <c r="U375" s="201">
        <v>1</v>
      </c>
      <c r="V375" s="201">
        <f>U375*H375</f>
        <v>0.59899999999999998</v>
      </c>
      <c r="W375" s="201">
        <v>0</v>
      </c>
      <c r="X375" s="202">
        <f>W375*H375</f>
        <v>0</v>
      </c>
      <c r="Y375" s="33"/>
      <c r="Z375" s="33"/>
      <c r="AA375" s="33"/>
      <c r="AB375" s="33"/>
      <c r="AC375" s="33"/>
      <c r="AD375" s="33"/>
      <c r="AE375" s="33"/>
      <c r="AR375" s="203" t="s">
        <v>275</v>
      </c>
      <c r="AT375" s="203" t="s">
        <v>346</v>
      </c>
      <c r="AU375" s="203" t="s">
        <v>89</v>
      </c>
      <c r="AY375" s="17" t="s">
        <v>168</v>
      </c>
      <c r="BE375" s="204">
        <f>IF(O375="základní",K375,0)</f>
        <v>0</v>
      </c>
      <c r="BF375" s="204">
        <f>IF(O375="snížená",K375,0)</f>
        <v>0</v>
      </c>
      <c r="BG375" s="204">
        <f>IF(O375="zákl. přenesená",K375,0)</f>
        <v>0</v>
      </c>
      <c r="BH375" s="204">
        <f>IF(O375="sníž. přenesená",K375,0)</f>
        <v>0</v>
      </c>
      <c r="BI375" s="204">
        <f>IF(O375="nulová",K375,0)</f>
        <v>0</v>
      </c>
      <c r="BJ375" s="17" t="s">
        <v>87</v>
      </c>
      <c r="BK375" s="204">
        <f>ROUND(P375*H375,2)</f>
        <v>0</v>
      </c>
      <c r="BL375" s="17" t="s">
        <v>191</v>
      </c>
      <c r="BM375" s="203" t="s">
        <v>6335</v>
      </c>
    </row>
    <row r="376" spans="1:65" s="2" customFormat="1">
      <c r="A376" s="33"/>
      <c r="B376" s="34"/>
      <c r="C376" s="35"/>
      <c r="D376" s="205" t="s">
        <v>178</v>
      </c>
      <c r="E376" s="35"/>
      <c r="F376" s="206" t="s">
        <v>6334</v>
      </c>
      <c r="G376" s="35"/>
      <c r="H376" s="35"/>
      <c r="I376" s="107"/>
      <c r="J376" s="107"/>
      <c r="K376" s="35"/>
      <c r="L376" s="35"/>
      <c r="M376" s="38"/>
      <c r="N376" s="207"/>
      <c r="O376" s="208"/>
      <c r="P376" s="62"/>
      <c r="Q376" s="62"/>
      <c r="R376" s="62"/>
      <c r="S376" s="62"/>
      <c r="T376" s="62"/>
      <c r="U376" s="62"/>
      <c r="V376" s="62"/>
      <c r="W376" s="62"/>
      <c r="X376" s="63"/>
      <c r="Y376" s="33"/>
      <c r="Z376" s="33"/>
      <c r="AA376" s="33"/>
      <c r="AB376" s="33"/>
      <c r="AC376" s="33"/>
      <c r="AD376" s="33"/>
      <c r="AE376" s="33"/>
      <c r="AT376" s="17" t="s">
        <v>178</v>
      </c>
      <c r="AU376" s="17" t="s">
        <v>89</v>
      </c>
    </row>
    <row r="377" spans="1:65" s="13" customFormat="1">
      <c r="B377" s="210"/>
      <c r="C377" s="211"/>
      <c r="D377" s="205" t="s">
        <v>181</v>
      </c>
      <c r="E377" s="212" t="s">
        <v>20</v>
      </c>
      <c r="F377" s="213" t="s">
        <v>6624</v>
      </c>
      <c r="G377" s="211"/>
      <c r="H377" s="214">
        <v>0.59899999999999998</v>
      </c>
      <c r="I377" s="215"/>
      <c r="J377" s="215"/>
      <c r="K377" s="211"/>
      <c r="L377" s="211"/>
      <c r="M377" s="216"/>
      <c r="N377" s="217"/>
      <c r="O377" s="218"/>
      <c r="P377" s="218"/>
      <c r="Q377" s="218"/>
      <c r="R377" s="218"/>
      <c r="S377" s="218"/>
      <c r="T377" s="218"/>
      <c r="U377" s="218"/>
      <c r="V377" s="218"/>
      <c r="W377" s="218"/>
      <c r="X377" s="219"/>
      <c r="AT377" s="220" t="s">
        <v>181</v>
      </c>
      <c r="AU377" s="220" t="s">
        <v>89</v>
      </c>
      <c r="AV377" s="13" t="s">
        <v>89</v>
      </c>
      <c r="AW377" s="13" t="s">
        <v>5</v>
      </c>
      <c r="AX377" s="13" t="s">
        <v>79</v>
      </c>
      <c r="AY377" s="220" t="s">
        <v>168</v>
      </c>
    </row>
    <row r="378" spans="1:65" s="2" customFormat="1" ht="24" customHeight="1">
      <c r="A378" s="33"/>
      <c r="B378" s="34"/>
      <c r="C378" s="191" t="s">
        <v>534</v>
      </c>
      <c r="D378" s="191" t="s">
        <v>171</v>
      </c>
      <c r="E378" s="192" t="s">
        <v>6336</v>
      </c>
      <c r="F378" s="193" t="s">
        <v>6337</v>
      </c>
      <c r="G378" s="194" t="s">
        <v>278</v>
      </c>
      <c r="H378" s="195">
        <v>152.25</v>
      </c>
      <c r="I378" s="196"/>
      <c r="J378" s="196"/>
      <c r="K378" s="197">
        <f>ROUND(P378*H378,2)</f>
        <v>0</v>
      </c>
      <c r="L378" s="193" t="s">
        <v>175</v>
      </c>
      <c r="M378" s="38"/>
      <c r="N378" s="198" t="s">
        <v>20</v>
      </c>
      <c r="O378" s="199" t="s">
        <v>48</v>
      </c>
      <c r="P378" s="200">
        <f>I378+J378</f>
        <v>0</v>
      </c>
      <c r="Q378" s="200">
        <f>ROUND(I378*H378,2)</f>
        <v>0</v>
      </c>
      <c r="R378" s="200">
        <f>ROUND(J378*H378,2)</f>
        <v>0</v>
      </c>
      <c r="S378" s="62"/>
      <c r="T378" s="201">
        <f>S378*H378</f>
        <v>0</v>
      </c>
      <c r="U378" s="201">
        <v>0</v>
      </c>
      <c r="V378" s="201">
        <f>U378*H378</f>
        <v>0</v>
      </c>
      <c r="W378" s="201">
        <v>0</v>
      </c>
      <c r="X378" s="202">
        <f>W378*H378</f>
        <v>0</v>
      </c>
      <c r="Y378" s="33"/>
      <c r="Z378" s="33"/>
      <c r="AA378" s="33"/>
      <c r="AB378" s="33"/>
      <c r="AC378" s="33"/>
      <c r="AD378" s="33"/>
      <c r="AE378" s="33"/>
      <c r="AR378" s="203" t="s">
        <v>191</v>
      </c>
      <c r="AT378" s="203" t="s">
        <v>171</v>
      </c>
      <c r="AU378" s="203" t="s">
        <v>89</v>
      </c>
      <c r="AY378" s="17" t="s">
        <v>168</v>
      </c>
      <c r="BE378" s="204">
        <f>IF(O378="základní",K378,0)</f>
        <v>0</v>
      </c>
      <c r="BF378" s="204">
        <f>IF(O378="snížená",K378,0)</f>
        <v>0</v>
      </c>
      <c r="BG378" s="204">
        <f>IF(O378="zákl. přenesená",K378,0)</f>
        <v>0</v>
      </c>
      <c r="BH378" s="204">
        <f>IF(O378="sníž. přenesená",K378,0)</f>
        <v>0</v>
      </c>
      <c r="BI378" s="204">
        <f>IF(O378="nulová",K378,0)</f>
        <v>0</v>
      </c>
      <c r="BJ378" s="17" t="s">
        <v>87</v>
      </c>
      <c r="BK378" s="204">
        <f>ROUND(P378*H378,2)</f>
        <v>0</v>
      </c>
      <c r="BL378" s="17" t="s">
        <v>191</v>
      </c>
      <c r="BM378" s="203" t="s">
        <v>6338</v>
      </c>
    </row>
    <row r="379" spans="1:65" s="2" customFormat="1" ht="19.5">
      <c r="A379" s="33"/>
      <c r="B379" s="34"/>
      <c r="C379" s="35"/>
      <c r="D379" s="205" t="s">
        <v>178</v>
      </c>
      <c r="E379" s="35"/>
      <c r="F379" s="206" t="s">
        <v>6339</v>
      </c>
      <c r="G379" s="35"/>
      <c r="H379" s="35"/>
      <c r="I379" s="107"/>
      <c r="J379" s="107"/>
      <c r="K379" s="35"/>
      <c r="L379" s="35"/>
      <c r="M379" s="38"/>
      <c r="N379" s="207"/>
      <c r="O379" s="208"/>
      <c r="P379" s="62"/>
      <c r="Q379" s="62"/>
      <c r="R379" s="62"/>
      <c r="S379" s="62"/>
      <c r="T379" s="62"/>
      <c r="U379" s="62"/>
      <c r="V379" s="62"/>
      <c r="W379" s="62"/>
      <c r="X379" s="63"/>
      <c r="Y379" s="33"/>
      <c r="Z379" s="33"/>
      <c r="AA379" s="33"/>
      <c r="AB379" s="33"/>
      <c r="AC379" s="33"/>
      <c r="AD379" s="33"/>
      <c r="AE379" s="33"/>
      <c r="AT379" s="17" t="s">
        <v>178</v>
      </c>
      <c r="AU379" s="17" t="s">
        <v>89</v>
      </c>
    </row>
    <row r="380" spans="1:65" s="2" customFormat="1" ht="58.5">
      <c r="A380" s="33"/>
      <c r="B380" s="34"/>
      <c r="C380" s="35"/>
      <c r="D380" s="205" t="s">
        <v>231</v>
      </c>
      <c r="E380" s="35"/>
      <c r="F380" s="209" t="s">
        <v>6340</v>
      </c>
      <c r="G380" s="35"/>
      <c r="H380" s="35"/>
      <c r="I380" s="107"/>
      <c r="J380" s="107"/>
      <c r="K380" s="35"/>
      <c r="L380" s="35"/>
      <c r="M380" s="38"/>
      <c r="N380" s="207"/>
      <c r="O380" s="208"/>
      <c r="P380" s="62"/>
      <c r="Q380" s="62"/>
      <c r="R380" s="62"/>
      <c r="S380" s="62"/>
      <c r="T380" s="62"/>
      <c r="U380" s="62"/>
      <c r="V380" s="62"/>
      <c r="W380" s="62"/>
      <c r="X380" s="63"/>
      <c r="Y380" s="33"/>
      <c r="Z380" s="33"/>
      <c r="AA380" s="33"/>
      <c r="AB380" s="33"/>
      <c r="AC380" s="33"/>
      <c r="AD380" s="33"/>
      <c r="AE380" s="33"/>
      <c r="AT380" s="17" t="s">
        <v>231</v>
      </c>
      <c r="AU380" s="17" t="s">
        <v>89</v>
      </c>
    </row>
    <row r="381" spans="1:65" s="13" customFormat="1">
      <c r="B381" s="210"/>
      <c r="C381" s="211"/>
      <c r="D381" s="205" t="s">
        <v>181</v>
      </c>
      <c r="E381" s="212" t="s">
        <v>20</v>
      </c>
      <c r="F381" s="213" t="s">
        <v>6628</v>
      </c>
      <c r="G381" s="211"/>
      <c r="H381" s="214">
        <v>152.25</v>
      </c>
      <c r="I381" s="215"/>
      <c r="J381" s="215"/>
      <c r="K381" s="211"/>
      <c r="L381" s="211"/>
      <c r="M381" s="216"/>
      <c r="N381" s="217"/>
      <c r="O381" s="218"/>
      <c r="P381" s="218"/>
      <c r="Q381" s="218"/>
      <c r="R381" s="218"/>
      <c r="S381" s="218"/>
      <c r="T381" s="218"/>
      <c r="U381" s="218"/>
      <c r="V381" s="218"/>
      <c r="W381" s="218"/>
      <c r="X381" s="219"/>
      <c r="AT381" s="220" t="s">
        <v>181</v>
      </c>
      <c r="AU381" s="220" t="s">
        <v>89</v>
      </c>
      <c r="AV381" s="13" t="s">
        <v>89</v>
      </c>
      <c r="AW381" s="13" t="s">
        <v>5</v>
      </c>
      <c r="AX381" s="13" t="s">
        <v>79</v>
      </c>
      <c r="AY381" s="220" t="s">
        <v>168</v>
      </c>
    </row>
    <row r="382" spans="1:65" s="2" customFormat="1" ht="24" customHeight="1">
      <c r="A382" s="33"/>
      <c r="B382" s="34"/>
      <c r="C382" s="225" t="s">
        <v>540</v>
      </c>
      <c r="D382" s="225" t="s">
        <v>346</v>
      </c>
      <c r="E382" s="226" t="s">
        <v>6005</v>
      </c>
      <c r="F382" s="227" t="s">
        <v>6006</v>
      </c>
      <c r="G382" s="228" t="s">
        <v>278</v>
      </c>
      <c r="H382" s="229">
        <v>175.08799999999999</v>
      </c>
      <c r="I382" s="230"/>
      <c r="J382" s="231"/>
      <c r="K382" s="232">
        <f>ROUND(P382*H382,2)</f>
        <v>0</v>
      </c>
      <c r="L382" s="227" t="s">
        <v>175</v>
      </c>
      <c r="M382" s="233"/>
      <c r="N382" s="234" t="s">
        <v>20</v>
      </c>
      <c r="O382" s="199" t="s">
        <v>48</v>
      </c>
      <c r="P382" s="200">
        <f>I382+J382</f>
        <v>0</v>
      </c>
      <c r="Q382" s="200">
        <f>ROUND(I382*H382,2)</f>
        <v>0</v>
      </c>
      <c r="R382" s="200">
        <f>ROUND(J382*H382,2)</f>
        <v>0</v>
      </c>
      <c r="S382" s="62"/>
      <c r="T382" s="201">
        <f>S382*H382</f>
        <v>0</v>
      </c>
      <c r="U382" s="201">
        <v>6.3E-3</v>
      </c>
      <c r="V382" s="201">
        <f>U382*H382</f>
        <v>1.1030544</v>
      </c>
      <c r="W382" s="201">
        <v>0</v>
      </c>
      <c r="X382" s="202">
        <f>W382*H382</f>
        <v>0</v>
      </c>
      <c r="Y382" s="33"/>
      <c r="Z382" s="33"/>
      <c r="AA382" s="33"/>
      <c r="AB382" s="33"/>
      <c r="AC382" s="33"/>
      <c r="AD382" s="33"/>
      <c r="AE382" s="33"/>
      <c r="AR382" s="203" t="s">
        <v>275</v>
      </c>
      <c r="AT382" s="203" t="s">
        <v>346</v>
      </c>
      <c r="AU382" s="203" t="s">
        <v>89</v>
      </c>
      <c r="AY382" s="17" t="s">
        <v>168</v>
      </c>
      <c r="BE382" s="204">
        <f>IF(O382="základní",K382,0)</f>
        <v>0</v>
      </c>
      <c r="BF382" s="204">
        <f>IF(O382="snížená",K382,0)</f>
        <v>0</v>
      </c>
      <c r="BG382" s="204">
        <f>IF(O382="zákl. přenesená",K382,0)</f>
        <v>0</v>
      </c>
      <c r="BH382" s="204">
        <f>IF(O382="sníž. přenesená",K382,0)</f>
        <v>0</v>
      </c>
      <c r="BI382" s="204">
        <f>IF(O382="nulová",K382,0)</f>
        <v>0</v>
      </c>
      <c r="BJ382" s="17" t="s">
        <v>87</v>
      </c>
      <c r="BK382" s="204">
        <f>ROUND(P382*H382,2)</f>
        <v>0</v>
      </c>
      <c r="BL382" s="17" t="s">
        <v>191</v>
      </c>
      <c r="BM382" s="203" t="s">
        <v>6342</v>
      </c>
    </row>
    <row r="383" spans="1:65" s="2" customFormat="1">
      <c r="A383" s="33"/>
      <c r="B383" s="34"/>
      <c r="C383" s="35"/>
      <c r="D383" s="205" t="s">
        <v>178</v>
      </c>
      <c r="E383" s="35"/>
      <c r="F383" s="206" t="s">
        <v>6006</v>
      </c>
      <c r="G383" s="35"/>
      <c r="H383" s="35"/>
      <c r="I383" s="107"/>
      <c r="J383" s="107"/>
      <c r="K383" s="35"/>
      <c r="L383" s="35"/>
      <c r="M383" s="38"/>
      <c r="N383" s="207"/>
      <c r="O383" s="208"/>
      <c r="P383" s="62"/>
      <c r="Q383" s="62"/>
      <c r="R383" s="62"/>
      <c r="S383" s="62"/>
      <c r="T383" s="62"/>
      <c r="U383" s="62"/>
      <c r="V383" s="62"/>
      <c r="W383" s="62"/>
      <c r="X383" s="63"/>
      <c r="Y383" s="33"/>
      <c r="Z383" s="33"/>
      <c r="AA383" s="33"/>
      <c r="AB383" s="33"/>
      <c r="AC383" s="33"/>
      <c r="AD383" s="33"/>
      <c r="AE383" s="33"/>
      <c r="AT383" s="17" t="s">
        <v>178</v>
      </c>
      <c r="AU383" s="17" t="s">
        <v>89</v>
      </c>
    </row>
    <row r="384" spans="1:65" s="13" customFormat="1">
      <c r="B384" s="210"/>
      <c r="C384" s="211"/>
      <c r="D384" s="205" t="s">
        <v>181</v>
      </c>
      <c r="E384" s="212" t="s">
        <v>20</v>
      </c>
      <c r="F384" s="213" t="s">
        <v>6628</v>
      </c>
      <c r="G384" s="211"/>
      <c r="H384" s="214">
        <v>152.25</v>
      </c>
      <c r="I384" s="215"/>
      <c r="J384" s="215"/>
      <c r="K384" s="211"/>
      <c r="L384" s="211"/>
      <c r="M384" s="216"/>
      <c r="N384" s="217"/>
      <c r="O384" s="218"/>
      <c r="P384" s="218"/>
      <c r="Q384" s="218"/>
      <c r="R384" s="218"/>
      <c r="S384" s="218"/>
      <c r="T384" s="218"/>
      <c r="U384" s="218"/>
      <c r="V384" s="218"/>
      <c r="W384" s="218"/>
      <c r="X384" s="219"/>
      <c r="AT384" s="220" t="s">
        <v>181</v>
      </c>
      <c r="AU384" s="220" t="s">
        <v>89</v>
      </c>
      <c r="AV384" s="13" t="s">
        <v>89</v>
      </c>
      <c r="AW384" s="13" t="s">
        <v>5</v>
      </c>
      <c r="AX384" s="13" t="s">
        <v>79</v>
      </c>
      <c r="AY384" s="220" t="s">
        <v>168</v>
      </c>
    </row>
    <row r="385" spans="1:65" s="13" customFormat="1">
      <c r="B385" s="210"/>
      <c r="C385" s="211"/>
      <c r="D385" s="205" t="s">
        <v>181</v>
      </c>
      <c r="E385" s="211"/>
      <c r="F385" s="213" t="s">
        <v>6629</v>
      </c>
      <c r="G385" s="211"/>
      <c r="H385" s="214">
        <v>175.08799999999999</v>
      </c>
      <c r="I385" s="215"/>
      <c r="J385" s="215"/>
      <c r="K385" s="211"/>
      <c r="L385" s="211"/>
      <c r="M385" s="216"/>
      <c r="N385" s="217"/>
      <c r="O385" s="218"/>
      <c r="P385" s="218"/>
      <c r="Q385" s="218"/>
      <c r="R385" s="218"/>
      <c r="S385" s="218"/>
      <c r="T385" s="218"/>
      <c r="U385" s="218"/>
      <c r="V385" s="218"/>
      <c r="W385" s="218"/>
      <c r="X385" s="219"/>
      <c r="AT385" s="220" t="s">
        <v>181</v>
      </c>
      <c r="AU385" s="220" t="s">
        <v>89</v>
      </c>
      <c r="AV385" s="13" t="s">
        <v>89</v>
      </c>
      <c r="AW385" s="13" t="s">
        <v>4</v>
      </c>
      <c r="AX385" s="13" t="s">
        <v>87</v>
      </c>
      <c r="AY385" s="220" t="s">
        <v>168</v>
      </c>
    </row>
    <row r="386" spans="1:65" s="12" customFormat="1" ht="22.9" customHeight="1">
      <c r="B386" s="174"/>
      <c r="C386" s="175"/>
      <c r="D386" s="176" t="s">
        <v>78</v>
      </c>
      <c r="E386" s="189" t="s">
        <v>167</v>
      </c>
      <c r="F386" s="189" t="s">
        <v>5553</v>
      </c>
      <c r="G386" s="175"/>
      <c r="H386" s="175"/>
      <c r="I386" s="178"/>
      <c r="J386" s="178"/>
      <c r="K386" s="190">
        <f>BK386</f>
        <v>0</v>
      </c>
      <c r="L386" s="175"/>
      <c r="M386" s="180"/>
      <c r="N386" s="181"/>
      <c r="O386" s="182"/>
      <c r="P386" s="182"/>
      <c r="Q386" s="183">
        <f>SUM(Q387:Q394)</f>
        <v>0</v>
      </c>
      <c r="R386" s="183">
        <f>SUM(R387:R394)</f>
        <v>0</v>
      </c>
      <c r="S386" s="182"/>
      <c r="T386" s="184">
        <f>SUM(T387:T394)</f>
        <v>0</v>
      </c>
      <c r="U386" s="182"/>
      <c r="V386" s="184">
        <f>SUM(V387:V394)</f>
        <v>36.431348159999999</v>
      </c>
      <c r="W386" s="182"/>
      <c r="X386" s="185">
        <f>SUM(X387:X394)</f>
        <v>0</v>
      </c>
      <c r="AR386" s="186" t="s">
        <v>87</v>
      </c>
      <c r="AT386" s="187" t="s">
        <v>78</v>
      </c>
      <c r="AU386" s="187" t="s">
        <v>87</v>
      </c>
      <c r="AY386" s="186" t="s">
        <v>168</v>
      </c>
      <c r="BK386" s="188">
        <f>SUM(BK387:BK394)</f>
        <v>0</v>
      </c>
    </row>
    <row r="387" spans="1:65" s="2" customFormat="1" ht="24" customHeight="1">
      <c r="A387" s="33"/>
      <c r="B387" s="34"/>
      <c r="C387" s="191" t="s">
        <v>547</v>
      </c>
      <c r="D387" s="191" t="s">
        <v>171</v>
      </c>
      <c r="E387" s="192" t="s">
        <v>5554</v>
      </c>
      <c r="F387" s="193" t="s">
        <v>5555</v>
      </c>
      <c r="G387" s="194" t="s">
        <v>278</v>
      </c>
      <c r="H387" s="195">
        <v>280.976</v>
      </c>
      <c r="I387" s="196"/>
      <c r="J387" s="196"/>
      <c r="K387" s="197">
        <f>ROUND(P387*H387,2)</f>
        <v>0</v>
      </c>
      <c r="L387" s="193" t="s">
        <v>175</v>
      </c>
      <c r="M387" s="38"/>
      <c r="N387" s="198" t="s">
        <v>20</v>
      </c>
      <c r="O387" s="199" t="s">
        <v>48</v>
      </c>
      <c r="P387" s="200">
        <f>I387+J387</f>
        <v>0</v>
      </c>
      <c r="Q387" s="200">
        <f>ROUND(I387*H387,2)</f>
        <v>0</v>
      </c>
      <c r="R387" s="200">
        <f>ROUND(J387*H387,2)</f>
        <v>0</v>
      </c>
      <c r="S387" s="62"/>
      <c r="T387" s="201">
        <f>S387*H387</f>
        <v>0</v>
      </c>
      <c r="U387" s="201">
        <v>0.12966</v>
      </c>
      <c r="V387" s="201">
        <f>U387*H387</f>
        <v>36.431348159999999</v>
      </c>
      <c r="W387" s="201">
        <v>0</v>
      </c>
      <c r="X387" s="202">
        <f>W387*H387</f>
        <v>0</v>
      </c>
      <c r="Y387" s="33"/>
      <c r="Z387" s="33"/>
      <c r="AA387" s="33"/>
      <c r="AB387" s="33"/>
      <c r="AC387" s="33"/>
      <c r="AD387" s="33"/>
      <c r="AE387" s="33"/>
      <c r="AR387" s="203" t="s">
        <v>191</v>
      </c>
      <c r="AT387" s="203" t="s">
        <v>171</v>
      </c>
      <c r="AU387" s="203" t="s">
        <v>89</v>
      </c>
      <c r="AY387" s="17" t="s">
        <v>168</v>
      </c>
      <c r="BE387" s="204">
        <f>IF(O387="základní",K387,0)</f>
        <v>0</v>
      </c>
      <c r="BF387" s="204">
        <f>IF(O387="snížená",K387,0)</f>
        <v>0</v>
      </c>
      <c r="BG387" s="204">
        <f>IF(O387="zákl. přenesená",K387,0)</f>
        <v>0</v>
      </c>
      <c r="BH387" s="204">
        <f>IF(O387="sníž. přenesená",K387,0)</f>
        <v>0</v>
      </c>
      <c r="BI387" s="204">
        <f>IF(O387="nulová",K387,0)</f>
        <v>0</v>
      </c>
      <c r="BJ387" s="17" t="s">
        <v>87</v>
      </c>
      <c r="BK387" s="204">
        <f>ROUND(P387*H387,2)</f>
        <v>0</v>
      </c>
      <c r="BL387" s="17" t="s">
        <v>191</v>
      </c>
      <c r="BM387" s="203" t="s">
        <v>6354</v>
      </c>
    </row>
    <row r="388" spans="1:65" s="2" customFormat="1" ht="29.25">
      <c r="A388" s="33"/>
      <c r="B388" s="34"/>
      <c r="C388" s="35"/>
      <c r="D388" s="205" t="s">
        <v>178</v>
      </c>
      <c r="E388" s="35"/>
      <c r="F388" s="206" t="s">
        <v>5557</v>
      </c>
      <c r="G388" s="35"/>
      <c r="H388" s="35"/>
      <c r="I388" s="107"/>
      <c r="J388" s="107"/>
      <c r="K388" s="35"/>
      <c r="L388" s="35"/>
      <c r="M388" s="38"/>
      <c r="N388" s="207"/>
      <c r="O388" s="208"/>
      <c r="P388" s="62"/>
      <c r="Q388" s="62"/>
      <c r="R388" s="62"/>
      <c r="S388" s="62"/>
      <c r="T388" s="62"/>
      <c r="U388" s="62"/>
      <c r="V388" s="62"/>
      <c r="W388" s="62"/>
      <c r="X388" s="63"/>
      <c r="Y388" s="33"/>
      <c r="Z388" s="33"/>
      <c r="AA388" s="33"/>
      <c r="AB388" s="33"/>
      <c r="AC388" s="33"/>
      <c r="AD388" s="33"/>
      <c r="AE388" s="33"/>
      <c r="AT388" s="17" t="s">
        <v>178</v>
      </c>
      <c r="AU388" s="17" t="s">
        <v>89</v>
      </c>
    </row>
    <row r="389" spans="1:65" s="2" customFormat="1" ht="136.5">
      <c r="A389" s="33"/>
      <c r="B389" s="34"/>
      <c r="C389" s="35"/>
      <c r="D389" s="205" t="s">
        <v>231</v>
      </c>
      <c r="E389" s="35"/>
      <c r="F389" s="209" t="s">
        <v>5558</v>
      </c>
      <c r="G389" s="35"/>
      <c r="H389" s="35"/>
      <c r="I389" s="107"/>
      <c r="J389" s="107"/>
      <c r="K389" s="35"/>
      <c r="L389" s="35"/>
      <c r="M389" s="38"/>
      <c r="N389" s="207"/>
      <c r="O389" s="208"/>
      <c r="P389" s="62"/>
      <c r="Q389" s="62"/>
      <c r="R389" s="62"/>
      <c r="S389" s="62"/>
      <c r="T389" s="62"/>
      <c r="U389" s="62"/>
      <c r="V389" s="62"/>
      <c r="W389" s="62"/>
      <c r="X389" s="63"/>
      <c r="Y389" s="33"/>
      <c r="Z389" s="33"/>
      <c r="AA389" s="33"/>
      <c r="AB389" s="33"/>
      <c r="AC389" s="33"/>
      <c r="AD389" s="33"/>
      <c r="AE389" s="33"/>
      <c r="AT389" s="17" t="s">
        <v>231</v>
      </c>
      <c r="AU389" s="17" t="s">
        <v>89</v>
      </c>
    </row>
    <row r="390" spans="1:65" s="13" customFormat="1">
      <c r="B390" s="210"/>
      <c r="C390" s="211"/>
      <c r="D390" s="205" t="s">
        <v>181</v>
      </c>
      <c r="E390" s="212" t="s">
        <v>20</v>
      </c>
      <c r="F390" s="213" t="s">
        <v>6503</v>
      </c>
      <c r="G390" s="211"/>
      <c r="H390" s="214">
        <v>1.823</v>
      </c>
      <c r="I390" s="215"/>
      <c r="J390" s="215"/>
      <c r="K390" s="211"/>
      <c r="L390" s="211"/>
      <c r="M390" s="216"/>
      <c r="N390" s="217"/>
      <c r="O390" s="218"/>
      <c r="P390" s="218"/>
      <c r="Q390" s="218"/>
      <c r="R390" s="218"/>
      <c r="S390" s="218"/>
      <c r="T390" s="218"/>
      <c r="U390" s="218"/>
      <c r="V390" s="218"/>
      <c r="W390" s="218"/>
      <c r="X390" s="219"/>
      <c r="AT390" s="220" t="s">
        <v>181</v>
      </c>
      <c r="AU390" s="220" t="s">
        <v>89</v>
      </c>
      <c r="AV390" s="13" t="s">
        <v>89</v>
      </c>
      <c r="AW390" s="13" t="s">
        <v>5</v>
      </c>
      <c r="AX390" s="13" t="s">
        <v>79</v>
      </c>
      <c r="AY390" s="220" t="s">
        <v>168</v>
      </c>
    </row>
    <row r="391" spans="1:65" s="13" customFormat="1" ht="22.5">
      <c r="B391" s="210"/>
      <c r="C391" s="211"/>
      <c r="D391" s="205" t="s">
        <v>181</v>
      </c>
      <c r="E391" s="212" t="s">
        <v>20</v>
      </c>
      <c r="F391" s="213" t="s">
        <v>6504</v>
      </c>
      <c r="G391" s="211"/>
      <c r="H391" s="214">
        <v>50.765000000000001</v>
      </c>
      <c r="I391" s="215"/>
      <c r="J391" s="215"/>
      <c r="K391" s="211"/>
      <c r="L391" s="211"/>
      <c r="M391" s="216"/>
      <c r="N391" s="217"/>
      <c r="O391" s="218"/>
      <c r="P391" s="218"/>
      <c r="Q391" s="218"/>
      <c r="R391" s="218"/>
      <c r="S391" s="218"/>
      <c r="T391" s="218"/>
      <c r="U391" s="218"/>
      <c r="V391" s="218"/>
      <c r="W391" s="218"/>
      <c r="X391" s="219"/>
      <c r="AT391" s="220" t="s">
        <v>181</v>
      </c>
      <c r="AU391" s="220" t="s">
        <v>89</v>
      </c>
      <c r="AV391" s="13" t="s">
        <v>89</v>
      </c>
      <c r="AW391" s="13" t="s">
        <v>5</v>
      </c>
      <c r="AX391" s="13" t="s">
        <v>79</v>
      </c>
      <c r="AY391" s="220" t="s">
        <v>168</v>
      </c>
    </row>
    <row r="392" spans="1:65" s="13" customFormat="1">
      <c r="B392" s="210"/>
      <c r="C392" s="211"/>
      <c r="D392" s="205" t="s">
        <v>181</v>
      </c>
      <c r="E392" s="212" t="s">
        <v>20</v>
      </c>
      <c r="F392" s="213" t="s">
        <v>6505</v>
      </c>
      <c r="G392" s="211"/>
      <c r="H392" s="214">
        <v>36.9</v>
      </c>
      <c r="I392" s="215"/>
      <c r="J392" s="215"/>
      <c r="K392" s="211"/>
      <c r="L392" s="211"/>
      <c r="M392" s="216"/>
      <c r="N392" s="217"/>
      <c r="O392" s="218"/>
      <c r="P392" s="218"/>
      <c r="Q392" s="218"/>
      <c r="R392" s="218"/>
      <c r="S392" s="218"/>
      <c r="T392" s="218"/>
      <c r="U392" s="218"/>
      <c r="V392" s="218"/>
      <c r="W392" s="218"/>
      <c r="X392" s="219"/>
      <c r="AT392" s="220" t="s">
        <v>181</v>
      </c>
      <c r="AU392" s="220" t="s">
        <v>89</v>
      </c>
      <c r="AV392" s="13" t="s">
        <v>89</v>
      </c>
      <c r="AW392" s="13" t="s">
        <v>5</v>
      </c>
      <c r="AX392" s="13" t="s">
        <v>79</v>
      </c>
      <c r="AY392" s="220" t="s">
        <v>168</v>
      </c>
    </row>
    <row r="393" spans="1:65" s="13" customFormat="1">
      <c r="B393" s="210"/>
      <c r="C393" s="211"/>
      <c r="D393" s="205" t="s">
        <v>181</v>
      </c>
      <c r="E393" s="212" t="s">
        <v>20</v>
      </c>
      <c r="F393" s="213" t="s">
        <v>6506</v>
      </c>
      <c r="G393" s="211"/>
      <c r="H393" s="214">
        <v>51</v>
      </c>
      <c r="I393" s="215"/>
      <c r="J393" s="215"/>
      <c r="K393" s="211"/>
      <c r="L393" s="211"/>
      <c r="M393" s="216"/>
      <c r="N393" s="217"/>
      <c r="O393" s="218"/>
      <c r="P393" s="218"/>
      <c r="Q393" s="218"/>
      <c r="R393" s="218"/>
      <c r="S393" s="218"/>
      <c r="T393" s="218"/>
      <c r="U393" s="218"/>
      <c r="V393" s="218"/>
      <c r="W393" s="218"/>
      <c r="X393" s="219"/>
      <c r="AT393" s="220" t="s">
        <v>181</v>
      </c>
      <c r="AU393" s="220" t="s">
        <v>89</v>
      </c>
      <c r="AV393" s="13" t="s">
        <v>89</v>
      </c>
      <c r="AW393" s="13" t="s">
        <v>5</v>
      </c>
      <c r="AX393" s="13" t="s">
        <v>79</v>
      </c>
      <c r="AY393" s="220" t="s">
        <v>168</v>
      </c>
    </row>
    <row r="394" spans="1:65" s="13" customFormat="1">
      <c r="B394" s="210"/>
      <c r="C394" s="211"/>
      <c r="D394" s="205" t="s">
        <v>181</v>
      </c>
      <c r="E394" s="211"/>
      <c r="F394" s="213" t="s">
        <v>6630</v>
      </c>
      <c r="G394" s="211"/>
      <c r="H394" s="214">
        <v>280.976</v>
      </c>
      <c r="I394" s="215"/>
      <c r="J394" s="215"/>
      <c r="K394" s="211"/>
      <c r="L394" s="211"/>
      <c r="M394" s="216"/>
      <c r="N394" s="217"/>
      <c r="O394" s="218"/>
      <c r="P394" s="218"/>
      <c r="Q394" s="218"/>
      <c r="R394" s="218"/>
      <c r="S394" s="218"/>
      <c r="T394" s="218"/>
      <c r="U394" s="218"/>
      <c r="V394" s="218"/>
      <c r="W394" s="218"/>
      <c r="X394" s="219"/>
      <c r="AT394" s="220" t="s">
        <v>181</v>
      </c>
      <c r="AU394" s="220" t="s">
        <v>89</v>
      </c>
      <c r="AV394" s="13" t="s">
        <v>89</v>
      </c>
      <c r="AW394" s="13" t="s">
        <v>4</v>
      </c>
      <c r="AX394" s="13" t="s">
        <v>87</v>
      </c>
      <c r="AY394" s="220" t="s">
        <v>168</v>
      </c>
    </row>
    <row r="395" spans="1:65" s="12" customFormat="1" ht="22.9" customHeight="1">
      <c r="B395" s="174"/>
      <c r="C395" s="175"/>
      <c r="D395" s="176" t="s">
        <v>78</v>
      </c>
      <c r="E395" s="189" t="s">
        <v>285</v>
      </c>
      <c r="F395" s="189" t="s">
        <v>1407</v>
      </c>
      <c r="G395" s="175"/>
      <c r="H395" s="175"/>
      <c r="I395" s="178"/>
      <c r="J395" s="178"/>
      <c r="K395" s="190">
        <f>BK395</f>
        <v>0</v>
      </c>
      <c r="L395" s="175"/>
      <c r="M395" s="180"/>
      <c r="N395" s="181"/>
      <c r="O395" s="182"/>
      <c r="P395" s="182"/>
      <c r="Q395" s="183">
        <f>SUM(Q396:Q421)</f>
        <v>0</v>
      </c>
      <c r="R395" s="183">
        <f>SUM(R396:R421)</f>
        <v>0</v>
      </c>
      <c r="S395" s="182"/>
      <c r="T395" s="184">
        <f>SUM(T396:T421)</f>
        <v>0</v>
      </c>
      <c r="U395" s="182"/>
      <c r="V395" s="184">
        <f>SUM(V396:V421)</f>
        <v>13.167906800000001</v>
      </c>
      <c r="W395" s="182"/>
      <c r="X395" s="185">
        <f>SUM(X396:X421)</f>
        <v>0</v>
      </c>
      <c r="AR395" s="186" t="s">
        <v>87</v>
      </c>
      <c r="AT395" s="187" t="s">
        <v>78</v>
      </c>
      <c r="AU395" s="187" t="s">
        <v>87</v>
      </c>
      <c r="AY395" s="186" t="s">
        <v>168</v>
      </c>
      <c r="BK395" s="188">
        <f>SUM(BK396:BK421)</f>
        <v>0</v>
      </c>
    </row>
    <row r="396" spans="1:65" s="2" customFormat="1" ht="24" customHeight="1">
      <c r="A396" s="33"/>
      <c r="B396" s="34"/>
      <c r="C396" s="191" t="s">
        <v>556</v>
      </c>
      <c r="D396" s="191" t="s">
        <v>171</v>
      </c>
      <c r="E396" s="192" t="s">
        <v>1409</v>
      </c>
      <c r="F396" s="193" t="s">
        <v>1410</v>
      </c>
      <c r="G396" s="194" t="s">
        <v>255</v>
      </c>
      <c r="H396" s="195">
        <v>2.52</v>
      </c>
      <c r="I396" s="196"/>
      <c r="J396" s="196"/>
      <c r="K396" s="197">
        <f>ROUND(P396*H396,2)</f>
        <v>0</v>
      </c>
      <c r="L396" s="193" t="s">
        <v>175</v>
      </c>
      <c r="M396" s="38"/>
      <c r="N396" s="198" t="s">
        <v>20</v>
      </c>
      <c r="O396" s="199" t="s">
        <v>48</v>
      </c>
      <c r="P396" s="200">
        <f>I396+J396</f>
        <v>0</v>
      </c>
      <c r="Q396" s="200">
        <f>ROUND(I396*H396,2)</f>
        <v>0</v>
      </c>
      <c r="R396" s="200">
        <f>ROUND(J396*H396,2)</f>
        <v>0</v>
      </c>
      <c r="S396" s="62"/>
      <c r="T396" s="201">
        <f>S396*H396</f>
        <v>0</v>
      </c>
      <c r="U396" s="201">
        <v>2.2563399999999998</v>
      </c>
      <c r="V396" s="201">
        <f>U396*H396</f>
        <v>5.6859767999999997</v>
      </c>
      <c r="W396" s="201">
        <v>0</v>
      </c>
      <c r="X396" s="202">
        <f>W396*H396</f>
        <v>0</v>
      </c>
      <c r="Y396" s="33"/>
      <c r="Z396" s="33"/>
      <c r="AA396" s="33"/>
      <c r="AB396" s="33"/>
      <c r="AC396" s="33"/>
      <c r="AD396" s="33"/>
      <c r="AE396" s="33"/>
      <c r="AR396" s="203" t="s">
        <v>191</v>
      </c>
      <c r="AT396" s="203" t="s">
        <v>171</v>
      </c>
      <c r="AU396" s="203" t="s">
        <v>89</v>
      </c>
      <c r="AY396" s="17" t="s">
        <v>168</v>
      </c>
      <c r="BE396" s="204">
        <f>IF(O396="základní",K396,0)</f>
        <v>0</v>
      </c>
      <c r="BF396" s="204">
        <f>IF(O396="snížená",K396,0)</f>
        <v>0</v>
      </c>
      <c r="BG396" s="204">
        <f>IF(O396="zákl. přenesená",K396,0)</f>
        <v>0</v>
      </c>
      <c r="BH396" s="204">
        <f>IF(O396="sníž. přenesená",K396,0)</f>
        <v>0</v>
      </c>
      <c r="BI396" s="204">
        <f>IF(O396="nulová",K396,0)</f>
        <v>0</v>
      </c>
      <c r="BJ396" s="17" t="s">
        <v>87</v>
      </c>
      <c r="BK396" s="204">
        <f>ROUND(P396*H396,2)</f>
        <v>0</v>
      </c>
      <c r="BL396" s="17" t="s">
        <v>191</v>
      </c>
      <c r="BM396" s="203" t="s">
        <v>6631</v>
      </c>
    </row>
    <row r="397" spans="1:65" s="2" customFormat="1" ht="19.5">
      <c r="A397" s="33"/>
      <c r="B397" s="34"/>
      <c r="C397" s="35"/>
      <c r="D397" s="205" t="s">
        <v>178</v>
      </c>
      <c r="E397" s="35"/>
      <c r="F397" s="206" t="s">
        <v>1412</v>
      </c>
      <c r="G397" s="35"/>
      <c r="H397" s="35"/>
      <c r="I397" s="107"/>
      <c r="J397" s="107"/>
      <c r="K397" s="35"/>
      <c r="L397" s="35"/>
      <c r="M397" s="38"/>
      <c r="N397" s="207"/>
      <c r="O397" s="208"/>
      <c r="P397" s="62"/>
      <c r="Q397" s="62"/>
      <c r="R397" s="62"/>
      <c r="S397" s="62"/>
      <c r="T397" s="62"/>
      <c r="U397" s="62"/>
      <c r="V397" s="62"/>
      <c r="W397" s="62"/>
      <c r="X397" s="63"/>
      <c r="Y397" s="33"/>
      <c r="Z397" s="33"/>
      <c r="AA397" s="33"/>
      <c r="AB397" s="33"/>
      <c r="AC397" s="33"/>
      <c r="AD397" s="33"/>
      <c r="AE397" s="33"/>
      <c r="AT397" s="17" t="s">
        <v>178</v>
      </c>
      <c r="AU397" s="17" t="s">
        <v>89</v>
      </c>
    </row>
    <row r="398" spans="1:65" s="13" customFormat="1">
      <c r="B398" s="210"/>
      <c r="C398" s="211"/>
      <c r="D398" s="205" t="s">
        <v>181</v>
      </c>
      <c r="E398" s="212" t="s">
        <v>20</v>
      </c>
      <c r="F398" s="213" t="s">
        <v>6632</v>
      </c>
      <c r="G398" s="211"/>
      <c r="H398" s="214">
        <v>2.52</v>
      </c>
      <c r="I398" s="215"/>
      <c r="J398" s="215"/>
      <c r="K398" s="211"/>
      <c r="L398" s="211"/>
      <c r="M398" s="216"/>
      <c r="N398" s="217"/>
      <c r="O398" s="218"/>
      <c r="P398" s="218"/>
      <c r="Q398" s="218"/>
      <c r="R398" s="218"/>
      <c r="S398" s="218"/>
      <c r="T398" s="218"/>
      <c r="U398" s="218"/>
      <c r="V398" s="218"/>
      <c r="W398" s="218"/>
      <c r="X398" s="219"/>
      <c r="AT398" s="220" t="s">
        <v>181</v>
      </c>
      <c r="AU398" s="220" t="s">
        <v>89</v>
      </c>
      <c r="AV398" s="13" t="s">
        <v>89</v>
      </c>
      <c r="AW398" s="13" t="s">
        <v>5</v>
      </c>
      <c r="AX398" s="13" t="s">
        <v>79</v>
      </c>
      <c r="AY398" s="220" t="s">
        <v>168</v>
      </c>
    </row>
    <row r="399" spans="1:65" s="2" customFormat="1" ht="24" customHeight="1">
      <c r="A399" s="33"/>
      <c r="B399" s="34"/>
      <c r="C399" s="191" t="s">
        <v>567</v>
      </c>
      <c r="D399" s="191" t="s">
        <v>171</v>
      </c>
      <c r="E399" s="192" t="s">
        <v>5588</v>
      </c>
      <c r="F399" s="193" t="s">
        <v>5589</v>
      </c>
      <c r="G399" s="194" t="s">
        <v>243</v>
      </c>
      <c r="H399" s="195">
        <v>443.2</v>
      </c>
      <c r="I399" s="196"/>
      <c r="J399" s="196"/>
      <c r="K399" s="197">
        <f>ROUND(P399*H399,2)</f>
        <v>0</v>
      </c>
      <c r="L399" s="193" t="s">
        <v>175</v>
      </c>
      <c r="M399" s="38"/>
      <c r="N399" s="198" t="s">
        <v>20</v>
      </c>
      <c r="O399" s="199" t="s">
        <v>48</v>
      </c>
      <c r="P399" s="200">
        <f>I399+J399</f>
        <v>0</v>
      </c>
      <c r="Q399" s="200">
        <f>ROUND(I399*H399,2)</f>
        <v>0</v>
      </c>
      <c r="R399" s="200">
        <f>ROUND(J399*H399,2)</f>
        <v>0</v>
      </c>
      <c r="S399" s="62"/>
      <c r="T399" s="201">
        <f>S399*H399</f>
        <v>0</v>
      </c>
      <c r="U399" s="201">
        <v>0</v>
      </c>
      <c r="V399" s="201">
        <f>U399*H399</f>
        <v>0</v>
      </c>
      <c r="W399" s="201">
        <v>0</v>
      </c>
      <c r="X399" s="202">
        <f>W399*H399</f>
        <v>0</v>
      </c>
      <c r="Y399" s="33"/>
      <c r="Z399" s="33"/>
      <c r="AA399" s="33"/>
      <c r="AB399" s="33"/>
      <c r="AC399" s="33"/>
      <c r="AD399" s="33"/>
      <c r="AE399" s="33"/>
      <c r="AR399" s="203" t="s">
        <v>191</v>
      </c>
      <c r="AT399" s="203" t="s">
        <v>171</v>
      </c>
      <c r="AU399" s="203" t="s">
        <v>89</v>
      </c>
      <c r="AY399" s="17" t="s">
        <v>168</v>
      </c>
      <c r="BE399" s="204">
        <f>IF(O399="základní",K399,0)</f>
        <v>0</v>
      </c>
      <c r="BF399" s="204">
        <f>IF(O399="snížená",K399,0)</f>
        <v>0</v>
      </c>
      <c r="BG399" s="204">
        <f>IF(O399="zákl. přenesená",K399,0)</f>
        <v>0</v>
      </c>
      <c r="BH399" s="204">
        <f>IF(O399="sníž. přenesená",K399,0)</f>
        <v>0</v>
      </c>
      <c r="BI399" s="204">
        <f>IF(O399="nulová",K399,0)</f>
        <v>0</v>
      </c>
      <c r="BJ399" s="17" t="s">
        <v>87</v>
      </c>
      <c r="BK399" s="204">
        <f>ROUND(P399*H399,2)</f>
        <v>0</v>
      </c>
      <c r="BL399" s="17" t="s">
        <v>191</v>
      </c>
      <c r="BM399" s="203" t="s">
        <v>6633</v>
      </c>
    </row>
    <row r="400" spans="1:65" s="2" customFormat="1" ht="19.5">
      <c r="A400" s="33"/>
      <c r="B400" s="34"/>
      <c r="C400" s="35"/>
      <c r="D400" s="205" t="s">
        <v>178</v>
      </c>
      <c r="E400" s="35"/>
      <c r="F400" s="206" t="s">
        <v>5591</v>
      </c>
      <c r="G400" s="35"/>
      <c r="H400" s="35"/>
      <c r="I400" s="107"/>
      <c r="J400" s="107"/>
      <c r="K400" s="35"/>
      <c r="L400" s="35"/>
      <c r="M400" s="38"/>
      <c r="N400" s="207"/>
      <c r="O400" s="208"/>
      <c r="P400" s="62"/>
      <c r="Q400" s="62"/>
      <c r="R400" s="62"/>
      <c r="S400" s="62"/>
      <c r="T400" s="62"/>
      <c r="U400" s="62"/>
      <c r="V400" s="62"/>
      <c r="W400" s="62"/>
      <c r="X400" s="63"/>
      <c r="Y400" s="33"/>
      <c r="Z400" s="33"/>
      <c r="AA400" s="33"/>
      <c r="AB400" s="33"/>
      <c r="AC400" s="33"/>
      <c r="AD400" s="33"/>
      <c r="AE400" s="33"/>
      <c r="AT400" s="17" t="s">
        <v>178</v>
      </c>
      <c r="AU400" s="17" t="s">
        <v>89</v>
      </c>
    </row>
    <row r="401" spans="1:65" s="2" customFormat="1" ht="29.25">
      <c r="A401" s="33"/>
      <c r="B401" s="34"/>
      <c r="C401" s="35"/>
      <c r="D401" s="205" t="s">
        <v>231</v>
      </c>
      <c r="E401" s="35"/>
      <c r="F401" s="209" t="s">
        <v>5592</v>
      </c>
      <c r="G401" s="35"/>
      <c r="H401" s="35"/>
      <c r="I401" s="107"/>
      <c r="J401" s="107"/>
      <c r="K401" s="35"/>
      <c r="L401" s="35"/>
      <c r="M401" s="38"/>
      <c r="N401" s="207"/>
      <c r="O401" s="208"/>
      <c r="P401" s="62"/>
      <c r="Q401" s="62"/>
      <c r="R401" s="62"/>
      <c r="S401" s="62"/>
      <c r="T401" s="62"/>
      <c r="U401" s="62"/>
      <c r="V401" s="62"/>
      <c r="W401" s="62"/>
      <c r="X401" s="63"/>
      <c r="Y401" s="33"/>
      <c r="Z401" s="33"/>
      <c r="AA401" s="33"/>
      <c r="AB401" s="33"/>
      <c r="AC401" s="33"/>
      <c r="AD401" s="33"/>
      <c r="AE401" s="33"/>
      <c r="AT401" s="17" t="s">
        <v>231</v>
      </c>
      <c r="AU401" s="17" t="s">
        <v>89</v>
      </c>
    </row>
    <row r="402" spans="1:65" s="13" customFormat="1">
      <c r="B402" s="210"/>
      <c r="C402" s="211"/>
      <c r="D402" s="205" t="s">
        <v>181</v>
      </c>
      <c r="E402" s="212" t="s">
        <v>20</v>
      </c>
      <c r="F402" s="213" t="s">
        <v>6634</v>
      </c>
      <c r="G402" s="211"/>
      <c r="H402" s="214">
        <v>16.2</v>
      </c>
      <c r="I402" s="215"/>
      <c r="J402" s="215"/>
      <c r="K402" s="211"/>
      <c r="L402" s="211"/>
      <c r="M402" s="216"/>
      <c r="N402" s="217"/>
      <c r="O402" s="218"/>
      <c r="P402" s="218"/>
      <c r="Q402" s="218"/>
      <c r="R402" s="218"/>
      <c r="S402" s="218"/>
      <c r="T402" s="218"/>
      <c r="U402" s="218"/>
      <c r="V402" s="218"/>
      <c r="W402" s="218"/>
      <c r="X402" s="219"/>
      <c r="AT402" s="220" t="s">
        <v>181</v>
      </c>
      <c r="AU402" s="220" t="s">
        <v>89</v>
      </c>
      <c r="AV402" s="13" t="s">
        <v>89</v>
      </c>
      <c r="AW402" s="13" t="s">
        <v>5</v>
      </c>
      <c r="AX402" s="13" t="s">
        <v>79</v>
      </c>
      <c r="AY402" s="220" t="s">
        <v>168</v>
      </c>
    </row>
    <row r="403" spans="1:65" s="13" customFormat="1" ht="22.5">
      <c r="B403" s="210"/>
      <c r="C403" s="211"/>
      <c r="D403" s="205" t="s">
        <v>181</v>
      </c>
      <c r="E403" s="212" t="s">
        <v>20</v>
      </c>
      <c r="F403" s="213" t="s">
        <v>6635</v>
      </c>
      <c r="G403" s="211"/>
      <c r="H403" s="214">
        <v>57.4</v>
      </c>
      <c r="I403" s="215"/>
      <c r="J403" s="215"/>
      <c r="K403" s="211"/>
      <c r="L403" s="211"/>
      <c r="M403" s="216"/>
      <c r="N403" s="217"/>
      <c r="O403" s="218"/>
      <c r="P403" s="218"/>
      <c r="Q403" s="218"/>
      <c r="R403" s="218"/>
      <c r="S403" s="218"/>
      <c r="T403" s="218"/>
      <c r="U403" s="218"/>
      <c r="V403" s="218"/>
      <c r="W403" s="218"/>
      <c r="X403" s="219"/>
      <c r="AT403" s="220" t="s">
        <v>181</v>
      </c>
      <c r="AU403" s="220" t="s">
        <v>89</v>
      </c>
      <c r="AV403" s="13" t="s">
        <v>89</v>
      </c>
      <c r="AW403" s="13" t="s">
        <v>5</v>
      </c>
      <c r="AX403" s="13" t="s">
        <v>79</v>
      </c>
      <c r="AY403" s="220" t="s">
        <v>168</v>
      </c>
    </row>
    <row r="404" spans="1:65" s="13" customFormat="1">
      <c r="B404" s="210"/>
      <c r="C404" s="211"/>
      <c r="D404" s="205" t="s">
        <v>181</v>
      </c>
      <c r="E404" s="212" t="s">
        <v>20</v>
      </c>
      <c r="F404" s="213" t="s">
        <v>6636</v>
      </c>
      <c r="G404" s="211"/>
      <c r="H404" s="214">
        <v>143.6</v>
      </c>
      <c r="I404" s="215"/>
      <c r="J404" s="215"/>
      <c r="K404" s="211"/>
      <c r="L404" s="211"/>
      <c r="M404" s="216"/>
      <c r="N404" s="217"/>
      <c r="O404" s="218"/>
      <c r="P404" s="218"/>
      <c r="Q404" s="218"/>
      <c r="R404" s="218"/>
      <c r="S404" s="218"/>
      <c r="T404" s="218"/>
      <c r="U404" s="218"/>
      <c r="V404" s="218"/>
      <c r="W404" s="218"/>
      <c r="X404" s="219"/>
      <c r="AT404" s="220" t="s">
        <v>181</v>
      </c>
      <c r="AU404" s="220" t="s">
        <v>89</v>
      </c>
      <c r="AV404" s="13" t="s">
        <v>89</v>
      </c>
      <c r="AW404" s="13" t="s">
        <v>5</v>
      </c>
      <c r="AX404" s="13" t="s">
        <v>79</v>
      </c>
      <c r="AY404" s="220" t="s">
        <v>168</v>
      </c>
    </row>
    <row r="405" spans="1:65" s="13" customFormat="1">
      <c r="B405" s="210"/>
      <c r="C405" s="211"/>
      <c r="D405" s="205" t="s">
        <v>181</v>
      </c>
      <c r="E405" s="212" t="s">
        <v>20</v>
      </c>
      <c r="F405" s="213" t="s">
        <v>6637</v>
      </c>
      <c r="G405" s="211"/>
      <c r="H405" s="214">
        <v>170</v>
      </c>
      <c r="I405" s="215"/>
      <c r="J405" s="215"/>
      <c r="K405" s="211"/>
      <c r="L405" s="211"/>
      <c r="M405" s="216"/>
      <c r="N405" s="217"/>
      <c r="O405" s="218"/>
      <c r="P405" s="218"/>
      <c r="Q405" s="218"/>
      <c r="R405" s="218"/>
      <c r="S405" s="218"/>
      <c r="T405" s="218"/>
      <c r="U405" s="218"/>
      <c r="V405" s="218"/>
      <c r="W405" s="218"/>
      <c r="X405" s="219"/>
      <c r="AT405" s="220" t="s">
        <v>181</v>
      </c>
      <c r="AU405" s="220" t="s">
        <v>89</v>
      </c>
      <c r="AV405" s="13" t="s">
        <v>89</v>
      </c>
      <c r="AW405" s="13" t="s">
        <v>5</v>
      </c>
      <c r="AX405" s="13" t="s">
        <v>79</v>
      </c>
      <c r="AY405" s="220" t="s">
        <v>168</v>
      </c>
    </row>
    <row r="406" spans="1:65" s="13" customFormat="1">
      <c r="B406" s="210"/>
      <c r="C406" s="211"/>
      <c r="D406" s="205" t="s">
        <v>181</v>
      </c>
      <c r="E406" s="212" t="s">
        <v>20</v>
      </c>
      <c r="F406" s="213" t="s">
        <v>6638</v>
      </c>
      <c r="G406" s="211"/>
      <c r="H406" s="214">
        <v>56</v>
      </c>
      <c r="I406" s="215"/>
      <c r="J406" s="215"/>
      <c r="K406" s="211"/>
      <c r="L406" s="211"/>
      <c r="M406" s="216"/>
      <c r="N406" s="217"/>
      <c r="O406" s="218"/>
      <c r="P406" s="218"/>
      <c r="Q406" s="218"/>
      <c r="R406" s="218"/>
      <c r="S406" s="218"/>
      <c r="T406" s="218"/>
      <c r="U406" s="218"/>
      <c r="V406" s="218"/>
      <c r="W406" s="218"/>
      <c r="X406" s="219"/>
      <c r="AT406" s="220" t="s">
        <v>181</v>
      </c>
      <c r="AU406" s="220" t="s">
        <v>89</v>
      </c>
      <c r="AV406" s="13" t="s">
        <v>89</v>
      </c>
      <c r="AW406" s="13" t="s">
        <v>5</v>
      </c>
      <c r="AX406" s="13" t="s">
        <v>79</v>
      </c>
      <c r="AY406" s="220" t="s">
        <v>168</v>
      </c>
    </row>
    <row r="407" spans="1:65" s="2" customFormat="1" ht="24" customHeight="1">
      <c r="A407" s="33"/>
      <c r="B407" s="34"/>
      <c r="C407" s="191" t="s">
        <v>578</v>
      </c>
      <c r="D407" s="191" t="s">
        <v>171</v>
      </c>
      <c r="E407" s="192" t="s">
        <v>1415</v>
      </c>
      <c r="F407" s="193" t="s">
        <v>1416</v>
      </c>
      <c r="G407" s="194" t="s">
        <v>243</v>
      </c>
      <c r="H407" s="195">
        <v>28</v>
      </c>
      <c r="I407" s="196"/>
      <c r="J407" s="196"/>
      <c r="K407" s="197">
        <f>ROUND(P407*H407,2)</f>
        <v>0</v>
      </c>
      <c r="L407" s="193" t="s">
        <v>175</v>
      </c>
      <c r="M407" s="38"/>
      <c r="N407" s="198" t="s">
        <v>20</v>
      </c>
      <c r="O407" s="199" t="s">
        <v>48</v>
      </c>
      <c r="P407" s="200">
        <f>I407+J407</f>
        <v>0</v>
      </c>
      <c r="Q407" s="200">
        <f>ROUND(I407*H407,2)</f>
        <v>0</v>
      </c>
      <c r="R407" s="200">
        <f>ROUND(J407*H407,2)</f>
        <v>0</v>
      </c>
      <c r="S407" s="62"/>
      <c r="T407" s="201">
        <f>S407*H407</f>
        <v>0</v>
      </c>
      <c r="U407" s="201">
        <v>0.13095999999999999</v>
      </c>
      <c r="V407" s="201">
        <f>U407*H407</f>
        <v>3.6668799999999999</v>
      </c>
      <c r="W407" s="201">
        <v>0</v>
      </c>
      <c r="X407" s="202">
        <f>W407*H407</f>
        <v>0</v>
      </c>
      <c r="Y407" s="33"/>
      <c r="Z407" s="33"/>
      <c r="AA407" s="33"/>
      <c r="AB407" s="33"/>
      <c r="AC407" s="33"/>
      <c r="AD407" s="33"/>
      <c r="AE407" s="33"/>
      <c r="AR407" s="203" t="s">
        <v>191</v>
      </c>
      <c r="AT407" s="203" t="s">
        <v>171</v>
      </c>
      <c r="AU407" s="203" t="s">
        <v>89</v>
      </c>
      <c r="AY407" s="17" t="s">
        <v>168</v>
      </c>
      <c r="BE407" s="204">
        <f>IF(O407="základní",K407,0)</f>
        <v>0</v>
      </c>
      <c r="BF407" s="204">
        <f>IF(O407="snížená",K407,0)</f>
        <v>0</v>
      </c>
      <c r="BG407" s="204">
        <f>IF(O407="zákl. přenesená",K407,0)</f>
        <v>0</v>
      </c>
      <c r="BH407" s="204">
        <f>IF(O407="sníž. přenesená",K407,0)</f>
        <v>0</v>
      </c>
      <c r="BI407" s="204">
        <f>IF(O407="nulová",K407,0)</f>
        <v>0</v>
      </c>
      <c r="BJ407" s="17" t="s">
        <v>87</v>
      </c>
      <c r="BK407" s="204">
        <f>ROUND(P407*H407,2)</f>
        <v>0</v>
      </c>
      <c r="BL407" s="17" t="s">
        <v>191</v>
      </c>
      <c r="BM407" s="203" t="s">
        <v>6639</v>
      </c>
    </row>
    <row r="408" spans="1:65" s="2" customFormat="1" ht="29.25">
      <c r="A408" s="33"/>
      <c r="B408" s="34"/>
      <c r="C408" s="35"/>
      <c r="D408" s="205" t="s">
        <v>178</v>
      </c>
      <c r="E408" s="35"/>
      <c r="F408" s="206" t="s">
        <v>1418</v>
      </c>
      <c r="G408" s="35"/>
      <c r="H408" s="35"/>
      <c r="I408" s="107"/>
      <c r="J408" s="107"/>
      <c r="K408" s="35"/>
      <c r="L408" s="35"/>
      <c r="M408" s="38"/>
      <c r="N408" s="207"/>
      <c r="O408" s="208"/>
      <c r="P408" s="62"/>
      <c r="Q408" s="62"/>
      <c r="R408" s="62"/>
      <c r="S408" s="62"/>
      <c r="T408" s="62"/>
      <c r="U408" s="62"/>
      <c r="V408" s="62"/>
      <c r="W408" s="62"/>
      <c r="X408" s="63"/>
      <c r="Y408" s="33"/>
      <c r="Z408" s="33"/>
      <c r="AA408" s="33"/>
      <c r="AB408" s="33"/>
      <c r="AC408" s="33"/>
      <c r="AD408" s="33"/>
      <c r="AE408" s="33"/>
      <c r="AT408" s="17" t="s">
        <v>178</v>
      </c>
      <c r="AU408" s="17" t="s">
        <v>89</v>
      </c>
    </row>
    <row r="409" spans="1:65" s="2" customFormat="1" ht="146.25">
      <c r="A409" s="33"/>
      <c r="B409" s="34"/>
      <c r="C409" s="35"/>
      <c r="D409" s="205" t="s">
        <v>231</v>
      </c>
      <c r="E409" s="35"/>
      <c r="F409" s="209" t="s">
        <v>1419</v>
      </c>
      <c r="G409" s="35"/>
      <c r="H409" s="35"/>
      <c r="I409" s="107"/>
      <c r="J409" s="107"/>
      <c r="K409" s="35"/>
      <c r="L409" s="35"/>
      <c r="M409" s="38"/>
      <c r="N409" s="207"/>
      <c r="O409" s="208"/>
      <c r="P409" s="62"/>
      <c r="Q409" s="62"/>
      <c r="R409" s="62"/>
      <c r="S409" s="62"/>
      <c r="T409" s="62"/>
      <c r="U409" s="62"/>
      <c r="V409" s="62"/>
      <c r="W409" s="62"/>
      <c r="X409" s="63"/>
      <c r="Y409" s="33"/>
      <c r="Z409" s="33"/>
      <c r="AA409" s="33"/>
      <c r="AB409" s="33"/>
      <c r="AC409" s="33"/>
      <c r="AD409" s="33"/>
      <c r="AE409" s="33"/>
      <c r="AT409" s="17" t="s">
        <v>231</v>
      </c>
      <c r="AU409" s="17" t="s">
        <v>89</v>
      </c>
    </row>
    <row r="410" spans="1:65" s="13" customFormat="1">
      <c r="B410" s="210"/>
      <c r="C410" s="211"/>
      <c r="D410" s="205" t="s">
        <v>181</v>
      </c>
      <c r="E410" s="212" t="s">
        <v>20</v>
      </c>
      <c r="F410" s="213" t="s">
        <v>6640</v>
      </c>
      <c r="G410" s="211"/>
      <c r="H410" s="214">
        <v>28</v>
      </c>
      <c r="I410" s="215"/>
      <c r="J410" s="215"/>
      <c r="K410" s="211"/>
      <c r="L410" s="211"/>
      <c r="M410" s="216"/>
      <c r="N410" s="217"/>
      <c r="O410" s="218"/>
      <c r="P410" s="218"/>
      <c r="Q410" s="218"/>
      <c r="R410" s="218"/>
      <c r="S410" s="218"/>
      <c r="T410" s="218"/>
      <c r="U410" s="218"/>
      <c r="V410" s="218"/>
      <c r="W410" s="218"/>
      <c r="X410" s="219"/>
      <c r="AT410" s="220" t="s">
        <v>181</v>
      </c>
      <c r="AU410" s="220" t="s">
        <v>89</v>
      </c>
      <c r="AV410" s="13" t="s">
        <v>89</v>
      </c>
      <c r="AW410" s="13" t="s">
        <v>5</v>
      </c>
      <c r="AX410" s="13" t="s">
        <v>79</v>
      </c>
      <c r="AY410" s="220" t="s">
        <v>168</v>
      </c>
    </row>
    <row r="411" spans="1:65" s="2" customFormat="1" ht="24" customHeight="1">
      <c r="A411" s="33"/>
      <c r="B411" s="34"/>
      <c r="C411" s="225" t="s">
        <v>592</v>
      </c>
      <c r="D411" s="225" t="s">
        <v>346</v>
      </c>
      <c r="E411" s="226" t="s">
        <v>1422</v>
      </c>
      <c r="F411" s="227" t="s">
        <v>1423</v>
      </c>
      <c r="G411" s="228" t="s">
        <v>243</v>
      </c>
      <c r="H411" s="229">
        <v>28</v>
      </c>
      <c r="I411" s="230"/>
      <c r="J411" s="231"/>
      <c r="K411" s="232">
        <f>ROUND(P411*H411,2)</f>
        <v>0</v>
      </c>
      <c r="L411" s="227" t="s">
        <v>175</v>
      </c>
      <c r="M411" s="233"/>
      <c r="N411" s="234" t="s">
        <v>20</v>
      </c>
      <c r="O411" s="199" t="s">
        <v>48</v>
      </c>
      <c r="P411" s="200">
        <f>I411+J411</f>
        <v>0</v>
      </c>
      <c r="Q411" s="200">
        <f>ROUND(I411*H411,2)</f>
        <v>0</v>
      </c>
      <c r="R411" s="200">
        <f>ROUND(J411*H411,2)</f>
        <v>0</v>
      </c>
      <c r="S411" s="62"/>
      <c r="T411" s="201">
        <f>S411*H411</f>
        <v>0</v>
      </c>
      <c r="U411" s="201">
        <v>0.13400000000000001</v>
      </c>
      <c r="V411" s="201">
        <f>U411*H411</f>
        <v>3.7520000000000002</v>
      </c>
      <c r="W411" s="201">
        <v>0</v>
      </c>
      <c r="X411" s="202">
        <f>W411*H411</f>
        <v>0</v>
      </c>
      <c r="Y411" s="33"/>
      <c r="Z411" s="33"/>
      <c r="AA411" s="33"/>
      <c r="AB411" s="33"/>
      <c r="AC411" s="33"/>
      <c r="AD411" s="33"/>
      <c r="AE411" s="33"/>
      <c r="AR411" s="203" t="s">
        <v>275</v>
      </c>
      <c r="AT411" s="203" t="s">
        <v>346</v>
      </c>
      <c r="AU411" s="203" t="s">
        <v>89</v>
      </c>
      <c r="AY411" s="17" t="s">
        <v>168</v>
      </c>
      <c r="BE411" s="204">
        <f>IF(O411="základní",K411,0)</f>
        <v>0</v>
      </c>
      <c r="BF411" s="204">
        <f>IF(O411="snížená",K411,0)</f>
        <v>0</v>
      </c>
      <c r="BG411" s="204">
        <f>IF(O411="zákl. přenesená",K411,0)</f>
        <v>0</v>
      </c>
      <c r="BH411" s="204">
        <f>IF(O411="sníž. přenesená",K411,0)</f>
        <v>0</v>
      </c>
      <c r="BI411" s="204">
        <f>IF(O411="nulová",K411,0)</f>
        <v>0</v>
      </c>
      <c r="BJ411" s="17" t="s">
        <v>87</v>
      </c>
      <c r="BK411" s="204">
        <f>ROUND(P411*H411,2)</f>
        <v>0</v>
      </c>
      <c r="BL411" s="17" t="s">
        <v>191</v>
      </c>
      <c r="BM411" s="203" t="s">
        <v>6641</v>
      </c>
    </row>
    <row r="412" spans="1:65" s="2" customFormat="1">
      <c r="A412" s="33"/>
      <c r="B412" s="34"/>
      <c r="C412" s="35"/>
      <c r="D412" s="205" t="s">
        <v>178</v>
      </c>
      <c r="E412" s="35"/>
      <c r="F412" s="206" t="s">
        <v>1423</v>
      </c>
      <c r="G412" s="35"/>
      <c r="H412" s="35"/>
      <c r="I412" s="107"/>
      <c r="J412" s="107"/>
      <c r="K412" s="35"/>
      <c r="L412" s="35"/>
      <c r="M412" s="38"/>
      <c r="N412" s="207"/>
      <c r="O412" s="208"/>
      <c r="P412" s="62"/>
      <c r="Q412" s="62"/>
      <c r="R412" s="62"/>
      <c r="S412" s="62"/>
      <c r="T412" s="62"/>
      <c r="U412" s="62"/>
      <c r="V412" s="62"/>
      <c r="W412" s="62"/>
      <c r="X412" s="63"/>
      <c r="Y412" s="33"/>
      <c r="Z412" s="33"/>
      <c r="AA412" s="33"/>
      <c r="AB412" s="33"/>
      <c r="AC412" s="33"/>
      <c r="AD412" s="33"/>
      <c r="AE412" s="33"/>
      <c r="AT412" s="17" t="s">
        <v>178</v>
      </c>
      <c r="AU412" s="17" t="s">
        <v>89</v>
      </c>
    </row>
    <row r="413" spans="1:65" s="13" customFormat="1">
      <c r="B413" s="210"/>
      <c r="C413" s="211"/>
      <c r="D413" s="205" t="s">
        <v>181</v>
      </c>
      <c r="E413" s="212" t="s">
        <v>20</v>
      </c>
      <c r="F413" s="213" t="s">
        <v>6640</v>
      </c>
      <c r="G413" s="211"/>
      <c r="H413" s="214">
        <v>28</v>
      </c>
      <c r="I413" s="215"/>
      <c r="J413" s="215"/>
      <c r="K413" s="211"/>
      <c r="L413" s="211"/>
      <c r="M413" s="216"/>
      <c r="N413" s="217"/>
      <c r="O413" s="218"/>
      <c r="P413" s="218"/>
      <c r="Q413" s="218"/>
      <c r="R413" s="218"/>
      <c r="S413" s="218"/>
      <c r="T413" s="218"/>
      <c r="U413" s="218"/>
      <c r="V413" s="218"/>
      <c r="W413" s="218"/>
      <c r="X413" s="219"/>
      <c r="AT413" s="220" t="s">
        <v>181</v>
      </c>
      <c r="AU413" s="220" t="s">
        <v>89</v>
      </c>
      <c r="AV413" s="13" t="s">
        <v>89</v>
      </c>
      <c r="AW413" s="13" t="s">
        <v>5</v>
      </c>
      <c r="AX413" s="13" t="s">
        <v>79</v>
      </c>
      <c r="AY413" s="220" t="s">
        <v>168</v>
      </c>
    </row>
    <row r="414" spans="1:65" s="2" customFormat="1" ht="24" customHeight="1">
      <c r="A414" s="33"/>
      <c r="B414" s="34"/>
      <c r="C414" s="191" t="s">
        <v>600</v>
      </c>
      <c r="D414" s="191" t="s">
        <v>171</v>
      </c>
      <c r="E414" s="192" t="s">
        <v>5721</v>
      </c>
      <c r="F414" s="193" t="s">
        <v>5722</v>
      </c>
      <c r="G414" s="194" t="s">
        <v>278</v>
      </c>
      <c r="H414" s="195">
        <v>245</v>
      </c>
      <c r="I414" s="196"/>
      <c r="J414" s="196"/>
      <c r="K414" s="197">
        <f>ROUND(P414*H414,2)</f>
        <v>0</v>
      </c>
      <c r="L414" s="193" t="s">
        <v>175</v>
      </c>
      <c r="M414" s="38"/>
      <c r="N414" s="198" t="s">
        <v>20</v>
      </c>
      <c r="O414" s="199" t="s">
        <v>48</v>
      </c>
      <c r="P414" s="200">
        <f>I414+J414</f>
        <v>0</v>
      </c>
      <c r="Q414" s="200">
        <f>ROUND(I414*H414,2)</f>
        <v>0</v>
      </c>
      <c r="R414" s="200">
        <f>ROUND(J414*H414,2)</f>
        <v>0</v>
      </c>
      <c r="S414" s="62"/>
      <c r="T414" s="201">
        <f>S414*H414</f>
        <v>0</v>
      </c>
      <c r="U414" s="201">
        <v>2.1000000000000001E-4</v>
      </c>
      <c r="V414" s="201">
        <f>U414*H414</f>
        <v>5.1450000000000003E-2</v>
      </c>
      <c r="W414" s="201">
        <v>0</v>
      </c>
      <c r="X414" s="202">
        <f>W414*H414</f>
        <v>0</v>
      </c>
      <c r="Y414" s="33"/>
      <c r="Z414" s="33"/>
      <c r="AA414" s="33"/>
      <c r="AB414" s="33"/>
      <c r="AC414" s="33"/>
      <c r="AD414" s="33"/>
      <c r="AE414" s="33"/>
      <c r="AR414" s="203" t="s">
        <v>191</v>
      </c>
      <c r="AT414" s="203" t="s">
        <v>171</v>
      </c>
      <c r="AU414" s="203" t="s">
        <v>89</v>
      </c>
      <c r="AY414" s="17" t="s">
        <v>168</v>
      </c>
      <c r="BE414" s="204">
        <f>IF(O414="základní",K414,0)</f>
        <v>0</v>
      </c>
      <c r="BF414" s="204">
        <f>IF(O414="snížená",K414,0)</f>
        <v>0</v>
      </c>
      <c r="BG414" s="204">
        <f>IF(O414="zákl. přenesená",K414,0)</f>
        <v>0</v>
      </c>
      <c r="BH414" s="204">
        <f>IF(O414="sníž. přenesená",K414,0)</f>
        <v>0</v>
      </c>
      <c r="BI414" s="204">
        <f>IF(O414="nulová",K414,0)</f>
        <v>0</v>
      </c>
      <c r="BJ414" s="17" t="s">
        <v>87</v>
      </c>
      <c r="BK414" s="204">
        <f>ROUND(P414*H414,2)</f>
        <v>0</v>
      </c>
      <c r="BL414" s="17" t="s">
        <v>191</v>
      </c>
      <c r="BM414" s="203" t="s">
        <v>6374</v>
      </c>
    </row>
    <row r="415" spans="1:65" s="2" customFormat="1" ht="19.5">
      <c r="A415" s="33"/>
      <c r="B415" s="34"/>
      <c r="C415" s="35"/>
      <c r="D415" s="205" t="s">
        <v>178</v>
      </c>
      <c r="E415" s="35"/>
      <c r="F415" s="206" t="s">
        <v>5724</v>
      </c>
      <c r="G415" s="35"/>
      <c r="H415" s="35"/>
      <c r="I415" s="107"/>
      <c r="J415" s="107"/>
      <c r="K415" s="35"/>
      <c r="L415" s="35"/>
      <c r="M415" s="38"/>
      <c r="N415" s="207"/>
      <c r="O415" s="208"/>
      <c r="P415" s="62"/>
      <c r="Q415" s="62"/>
      <c r="R415" s="62"/>
      <c r="S415" s="62"/>
      <c r="T415" s="62"/>
      <c r="U415" s="62"/>
      <c r="V415" s="62"/>
      <c r="W415" s="62"/>
      <c r="X415" s="63"/>
      <c r="Y415" s="33"/>
      <c r="Z415" s="33"/>
      <c r="AA415" s="33"/>
      <c r="AB415" s="33"/>
      <c r="AC415" s="33"/>
      <c r="AD415" s="33"/>
      <c r="AE415" s="33"/>
      <c r="AT415" s="17" t="s">
        <v>178</v>
      </c>
      <c r="AU415" s="17" t="s">
        <v>89</v>
      </c>
    </row>
    <row r="416" spans="1:65" s="2" customFormat="1" ht="78">
      <c r="A416" s="33"/>
      <c r="B416" s="34"/>
      <c r="C416" s="35"/>
      <c r="D416" s="205" t="s">
        <v>231</v>
      </c>
      <c r="E416" s="35"/>
      <c r="F416" s="209" t="s">
        <v>1523</v>
      </c>
      <c r="G416" s="35"/>
      <c r="H416" s="35"/>
      <c r="I416" s="107"/>
      <c r="J416" s="107"/>
      <c r="K416" s="35"/>
      <c r="L416" s="35"/>
      <c r="M416" s="38"/>
      <c r="N416" s="207"/>
      <c r="O416" s="208"/>
      <c r="P416" s="62"/>
      <c r="Q416" s="62"/>
      <c r="R416" s="62"/>
      <c r="S416" s="62"/>
      <c r="T416" s="62"/>
      <c r="U416" s="62"/>
      <c r="V416" s="62"/>
      <c r="W416" s="62"/>
      <c r="X416" s="63"/>
      <c r="Y416" s="33"/>
      <c r="Z416" s="33"/>
      <c r="AA416" s="33"/>
      <c r="AB416" s="33"/>
      <c r="AC416" s="33"/>
      <c r="AD416" s="33"/>
      <c r="AE416" s="33"/>
      <c r="AT416" s="17" t="s">
        <v>231</v>
      </c>
      <c r="AU416" s="17" t="s">
        <v>89</v>
      </c>
    </row>
    <row r="417" spans="1:65" s="13" customFormat="1">
      <c r="B417" s="210"/>
      <c r="C417" s="211"/>
      <c r="D417" s="205" t="s">
        <v>181</v>
      </c>
      <c r="E417" s="212" t="s">
        <v>20</v>
      </c>
      <c r="F417" s="213" t="s">
        <v>2115</v>
      </c>
      <c r="G417" s="211"/>
      <c r="H417" s="214">
        <v>245</v>
      </c>
      <c r="I417" s="215"/>
      <c r="J417" s="215"/>
      <c r="K417" s="211"/>
      <c r="L417" s="211"/>
      <c r="M417" s="216"/>
      <c r="N417" s="217"/>
      <c r="O417" s="218"/>
      <c r="P417" s="218"/>
      <c r="Q417" s="218"/>
      <c r="R417" s="218"/>
      <c r="S417" s="218"/>
      <c r="T417" s="218"/>
      <c r="U417" s="218"/>
      <c r="V417" s="218"/>
      <c r="W417" s="218"/>
      <c r="X417" s="219"/>
      <c r="AT417" s="220" t="s">
        <v>181</v>
      </c>
      <c r="AU417" s="220" t="s">
        <v>89</v>
      </c>
      <c r="AV417" s="13" t="s">
        <v>89</v>
      </c>
      <c r="AW417" s="13" t="s">
        <v>5</v>
      </c>
      <c r="AX417" s="13" t="s">
        <v>79</v>
      </c>
      <c r="AY417" s="220" t="s">
        <v>168</v>
      </c>
    </row>
    <row r="418" spans="1:65" s="2" customFormat="1" ht="24" customHeight="1">
      <c r="A418" s="33"/>
      <c r="B418" s="34"/>
      <c r="C418" s="191" t="s">
        <v>606</v>
      </c>
      <c r="D418" s="191" t="s">
        <v>171</v>
      </c>
      <c r="E418" s="192" t="s">
        <v>1617</v>
      </c>
      <c r="F418" s="193" t="s">
        <v>1618</v>
      </c>
      <c r="G418" s="194" t="s">
        <v>460</v>
      </c>
      <c r="H418" s="195">
        <v>40</v>
      </c>
      <c r="I418" s="196"/>
      <c r="J418" s="196"/>
      <c r="K418" s="197">
        <f>ROUND(P418*H418,2)</f>
        <v>0</v>
      </c>
      <c r="L418" s="193" t="s">
        <v>175</v>
      </c>
      <c r="M418" s="38"/>
      <c r="N418" s="198" t="s">
        <v>20</v>
      </c>
      <c r="O418" s="199" t="s">
        <v>48</v>
      </c>
      <c r="P418" s="200">
        <f>I418+J418</f>
        <v>0</v>
      </c>
      <c r="Q418" s="200">
        <f>ROUND(I418*H418,2)</f>
        <v>0</v>
      </c>
      <c r="R418" s="200">
        <f>ROUND(J418*H418,2)</f>
        <v>0</v>
      </c>
      <c r="S418" s="62"/>
      <c r="T418" s="201">
        <f>S418*H418</f>
        <v>0</v>
      </c>
      <c r="U418" s="201">
        <v>2.9E-4</v>
      </c>
      <c r="V418" s="201">
        <f>U418*H418</f>
        <v>1.1599999999999999E-2</v>
      </c>
      <c r="W418" s="201">
        <v>0</v>
      </c>
      <c r="X418" s="202">
        <f>W418*H418</f>
        <v>0</v>
      </c>
      <c r="Y418" s="33"/>
      <c r="Z418" s="33"/>
      <c r="AA418" s="33"/>
      <c r="AB418" s="33"/>
      <c r="AC418" s="33"/>
      <c r="AD418" s="33"/>
      <c r="AE418" s="33"/>
      <c r="AR418" s="203" t="s">
        <v>191</v>
      </c>
      <c r="AT418" s="203" t="s">
        <v>171</v>
      </c>
      <c r="AU418" s="203" t="s">
        <v>89</v>
      </c>
      <c r="AY418" s="17" t="s">
        <v>168</v>
      </c>
      <c r="BE418" s="204">
        <f>IF(O418="základní",K418,0)</f>
        <v>0</v>
      </c>
      <c r="BF418" s="204">
        <f>IF(O418="snížená",K418,0)</f>
        <v>0</v>
      </c>
      <c r="BG418" s="204">
        <f>IF(O418="zákl. přenesená",K418,0)</f>
        <v>0</v>
      </c>
      <c r="BH418" s="204">
        <f>IF(O418="sníž. přenesená",K418,0)</f>
        <v>0</v>
      </c>
      <c r="BI418" s="204">
        <f>IF(O418="nulová",K418,0)</f>
        <v>0</v>
      </c>
      <c r="BJ418" s="17" t="s">
        <v>87</v>
      </c>
      <c r="BK418" s="204">
        <f>ROUND(P418*H418,2)</f>
        <v>0</v>
      </c>
      <c r="BL418" s="17" t="s">
        <v>191</v>
      </c>
      <c r="BM418" s="203" t="s">
        <v>6376</v>
      </c>
    </row>
    <row r="419" spans="1:65" s="2" customFormat="1" ht="19.5">
      <c r="A419" s="33"/>
      <c r="B419" s="34"/>
      <c r="C419" s="35"/>
      <c r="D419" s="205" t="s">
        <v>178</v>
      </c>
      <c r="E419" s="35"/>
      <c r="F419" s="206" t="s">
        <v>1620</v>
      </c>
      <c r="G419" s="35"/>
      <c r="H419" s="35"/>
      <c r="I419" s="107"/>
      <c r="J419" s="107"/>
      <c r="K419" s="35"/>
      <c r="L419" s="35"/>
      <c r="M419" s="38"/>
      <c r="N419" s="207"/>
      <c r="O419" s="208"/>
      <c r="P419" s="62"/>
      <c r="Q419" s="62"/>
      <c r="R419" s="62"/>
      <c r="S419" s="62"/>
      <c r="T419" s="62"/>
      <c r="U419" s="62"/>
      <c r="V419" s="62"/>
      <c r="W419" s="62"/>
      <c r="X419" s="63"/>
      <c r="Y419" s="33"/>
      <c r="Z419" s="33"/>
      <c r="AA419" s="33"/>
      <c r="AB419" s="33"/>
      <c r="AC419" s="33"/>
      <c r="AD419" s="33"/>
      <c r="AE419" s="33"/>
      <c r="AT419" s="17" t="s">
        <v>178</v>
      </c>
      <c r="AU419" s="17" t="s">
        <v>89</v>
      </c>
    </row>
    <row r="420" spans="1:65" s="2" customFormat="1" ht="117">
      <c r="A420" s="33"/>
      <c r="B420" s="34"/>
      <c r="C420" s="35"/>
      <c r="D420" s="205" t="s">
        <v>231</v>
      </c>
      <c r="E420" s="35"/>
      <c r="F420" s="209" t="s">
        <v>1614</v>
      </c>
      <c r="G420" s="35"/>
      <c r="H420" s="35"/>
      <c r="I420" s="107"/>
      <c r="J420" s="107"/>
      <c r="K420" s="35"/>
      <c r="L420" s="35"/>
      <c r="M420" s="38"/>
      <c r="N420" s="207"/>
      <c r="O420" s="208"/>
      <c r="P420" s="62"/>
      <c r="Q420" s="62"/>
      <c r="R420" s="62"/>
      <c r="S420" s="62"/>
      <c r="T420" s="62"/>
      <c r="U420" s="62"/>
      <c r="V420" s="62"/>
      <c r="W420" s="62"/>
      <c r="X420" s="63"/>
      <c r="Y420" s="33"/>
      <c r="Z420" s="33"/>
      <c r="AA420" s="33"/>
      <c r="AB420" s="33"/>
      <c r="AC420" s="33"/>
      <c r="AD420" s="33"/>
      <c r="AE420" s="33"/>
      <c r="AT420" s="17" t="s">
        <v>231</v>
      </c>
      <c r="AU420" s="17" t="s">
        <v>89</v>
      </c>
    </row>
    <row r="421" spans="1:65" s="13" customFormat="1">
      <c r="B421" s="210"/>
      <c r="C421" s="211"/>
      <c r="D421" s="205" t="s">
        <v>181</v>
      </c>
      <c r="E421" s="212" t="s">
        <v>20</v>
      </c>
      <c r="F421" s="213" t="s">
        <v>6642</v>
      </c>
      <c r="G421" s="211"/>
      <c r="H421" s="214">
        <v>40</v>
      </c>
      <c r="I421" s="215"/>
      <c r="J421" s="215"/>
      <c r="K421" s="211"/>
      <c r="L421" s="211"/>
      <c r="M421" s="216"/>
      <c r="N421" s="217"/>
      <c r="O421" s="218"/>
      <c r="P421" s="218"/>
      <c r="Q421" s="218"/>
      <c r="R421" s="218"/>
      <c r="S421" s="218"/>
      <c r="T421" s="218"/>
      <c r="U421" s="218"/>
      <c r="V421" s="218"/>
      <c r="W421" s="218"/>
      <c r="X421" s="219"/>
      <c r="AT421" s="220" t="s">
        <v>181</v>
      </c>
      <c r="AU421" s="220" t="s">
        <v>89</v>
      </c>
      <c r="AV421" s="13" t="s">
        <v>89</v>
      </c>
      <c r="AW421" s="13" t="s">
        <v>5</v>
      </c>
      <c r="AX421" s="13" t="s">
        <v>79</v>
      </c>
      <c r="AY421" s="220" t="s">
        <v>168</v>
      </c>
    </row>
    <row r="422" spans="1:65" s="12" customFormat="1" ht="22.9" customHeight="1">
      <c r="B422" s="174"/>
      <c r="C422" s="175"/>
      <c r="D422" s="176" t="s">
        <v>78</v>
      </c>
      <c r="E422" s="189" t="s">
        <v>1798</v>
      </c>
      <c r="F422" s="189" t="s">
        <v>1799</v>
      </c>
      <c r="G422" s="175"/>
      <c r="H422" s="175"/>
      <c r="I422" s="178"/>
      <c r="J422" s="178"/>
      <c r="K422" s="190">
        <f>BK422</f>
        <v>0</v>
      </c>
      <c r="L422" s="175"/>
      <c r="M422" s="180"/>
      <c r="N422" s="181"/>
      <c r="O422" s="182"/>
      <c r="P422" s="182"/>
      <c r="Q422" s="183">
        <f>SUM(Q423:Q441)</f>
        <v>0</v>
      </c>
      <c r="R422" s="183">
        <f>SUM(R423:R441)</f>
        <v>0</v>
      </c>
      <c r="S422" s="182"/>
      <c r="T422" s="184">
        <f>SUM(T423:T441)</f>
        <v>0</v>
      </c>
      <c r="U422" s="182"/>
      <c r="V422" s="184">
        <f>SUM(V423:V441)</f>
        <v>0</v>
      </c>
      <c r="W422" s="182"/>
      <c r="X422" s="185">
        <f>SUM(X423:X441)</f>
        <v>0</v>
      </c>
      <c r="AR422" s="186" t="s">
        <v>87</v>
      </c>
      <c r="AT422" s="187" t="s">
        <v>78</v>
      </c>
      <c r="AU422" s="187" t="s">
        <v>87</v>
      </c>
      <c r="AY422" s="186" t="s">
        <v>168</v>
      </c>
      <c r="BK422" s="188">
        <f>SUM(BK423:BK441)</f>
        <v>0</v>
      </c>
    </row>
    <row r="423" spans="1:65" s="2" customFormat="1" ht="24" customHeight="1">
      <c r="A423" s="33"/>
      <c r="B423" s="34"/>
      <c r="C423" s="191" t="s">
        <v>611</v>
      </c>
      <c r="D423" s="191" t="s">
        <v>171</v>
      </c>
      <c r="E423" s="192" t="s">
        <v>5752</v>
      </c>
      <c r="F423" s="193" t="s">
        <v>5753</v>
      </c>
      <c r="G423" s="194" t="s">
        <v>322</v>
      </c>
      <c r="H423" s="195">
        <v>103.81</v>
      </c>
      <c r="I423" s="196"/>
      <c r="J423" s="196"/>
      <c r="K423" s="197">
        <f>ROUND(P423*H423,2)</f>
        <v>0</v>
      </c>
      <c r="L423" s="193" t="s">
        <v>175</v>
      </c>
      <c r="M423" s="38"/>
      <c r="N423" s="198" t="s">
        <v>20</v>
      </c>
      <c r="O423" s="199" t="s">
        <v>48</v>
      </c>
      <c r="P423" s="200">
        <f>I423+J423</f>
        <v>0</v>
      </c>
      <c r="Q423" s="200">
        <f>ROUND(I423*H423,2)</f>
        <v>0</v>
      </c>
      <c r="R423" s="200">
        <f>ROUND(J423*H423,2)</f>
        <v>0</v>
      </c>
      <c r="S423" s="62"/>
      <c r="T423" s="201">
        <f>S423*H423</f>
        <v>0</v>
      </c>
      <c r="U423" s="201">
        <v>0</v>
      </c>
      <c r="V423" s="201">
        <f>U423*H423</f>
        <v>0</v>
      </c>
      <c r="W423" s="201">
        <v>0</v>
      </c>
      <c r="X423" s="202">
        <f>W423*H423</f>
        <v>0</v>
      </c>
      <c r="Y423" s="33"/>
      <c r="Z423" s="33"/>
      <c r="AA423" s="33"/>
      <c r="AB423" s="33"/>
      <c r="AC423" s="33"/>
      <c r="AD423" s="33"/>
      <c r="AE423" s="33"/>
      <c r="AR423" s="203" t="s">
        <v>191</v>
      </c>
      <c r="AT423" s="203" t="s">
        <v>171</v>
      </c>
      <c r="AU423" s="203" t="s">
        <v>89</v>
      </c>
      <c r="AY423" s="17" t="s">
        <v>168</v>
      </c>
      <c r="BE423" s="204">
        <f>IF(O423="základní",K423,0)</f>
        <v>0</v>
      </c>
      <c r="BF423" s="204">
        <f>IF(O423="snížená",K423,0)</f>
        <v>0</v>
      </c>
      <c r="BG423" s="204">
        <f>IF(O423="zákl. přenesená",K423,0)</f>
        <v>0</v>
      </c>
      <c r="BH423" s="204">
        <f>IF(O423="sníž. přenesená",K423,0)</f>
        <v>0</v>
      </c>
      <c r="BI423" s="204">
        <f>IF(O423="nulová",K423,0)</f>
        <v>0</v>
      </c>
      <c r="BJ423" s="17" t="s">
        <v>87</v>
      </c>
      <c r="BK423" s="204">
        <f>ROUND(P423*H423,2)</f>
        <v>0</v>
      </c>
      <c r="BL423" s="17" t="s">
        <v>191</v>
      </c>
      <c r="BM423" s="203" t="s">
        <v>6378</v>
      </c>
    </row>
    <row r="424" spans="1:65" s="2" customFormat="1" ht="29.25">
      <c r="A424" s="33"/>
      <c r="B424" s="34"/>
      <c r="C424" s="35"/>
      <c r="D424" s="205" t="s">
        <v>178</v>
      </c>
      <c r="E424" s="35"/>
      <c r="F424" s="206" t="s">
        <v>5755</v>
      </c>
      <c r="G424" s="35"/>
      <c r="H424" s="35"/>
      <c r="I424" s="107"/>
      <c r="J424" s="107"/>
      <c r="K424" s="35"/>
      <c r="L424" s="35"/>
      <c r="M424" s="38"/>
      <c r="N424" s="207"/>
      <c r="O424" s="208"/>
      <c r="P424" s="62"/>
      <c r="Q424" s="62"/>
      <c r="R424" s="62"/>
      <c r="S424" s="62"/>
      <c r="T424" s="62"/>
      <c r="U424" s="62"/>
      <c r="V424" s="62"/>
      <c r="W424" s="62"/>
      <c r="X424" s="63"/>
      <c r="Y424" s="33"/>
      <c r="Z424" s="33"/>
      <c r="AA424" s="33"/>
      <c r="AB424" s="33"/>
      <c r="AC424" s="33"/>
      <c r="AD424" s="33"/>
      <c r="AE424" s="33"/>
      <c r="AT424" s="17" t="s">
        <v>178</v>
      </c>
      <c r="AU424" s="17" t="s">
        <v>89</v>
      </c>
    </row>
    <row r="425" spans="1:65" s="2" customFormat="1" ht="146.25">
      <c r="A425" s="33"/>
      <c r="B425" s="34"/>
      <c r="C425" s="35"/>
      <c r="D425" s="205" t="s">
        <v>231</v>
      </c>
      <c r="E425" s="35"/>
      <c r="F425" s="209" t="s">
        <v>1805</v>
      </c>
      <c r="G425" s="35"/>
      <c r="H425" s="35"/>
      <c r="I425" s="107"/>
      <c r="J425" s="107"/>
      <c r="K425" s="35"/>
      <c r="L425" s="35"/>
      <c r="M425" s="38"/>
      <c r="N425" s="207"/>
      <c r="O425" s="208"/>
      <c r="P425" s="62"/>
      <c r="Q425" s="62"/>
      <c r="R425" s="62"/>
      <c r="S425" s="62"/>
      <c r="T425" s="62"/>
      <c r="U425" s="62"/>
      <c r="V425" s="62"/>
      <c r="W425" s="62"/>
      <c r="X425" s="63"/>
      <c r="Y425" s="33"/>
      <c r="Z425" s="33"/>
      <c r="AA425" s="33"/>
      <c r="AB425" s="33"/>
      <c r="AC425" s="33"/>
      <c r="AD425" s="33"/>
      <c r="AE425" s="33"/>
      <c r="AT425" s="17" t="s">
        <v>231</v>
      </c>
      <c r="AU425" s="17" t="s">
        <v>89</v>
      </c>
    </row>
    <row r="426" spans="1:65" s="2" customFormat="1" ht="24" customHeight="1">
      <c r="A426" s="33"/>
      <c r="B426" s="34"/>
      <c r="C426" s="191" t="s">
        <v>621</v>
      </c>
      <c r="D426" s="191" t="s">
        <v>171</v>
      </c>
      <c r="E426" s="192" t="s">
        <v>1819</v>
      </c>
      <c r="F426" s="193" t="s">
        <v>1820</v>
      </c>
      <c r="G426" s="194" t="s">
        <v>322</v>
      </c>
      <c r="H426" s="195">
        <v>103.81</v>
      </c>
      <c r="I426" s="196"/>
      <c r="J426" s="196"/>
      <c r="K426" s="197">
        <f>ROUND(P426*H426,2)</f>
        <v>0</v>
      </c>
      <c r="L426" s="193" t="s">
        <v>175</v>
      </c>
      <c r="M426" s="38"/>
      <c r="N426" s="198" t="s">
        <v>20</v>
      </c>
      <c r="O426" s="199" t="s">
        <v>48</v>
      </c>
      <c r="P426" s="200">
        <f>I426+J426</f>
        <v>0</v>
      </c>
      <c r="Q426" s="200">
        <f>ROUND(I426*H426,2)</f>
        <v>0</v>
      </c>
      <c r="R426" s="200">
        <f>ROUND(J426*H426,2)</f>
        <v>0</v>
      </c>
      <c r="S426" s="62"/>
      <c r="T426" s="201">
        <f>S426*H426</f>
        <v>0</v>
      </c>
      <c r="U426" s="201">
        <v>0</v>
      </c>
      <c r="V426" s="201">
        <f>U426*H426</f>
        <v>0</v>
      </c>
      <c r="W426" s="201">
        <v>0</v>
      </c>
      <c r="X426" s="202">
        <f>W426*H426</f>
        <v>0</v>
      </c>
      <c r="Y426" s="33"/>
      <c r="Z426" s="33"/>
      <c r="AA426" s="33"/>
      <c r="AB426" s="33"/>
      <c r="AC426" s="33"/>
      <c r="AD426" s="33"/>
      <c r="AE426" s="33"/>
      <c r="AR426" s="203" t="s">
        <v>191</v>
      </c>
      <c r="AT426" s="203" t="s">
        <v>171</v>
      </c>
      <c r="AU426" s="203" t="s">
        <v>89</v>
      </c>
      <c r="AY426" s="17" t="s">
        <v>168</v>
      </c>
      <c r="BE426" s="204">
        <f>IF(O426="základní",K426,0)</f>
        <v>0</v>
      </c>
      <c r="BF426" s="204">
        <f>IF(O426="snížená",K426,0)</f>
        <v>0</v>
      </c>
      <c r="BG426" s="204">
        <f>IF(O426="zákl. přenesená",K426,0)</f>
        <v>0</v>
      </c>
      <c r="BH426" s="204">
        <f>IF(O426="sníž. přenesená",K426,0)</f>
        <v>0</v>
      </c>
      <c r="BI426" s="204">
        <f>IF(O426="nulová",K426,0)</f>
        <v>0</v>
      </c>
      <c r="BJ426" s="17" t="s">
        <v>87</v>
      </c>
      <c r="BK426" s="204">
        <f>ROUND(P426*H426,2)</f>
        <v>0</v>
      </c>
      <c r="BL426" s="17" t="s">
        <v>191</v>
      </c>
      <c r="BM426" s="203" t="s">
        <v>6379</v>
      </c>
    </row>
    <row r="427" spans="1:65" s="2" customFormat="1" ht="19.5">
      <c r="A427" s="33"/>
      <c r="B427" s="34"/>
      <c r="C427" s="35"/>
      <c r="D427" s="205" t="s">
        <v>178</v>
      </c>
      <c r="E427" s="35"/>
      <c r="F427" s="206" t="s">
        <v>1822</v>
      </c>
      <c r="G427" s="35"/>
      <c r="H427" s="35"/>
      <c r="I427" s="107"/>
      <c r="J427" s="107"/>
      <c r="K427" s="35"/>
      <c r="L427" s="35"/>
      <c r="M427" s="38"/>
      <c r="N427" s="207"/>
      <c r="O427" s="208"/>
      <c r="P427" s="62"/>
      <c r="Q427" s="62"/>
      <c r="R427" s="62"/>
      <c r="S427" s="62"/>
      <c r="T427" s="62"/>
      <c r="U427" s="62"/>
      <c r="V427" s="62"/>
      <c r="W427" s="62"/>
      <c r="X427" s="63"/>
      <c r="Y427" s="33"/>
      <c r="Z427" s="33"/>
      <c r="AA427" s="33"/>
      <c r="AB427" s="33"/>
      <c r="AC427" s="33"/>
      <c r="AD427" s="33"/>
      <c r="AE427" s="33"/>
      <c r="AT427" s="17" t="s">
        <v>178</v>
      </c>
      <c r="AU427" s="17" t="s">
        <v>89</v>
      </c>
    </row>
    <row r="428" spans="1:65" s="2" customFormat="1" ht="87.75">
      <c r="A428" s="33"/>
      <c r="B428" s="34"/>
      <c r="C428" s="35"/>
      <c r="D428" s="205" t="s">
        <v>231</v>
      </c>
      <c r="E428" s="35"/>
      <c r="F428" s="209" t="s">
        <v>1823</v>
      </c>
      <c r="G428" s="35"/>
      <c r="H428" s="35"/>
      <c r="I428" s="107"/>
      <c r="J428" s="107"/>
      <c r="K428" s="35"/>
      <c r="L428" s="35"/>
      <c r="M428" s="38"/>
      <c r="N428" s="207"/>
      <c r="O428" s="208"/>
      <c r="P428" s="62"/>
      <c r="Q428" s="62"/>
      <c r="R428" s="62"/>
      <c r="S428" s="62"/>
      <c r="T428" s="62"/>
      <c r="U428" s="62"/>
      <c r="V428" s="62"/>
      <c r="W428" s="62"/>
      <c r="X428" s="63"/>
      <c r="Y428" s="33"/>
      <c r="Z428" s="33"/>
      <c r="AA428" s="33"/>
      <c r="AB428" s="33"/>
      <c r="AC428" s="33"/>
      <c r="AD428" s="33"/>
      <c r="AE428" s="33"/>
      <c r="AT428" s="17" t="s">
        <v>231</v>
      </c>
      <c r="AU428" s="17" t="s">
        <v>89</v>
      </c>
    </row>
    <row r="429" spans="1:65" s="2" customFormat="1" ht="24" customHeight="1">
      <c r="A429" s="33"/>
      <c r="B429" s="34"/>
      <c r="C429" s="191" t="s">
        <v>630</v>
      </c>
      <c r="D429" s="191" t="s">
        <v>171</v>
      </c>
      <c r="E429" s="192" t="s">
        <v>1825</v>
      </c>
      <c r="F429" s="193" t="s">
        <v>1826</v>
      </c>
      <c r="G429" s="194" t="s">
        <v>322</v>
      </c>
      <c r="H429" s="195">
        <v>3010.49</v>
      </c>
      <c r="I429" s="196"/>
      <c r="J429" s="196"/>
      <c r="K429" s="197">
        <f>ROUND(P429*H429,2)</f>
        <v>0</v>
      </c>
      <c r="L429" s="193" t="s">
        <v>175</v>
      </c>
      <c r="M429" s="38"/>
      <c r="N429" s="198" t="s">
        <v>20</v>
      </c>
      <c r="O429" s="199" t="s">
        <v>48</v>
      </c>
      <c r="P429" s="200">
        <f>I429+J429</f>
        <v>0</v>
      </c>
      <c r="Q429" s="200">
        <f>ROUND(I429*H429,2)</f>
        <v>0</v>
      </c>
      <c r="R429" s="200">
        <f>ROUND(J429*H429,2)</f>
        <v>0</v>
      </c>
      <c r="S429" s="62"/>
      <c r="T429" s="201">
        <f>S429*H429</f>
        <v>0</v>
      </c>
      <c r="U429" s="201">
        <v>0</v>
      </c>
      <c r="V429" s="201">
        <f>U429*H429</f>
        <v>0</v>
      </c>
      <c r="W429" s="201">
        <v>0</v>
      </c>
      <c r="X429" s="202">
        <f>W429*H429</f>
        <v>0</v>
      </c>
      <c r="Y429" s="33"/>
      <c r="Z429" s="33"/>
      <c r="AA429" s="33"/>
      <c r="AB429" s="33"/>
      <c r="AC429" s="33"/>
      <c r="AD429" s="33"/>
      <c r="AE429" s="33"/>
      <c r="AR429" s="203" t="s">
        <v>191</v>
      </c>
      <c r="AT429" s="203" t="s">
        <v>171</v>
      </c>
      <c r="AU429" s="203" t="s">
        <v>89</v>
      </c>
      <c r="AY429" s="17" t="s">
        <v>168</v>
      </c>
      <c r="BE429" s="204">
        <f>IF(O429="základní",K429,0)</f>
        <v>0</v>
      </c>
      <c r="BF429" s="204">
        <f>IF(O429="snížená",K429,0)</f>
        <v>0</v>
      </c>
      <c r="BG429" s="204">
        <f>IF(O429="zákl. přenesená",K429,0)</f>
        <v>0</v>
      </c>
      <c r="BH429" s="204">
        <f>IF(O429="sníž. přenesená",K429,0)</f>
        <v>0</v>
      </c>
      <c r="BI429" s="204">
        <f>IF(O429="nulová",K429,0)</f>
        <v>0</v>
      </c>
      <c r="BJ429" s="17" t="s">
        <v>87</v>
      </c>
      <c r="BK429" s="204">
        <f>ROUND(P429*H429,2)</f>
        <v>0</v>
      </c>
      <c r="BL429" s="17" t="s">
        <v>191</v>
      </c>
      <c r="BM429" s="203" t="s">
        <v>6380</v>
      </c>
    </row>
    <row r="430" spans="1:65" s="2" customFormat="1" ht="29.25">
      <c r="A430" s="33"/>
      <c r="B430" s="34"/>
      <c r="C430" s="35"/>
      <c r="D430" s="205" t="s">
        <v>178</v>
      </c>
      <c r="E430" s="35"/>
      <c r="F430" s="206" t="s">
        <v>1828</v>
      </c>
      <c r="G430" s="35"/>
      <c r="H430" s="35"/>
      <c r="I430" s="107"/>
      <c r="J430" s="107"/>
      <c r="K430" s="35"/>
      <c r="L430" s="35"/>
      <c r="M430" s="38"/>
      <c r="N430" s="207"/>
      <c r="O430" s="208"/>
      <c r="P430" s="62"/>
      <c r="Q430" s="62"/>
      <c r="R430" s="62"/>
      <c r="S430" s="62"/>
      <c r="T430" s="62"/>
      <c r="U430" s="62"/>
      <c r="V430" s="62"/>
      <c r="W430" s="62"/>
      <c r="X430" s="63"/>
      <c r="Y430" s="33"/>
      <c r="Z430" s="33"/>
      <c r="AA430" s="33"/>
      <c r="AB430" s="33"/>
      <c r="AC430" s="33"/>
      <c r="AD430" s="33"/>
      <c r="AE430" s="33"/>
      <c r="AT430" s="17" t="s">
        <v>178</v>
      </c>
      <c r="AU430" s="17" t="s">
        <v>89</v>
      </c>
    </row>
    <row r="431" spans="1:65" s="2" customFormat="1" ht="87.75">
      <c r="A431" s="33"/>
      <c r="B431" s="34"/>
      <c r="C431" s="35"/>
      <c r="D431" s="205" t="s">
        <v>231</v>
      </c>
      <c r="E431" s="35"/>
      <c r="F431" s="209" t="s">
        <v>1823</v>
      </c>
      <c r="G431" s="35"/>
      <c r="H431" s="35"/>
      <c r="I431" s="107"/>
      <c r="J431" s="107"/>
      <c r="K431" s="35"/>
      <c r="L431" s="35"/>
      <c r="M431" s="38"/>
      <c r="N431" s="207"/>
      <c r="O431" s="208"/>
      <c r="P431" s="62"/>
      <c r="Q431" s="62"/>
      <c r="R431" s="62"/>
      <c r="S431" s="62"/>
      <c r="T431" s="62"/>
      <c r="U431" s="62"/>
      <c r="V431" s="62"/>
      <c r="W431" s="62"/>
      <c r="X431" s="63"/>
      <c r="Y431" s="33"/>
      <c r="Z431" s="33"/>
      <c r="AA431" s="33"/>
      <c r="AB431" s="33"/>
      <c r="AC431" s="33"/>
      <c r="AD431" s="33"/>
      <c r="AE431" s="33"/>
      <c r="AT431" s="17" t="s">
        <v>231</v>
      </c>
      <c r="AU431" s="17" t="s">
        <v>89</v>
      </c>
    </row>
    <row r="432" spans="1:65" s="13" customFormat="1">
      <c r="B432" s="210"/>
      <c r="C432" s="211"/>
      <c r="D432" s="205" t="s">
        <v>181</v>
      </c>
      <c r="E432" s="211"/>
      <c r="F432" s="213" t="s">
        <v>6643</v>
      </c>
      <c r="G432" s="211"/>
      <c r="H432" s="214">
        <v>3010.49</v>
      </c>
      <c r="I432" s="215"/>
      <c r="J432" s="215"/>
      <c r="K432" s="211"/>
      <c r="L432" s="211"/>
      <c r="M432" s="216"/>
      <c r="N432" s="217"/>
      <c r="O432" s="218"/>
      <c r="P432" s="218"/>
      <c r="Q432" s="218"/>
      <c r="R432" s="218"/>
      <c r="S432" s="218"/>
      <c r="T432" s="218"/>
      <c r="U432" s="218"/>
      <c r="V432" s="218"/>
      <c r="W432" s="218"/>
      <c r="X432" s="219"/>
      <c r="AT432" s="220" t="s">
        <v>181</v>
      </c>
      <c r="AU432" s="220" t="s">
        <v>89</v>
      </c>
      <c r="AV432" s="13" t="s">
        <v>89</v>
      </c>
      <c r="AW432" s="13" t="s">
        <v>4</v>
      </c>
      <c r="AX432" s="13" t="s">
        <v>87</v>
      </c>
      <c r="AY432" s="220" t="s">
        <v>168</v>
      </c>
    </row>
    <row r="433" spans="1:65" s="2" customFormat="1" ht="24" customHeight="1">
      <c r="A433" s="33"/>
      <c r="B433" s="34"/>
      <c r="C433" s="191" t="s">
        <v>638</v>
      </c>
      <c r="D433" s="191" t="s">
        <v>171</v>
      </c>
      <c r="E433" s="192" t="s">
        <v>1888</v>
      </c>
      <c r="F433" s="193" t="s">
        <v>1889</v>
      </c>
      <c r="G433" s="194" t="s">
        <v>322</v>
      </c>
      <c r="H433" s="195">
        <v>34.603000000000002</v>
      </c>
      <c r="I433" s="196"/>
      <c r="J433" s="196"/>
      <c r="K433" s="197">
        <f>ROUND(P433*H433,2)</f>
        <v>0</v>
      </c>
      <c r="L433" s="193" t="s">
        <v>175</v>
      </c>
      <c r="M433" s="38"/>
      <c r="N433" s="198" t="s">
        <v>20</v>
      </c>
      <c r="O433" s="199" t="s">
        <v>48</v>
      </c>
      <c r="P433" s="200">
        <f>I433+J433</f>
        <v>0</v>
      </c>
      <c r="Q433" s="200">
        <f>ROUND(I433*H433,2)</f>
        <v>0</v>
      </c>
      <c r="R433" s="200">
        <f>ROUND(J433*H433,2)</f>
        <v>0</v>
      </c>
      <c r="S433" s="62"/>
      <c r="T433" s="201">
        <f>S433*H433</f>
        <v>0</v>
      </c>
      <c r="U433" s="201">
        <v>0</v>
      </c>
      <c r="V433" s="201">
        <f>U433*H433</f>
        <v>0</v>
      </c>
      <c r="W433" s="201">
        <v>0</v>
      </c>
      <c r="X433" s="202">
        <f>W433*H433</f>
        <v>0</v>
      </c>
      <c r="Y433" s="33"/>
      <c r="Z433" s="33"/>
      <c r="AA433" s="33"/>
      <c r="AB433" s="33"/>
      <c r="AC433" s="33"/>
      <c r="AD433" s="33"/>
      <c r="AE433" s="33"/>
      <c r="AR433" s="203" t="s">
        <v>191</v>
      </c>
      <c r="AT433" s="203" t="s">
        <v>171</v>
      </c>
      <c r="AU433" s="203" t="s">
        <v>89</v>
      </c>
      <c r="AY433" s="17" t="s">
        <v>168</v>
      </c>
      <c r="BE433" s="204">
        <f>IF(O433="základní",K433,0)</f>
        <v>0</v>
      </c>
      <c r="BF433" s="204">
        <f>IF(O433="snížená",K433,0)</f>
        <v>0</v>
      </c>
      <c r="BG433" s="204">
        <f>IF(O433="zákl. přenesená",K433,0)</f>
        <v>0</v>
      </c>
      <c r="BH433" s="204">
        <f>IF(O433="sníž. přenesená",K433,0)</f>
        <v>0</v>
      </c>
      <c r="BI433" s="204">
        <f>IF(O433="nulová",K433,0)</f>
        <v>0</v>
      </c>
      <c r="BJ433" s="17" t="s">
        <v>87</v>
      </c>
      <c r="BK433" s="204">
        <f>ROUND(P433*H433,2)</f>
        <v>0</v>
      </c>
      <c r="BL433" s="17" t="s">
        <v>191</v>
      </c>
      <c r="BM433" s="203" t="s">
        <v>6644</v>
      </c>
    </row>
    <row r="434" spans="1:65" s="2" customFormat="1" ht="29.25">
      <c r="A434" s="33"/>
      <c r="B434" s="34"/>
      <c r="C434" s="35"/>
      <c r="D434" s="205" t="s">
        <v>178</v>
      </c>
      <c r="E434" s="35"/>
      <c r="F434" s="206" t="s">
        <v>1891</v>
      </c>
      <c r="G434" s="35"/>
      <c r="H434" s="35"/>
      <c r="I434" s="107"/>
      <c r="J434" s="107"/>
      <c r="K434" s="35"/>
      <c r="L434" s="35"/>
      <c r="M434" s="38"/>
      <c r="N434" s="207"/>
      <c r="O434" s="208"/>
      <c r="P434" s="62"/>
      <c r="Q434" s="62"/>
      <c r="R434" s="62"/>
      <c r="S434" s="62"/>
      <c r="T434" s="62"/>
      <c r="U434" s="62"/>
      <c r="V434" s="62"/>
      <c r="W434" s="62"/>
      <c r="X434" s="63"/>
      <c r="Y434" s="33"/>
      <c r="Z434" s="33"/>
      <c r="AA434" s="33"/>
      <c r="AB434" s="33"/>
      <c r="AC434" s="33"/>
      <c r="AD434" s="33"/>
      <c r="AE434" s="33"/>
      <c r="AT434" s="17" t="s">
        <v>178</v>
      </c>
      <c r="AU434" s="17" t="s">
        <v>89</v>
      </c>
    </row>
    <row r="435" spans="1:65" s="2" customFormat="1" ht="97.5">
      <c r="A435" s="33"/>
      <c r="B435" s="34"/>
      <c r="C435" s="35"/>
      <c r="D435" s="205" t="s">
        <v>231</v>
      </c>
      <c r="E435" s="35"/>
      <c r="F435" s="209" t="s">
        <v>1835</v>
      </c>
      <c r="G435" s="35"/>
      <c r="H435" s="35"/>
      <c r="I435" s="107"/>
      <c r="J435" s="107"/>
      <c r="K435" s="35"/>
      <c r="L435" s="35"/>
      <c r="M435" s="38"/>
      <c r="N435" s="207"/>
      <c r="O435" s="208"/>
      <c r="P435" s="62"/>
      <c r="Q435" s="62"/>
      <c r="R435" s="62"/>
      <c r="S435" s="62"/>
      <c r="T435" s="62"/>
      <c r="U435" s="62"/>
      <c r="V435" s="62"/>
      <c r="W435" s="62"/>
      <c r="X435" s="63"/>
      <c r="Y435" s="33"/>
      <c r="Z435" s="33"/>
      <c r="AA435" s="33"/>
      <c r="AB435" s="33"/>
      <c r="AC435" s="33"/>
      <c r="AD435" s="33"/>
      <c r="AE435" s="33"/>
      <c r="AT435" s="17" t="s">
        <v>231</v>
      </c>
      <c r="AU435" s="17" t="s">
        <v>89</v>
      </c>
    </row>
    <row r="436" spans="1:65" s="13" customFormat="1">
      <c r="B436" s="210"/>
      <c r="C436" s="211"/>
      <c r="D436" s="205" t="s">
        <v>181</v>
      </c>
      <c r="E436" s="212" t="s">
        <v>20</v>
      </c>
      <c r="F436" s="213" t="s">
        <v>6645</v>
      </c>
      <c r="G436" s="211"/>
      <c r="H436" s="214">
        <v>34.603000000000002</v>
      </c>
      <c r="I436" s="215"/>
      <c r="J436" s="215"/>
      <c r="K436" s="211"/>
      <c r="L436" s="211"/>
      <c r="M436" s="216"/>
      <c r="N436" s="217"/>
      <c r="O436" s="218"/>
      <c r="P436" s="218"/>
      <c r="Q436" s="218"/>
      <c r="R436" s="218"/>
      <c r="S436" s="218"/>
      <c r="T436" s="218"/>
      <c r="U436" s="218"/>
      <c r="V436" s="218"/>
      <c r="W436" s="218"/>
      <c r="X436" s="219"/>
      <c r="AT436" s="220" t="s">
        <v>181</v>
      </c>
      <c r="AU436" s="220" t="s">
        <v>89</v>
      </c>
      <c r="AV436" s="13" t="s">
        <v>89</v>
      </c>
      <c r="AW436" s="13" t="s">
        <v>5</v>
      </c>
      <c r="AX436" s="13" t="s">
        <v>79</v>
      </c>
      <c r="AY436" s="220" t="s">
        <v>168</v>
      </c>
    </row>
    <row r="437" spans="1:65" s="2" customFormat="1" ht="24" customHeight="1">
      <c r="A437" s="33"/>
      <c r="B437" s="34"/>
      <c r="C437" s="191" t="s">
        <v>643</v>
      </c>
      <c r="D437" s="191" t="s">
        <v>171</v>
      </c>
      <c r="E437" s="192" t="s">
        <v>5762</v>
      </c>
      <c r="F437" s="193" t="s">
        <v>5763</v>
      </c>
      <c r="G437" s="194" t="s">
        <v>322</v>
      </c>
      <c r="H437" s="195">
        <v>69.206999999999994</v>
      </c>
      <c r="I437" s="196"/>
      <c r="J437" s="196"/>
      <c r="K437" s="197">
        <f>ROUND(P437*H437,2)</f>
        <v>0</v>
      </c>
      <c r="L437" s="193" t="s">
        <v>175</v>
      </c>
      <c r="M437" s="38"/>
      <c r="N437" s="198" t="s">
        <v>20</v>
      </c>
      <c r="O437" s="199" t="s">
        <v>48</v>
      </c>
      <c r="P437" s="200">
        <f>I437+J437</f>
        <v>0</v>
      </c>
      <c r="Q437" s="200">
        <f>ROUND(I437*H437,2)</f>
        <v>0</v>
      </c>
      <c r="R437" s="200">
        <f>ROUND(J437*H437,2)</f>
        <v>0</v>
      </c>
      <c r="S437" s="62"/>
      <c r="T437" s="201">
        <f>S437*H437</f>
        <v>0</v>
      </c>
      <c r="U437" s="201">
        <v>0</v>
      </c>
      <c r="V437" s="201">
        <f>U437*H437</f>
        <v>0</v>
      </c>
      <c r="W437" s="201">
        <v>0</v>
      </c>
      <c r="X437" s="202">
        <f>W437*H437</f>
        <v>0</v>
      </c>
      <c r="Y437" s="33"/>
      <c r="Z437" s="33"/>
      <c r="AA437" s="33"/>
      <c r="AB437" s="33"/>
      <c r="AC437" s="33"/>
      <c r="AD437" s="33"/>
      <c r="AE437" s="33"/>
      <c r="AR437" s="203" t="s">
        <v>191</v>
      </c>
      <c r="AT437" s="203" t="s">
        <v>171</v>
      </c>
      <c r="AU437" s="203" t="s">
        <v>89</v>
      </c>
      <c r="AY437" s="17" t="s">
        <v>168</v>
      </c>
      <c r="BE437" s="204">
        <f>IF(O437="základní",K437,0)</f>
        <v>0</v>
      </c>
      <c r="BF437" s="204">
        <f>IF(O437="snížená",K437,0)</f>
        <v>0</v>
      </c>
      <c r="BG437" s="204">
        <f>IF(O437="zákl. přenesená",K437,0)</f>
        <v>0</v>
      </c>
      <c r="BH437" s="204">
        <f>IF(O437="sníž. přenesená",K437,0)</f>
        <v>0</v>
      </c>
      <c r="BI437" s="204">
        <f>IF(O437="nulová",K437,0)</f>
        <v>0</v>
      </c>
      <c r="BJ437" s="17" t="s">
        <v>87</v>
      </c>
      <c r="BK437" s="204">
        <f>ROUND(P437*H437,2)</f>
        <v>0</v>
      </c>
      <c r="BL437" s="17" t="s">
        <v>191</v>
      </c>
      <c r="BM437" s="203" t="s">
        <v>6384</v>
      </c>
    </row>
    <row r="438" spans="1:65" s="2" customFormat="1" ht="29.25">
      <c r="A438" s="33"/>
      <c r="B438" s="34"/>
      <c r="C438" s="35"/>
      <c r="D438" s="205" t="s">
        <v>178</v>
      </c>
      <c r="E438" s="35"/>
      <c r="F438" s="206" t="s">
        <v>324</v>
      </c>
      <c r="G438" s="35"/>
      <c r="H438" s="35"/>
      <c r="I438" s="107"/>
      <c r="J438" s="107"/>
      <c r="K438" s="35"/>
      <c r="L438" s="35"/>
      <c r="M438" s="38"/>
      <c r="N438" s="207"/>
      <c r="O438" s="208"/>
      <c r="P438" s="62"/>
      <c r="Q438" s="62"/>
      <c r="R438" s="62"/>
      <c r="S438" s="62"/>
      <c r="T438" s="62"/>
      <c r="U438" s="62"/>
      <c r="V438" s="62"/>
      <c r="W438" s="62"/>
      <c r="X438" s="63"/>
      <c r="Y438" s="33"/>
      <c r="Z438" s="33"/>
      <c r="AA438" s="33"/>
      <c r="AB438" s="33"/>
      <c r="AC438" s="33"/>
      <c r="AD438" s="33"/>
      <c r="AE438" s="33"/>
      <c r="AT438" s="17" t="s">
        <v>178</v>
      </c>
      <c r="AU438" s="17" t="s">
        <v>89</v>
      </c>
    </row>
    <row r="439" spans="1:65" s="2" customFormat="1" ht="97.5">
      <c r="A439" s="33"/>
      <c r="B439" s="34"/>
      <c r="C439" s="35"/>
      <c r="D439" s="205" t="s">
        <v>231</v>
      </c>
      <c r="E439" s="35"/>
      <c r="F439" s="209" t="s">
        <v>1835</v>
      </c>
      <c r="G439" s="35"/>
      <c r="H439" s="35"/>
      <c r="I439" s="107"/>
      <c r="J439" s="107"/>
      <c r="K439" s="35"/>
      <c r="L439" s="35"/>
      <c r="M439" s="38"/>
      <c r="N439" s="207"/>
      <c r="O439" s="208"/>
      <c r="P439" s="62"/>
      <c r="Q439" s="62"/>
      <c r="R439" s="62"/>
      <c r="S439" s="62"/>
      <c r="T439" s="62"/>
      <c r="U439" s="62"/>
      <c r="V439" s="62"/>
      <c r="W439" s="62"/>
      <c r="X439" s="63"/>
      <c r="Y439" s="33"/>
      <c r="Z439" s="33"/>
      <c r="AA439" s="33"/>
      <c r="AB439" s="33"/>
      <c r="AC439" s="33"/>
      <c r="AD439" s="33"/>
      <c r="AE439" s="33"/>
      <c r="AT439" s="17" t="s">
        <v>231</v>
      </c>
      <c r="AU439" s="17" t="s">
        <v>89</v>
      </c>
    </row>
    <row r="440" spans="1:65" s="13" customFormat="1">
      <c r="B440" s="210"/>
      <c r="C440" s="211"/>
      <c r="D440" s="205" t="s">
        <v>181</v>
      </c>
      <c r="E440" s="212" t="s">
        <v>20</v>
      </c>
      <c r="F440" s="213" t="s">
        <v>6646</v>
      </c>
      <c r="G440" s="211"/>
      <c r="H440" s="214">
        <v>103.81</v>
      </c>
      <c r="I440" s="215"/>
      <c r="J440" s="215"/>
      <c r="K440" s="211"/>
      <c r="L440" s="211"/>
      <c r="M440" s="216"/>
      <c r="N440" s="217"/>
      <c r="O440" s="218"/>
      <c r="P440" s="218"/>
      <c r="Q440" s="218"/>
      <c r="R440" s="218"/>
      <c r="S440" s="218"/>
      <c r="T440" s="218"/>
      <c r="U440" s="218"/>
      <c r="V440" s="218"/>
      <c r="W440" s="218"/>
      <c r="X440" s="219"/>
      <c r="AT440" s="220" t="s">
        <v>181</v>
      </c>
      <c r="AU440" s="220" t="s">
        <v>89</v>
      </c>
      <c r="AV440" s="13" t="s">
        <v>89</v>
      </c>
      <c r="AW440" s="13" t="s">
        <v>5</v>
      </c>
      <c r="AX440" s="13" t="s">
        <v>79</v>
      </c>
      <c r="AY440" s="220" t="s">
        <v>168</v>
      </c>
    </row>
    <row r="441" spans="1:65" s="13" customFormat="1">
      <c r="B441" s="210"/>
      <c r="C441" s="211"/>
      <c r="D441" s="205" t="s">
        <v>181</v>
      </c>
      <c r="E441" s="212" t="s">
        <v>20</v>
      </c>
      <c r="F441" s="213" t="s">
        <v>6647</v>
      </c>
      <c r="G441" s="211"/>
      <c r="H441" s="214">
        <v>-34.603000000000002</v>
      </c>
      <c r="I441" s="215"/>
      <c r="J441" s="215"/>
      <c r="K441" s="211"/>
      <c r="L441" s="211"/>
      <c r="M441" s="216"/>
      <c r="N441" s="217"/>
      <c r="O441" s="218"/>
      <c r="P441" s="218"/>
      <c r="Q441" s="218"/>
      <c r="R441" s="218"/>
      <c r="S441" s="218"/>
      <c r="T441" s="218"/>
      <c r="U441" s="218"/>
      <c r="V441" s="218"/>
      <c r="W441" s="218"/>
      <c r="X441" s="219"/>
      <c r="AT441" s="220" t="s">
        <v>181</v>
      </c>
      <c r="AU441" s="220" t="s">
        <v>89</v>
      </c>
      <c r="AV441" s="13" t="s">
        <v>89</v>
      </c>
      <c r="AW441" s="13" t="s">
        <v>5</v>
      </c>
      <c r="AX441" s="13" t="s">
        <v>79</v>
      </c>
      <c r="AY441" s="220" t="s">
        <v>168</v>
      </c>
    </row>
    <row r="442" spans="1:65" s="12" customFormat="1" ht="22.9" customHeight="1">
      <c r="B442" s="174"/>
      <c r="C442" s="175"/>
      <c r="D442" s="176" t="s">
        <v>78</v>
      </c>
      <c r="E442" s="189" t="s">
        <v>1893</v>
      </c>
      <c r="F442" s="189" t="s">
        <v>1894</v>
      </c>
      <c r="G442" s="175"/>
      <c r="H442" s="175"/>
      <c r="I442" s="178"/>
      <c r="J442" s="178"/>
      <c r="K442" s="190">
        <f>BK442</f>
        <v>0</v>
      </c>
      <c r="L442" s="175"/>
      <c r="M442" s="180"/>
      <c r="N442" s="181"/>
      <c r="O442" s="182"/>
      <c r="P442" s="182"/>
      <c r="Q442" s="183">
        <f>SUM(Q443:Q445)</f>
        <v>0</v>
      </c>
      <c r="R442" s="183">
        <f>SUM(R443:R445)</f>
        <v>0</v>
      </c>
      <c r="S442" s="182"/>
      <c r="T442" s="184">
        <f>SUM(T443:T445)</f>
        <v>0</v>
      </c>
      <c r="U442" s="182"/>
      <c r="V442" s="184">
        <f>SUM(V443:V445)</f>
        <v>0</v>
      </c>
      <c r="W442" s="182"/>
      <c r="X442" s="185">
        <f>SUM(X443:X445)</f>
        <v>0</v>
      </c>
      <c r="AR442" s="186" t="s">
        <v>87</v>
      </c>
      <c r="AT442" s="187" t="s">
        <v>78</v>
      </c>
      <c r="AU442" s="187" t="s">
        <v>87</v>
      </c>
      <c r="AY442" s="186" t="s">
        <v>168</v>
      </c>
      <c r="BK442" s="188">
        <f>SUM(BK443:BK445)</f>
        <v>0</v>
      </c>
    </row>
    <row r="443" spans="1:65" s="2" customFormat="1" ht="24" customHeight="1">
      <c r="A443" s="33"/>
      <c r="B443" s="34"/>
      <c r="C443" s="191" t="s">
        <v>651</v>
      </c>
      <c r="D443" s="191" t="s">
        <v>171</v>
      </c>
      <c r="E443" s="192" t="s">
        <v>6387</v>
      </c>
      <c r="F443" s="193" t="s">
        <v>6388</v>
      </c>
      <c r="G443" s="194" t="s">
        <v>322</v>
      </c>
      <c r="H443" s="195">
        <v>147.94200000000001</v>
      </c>
      <c r="I443" s="196"/>
      <c r="J443" s="196"/>
      <c r="K443" s="197">
        <f>ROUND(P443*H443,2)</f>
        <v>0</v>
      </c>
      <c r="L443" s="193" t="s">
        <v>175</v>
      </c>
      <c r="M443" s="38"/>
      <c r="N443" s="198" t="s">
        <v>20</v>
      </c>
      <c r="O443" s="199" t="s">
        <v>48</v>
      </c>
      <c r="P443" s="200">
        <f>I443+J443</f>
        <v>0</v>
      </c>
      <c r="Q443" s="200">
        <f>ROUND(I443*H443,2)</f>
        <v>0</v>
      </c>
      <c r="R443" s="200">
        <f>ROUND(J443*H443,2)</f>
        <v>0</v>
      </c>
      <c r="S443" s="62"/>
      <c r="T443" s="201">
        <f>S443*H443</f>
        <v>0</v>
      </c>
      <c r="U443" s="201">
        <v>0</v>
      </c>
      <c r="V443" s="201">
        <f>U443*H443</f>
        <v>0</v>
      </c>
      <c r="W443" s="201">
        <v>0</v>
      </c>
      <c r="X443" s="202">
        <f>W443*H443</f>
        <v>0</v>
      </c>
      <c r="Y443" s="33"/>
      <c r="Z443" s="33"/>
      <c r="AA443" s="33"/>
      <c r="AB443" s="33"/>
      <c r="AC443" s="33"/>
      <c r="AD443" s="33"/>
      <c r="AE443" s="33"/>
      <c r="AR443" s="203" t="s">
        <v>191</v>
      </c>
      <c r="AT443" s="203" t="s">
        <v>171</v>
      </c>
      <c r="AU443" s="203" t="s">
        <v>89</v>
      </c>
      <c r="AY443" s="17" t="s">
        <v>168</v>
      </c>
      <c r="BE443" s="204">
        <f>IF(O443="základní",K443,0)</f>
        <v>0</v>
      </c>
      <c r="BF443" s="204">
        <f>IF(O443="snížená",K443,0)</f>
        <v>0</v>
      </c>
      <c r="BG443" s="204">
        <f>IF(O443="zákl. přenesená",K443,0)</f>
        <v>0</v>
      </c>
      <c r="BH443" s="204">
        <f>IF(O443="sníž. přenesená",K443,0)</f>
        <v>0</v>
      </c>
      <c r="BI443" s="204">
        <f>IF(O443="nulová",K443,0)</f>
        <v>0</v>
      </c>
      <c r="BJ443" s="17" t="s">
        <v>87</v>
      </c>
      <c r="BK443" s="204">
        <f>ROUND(P443*H443,2)</f>
        <v>0</v>
      </c>
      <c r="BL443" s="17" t="s">
        <v>191</v>
      </c>
      <c r="BM443" s="203" t="s">
        <v>6389</v>
      </c>
    </row>
    <row r="444" spans="1:65" s="2" customFormat="1" ht="39">
      <c r="A444" s="33"/>
      <c r="B444" s="34"/>
      <c r="C444" s="35"/>
      <c r="D444" s="205" t="s">
        <v>178</v>
      </c>
      <c r="E444" s="35"/>
      <c r="F444" s="206" t="s">
        <v>6390</v>
      </c>
      <c r="G444" s="35"/>
      <c r="H444" s="35"/>
      <c r="I444" s="107"/>
      <c r="J444" s="107"/>
      <c r="K444" s="35"/>
      <c r="L444" s="35"/>
      <c r="M444" s="38"/>
      <c r="N444" s="207"/>
      <c r="O444" s="208"/>
      <c r="P444" s="62"/>
      <c r="Q444" s="62"/>
      <c r="R444" s="62"/>
      <c r="S444" s="62"/>
      <c r="T444" s="62"/>
      <c r="U444" s="62"/>
      <c r="V444" s="62"/>
      <c r="W444" s="62"/>
      <c r="X444" s="63"/>
      <c r="Y444" s="33"/>
      <c r="Z444" s="33"/>
      <c r="AA444" s="33"/>
      <c r="AB444" s="33"/>
      <c r="AC444" s="33"/>
      <c r="AD444" s="33"/>
      <c r="AE444" s="33"/>
      <c r="AT444" s="17" t="s">
        <v>178</v>
      </c>
      <c r="AU444" s="17" t="s">
        <v>89</v>
      </c>
    </row>
    <row r="445" spans="1:65" s="2" customFormat="1" ht="48.75">
      <c r="A445" s="33"/>
      <c r="B445" s="34"/>
      <c r="C445" s="35"/>
      <c r="D445" s="205" t="s">
        <v>231</v>
      </c>
      <c r="E445" s="35"/>
      <c r="F445" s="209" t="s">
        <v>6391</v>
      </c>
      <c r="G445" s="35"/>
      <c r="H445" s="35"/>
      <c r="I445" s="107"/>
      <c r="J445" s="107"/>
      <c r="K445" s="35"/>
      <c r="L445" s="35"/>
      <c r="M445" s="38"/>
      <c r="N445" s="207"/>
      <c r="O445" s="208"/>
      <c r="P445" s="62"/>
      <c r="Q445" s="62"/>
      <c r="R445" s="62"/>
      <c r="S445" s="62"/>
      <c r="T445" s="62"/>
      <c r="U445" s="62"/>
      <c r="V445" s="62"/>
      <c r="W445" s="62"/>
      <c r="X445" s="63"/>
      <c r="Y445" s="33"/>
      <c r="Z445" s="33"/>
      <c r="AA445" s="33"/>
      <c r="AB445" s="33"/>
      <c r="AC445" s="33"/>
      <c r="AD445" s="33"/>
      <c r="AE445" s="33"/>
      <c r="AT445" s="17" t="s">
        <v>231</v>
      </c>
      <c r="AU445" s="17" t="s">
        <v>89</v>
      </c>
    </row>
    <row r="446" spans="1:65" s="12" customFormat="1" ht="25.9" customHeight="1">
      <c r="B446" s="174"/>
      <c r="C446" s="175"/>
      <c r="D446" s="176" t="s">
        <v>78</v>
      </c>
      <c r="E446" s="177" t="s">
        <v>1901</v>
      </c>
      <c r="F446" s="177" t="s">
        <v>1902</v>
      </c>
      <c r="G446" s="175"/>
      <c r="H446" s="175"/>
      <c r="I446" s="178"/>
      <c r="J446" s="178"/>
      <c r="K446" s="179">
        <f>BK446</f>
        <v>0</v>
      </c>
      <c r="L446" s="175"/>
      <c r="M446" s="180"/>
      <c r="N446" s="181"/>
      <c r="O446" s="182"/>
      <c r="P446" s="182"/>
      <c r="Q446" s="183">
        <f>Q447+Q460+Q473</f>
        <v>0</v>
      </c>
      <c r="R446" s="183">
        <f>R447+R460+R473</f>
        <v>0</v>
      </c>
      <c r="S446" s="182"/>
      <c r="T446" s="184">
        <f>T447+T460+T473</f>
        <v>0</v>
      </c>
      <c r="U446" s="182"/>
      <c r="V446" s="184">
        <f>V447+V460+V473</f>
        <v>0.13956980000000002</v>
      </c>
      <c r="W446" s="182"/>
      <c r="X446" s="185">
        <f>X447+X460+X473</f>
        <v>0</v>
      </c>
      <c r="AR446" s="186" t="s">
        <v>89</v>
      </c>
      <c r="AT446" s="187" t="s">
        <v>78</v>
      </c>
      <c r="AU446" s="187" t="s">
        <v>79</v>
      </c>
      <c r="AY446" s="186" t="s">
        <v>168</v>
      </c>
      <c r="BK446" s="188">
        <f>BK447+BK460+BK473</f>
        <v>0</v>
      </c>
    </row>
    <row r="447" spans="1:65" s="12" customFormat="1" ht="22.9" customHeight="1">
      <c r="B447" s="174"/>
      <c r="C447" s="175"/>
      <c r="D447" s="176" t="s">
        <v>78</v>
      </c>
      <c r="E447" s="189" t="s">
        <v>1903</v>
      </c>
      <c r="F447" s="189" t="s">
        <v>1904</v>
      </c>
      <c r="G447" s="175"/>
      <c r="H447" s="175"/>
      <c r="I447" s="178"/>
      <c r="J447" s="178"/>
      <c r="K447" s="190">
        <f>BK447</f>
        <v>0</v>
      </c>
      <c r="L447" s="175"/>
      <c r="M447" s="180"/>
      <c r="N447" s="181"/>
      <c r="O447" s="182"/>
      <c r="P447" s="182"/>
      <c r="Q447" s="183">
        <f>SUM(Q448:Q459)</f>
        <v>0</v>
      </c>
      <c r="R447" s="183">
        <f>SUM(R448:R459)</f>
        <v>0</v>
      </c>
      <c r="S447" s="182"/>
      <c r="T447" s="184">
        <f>SUM(T448:T459)</f>
        <v>0</v>
      </c>
      <c r="U447" s="182"/>
      <c r="V447" s="184">
        <f>SUM(V448:V459)</f>
        <v>1.7819999999999999E-2</v>
      </c>
      <c r="W447" s="182"/>
      <c r="X447" s="185">
        <f>SUM(X448:X459)</f>
        <v>0</v>
      </c>
      <c r="AR447" s="186" t="s">
        <v>89</v>
      </c>
      <c r="AT447" s="187" t="s">
        <v>78</v>
      </c>
      <c r="AU447" s="187" t="s">
        <v>87</v>
      </c>
      <c r="AY447" s="186" t="s">
        <v>168</v>
      </c>
      <c r="BK447" s="188">
        <f>SUM(BK448:BK459)</f>
        <v>0</v>
      </c>
    </row>
    <row r="448" spans="1:65" s="2" customFormat="1" ht="24" customHeight="1">
      <c r="A448" s="33"/>
      <c r="B448" s="34"/>
      <c r="C448" s="191" t="s">
        <v>656</v>
      </c>
      <c r="D448" s="191" t="s">
        <v>171</v>
      </c>
      <c r="E448" s="192" t="s">
        <v>6392</v>
      </c>
      <c r="F448" s="193" t="s">
        <v>6393</v>
      </c>
      <c r="G448" s="194" t="s">
        <v>278</v>
      </c>
      <c r="H448" s="195">
        <v>10.8</v>
      </c>
      <c r="I448" s="196"/>
      <c r="J448" s="196"/>
      <c r="K448" s="197">
        <f>ROUND(P448*H448,2)</f>
        <v>0</v>
      </c>
      <c r="L448" s="193" t="s">
        <v>6394</v>
      </c>
      <c r="M448" s="38"/>
      <c r="N448" s="198" t="s">
        <v>20</v>
      </c>
      <c r="O448" s="199" t="s">
        <v>48</v>
      </c>
      <c r="P448" s="200">
        <f>I448+J448</f>
        <v>0</v>
      </c>
      <c r="Q448" s="200">
        <f>ROUND(I448*H448,2)</f>
        <v>0</v>
      </c>
      <c r="R448" s="200">
        <f>ROUND(J448*H448,2)</f>
        <v>0</v>
      </c>
      <c r="S448" s="62"/>
      <c r="T448" s="201">
        <f>S448*H448</f>
        <v>0</v>
      </c>
      <c r="U448" s="201">
        <v>0</v>
      </c>
      <c r="V448" s="201">
        <f>U448*H448</f>
        <v>0</v>
      </c>
      <c r="W448" s="201">
        <v>0</v>
      </c>
      <c r="X448" s="202">
        <f>W448*H448</f>
        <v>0</v>
      </c>
      <c r="Y448" s="33"/>
      <c r="Z448" s="33"/>
      <c r="AA448" s="33"/>
      <c r="AB448" s="33"/>
      <c r="AC448" s="33"/>
      <c r="AD448" s="33"/>
      <c r="AE448" s="33"/>
      <c r="AR448" s="203" t="s">
        <v>327</v>
      </c>
      <c r="AT448" s="203" t="s">
        <v>171</v>
      </c>
      <c r="AU448" s="203" t="s">
        <v>89</v>
      </c>
      <c r="AY448" s="17" t="s">
        <v>168</v>
      </c>
      <c r="BE448" s="204">
        <f>IF(O448="základní",K448,0)</f>
        <v>0</v>
      </c>
      <c r="BF448" s="204">
        <f>IF(O448="snížená",K448,0)</f>
        <v>0</v>
      </c>
      <c r="BG448" s="204">
        <f>IF(O448="zákl. přenesená",K448,0)</f>
        <v>0</v>
      </c>
      <c r="BH448" s="204">
        <f>IF(O448="sníž. přenesená",K448,0)</f>
        <v>0</v>
      </c>
      <c r="BI448" s="204">
        <f>IF(O448="nulová",K448,0)</f>
        <v>0</v>
      </c>
      <c r="BJ448" s="17" t="s">
        <v>87</v>
      </c>
      <c r="BK448" s="204">
        <f>ROUND(P448*H448,2)</f>
        <v>0</v>
      </c>
      <c r="BL448" s="17" t="s">
        <v>327</v>
      </c>
      <c r="BM448" s="203" t="s">
        <v>6395</v>
      </c>
    </row>
    <row r="449" spans="1:65" s="2" customFormat="1" ht="29.25">
      <c r="A449" s="33"/>
      <c r="B449" s="34"/>
      <c r="C449" s="35"/>
      <c r="D449" s="205" t="s">
        <v>178</v>
      </c>
      <c r="E449" s="35"/>
      <c r="F449" s="206" t="s">
        <v>6396</v>
      </c>
      <c r="G449" s="35"/>
      <c r="H449" s="35"/>
      <c r="I449" s="107"/>
      <c r="J449" s="107"/>
      <c r="K449" s="35"/>
      <c r="L449" s="35"/>
      <c r="M449" s="38"/>
      <c r="N449" s="207"/>
      <c r="O449" s="208"/>
      <c r="P449" s="62"/>
      <c r="Q449" s="62"/>
      <c r="R449" s="62"/>
      <c r="S449" s="62"/>
      <c r="T449" s="62"/>
      <c r="U449" s="62"/>
      <c r="V449" s="62"/>
      <c r="W449" s="62"/>
      <c r="X449" s="63"/>
      <c r="Y449" s="33"/>
      <c r="Z449" s="33"/>
      <c r="AA449" s="33"/>
      <c r="AB449" s="33"/>
      <c r="AC449" s="33"/>
      <c r="AD449" s="33"/>
      <c r="AE449" s="33"/>
      <c r="AT449" s="17" t="s">
        <v>178</v>
      </c>
      <c r="AU449" s="17" t="s">
        <v>89</v>
      </c>
    </row>
    <row r="450" spans="1:65" s="2" customFormat="1" ht="39">
      <c r="A450" s="33"/>
      <c r="B450" s="34"/>
      <c r="C450" s="35"/>
      <c r="D450" s="205" t="s">
        <v>231</v>
      </c>
      <c r="E450" s="35"/>
      <c r="F450" s="209" t="s">
        <v>1910</v>
      </c>
      <c r="G450" s="35"/>
      <c r="H450" s="35"/>
      <c r="I450" s="107"/>
      <c r="J450" s="107"/>
      <c r="K450" s="35"/>
      <c r="L450" s="35"/>
      <c r="M450" s="38"/>
      <c r="N450" s="207"/>
      <c r="O450" s="208"/>
      <c r="P450" s="62"/>
      <c r="Q450" s="62"/>
      <c r="R450" s="62"/>
      <c r="S450" s="62"/>
      <c r="T450" s="62"/>
      <c r="U450" s="62"/>
      <c r="V450" s="62"/>
      <c r="W450" s="62"/>
      <c r="X450" s="63"/>
      <c r="Y450" s="33"/>
      <c r="Z450" s="33"/>
      <c r="AA450" s="33"/>
      <c r="AB450" s="33"/>
      <c r="AC450" s="33"/>
      <c r="AD450" s="33"/>
      <c r="AE450" s="33"/>
      <c r="AT450" s="17" t="s">
        <v>231</v>
      </c>
      <c r="AU450" s="17" t="s">
        <v>89</v>
      </c>
    </row>
    <row r="451" spans="1:65" s="13" customFormat="1" ht="22.5">
      <c r="B451" s="210"/>
      <c r="C451" s="211"/>
      <c r="D451" s="205" t="s">
        <v>181</v>
      </c>
      <c r="E451" s="212" t="s">
        <v>20</v>
      </c>
      <c r="F451" s="213" t="s">
        <v>6648</v>
      </c>
      <c r="G451" s="211"/>
      <c r="H451" s="214">
        <v>5.4</v>
      </c>
      <c r="I451" s="215"/>
      <c r="J451" s="215"/>
      <c r="K451" s="211"/>
      <c r="L451" s="211"/>
      <c r="M451" s="216"/>
      <c r="N451" s="217"/>
      <c r="O451" s="218"/>
      <c r="P451" s="218"/>
      <c r="Q451" s="218"/>
      <c r="R451" s="218"/>
      <c r="S451" s="218"/>
      <c r="T451" s="218"/>
      <c r="U451" s="218"/>
      <c r="V451" s="218"/>
      <c r="W451" s="218"/>
      <c r="X451" s="219"/>
      <c r="AT451" s="220" t="s">
        <v>181</v>
      </c>
      <c r="AU451" s="220" t="s">
        <v>89</v>
      </c>
      <c r="AV451" s="13" t="s">
        <v>89</v>
      </c>
      <c r="AW451" s="13" t="s">
        <v>5</v>
      </c>
      <c r="AX451" s="13" t="s">
        <v>79</v>
      </c>
      <c r="AY451" s="220" t="s">
        <v>168</v>
      </c>
    </row>
    <row r="452" spans="1:65" s="13" customFormat="1">
      <c r="B452" s="210"/>
      <c r="C452" s="211"/>
      <c r="D452" s="205" t="s">
        <v>181</v>
      </c>
      <c r="E452" s="211"/>
      <c r="F452" s="213" t="s">
        <v>6649</v>
      </c>
      <c r="G452" s="211"/>
      <c r="H452" s="214">
        <v>10.8</v>
      </c>
      <c r="I452" s="215"/>
      <c r="J452" s="215"/>
      <c r="K452" s="211"/>
      <c r="L452" s="211"/>
      <c r="M452" s="216"/>
      <c r="N452" s="217"/>
      <c r="O452" s="218"/>
      <c r="P452" s="218"/>
      <c r="Q452" s="218"/>
      <c r="R452" s="218"/>
      <c r="S452" s="218"/>
      <c r="T452" s="218"/>
      <c r="U452" s="218"/>
      <c r="V452" s="218"/>
      <c r="W452" s="218"/>
      <c r="X452" s="219"/>
      <c r="AT452" s="220" t="s">
        <v>181</v>
      </c>
      <c r="AU452" s="220" t="s">
        <v>89</v>
      </c>
      <c r="AV452" s="13" t="s">
        <v>89</v>
      </c>
      <c r="AW452" s="13" t="s">
        <v>4</v>
      </c>
      <c r="AX452" s="13" t="s">
        <v>87</v>
      </c>
      <c r="AY452" s="220" t="s">
        <v>168</v>
      </c>
    </row>
    <row r="453" spans="1:65" s="2" customFormat="1" ht="24" customHeight="1">
      <c r="A453" s="33"/>
      <c r="B453" s="34"/>
      <c r="C453" s="225" t="s">
        <v>662</v>
      </c>
      <c r="D453" s="225" t="s">
        <v>346</v>
      </c>
      <c r="E453" s="226" t="s">
        <v>6399</v>
      </c>
      <c r="F453" s="227" t="s">
        <v>6400</v>
      </c>
      <c r="G453" s="228" t="s">
        <v>6401</v>
      </c>
      <c r="H453" s="229">
        <v>17.82</v>
      </c>
      <c r="I453" s="230"/>
      <c r="J453" s="231"/>
      <c r="K453" s="232">
        <f>ROUND(P453*H453,2)</f>
        <v>0</v>
      </c>
      <c r="L453" s="227" t="s">
        <v>175</v>
      </c>
      <c r="M453" s="233"/>
      <c r="N453" s="234" t="s">
        <v>20</v>
      </c>
      <c r="O453" s="199" t="s">
        <v>48</v>
      </c>
      <c r="P453" s="200">
        <f>I453+J453</f>
        <v>0</v>
      </c>
      <c r="Q453" s="200">
        <f>ROUND(I453*H453,2)</f>
        <v>0</v>
      </c>
      <c r="R453" s="200">
        <f>ROUND(J453*H453,2)</f>
        <v>0</v>
      </c>
      <c r="S453" s="62"/>
      <c r="T453" s="201">
        <f>S453*H453</f>
        <v>0</v>
      </c>
      <c r="U453" s="201">
        <v>1E-3</v>
      </c>
      <c r="V453" s="201">
        <f>U453*H453</f>
        <v>1.7819999999999999E-2</v>
      </c>
      <c r="W453" s="201">
        <v>0</v>
      </c>
      <c r="X453" s="202">
        <f>W453*H453</f>
        <v>0</v>
      </c>
      <c r="Y453" s="33"/>
      <c r="Z453" s="33"/>
      <c r="AA453" s="33"/>
      <c r="AB453" s="33"/>
      <c r="AC453" s="33"/>
      <c r="AD453" s="33"/>
      <c r="AE453" s="33"/>
      <c r="AR453" s="203" t="s">
        <v>457</v>
      </c>
      <c r="AT453" s="203" t="s">
        <v>346</v>
      </c>
      <c r="AU453" s="203" t="s">
        <v>89</v>
      </c>
      <c r="AY453" s="17" t="s">
        <v>168</v>
      </c>
      <c r="BE453" s="204">
        <f>IF(O453="základní",K453,0)</f>
        <v>0</v>
      </c>
      <c r="BF453" s="204">
        <f>IF(O453="snížená",K453,0)</f>
        <v>0</v>
      </c>
      <c r="BG453" s="204">
        <f>IF(O453="zákl. přenesená",K453,0)</f>
        <v>0</v>
      </c>
      <c r="BH453" s="204">
        <f>IF(O453="sníž. přenesená",K453,0)</f>
        <v>0</v>
      </c>
      <c r="BI453" s="204">
        <f>IF(O453="nulová",K453,0)</f>
        <v>0</v>
      </c>
      <c r="BJ453" s="17" t="s">
        <v>87</v>
      </c>
      <c r="BK453" s="204">
        <f>ROUND(P453*H453,2)</f>
        <v>0</v>
      </c>
      <c r="BL453" s="17" t="s">
        <v>327</v>
      </c>
      <c r="BM453" s="203" t="s">
        <v>6402</v>
      </c>
    </row>
    <row r="454" spans="1:65" s="2" customFormat="1" ht="19.5">
      <c r="A454" s="33"/>
      <c r="B454" s="34"/>
      <c r="C454" s="35"/>
      <c r="D454" s="205" t="s">
        <v>178</v>
      </c>
      <c r="E454" s="35"/>
      <c r="F454" s="206" t="s">
        <v>6400</v>
      </c>
      <c r="G454" s="35"/>
      <c r="H454" s="35"/>
      <c r="I454" s="107"/>
      <c r="J454" s="107"/>
      <c r="K454" s="35"/>
      <c r="L454" s="35"/>
      <c r="M454" s="38"/>
      <c r="N454" s="207"/>
      <c r="O454" s="208"/>
      <c r="P454" s="62"/>
      <c r="Q454" s="62"/>
      <c r="R454" s="62"/>
      <c r="S454" s="62"/>
      <c r="T454" s="62"/>
      <c r="U454" s="62"/>
      <c r="V454" s="62"/>
      <c r="W454" s="62"/>
      <c r="X454" s="63"/>
      <c r="Y454" s="33"/>
      <c r="Z454" s="33"/>
      <c r="AA454" s="33"/>
      <c r="AB454" s="33"/>
      <c r="AC454" s="33"/>
      <c r="AD454" s="33"/>
      <c r="AE454" s="33"/>
      <c r="AT454" s="17" t="s">
        <v>178</v>
      </c>
      <c r="AU454" s="17" t="s">
        <v>89</v>
      </c>
    </row>
    <row r="455" spans="1:65" s="13" customFormat="1">
      <c r="B455" s="210"/>
      <c r="C455" s="211"/>
      <c r="D455" s="205" t="s">
        <v>181</v>
      </c>
      <c r="E455" s="212" t="s">
        <v>20</v>
      </c>
      <c r="F455" s="213" t="s">
        <v>6650</v>
      </c>
      <c r="G455" s="211"/>
      <c r="H455" s="214">
        <v>5.4</v>
      </c>
      <c r="I455" s="215"/>
      <c r="J455" s="215"/>
      <c r="K455" s="211"/>
      <c r="L455" s="211"/>
      <c r="M455" s="216"/>
      <c r="N455" s="217"/>
      <c r="O455" s="218"/>
      <c r="P455" s="218"/>
      <c r="Q455" s="218"/>
      <c r="R455" s="218"/>
      <c r="S455" s="218"/>
      <c r="T455" s="218"/>
      <c r="U455" s="218"/>
      <c r="V455" s="218"/>
      <c r="W455" s="218"/>
      <c r="X455" s="219"/>
      <c r="AT455" s="220" t="s">
        <v>181</v>
      </c>
      <c r="AU455" s="220" t="s">
        <v>89</v>
      </c>
      <c r="AV455" s="13" t="s">
        <v>89</v>
      </c>
      <c r="AW455" s="13" t="s">
        <v>5</v>
      </c>
      <c r="AX455" s="13" t="s">
        <v>87</v>
      </c>
      <c r="AY455" s="220" t="s">
        <v>168</v>
      </c>
    </row>
    <row r="456" spans="1:65" s="13" customFormat="1">
      <c r="B456" s="210"/>
      <c r="C456" s="211"/>
      <c r="D456" s="205" t="s">
        <v>181</v>
      </c>
      <c r="E456" s="211"/>
      <c r="F456" s="213" t="s">
        <v>6651</v>
      </c>
      <c r="G456" s="211"/>
      <c r="H456" s="214">
        <v>17.82</v>
      </c>
      <c r="I456" s="215"/>
      <c r="J456" s="215"/>
      <c r="K456" s="211"/>
      <c r="L456" s="211"/>
      <c r="M456" s="216"/>
      <c r="N456" s="217"/>
      <c r="O456" s="218"/>
      <c r="P456" s="218"/>
      <c r="Q456" s="218"/>
      <c r="R456" s="218"/>
      <c r="S456" s="218"/>
      <c r="T456" s="218"/>
      <c r="U456" s="218"/>
      <c r="V456" s="218"/>
      <c r="W456" s="218"/>
      <c r="X456" s="219"/>
      <c r="AT456" s="220" t="s">
        <v>181</v>
      </c>
      <c r="AU456" s="220" t="s">
        <v>89</v>
      </c>
      <c r="AV456" s="13" t="s">
        <v>89</v>
      </c>
      <c r="AW456" s="13" t="s">
        <v>4</v>
      </c>
      <c r="AX456" s="13" t="s">
        <v>87</v>
      </c>
      <c r="AY456" s="220" t="s">
        <v>168</v>
      </c>
    </row>
    <row r="457" spans="1:65" s="2" customFormat="1" ht="24" customHeight="1">
      <c r="A457" s="33"/>
      <c r="B457" s="34"/>
      <c r="C457" s="191" t="s">
        <v>667</v>
      </c>
      <c r="D457" s="191" t="s">
        <v>171</v>
      </c>
      <c r="E457" s="192" t="s">
        <v>5817</v>
      </c>
      <c r="F457" s="193" t="s">
        <v>5818</v>
      </c>
      <c r="G457" s="194" t="s">
        <v>322</v>
      </c>
      <c r="H457" s="195">
        <v>1.7999999999999999E-2</v>
      </c>
      <c r="I457" s="196"/>
      <c r="J457" s="196"/>
      <c r="K457" s="197">
        <f>ROUND(P457*H457,2)</f>
        <v>0</v>
      </c>
      <c r="L457" s="193" t="s">
        <v>175</v>
      </c>
      <c r="M457" s="38"/>
      <c r="N457" s="198" t="s">
        <v>20</v>
      </c>
      <c r="O457" s="199" t="s">
        <v>48</v>
      </c>
      <c r="P457" s="200">
        <f>I457+J457</f>
        <v>0</v>
      </c>
      <c r="Q457" s="200">
        <f>ROUND(I457*H457,2)</f>
        <v>0</v>
      </c>
      <c r="R457" s="200">
        <f>ROUND(J457*H457,2)</f>
        <v>0</v>
      </c>
      <c r="S457" s="62"/>
      <c r="T457" s="201">
        <f>S457*H457</f>
        <v>0</v>
      </c>
      <c r="U457" s="201">
        <v>0</v>
      </c>
      <c r="V457" s="201">
        <f>U457*H457</f>
        <v>0</v>
      </c>
      <c r="W457" s="201">
        <v>0</v>
      </c>
      <c r="X457" s="202">
        <f>W457*H457</f>
        <v>0</v>
      </c>
      <c r="Y457" s="33"/>
      <c r="Z457" s="33"/>
      <c r="AA457" s="33"/>
      <c r="AB457" s="33"/>
      <c r="AC457" s="33"/>
      <c r="AD457" s="33"/>
      <c r="AE457" s="33"/>
      <c r="AR457" s="203" t="s">
        <v>327</v>
      </c>
      <c r="AT457" s="203" t="s">
        <v>171</v>
      </c>
      <c r="AU457" s="203" t="s">
        <v>89</v>
      </c>
      <c r="AY457" s="17" t="s">
        <v>168</v>
      </c>
      <c r="BE457" s="204">
        <f>IF(O457="základní",K457,0)</f>
        <v>0</v>
      </c>
      <c r="BF457" s="204">
        <f>IF(O457="snížená",K457,0)</f>
        <v>0</v>
      </c>
      <c r="BG457" s="204">
        <f>IF(O457="zákl. přenesená",K457,0)</f>
        <v>0</v>
      </c>
      <c r="BH457" s="204">
        <f>IF(O457="sníž. přenesená",K457,0)</f>
        <v>0</v>
      </c>
      <c r="BI457" s="204">
        <f>IF(O457="nulová",K457,0)</f>
        <v>0</v>
      </c>
      <c r="BJ457" s="17" t="s">
        <v>87</v>
      </c>
      <c r="BK457" s="204">
        <f>ROUND(P457*H457,2)</f>
        <v>0</v>
      </c>
      <c r="BL457" s="17" t="s">
        <v>327</v>
      </c>
      <c r="BM457" s="203" t="s">
        <v>6405</v>
      </c>
    </row>
    <row r="458" spans="1:65" s="2" customFormat="1" ht="29.25">
      <c r="A458" s="33"/>
      <c r="B458" s="34"/>
      <c r="C458" s="35"/>
      <c r="D458" s="205" t="s">
        <v>178</v>
      </c>
      <c r="E458" s="35"/>
      <c r="F458" s="206" t="s">
        <v>5820</v>
      </c>
      <c r="G458" s="35"/>
      <c r="H458" s="35"/>
      <c r="I458" s="107"/>
      <c r="J458" s="107"/>
      <c r="K458" s="35"/>
      <c r="L458" s="35"/>
      <c r="M458" s="38"/>
      <c r="N458" s="207"/>
      <c r="O458" s="208"/>
      <c r="P458" s="62"/>
      <c r="Q458" s="62"/>
      <c r="R458" s="62"/>
      <c r="S458" s="62"/>
      <c r="T458" s="62"/>
      <c r="U458" s="62"/>
      <c r="V458" s="62"/>
      <c r="W458" s="62"/>
      <c r="X458" s="63"/>
      <c r="Y458" s="33"/>
      <c r="Z458" s="33"/>
      <c r="AA458" s="33"/>
      <c r="AB458" s="33"/>
      <c r="AC458" s="33"/>
      <c r="AD458" s="33"/>
      <c r="AE458" s="33"/>
      <c r="AT458" s="17" t="s">
        <v>178</v>
      </c>
      <c r="AU458" s="17" t="s">
        <v>89</v>
      </c>
    </row>
    <row r="459" spans="1:65" s="2" customFormat="1" ht="126.75">
      <c r="A459" s="33"/>
      <c r="B459" s="34"/>
      <c r="C459" s="35"/>
      <c r="D459" s="205" t="s">
        <v>231</v>
      </c>
      <c r="E459" s="35"/>
      <c r="F459" s="209" t="s">
        <v>1969</v>
      </c>
      <c r="G459" s="35"/>
      <c r="H459" s="35"/>
      <c r="I459" s="107"/>
      <c r="J459" s="107"/>
      <c r="K459" s="35"/>
      <c r="L459" s="35"/>
      <c r="M459" s="38"/>
      <c r="N459" s="207"/>
      <c r="O459" s="208"/>
      <c r="P459" s="62"/>
      <c r="Q459" s="62"/>
      <c r="R459" s="62"/>
      <c r="S459" s="62"/>
      <c r="T459" s="62"/>
      <c r="U459" s="62"/>
      <c r="V459" s="62"/>
      <c r="W459" s="62"/>
      <c r="X459" s="63"/>
      <c r="Y459" s="33"/>
      <c r="Z459" s="33"/>
      <c r="AA459" s="33"/>
      <c r="AB459" s="33"/>
      <c r="AC459" s="33"/>
      <c r="AD459" s="33"/>
      <c r="AE459" s="33"/>
      <c r="AT459" s="17" t="s">
        <v>231</v>
      </c>
      <c r="AU459" s="17" t="s">
        <v>89</v>
      </c>
    </row>
    <row r="460" spans="1:65" s="12" customFormat="1" ht="22.9" customHeight="1">
      <c r="B460" s="174"/>
      <c r="C460" s="175"/>
      <c r="D460" s="176" t="s">
        <v>78</v>
      </c>
      <c r="E460" s="189" t="s">
        <v>2534</v>
      </c>
      <c r="F460" s="189" t="s">
        <v>2535</v>
      </c>
      <c r="G460" s="175"/>
      <c r="H460" s="175"/>
      <c r="I460" s="178"/>
      <c r="J460" s="178"/>
      <c r="K460" s="190">
        <f>BK460</f>
        <v>0</v>
      </c>
      <c r="L460" s="175"/>
      <c r="M460" s="180"/>
      <c r="N460" s="181"/>
      <c r="O460" s="182"/>
      <c r="P460" s="182"/>
      <c r="Q460" s="183">
        <f>SUM(Q461:Q472)</f>
        <v>0</v>
      </c>
      <c r="R460" s="183">
        <f>SUM(R461:R472)</f>
        <v>0</v>
      </c>
      <c r="S460" s="182"/>
      <c r="T460" s="184">
        <f>SUM(T461:T472)</f>
        <v>0</v>
      </c>
      <c r="U460" s="182"/>
      <c r="V460" s="184">
        <f>SUM(V461:V472)</f>
        <v>5.5305000000000007E-2</v>
      </c>
      <c r="W460" s="182"/>
      <c r="X460" s="185">
        <f>SUM(X461:X472)</f>
        <v>0</v>
      </c>
      <c r="AR460" s="186" t="s">
        <v>89</v>
      </c>
      <c r="AT460" s="187" t="s">
        <v>78</v>
      </c>
      <c r="AU460" s="187" t="s">
        <v>87</v>
      </c>
      <c r="AY460" s="186" t="s">
        <v>168</v>
      </c>
      <c r="BK460" s="188">
        <f>SUM(BK461:BK472)</f>
        <v>0</v>
      </c>
    </row>
    <row r="461" spans="1:65" s="2" customFormat="1" ht="24" customHeight="1">
      <c r="A461" s="33"/>
      <c r="B461" s="34"/>
      <c r="C461" s="191" t="s">
        <v>676</v>
      </c>
      <c r="D461" s="191" t="s">
        <v>171</v>
      </c>
      <c r="E461" s="192" t="s">
        <v>5964</v>
      </c>
      <c r="F461" s="193" t="s">
        <v>5965</v>
      </c>
      <c r="G461" s="194" t="s">
        <v>243</v>
      </c>
      <c r="H461" s="195">
        <v>21.75</v>
      </c>
      <c r="I461" s="196"/>
      <c r="J461" s="196"/>
      <c r="K461" s="197">
        <f>ROUND(P461*H461,2)</f>
        <v>0</v>
      </c>
      <c r="L461" s="193" t="s">
        <v>175</v>
      </c>
      <c r="M461" s="38"/>
      <c r="N461" s="198" t="s">
        <v>20</v>
      </c>
      <c r="O461" s="199" t="s">
        <v>48</v>
      </c>
      <c r="P461" s="200">
        <f>I461+J461</f>
        <v>0</v>
      </c>
      <c r="Q461" s="200">
        <f>ROUND(I461*H461,2)</f>
        <v>0</v>
      </c>
      <c r="R461" s="200">
        <f>ROUND(J461*H461,2)</f>
        <v>0</v>
      </c>
      <c r="S461" s="62"/>
      <c r="T461" s="201">
        <f>S461*H461</f>
        <v>0</v>
      </c>
      <c r="U461" s="201">
        <v>1.74E-3</v>
      </c>
      <c r="V461" s="201">
        <f>U461*H461</f>
        <v>3.7845000000000004E-2</v>
      </c>
      <c r="W461" s="201">
        <v>0</v>
      </c>
      <c r="X461" s="202">
        <f>W461*H461</f>
        <v>0</v>
      </c>
      <c r="Y461" s="33"/>
      <c r="Z461" s="33"/>
      <c r="AA461" s="33"/>
      <c r="AB461" s="33"/>
      <c r="AC461" s="33"/>
      <c r="AD461" s="33"/>
      <c r="AE461" s="33"/>
      <c r="AR461" s="203" t="s">
        <v>327</v>
      </c>
      <c r="AT461" s="203" t="s">
        <v>171</v>
      </c>
      <c r="AU461" s="203" t="s">
        <v>89</v>
      </c>
      <c r="AY461" s="17" t="s">
        <v>168</v>
      </c>
      <c r="BE461" s="204">
        <f>IF(O461="základní",K461,0)</f>
        <v>0</v>
      </c>
      <c r="BF461" s="204">
        <f>IF(O461="snížená",K461,0)</f>
        <v>0</v>
      </c>
      <c r="BG461" s="204">
        <f>IF(O461="zákl. přenesená",K461,0)</f>
        <v>0</v>
      </c>
      <c r="BH461" s="204">
        <f>IF(O461="sníž. přenesená",K461,0)</f>
        <v>0</v>
      </c>
      <c r="BI461" s="204">
        <f>IF(O461="nulová",K461,0)</f>
        <v>0</v>
      </c>
      <c r="BJ461" s="17" t="s">
        <v>87</v>
      </c>
      <c r="BK461" s="204">
        <f>ROUND(P461*H461,2)</f>
        <v>0</v>
      </c>
      <c r="BL461" s="17" t="s">
        <v>327</v>
      </c>
      <c r="BM461" s="203" t="s">
        <v>6406</v>
      </c>
    </row>
    <row r="462" spans="1:65" s="2" customFormat="1" ht="19.5">
      <c r="A462" s="33"/>
      <c r="B462" s="34"/>
      <c r="C462" s="35"/>
      <c r="D462" s="205" t="s">
        <v>178</v>
      </c>
      <c r="E462" s="35"/>
      <c r="F462" s="206" t="s">
        <v>5967</v>
      </c>
      <c r="G462" s="35"/>
      <c r="H462" s="35"/>
      <c r="I462" s="107"/>
      <c r="J462" s="107"/>
      <c r="K462" s="35"/>
      <c r="L462" s="35"/>
      <c r="M462" s="38"/>
      <c r="N462" s="207"/>
      <c r="O462" s="208"/>
      <c r="P462" s="62"/>
      <c r="Q462" s="62"/>
      <c r="R462" s="62"/>
      <c r="S462" s="62"/>
      <c r="T462" s="62"/>
      <c r="U462" s="62"/>
      <c r="V462" s="62"/>
      <c r="W462" s="62"/>
      <c r="X462" s="63"/>
      <c r="Y462" s="33"/>
      <c r="Z462" s="33"/>
      <c r="AA462" s="33"/>
      <c r="AB462" s="33"/>
      <c r="AC462" s="33"/>
      <c r="AD462" s="33"/>
      <c r="AE462" s="33"/>
      <c r="AT462" s="17" t="s">
        <v>178</v>
      </c>
      <c r="AU462" s="17" t="s">
        <v>89</v>
      </c>
    </row>
    <row r="463" spans="1:65" s="13" customFormat="1">
      <c r="B463" s="210"/>
      <c r="C463" s="211"/>
      <c r="D463" s="205" t="s">
        <v>181</v>
      </c>
      <c r="E463" s="212" t="s">
        <v>20</v>
      </c>
      <c r="F463" s="213" t="s">
        <v>6652</v>
      </c>
      <c r="G463" s="211"/>
      <c r="H463" s="214">
        <v>21.75</v>
      </c>
      <c r="I463" s="215"/>
      <c r="J463" s="215"/>
      <c r="K463" s="211"/>
      <c r="L463" s="211"/>
      <c r="M463" s="216"/>
      <c r="N463" s="217"/>
      <c r="O463" s="218"/>
      <c r="P463" s="218"/>
      <c r="Q463" s="218"/>
      <c r="R463" s="218"/>
      <c r="S463" s="218"/>
      <c r="T463" s="218"/>
      <c r="U463" s="218"/>
      <c r="V463" s="218"/>
      <c r="W463" s="218"/>
      <c r="X463" s="219"/>
      <c r="AT463" s="220" t="s">
        <v>181</v>
      </c>
      <c r="AU463" s="220" t="s">
        <v>89</v>
      </c>
      <c r="AV463" s="13" t="s">
        <v>89</v>
      </c>
      <c r="AW463" s="13" t="s">
        <v>5</v>
      </c>
      <c r="AX463" s="13" t="s">
        <v>79</v>
      </c>
      <c r="AY463" s="220" t="s">
        <v>168</v>
      </c>
    </row>
    <row r="464" spans="1:65" s="2" customFormat="1" ht="24" customHeight="1">
      <c r="A464" s="33"/>
      <c r="B464" s="34"/>
      <c r="C464" s="191" t="s">
        <v>685</v>
      </c>
      <c r="D464" s="191" t="s">
        <v>171</v>
      </c>
      <c r="E464" s="192" t="s">
        <v>5969</v>
      </c>
      <c r="F464" s="193" t="s">
        <v>5970</v>
      </c>
      <c r="G464" s="194" t="s">
        <v>460</v>
      </c>
      <c r="H464" s="195">
        <v>2</v>
      </c>
      <c r="I464" s="196"/>
      <c r="J464" s="196"/>
      <c r="K464" s="197">
        <f>ROUND(P464*H464,2)</f>
        <v>0</v>
      </c>
      <c r="L464" s="193" t="s">
        <v>175</v>
      </c>
      <c r="M464" s="38"/>
      <c r="N464" s="198" t="s">
        <v>20</v>
      </c>
      <c r="O464" s="199" t="s">
        <v>48</v>
      </c>
      <c r="P464" s="200">
        <f>I464+J464</f>
        <v>0</v>
      </c>
      <c r="Q464" s="200">
        <f>ROUND(I464*H464,2)</f>
        <v>0</v>
      </c>
      <c r="R464" s="200">
        <f>ROUND(J464*H464,2)</f>
        <v>0</v>
      </c>
      <c r="S464" s="62"/>
      <c r="T464" s="201">
        <f>S464*H464</f>
        <v>0</v>
      </c>
      <c r="U464" s="201">
        <v>2.5000000000000001E-4</v>
      </c>
      <c r="V464" s="201">
        <f>U464*H464</f>
        <v>5.0000000000000001E-4</v>
      </c>
      <c r="W464" s="201">
        <v>0</v>
      </c>
      <c r="X464" s="202">
        <f>W464*H464</f>
        <v>0</v>
      </c>
      <c r="Y464" s="33"/>
      <c r="Z464" s="33"/>
      <c r="AA464" s="33"/>
      <c r="AB464" s="33"/>
      <c r="AC464" s="33"/>
      <c r="AD464" s="33"/>
      <c r="AE464" s="33"/>
      <c r="AR464" s="203" t="s">
        <v>327</v>
      </c>
      <c r="AT464" s="203" t="s">
        <v>171</v>
      </c>
      <c r="AU464" s="203" t="s">
        <v>89</v>
      </c>
      <c r="AY464" s="17" t="s">
        <v>168</v>
      </c>
      <c r="BE464" s="204">
        <f>IF(O464="základní",K464,0)</f>
        <v>0</v>
      </c>
      <c r="BF464" s="204">
        <f>IF(O464="snížená",K464,0)</f>
        <v>0</v>
      </c>
      <c r="BG464" s="204">
        <f>IF(O464="zákl. přenesená",K464,0)</f>
        <v>0</v>
      </c>
      <c r="BH464" s="204">
        <f>IF(O464="sníž. přenesená",K464,0)</f>
        <v>0</v>
      </c>
      <c r="BI464" s="204">
        <f>IF(O464="nulová",K464,0)</f>
        <v>0</v>
      </c>
      <c r="BJ464" s="17" t="s">
        <v>87</v>
      </c>
      <c r="BK464" s="204">
        <f>ROUND(P464*H464,2)</f>
        <v>0</v>
      </c>
      <c r="BL464" s="17" t="s">
        <v>327</v>
      </c>
      <c r="BM464" s="203" t="s">
        <v>6408</v>
      </c>
    </row>
    <row r="465" spans="1:65" s="2" customFormat="1" ht="29.25">
      <c r="A465" s="33"/>
      <c r="B465" s="34"/>
      <c r="C465" s="35"/>
      <c r="D465" s="205" t="s">
        <v>178</v>
      </c>
      <c r="E465" s="35"/>
      <c r="F465" s="206" t="s">
        <v>5972</v>
      </c>
      <c r="G465" s="35"/>
      <c r="H465" s="35"/>
      <c r="I465" s="107"/>
      <c r="J465" s="107"/>
      <c r="K465" s="35"/>
      <c r="L465" s="35"/>
      <c r="M465" s="38"/>
      <c r="N465" s="207"/>
      <c r="O465" s="208"/>
      <c r="P465" s="62"/>
      <c r="Q465" s="62"/>
      <c r="R465" s="62"/>
      <c r="S465" s="62"/>
      <c r="T465" s="62"/>
      <c r="U465" s="62"/>
      <c r="V465" s="62"/>
      <c r="W465" s="62"/>
      <c r="X465" s="63"/>
      <c r="Y465" s="33"/>
      <c r="Z465" s="33"/>
      <c r="AA465" s="33"/>
      <c r="AB465" s="33"/>
      <c r="AC465" s="33"/>
      <c r="AD465" s="33"/>
      <c r="AE465" s="33"/>
      <c r="AT465" s="17" t="s">
        <v>178</v>
      </c>
      <c r="AU465" s="17" t="s">
        <v>89</v>
      </c>
    </row>
    <row r="466" spans="1:65" s="13" customFormat="1">
      <c r="B466" s="210"/>
      <c r="C466" s="211"/>
      <c r="D466" s="205" t="s">
        <v>181</v>
      </c>
      <c r="E466" s="212" t="s">
        <v>20</v>
      </c>
      <c r="F466" s="213" t="s">
        <v>6653</v>
      </c>
      <c r="G466" s="211"/>
      <c r="H466" s="214">
        <v>2</v>
      </c>
      <c r="I466" s="215"/>
      <c r="J466" s="215"/>
      <c r="K466" s="211"/>
      <c r="L466" s="211"/>
      <c r="M466" s="216"/>
      <c r="N466" s="217"/>
      <c r="O466" s="218"/>
      <c r="P466" s="218"/>
      <c r="Q466" s="218"/>
      <c r="R466" s="218"/>
      <c r="S466" s="218"/>
      <c r="T466" s="218"/>
      <c r="U466" s="218"/>
      <c r="V466" s="218"/>
      <c r="W466" s="218"/>
      <c r="X466" s="219"/>
      <c r="AT466" s="220" t="s">
        <v>181</v>
      </c>
      <c r="AU466" s="220" t="s">
        <v>89</v>
      </c>
      <c r="AV466" s="13" t="s">
        <v>89</v>
      </c>
      <c r="AW466" s="13" t="s">
        <v>5</v>
      </c>
      <c r="AX466" s="13" t="s">
        <v>79</v>
      </c>
      <c r="AY466" s="220" t="s">
        <v>168</v>
      </c>
    </row>
    <row r="467" spans="1:65" s="2" customFormat="1" ht="24" customHeight="1">
      <c r="A467" s="33"/>
      <c r="B467" s="34"/>
      <c r="C467" s="191" t="s">
        <v>690</v>
      </c>
      <c r="D467" s="191" t="s">
        <v>171</v>
      </c>
      <c r="E467" s="192" t="s">
        <v>5974</v>
      </c>
      <c r="F467" s="193" t="s">
        <v>5975</v>
      </c>
      <c r="G467" s="194" t="s">
        <v>243</v>
      </c>
      <c r="H467" s="195">
        <v>8</v>
      </c>
      <c r="I467" s="196"/>
      <c r="J467" s="196"/>
      <c r="K467" s="197">
        <f>ROUND(P467*H467,2)</f>
        <v>0</v>
      </c>
      <c r="L467" s="193" t="s">
        <v>175</v>
      </c>
      <c r="M467" s="38"/>
      <c r="N467" s="198" t="s">
        <v>20</v>
      </c>
      <c r="O467" s="199" t="s">
        <v>48</v>
      </c>
      <c r="P467" s="200">
        <f>I467+J467</f>
        <v>0</v>
      </c>
      <c r="Q467" s="200">
        <f>ROUND(I467*H467,2)</f>
        <v>0</v>
      </c>
      <c r="R467" s="200">
        <f>ROUND(J467*H467,2)</f>
        <v>0</v>
      </c>
      <c r="S467" s="62"/>
      <c r="T467" s="201">
        <f>S467*H467</f>
        <v>0</v>
      </c>
      <c r="U467" s="201">
        <v>2.1199999999999999E-3</v>
      </c>
      <c r="V467" s="201">
        <f>U467*H467</f>
        <v>1.6959999999999999E-2</v>
      </c>
      <c r="W467" s="201">
        <v>0</v>
      </c>
      <c r="X467" s="202">
        <f>W467*H467</f>
        <v>0</v>
      </c>
      <c r="Y467" s="33"/>
      <c r="Z467" s="33"/>
      <c r="AA467" s="33"/>
      <c r="AB467" s="33"/>
      <c r="AC467" s="33"/>
      <c r="AD467" s="33"/>
      <c r="AE467" s="33"/>
      <c r="AR467" s="203" t="s">
        <v>327</v>
      </c>
      <c r="AT467" s="203" t="s">
        <v>171</v>
      </c>
      <c r="AU467" s="203" t="s">
        <v>89</v>
      </c>
      <c r="AY467" s="17" t="s">
        <v>168</v>
      </c>
      <c r="BE467" s="204">
        <f>IF(O467="základní",K467,0)</f>
        <v>0</v>
      </c>
      <c r="BF467" s="204">
        <f>IF(O467="snížená",K467,0)</f>
        <v>0</v>
      </c>
      <c r="BG467" s="204">
        <f>IF(O467="zákl. přenesená",K467,0)</f>
        <v>0</v>
      </c>
      <c r="BH467" s="204">
        <f>IF(O467="sníž. přenesená",K467,0)</f>
        <v>0</v>
      </c>
      <c r="BI467" s="204">
        <f>IF(O467="nulová",K467,0)</f>
        <v>0</v>
      </c>
      <c r="BJ467" s="17" t="s">
        <v>87</v>
      </c>
      <c r="BK467" s="204">
        <f>ROUND(P467*H467,2)</f>
        <v>0</v>
      </c>
      <c r="BL467" s="17" t="s">
        <v>327</v>
      </c>
      <c r="BM467" s="203" t="s">
        <v>6410</v>
      </c>
    </row>
    <row r="468" spans="1:65" s="2" customFormat="1" ht="19.5">
      <c r="A468" s="33"/>
      <c r="B468" s="34"/>
      <c r="C468" s="35"/>
      <c r="D468" s="205" t="s">
        <v>178</v>
      </c>
      <c r="E468" s="35"/>
      <c r="F468" s="206" t="s">
        <v>5977</v>
      </c>
      <c r="G468" s="35"/>
      <c r="H468" s="35"/>
      <c r="I468" s="107"/>
      <c r="J468" s="107"/>
      <c r="K468" s="35"/>
      <c r="L468" s="35"/>
      <c r="M468" s="38"/>
      <c r="N468" s="207"/>
      <c r="O468" s="208"/>
      <c r="P468" s="62"/>
      <c r="Q468" s="62"/>
      <c r="R468" s="62"/>
      <c r="S468" s="62"/>
      <c r="T468" s="62"/>
      <c r="U468" s="62"/>
      <c r="V468" s="62"/>
      <c r="W468" s="62"/>
      <c r="X468" s="63"/>
      <c r="Y468" s="33"/>
      <c r="Z468" s="33"/>
      <c r="AA468" s="33"/>
      <c r="AB468" s="33"/>
      <c r="AC468" s="33"/>
      <c r="AD468" s="33"/>
      <c r="AE468" s="33"/>
      <c r="AT468" s="17" t="s">
        <v>178</v>
      </c>
      <c r="AU468" s="17" t="s">
        <v>89</v>
      </c>
    </row>
    <row r="469" spans="1:65" s="13" customFormat="1">
      <c r="B469" s="210"/>
      <c r="C469" s="211"/>
      <c r="D469" s="205" t="s">
        <v>181</v>
      </c>
      <c r="E469" s="212" t="s">
        <v>20</v>
      </c>
      <c r="F469" s="213" t="s">
        <v>6654</v>
      </c>
      <c r="G469" s="211"/>
      <c r="H469" s="214">
        <v>8</v>
      </c>
      <c r="I469" s="215"/>
      <c r="J469" s="215"/>
      <c r="K469" s="211"/>
      <c r="L469" s="211"/>
      <c r="M469" s="216"/>
      <c r="N469" s="217"/>
      <c r="O469" s="218"/>
      <c r="P469" s="218"/>
      <c r="Q469" s="218"/>
      <c r="R469" s="218"/>
      <c r="S469" s="218"/>
      <c r="T469" s="218"/>
      <c r="U469" s="218"/>
      <c r="V469" s="218"/>
      <c r="W469" s="218"/>
      <c r="X469" s="219"/>
      <c r="AT469" s="220" t="s">
        <v>181</v>
      </c>
      <c r="AU469" s="220" t="s">
        <v>89</v>
      </c>
      <c r="AV469" s="13" t="s">
        <v>89</v>
      </c>
      <c r="AW469" s="13" t="s">
        <v>5</v>
      </c>
      <c r="AX469" s="13" t="s">
        <v>79</v>
      </c>
      <c r="AY469" s="220" t="s">
        <v>168</v>
      </c>
    </row>
    <row r="470" spans="1:65" s="2" customFormat="1" ht="24" customHeight="1">
      <c r="A470" s="33"/>
      <c r="B470" s="34"/>
      <c r="C470" s="191" t="s">
        <v>700</v>
      </c>
      <c r="D470" s="191" t="s">
        <v>171</v>
      </c>
      <c r="E470" s="192" t="s">
        <v>5979</v>
      </c>
      <c r="F470" s="193" t="s">
        <v>5980</v>
      </c>
      <c r="G470" s="194" t="s">
        <v>322</v>
      </c>
      <c r="H470" s="195">
        <v>5.5E-2</v>
      </c>
      <c r="I470" s="196"/>
      <c r="J470" s="196"/>
      <c r="K470" s="197">
        <f>ROUND(P470*H470,2)</f>
        <v>0</v>
      </c>
      <c r="L470" s="193" t="s">
        <v>175</v>
      </c>
      <c r="M470" s="38"/>
      <c r="N470" s="198" t="s">
        <v>20</v>
      </c>
      <c r="O470" s="199" t="s">
        <v>48</v>
      </c>
      <c r="P470" s="200">
        <f>I470+J470</f>
        <v>0</v>
      </c>
      <c r="Q470" s="200">
        <f>ROUND(I470*H470,2)</f>
        <v>0</v>
      </c>
      <c r="R470" s="200">
        <f>ROUND(J470*H470,2)</f>
        <v>0</v>
      </c>
      <c r="S470" s="62"/>
      <c r="T470" s="201">
        <f>S470*H470</f>
        <v>0</v>
      </c>
      <c r="U470" s="201">
        <v>0</v>
      </c>
      <c r="V470" s="201">
        <f>U470*H470</f>
        <v>0</v>
      </c>
      <c r="W470" s="201">
        <v>0</v>
      </c>
      <c r="X470" s="202">
        <f>W470*H470</f>
        <v>0</v>
      </c>
      <c r="Y470" s="33"/>
      <c r="Z470" s="33"/>
      <c r="AA470" s="33"/>
      <c r="AB470" s="33"/>
      <c r="AC470" s="33"/>
      <c r="AD470" s="33"/>
      <c r="AE470" s="33"/>
      <c r="AR470" s="203" t="s">
        <v>327</v>
      </c>
      <c r="AT470" s="203" t="s">
        <v>171</v>
      </c>
      <c r="AU470" s="203" t="s">
        <v>89</v>
      </c>
      <c r="AY470" s="17" t="s">
        <v>168</v>
      </c>
      <c r="BE470" s="204">
        <f>IF(O470="základní",K470,0)</f>
        <v>0</v>
      </c>
      <c r="BF470" s="204">
        <f>IF(O470="snížená",K470,0)</f>
        <v>0</v>
      </c>
      <c r="BG470" s="204">
        <f>IF(O470="zákl. přenesená",K470,0)</f>
        <v>0</v>
      </c>
      <c r="BH470" s="204">
        <f>IF(O470="sníž. přenesená",K470,0)</f>
        <v>0</v>
      </c>
      <c r="BI470" s="204">
        <f>IF(O470="nulová",K470,0)</f>
        <v>0</v>
      </c>
      <c r="BJ470" s="17" t="s">
        <v>87</v>
      </c>
      <c r="BK470" s="204">
        <f>ROUND(P470*H470,2)</f>
        <v>0</v>
      </c>
      <c r="BL470" s="17" t="s">
        <v>327</v>
      </c>
      <c r="BM470" s="203" t="s">
        <v>6412</v>
      </c>
    </row>
    <row r="471" spans="1:65" s="2" customFormat="1" ht="29.25">
      <c r="A471" s="33"/>
      <c r="B471" s="34"/>
      <c r="C471" s="35"/>
      <c r="D471" s="205" t="s">
        <v>178</v>
      </c>
      <c r="E471" s="35"/>
      <c r="F471" s="206" t="s">
        <v>5982</v>
      </c>
      <c r="G471" s="35"/>
      <c r="H471" s="35"/>
      <c r="I471" s="107"/>
      <c r="J471" s="107"/>
      <c r="K471" s="35"/>
      <c r="L471" s="35"/>
      <c r="M471" s="38"/>
      <c r="N471" s="207"/>
      <c r="O471" s="208"/>
      <c r="P471" s="62"/>
      <c r="Q471" s="62"/>
      <c r="R471" s="62"/>
      <c r="S471" s="62"/>
      <c r="T471" s="62"/>
      <c r="U471" s="62"/>
      <c r="V471" s="62"/>
      <c r="W471" s="62"/>
      <c r="X471" s="63"/>
      <c r="Y471" s="33"/>
      <c r="Z471" s="33"/>
      <c r="AA471" s="33"/>
      <c r="AB471" s="33"/>
      <c r="AC471" s="33"/>
      <c r="AD471" s="33"/>
      <c r="AE471" s="33"/>
      <c r="AT471" s="17" t="s">
        <v>178</v>
      </c>
      <c r="AU471" s="17" t="s">
        <v>89</v>
      </c>
    </row>
    <row r="472" spans="1:65" s="2" customFormat="1" ht="126.75">
      <c r="A472" s="33"/>
      <c r="B472" s="34"/>
      <c r="C472" s="35"/>
      <c r="D472" s="205" t="s">
        <v>231</v>
      </c>
      <c r="E472" s="35"/>
      <c r="F472" s="209" t="s">
        <v>2608</v>
      </c>
      <c r="G472" s="35"/>
      <c r="H472" s="35"/>
      <c r="I472" s="107"/>
      <c r="J472" s="107"/>
      <c r="K472" s="35"/>
      <c r="L472" s="35"/>
      <c r="M472" s="38"/>
      <c r="N472" s="207"/>
      <c r="O472" s="208"/>
      <c r="P472" s="62"/>
      <c r="Q472" s="62"/>
      <c r="R472" s="62"/>
      <c r="S472" s="62"/>
      <c r="T472" s="62"/>
      <c r="U472" s="62"/>
      <c r="V472" s="62"/>
      <c r="W472" s="62"/>
      <c r="X472" s="63"/>
      <c r="Y472" s="33"/>
      <c r="Z472" s="33"/>
      <c r="AA472" s="33"/>
      <c r="AB472" s="33"/>
      <c r="AC472" s="33"/>
      <c r="AD472" s="33"/>
      <c r="AE472" s="33"/>
      <c r="AT472" s="17" t="s">
        <v>231</v>
      </c>
      <c r="AU472" s="17" t="s">
        <v>89</v>
      </c>
    </row>
    <row r="473" spans="1:65" s="12" customFormat="1" ht="22.9" customHeight="1">
      <c r="B473" s="174"/>
      <c r="C473" s="175"/>
      <c r="D473" s="176" t="s">
        <v>78</v>
      </c>
      <c r="E473" s="189" t="s">
        <v>3466</v>
      </c>
      <c r="F473" s="189" t="s">
        <v>3467</v>
      </c>
      <c r="G473" s="175"/>
      <c r="H473" s="175"/>
      <c r="I473" s="178"/>
      <c r="J473" s="178"/>
      <c r="K473" s="190">
        <f>BK473</f>
        <v>0</v>
      </c>
      <c r="L473" s="175"/>
      <c r="M473" s="180"/>
      <c r="N473" s="181"/>
      <c r="O473" s="182"/>
      <c r="P473" s="182"/>
      <c r="Q473" s="183">
        <f>SUM(Q474:Q502)</f>
        <v>0</v>
      </c>
      <c r="R473" s="183">
        <f>SUM(R474:R502)</f>
        <v>0</v>
      </c>
      <c r="S473" s="182"/>
      <c r="T473" s="184">
        <f>SUM(T474:T502)</f>
        <v>0</v>
      </c>
      <c r="U473" s="182"/>
      <c r="V473" s="184">
        <f>SUM(V474:V502)</f>
        <v>6.6444799999999998E-2</v>
      </c>
      <c r="W473" s="182"/>
      <c r="X473" s="185">
        <f>SUM(X474:X502)</f>
        <v>0</v>
      </c>
      <c r="AR473" s="186" t="s">
        <v>89</v>
      </c>
      <c r="AT473" s="187" t="s">
        <v>78</v>
      </c>
      <c r="AU473" s="187" t="s">
        <v>87</v>
      </c>
      <c r="AY473" s="186" t="s">
        <v>168</v>
      </c>
      <c r="BK473" s="188">
        <f>SUM(BK474:BK502)</f>
        <v>0</v>
      </c>
    </row>
    <row r="474" spans="1:65" s="2" customFormat="1" ht="24" customHeight="1">
      <c r="A474" s="33"/>
      <c r="B474" s="34"/>
      <c r="C474" s="191" t="s">
        <v>706</v>
      </c>
      <c r="D474" s="191" t="s">
        <v>171</v>
      </c>
      <c r="E474" s="192" t="s">
        <v>3486</v>
      </c>
      <c r="F474" s="193" t="s">
        <v>3487</v>
      </c>
      <c r="G474" s="194" t="s">
        <v>278</v>
      </c>
      <c r="H474" s="195">
        <v>207.64</v>
      </c>
      <c r="I474" s="196"/>
      <c r="J474" s="196"/>
      <c r="K474" s="197">
        <f>ROUND(P474*H474,2)</f>
        <v>0</v>
      </c>
      <c r="L474" s="193" t="s">
        <v>175</v>
      </c>
      <c r="M474" s="38"/>
      <c r="N474" s="198" t="s">
        <v>20</v>
      </c>
      <c r="O474" s="199" t="s">
        <v>48</v>
      </c>
      <c r="P474" s="200">
        <f>I474+J474</f>
        <v>0</v>
      </c>
      <c r="Q474" s="200">
        <f>ROUND(I474*H474,2)</f>
        <v>0</v>
      </c>
      <c r="R474" s="200">
        <f>ROUND(J474*H474,2)</f>
        <v>0</v>
      </c>
      <c r="S474" s="62"/>
      <c r="T474" s="201">
        <f>S474*H474</f>
        <v>0</v>
      </c>
      <c r="U474" s="201">
        <v>1.3999999999999999E-4</v>
      </c>
      <c r="V474" s="201">
        <f>U474*H474</f>
        <v>2.9069599999999994E-2</v>
      </c>
      <c r="W474" s="201">
        <v>0</v>
      </c>
      <c r="X474" s="202">
        <f>W474*H474</f>
        <v>0</v>
      </c>
      <c r="Y474" s="33"/>
      <c r="Z474" s="33"/>
      <c r="AA474" s="33"/>
      <c r="AB474" s="33"/>
      <c r="AC474" s="33"/>
      <c r="AD474" s="33"/>
      <c r="AE474" s="33"/>
      <c r="AR474" s="203" t="s">
        <v>327</v>
      </c>
      <c r="AT474" s="203" t="s">
        <v>171</v>
      </c>
      <c r="AU474" s="203" t="s">
        <v>89</v>
      </c>
      <c r="AY474" s="17" t="s">
        <v>168</v>
      </c>
      <c r="BE474" s="204">
        <f>IF(O474="základní",K474,0)</f>
        <v>0</v>
      </c>
      <c r="BF474" s="204">
        <f>IF(O474="snížená",K474,0)</f>
        <v>0</v>
      </c>
      <c r="BG474" s="204">
        <f>IF(O474="zákl. přenesená",K474,0)</f>
        <v>0</v>
      </c>
      <c r="BH474" s="204">
        <f>IF(O474="sníž. přenesená",K474,0)</f>
        <v>0</v>
      </c>
      <c r="BI474" s="204">
        <f>IF(O474="nulová",K474,0)</f>
        <v>0</v>
      </c>
      <c r="BJ474" s="17" t="s">
        <v>87</v>
      </c>
      <c r="BK474" s="204">
        <f>ROUND(P474*H474,2)</f>
        <v>0</v>
      </c>
      <c r="BL474" s="17" t="s">
        <v>327</v>
      </c>
      <c r="BM474" s="203" t="s">
        <v>6419</v>
      </c>
    </row>
    <row r="475" spans="1:65" s="2" customFormat="1">
      <c r="A475" s="33"/>
      <c r="B475" s="34"/>
      <c r="C475" s="35"/>
      <c r="D475" s="205" t="s">
        <v>178</v>
      </c>
      <c r="E475" s="35"/>
      <c r="F475" s="206" t="s">
        <v>3489</v>
      </c>
      <c r="G475" s="35"/>
      <c r="H475" s="35"/>
      <c r="I475" s="107"/>
      <c r="J475" s="107"/>
      <c r="K475" s="35"/>
      <c r="L475" s="35"/>
      <c r="M475" s="38"/>
      <c r="N475" s="207"/>
      <c r="O475" s="208"/>
      <c r="P475" s="62"/>
      <c r="Q475" s="62"/>
      <c r="R475" s="62"/>
      <c r="S475" s="62"/>
      <c r="T475" s="62"/>
      <c r="U475" s="62"/>
      <c r="V475" s="62"/>
      <c r="W475" s="62"/>
      <c r="X475" s="63"/>
      <c r="Y475" s="33"/>
      <c r="Z475" s="33"/>
      <c r="AA475" s="33"/>
      <c r="AB475" s="33"/>
      <c r="AC475" s="33"/>
      <c r="AD475" s="33"/>
      <c r="AE475" s="33"/>
      <c r="AT475" s="17" t="s">
        <v>178</v>
      </c>
      <c r="AU475" s="17" t="s">
        <v>89</v>
      </c>
    </row>
    <row r="476" spans="1:65" s="13" customFormat="1">
      <c r="B476" s="210"/>
      <c r="C476" s="211"/>
      <c r="D476" s="205" t="s">
        <v>181</v>
      </c>
      <c r="E476" s="212" t="s">
        <v>20</v>
      </c>
      <c r="F476" s="213" t="s">
        <v>6655</v>
      </c>
      <c r="G476" s="211"/>
      <c r="H476" s="214">
        <v>12.9</v>
      </c>
      <c r="I476" s="215"/>
      <c r="J476" s="215"/>
      <c r="K476" s="211"/>
      <c r="L476" s="211"/>
      <c r="M476" s="216"/>
      <c r="N476" s="217"/>
      <c r="O476" s="218"/>
      <c r="P476" s="218"/>
      <c r="Q476" s="218"/>
      <c r="R476" s="218"/>
      <c r="S476" s="218"/>
      <c r="T476" s="218"/>
      <c r="U476" s="218"/>
      <c r="V476" s="218"/>
      <c r="W476" s="218"/>
      <c r="X476" s="219"/>
      <c r="AT476" s="220" t="s">
        <v>181</v>
      </c>
      <c r="AU476" s="220" t="s">
        <v>89</v>
      </c>
      <c r="AV476" s="13" t="s">
        <v>89</v>
      </c>
      <c r="AW476" s="13" t="s">
        <v>5</v>
      </c>
      <c r="AX476" s="13" t="s">
        <v>79</v>
      </c>
      <c r="AY476" s="220" t="s">
        <v>168</v>
      </c>
    </row>
    <row r="477" spans="1:65" s="13" customFormat="1">
      <c r="B477" s="210"/>
      <c r="C477" s="211"/>
      <c r="D477" s="205" t="s">
        <v>181</v>
      </c>
      <c r="E477" s="212" t="s">
        <v>20</v>
      </c>
      <c r="F477" s="213" t="s">
        <v>6656</v>
      </c>
      <c r="G477" s="211"/>
      <c r="H477" s="214">
        <v>10.8</v>
      </c>
      <c r="I477" s="215"/>
      <c r="J477" s="215"/>
      <c r="K477" s="211"/>
      <c r="L477" s="211"/>
      <c r="M477" s="216"/>
      <c r="N477" s="217"/>
      <c r="O477" s="218"/>
      <c r="P477" s="218"/>
      <c r="Q477" s="218"/>
      <c r="R477" s="218"/>
      <c r="S477" s="218"/>
      <c r="T477" s="218"/>
      <c r="U477" s="218"/>
      <c r="V477" s="218"/>
      <c r="W477" s="218"/>
      <c r="X477" s="219"/>
      <c r="AT477" s="220" t="s">
        <v>181</v>
      </c>
      <c r="AU477" s="220" t="s">
        <v>89</v>
      </c>
      <c r="AV477" s="13" t="s">
        <v>89</v>
      </c>
      <c r="AW477" s="13" t="s">
        <v>5</v>
      </c>
      <c r="AX477" s="13" t="s">
        <v>79</v>
      </c>
      <c r="AY477" s="220" t="s">
        <v>168</v>
      </c>
    </row>
    <row r="478" spans="1:65" s="13" customFormat="1">
      <c r="B478" s="210"/>
      <c r="C478" s="211"/>
      <c r="D478" s="205" t="s">
        <v>181</v>
      </c>
      <c r="E478" s="212" t="s">
        <v>20</v>
      </c>
      <c r="F478" s="213" t="s">
        <v>6657</v>
      </c>
      <c r="G478" s="211"/>
      <c r="H478" s="214">
        <v>16.600000000000001</v>
      </c>
      <c r="I478" s="215"/>
      <c r="J478" s="215"/>
      <c r="K478" s="211"/>
      <c r="L478" s="211"/>
      <c r="M478" s="216"/>
      <c r="N478" s="217"/>
      <c r="O478" s="218"/>
      <c r="P478" s="218"/>
      <c r="Q478" s="218"/>
      <c r="R478" s="218"/>
      <c r="S478" s="218"/>
      <c r="T478" s="218"/>
      <c r="U478" s="218"/>
      <c r="V478" s="218"/>
      <c r="W478" s="218"/>
      <c r="X478" s="219"/>
      <c r="AT478" s="220" t="s">
        <v>181</v>
      </c>
      <c r="AU478" s="220" t="s">
        <v>89</v>
      </c>
      <c r="AV478" s="13" t="s">
        <v>89</v>
      </c>
      <c r="AW478" s="13" t="s">
        <v>5</v>
      </c>
      <c r="AX478" s="13" t="s">
        <v>79</v>
      </c>
      <c r="AY478" s="220" t="s">
        <v>168</v>
      </c>
    </row>
    <row r="479" spans="1:65" s="13" customFormat="1">
      <c r="B479" s="210"/>
      <c r="C479" s="211"/>
      <c r="D479" s="205" t="s">
        <v>181</v>
      </c>
      <c r="E479" s="212" t="s">
        <v>20</v>
      </c>
      <c r="F479" s="213" t="s">
        <v>6658</v>
      </c>
      <c r="G479" s="211"/>
      <c r="H479" s="214">
        <v>44.37</v>
      </c>
      <c r="I479" s="215"/>
      <c r="J479" s="215"/>
      <c r="K479" s="211"/>
      <c r="L479" s="211"/>
      <c r="M479" s="216"/>
      <c r="N479" s="217"/>
      <c r="O479" s="218"/>
      <c r="P479" s="218"/>
      <c r="Q479" s="218"/>
      <c r="R479" s="218"/>
      <c r="S479" s="218"/>
      <c r="T479" s="218"/>
      <c r="U479" s="218"/>
      <c r="V479" s="218"/>
      <c r="W479" s="218"/>
      <c r="X479" s="219"/>
      <c r="AT479" s="220" t="s">
        <v>181</v>
      </c>
      <c r="AU479" s="220" t="s">
        <v>89</v>
      </c>
      <c r="AV479" s="13" t="s">
        <v>89</v>
      </c>
      <c r="AW479" s="13" t="s">
        <v>5</v>
      </c>
      <c r="AX479" s="13" t="s">
        <v>79</v>
      </c>
      <c r="AY479" s="220" t="s">
        <v>168</v>
      </c>
    </row>
    <row r="480" spans="1:65" s="13" customFormat="1">
      <c r="B480" s="210"/>
      <c r="C480" s="211"/>
      <c r="D480" s="205" t="s">
        <v>181</v>
      </c>
      <c r="E480" s="212" t="s">
        <v>20</v>
      </c>
      <c r="F480" s="213" t="s">
        <v>6659</v>
      </c>
      <c r="G480" s="211"/>
      <c r="H480" s="214">
        <v>2</v>
      </c>
      <c r="I480" s="215"/>
      <c r="J480" s="215"/>
      <c r="K480" s="211"/>
      <c r="L480" s="211"/>
      <c r="M480" s="216"/>
      <c r="N480" s="217"/>
      <c r="O480" s="218"/>
      <c r="P480" s="218"/>
      <c r="Q480" s="218"/>
      <c r="R480" s="218"/>
      <c r="S480" s="218"/>
      <c r="T480" s="218"/>
      <c r="U480" s="218"/>
      <c r="V480" s="218"/>
      <c r="W480" s="218"/>
      <c r="X480" s="219"/>
      <c r="AT480" s="220" t="s">
        <v>181</v>
      </c>
      <c r="AU480" s="220" t="s">
        <v>89</v>
      </c>
      <c r="AV480" s="13" t="s">
        <v>89</v>
      </c>
      <c r="AW480" s="13" t="s">
        <v>5</v>
      </c>
      <c r="AX480" s="13" t="s">
        <v>79</v>
      </c>
      <c r="AY480" s="220" t="s">
        <v>168</v>
      </c>
    </row>
    <row r="481" spans="1:65" s="13" customFormat="1">
      <c r="B481" s="210"/>
      <c r="C481" s="211"/>
      <c r="D481" s="205" t="s">
        <v>181</v>
      </c>
      <c r="E481" s="212" t="s">
        <v>20</v>
      </c>
      <c r="F481" s="213" t="s">
        <v>6660</v>
      </c>
      <c r="G481" s="211"/>
      <c r="H481" s="214">
        <v>0.5</v>
      </c>
      <c r="I481" s="215"/>
      <c r="J481" s="215"/>
      <c r="K481" s="211"/>
      <c r="L481" s="211"/>
      <c r="M481" s="216"/>
      <c r="N481" s="217"/>
      <c r="O481" s="218"/>
      <c r="P481" s="218"/>
      <c r="Q481" s="218"/>
      <c r="R481" s="218"/>
      <c r="S481" s="218"/>
      <c r="T481" s="218"/>
      <c r="U481" s="218"/>
      <c r="V481" s="218"/>
      <c r="W481" s="218"/>
      <c r="X481" s="219"/>
      <c r="AT481" s="220" t="s">
        <v>181</v>
      </c>
      <c r="AU481" s="220" t="s">
        <v>89</v>
      </c>
      <c r="AV481" s="13" t="s">
        <v>89</v>
      </c>
      <c r="AW481" s="13" t="s">
        <v>5</v>
      </c>
      <c r="AX481" s="13" t="s">
        <v>79</v>
      </c>
      <c r="AY481" s="220" t="s">
        <v>168</v>
      </c>
    </row>
    <row r="482" spans="1:65" s="13" customFormat="1">
      <c r="B482" s="210"/>
      <c r="C482" s="211"/>
      <c r="D482" s="205" t="s">
        <v>181</v>
      </c>
      <c r="E482" s="212" t="s">
        <v>20</v>
      </c>
      <c r="F482" s="213" t="s">
        <v>6661</v>
      </c>
      <c r="G482" s="211"/>
      <c r="H482" s="214">
        <v>16.649999999999999</v>
      </c>
      <c r="I482" s="215"/>
      <c r="J482" s="215"/>
      <c r="K482" s="211"/>
      <c r="L482" s="211"/>
      <c r="M482" s="216"/>
      <c r="N482" s="217"/>
      <c r="O482" s="218"/>
      <c r="P482" s="218"/>
      <c r="Q482" s="218"/>
      <c r="R482" s="218"/>
      <c r="S482" s="218"/>
      <c r="T482" s="218"/>
      <c r="U482" s="218"/>
      <c r="V482" s="218"/>
      <c r="W482" s="218"/>
      <c r="X482" s="219"/>
      <c r="AT482" s="220" t="s">
        <v>181</v>
      </c>
      <c r="AU482" s="220" t="s">
        <v>89</v>
      </c>
      <c r="AV482" s="13" t="s">
        <v>89</v>
      </c>
      <c r="AW482" s="13" t="s">
        <v>5</v>
      </c>
      <c r="AX482" s="13" t="s">
        <v>79</v>
      </c>
      <c r="AY482" s="220" t="s">
        <v>168</v>
      </c>
    </row>
    <row r="483" spans="1:65" s="13" customFormat="1">
      <c r="B483" s="210"/>
      <c r="C483" s="211"/>
      <c r="D483" s="205" t="s">
        <v>181</v>
      </c>
      <c r="E483" s="211"/>
      <c r="F483" s="213" t="s">
        <v>6662</v>
      </c>
      <c r="G483" s="211"/>
      <c r="H483" s="214">
        <v>207.64</v>
      </c>
      <c r="I483" s="215"/>
      <c r="J483" s="215"/>
      <c r="K483" s="211"/>
      <c r="L483" s="211"/>
      <c r="M483" s="216"/>
      <c r="N483" s="217"/>
      <c r="O483" s="218"/>
      <c r="P483" s="218"/>
      <c r="Q483" s="218"/>
      <c r="R483" s="218"/>
      <c r="S483" s="218"/>
      <c r="T483" s="218"/>
      <c r="U483" s="218"/>
      <c r="V483" s="218"/>
      <c r="W483" s="218"/>
      <c r="X483" s="219"/>
      <c r="AT483" s="220" t="s">
        <v>181</v>
      </c>
      <c r="AU483" s="220" t="s">
        <v>89</v>
      </c>
      <c r="AV483" s="13" t="s">
        <v>89</v>
      </c>
      <c r="AW483" s="13" t="s">
        <v>4</v>
      </c>
      <c r="AX483" s="13" t="s">
        <v>87</v>
      </c>
      <c r="AY483" s="220" t="s">
        <v>168</v>
      </c>
    </row>
    <row r="484" spans="1:65" s="2" customFormat="1" ht="24" customHeight="1">
      <c r="A484" s="33"/>
      <c r="B484" s="34"/>
      <c r="C484" s="191" t="s">
        <v>711</v>
      </c>
      <c r="D484" s="191" t="s">
        <v>171</v>
      </c>
      <c r="E484" s="192" t="s">
        <v>3526</v>
      </c>
      <c r="F484" s="193" t="s">
        <v>3527</v>
      </c>
      <c r="G484" s="194" t="s">
        <v>278</v>
      </c>
      <c r="H484" s="195">
        <v>103.82</v>
      </c>
      <c r="I484" s="196"/>
      <c r="J484" s="196"/>
      <c r="K484" s="197">
        <f>ROUND(P484*H484,2)</f>
        <v>0</v>
      </c>
      <c r="L484" s="193" t="s">
        <v>175</v>
      </c>
      <c r="M484" s="38"/>
      <c r="N484" s="198" t="s">
        <v>20</v>
      </c>
      <c r="O484" s="199" t="s">
        <v>48</v>
      </c>
      <c r="P484" s="200">
        <f>I484+J484</f>
        <v>0</v>
      </c>
      <c r="Q484" s="200">
        <f>ROUND(I484*H484,2)</f>
        <v>0</v>
      </c>
      <c r="R484" s="200">
        <f>ROUND(J484*H484,2)</f>
        <v>0</v>
      </c>
      <c r="S484" s="62"/>
      <c r="T484" s="201">
        <f>S484*H484</f>
        <v>0</v>
      </c>
      <c r="U484" s="201">
        <v>1.2E-4</v>
      </c>
      <c r="V484" s="201">
        <f>U484*H484</f>
        <v>1.24584E-2</v>
      </c>
      <c r="W484" s="201">
        <v>0</v>
      </c>
      <c r="X484" s="202">
        <f>W484*H484</f>
        <v>0</v>
      </c>
      <c r="Y484" s="33"/>
      <c r="Z484" s="33"/>
      <c r="AA484" s="33"/>
      <c r="AB484" s="33"/>
      <c r="AC484" s="33"/>
      <c r="AD484" s="33"/>
      <c r="AE484" s="33"/>
      <c r="AR484" s="203" t="s">
        <v>327</v>
      </c>
      <c r="AT484" s="203" t="s">
        <v>171</v>
      </c>
      <c r="AU484" s="203" t="s">
        <v>89</v>
      </c>
      <c r="AY484" s="17" t="s">
        <v>168</v>
      </c>
      <c r="BE484" s="204">
        <f>IF(O484="základní",K484,0)</f>
        <v>0</v>
      </c>
      <c r="BF484" s="204">
        <f>IF(O484="snížená",K484,0)</f>
        <v>0</v>
      </c>
      <c r="BG484" s="204">
        <f>IF(O484="zákl. přenesená",K484,0)</f>
        <v>0</v>
      </c>
      <c r="BH484" s="204">
        <f>IF(O484="sníž. přenesená",K484,0)</f>
        <v>0</v>
      </c>
      <c r="BI484" s="204">
        <f>IF(O484="nulová",K484,0)</f>
        <v>0</v>
      </c>
      <c r="BJ484" s="17" t="s">
        <v>87</v>
      </c>
      <c r="BK484" s="204">
        <f>ROUND(P484*H484,2)</f>
        <v>0</v>
      </c>
      <c r="BL484" s="17" t="s">
        <v>327</v>
      </c>
      <c r="BM484" s="203" t="s">
        <v>6426</v>
      </c>
    </row>
    <row r="485" spans="1:65" s="2" customFormat="1" ht="19.5">
      <c r="A485" s="33"/>
      <c r="B485" s="34"/>
      <c r="C485" s="35"/>
      <c r="D485" s="205" t="s">
        <v>178</v>
      </c>
      <c r="E485" s="35"/>
      <c r="F485" s="206" t="s">
        <v>3529</v>
      </c>
      <c r="G485" s="35"/>
      <c r="H485" s="35"/>
      <c r="I485" s="107"/>
      <c r="J485" s="107"/>
      <c r="K485" s="35"/>
      <c r="L485" s="35"/>
      <c r="M485" s="38"/>
      <c r="N485" s="207"/>
      <c r="O485" s="208"/>
      <c r="P485" s="62"/>
      <c r="Q485" s="62"/>
      <c r="R485" s="62"/>
      <c r="S485" s="62"/>
      <c r="T485" s="62"/>
      <c r="U485" s="62"/>
      <c r="V485" s="62"/>
      <c r="W485" s="62"/>
      <c r="X485" s="63"/>
      <c r="Y485" s="33"/>
      <c r="Z485" s="33"/>
      <c r="AA485" s="33"/>
      <c r="AB485" s="33"/>
      <c r="AC485" s="33"/>
      <c r="AD485" s="33"/>
      <c r="AE485" s="33"/>
      <c r="AT485" s="17" t="s">
        <v>178</v>
      </c>
      <c r="AU485" s="17" t="s">
        <v>89</v>
      </c>
    </row>
    <row r="486" spans="1:65" s="13" customFormat="1">
      <c r="B486" s="210"/>
      <c r="C486" s="211"/>
      <c r="D486" s="205" t="s">
        <v>181</v>
      </c>
      <c r="E486" s="212" t="s">
        <v>20</v>
      </c>
      <c r="F486" s="213" t="s">
        <v>6655</v>
      </c>
      <c r="G486" s="211"/>
      <c r="H486" s="214">
        <v>12.9</v>
      </c>
      <c r="I486" s="215"/>
      <c r="J486" s="215"/>
      <c r="K486" s="211"/>
      <c r="L486" s="211"/>
      <c r="M486" s="216"/>
      <c r="N486" s="217"/>
      <c r="O486" s="218"/>
      <c r="P486" s="218"/>
      <c r="Q486" s="218"/>
      <c r="R486" s="218"/>
      <c r="S486" s="218"/>
      <c r="T486" s="218"/>
      <c r="U486" s="218"/>
      <c r="V486" s="218"/>
      <c r="W486" s="218"/>
      <c r="X486" s="219"/>
      <c r="AT486" s="220" t="s">
        <v>181</v>
      </c>
      <c r="AU486" s="220" t="s">
        <v>89</v>
      </c>
      <c r="AV486" s="13" t="s">
        <v>89</v>
      </c>
      <c r="AW486" s="13" t="s">
        <v>5</v>
      </c>
      <c r="AX486" s="13" t="s">
        <v>79</v>
      </c>
      <c r="AY486" s="220" t="s">
        <v>168</v>
      </c>
    </row>
    <row r="487" spans="1:65" s="13" customFormat="1">
      <c r="B487" s="210"/>
      <c r="C487" s="211"/>
      <c r="D487" s="205" t="s">
        <v>181</v>
      </c>
      <c r="E487" s="212" t="s">
        <v>20</v>
      </c>
      <c r="F487" s="213" t="s">
        <v>6656</v>
      </c>
      <c r="G487" s="211"/>
      <c r="H487" s="214">
        <v>10.8</v>
      </c>
      <c r="I487" s="215"/>
      <c r="J487" s="215"/>
      <c r="K487" s="211"/>
      <c r="L487" s="211"/>
      <c r="M487" s="216"/>
      <c r="N487" s="217"/>
      <c r="O487" s="218"/>
      <c r="P487" s="218"/>
      <c r="Q487" s="218"/>
      <c r="R487" s="218"/>
      <c r="S487" s="218"/>
      <c r="T487" s="218"/>
      <c r="U487" s="218"/>
      <c r="V487" s="218"/>
      <c r="W487" s="218"/>
      <c r="X487" s="219"/>
      <c r="AT487" s="220" t="s">
        <v>181</v>
      </c>
      <c r="AU487" s="220" t="s">
        <v>89</v>
      </c>
      <c r="AV487" s="13" t="s">
        <v>89</v>
      </c>
      <c r="AW487" s="13" t="s">
        <v>5</v>
      </c>
      <c r="AX487" s="13" t="s">
        <v>79</v>
      </c>
      <c r="AY487" s="220" t="s">
        <v>168</v>
      </c>
    </row>
    <row r="488" spans="1:65" s="13" customFormat="1">
      <c r="B488" s="210"/>
      <c r="C488" s="211"/>
      <c r="D488" s="205" t="s">
        <v>181</v>
      </c>
      <c r="E488" s="212" t="s">
        <v>20</v>
      </c>
      <c r="F488" s="213" t="s">
        <v>6657</v>
      </c>
      <c r="G488" s="211"/>
      <c r="H488" s="214">
        <v>16.600000000000001</v>
      </c>
      <c r="I488" s="215"/>
      <c r="J488" s="215"/>
      <c r="K488" s="211"/>
      <c r="L488" s="211"/>
      <c r="M488" s="216"/>
      <c r="N488" s="217"/>
      <c r="O488" s="218"/>
      <c r="P488" s="218"/>
      <c r="Q488" s="218"/>
      <c r="R488" s="218"/>
      <c r="S488" s="218"/>
      <c r="T488" s="218"/>
      <c r="U488" s="218"/>
      <c r="V488" s="218"/>
      <c r="W488" s="218"/>
      <c r="X488" s="219"/>
      <c r="AT488" s="220" t="s">
        <v>181</v>
      </c>
      <c r="AU488" s="220" t="s">
        <v>89</v>
      </c>
      <c r="AV488" s="13" t="s">
        <v>89</v>
      </c>
      <c r="AW488" s="13" t="s">
        <v>5</v>
      </c>
      <c r="AX488" s="13" t="s">
        <v>79</v>
      </c>
      <c r="AY488" s="220" t="s">
        <v>168</v>
      </c>
    </row>
    <row r="489" spans="1:65" s="13" customFormat="1">
      <c r="B489" s="210"/>
      <c r="C489" s="211"/>
      <c r="D489" s="205" t="s">
        <v>181</v>
      </c>
      <c r="E489" s="212" t="s">
        <v>20</v>
      </c>
      <c r="F489" s="213" t="s">
        <v>6658</v>
      </c>
      <c r="G489" s="211"/>
      <c r="H489" s="214">
        <v>44.37</v>
      </c>
      <c r="I489" s="215"/>
      <c r="J489" s="215"/>
      <c r="K489" s="211"/>
      <c r="L489" s="211"/>
      <c r="M489" s="216"/>
      <c r="N489" s="217"/>
      <c r="O489" s="218"/>
      <c r="P489" s="218"/>
      <c r="Q489" s="218"/>
      <c r="R489" s="218"/>
      <c r="S489" s="218"/>
      <c r="T489" s="218"/>
      <c r="U489" s="218"/>
      <c r="V489" s="218"/>
      <c r="W489" s="218"/>
      <c r="X489" s="219"/>
      <c r="AT489" s="220" t="s">
        <v>181</v>
      </c>
      <c r="AU489" s="220" t="s">
        <v>89</v>
      </c>
      <c r="AV489" s="13" t="s">
        <v>89</v>
      </c>
      <c r="AW489" s="13" t="s">
        <v>5</v>
      </c>
      <c r="AX489" s="13" t="s">
        <v>79</v>
      </c>
      <c r="AY489" s="220" t="s">
        <v>168</v>
      </c>
    </row>
    <row r="490" spans="1:65" s="13" customFormat="1">
      <c r="B490" s="210"/>
      <c r="C490" s="211"/>
      <c r="D490" s="205" t="s">
        <v>181</v>
      </c>
      <c r="E490" s="212" t="s">
        <v>20</v>
      </c>
      <c r="F490" s="213" t="s">
        <v>6659</v>
      </c>
      <c r="G490" s="211"/>
      <c r="H490" s="214">
        <v>2</v>
      </c>
      <c r="I490" s="215"/>
      <c r="J490" s="215"/>
      <c r="K490" s="211"/>
      <c r="L490" s="211"/>
      <c r="M490" s="216"/>
      <c r="N490" s="217"/>
      <c r="O490" s="218"/>
      <c r="P490" s="218"/>
      <c r="Q490" s="218"/>
      <c r="R490" s="218"/>
      <c r="S490" s="218"/>
      <c r="T490" s="218"/>
      <c r="U490" s="218"/>
      <c r="V490" s="218"/>
      <c r="W490" s="218"/>
      <c r="X490" s="219"/>
      <c r="AT490" s="220" t="s">
        <v>181</v>
      </c>
      <c r="AU490" s="220" t="s">
        <v>89</v>
      </c>
      <c r="AV490" s="13" t="s">
        <v>89</v>
      </c>
      <c r="AW490" s="13" t="s">
        <v>5</v>
      </c>
      <c r="AX490" s="13" t="s">
        <v>79</v>
      </c>
      <c r="AY490" s="220" t="s">
        <v>168</v>
      </c>
    </row>
    <row r="491" spans="1:65" s="13" customFormat="1">
      <c r="B491" s="210"/>
      <c r="C491" s="211"/>
      <c r="D491" s="205" t="s">
        <v>181</v>
      </c>
      <c r="E491" s="212" t="s">
        <v>20</v>
      </c>
      <c r="F491" s="213" t="s">
        <v>6660</v>
      </c>
      <c r="G491" s="211"/>
      <c r="H491" s="214">
        <v>0.5</v>
      </c>
      <c r="I491" s="215"/>
      <c r="J491" s="215"/>
      <c r="K491" s="211"/>
      <c r="L491" s="211"/>
      <c r="M491" s="216"/>
      <c r="N491" s="217"/>
      <c r="O491" s="218"/>
      <c r="P491" s="218"/>
      <c r="Q491" s="218"/>
      <c r="R491" s="218"/>
      <c r="S491" s="218"/>
      <c r="T491" s="218"/>
      <c r="U491" s="218"/>
      <c r="V491" s="218"/>
      <c r="W491" s="218"/>
      <c r="X491" s="219"/>
      <c r="AT491" s="220" t="s">
        <v>181</v>
      </c>
      <c r="AU491" s="220" t="s">
        <v>89</v>
      </c>
      <c r="AV491" s="13" t="s">
        <v>89</v>
      </c>
      <c r="AW491" s="13" t="s">
        <v>5</v>
      </c>
      <c r="AX491" s="13" t="s">
        <v>79</v>
      </c>
      <c r="AY491" s="220" t="s">
        <v>168</v>
      </c>
    </row>
    <row r="492" spans="1:65" s="13" customFormat="1">
      <c r="B492" s="210"/>
      <c r="C492" s="211"/>
      <c r="D492" s="205" t="s">
        <v>181</v>
      </c>
      <c r="E492" s="212" t="s">
        <v>20</v>
      </c>
      <c r="F492" s="213" t="s">
        <v>6661</v>
      </c>
      <c r="G492" s="211"/>
      <c r="H492" s="214">
        <v>16.649999999999999</v>
      </c>
      <c r="I492" s="215"/>
      <c r="J492" s="215"/>
      <c r="K492" s="211"/>
      <c r="L492" s="211"/>
      <c r="M492" s="216"/>
      <c r="N492" s="217"/>
      <c r="O492" s="218"/>
      <c r="P492" s="218"/>
      <c r="Q492" s="218"/>
      <c r="R492" s="218"/>
      <c r="S492" s="218"/>
      <c r="T492" s="218"/>
      <c r="U492" s="218"/>
      <c r="V492" s="218"/>
      <c r="W492" s="218"/>
      <c r="X492" s="219"/>
      <c r="AT492" s="220" t="s">
        <v>181</v>
      </c>
      <c r="AU492" s="220" t="s">
        <v>89</v>
      </c>
      <c r="AV492" s="13" t="s">
        <v>89</v>
      </c>
      <c r="AW492" s="13" t="s">
        <v>5</v>
      </c>
      <c r="AX492" s="13" t="s">
        <v>79</v>
      </c>
      <c r="AY492" s="220" t="s">
        <v>168</v>
      </c>
    </row>
    <row r="493" spans="1:65" s="2" customFormat="1" ht="24" customHeight="1">
      <c r="A493" s="33"/>
      <c r="B493" s="34"/>
      <c r="C493" s="191" t="s">
        <v>724</v>
      </c>
      <c r="D493" s="191" t="s">
        <v>171</v>
      </c>
      <c r="E493" s="192" t="s">
        <v>3531</v>
      </c>
      <c r="F493" s="193" t="s">
        <v>3532</v>
      </c>
      <c r="G493" s="194" t="s">
        <v>278</v>
      </c>
      <c r="H493" s="195">
        <v>207.64</v>
      </c>
      <c r="I493" s="196"/>
      <c r="J493" s="196"/>
      <c r="K493" s="197">
        <f>ROUND(P493*H493,2)</f>
        <v>0</v>
      </c>
      <c r="L493" s="193" t="s">
        <v>175</v>
      </c>
      <c r="M493" s="38"/>
      <c r="N493" s="198" t="s">
        <v>20</v>
      </c>
      <c r="O493" s="199" t="s">
        <v>48</v>
      </c>
      <c r="P493" s="200">
        <f>I493+J493</f>
        <v>0</v>
      </c>
      <c r="Q493" s="200">
        <f>ROUND(I493*H493,2)</f>
        <v>0</v>
      </c>
      <c r="R493" s="200">
        <f>ROUND(J493*H493,2)</f>
        <v>0</v>
      </c>
      <c r="S493" s="62"/>
      <c r="T493" s="201">
        <f>S493*H493</f>
        <v>0</v>
      </c>
      <c r="U493" s="201">
        <v>1.2E-4</v>
      </c>
      <c r="V493" s="201">
        <f>U493*H493</f>
        <v>2.4916799999999999E-2</v>
      </c>
      <c r="W493" s="201">
        <v>0</v>
      </c>
      <c r="X493" s="202">
        <f>W493*H493</f>
        <v>0</v>
      </c>
      <c r="Y493" s="33"/>
      <c r="Z493" s="33"/>
      <c r="AA493" s="33"/>
      <c r="AB493" s="33"/>
      <c r="AC493" s="33"/>
      <c r="AD493" s="33"/>
      <c r="AE493" s="33"/>
      <c r="AR493" s="203" t="s">
        <v>327</v>
      </c>
      <c r="AT493" s="203" t="s">
        <v>171</v>
      </c>
      <c r="AU493" s="203" t="s">
        <v>89</v>
      </c>
      <c r="AY493" s="17" t="s">
        <v>168</v>
      </c>
      <c r="BE493" s="204">
        <f>IF(O493="základní",K493,0)</f>
        <v>0</v>
      </c>
      <c r="BF493" s="204">
        <f>IF(O493="snížená",K493,0)</f>
        <v>0</v>
      </c>
      <c r="BG493" s="204">
        <f>IF(O493="zákl. přenesená",K493,0)</f>
        <v>0</v>
      </c>
      <c r="BH493" s="204">
        <f>IF(O493="sníž. přenesená",K493,0)</f>
        <v>0</v>
      </c>
      <c r="BI493" s="204">
        <f>IF(O493="nulová",K493,0)</f>
        <v>0</v>
      </c>
      <c r="BJ493" s="17" t="s">
        <v>87</v>
      </c>
      <c r="BK493" s="204">
        <f>ROUND(P493*H493,2)</f>
        <v>0</v>
      </c>
      <c r="BL493" s="17" t="s">
        <v>327</v>
      </c>
      <c r="BM493" s="203" t="s">
        <v>6427</v>
      </c>
    </row>
    <row r="494" spans="1:65" s="2" customFormat="1" ht="19.5">
      <c r="A494" s="33"/>
      <c r="B494" s="34"/>
      <c r="C494" s="35"/>
      <c r="D494" s="205" t="s">
        <v>178</v>
      </c>
      <c r="E494" s="35"/>
      <c r="F494" s="206" t="s">
        <v>3534</v>
      </c>
      <c r="G494" s="35"/>
      <c r="H494" s="35"/>
      <c r="I494" s="107"/>
      <c r="J494" s="107"/>
      <c r="K494" s="35"/>
      <c r="L494" s="35"/>
      <c r="M494" s="38"/>
      <c r="N494" s="207"/>
      <c r="O494" s="208"/>
      <c r="P494" s="62"/>
      <c r="Q494" s="62"/>
      <c r="R494" s="62"/>
      <c r="S494" s="62"/>
      <c r="T494" s="62"/>
      <c r="U494" s="62"/>
      <c r="V494" s="62"/>
      <c r="W494" s="62"/>
      <c r="X494" s="63"/>
      <c r="Y494" s="33"/>
      <c r="Z494" s="33"/>
      <c r="AA494" s="33"/>
      <c r="AB494" s="33"/>
      <c r="AC494" s="33"/>
      <c r="AD494" s="33"/>
      <c r="AE494" s="33"/>
      <c r="AT494" s="17" t="s">
        <v>178</v>
      </c>
      <c r="AU494" s="17" t="s">
        <v>89</v>
      </c>
    </row>
    <row r="495" spans="1:65" s="13" customFormat="1">
      <c r="B495" s="210"/>
      <c r="C495" s="211"/>
      <c r="D495" s="205" t="s">
        <v>181</v>
      </c>
      <c r="E495" s="212" t="s">
        <v>20</v>
      </c>
      <c r="F495" s="213" t="s">
        <v>6655</v>
      </c>
      <c r="G495" s="211"/>
      <c r="H495" s="214">
        <v>12.9</v>
      </c>
      <c r="I495" s="215"/>
      <c r="J495" s="215"/>
      <c r="K495" s="211"/>
      <c r="L495" s="211"/>
      <c r="M495" s="216"/>
      <c r="N495" s="217"/>
      <c r="O495" s="218"/>
      <c r="P495" s="218"/>
      <c r="Q495" s="218"/>
      <c r="R495" s="218"/>
      <c r="S495" s="218"/>
      <c r="T495" s="218"/>
      <c r="U495" s="218"/>
      <c r="V495" s="218"/>
      <c r="W495" s="218"/>
      <c r="X495" s="219"/>
      <c r="AT495" s="220" t="s">
        <v>181</v>
      </c>
      <c r="AU495" s="220" t="s">
        <v>89</v>
      </c>
      <c r="AV495" s="13" t="s">
        <v>89</v>
      </c>
      <c r="AW495" s="13" t="s">
        <v>5</v>
      </c>
      <c r="AX495" s="13" t="s">
        <v>79</v>
      </c>
      <c r="AY495" s="220" t="s">
        <v>168</v>
      </c>
    </row>
    <row r="496" spans="1:65" s="13" customFormat="1">
      <c r="B496" s="210"/>
      <c r="C496" s="211"/>
      <c r="D496" s="205" t="s">
        <v>181</v>
      </c>
      <c r="E496" s="212" t="s">
        <v>20</v>
      </c>
      <c r="F496" s="213" t="s">
        <v>6656</v>
      </c>
      <c r="G496" s="211"/>
      <c r="H496" s="214">
        <v>10.8</v>
      </c>
      <c r="I496" s="215"/>
      <c r="J496" s="215"/>
      <c r="K496" s="211"/>
      <c r="L496" s="211"/>
      <c r="M496" s="216"/>
      <c r="N496" s="217"/>
      <c r="O496" s="218"/>
      <c r="P496" s="218"/>
      <c r="Q496" s="218"/>
      <c r="R496" s="218"/>
      <c r="S496" s="218"/>
      <c r="T496" s="218"/>
      <c r="U496" s="218"/>
      <c r="V496" s="218"/>
      <c r="W496" s="218"/>
      <c r="X496" s="219"/>
      <c r="AT496" s="220" t="s">
        <v>181</v>
      </c>
      <c r="AU496" s="220" t="s">
        <v>89</v>
      </c>
      <c r="AV496" s="13" t="s">
        <v>89</v>
      </c>
      <c r="AW496" s="13" t="s">
        <v>5</v>
      </c>
      <c r="AX496" s="13" t="s">
        <v>79</v>
      </c>
      <c r="AY496" s="220" t="s">
        <v>168</v>
      </c>
    </row>
    <row r="497" spans="1:65" s="13" customFormat="1">
      <c r="B497" s="210"/>
      <c r="C497" s="211"/>
      <c r="D497" s="205" t="s">
        <v>181</v>
      </c>
      <c r="E497" s="212" t="s">
        <v>20</v>
      </c>
      <c r="F497" s="213" t="s">
        <v>6657</v>
      </c>
      <c r="G497" s="211"/>
      <c r="H497" s="214">
        <v>16.600000000000001</v>
      </c>
      <c r="I497" s="215"/>
      <c r="J497" s="215"/>
      <c r="K497" s="211"/>
      <c r="L497" s="211"/>
      <c r="M497" s="216"/>
      <c r="N497" s="217"/>
      <c r="O497" s="218"/>
      <c r="P497" s="218"/>
      <c r="Q497" s="218"/>
      <c r="R497" s="218"/>
      <c r="S497" s="218"/>
      <c r="T497" s="218"/>
      <c r="U497" s="218"/>
      <c r="V497" s="218"/>
      <c r="W497" s="218"/>
      <c r="X497" s="219"/>
      <c r="AT497" s="220" t="s">
        <v>181</v>
      </c>
      <c r="AU497" s="220" t="s">
        <v>89</v>
      </c>
      <c r="AV497" s="13" t="s">
        <v>89</v>
      </c>
      <c r="AW497" s="13" t="s">
        <v>5</v>
      </c>
      <c r="AX497" s="13" t="s">
        <v>79</v>
      </c>
      <c r="AY497" s="220" t="s">
        <v>168</v>
      </c>
    </row>
    <row r="498" spans="1:65" s="13" customFormat="1">
      <c r="B498" s="210"/>
      <c r="C498" s="211"/>
      <c r="D498" s="205" t="s">
        <v>181</v>
      </c>
      <c r="E498" s="212" t="s">
        <v>20</v>
      </c>
      <c r="F498" s="213" t="s">
        <v>6658</v>
      </c>
      <c r="G498" s="211"/>
      <c r="H498" s="214">
        <v>44.37</v>
      </c>
      <c r="I498" s="215"/>
      <c r="J498" s="215"/>
      <c r="K498" s="211"/>
      <c r="L498" s="211"/>
      <c r="M498" s="216"/>
      <c r="N498" s="217"/>
      <c r="O498" s="218"/>
      <c r="P498" s="218"/>
      <c r="Q498" s="218"/>
      <c r="R498" s="218"/>
      <c r="S498" s="218"/>
      <c r="T498" s="218"/>
      <c r="U498" s="218"/>
      <c r="V498" s="218"/>
      <c r="W498" s="218"/>
      <c r="X498" s="219"/>
      <c r="AT498" s="220" t="s">
        <v>181</v>
      </c>
      <c r="AU498" s="220" t="s">
        <v>89</v>
      </c>
      <c r="AV498" s="13" t="s">
        <v>89</v>
      </c>
      <c r="AW498" s="13" t="s">
        <v>5</v>
      </c>
      <c r="AX498" s="13" t="s">
        <v>79</v>
      </c>
      <c r="AY498" s="220" t="s">
        <v>168</v>
      </c>
    </row>
    <row r="499" spans="1:65" s="13" customFormat="1">
      <c r="B499" s="210"/>
      <c r="C499" s="211"/>
      <c r="D499" s="205" t="s">
        <v>181</v>
      </c>
      <c r="E499" s="212" t="s">
        <v>20</v>
      </c>
      <c r="F499" s="213" t="s">
        <v>6659</v>
      </c>
      <c r="G499" s="211"/>
      <c r="H499" s="214">
        <v>2</v>
      </c>
      <c r="I499" s="215"/>
      <c r="J499" s="215"/>
      <c r="K499" s="211"/>
      <c r="L499" s="211"/>
      <c r="M499" s="216"/>
      <c r="N499" s="217"/>
      <c r="O499" s="218"/>
      <c r="P499" s="218"/>
      <c r="Q499" s="218"/>
      <c r="R499" s="218"/>
      <c r="S499" s="218"/>
      <c r="T499" s="218"/>
      <c r="U499" s="218"/>
      <c r="V499" s="218"/>
      <c r="W499" s="218"/>
      <c r="X499" s="219"/>
      <c r="AT499" s="220" t="s">
        <v>181</v>
      </c>
      <c r="AU499" s="220" t="s">
        <v>89</v>
      </c>
      <c r="AV499" s="13" t="s">
        <v>89</v>
      </c>
      <c r="AW499" s="13" t="s">
        <v>5</v>
      </c>
      <c r="AX499" s="13" t="s">
        <v>79</v>
      </c>
      <c r="AY499" s="220" t="s">
        <v>168</v>
      </c>
    </row>
    <row r="500" spans="1:65" s="13" customFormat="1">
      <c r="B500" s="210"/>
      <c r="C500" s="211"/>
      <c r="D500" s="205" t="s">
        <v>181</v>
      </c>
      <c r="E500" s="212" t="s">
        <v>20</v>
      </c>
      <c r="F500" s="213" t="s">
        <v>6660</v>
      </c>
      <c r="G500" s="211"/>
      <c r="H500" s="214">
        <v>0.5</v>
      </c>
      <c r="I500" s="215"/>
      <c r="J500" s="215"/>
      <c r="K500" s="211"/>
      <c r="L500" s="211"/>
      <c r="M500" s="216"/>
      <c r="N500" s="217"/>
      <c r="O500" s="218"/>
      <c r="P500" s="218"/>
      <c r="Q500" s="218"/>
      <c r="R500" s="218"/>
      <c r="S500" s="218"/>
      <c r="T500" s="218"/>
      <c r="U500" s="218"/>
      <c r="V500" s="218"/>
      <c r="W500" s="218"/>
      <c r="X500" s="219"/>
      <c r="AT500" s="220" t="s">
        <v>181</v>
      </c>
      <c r="AU500" s="220" t="s">
        <v>89</v>
      </c>
      <c r="AV500" s="13" t="s">
        <v>89</v>
      </c>
      <c r="AW500" s="13" t="s">
        <v>5</v>
      </c>
      <c r="AX500" s="13" t="s">
        <v>79</v>
      </c>
      <c r="AY500" s="220" t="s">
        <v>168</v>
      </c>
    </row>
    <row r="501" spans="1:65" s="13" customFormat="1">
      <c r="B501" s="210"/>
      <c r="C501" s="211"/>
      <c r="D501" s="205" t="s">
        <v>181</v>
      </c>
      <c r="E501" s="212" t="s">
        <v>20</v>
      </c>
      <c r="F501" s="213" t="s">
        <v>6661</v>
      </c>
      <c r="G501" s="211"/>
      <c r="H501" s="214">
        <v>16.649999999999999</v>
      </c>
      <c r="I501" s="215"/>
      <c r="J501" s="215"/>
      <c r="K501" s="211"/>
      <c r="L501" s="211"/>
      <c r="M501" s="216"/>
      <c r="N501" s="217"/>
      <c r="O501" s="218"/>
      <c r="P501" s="218"/>
      <c r="Q501" s="218"/>
      <c r="R501" s="218"/>
      <c r="S501" s="218"/>
      <c r="T501" s="218"/>
      <c r="U501" s="218"/>
      <c r="V501" s="218"/>
      <c r="W501" s="218"/>
      <c r="X501" s="219"/>
      <c r="AT501" s="220" t="s">
        <v>181</v>
      </c>
      <c r="AU501" s="220" t="s">
        <v>89</v>
      </c>
      <c r="AV501" s="13" t="s">
        <v>89</v>
      </c>
      <c r="AW501" s="13" t="s">
        <v>5</v>
      </c>
      <c r="AX501" s="13" t="s">
        <v>79</v>
      </c>
      <c r="AY501" s="220" t="s">
        <v>168</v>
      </c>
    </row>
    <row r="502" spans="1:65" s="13" customFormat="1">
      <c r="B502" s="210"/>
      <c r="C502" s="211"/>
      <c r="D502" s="205" t="s">
        <v>181</v>
      </c>
      <c r="E502" s="211"/>
      <c r="F502" s="213" t="s">
        <v>6662</v>
      </c>
      <c r="G502" s="211"/>
      <c r="H502" s="214">
        <v>207.64</v>
      </c>
      <c r="I502" s="215"/>
      <c r="J502" s="215"/>
      <c r="K502" s="211"/>
      <c r="L502" s="211"/>
      <c r="M502" s="216"/>
      <c r="N502" s="217"/>
      <c r="O502" s="218"/>
      <c r="P502" s="218"/>
      <c r="Q502" s="218"/>
      <c r="R502" s="218"/>
      <c r="S502" s="218"/>
      <c r="T502" s="218"/>
      <c r="U502" s="218"/>
      <c r="V502" s="218"/>
      <c r="W502" s="218"/>
      <c r="X502" s="219"/>
      <c r="AT502" s="220" t="s">
        <v>181</v>
      </c>
      <c r="AU502" s="220" t="s">
        <v>89</v>
      </c>
      <c r="AV502" s="13" t="s">
        <v>89</v>
      </c>
      <c r="AW502" s="13" t="s">
        <v>4</v>
      </c>
      <c r="AX502" s="13" t="s">
        <v>87</v>
      </c>
      <c r="AY502" s="220" t="s">
        <v>168</v>
      </c>
    </row>
    <row r="503" spans="1:65" s="12" customFormat="1" ht="25.9" customHeight="1">
      <c r="B503" s="174"/>
      <c r="C503" s="175"/>
      <c r="D503" s="176" t="s">
        <v>78</v>
      </c>
      <c r="E503" s="177" t="s">
        <v>3643</v>
      </c>
      <c r="F503" s="177" t="s">
        <v>3644</v>
      </c>
      <c r="G503" s="175"/>
      <c r="H503" s="175"/>
      <c r="I503" s="178"/>
      <c r="J503" s="178"/>
      <c r="K503" s="179">
        <f>BK503</f>
        <v>0</v>
      </c>
      <c r="L503" s="175"/>
      <c r="M503" s="180"/>
      <c r="N503" s="181"/>
      <c r="O503" s="182"/>
      <c r="P503" s="182"/>
      <c r="Q503" s="183">
        <f>SUM(Q504:Q515)</f>
        <v>0</v>
      </c>
      <c r="R503" s="183">
        <f>SUM(R504:R515)</f>
        <v>0</v>
      </c>
      <c r="S503" s="182"/>
      <c r="T503" s="184">
        <f>SUM(T504:T515)</f>
        <v>0</v>
      </c>
      <c r="U503" s="182"/>
      <c r="V503" s="184">
        <f>SUM(V504:V515)</f>
        <v>2.4E-2</v>
      </c>
      <c r="W503" s="182"/>
      <c r="X503" s="185">
        <f>SUM(X504:X515)</f>
        <v>0</v>
      </c>
      <c r="AR503" s="186" t="s">
        <v>191</v>
      </c>
      <c r="AT503" s="187" t="s">
        <v>78</v>
      </c>
      <c r="AU503" s="187" t="s">
        <v>79</v>
      </c>
      <c r="AY503" s="186" t="s">
        <v>168</v>
      </c>
      <c r="BK503" s="188">
        <f>SUM(BK504:BK515)</f>
        <v>0</v>
      </c>
    </row>
    <row r="504" spans="1:65" s="2" customFormat="1" ht="24" customHeight="1">
      <c r="A504" s="33"/>
      <c r="B504" s="34"/>
      <c r="C504" s="191" t="s">
        <v>728</v>
      </c>
      <c r="D504" s="191" t="s">
        <v>171</v>
      </c>
      <c r="E504" s="192" t="s">
        <v>3654</v>
      </c>
      <c r="F504" s="193" t="s">
        <v>3655</v>
      </c>
      <c r="G504" s="194" t="s">
        <v>228</v>
      </c>
      <c r="H504" s="195">
        <v>40</v>
      </c>
      <c r="I504" s="196"/>
      <c r="J504" s="196"/>
      <c r="K504" s="197">
        <f>ROUND(P504*H504,2)</f>
        <v>0</v>
      </c>
      <c r="L504" s="193" t="s">
        <v>175</v>
      </c>
      <c r="M504" s="38"/>
      <c r="N504" s="198" t="s">
        <v>20</v>
      </c>
      <c r="O504" s="199" t="s">
        <v>48</v>
      </c>
      <c r="P504" s="200">
        <f>I504+J504</f>
        <v>0</v>
      </c>
      <c r="Q504" s="200">
        <f>ROUND(I504*H504,2)</f>
        <v>0</v>
      </c>
      <c r="R504" s="200">
        <f>ROUND(J504*H504,2)</f>
        <v>0</v>
      </c>
      <c r="S504" s="62"/>
      <c r="T504" s="201">
        <f>S504*H504</f>
        <v>0</v>
      </c>
      <c r="U504" s="201">
        <v>0</v>
      </c>
      <c r="V504" s="201">
        <f>U504*H504</f>
        <v>0</v>
      </c>
      <c r="W504" s="201">
        <v>0</v>
      </c>
      <c r="X504" s="202">
        <f>W504*H504</f>
        <v>0</v>
      </c>
      <c r="Y504" s="33"/>
      <c r="Z504" s="33"/>
      <c r="AA504" s="33"/>
      <c r="AB504" s="33"/>
      <c r="AC504" s="33"/>
      <c r="AD504" s="33"/>
      <c r="AE504" s="33"/>
      <c r="AR504" s="203" t="s">
        <v>3648</v>
      </c>
      <c r="AT504" s="203" t="s">
        <v>171</v>
      </c>
      <c r="AU504" s="203" t="s">
        <v>87</v>
      </c>
      <c r="AY504" s="17" t="s">
        <v>168</v>
      </c>
      <c r="BE504" s="204">
        <f>IF(O504="základní",K504,0)</f>
        <v>0</v>
      </c>
      <c r="BF504" s="204">
        <f>IF(O504="snížená",K504,0)</f>
        <v>0</v>
      </c>
      <c r="BG504" s="204">
        <f>IF(O504="zákl. přenesená",K504,0)</f>
        <v>0</v>
      </c>
      <c r="BH504" s="204">
        <f>IF(O504="sníž. přenesená",K504,0)</f>
        <v>0</v>
      </c>
      <c r="BI504" s="204">
        <f>IF(O504="nulová",K504,0)</f>
        <v>0</v>
      </c>
      <c r="BJ504" s="17" t="s">
        <v>87</v>
      </c>
      <c r="BK504" s="204">
        <f>ROUND(P504*H504,2)</f>
        <v>0</v>
      </c>
      <c r="BL504" s="17" t="s">
        <v>3648</v>
      </c>
      <c r="BM504" s="203" t="s">
        <v>6428</v>
      </c>
    </row>
    <row r="505" spans="1:65" s="2" customFormat="1" ht="19.5">
      <c r="A505" s="33"/>
      <c r="B505" s="34"/>
      <c r="C505" s="35"/>
      <c r="D505" s="205" t="s">
        <v>178</v>
      </c>
      <c r="E505" s="35"/>
      <c r="F505" s="206" t="s">
        <v>3657</v>
      </c>
      <c r="G505" s="35"/>
      <c r="H505" s="35"/>
      <c r="I505" s="107"/>
      <c r="J505" s="107"/>
      <c r="K505" s="35"/>
      <c r="L505" s="35"/>
      <c r="M505" s="38"/>
      <c r="N505" s="207"/>
      <c r="O505" s="208"/>
      <c r="P505" s="62"/>
      <c r="Q505" s="62"/>
      <c r="R505" s="62"/>
      <c r="S505" s="62"/>
      <c r="T505" s="62"/>
      <c r="U505" s="62"/>
      <c r="V505" s="62"/>
      <c r="W505" s="62"/>
      <c r="X505" s="63"/>
      <c r="Y505" s="33"/>
      <c r="Z505" s="33"/>
      <c r="AA505" s="33"/>
      <c r="AB505" s="33"/>
      <c r="AC505" s="33"/>
      <c r="AD505" s="33"/>
      <c r="AE505" s="33"/>
      <c r="AT505" s="17" t="s">
        <v>178</v>
      </c>
      <c r="AU505" s="17" t="s">
        <v>87</v>
      </c>
    </row>
    <row r="506" spans="1:65" s="13" customFormat="1">
      <c r="B506" s="210"/>
      <c r="C506" s="211"/>
      <c r="D506" s="205" t="s">
        <v>181</v>
      </c>
      <c r="E506" s="212" t="s">
        <v>20</v>
      </c>
      <c r="F506" s="213" t="s">
        <v>513</v>
      </c>
      <c r="G506" s="211"/>
      <c r="H506" s="214">
        <v>40</v>
      </c>
      <c r="I506" s="215"/>
      <c r="J506" s="215"/>
      <c r="K506" s="211"/>
      <c r="L506" s="211"/>
      <c r="M506" s="216"/>
      <c r="N506" s="217"/>
      <c r="O506" s="218"/>
      <c r="P506" s="218"/>
      <c r="Q506" s="218"/>
      <c r="R506" s="218"/>
      <c r="S506" s="218"/>
      <c r="T506" s="218"/>
      <c r="U506" s="218"/>
      <c r="V506" s="218"/>
      <c r="W506" s="218"/>
      <c r="X506" s="219"/>
      <c r="AT506" s="220" t="s">
        <v>181</v>
      </c>
      <c r="AU506" s="220" t="s">
        <v>87</v>
      </c>
      <c r="AV506" s="13" t="s">
        <v>89</v>
      </c>
      <c r="AW506" s="13" t="s">
        <v>5</v>
      </c>
      <c r="AX506" s="13" t="s">
        <v>79</v>
      </c>
      <c r="AY506" s="220" t="s">
        <v>168</v>
      </c>
    </row>
    <row r="507" spans="1:65" s="2" customFormat="1" ht="24" customHeight="1">
      <c r="A507" s="33"/>
      <c r="B507" s="34"/>
      <c r="C507" s="191" t="s">
        <v>733</v>
      </c>
      <c r="D507" s="191" t="s">
        <v>171</v>
      </c>
      <c r="E507" s="192" t="s">
        <v>3659</v>
      </c>
      <c r="F507" s="193" t="s">
        <v>3660</v>
      </c>
      <c r="G507" s="194" t="s">
        <v>228</v>
      </c>
      <c r="H507" s="195">
        <v>40</v>
      </c>
      <c r="I507" s="196"/>
      <c r="J507" s="196"/>
      <c r="K507" s="197">
        <f>ROUND(P507*H507,2)</f>
        <v>0</v>
      </c>
      <c r="L507" s="193" t="s">
        <v>175</v>
      </c>
      <c r="M507" s="38"/>
      <c r="N507" s="198" t="s">
        <v>20</v>
      </c>
      <c r="O507" s="199" t="s">
        <v>48</v>
      </c>
      <c r="P507" s="200">
        <f>I507+J507</f>
        <v>0</v>
      </c>
      <c r="Q507" s="200">
        <f>ROUND(I507*H507,2)</f>
        <v>0</v>
      </c>
      <c r="R507" s="200">
        <f>ROUND(J507*H507,2)</f>
        <v>0</v>
      </c>
      <c r="S507" s="62"/>
      <c r="T507" s="201">
        <f>S507*H507</f>
        <v>0</v>
      </c>
      <c r="U507" s="201">
        <v>0</v>
      </c>
      <c r="V507" s="201">
        <f>U507*H507</f>
        <v>0</v>
      </c>
      <c r="W507" s="201">
        <v>0</v>
      </c>
      <c r="X507" s="202">
        <f>W507*H507</f>
        <v>0</v>
      </c>
      <c r="Y507" s="33"/>
      <c r="Z507" s="33"/>
      <c r="AA507" s="33"/>
      <c r="AB507" s="33"/>
      <c r="AC507" s="33"/>
      <c r="AD507" s="33"/>
      <c r="AE507" s="33"/>
      <c r="AR507" s="203" t="s">
        <v>3648</v>
      </c>
      <c r="AT507" s="203" t="s">
        <v>171</v>
      </c>
      <c r="AU507" s="203" t="s">
        <v>87</v>
      </c>
      <c r="AY507" s="17" t="s">
        <v>168</v>
      </c>
      <c r="BE507" s="204">
        <f>IF(O507="základní",K507,0)</f>
        <v>0</v>
      </c>
      <c r="BF507" s="204">
        <f>IF(O507="snížená",K507,0)</f>
        <v>0</v>
      </c>
      <c r="BG507" s="204">
        <f>IF(O507="zákl. přenesená",K507,0)</f>
        <v>0</v>
      </c>
      <c r="BH507" s="204">
        <f>IF(O507="sníž. přenesená",K507,0)</f>
        <v>0</v>
      </c>
      <c r="BI507" s="204">
        <f>IF(O507="nulová",K507,0)</f>
        <v>0</v>
      </c>
      <c r="BJ507" s="17" t="s">
        <v>87</v>
      </c>
      <c r="BK507" s="204">
        <f>ROUND(P507*H507,2)</f>
        <v>0</v>
      </c>
      <c r="BL507" s="17" t="s">
        <v>3648</v>
      </c>
      <c r="BM507" s="203" t="s">
        <v>6429</v>
      </c>
    </row>
    <row r="508" spans="1:65" s="2" customFormat="1" ht="19.5">
      <c r="A508" s="33"/>
      <c r="B508" s="34"/>
      <c r="C508" s="35"/>
      <c r="D508" s="205" t="s">
        <v>178</v>
      </c>
      <c r="E508" s="35"/>
      <c r="F508" s="206" t="s">
        <v>3662</v>
      </c>
      <c r="G508" s="35"/>
      <c r="H508" s="35"/>
      <c r="I508" s="107"/>
      <c r="J508" s="107"/>
      <c r="K508" s="35"/>
      <c r="L508" s="35"/>
      <c r="M508" s="38"/>
      <c r="N508" s="207"/>
      <c r="O508" s="208"/>
      <c r="P508" s="62"/>
      <c r="Q508" s="62"/>
      <c r="R508" s="62"/>
      <c r="S508" s="62"/>
      <c r="T508" s="62"/>
      <c r="U508" s="62"/>
      <c r="V508" s="62"/>
      <c r="W508" s="62"/>
      <c r="X508" s="63"/>
      <c r="Y508" s="33"/>
      <c r="Z508" s="33"/>
      <c r="AA508" s="33"/>
      <c r="AB508" s="33"/>
      <c r="AC508" s="33"/>
      <c r="AD508" s="33"/>
      <c r="AE508" s="33"/>
      <c r="AT508" s="17" t="s">
        <v>178</v>
      </c>
      <c r="AU508" s="17" t="s">
        <v>87</v>
      </c>
    </row>
    <row r="509" spans="1:65" s="13" customFormat="1">
      <c r="B509" s="210"/>
      <c r="C509" s="211"/>
      <c r="D509" s="205" t="s">
        <v>181</v>
      </c>
      <c r="E509" s="212" t="s">
        <v>20</v>
      </c>
      <c r="F509" s="213" t="s">
        <v>3651</v>
      </c>
      <c r="G509" s="211"/>
      <c r="H509" s="214">
        <v>40</v>
      </c>
      <c r="I509" s="215"/>
      <c r="J509" s="215"/>
      <c r="K509" s="211"/>
      <c r="L509" s="211"/>
      <c r="M509" s="216"/>
      <c r="N509" s="217"/>
      <c r="O509" s="218"/>
      <c r="P509" s="218"/>
      <c r="Q509" s="218"/>
      <c r="R509" s="218"/>
      <c r="S509" s="218"/>
      <c r="T509" s="218"/>
      <c r="U509" s="218"/>
      <c r="V509" s="218"/>
      <c r="W509" s="218"/>
      <c r="X509" s="219"/>
      <c r="AT509" s="220" t="s">
        <v>181</v>
      </c>
      <c r="AU509" s="220" t="s">
        <v>87</v>
      </c>
      <c r="AV509" s="13" t="s">
        <v>89</v>
      </c>
      <c r="AW509" s="13" t="s">
        <v>5</v>
      </c>
      <c r="AX509" s="13" t="s">
        <v>79</v>
      </c>
      <c r="AY509" s="220" t="s">
        <v>168</v>
      </c>
    </row>
    <row r="510" spans="1:65" s="2" customFormat="1" ht="24" customHeight="1">
      <c r="A510" s="33"/>
      <c r="B510" s="34"/>
      <c r="C510" s="191" t="s">
        <v>738</v>
      </c>
      <c r="D510" s="191" t="s">
        <v>171</v>
      </c>
      <c r="E510" s="192" t="s">
        <v>3664</v>
      </c>
      <c r="F510" s="193" t="s">
        <v>3665</v>
      </c>
      <c r="G510" s="194" t="s">
        <v>228</v>
      </c>
      <c r="H510" s="195">
        <v>40</v>
      </c>
      <c r="I510" s="196"/>
      <c r="J510" s="196"/>
      <c r="K510" s="197">
        <f>ROUND(P510*H510,2)</f>
        <v>0</v>
      </c>
      <c r="L510" s="193" t="s">
        <v>175</v>
      </c>
      <c r="M510" s="38"/>
      <c r="N510" s="198" t="s">
        <v>20</v>
      </c>
      <c r="O510" s="199" t="s">
        <v>48</v>
      </c>
      <c r="P510" s="200">
        <f>I510+J510</f>
        <v>0</v>
      </c>
      <c r="Q510" s="200">
        <f>ROUND(I510*H510,2)</f>
        <v>0</v>
      </c>
      <c r="R510" s="200">
        <f>ROUND(J510*H510,2)</f>
        <v>0</v>
      </c>
      <c r="S510" s="62"/>
      <c r="T510" s="201">
        <f>S510*H510</f>
        <v>0</v>
      </c>
      <c r="U510" s="201">
        <v>0</v>
      </c>
      <c r="V510" s="201">
        <f>U510*H510</f>
        <v>0</v>
      </c>
      <c r="W510" s="201">
        <v>0</v>
      </c>
      <c r="X510" s="202">
        <f>W510*H510</f>
        <v>0</v>
      </c>
      <c r="Y510" s="33"/>
      <c r="Z510" s="33"/>
      <c r="AA510" s="33"/>
      <c r="AB510" s="33"/>
      <c r="AC510" s="33"/>
      <c r="AD510" s="33"/>
      <c r="AE510" s="33"/>
      <c r="AR510" s="203" t="s">
        <v>3648</v>
      </c>
      <c r="AT510" s="203" t="s">
        <v>171</v>
      </c>
      <c r="AU510" s="203" t="s">
        <v>87</v>
      </c>
      <c r="AY510" s="17" t="s">
        <v>168</v>
      </c>
      <c r="BE510" s="204">
        <f>IF(O510="základní",K510,0)</f>
        <v>0</v>
      </c>
      <c r="BF510" s="204">
        <f>IF(O510="snížená",K510,0)</f>
        <v>0</v>
      </c>
      <c r="BG510" s="204">
        <f>IF(O510="zákl. přenesená",K510,0)</f>
        <v>0</v>
      </c>
      <c r="BH510" s="204">
        <f>IF(O510="sníž. přenesená",K510,0)</f>
        <v>0</v>
      </c>
      <c r="BI510" s="204">
        <f>IF(O510="nulová",K510,0)</f>
        <v>0</v>
      </c>
      <c r="BJ510" s="17" t="s">
        <v>87</v>
      </c>
      <c r="BK510" s="204">
        <f>ROUND(P510*H510,2)</f>
        <v>0</v>
      </c>
      <c r="BL510" s="17" t="s">
        <v>3648</v>
      </c>
      <c r="BM510" s="203" t="s">
        <v>6430</v>
      </c>
    </row>
    <row r="511" spans="1:65" s="2" customFormat="1" ht="19.5">
      <c r="A511" s="33"/>
      <c r="B511" s="34"/>
      <c r="C511" s="35"/>
      <c r="D511" s="205" t="s">
        <v>178</v>
      </c>
      <c r="E511" s="35"/>
      <c r="F511" s="206" t="s">
        <v>3667</v>
      </c>
      <c r="G511" s="35"/>
      <c r="H511" s="35"/>
      <c r="I511" s="107"/>
      <c r="J511" s="107"/>
      <c r="K511" s="35"/>
      <c r="L511" s="35"/>
      <c r="M511" s="38"/>
      <c r="N511" s="207"/>
      <c r="O511" s="208"/>
      <c r="P511" s="62"/>
      <c r="Q511" s="62"/>
      <c r="R511" s="62"/>
      <c r="S511" s="62"/>
      <c r="T511" s="62"/>
      <c r="U511" s="62"/>
      <c r="V511" s="62"/>
      <c r="W511" s="62"/>
      <c r="X511" s="63"/>
      <c r="Y511" s="33"/>
      <c r="Z511" s="33"/>
      <c r="AA511" s="33"/>
      <c r="AB511" s="33"/>
      <c r="AC511" s="33"/>
      <c r="AD511" s="33"/>
      <c r="AE511" s="33"/>
      <c r="AT511" s="17" t="s">
        <v>178</v>
      </c>
      <c r="AU511" s="17" t="s">
        <v>87</v>
      </c>
    </row>
    <row r="512" spans="1:65" s="13" customFormat="1">
      <c r="B512" s="210"/>
      <c r="C512" s="211"/>
      <c r="D512" s="205" t="s">
        <v>181</v>
      </c>
      <c r="E512" s="212" t="s">
        <v>20</v>
      </c>
      <c r="F512" s="213" t="s">
        <v>3651</v>
      </c>
      <c r="G512" s="211"/>
      <c r="H512" s="214">
        <v>40</v>
      </c>
      <c r="I512" s="215"/>
      <c r="J512" s="215"/>
      <c r="K512" s="211"/>
      <c r="L512" s="211"/>
      <c r="M512" s="216"/>
      <c r="N512" s="217"/>
      <c r="O512" s="218"/>
      <c r="P512" s="218"/>
      <c r="Q512" s="218"/>
      <c r="R512" s="218"/>
      <c r="S512" s="218"/>
      <c r="T512" s="218"/>
      <c r="U512" s="218"/>
      <c r="V512" s="218"/>
      <c r="W512" s="218"/>
      <c r="X512" s="219"/>
      <c r="AT512" s="220" t="s">
        <v>181</v>
      </c>
      <c r="AU512" s="220" t="s">
        <v>87</v>
      </c>
      <c r="AV512" s="13" t="s">
        <v>89</v>
      </c>
      <c r="AW512" s="13" t="s">
        <v>5</v>
      </c>
      <c r="AX512" s="13" t="s">
        <v>79</v>
      </c>
      <c r="AY512" s="220" t="s">
        <v>168</v>
      </c>
    </row>
    <row r="513" spans="1:65" s="2" customFormat="1" ht="24" customHeight="1">
      <c r="A513" s="33"/>
      <c r="B513" s="34"/>
      <c r="C513" s="225" t="s">
        <v>742</v>
      </c>
      <c r="D513" s="225" t="s">
        <v>346</v>
      </c>
      <c r="E513" s="226" t="s">
        <v>3715</v>
      </c>
      <c r="F513" s="227" t="s">
        <v>3716</v>
      </c>
      <c r="G513" s="228" t="s">
        <v>460</v>
      </c>
      <c r="H513" s="229">
        <v>3</v>
      </c>
      <c r="I513" s="230"/>
      <c r="J513" s="231"/>
      <c r="K513" s="232">
        <f>ROUND(P513*H513,2)</f>
        <v>0</v>
      </c>
      <c r="L513" s="227" t="s">
        <v>175</v>
      </c>
      <c r="M513" s="233"/>
      <c r="N513" s="234" t="s">
        <v>20</v>
      </c>
      <c r="O513" s="199" t="s">
        <v>48</v>
      </c>
      <c r="P513" s="200">
        <f>I513+J513</f>
        <v>0</v>
      </c>
      <c r="Q513" s="200">
        <f>ROUND(I513*H513,2)</f>
        <v>0</v>
      </c>
      <c r="R513" s="200">
        <f>ROUND(J513*H513,2)</f>
        <v>0</v>
      </c>
      <c r="S513" s="62"/>
      <c r="T513" s="201">
        <f>S513*H513</f>
        <v>0</v>
      </c>
      <c r="U513" s="201">
        <v>8.0000000000000002E-3</v>
      </c>
      <c r="V513" s="201">
        <f>U513*H513</f>
        <v>2.4E-2</v>
      </c>
      <c r="W513" s="201">
        <v>0</v>
      </c>
      <c r="X513" s="202">
        <f>W513*H513</f>
        <v>0</v>
      </c>
      <c r="Y513" s="33"/>
      <c r="Z513" s="33"/>
      <c r="AA513" s="33"/>
      <c r="AB513" s="33"/>
      <c r="AC513" s="33"/>
      <c r="AD513" s="33"/>
      <c r="AE513" s="33"/>
      <c r="AR513" s="203" t="s">
        <v>3648</v>
      </c>
      <c r="AT513" s="203" t="s">
        <v>346</v>
      </c>
      <c r="AU513" s="203" t="s">
        <v>87</v>
      </c>
      <c r="AY513" s="17" t="s">
        <v>168</v>
      </c>
      <c r="BE513" s="204">
        <f>IF(O513="základní",K513,0)</f>
        <v>0</v>
      </c>
      <c r="BF513" s="204">
        <f>IF(O513="snížená",K513,0)</f>
        <v>0</v>
      </c>
      <c r="BG513" s="204">
        <f>IF(O513="zákl. přenesená",K513,0)</f>
        <v>0</v>
      </c>
      <c r="BH513" s="204">
        <f>IF(O513="sníž. přenesená",K513,0)</f>
        <v>0</v>
      </c>
      <c r="BI513" s="204">
        <f>IF(O513="nulová",K513,0)</f>
        <v>0</v>
      </c>
      <c r="BJ513" s="17" t="s">
        <v>87</v>
      </c>
      <c r="BK513" s="204">
        <f>ROUND(P513*H513,2)</f>
        <v>0</v>
      </c>
      <c r="BL513" s="17" t="s">
        <v>3648</v>
      </c>
      <c r="BM513" s="203" t="s">
        <v>6663</v>
      </c>
    </row>
    <row r="514" spans="1:65" s="2" customFormat="1">
      <c r="A514" s="33"/>
      <c r="B514" s="34"/>
      <c r="C514" s="35"/>
      <c r="D514" s="205" t="s">
        <v>178</v>
      </c>
      <c r="E514" s="35"/>
      <c r="F514" s="206" t="s">
        <v>3716</v>
      </c>
      <c r="G514" s="35"/>
      <c r="H514" s="35"/>
      <c r="I514" s="107"/>
      <c r="J514" s="107"/>
      <c r="K514" s="35"/>
      <c r="L514" s="35"/>
      <c r="M514" s="38"/>
      <c r="N514" s="207"/>
      <c r="O514" s="208"/>
      <c r="P514" s="62"/>
      <c r="Q514" s="62"/>
      <c r="R514" s="62"/>
      <c r="S514" s="62"/>
      <c r="T514" s="62"/>
      <c r="U514" s="62"/>
      <c r="V514" s="62"/>
      <c r="W514" s="62"/>
      <c r="X514" s="63"/>
      <c r="Y514" s="33"/>
      <c r="Z514" s="33"/>
      <c r="AA514" s="33"/>
      <c r="AB514" s="33"/>
      <c r="AC514" s="33"/>
      <c r="AD514" s="33"/>
      <c r="AE514" s="33"/>
      <c r="AT514" s="17" t="s">
        <v>178</v>
      </c>
      <c r="AU514" s="17" t="s">
        <v>87</v>
      </c>
    </row>
    <row r="515" spans="1:65" s="13" customFormat="1">
      <c r="B515" s="210"/>
      <c r="C515" s="211"/>
      <c r="D515" s="205" t="s">
        <v>181</v>
      </c>
      <c r="E515" s="212" t="s">
        <v>20</v>
      </c>
      <c r="F515" s="213" t="s">
        <v>186</v>
      </c>
      <c r="G515" s="211"/>
      <c r="H515" s="214">
        <v>3</v>
      </c>
      <c r="I515" s="215"/>
      <c r="J515" s="215"/>
      <c r="K515" s="211"/>
      <c r="L515" s="211"/>
      <c r="M515" s="216"/>
      <c r="N515" s="217"/>
      <c r="O515" s="218"/>
      <c r="P515" s="218"/>
      <c r="Q515" s="218"/>
      <c r="R515" s="218"/>
      <c r="S515" s="218"/>
      <c r="T515" s="218"/>
      <c r="U515" s="218"/>
      <c r="V515" s="218"/>
      <c r="W515" s="218"/>
      <c r="X515" s="219"/>
      <c r="AT515" s="220" t="s">
        <v>181</v>
      </c>
      <c r="AU515" s="220" t="s">
        <v>87</v>
      </c>
      <c r="AV515" s="13" t="s">
        <v>89</v>
      </c>
      <c r="AW515" s="13" t="s">
        <v>5</v>
      </c>
      <c r="AX515" s="13" t="s">
        <v>79</v>
      </c>
      <c r="AY515" s="220" t="s">
        <v>168</v>
      </c>
    </row>
    <row r="516" spans="1:65" s="12" customFormat="1" ht="25.9" customHeight="1">
      <c r="B516" s="174"/>
      <c r="C516" s="175"/>
      <c r="D516" s="176" t="s">
        <v>78</v>
      </c>
      <c r="E516" s="177" t="s">
        <v>165</v>
      </c>
      <c r="F516" s="177" t="s">
        <v>166</v>
      </c>
      <c r="G516" s="175"/>
      <c r="H516" s="175"/>
      <c r="I516" s="178"/>
      <c r="J516" s="178"/>
      <c r="K516" s="179">
        <f>BK516</f>
        <v>0</v>
      </c>
      <c r="L516" s="175"/>
      <c r="M516" s="180"/>
      <c r="N516" s="181"/>
      <c r="O516" s="182"/>
      <c r="P516" s="182"/>
      <c r="Q516" s="183">
        <f>Q517</f>
        <v>0</v>
      </c>
      <c r="R516" s="183">
        <f>R517</f>
        <v>0</v>
      </c>
      <c r="S516" s="182"/>
      <c r="T516" s="184">
        <f>T517</f>
        <v>0</v>
      </c>
      <c r="U516" s="182"/>
      <c r="V516" s="184">
        <f>V517</f>
        <v>0</v>
      </c>
      <c r="W516" s="182"/>
      <c r="X516" s="185">
        <f>X517</f>
        <v>0</v>
      </c>
      <c r="AR516" s="186" t="s">
        <v>167</v>
      </c>
      <c r="AT516" s="187" t="s">
        <v>78</v>
      </c>
      <c r="AU516" s="187" t="s">
        <v>79</v>
      </c>
      <c r="AY516" s="186" t="s">
        <v>168</v>
      </c>
      <c r="BK516" s="188">
        <f>BK517</f>
        <v>0</v>
      </c>
    </row>
    <row r="517" spans="1:65" s="12" customFormat="1" ht="22.9" customHeight="1">
      <c r="B517" s="174"/>
      <c r="C517" s="175"/>
      <c r="D517" s="176" t="s">
        <v>78</v>
      </c>
      <c r="E517" s="189" t="s">
        <v>169</v>
      </c>
      <c r="F517" s="189" t="s">
        <v>170</v>
      </c>
      <c r="G517" s="175"/>
      <c r="H517" s="175"/>
      <c r="I517" s="178"/>
      <c r="J517" s="178"/>
      <c r="K517" s="190">
        <f>BK517</f>
        <v>0</v>
      </c>
      <c r="L517" s="175"/>
      <c r="M517" s="180"/>
      <c r="N517" s="181"/>
      <c r="O517" s="182"/>
      <c r="P517" s="182"/>
      <c r="Q517" s="183">
        <f>SUM(Q518:Q520)</f>
        <v>0</v>
      </c>
      <c r="R517" s="183">
        <f>SUM(R518:R520)</f>
        <v>0</v>
      </c>
      <c r="S517" s="182"/>
      <c r="T517" s="184">
        <f>SUM(T518:T520)</f>
        <v>0</v>
      </c>
      <c r="U517" s="182"/>
      <c r="V517" s="184">
        <f>SUM(V518:V520)</f>
        <v>0</v>
      </c>
      <c r="W517" s="182"/>
      <c r="X517" s="185">
        <f>SUM(X518:X520)</f>
        <v>0</v>
      </c>
      <c r="AR517" s="186" t="s">
        <v>167</v>
      </c>
      <c r="AT517" s="187" t="s">
        <v>78</v>
      </c>
      <c r="AU517" s="187" t="s">
        <v>87</v>
      </c>
      <c r="AY517" s="186" t="s">
        <v>168</v>
      </c>
      <c r="BK517" s="188">
        <f>SUM(BK518:BK520)</f>
        <v>0</v>
      </c>
    </row>
    <row r="518" spans="1:65" s="2" customFormat="1" ht="24" customHeight="1">
      <c r="A518" s="33"/>
      <c r="B518" s="34"/>
      <c r="C518" s="191" t="s">
        <v>753</v>
      </c>
      <c r="D518" s="191" t="s">
        <v>171</v>
      </c>
      <c r="E518" s="192" t="s">
        <v>3727</v>
      </c>
      <c r="F518" s="193" t="s">
        <v>3728</v>
      </c>
      <c r="G518" s="194" t="s">
        <v>2999</v>
      </c>
      <c r="H518" s="195">
        <v>1</v>
      </c>
      <c r="I518" s="196"/>
      <c r="J518" s="196"/>
      <c r="K518" s="197">
        <f>ROUND(P518*H518,2)</f>
        <v>0</v>
      </c>
      <c r="L518" s="193" t="s">
        <v>175</v>
      </c>
      <c r="M518" s="38"/>
      <c r="N518" s="198" t="s">
        <v>20</v>
      </c>
      <c r="O518" s="199" t="s">
        <v>48</v>
      </c>
      <c r="P518" s="200">
        <f>I518+J518</f>
        <v>0</v>
      </c>
      <c r="Q518" s="200">
        <f>ROUND(I518*H518,2)</f>
        <v>0</v>
      </c>
      <c r="R518" s="200">
        <f>ROUND(J518*H518,2)</f>
        <v>0</v>
      </c>
      <c r="S518" s="62"/>
      <c r="T518" s="201">
        <f>S518*H518</f>
        <v>0</v>
      </c>
      <c r="U518" s="201">
        <v>0</v>
      </c>
      <c r="V518" s="201">
        <f>U518*H518</f>
        <v>0</v>
      </c>
      <c r="W518" s="201">
        <v>0</v>
      </c>
      <c r="X518" s="202">
        <f>W518*H518</f>
        <v>0</v>
      </c>
      <c r="Y518" s="33"/>
      <c r="Z518" s="33"/>
      <c r="AA518" s="33"/>
      <c r="AB518" s="33"/>
      <c r="AC518" s="33"/>
      <c r="AD518" s="33"/>
      <c r="AE518" s="33"/>
      <c r="AR518" s="203" t="s">
        <v>176</v>
      </c>
      <c r="AT518" s="203" t="s">
        <v>171</v>
      </c>
      <c r="AU518" s="203" t="s">
        <v>89</v>
      </c>
      <c r="AY518" s="17" t="s">
        <v>168</v>
      </c>
      <c r="BE518" s="204">
        <f>IF(O518="základní",K518,0)</f>
        <v>0</v>
      </c>
      <c r="BF518" s="204">
        <f>IF(O518="snížená",K518,0)</f>
        <v>0</v>
      </c>
      <c r="BG518" s="204">
        <f>IF(O518="zákl. přenesená",K518,0)</f>
        <v>0</v>
      </c>
      <c r="BH518" s="204">
        <f>IF(O518="sníž. přenesená",K518,0)</f>
        <v>0</v>
      </c>
      <c r="BI518" s="204">
        <f>IF(O518="nulová",K518,0)</f>
        <v>0</v>
      </c>
      <c r="BJ518" s="17" t="s">
        <v>87</v>
      </c>
      <c r="BK518" s="204">
        <f>ROUND(P518*H518,2)</f>
        <v>0</v>
      </c>
      <c r="BL518" s="17" t="s">
        <v>176</v>
      </c>
      <c r="BM518" s="203" t="s">
        <v>6439</v>
      </c>
    </row>
    <row r="519" spans="1:65" s="2" customFormat="1">
      <c r="A519" s="33"/>
      <c r="B519" s="34"/>
      <c r="C519" s="35"/>
      <c r="D519" s="205" t="s">
        <v>178</v>
      </c>
      <c r="E519" s="35"/>
      <c r="F519" s="206" t="s">
        <v>3728</v>
      </c>
      <c r="G519" s="35"/>
      <c r="H519" s="35"/>
      <c r="I519" s="107"/>
      <c r="J519" s="107"/>
      <c r="K519" s="35"/>
      <c r="L519" s="35"/>
      <c r="M519" s="38"/>
      <c r="N519" s="207"/>
      <c r="O519" s="208"/>
      <c r="P519" s="62"/>
      <c r="Q519" s="62"/>
      <c r="R519" s="62"/>
      <c r="S519" s="62"/>
      <c r="T519" s="62"/>
      <c r="U519" s="62"/>
      <c r="V519" s="62"/>
      <c r="W519" s="62"/>
      <c r="X519" s="63"/>
      <c r="Y519" s="33"/>
      <c r="Z519" s="33"/>
      <c r="AA519" s="33"/>
      <c r="AB519" s="33"/>
      <c r="AC519" s="33"/>
      <c r="AD519" s="33"/>
      <c r="AE519" s="33"/>
      <c r="AT519" s="17" t="s">
        <v>178</v>
      </c>
      <c r="AU519" s="17" t="s">
        <v>89</v>
      </c>
    </row>
    <row r="520" spans="1:65" s="13" customFormat="1">
      <c r="B520" s="210"/>
      <c r="C520" s="211"/>
      <c r="D520" s="205" t="s">
        <v>181</v>
      </c>
      <c r="E520" s="212" t="s">
        <v>20</v>
      </c>
      <c r="F520" s="213" t="s">
        <v>3730</v>
      </c>
      <c r="G520" s="211"/>
      <c r="H520" s="214">
        <v>1</v>
      </c>
      <c r="I520" s="215"/>
      <c r="J520" s="215"/>
      <c r="K520" s="211"/>
      <c r="L520" s="211"/>
      <c r="M520" s="216"/>
      <c r="N520" s="221"/>
      <c r="O520" s="222"/>
      <c r="P520" s="222"/>
      <c r="Q520" s="222"/>
      <c r="R520" s="222"/>
      <c r="S520" s="222"/>
      <c r="T520" s="222"/>
      <c r="U520" s="222"/>
      <c r="V520" s="222"/>
      <c r="W520" s="222"/>
      <c r="X520" s="223"/>
      <c r="AT520" s="220" t="s">
        <v>181</v>
      </c>
      <c r="AU520" s="220" t="s">
        <v>89</v>
      </c>
      <c r="AV520" s="13" t="s">
        <v>89</v>
      </c>
      <c r="AW520" s="13" t="s">
        <v>5</v>
      </c>
      <c r="AX520" s="13" t="s">
        <v>79</v>
      </c>
      <c r="AY520" s="220" t="s">
        <v>168</v>
      </c>
    </row>
    <row r="521" spans="1:65" s="2" customFormat="1" ht="6.95" customHeight="1">
      <c r="A521" s="33"/>
      <c r="B521" s="46"/>
      <c r="C521" s="47"/>
      <c r="D521" s="47"/>
      <c r="E521" s="47"/>
      <c r="F521" s="47"/>
      <c r="G521" s="47"/>
      <c r="H521" s="47"/>
      <c r="I521" s="136"/>
      <c r="J521" s="136"/>
      <c r="K521" s="47"/>
      <c r="L521" s="47"/>
      <c r="M521" s="38"/>
      <c r="N521" s="33"/>
      <c r="P521" s="33"/>
      <c r="Q521" s="33"/>
      <c r="R521" s="33"/>
      <c r="S521" s="33"/>
      <c r="T521" s="33"/>
      <c r="U521" s="33"/>
      <c r="V521" s="33"/>
      <c r="W521" s="33"/>
      <c r="X521" s="33"/>
      <c r="Y521" s="33"/>
      <c r="Z521" s="33"/>
      <c r="AA521" s="33"/>
      <c r="AB521" s="33"/>
      <c r="AC521" s="33"/>
      <c r="AD521" s="33"/>
      <c r="AE521" s="33"/>
    </row>
  </sheetData>
  <sheetProtection algorithmName="SHA-512" hashValue="WA9l8TIe7Qn0UmC5V1TKmv2LvROUtHLBjFVNPuDldN4c7TfrAOza2G9gs+334PaO1rd6j2eYBSf1fknikVTW8w==" saltValue="oF6oGk951M6QQB4FB7fnpUmsRbJqVq8PDgSRsvYDvpPNb+E4oLJOty/2fwGWjHRZDHd6J8Jvp0d8+r8kAUxJag==" spinCount="100000" sheet="1" objects="1" scenarios="1" formatColumns="0" formatRows="0" autoFilter="0"/>
  <autoFilter ref="C96:L520"/>
  <mergeCells count="9">
    <mergeCell ref="E52:H52"/>
    <mergeCell ref="E87:H87"/>
    <mergeCell ref="E89:H89"/>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228"/>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128</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6664</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ROUND(K87,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ROUND((SUM(BE87:BE227)),  2)</f>
        <v>0</v>
      </c>
      <c r="G35" s="33"/>
      <c r="H35" s="33"/>
      <c r="I35" s="125">
        <v>0.21</v>
      </c>
      <c r="J35" s="107"/>
      <c r="K35" s="119">
        <f>ROUND(((SUM(BE87:BE227))*I35),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ROUND((SUM(BF87:BF227)),  2)</f>
        <v>0</v>
      </c>
      <c r="G36" s="33"/>
      <c r="H36" s="33"/>
      <c r="I36" s="125">
        <v>0.15</v>
      </c>
      <c r="J36" s="107"/>
      <c r="K36" s="119">
        <f>ROUND(((SUM(BF87:BF227))*I36),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ROUND((SUM(BG87:BG227)),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ROUND((SUM(BH87:BH227)),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ROUND((SUM(BI87:BI227)),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SO04.2 - PŘÍSTŘEŠEK SSZT - ESI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4" si="0">Q87</f>
        <v>0</v>
      </c>
      <c r="J61" s="146">
        <f t="shared" si="0"/>
        <v>0</v>
      </c>
      <c r="K61" s="75">
        <f>K87</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206</v>
      </c>
      <c r="E62" s="150"/>
      <c r="F62" s="150"/>
      <c r="G62" s="150"/>
      <c r="H62" s="150"/>
      <c r="I62" s="151">
        <f t="shared" si="0"/>
        <v>0</v>
      </c>
      <c r="J62" s="151">
        <f t="shared" si="0"/>
        <v>0</v>
      </c>
      <c r="K62" s="152">
        <f>K88</f>
        <v>0</v>
      </c>
      <c r="L62" s="148"/>
      <c r="M62" s="153"/>
    </row>
    <row r="63" spans="1:47" s="10" customFormat="1" ht="19.899999999999999" customHeight="1">
      <c r="B63" s="154"/>
      <c r="C63" s="155"/>
      <c r="D63" s="156" t="s">
        <v>6075</v>
      </c>
      <c r="E63" s="157"/>
      <c r="F63" s="157"/>
      <c r="G63" s="157"/>
      <c r="H63" s="157"/>
      <c r="I63" s="158">
        <f t="shared" si="0"/>
        <v>0</v>
      </c>
      <c r="J63" s="158">
        <f t="shared" si="0"/>
        <v>0</v>
      </c>
      <c r="K63" s="159">
        <f>K89</f>
        <v>0</v>
      </c>
      <c r="L63" s="155"/>
      <c r="M63" s="160"/>
    </row>
    <row r="64" spans="1:47" s="10" customFormat="1" ht="14.85" customHeight="1">
      <c r="B64" s="154"/>
      <c r="C64" s="155"/>
      <c r="D64" s="156" t="s">
        <v>6441</v>
      </c>
      <c r="E64" s="157"/>
      <c r="F64" s="157"/>
      <c r="G64" s="157"/>
      <c r="H64" s="157"/>
      <c r="I64" s="158">
        <f t="shared" si="0"/>
        <v>0</v>
      </c>
      <c r="J64" s="158">
        <f t="shared" si="0"/>
        <v>0</v>
      </c>
      <c r="K64" s="159">
        <f>K90</f>
        <v>0</v>
      </c>
      <c r="L64" s="155"/>
      <c r="M64" s="160"/>
    </row>
    <row r="65" spans="1:31" s="10" customFormat="1" ht="14.85" customHeight="1">
      <c r="B65" s="154"/>
      <c r="C65" s="155"/>
      <c r="D65" s="156" t="s">
        <v>6665</v>
      </c>
      <c r="E65" s="157"/>
      <c r="F65" s="157"/>
      <c r="G65" s="157"/>
      <c r="H65" s="157"/>
      <c r="I65" s="158">
        <f>Q151</f>
        <v>0</v>
      </c>
      <c r="J65" s="158">
        <f>R151</f>
        <v>0</v>
      </c>
      <c r="K65" s="159">
        <f>K151</f>
        <v>0</v>
      </c>
      <c r="L65" s="155"/>
      <c r="M65" s="160"/>
    </row>
    <row r="66" spans="1:31" s="10" customFormat="1" ht="14.85" customHeight="1">
      <c r="B66" s="154"/>
      <c r="C66" s="155"/>
      <c r="D66" s="156" t="s">
        <v>6666</v>
      </c>
      <c r="E66" s="157"/>
      <c r="F66" s="157"/>
      <c r="G66" s="157"/>
      <c r="H66" s="157"/>
      <c r="I66" s="158">
        <f>Q192</f>
        <v>0</v>
      </c>
      <c r="J66" s="158">
        <f>R192</f>
        <v>0</v>
      </c>
      <c r="K66" s="159">
        <f>K192</f>
        <v>0</v>
      </c>
      <c r="L66" s="155"/>
      <c r="M66" s="160"/>
    </row>
    <row r="67" spans="1:31" s="10" customFormat="1" ht="14.85" customHeight="1">
      <c r="B67" s="154"/>
      <c r="C67" s="155"/>
      <c r="D67" s="156" t="s">
        <v>6667</v>
      </c>
      <c r="E67" s="157"/>
      <c r="F67" s="157"/>
      <c r="G67" s="157"/>
      <c r="H67" s="157"/>
      <c r="I67" s="158">
        <f>Q221</f>
        <v>0</v>
      </c>
      <c r="J67" s="158">
        <f>R221</f>
        <v>0</v>
      </c>
      <c r="K67" s="159">
        <f>K221</f>
        <v>0</v>
      </c>
      <c r="L67" s="155"/>
      <c r="M67" s="160"/>
    </row>
    <row r="68" spans="1:31" s="2" customFormat="1" ht="21.75" customHeight="1">
      <c r="A68" s="33"/>
      <c r="B68" s="34"/>
      <c r="C68" s="35"/>
      <c r="D68" s="35"/>
      <c r="E68" s="35"/>
      <c r="F68" s="35"/>
      <c r="G68" s="35"/>
      <c r="H68" s="35"/>
      <c r="I68" s="107"/>
      <c r="J68" s="107"/>
      <c r="K68" s="35"/>
      <c r="L68" s="35"/>
      <c r="M68" s="108"/>
      <c r="S68" s="33"/>
      <c r="T68" s="33"/>
      <c r="U68" s="33"/>
      <c r="V68" s="33"/>
      <c r="W68" s="33"/>
      <c r="X68" s="33"/>
      <c r="Y68" s="33"/>
      <c r="Z68" s="33"/>
      <c r="AA68" s="33"/>
      <c r="AB68" s="33"/>
      <c r="AC68" s="33"/>
      <c r="AD68" s="33"/>
      <c r="AE68" s="33"/>
    </row>
    <row r="69" spans="1:31" s="2" customFormat="1" ht="6.95" customHeight="1">
      <c r="A69" s="33"/>
      <c r="B69" s="46"/>
      <c r="C69" s="47"/>
      <c r="D69" s="47"/>
      <c r="E69" s="47"/>
      <c r="F69" s="47"/>
      <c r="G69" s="47"/>
      <c r="H69" s="47"/>
      <c r="I69" s="136"/>
      <c r="J69" s="136"/>
      <c r="K69" s="47"/>
      <c r="L69" s="47"/>
      <c r="M69" s="108"/>
      <c r="S69" s="33"/>
      <c r="T69" s="33"/>
      <c r="U69" s="33"/>
      <c r="V69" s="33"/>
      <c r="W69" s="33"/>
      <c r="X69" s="33"/>
      <c r="Y69" s="33"/>
      <c r="Z69" s="33"/>
      <c r="AA69" s="33"/>
      <c r="AB69" s="33"/>
      <c r="AC69" s="33"/>
      <c r="AD69" s="33"/>
      <c r="AE69" s="33"/>
    </row>
    <row r="73" spans="1:31" s="2" customFormat="1" ht="6.95" customHeight="1">
      <c r="A73" s="33"/>
      <c r="B73" s="48"/>
      <c r="C73" s="49"/>
      <c r="D73" s="49"/>
      <c r="E73" s="49"/>
      <c r="F73" s="49"/>
      <c r="G73" s="49"/>
      <c r="H73" s="49"/>
      <c r="I73" s="139"/>
      <c r="J73" s="139"/>
      <c r="K73" s="49"/>
      <c r="L73" s="49"/>
      <c r="M73" s="108"/>
      <c r="S73" s="33"/>
      <c r="T73" s="33"/>
      <c r="U73" s="33"/>
      <c r="V73" s="33"/>
      <c r="W73" s="33"/>
      <c r="X73" s="33"/>
      <c r="Y73" s="33"/>
      <c r="Z73" s="33"/>
      <c r="AA73" s="33"/>
      <c r="AB73" s="33"/>
      <c r="AC73" s="33"/>
      <c r="AD73" s="33"/>
      <c r="AE73" s="33"/>
    </row>
    <row r="74" spans="1:31" s="2" customFormat="1" ht="24.95" customHeight="1">
      <c r="A74" s="33"/>
      <c r="B74" s="34"/>
      <c r="C74" s="23" t="s">
        <v>148</v>
      </c>
      <c r="D74" s="35"/>
      <c r="E74" s="35"/>
      <c r="F74" s="35"/>
      <c r="G74" s="35"/>
      <c r="H74" s="35"/>
      <c r="I74" s="107"/>
      <c r="J74" s="107"/>
      <c r="K74" s="35"/>
      <c r="L74" s="35"/>
      <c r="M74" s="108"/>
      <c r="S74" s="33"/>
      <c r="T74" s="33"/>
      <c r="U74" s="33"/>
      <c r="V74" s="33"/>
      <c r="W74" s="33"/>
      <c r="X74" s="33"/>
      <c r="Y74" s="33"/>
      <c r="Z74" s="33"/>
      <c r="AA74" s="33"/>
      <c r="AB74" s="33"/>
      <c r="AC74" s="33"/>
      <c r="AD74" s="33"/>
      <c r="AE74" s="33"/>
    </row>
    <row r="75" spans="1:31" s="2" customFormat="1" ht="6.95" customHeight="1">
      <c r="A75" s="33"/>
      <c r="B75" s="34"/>
      <c r="C75" s="35"/>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12" customHeight="1">
      <c r="A76" s="33"/>
      <c r="B76" s="34"/>
      <c r="C76" s="29" t="s">
        <v>17</v>
      </c>
      <c r="D76" s="35"/>
      <c r="E76" s="35"/>
      <c r="F76" s="35"/>
      <c r="G76" s="35"/>
      <c r="H76" s="35"/>
      <c r="I76" s="107"/>
      <c r="J76" s="107"/>
      <c r="K76" s="35"/>
      <c r="L76" s="35"/>
      <c r="M76" s="108"/>
      <c r="S76" s="33"/>
      <c r="T76" s="33"/>
      <c r="U76" s="33"/>
      <c r="V76" s="33"/>
      <c r="W76" s="33"/>
      <c r="X76" s="33"/>
      <c r="Y76" s="33"/>
      <c r="Z76" s="33"/>
      <c r="AA76" s="33"/>
      <c r="AB76" s="33"/>
      <c r="AC76" s="33"/>
      <c r="AD76" s="33"/>
      <c r="AE76" s="33"/>
    </row>
    <row r="77" spans="1:31" s="2" customFormat="1" ht="25.5" customHeight="1">
      <c r="A77" s="33"/>
      <c r="B77" s="34"/>
      <c r="C77" s="35"/>
      <c r="D77" s="35"/>
      <c r="E77" s="575" t="str">
        <f>E7</f>
        <v>Rekonstrukce provozní budovy OŘ Plzeň v ŽST Veselí nad Lužnicí - SOUTĚŽ</v>
      </c>
      <c r="F77" s="576"/>
      <c r="G77" s="576"/>
      <c r="H77" s="576"/>
      <c r="I77" s="107"/>
      <c r="J77" s="107"/>
      <c r="K77" s="35"/>
      <c r="L77" s="35"/>
      <c r="M77" s="108"/>
      <c r="S77" s="33"/>
      <c r="T77" s="33"/>
      <c r="U77" s="33"/>
      <c r="V77" s="33"/>
      <c r="W77" s="33"/>
      <c r="X77" s="33"/>
      <c r="Y77" s="33"/>
      <c r="Z77" s="33"/>
      <c r="AA77" s="33"/>
      <c r="AB77" s="33"/>
      <c r="AC77" s="33"/>
      <c r="AD77" s="33"/>
      <c r="AE77" s="33"/>
    </row>
    <row r="78" spans="1:31" s="2" customFormat="1" ht="12" customHeight="1">
      <c r="A78" s="33"/>
      <c r="B78" s="34"/>
      <c r="C78" s="29" t="s">
        <v>136</v>
      </c>
      <c r="D78" s="35"/>
      <c r="E78" s="35"/>
      <c r="F78" s="35"/>
      <c r="G78" s="35"/>
      <c r="H78" s="35"/>
      <c r="I78" s="107"/>
      <c r="J78" s="107"/>
      <c r="K78" s="35"/>
      <c r="L78" s="35"/>
      <c r="M78" s="108"/>
      <c r="S78" s="33"/>
      <c r="T78" s="33"/>
      <c r="U78" s="33"/>
      <c r="V78" s="33"/>
      <c r="W78" s="33"/>
      <c r="X78" s="33"/>
      <c r="Y78" s="33"/>
      <c r="Z78" s="33"/>
      <c r="AA78" s="33"/>
      <c r="AB78" s="33"/>
      <c r="AC78" s="33"/>
      <c r="AD78" s="33"/>
      <c r="AE78" s="33"/>
    </row>
    <row r="79" spans="1:31" s="2" customFormat="1" ht="16.5" customHeight="1">
      <c r="A79" s="33"/>
      <c r="B79" s="34"/>
      <c r="C79" s="35"/>
      <c r="D79" s="35"/>
      <c r="E79" s="558" t="str">
        <f>E9</f>
        <v>SO04.2 - PŘÍSTŘEŠEK SSZT - ESI</v>
      </c>
      <c r="F79" s="574"/>
      <c r="G79" s="574"/>
      <c r="H79" s="574"/>
      <c r="I79" s="107"/>
      <c r="J79" s="107"/>
      <c r="K79" s="35"/>
      <c r="L79" s="35"/>
      <c r="M79" s="108"/>
      <c r="S79" s="33"/>
      <c r="T79" s="33"/>
      <c r="U79" s="33"/>
      <c r="V79" s="33"/>
      <c r="W79" s="33"/>
      <c r="X79" s="33"/>
      <c r="Y79" s="33"/>
      <c r="Z79" s="33"/>
      <c r="AA79" s="33"/>
      <c r="AB79" s="33"/>
      <c r="AC79" s="33"/>
      <c r="AD79" s="33"/>
      <c r="AE79" s="33"/>
    </row>
    <row r="80" spans="1:31" s="2" customFormat="1" ht="6.9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65" s="2" customFormat="1" ht="12" customHeight="1">
      <c r="A81" s="33"/>
      <c r="B81" s="34"/>
      <c r="C81" s="29" t="s">
        <v>23</v>
      </c>
      <c r="D81" s="35"/>
      <c r="E81" s="35"/>
      <c r="F81" s="27" t="str">
        <f>F12</f>
        <v>4348/25, 4348/27 k.ú. Veselí nad Lužnicí</v>
      </c>
      <c r="G81" s="35"/>
      <c r="H81" s="35"/>
      <c r="I81" s="110" t="s">
        <v>25</v>
      </c>
      <c r="J81" s="112" t="str">
        <f>IF(J12="","",J12)</f>
        <v>22. 1. 2020</v>
      </c>
      <c r="K81" s="35"/>
      <c r="L81" s="35"/>
      <c r="M81" s="108"/>
      <c r="S81" s="33"/>
      <c r="T81" s="33"/>
      <c r="U81" s="33"/>
      <c r="V81" s="33"/>
      <c r="W81" s="33"/>
      <c r="X81" s="33"/>
      <c r="Y81" s="33"/>
      <c r="Z81" s="33"/>
      <c r="AA81" s="33"/>
      <c r="AB81" s="33"/>
      <c r="AC81" s="33"/>
      <c r="AD81" s="33"/>
      <c r="AE81" s="33"/>
    </row>
    <row r="82" spans="1:65" s="2" customFormat="1" ht="6.95" customHeight="1">
      <c r="A82" s="33"/>
      <c r="B82" s="34"/>
      <c r="C82" s="35"/>
      <c r="D82" s="35"/>
      <c r="E82" s="35"/>
      <c r="F82" s="35"/>
      <c r="G82" s="35"/>
      <c r="H82" s="35"/>
      <c r="I82" s="107"/>
      <c r="J82" s="107"/>
      <c r="K82" s="35"/>
      <c r="L82" s="35"/>
      <c r="M82" s="108"/>
      <c r="S82" s="33"/>
      <c r="T82" s="33"/>
      <c r="U82" s="33"/>
      <c r="V82" s="33"/>
      <c r="W82" s="33"/>
      <c r="X82" s="33"/>
      <c r="Y82" s="33"/>
      <c r="Z82" s="33"/>
      <c r="AA82" s="33"/>
      <c r="AB82" s="33"/>
      <c r="AC82" s="33"/>
      <c r="AD82" s="33"/>
      <c r="AE82" s="33"/>
    </row>
    <row r="83" spans="1:65" s="2" customFormat="1" ht="27.95" customHeight="1">
      <c r="A83" s="33"/>
      <c r="B83" s="34"/>
      <c r="C83" s="29" t="s">
        <v>27</v>
      </c>
      <c r="D83" s="35"/>
      <c r="E83" s="35"/>
      <c r="F83" s="27" t="str">
        <f>E15</f>
        <v>Správa železniční dopravní cesty, s.o.</v>
      </c>
      <c r="G83" s="35"/>
      <c r="H83" s="35"/>
      <c r="I83" s="110" t="s">
        <v>35</v>
      </c>
      <c r="J83" s="140" t="str">
        <f>E21</f>
        <v>A 3 PROJEKT, s.r.o.</v>
      </c>
      <c r="K83" s="35"/>
      <c r="L83" s="35"/>
      <c r="M83" s="108"/>
      <c r="S83" s="33"/>
      <c r="T83" s="33"/>
      <c r="U83" s="33"/>
      <c r="V83" s="33"/>
      <c r="W83" s="33"/>
      <c r="X83" s="33"/>
      <c r="Y83" s="33"/>
      <c r="Z83" s="33"/>
      <c r="AA83" s="33"/>
      <c r="AB83" s="33"/>
      <c r="AC83" s="33"/>
      <c r="AD83" s="33"/>
      <c r="AE83" s="33"/>
    </row>
    <row r="84" spans="1:65" s="2" customFormat="1" ht="15.2" customHeight="1">
      <c r="A84" s="33"/>
      <c r="B84" s="34"/>
      <c r="C84" s="29" t="s">
        <v>33</v>
      </c>
      <c r="D84" s="35"/>
      <c r="E84" s="35"/>
      <c r="F84" s="27" t="str">
        <f>IF(E18="","",E18)</f>
        <v>Vyplň údaj</v>
      </c>
      <c r="G84" s="35"/>
      <c r="H84" s="35"/>
      <c r="I84" s="110" t="s">
        <v>39</v>
      </c>
      <c r="J84" s="140" t="str">
        <f>E24</f>
        <v>Zbyněk Dubský</v>
      </c>
      <c r="K84" s="35"/>
      <c r="L84" s="35"/>
      <c r="M84" s="108"/>
      <c r="S84" s="33"/>
      <c r="T84" s="33"/>
      <c r="U84" s="33"/>
      <c r="V84" s="33"/>
      <c r="W84" s="33"/>
      <c r="X84" s="33"/>
      <c r="Y84" s="33"/>
      <c r="Z84" s="33"/>
      <c r="AA84" s="33"/>
      <c r="AB84" s="33"/>
      <c r="AC84" s="33"/>
      <c r="AD84" s="33"/>
      <c r="AE84" s="33"/>
    </row>
    <row r="85" spans="1:65" s="2" customFormat="1" ht="10.35" customHeight="1">
      <c r="A85" s="33"/>
      <c r="B85" s="34"/>
      <c r="C85" s="35"/>
      <c r="D85" s="35"/>
      <c r="E85" s="35"/>
      <c r="F85" s="35"/>
      <c r="G85" s="35"/>
      <c r="H85" s="35"/>
      <c r="I85" s="107"/>
      <c r="J85" s="107"/>
      <c r="K85" s="35"/>
      <c r="L85" s="35"/>
      <c r="M85" s="108"/>
      <c r="S85" s="33"/>
      <c r="T85" s="33"/>
      <c r="U85" s="33"/>
      <c r="V85" s="33"/>
      <c r="W85" s="33"/>
      <c r="X85" s="33"/>
      <c r="Y85" s="33"/>
      <c r="Z85" s="33"/>
      <c r="AA85" s="33"/>
      <c r="AB85" s="33"/>
      <c r="AC85" s="33"/>
      <c r="AD85" s="33"/>
      <c r="AE85" s="33"/>
    </row>
    <row r="86" spans="1:65" s="11" customFormat="1" ht="29.25" customHeight="1">
      <c r="A86" s="161"/>
      <c r="B86" s="162"/>
      <c r="C86" s="163" t="s">
        <v>149</v>
      </c>
      <c r="D86" s="164" t="s">
        <v>62</v>
      </c>
      <c r="E86" s="164" t="s">
        <v>58</v>
      </c>
      <c r="F86" s="164" t="s">
        <v>59</v>
      </c>
      <c r="G86" s="164" t="s">
        <v>150</v>
      </c>
      <c r="H86" s="164" t="s">
        <v>151</v>
      </c>
      <c r="I86" s="165" t="s">
        <v>152</v>
      </c>
      <c r="J86" s="165" t="s">
        <v>153</v>
      </c>
      <c r="K86" s="164" t="s">
        <v>144</v>
      </c>
      <c r="L86" s="166" t="s">
        <v>154</v>
      </c>
      <c r="M86" s="167"/>
      <c r="N86" s="66" t="s">
        <v>20</v>
      </c>
      <c r="O86" s="67" t="s">
        <v>47</v>
      </c>
      <c r="P86" s="67" t="s">
        <v>155</v>
      </c>
      <c r="Q86" s="67" t="s">
        <v>156</v>
      </c>
      <c r="R86" s="67" t="s">
        <v>157</v>
      </c>
      <c r="S86" s="67" t="s">
        <v>158</v>
      </c>
      <c r="T86" s="67" t="s">
        <v>159</v>
      </c>
      <c r="U86" s="67" t="s">
        <v>160</v>
      </c>
      <c r="V86" s="67" t="s">
        <v>161</v>
      </c>
      <c r="W86" s="67" t="s">
        <v>162</v>
      </c>
      <c r="X86" s="68" t="s">
        <v>163</v>
      </c>
      <c r="Y86" s="161"/>
      <c r="Z86" s="161"/>
      <c r="AA86" s="161"/>
      <c r="AB86" s="161"/>
      <c r="AC86" s="161"/>
      <c r="AD86" s="161"/>
      <c r="AE86" s="161"/>
    </row>
    <row r="87" spans="1:65" s="2" customFormat="1" ht="22.9" customHeight="1">
      <c r="A87" s="33"/>
      <c r="B87" s="34"/>
      <c r="C87" s="73" t="s">
        <v>164</v>
      </c>
      <c r="D87" s="35"/>
      <c r="E87" s="35"/>
      <c r="F87" s="35"/>
      <c r="G87" s="35"/>
      <c r="H87" s="35"/>
      <c r="I87" s="107"/>
      <c r="J87" s="107"/>
      <c r="K87" s="168">
        <f>BK87</f>
        <v>0</v>
      </c>
      <c r="L87" s="35"/>
      <c r="M87" s="38"/>
      <c r="N87" s="69"/>
      <c r="O87" s="169"/>
      <c r="P87" s="70"/>
      <c r="Q87" s="170">
        <f>Q88</f>
        <v>0</v>
      </c>
      <c r="R87" s="170">
        <f>R88</f>
        <v>0</v>
      </c>
      <c r="S87" s="70"/>
      <c r="T87" s="171">
        <f>T88</f>
        <v>0</v>
      </c>
      <c r="U87" s="70"/>
      <c r="V87" s="171">
        <f>V88</f>
        <v>27.125975</v>
      </c>
      <c r="W87" s="70"/>
      <c r="X87" s="172">
        <f>X88</f>
        <v>0</v>
      </c>
      <c r="Y87" s="33"/>
      <c r="Z87" s="33"/>
      <c r="AA87" s="33"/>
      <c r="AB87" s="33"/>
      <c r="AC87" s="33"/>
      <c r="AD87" s="33"/>
      <c r="AE87" s="33"/>
      <c r="AT87" s="17" t="s">
        <v>78</v>
      </c>
      <c r="AU87" s="17" t="s">
        <v>145</v>
      </c>
      <c r="BK87" s="173">
        <f>BK88</f>
        <v>0</v>
      </c>
    </row>
    <row r="88" spans="1:65" s="12" customFormat="1" ht="25.9" customHeight="1">
      <c r="B88" s="174"/>
      <c r="C88" s="175"/>
      <c r="D88" s="176" t="s">
        <v>78</v>
      </c>
      <c r="E88" s="177" t="s">
        <v>1901</v>
      </c>
      <c r="F88" s="177" t="s">
        <v>1902</v>
      </c>
      <c r="G88" s="175"/>
      <c r="H88" s="175"/>
      <c r="I88" s="178"/>
      <c r="J88" s="178"/>
      <c r="K88" s="179">
        <f>BK88</f>
        <v>0</v>
      </c>
      <c r="L88" s="175"/>
      <c r="M88" s="180"/>
      <c r="N88" s="181"/>
      <c r="O88" s="182"/>
      <c r="P88" s="182"/>
      <c r="Q88" s="183">
        <f>Q89</f>
        <v>0</v>
      </c>
      <c r="R88" s="183">
        <f>R89</f>
        <v>0</v>
      </c>
      <c r="S88" s="182"/>
      <c r="T88" s="184">
        <f>T89</f>
        <v>0</v>
      </c>
      <c r="U88" s="182"/>
      <c r="V88" s="184">
        <f>V89</f>
        <v>27.125975</v>
      </c>
      <c r="W88" s="182"/>
      <c r="X88" s="185">
        <f>X89</f>
        <v>0</v>
      </c>
      <c r="AR88" s="186" t="s">
        <v>89</v>
      </c>
      <c r="AT88" s="187" t="s">
        <v>78</v>
      </c>
      <c r="AU88" s="187" t="s">
        <v>79</v>
      </c>
      <c r="AY88" s="186" t="s">
        <v>168</v>
      </c>
      <c r="BK88" s="188">
        <f>BK89</f>
        <v>0</v>
      </c>
    </row>
    <row r="89" spans="1:65" s="12" customFormat="1" ht="22.9" customHeight="1">
      <c r="B89" s="174"/>
      <c r="C89" s="175"/>
      <c r="D89" s="176" t="s">
        <v>78</v>
      </c>
      <c r="E89" s="189" t="s">
        <v>6079</v>
      </c>
      <c r="F89" s="189" t="s">
        <v>6080</v>
      </c>
      <c r="G89" s="175"/>
      <c r="H89" s="175"/>
      <c r="I89" s="178"/>
      <c r="J89" s="178"/>
      <c r="K89" s="190">
        <f>BK89</f>
        <v>0</v>
      </c>
      <c r="L89" s="175"/>
      <c r="M89" s="180"/>
      <c r="N89" s="181"/>
      <c r="O89" s="182"/>
      <c r="P89" s="182"/>
      <c r="Q89" s="183">
        <f>Q90+Q151+Q192+Q221</f>
        <v>0</v>
      </c>
      <c r="R89" s="183">
        <f>R90+R151+R192+R221</f>
        <v>0</v>
      </c>
      <c r="S89" s="182"/>
      <c r="T89" s="184">
        <f>T90+T151+T192+T221</f>
        <v>0</v>
      </c>
      <c r="U89" s="182"/>
      <c r="V89" s="184">
        <f>V90+V151+V192+V221</f>
        <v>27.125975</v>
      </c>
      <c r="W89" s="182"/>
      <c r="X89" s="185">
        <f>X90+X151+X192+X221</f>
        <v>0</v>
      </c>
      <c r="AR89" s="186" t="s">
        <v>89</v>
      </c>
      <c r="AT89" s="187" t="s">
        <v>78</v>
      </c>
      <c r="AU89" s="187" t="s">
        <v>87</v>
      </c>
      <c r="AY89" s="186" t="s">
        <v>168</v>
      </c>
      <c r="BK89" s="188">
        <f>BK90+BK151+BK192+BK221</f>
        <v>0</v>
      </c>
    </row>
    <row r="90" spans="1:65" s="12" customFormat="1" ht="20.85" customHeight="1">
      <c r="B90" s="174"/>
      <c r="C90" s="175"/>
      <c r="D90" s="176" t="s">
        <v>78</v>
      </c>
      <c r="E90" s="189" t="s">
        <v>3743</v>
      </c>
      <c r="F90" s="189" t="s">
        <v>6443</v>
      </c>
      <c r="G90" s="175"/>
      <c r="H90" s="175"/>
      <c r="I90" s="178"/>
      <c r="J90" s="178"/>
      <c r="K90" s="190">
        <f>BK90</f>
        <v>0</v>
      </c>
      <c r="L90" s="175"/>
      <c r="M90" s="180"/>
      <c r="N90" s="181"/>
      <c r="O90" s="182"/>
      <c r="P90" s="182"/>
      <c r="Q90" s="183">
        <f>SUM(Q91:Q150)</f>
        <v>0</v>
      </c>
      <c r="R90" s="183">
        <f>SUM(R91:R150)</f>
        <v>0</v>
      </c>
      <c r="S90" s="182"/>
      <c r="T90" s="184">
        <f>SUM(T91:T150)</f>
        <v>0</v>
      </c>
      <c r="U90" s="182"/>
      <c r="V90" s="184">
        <f>SUM(V91:V150)</f>
        <v>0.21950800000000001</v>
      </c>
      <c r="W90" s="182"/>
      <c r="X90" s="185">
        <f>SUM(X91:X150)</f>
        <v>0</v>
      </c>
      <c r="AR90" s="186" t="s">
        <v>89</v>
      </c>
      <c r="AT90" s="187" t="s">
        <v>78</v>
      </c>
      <c r="AU90" s="187" t="s">
        <v>89</v>
      </c>
      <c r="AY90" s="186" t="s">
        <v>168</v>
      </c>
      <c r="BK90" s="188">
        <f>SUM(BK91:BK150)</f>
        <v>0</v>
      </c>
    </row>
    <row r="91" spans="1:65" s="2" customFormat="1" ht="24" customHeight="1">
      <c r="A91" s="33"/>
      <c r="B91" s="34"/>
      <c r="C91" s="191" t="s">
        <v>87</v>
      </c>
      <c r="D91" s="191" t="s">
        <v>171</v>
      </c>
      <c r="E91" s="192" t="s">
        <v>6444</v>
      </c>
      <c r="F91" s="193" t="s">
        <v>6445</v>
      </c>
      <c r="G91" s="194" t="s">
        <v>243</v>
      </c>
      <c r="H91" s="195">
        <v>40</v>
      </c>
      <c r="I91" s="196"/>
      <c r="J91" s="196"/>
      <c r="K91" s="197">
        <f>ROUND(P91*H91,2)</f>
        <v>0</v>
      </c>
      <c r="L91" s="193" t="s">
        <v>175</v>
      </c>
      <c r="M91" s="38"/>
      <c r="N91" s="198" t="s">
        <v>20</v>
      </c>
      <c r="O91" s="199" t="s">
        <v>48</v>
      </c>
      <c r="P91" s="200">
        <f>I91+J91</f>
        <v>0</v>
      </c>
      <c r="Q91" s="200">
        <f>ROUND(I91*H91,2)</f>
        <v>0</v>
      </c>
      <c r="R91" s="200">
        <f>ROUND(J91*H91,2)</f>
        <v>0</v>
      </c>
      <c r="S91" s="62"/>
      <c r="T91" s="201">
        <f>S91*H91</f>
        <v>0</v>
      </c>
      <c r="U91" s="201">
        <v>0</v>
      </c>
      <c r="V91" s="201">
        <f>U91*H91</f>
        <v>0</v>
      </c>
      <c r="W91" s="201">
        <v>0</v>
      </c>
      <c r="X91" s="202">
        <f>W91*H91</f>
        <v>0</v>
      </c>
      <c r="Y91" s="33"/>
      <c r="Z91" s="33"/>
      <c r="AA91" s="33"/>
      <c r="AB91" s="33"/>
      <c r="AC91" s="33"/>
      <c r="AD91" s="33"/>
      <c r="AE91" s="33"/>
      <c r="AR91" s="203" t="s">
        <v>327</v>
      </c>
      <c r="AT91" s="203" t="s">
        <v>171</v>
      </c>
      <c r="AU91" s="203" t="s">
        <v>186</v>
      </c>
      <c r="AY91" s="17" t="s">
        <v>168</v>
      </c>
      <c r="BE91" s="204">
        <f>IF(O91="základní",K91,0)</f>
        <v>0</v>
      </c>
      <c r="BF91" s="204">
        <f>IF(O91="snížená",K91,0)</f>
        <v>0</v>
      </c>
      <c r="BG91" s="204">
        <f>IF(O91="zákl. přenesená",K91,0)</f>
        <v>0</v>
      </c>
      <c r="BH91" s="204">
        <f>IF(O91="sníž. přenesená",K91,0)</f>
        <v>0</v>
      </c>
      <c r="BI91" s="204">
        <f>IF(O91="nulová",K91,0)</f>
        <v>0</v>
      </c>
      <c r="BJ91" s="17" t="s">
        <v>87</v>
      </c>
      <c r="BK91" s="204">
        <f>ROUND(P91*H91,2)</f>
        <v>0</v>
      </c>
      <c r="BL91" s="17" t="s">
        <v>327</v>
      </c>
      <c r="BM91" s="203" t="s">
        <v>6668</v>
      </c>
    </row>
    <row r="92" spans="1:65" s="2" customFormat="1" ht="29.25">
      <c r="A92" s="33"/>
      <c r="B92" s="34"/>
      <c r="C92" s="35"/>
      <c r="D92" s="205" t="s">
        <v>178</v>
      </c>
      <c r="E92" s="35"/>
      <c r="F92" s="206" t="s">
        <v>6447</v>
      </c>
      <c r="G92" s="35"/>
      <c r="H92" s="35"/>
      <c r="I92" s="107"/>
      <c r="J92" s="107"/>
      <c r="K92" s="35"/>
      <c r="L92" s="35"/>
      <c r="M92" s="38"/>
      <c r="N92" s="207"/>
      <c r="O92" s="208"/>
      <c r="P92" s="62"/>
      <c r="Q92" s="62"/>
      <c r="R92" s="62"/>
      <c r="S92" s="62"/>
      <c r="T92" s="62"/>
      <c r="U92" s="62"/>
      <c r="V92" s="62"/>
      <c r="W92" s="62"/>
      <c r="X92" s="63"/>
      <c r="Y92" s="33"/>
      <c r="Z92" s="33"/>
      <c r="AA92" s="33"/>
      <c r="AB92" s="33"/>
      <c r="AC92" s="33"/>
      <c r="AD92" s="33"/>
      <c r="AE92" s="33"/>
      <c r="AT92" s="17" t="s">
        <v>178</v>
      </c>
      <c r="AU92" s="17" t="s">
        <v>186</v>
      </c>
    </row>
    <row r="93" spans="1:65" s="2" customFormat="1" ht="24" customHeight="1">
      <c r="A93" s="33"/>
      <c r="B93" s="34"/>
      <c r="C93" s="225" t="s">
        <v>89</v>
      </c>
      <c r="D93" s="225" t="s">
        <v>346</v>
      </c>
      <c r="E93" s="226" t="s">
        <v>6448</v>
      </c>
      <c r="F93" s="227" t="s">
        <v>6449</v>
      </c>
      <c r="G93" s="228" t="s">
        <v>243</v>
      </c>
      <c r="H93" s="229">
        <v>40</v>
      </c>
      <c r="I93" s="230"/>
      <c r="J93" s="231"/>
      <c r="K93" s="232">
        <f>ROUND(P93*H93,2)</f>
        <v>0</v>
      </c>
      <c r="L93" s="227" t="s">
        <v>175</v>
      </c>
      <c r="M93" s="233"/>
      <c r="N93" s="234" t="s">
        <v>20</v>
      </c>
      <c r="O93" s="199" t="s">
        <v>48</v>
      </c>
      <c r="P93" s="200">
        <f>I93+J93</f>
        <v>0</v>
      </c>
      <c r="Q93" s="200">
        <f>ROUND(I93*H93,2)</f>
        <v>0</v>
      </c>
      <c r="R93" s="200">
        <f>ROUND(J93*H93,2)</f>
        <v>0</v>
      </c>
      <c r="S93" s="62"/>
      <c r="T93" s="201">
        <f>S93*H93</f>
        <v>0</v>
      </c>
      <c r="U93" s="201">
        <v>1.9000000000000001E-4</v>
      </c>
      <c r="V93" s="201">
        <f>U93*H93</f>
        <v>7.6000000000000009E-3</v>
      </c>
      <c r="W93" s="201">
        <v>0</v>
      </c>
      <c r="X93" s="202">
        <f>W93*H93</f>
        <v>0</v>
      </c>
      <c r="Y93" s="33"/>
      <c r="Z93" s="33"/>
      <c r="AA93" s="33"/>
      <c r="AB93" s="33"/>
      <c r="AC93" s="33"/>
      <c r="AD93" s="33"/>
      <c r="AE93" s="33"/>
      <c r="AR93" s="203" t="s">
        <v>457</v>
      </c>
      <c r="AT93" s="203" t="s">
        <v>346</v>
      </c>
      <c r="AU93" s="203" t="s">
        <v>186</v>
      </c>
      <c r="AY93" s="17" t="s">
        <v>168</v>
      </c>
      <c r="BE93" s="204">
        <f>IF(O93="základní",K93,0)</f>
        <v>0</v>
      </c>
      <c r="BF93" s="204">
        <f>IF(O93="snížená",K93,0)</f>
        <v>0</v>
      </c>
      <c r="BG93" s="204">
        <f>IF(O93="zákl. přenesená",K93,0)</f>
        <v>0</v>
      </c>
      <c r="BH93" s="204">
        <f>IF(O93="sníž. přenesená",K93,0)</f>
        <v>0</v>
      </c>
      <c r="BI93" s="204">
        <f>IF(O93="nulová",K93,0)</f>
        <v>0</v>
      </c>
      <c r="BJ93" s="17" t="s">
        <v>87</v>
      </c>
      <c r="BK93" s="204">
        <f>ROUND(P93*H93,2)</f>
        <v>0</v>
      </c>
      <c r="BL93" s="17" t="s">
        <v>327</v>
      </c>
      <c r="BM93" s="203" t="s">
        <v>6669</v>
      </c>
    </row>
    <row r="94" spans="1:65" s="2" customFormat="1">
      <c r="A94" s="33"/>
      <c r="B94" s="34"/>
      <c r="C94" s="35"/>
      <c r="D94" s="205" t="s">
        <v>178</v>
      </c>
      <c r="E94" s="35"/>
      <c r="F94" s="206" t="s">
        <v>6449</v>
      </c>
      <c r="G94" s="35"/>
      <c r="H94" s="35"/>
      <c r="I94" s="107"/>
      <c r="J94" s="107"/>
      <c r="K94" s="35"/>
      <c r="L94" s="35"/>
      <c r="M94" s="38"/>
      <c r="N94" s="207"/>
      <c r="O94" s="208"/>
      <c r="P94" s="62"/>
      <c r="Q94" s="62"/>
      <c r="R94" s="62"/>
      <c r="S94" s="62"/>
      <c r="T94" s="62"/>
      <c r="U94" s="62"/>
      <c r="V94" s="62"/>
      <c r="W94" s="62"/>
      <c r="X94" s="63"/>
      <c r="Y94" s="33"/>
      <c r="Z94" s="33"/>
      <c r="AA94" s="33"/>
      <c r="AB94" s="33"/>
      <c r="AC94" s="33"/>
      <c r="AD94" s="33"/>
      <c r="AE94" s="33"/>
      <c r="AT94" s="17" t="s">
        <v>178</v>
      </c>
      <c r="AU94" s="17" t="s">
        <v>186</v>
      </c>
    </row>
    <row r="95" spans="1:65" s="2" customFormat="1" ht="16.5" customHeight="1">
      <c r="A95" s="33"/>
      <c r="B95" s="34"/>
      <c r="C95" s="225" t="s">
        <v>186</v>
      </c>
      <c r="D95" s="225" t="s">
        <v>346</v>
      </c>
      <c r="E95" s="226" t="s">
        <v>6451</v>
      </c>
      <c r="F95" s="227" t="s">
        <v>6670</v>
      </c>
      <c r="G95" s="228" t="s">
        <v>3852</v>
      </c>
      <c r="H95" s="229">
        <v>1</v>
      </c>
      <c r="I95" s="230"/>
      <c r="J95" s="231"/>
      <c r="K95" s="232">
        <f>ROUND(P95*H95,2)</f>
        <v>0</v>
      </c>
      <c r="L95" s="227" t="s">
        <v>20</v>
      </c>
      <c r="M95" s="233"/>
      <c r="N95" s="234" t="s">
        <v>20</v>
      </c>
      <c r="O95" s="199" t="s">
        <v>48</v>
      </c>
      <c r="P95" s="200">
        <f>I95+J95</f>
        <v>0</v>
      </c>
      <c r="Q95" s="200">
        <f>ROUND(I95*H95,2)</f>
        <v>0</v>
      </c>
      <c r="R95" s="200">
        <f>ROUND(J95*H95,2)</f>
        <v>0</v>
      </c>
      <c r="S95" s="62"/>
      <c r="T95" s="201">
        <f>S95*H95</f>
        <v>0</v>
      </c>
      <c r="U95" s="201">
        <v>2.4499999999999999E-3</v>
      </c>
      <c r="V95" s="201">
        <f>U95*H95</f>
        <v>2.4499999999999999E-3</v>
      </c>
      <c r="W95" s="201">
        <v>0</v>
      </c>
      <c r="X95" s="202">
        <f>W95*H95</f>
        <v>0</v>
      </c>
      <c r="Y95" s="33"/>
      <c r="Z95" s="33"/>
      <c r="AA95" s="33"/>
      <c r="AB95" s="33"/>
      <c r="AC95" s="33"/>
      <c r="AD95" s="33"/>
      <c r="AE95" s="33"/>
      <c r="AR95" s="203" t="s">
        <v>457</v>
      </c>
      <c r="AT95" s="203" t="s">
        <v>346</v>
      </c>
      <c r="AU95" s="203" t="s">
        <v>186</v>
      </c>
      <c r="AY95" s="17" t="s">
        <v>168</v>
      </c>
      <c r="BE95" s="204">
        <f>IF(O95="základní",K95,0)</f>
        <v>0</v>
      </c>
      <c r="BF95" s="204">
        <f>IF(O95="snížená",K95,0)</f>
        <v>0</v>
      </c>
      <c r="BG95" s="204">
        <f>IF(O95="zákl. přenesená",K95,0)</f>
        <v>0</v>
      </c>
      <c r="BH95" s="204">
        <f>IF(O95="sníž. přenesená",K95,0)</f>
        <v>0</v>
      </c>
      <c r="BI95" s="204">
        <f>IF(O95="nulová",K95,0)</f>
        <v>0</v>
      </c>
      <c r="BJ95" s="17" t="s">
        <v>87</v>
      </c>
      <c r="BK95" s="204">
        <f>ROUND(P95*H95,2)</f>
        <v>0</v>
      </c>
      <c r="BL95" s="17" t="s">
        <v>327</v>
      </c>
      <c r="BM95" s="203" t="s">
        <v>6671</v>
      </c>
    </row>
    <row r="96" spans="1:65" s="2" customFormat="1">
      <c r="A96" s="33"/>
      <c r="B96" s="34"/>
      <c r="C96" s="35"/>
      <c r="D96" s="205" t="s">
        <v>178</v>
      </c>
      <c r="E96" s="35"/>
      <c r="F96" s="206" t="s">
        <v>6452</v>
      </c>
      <c r="G96" s="35"/>
      <c r="H96" s="35"/>
      <c r="I96" s="107"/>
      <c r="J96" s="107"/>
      <c r="K96" s="35"/>
      <c r="L96" s="35"/>
      <c r="M96" s="38"/>
      <c r="N96" s="207"/>
      <c r="O96" s="208"/>
      <c r="P96" s="62"/>
      <c r="Q96" s="62"/>
      <c r="R96" s="62"/>
      <c r="S96" s="62"/>
      <c r="T96" s="62"/>
      <c r="U96" s="62"/>
      <c r="V96" s="62"/>
      <c r="W96" s="62"/>
      <c r="X96" s="63"/>
      <c r="Y96" s="33"/>
      <c r="Z96" s="33"/>
      <c r="AA96" s="33"/>
      <c r="AB96" s="33"/>
      <c r="AC96" s="33"/>
      <c r="AD96" s="33"/>
      <c r="AE96" s="33"/>
      <c r="AT96" s="17" t="s">
        <v>178</v>
      </c>
      <c r="AU96" s="17" t="s">
        <v>186</v>
      </c>
    </row>
    <row r="97" spans="1:65" s="2" customFormat="1" ht="24" customHeight="1">
      <c r="A97" s="33"/>
      <c r="B97" s="34"/>
      <c r="C97" s="191" t="s">
        <v>191</v>
      </c>
      <c r="D97" s="191" t="s">
        <v>171</v>
      </c>
      <c r="E97" s="192" t="s">
        <v>3745</v>
      </c>
      <c r="F97" s="193" t="s">
        <v>3746</v>
      </c>
      <c r="G97" s="194" t="s">
        <v>243</v>
      </c>
      <c r="H97" s="195">
        <v>40</v>
      </c>
      <c r="I97" s="196"/>
      <c r="J97" s="196"/>
      <c r="K97" s="197">
        <f>ROUND(P97*H97,2)</f>
        <v>0</v>
      </c>
      <c r="L97" s="193" t="s">
        <v>175</v>
      </c>
      <c r="M97" s="38"/>
      <c r="N97" s="198" t="s">
        <v>20</v>
      </c>
      <c r="O97" s="199" t="s">
        <v>48</v>
      </c>
      <c r="P97" s="200">
        <f>I97+J97</f>
        <v>0</v>
      </c>
      <c r="Q97" s="200">
        <f>ROUND(I97*H97,2)</f>
        <v>0</v>
      </c>
      <c r="R97" s="200">
        <f>ROUND(J97*H97,2)</f>
        <v>0</v>
      </c>
      <c r="S97" s="62"/>
      <c r="T97" s="201">
        <f>S97*H97</f>
        <v>0</v>
      </c>
      <c r="U97" s="201">
        <v>0</v>
      </c>
      <c r="V97" s="201">
        <f>U97*H97</f>
        <v>0</v>
      </c>
      <c r="W97" s="201">
        <v>0</v>
      </c>
      <c r="X97" s="202">
        <f>W97*H97</f>
        <v>0</v>
      </c>
      <c r="Y97" s="33"/>
      <c r="Z97" s="33"/>
      <c r="AA97" s="33"/>
      <c r="AB97" s="33"/>
      <c r="AC97" s="33"/>
      <c r="AD97" s="33"/>
      <c r="AE97" s="33"/>
      <c r="AR97" s="203" t="s">
        <v>327</v>
      </c>
      <c r="AT97" s="203" t="s">
        <v>171</v>
      </c>
      <c r="AU97" s="203" t="s">
        <v>186</v>
      </c>
      <c r="AY97" s="17" t="s">
        <v>168</v>
      </c>
      <c r="BE97" s="204">
        <f>IF(O97="základní",K97,0)</f>
        <v>0</v>
      </c>
      <c r="BF97" s="204">
        <f>IF(O97="snížená",K97,0)</f>
        <v>0</v>
      </c>
      <c r="BG97" s="204">
        <f>IF(O97="zákl. přenesená",K97,0)</f>
        <v>0</v>
      </c>
      <c r="BH97" s="204">
        <f>IF(O97="sníž. přenesená",K97,0)</f>
        <v>0</v>
      </c>
      <c r="BI97" s="204">
        <f>IF(O97="nulová",K97,0)</f>
        <v>0</v>
      </c>
      <c r="BJ97" s="17" t="s">
        <v>87</v>
      </c>
      <c r="BK97" s="204">
        <f>ROUND(P97*H97,2)</f>
        <v>0</v>
      </c>
      <c r="BL97" s="17" t="s">
        <v>327</v>
      </c>
      <c r="BM97" s="203" t="s">
        <v>6672</v>
      </c>
    </row>
    <row r="98" spans="1:65" s="2" customFormat="1" ht="29.25">
      <c r="A98" s="33"/>
      <c r="B98" s="34"/>
      <c r="C98" s="35"/>
      <c r="D98" s="205" t="s">
        <v>178</v>
      </c>
      <c r="E98" s="35"/>
      <c r="F98" s="206" t="s">
        <v>3748</v>
      </c>
      <c r="G98" s="35"/>
      <c r="H98" s="35"/>
      <c r="I98" s="107"/>
      <c r="J98" s="107"/>
      <c r="K98" s="35"/>
      <c r="L98" s="35"/>
      <c r="M98" s="38"/>
      <c r="N98" s="207"/>
      <c r="O98" s="208"/>
      <c r="P98" s="62"/>
      <c r="Q98" s="62"/>
      <c r="R98" s="62"/>
      <c r="S98" s="62"/>
      <c r="T98" s="62"/>
      <c r="U98" s="62"/>
      <c r="V98" s="62"/>
      <c r="W98" s="62"/>
      <c r="X98" s="63"/>
      <c r="Y98" s="33"/>
      <c r="Z98" s="33"/>
      <c r="AA98" s="33"/>
      <c r="AB98" s="33"/>
      <c r="AC98" s="33"/>
      <c r="AD98" s="33"/>
      <c r="AE98" s="33"/>
      <c r="AT98" s="17" t="s">
        <v>178</v>
      </c>
      <c r="AU98" s="17" t="s">
        <v>186</v>
      </c>
    </row>
    <row r="99" spans="1:65" s="2" customFormat="1" ht="24" customHeight="1">
      <c r="A99" s="33"/>
      <c r="B99" s="34"/>
      <c r="C99" s="225" t="s">
        <v>167</v>
      </c>
      <c r="D99" s="225" t="s">
        <v>346</v>
      </c>
      <c r="E99" s="226" t="s">
        <v>3749</v>
      </c>
      <c r="F99" s="227" t="s">
        <v>3750</v>
      </c>
      <c r="G99" s="228" t="s">
        <v>243</v>
      </c>
      <c r="H99" s="229">
        <v>40</v>
      </c>
      <c r="I99" s="230"/>
      <c r="J99" s="231"/>
      <c r="K99" s="232">
        <f>ROUND(P99*H99,2)</f>
        <v>0</v>
      </c>
      <c r="L99" s="227" t="s">
        <v>175</v>
      </c>
      <c r="M99" s="233"/>
      <c r="N99" s="234" t="s">
        <v>20</v>
      </c>
      <c r="O99" s="199" t="s">
        <v>48</v>
      </c>
      <c r="P99" s="200">
        <f>I99+J99</f>
        <v>0</v>
      </c>
      <c r="Q99" s="200">
        <f>ROUND(I99*H99,2)</f>
        <v>0</v>
      </c>
      <c r="R99" s="200">
        <f>ROUND(J99*H99,2)</f>
        <v>0</v>
      </c>
      <c r="S99" s="62"/>
      <c r="T99" s="201">
        <f>S99*H99</f>
        <v>0</v>
      </c>
      <c r="U99" s="201">
        <v>1E-4</v>
      </c>
      <c r="V99" s="201">
        <f>U99*H99</f>
        <v>4.0000000000000001E-3</v>
      </c>
      <c r="W99" s="201">
        <v>0</v>
      </c>
      <c r="X99" s="202">
        <f>W99*H99</f>
        <v>0</v>
      </c>
      <c r="Y99" s="33"/>
      <c r="Z99" s="33"/>
      <c r="AA99" s="33"/>
      <c r="AB99" s="33"/>
      <c r="AC99" s="33"/>
      <c r="AD99" s="33"/>
      <c r="AE99" s="33"/>
      <c r="AR99" s="203" t="s">
        <v>457</v>
      </c>
      <c r="AT99" s="203" t="s">
        <v>346</v>
      </c>
      <c r="AU99" s="203" t="s">
        <v>186</v>
      </c>
      <c r="AY99" s="17" t="s">
        <v>168</v>
      </c>
      <c r="BE99" s="204">
        <f>IF(O99="základní",K99,0)</f>
        <v>0</v>
      </c>
      <c r="BF99" s="204">
        <f>IF(O99="snížená",K99,0)</f>
        <v>0</v>
      </c>
      <c r="BG99" s="204">
        <f>IF(O99="zákl. přenesená",K99,0)</f>
        <v>0</v>
      </c>
      <c r="BH99" s="204">
        <f>IF(O99="sníž. přenesená",K99,0)</f>
        <v>0</v>
      </c>
      <c r="BI99" s="204">
        <f>IF(O99="nulová",K99,0)</f>
        <v>0</v>
      </c>
      <c r="BJ99" s="17" t="s">
        <v>87</v>
      </c>
      <c r="BK99" s="204">
        <f>ROUND(P99*H99,2)</f>
        <v>0</v>
      </c>
      <c r="BL99" s="17" t="s">
        <v>327</v>
      </c>
      <c r="BM99" s="203" t="s">
        <v>6673</v>
      </c>
    </row>
    <row r="100" spans="1:65" s="2" customFormat="1">
      <c r="A100" s="33"/>
      <c r="B100" s="34"/>
      <c r="C100" s="35"/>
      <c r="D100" s="205" t="s">
        <v>178</v>
      </c>
      <c r="E100" s="35"/>
      <c r="F100" s="206" t="s">
        <v>3750</v>
      </c>
      <c r="G100" s="35"/>
      <c r="H100" s="35"/>
      <c r="I100" s="107"/>
      <c r="J100" s="107"/>
      <c r="K100" s="35"/>
      <c r="L100" s="35"/>
      <c r="M100" s="38"/>
      <c r="N100" s="207"/>
      <c r="O100" s="208"/>
      <c r="P100" s="62"/>
      <c r="Q100" s="62"/>
      <c r="R100" s="62"/>
      <c r="S100" s="62"/>
      <c r="T100" s="62"/>
      <c r="U100" s="62"/>
      <c r="V100" s="62"/>
      <c r="W100" s="62"/>
      <c r="X100" s="63"/>
      <c r="Y100" s="33"/>
      <c r="Z100" s="33"/>
      <c r="AA100" s="33"/>
      <c r="AB100" s="33"/>
      <c r="AC100" s="33"/>
      <c r="AD100" s="33"/>
      <c r="AE100" s="33"/>
      <c r="AT100" s="17" t="s">
        <v>178</v>
      </c>
      <c r="AU100" s="17" t="s">
        <v>186</v>
      </c>
    </row>
    <row r="101" spans="1:65" s="2" customFormat="1" ht="24" customHeight="1">
      <c r="A101" s="33"/>
      <c r="B101" s="34"/>
      <c r="C101" s="191" t="s">
        <v>260</v>
      </c>
      <c r="D101" s="191" t="s">
        <v>171</v>
      </c>
      <c r="E101" s="192" t="s">
        <v>3767</v>
      </c>
      <c r="F101" s="193" t="s">
        <v>3768</v>
      </c>
      <c r="G101" s="194" t="s">
        <v>243</v>
      </c>
      <c r="H101" s="195">
        <v>69</v>
      </c>
      <c r="I101" s="196"/>
      <c r="J101" s="196"/>
      <c r="K101" s="197">
        <f>ROUND(P101*H101,2)</f>
        <v>0</v>
      </c>
      <c r="L101" s="193" t="s">
        <v>175</v>
      </c>
      <c r="M101" s="38"/>
      <c r="N101" s="198" t="s">
        <v>20</v>
      </c>
      <c r="O101" s="199" t="s">
        <v>48</v>
      </c>
      <c r="P101" s="200">
        <f>I101+J101</f>
        <v>0</v>
      </c>
      <c r="Q101" s="200">
        <f>ROUND(I101*H101,2)</f>
        <v>0</v>
      </c>
      <c r="R101" s="200">
        <f>ROUND(J101*H101,2)</f>
        <v>0</v>
      </c>
      <c r="S101" s="62"/>
      <c r="T101" s="201">
        <f>S101*H101</f>
        <v>0</v>
      </c>
      <c r="U101" s="201">
        <v>0</v>
      </c>
      <c r="V101" s="201">
        <f>U101*H101</f>
        <v>0</v>
      </c>
      <c r="W101" s="201">
        <v>0</v>
      </c>
      <c r="X101" s="202">
        <f>W101*H101</f>
        <v>0</v>
      </c>
      <c r="Y101" s="33"/>
      <c r="Z101" s="33"/>
      <c r="AA101" s="33"/>
      <c r="AB101" s="33"/>
      <c r="AC101" s="33"/>
      <c r="AD101" s="33"/>
      <c r="AE101" s="33"/>
      <c r="AR101" s="203" t="s">
        <v>327</v>
      </c>
      <c r="AT101" s="203" t="s">
        <v>171</v>
      </c>
      <c r="AU101" s="203" t="s">
        <v>186</v>
      </c>
      <c r="AY101" s="17" t="s">
        <v>168</v>
      </c>
      <c r="BE101" s="204">
        <f>IF(O101="základní",K101,0)</f>
        <v>0</v>
      </c>
      <c r="BF101" s="204">
        <f>IF(O101="snížená",K101,0)</f>
        <v>0</v>
      </c>
      <c r="BG101" s="204">
        <f>IF(O101="zákl. přenesená",K101,0)</f>
        <v>0</v>
      </c>
      <c r="BH101" s="204">
        <f>IF(O101="sníž. přenesená",K101,0)</f>
        <v>0</v>
      </c>
      <c r="BI101" s="204">
        <f>IF(O101="nulová",K101,0)</f>
        <v>0</v>
      </c>
      <c r="BJ101" s="17" t="s">
        <v>87</v>
      </c>
      <c r="BK101" s="204">
        <f>ROUND(P101*H101,2)</f>
        <v>0</v>
      </c>
      <c r="BL101" s="17" t="s">
        <v>327</v>
      </c>
      <c r="BM101" s="203" t="s">
        <v>6674</v>
      </c>
    </row>
    <row r="102" spans="1:65" s="2" customFormat="1" ht="19.5">
      <c r="A102" s="33"/>
      <c r="B102" s="34"/>
      <c r="C102" s="35"/>
      <c r="D102" s="205" t="s">
        <v>178</v>
      </c>
      <c r="E102" s="35"/>
      <c r="F102" s="206" t="s">
        <v>3770</v>
      </c>
      <c r="G102" s="35"/>
      <c r="H102" s="35"/>
      <c r="I102" s="107"/>
      <c r="J102" s="107"/>
      <c r="K102" s="35"/>
      <c r="L102" s="35"/>
      <c r="M102" s="38"/>
      <c r="N102" s="207"/>
      <c r="O102" s="208"/>
      <c r="P102" s="62"/>
      <c r="Q102" s="62"/>
      <c r="R102" s="62"/>
      <c r="S102" s="62"/>
      <c r="T102" s="62"/>
      <c r="U102" s="62"/>
      <c r="V102" s="62"/>
      <c r="W102" s="62"/>
      <c r="X102" s="63"/>
      <c r="Y102" s="33"/>
      <c r="Z102" s="33"/>
      <c r="AA102" s="33"/>
      <c r="AB102" s="33"/>
      <c r="AC102" s="33"/>
      <c r="AD102" s="33"/>
      <c r="AE102" s="33"/>
      <c r="AT102" s="17" t="s">
        <v>178</v>
      </c>
      <c r="AU102" s="17" t="s">
        <v>186</v>
      </c>
    </row>
    <row r="103" spans="1:65" s="13" customFormat="1">
      <c r="B103" s="210"/>
      <c r="C103" s="211"/>
      <c r="D103" s="205" t="s">
        <v>181</v>
      </c>
      <c r="E103" s="212" t="s">
        <v>20</v>
      </c>
      <c r="F103" s="213" t="s">
        <v>6675</v>
      </c>
      <c r="G103" s="211"/>
      <c r="H103" s="214">
        <v>69</v>
      </c>
      <c r="I103" s="215"/>
      <c r="J103" s="215"/>
      <c r="K103" s="211"/>
      <c r="L103" s="211"/>
      <c r="M103" s="216"/>
      <c r="N103" s="217"/>
      <c r="O103" s="218"/>
      <c r="P103" s="218"/>
      <c r="Q103" s="218"/>
      <c r="R103" s="218"/>
      <c r="S103" s="218"/>
      <c r="T103" s="218"/>
      <c r="U103" s="218"/>
      <c r="V103" s="218"/>
      <c r="W103" s="218"/>
      <c r="X103" s="219"/>
      <c r="AT103" s="220" t="s">
        <v>181</v>
      </c>
      <c r="AU103" s="220" t="s">
        <v>186</v>
      </c>
      <c r="AV103" s="13" t="s">
        <v>89</v>
      </c>
      <c r="AW103" s="13" t="s">
        <v>5</v>
      </c>
      <c r="AX103" s="13" t="s">
        <v>87</v>
      </c>
      <c r="AY103" s="220" t="s">
        <v>168</v>
      </c>
    </row>
    <row r="104" spans="1:65" s="2" customFormat="1" ht="24" customHeight="1">
      <c r="A104" s="33"/>
      <c r="B104" s="34"/>
      <c r="C104" s="225" t="s">
        <v>269</v>
      </c>
      <c r="D104" s="225" t="s">
        <v>346</v>
      </c>
      <c r="E104" s="226" t="s">
        <v>3772</v>
      </c>
      <c r="F104" s="227" t="s">
        <v>3773</v>
      </c>
      <c r="G104" s="228" t="s">
        <v>243</v>
      </c>
      <c r="H104" s="229">
        <v>66</v>
      </c>
      <c r="I104" s="230"/>
      <c r="J104" s="231"/>
      <c r="K104" s="232">
        <f>ROUND(P104*H104,2)</f>
        <v>0</v>
      </c>
      <c r="L104" s="227" t="s">
        <v>175</v>
      </c>
      <c r="M104" s="233"/>
      <c r="N104" s="234" t="s">
        <v>20</v>
      </c>
      <c r="O104" s="199" t="s">
        <v>48</v>
      </c>
      <c r="P104" s="200">
        <f>I104+J104</f>
        <v>0</v>
      </c>
      <c r="Q104" s="200">
        <f>ROUND(I104*H104,2)</f>
        <v>0</v>
      </c>
      <c r="R104" s="200">
        <f>ROUND(J104*H104,2)</f>
        <v>0</v>
      </c>
      <c r="S104" s="62"/>
      <c r="T104" s="201">
        <f>S104*H104</f>
        <v>0</v>
      </c>
      <c r="U104" s="201">
        <v>1.2E-4</v>
      </c>
      <c r="V104" s="201">
        <f>U104*H104</f>
        <v>7.92E-3</v>
      </c>
      <c r="W104" s="201">
        <v>0</v>
      </c>
      <c r="X104" s="202">
        <f>W104*H104</f>
        <v>0</v>
      </c>
      <c r="Y104" s="33"/>
      <c r="Z104" s="33"/>
      <c r="AA104" s="33"/>
      <c r="AB104" s="33"/>
      <c r="AC104" s="33"/>
      <c r="AD104" s="33"/>
      <c r="AE104" s="33"/>
      <c r="AR104" s="203" t="s">
        <v>457</v>
      </c>
      <c r="AT104" s="203" t="s">
        <v>346</v>
      </c>
      <c r="AU104" s="203" t="s">
        <v>186</v>
      </c>
      <c r="AY104" s="17" t="s">
        <v>168</v>
      </c>
      <c r="BE104" s="204">
        <f>IF(O104="základní",K104,0)</f>
        <v>0</v>
      </c>
      <c r="BF104" s="204">
        <f>IF(O104="snížená",K104,0)</f>
        <v>0</v>
      </c>
      <c r="BG104" s="204">
        <f>IF(O104="zákl. přenesená",K104,0)</f>
        <v>0</v>
      </c>
      <c r="BH104" s="204">
        <f>IF(O104="sníž. přenesená",K104,0)</f>
        <v>0</v>
      </c>
      <c r="BI104" s="204">
        <f>IF(O104="nulová",K104,0)</f>
        <v>0</v>
      </c>
      <c r="BJ104" s="17" t="s">
        <v>87</v>
      </c>
      <c r="BK104" s="204">
        <f>ROUND(P104*H104,2)</f>
        <v>0</v>
      </c>
      <c r="BL104" s="17" t="s">
        <v>327</v>
      </c>
      <c r="BM104" s="203" t="s">
        <v>6676</v>
      </c>
    </row>
    <row r="105" spans="1:65" s="2" customFormat="1">
      <c r="A105" s="33"/>
      <c r="B105" s="34"/>
      <c r="C105" s="35"/>
      <c r="D105" s="205" t="s">
        <v>178</v>
      </c>
      <c r="E105" s="35"/>
      <c r="F105" s="206" t="s">
        <v>3773</v>
      </c>
      <c r="G105" s="35"/>
      <c r="H105" s="35"/>
      <c r="I105" s="107"/>
      <c r="J105" s="107"/>
      <c r="K105" s="35"/>
      <c r="L105" s="35"/>
      <c r="M105" s="38"/>
      <c r="N105" s="207"/>
      <c r="O105" s="208"/>
      <c r="P105" s="62"/>
      <c r="Q105" s="62"/>
      <c r="R105" s="62"/>
      <c r="S105" s="62"/>
      <c r="T105" s="62"/>
      <c r="U105" s="62"/>
      <c r="V105" s="62"/>
      <c r="W105" s="62"/>
      <c r="X105" s="63"/>
      <c r="Y105" s="33"/>
      <c r="Z105" s="33"/>
      <c r="AA105" s="33"/>
      <c r="AB105" s="33"/>
      <c r="AC105" s="33"/>
      <c r="AD105" s="33"/>
      <c r="AE105" s="33"/>
      <c r="AT105" s="17" t="s">
        <v>178</v>
      </c>
      <c r="AU105" s="17" t="s">
        <v>186</v>
      </c>
    </row>
    <row r="106" spans="1:65" s="13" customFormat="1">
      <c r="B106" s="210"/>
      <c r="C106" s="211"/>
      <c r="D106" s="205" t="s">
        <v>181</v>
      </c>
      <c r="E106" s="211"/>
      <c r="F106" s="213" t="s">
        <v>5571</v>
      </c>
      <c r="G106" s="211"/>
      <c r="H106" s="214">
        <v>66</v>
      </c>
      <c r="I106" s="215"/>
      <c r="J106" s="215"/>
      <c r="K106" s="211"/>
      <c r="L106" s="211"/>
      <c r="M106" s="216"/>
      <c r="N106" s="217"/>
      <c r="O106" s="218"/>
      <c r="P106" s="218"/>
      <c r="Q106" s="218"/>
      <c r="R106" s="218"/>
      <c r="S106" s="218"/>
      <c r="T106" s="218"/>
      <c r="U106" s="218"/>
      <c r="V106" s="218"/>
      <c r="W106" s="218"/>
      <c r="X106" s="219"/>
      <c r="AT106" s="220" t="s">
        <v>181</v>
      </c>
      <c r="AU106" s="220" t="s">
        <v>186</v>
      </c>
      <c r="AV106" s="13" t="s">
        <v>89</v>
      </c>
      <c r="AW106" s="13" t="s">
        <v>4</v>
      </c>
      <c r="AX106" s="13" t="s">
        <v>87</v>
      </c>
      <c r="AY106" s="220" t="s">
        <v>168</v>
      </c>
    </row>
    <row r="107" spans="1:65" s="2" customFormat="1" ht="16.5" customHeight="1">
      <c r="A107" s="33"/>
      <c r="B107" s="34"/>
      <c r="C107" s="225" t="s">
        <v>275</v>
      </c>
      <c r="D107" s="225" t="s">
        <v>346</v>
      </c>
      <c r="E107" s="226" t="s">
        <v>3776</v>
      </c>
      <c r="F107" s="227" t="s">
        <v>3777</v>
      </c>
      <c r="G107" s="228" t="s">
        <v>346</v>
      </c>
      <c r="H107" s="229">
        <v>48</v>
      </c>
      <c r="I107" s="230"/>
      <c r="J107" s="231"/>
      <c r="K107" s="232">
        <f>ROUND(P107*H107,2)</f>
        <v>0</v>
      </c>
      <c r="L107" s="227" t="s">
        <v>20</v>
      </c>
      <c r="M107" s="233"/>
      <c r="N107" s="234" t="s">
        <v>20</v>
      </c>
      <c r="O107" s="199" t="s">
        <v>48</v>
      </c>
      <c r="P107" s="200">
        <f>I107+J107</f>
        <v>0</v>
      </c>
      <c r="Q107" s="200">
        <f>ROUND(I107*H107,2)</f>
        <v>0</v>
      </c>
      <c r="R107" s="200">
        <f>ROUND(J107*H107,2)</f>
        <v>0</v>
      </c>
      <c r="S107" s="62"/>
      <c r="T107" s="201">
        <f>S107*H107</f>
        <v>0</v>
      </c>
      <c r="U107" s="201">
        <v>0</v>
      </c>
      <c r="V107" s="201">
        <f>U107*H107</f>
        <v>0</v>
      </c>
      <c r="W107" s="201">
        <v>0</v>
      </c>
      <c r="X107" s="202">
        <f>W107*H107</f>
        <v>0</v>
      </c>
      <c r="Y107" s="33"/>
      <c r="Z107" s="33"/>
      <c r="AA107" s="33"/>
      <c r="AB107" s="33"/>
      <c r="AC107" s="33"/>
      <c r="AD107" s="33"/>
      <c r="AE107" s="33"/>
      <c r="AR107" s="203" t="s">
        <v>457</v>
      </c>
      <c r="AT107" s="203" t="s">
        <v>346</v>
      </c>
      <c r="AU107" s="203" t="s">
        <v>186</v>
      </c>
      <c r="AY107" s="17" t="s">
        <v>168</v>
      </c>
      <c r="BE107" s="204">
        <f>IF(O107="základní",K107,0)</f>
        <v>0</v>
      </c>
      <c r="BF107" s="204">
        <f>IF(O107="snížená",K107,0)</f>
        <v>0</v>
      </c>
      <c r="BG107" s="204">
        <f>IF(O107="zákl. přenesená",K107,0)</f>
        <v>0</v>
      </c>
      <c r="BH107" s="204">
        <f>IF(O107="sníž. přenesená",K107,0)</f>
        <v>0</v>
      </c>
      <c r="BI107" s="204">
        <f>IF(O107="nulová",K107,0)</f>
        <v>0</v>
      </c>
      <c r="BJ107" s="17" t="s">
        <v>87</v>
      </c>
      <c r="BK107" s="204">
        <f>ROUND(P107*H107,2)</f>
        <v>0</v>
      </c>
      <c r="BL107" s="17" t="s">
        <v>327</v>
      </c>
      <c r="BM107" s="203" t="s">
        <v>6677</v>
      </c>
    </row>
    <row r="108" spans="1:65" s="2" customFormat="1">
      <c r="A108" s="33"/>
      <c r="B108" s="34"/>
      <c r="C108" s="35"/>
      <c r="D108" s="205" t="s">
        <v>178</v>
      </c>
      <c r="E108" s="35"/>
      <c r="F108" s="206" t="s">
        <v>3777</v>
      </c>
      <c r="G108" s="35"/>
      <c r="H108" s="35"/>
      <c r="I108" s="107"/>
      <c r="J108" s="107"/>
      <c r="K108" s="35"/>
      <c r="L108" s="35"/>
      <c r="M108" s="38"/>
      <c r="N108" s="207"/>
      <c r="O108" s="208"/>
      <c r="P108" s="62"/>
      <c r="Q108" s="62"/>
      <c r="R108" s="62"/>
      <c r="S108" s="62"/>
      <c r="T108" s="62"/>
      <c r="U108" s="62"/>
      <c r="V108" s="62"/>
      <c r="W108" s="62"/>
      <c r="X108" s="63"/>
      <c r="Y108" s="33"/>
      <c r="Z108" s="33"/>
      <c r="AA108" s="33"/>
      <c r="AB108" s="33"/>
      <c r="AC108" s="33"/>
      <c r="AD108" s="33"/>
      <c r="AE108" s="33"/>
      <c r="AT108" s="17" t="s">
        <v>178</v>
      </c>
      <c r="AU108" s="17" t="s">
        <v>186</v>
      </c>
    </row>
    <row r="109" spans="1:65" s="2" customFormat="1" ht="29.25">
      <c r="A109" s="33"/>
      <c r="B109" s="34"/>
      <c r="C109" s="35"/>
      <c r="D109" s="205" t="s">
        <v>179</v>
      </c>
      <c r="E109" s="35"/>
      <c r="F109" s="209" t="s">
        <v>3779</v>
      </c>
      <c r="G109" s="35"/>
      <c r="H109" s="35"/>
      <c r="I109" s="107"/>
      <c r="J109" s="107"/>
      <c r="K109" s="35"/>
      <c r="L109" s="35"/>
      <c r="M109" s="38"/>
      <c r="N109" s="207"/>
      <c r="O109" s="208"/>
      <c r="P109" s="62"/>
      <c r="Q109" s="62"/>
      <c r="R109" s="62"/>
      <c r="S109" s="62"/>
      <c r="T109" s="62"/>
      <c r="U109" s="62"/>
      <c r="V109" s="62"/>
      <c r="W109" s="62"/>
      <c r="X109" s="63"/>
      <c r="Y109" s="33"/>
      <c r="Z109" s="33"/>
      <c r="AA109" s="33"/>
      <c r="AB109" s="33"/>
      <c r="AC109" s="33"/>
      <c r="AD109" s="33"/>
      <c r="AE109" s="33"/>
      <c r="AT109" s="17" t="s">
        <v>179</v>
      </c>
      <c r="AU109" s="17" t="s">
        <v>186</v>
      </c>
    </row>
    <row r="110" spans="1:65" s="13" customFormat="1">
      <c r="B110" s="210"/>
      <c r="C110" s="211"/>
      <c r="D110" s="205" t="s">
        <v>181</v>
      </c>
      <c r="E110" s="211"/>
      <c r="F110" s="213" t="s">
        <v>6678</v>
      </c>
      <c r="G110" s="211"/>
      <c r="H110" s="214">
        <v>48</v>
      </c>
      <c r="I110" s="215"/>
      <c r="J110" s="215"/>
      <c r="K110" s="211"/>
      <c r="L110" s="211"/>
      <c r="M110" s="216"/>
      <c r="N110" s="217"/>
      <c r="O110" s="218"/>
      <c r="P110" s="218"/>
      <c r="Q110" s="218"/>
      <c r="R110" s="218"/>
      <c r="S110" s="218"/>
      <c r="T110" s="218"/>
      <c r="U110" s="218"/>
      <c r="V110" s="218"/>
      <c r="W110" s="218"/>
      <c r="X110" s="219"/>
      <c r="AT110" s="220" t="s">
        <v>181</v>
      </c>
      <c r="AU110" s="220" t="s">
        <v>186</v>
      </c>
      <c r="AV110" s="13" t="s">
        <v>89</v>
      </c>
      <c r="AW110" s="13" t="s">
        <v>4</v>
      </c>
      <c r="AX110" s="13" t="s">
        <v>87</v>
      </c>
      <c r="AY110" s="220" t="s">
        <v>168</v>
      </c>
    </row>
    <row r="111" spans="1:65" s="2" customFormat="1" ht="24" customHeight="1">
      <c r="A111" s="33"/>
      <c r="B111" s="34"/>
      <c r="C111" s="191" t="s">
        <v>285</v>
      </c>
      <c r="D111" s="191" t="s">
        <v>171</v>
      </c>
      <c r="E111" s="192" t="s">
        <v>3781</v>
      </c>
      <c r="F111" s="193" t="s">
        <v>3782</v>
      </c>
      <c r="G111" s="194" t="s">
        <v>243</v>
      </c>
      <c r="H111" s="195">
        <v>14</v>
      </c>
      <c r="I111" s="196"/>
      <c r="J111" s="196"/>
      <c r="K111" s="197">
        <f>ROUND(P111*H111,2)</f>
        <v>0</v>
      </c>
      <c r="L111" s="193" t="s">
        <v>175</v>
      </c>
      <c r="M111" s="38"/>
      <c r="N111" s="198" t="s">
        <v>20</v>
      </c>
      <c r="O111" s="199" t="s">
        <v>48</v>
      </c>
      <c r="P111" s="200">
        <f>I111+J111</f>
        <v>0</v>
      </c>
      <c r="Q111" s="200">
        <f>ROUND(I111*H111,2)</f>
        <v>0</v>
      </c>
      <c r="R111" s="200">
        <f>ROUND(J111*H111,2)</f>
        <v>0</v>
      </c>
      <c r="S111" s="62"/>
      <c r="T111" s="201">
        <f>S111*H111</f>
        <v>0</v>
      </c>
      <c r="U111" s="201">
        <v>0</v>
      </c>
      <c r="V111" s="201">
        <f>U111*H111</f>
        <v>0</v>
      </c>
      <c r="W111" s="201">
        <v>0</v>
      </c>
      <c r="X111" s="202">
        <f>W111*H111</f>
        <v>0</v>
      </c>
      <c r="Y111" s="33"/>
      <c r="Z111" s="33"/>
      <c r="AA111" s="33"/>
      <c r="AB111" s="33"/>
      <c r="AC111" s="33"/>
      <c r="AD111" s="33"/>
      <c r="AE111" s="33"/>
      <c r="AR111" s="203" t="s">
        <v>327</v>
      </c>
      <c r="AT111" s="203" t="s">
        <v>171</v>
      </c>
      <c r="AU111" s="203" t="s">
        <v>186</v>
      </c>
      <c r="AY111" s="17" t="s">
        <v>168</v>
      </c>
      <c r="BE111" s="204">
        <f>IF(O111="základní",K111,0)</f>
        <v>0</v>
      </c>
      <c r="BF111" s="204">
        <f>IF(O111="snížená",K111,0)</f>
        <v>0</v>
      </c>
      <c r="BG111" s="204">
        <f>IF(O111="zákl. přenesená",K111,0)</f>
        <v>0</v>
      </c>
      <c r="BH111" s="204">
        <f>IF(O111="sníž. přenesená",K111,0)</f>
        <v>0</v>
      </c>
      <c r="BI111" s="204">
        <f>IF(O111="nulová",K111,0)</f>
        <v>0</v>
      </c>
      <c r="BJ111" s="17" t="s">
        <v>87</v>
      </c>
      <c r="BK111" s="204">
        <f>ROUND(P111*H111,2)</f>
        <v>0</v>
      </c>
      <c r="BL111" s="17" t="s">
        <v>327</v>
      </c>
      <c r="BM111" s="203" t="s">
        <v>6679</v>
      </c>
    </row>
    <row r="112" spans="1:65" s="2" customFormat="1" ht="19.5">
      <c r="A112" s="33"/>
      <c r="B112" s="34"/>
      <c r="C112" s="35"/>
      <c r="D112" s="205" t="s">
        <v>178</v>
      </c>
      <c r="E112" s="35"/>
      <c r="F112" s="206" t="s">
        <v>3784</v>
      </c>
      <c r="G112" s="35"/>
      <c r="H112" s="35"/>
      <c r="I112" s="107"/>
      <c r="J112" s="107"/>
      <c r="K112" s="35"/>
      <c r="L112" s="35"/>
      <c r="M112" s="38"/>
      <c r="N112" s="207"/>
      <c r="O112" s="208"/>
      <c r="P112" s="62"/>
      <c r="Q112" s="62"/>
      <c r="R112" s="62"/>
      <c r="S112" s="62"/>
      <c r="T112" s="62"/>
      <c r="U112" s="62"/>
      <c r="V112" s="62"/>
      <c r="W112" s="62"/>
      <c r="X112" s="63"/>
      <c r="Y112" s="33"/>
      <c r="Z112" s="33"/>
      <c r="AA112" s="33"/>
      <c r="AB112" s="33"/>
      <c r="AC112" s="33"/>
      <c r="AD112" s="33"/>
      <c r="AE112" s="33"/>
      <c r="AT112" s="17" t="s">
        <v>178</v>
      </c>
      <c r="AU112" s="17" t="s">
        <v>186</v>
      </c>
    </row>
    <row r="113" spans="1:65" s="2" customFormat="1" ht="24" customHeight="1">
      <c r="A113" s="33"/>
      <c r="B113" s="34"/>
      <c r="C113" s="225" t="s">
        <v>290</v>
      </c>
      <c r="D113" s="225" t="s">
        <v>346</v>
      </c>
      <c r="E113" s="226" t="s">
        <v>3785</v>
      </c>
      <c r="F113" s="227" t="s">
        <v>3786</v>
      </c>
      <c r="G113" s="228" t="s">
        <v>243</v>
      </c>
      <c r="H113" s="229">
        <v>16.8</v>
      </c>
      <c r="I113" s="230"/>
      <c r="J113" s="231"/>
      <c r="K113" s="232">
        <f>ROUND(P113*H113,2)</f>
        <v>0</v>
      </c>
      <c r="L113" s="227" t="s">
        <v>175</v>
      </c>
      <c r="M113" s="233"/>
      <c r="N113" s="234" t="s">
        <v>20</v>
      </c>
      <c r="O113" s="199" t="s">
        <v>48</v>
      </c>
      <c r="P113" s="200">
        <f>I113+J113</f>
        <v>0</v>
      </c>
      <c r="Q113" s="200">
        <f>ROUND(I113*H113,2)</f>
        <v>0</v>
      </c>
      <c r="R113" s="200">
        <f>ROUND(J113*H113,2)</f>
        <v>0</v>
      </c>
      <c r="S113" s="62"/>
      <c r="T113" s="201">
        <f>S113*H113</f>
        <v>0</v>
      </c>
      <c r="U113" s="201">
        <v>1.6000000000000001E-4</v>
      </c>
      <c r="V113" s="201">
        <f>U113*H113</f>
        <v>2.6880000000000003E-3</v>
      </c>
      <c r="W113" s="201">
        <v>0</v>
      </c>
      <c r="X113" s="202">
        <f>W113*H113</f>
        <v>0</v>
      </c>
      <c r="Y113" s="33"/>
      <c r="Z113" s="33"/>
      <c r="AA113" s="33"/>
      <c r="AB113" s="33"/>
      <c r="AC113" s="33"/>
      <c r="AD113" s="33"/>
      <c r="AE113" s="33"/>
      <c r="AR113" s="203" t="s">
        <v>457</v>
      </c>
      <c r="AT113" s="203" t="s">
        <v>346</v>
      </c>
      <c r="AU113" s="203" t="s">
        <v>186</v>
      </c>
      <c r="AY113" s="17" t="s">
        <v>168</v>
      </c>
      <c r="BE113" s="204">
        <f>IF(O113="základní",K113,0)</f>
        <v>0</v>
      </c>
      <c r="BF113" s="204">
        <f>IF(O113="snížená",K113,0)</f>
        <v>0</v>
      </c>
      <c r="BG113" s="204">
        <f>IF(O113="zákl. přenesená",K113,0)</f>
        <v>0</v>
      </c>
      <c r="BH113" s="204">
        <f>IF(O113="sníž. přenesená",K113,0)</f>
        <v>0</v>
      </c>
      <c r="BI113" s="204">
        <f>IF(O113="nulová",K113,0)</f>
        <v>0</v>
      </c>
      <c r="BJ113" s="17" t="s">
        <v>87</v>
      </c>
      <c r="BK113" s="204">
        <f>ROUND(P113*H113,2)</f>
        <v>0</v>
      </c>
      <c r="BL113" s="17" t="s">
        <v>327</v>
      </c>
      <c r="BM113" s="203" t="s">
        <v>6680</v>
      </c>
    </row>
    <row r="114" spans="1:65" s="2" customFormat="1">
      <c r="A114" s="33"/>
      <c r="B114" s="34"/>
      <c r="C114" s="35"/>
      <c r="D114" s="205" t="s">
        <v>178</v>
      </c>
      <c r="E114" s="35"/>
      <c r="F114" s="206" t="s">
        <v>3786</v>
      </c>
      <c r="G114" s="35"/>
      <c r="H114" s="35"/>
      <c r="I114" s="107"/>
      <c r="J114" s="107"/>
      <c r="K114" s="35"/>
      <c r="L114" s="35"/>
      <c r="M114" s="38"/>
      <c r="N114" s="207"/>
      <c r="O114" s="208"/>
      <c r="P114" s="62"/>
      <c r="Q114" s="62"/>
      <c r="R114" s="62"/>
      <c r="S114" s="62"/>
      <c r="T114" s="62"/>
      <c r="U114" s="62"/>
      <c r="V114" s="62"/>
      <c r="W114" s="62"/>
      <c r="X114" s="63"/>
      <c r="Y114" s="33"/>
      <c r="Z114" s="33"/>
      <c r="AA114" s="33"/>
      <c r="AB114" s="33"/>
      <c r="AC114" s="33"/>
      <c r="AD114" s="33"/>
      <c r="AE114" s="33"/>
      <c r="AT114" s="17" t="s">
        <v>178</v>
      </c>
      <c r="AU114" s="17" t="s">
        <v>186</v>
      </c>
    </row>
    <row r="115" spans="1:65" s="13" customFormat="1">
      <c r="B115" s="210"/>
      <c r="C115" s="211"/>
      <c r="D115" s="205" t="s">
        <v>181</v>
      </c>
      <c r="E115" s="211"/>
      <c r="F115" s="213" t="s">
        <v>6681</v>
      </c>
      <c r="G115" s="211"/>
      <c r="H115" s="214">
        <v>16.8</v>
      </c>
      <c r="I115" s="215"/>
      <c r="J115" s="215"/>
      <c r="K115" s="211"/>
      <c r="L115" s="211"/>
      <c r="M115" s="216"/>
      <c r="N115" s="217"/>
      <c r="O115" s="218"/>
      <c r="P115" s="218"/>
      <c r="Q115" s="218"/>
      <c r="R115" s="218"/>
      <c r="S115" s="218"/>
      <c r="T115" s="218"/>
      <c r="U115" s="218"/>
      <c r="V115" s="218"/>
      <c r="W115" s="218"/>
      <c r="X115" s="219"/>
      <c r="AT115" s="220" t="s">
        <v>181</v>
      </c>
      <c r="AU115" s="220" t="s">
        <v>186</v>
      </c>
      <c r="AV115" s="13" t="s">
        <v>89</v>
      </c>
      <c r="AW115" s="13" t="s">
        <v>4</v>
      </c>
      <c r="AX115" s="13" t="s">
        <v>87</v>
      </c>
      <c r="AY115" s="220" t="s">
        <v>168</v>
      </c>
    </row>
    <row r="116" spans="1:65" s="2" customFormat="1" ht="24" customHeight="1">
      <c r="A116" s="33"/>
      <c r="B116" s="34"/>
      <c r="C116" s="191" t="s">
        <v>296</v>
      </c>
      <c r="D116" s="191" t="s">
        <v>171</v>
      </c>
      <c r="E116" s="192" t="s">
        <v>3789</v>
      </c>
      <c r="F116" s="193" t="s">
        <v>3790</v>
      </c>
      <c r="G116" s="194" t="s">
        <v>243</v>
      </c>
      <c r="H116" s="195">
        <v>83</v>
      </c>
      <c r="I116" s="196"/>
      <c r="J116" s="196"/>
      <c r="K116" s="197">
        <f>ROUND(P116*H116,2)</f>
        <v>0</v>
      </c>
      <c r="L116" s="193" t="s">
        <v>175</v>
      </c>
      <c r="M116" s="38"/>
      <c r="N116" s="198" t="s">
        <v>20</v>
      </c>
      <c r="O116" s="199" t="s">
        <v>48</v>
      </c>
      <c r="P116" s="200">
        <f>I116+J116</f>
        <v>0</v>
      </c>
      <c r="Q116" s="200">
        <f>ROUND(I116*H116,2)</f>
        <v>0</v>
      </c>
      <c r="R116" s="200">
        <f>ROUND(J116*H116,2)</f>
        <v>0</v>
      </c>
      <c r="S116" s="62"/>
      <c r="T116" s="201">
        <f>S116*H116</f>
        <v>0</v>
      </c>
      <c r="U116" s="201">
        <v>0</v>
      </c>
      <c r="V116" s="201">
        <f>U116*H116</f>
        <v>0</v>
      </c>
      <c r="W116" s="201">
        <v>0</v>
      </c>
      <c r="X116" s="202">
        <f>W116*H116</f>
        <v>0</v>
      </c>
      <c r="Y116" s="33"/>
      <c r="Z116" s="33"/>
      <c r="AA116" s="33"/>
      <c r="AB116" s="33"/>
      <c r="AC116" s="33"/>
      <c r="AD116" s="33"/>
      <c r="AE116" s="33"/>
      <c r="AR116" s="203" t="s">
        <v>327</v>
      </c>
      <c r="AT116" s="203" t="s">
        <v>171</v>
      </c>
      <c r="AU116" s="203" t="s">
        <v>186</v>
      </c>
      <c r="AY116" s="17" t="s">
        <v>168</v>
      </c>
      <c r="BE116" s="204">
        <f>IF(O116="základní",K116,0)</f>
        <v>0</v>
      </c>
      <c r="BF116" s="204">
        <f>IF(O116="snížená",K116,0)</f>
        <v>0</v>
      </c>
      <c r="BG116" s="204">
        <f>IF(O116="zákl. přenesená",K116,0)</f>
        <v>0</v>
      </c>
      <c r="BH116" s="204">
        <f>IF(O116="sníž. přenesená",K116,0)</f>
        <v>0</v>
      </c>
      <c r="BI116" s="204">
        <f>IF(O116="nulová",K116,0)</f>
        <v>0</v>
      </c>
      <c r="BJ116" s="17" t="s">
        <v>87</v>
      </c>
      <c r="BK116" s="204">
        <f>ROUND(P116*H116,2)</f>
        <v>0</v>
      </c>
      <c r="BL116" s="17" t="s">
        <v>327</v>
      </c>
      <c r="BM116" s="203" t="s">
        <v>6682</v>
      </c>
    </row>
    <row r="117" spans="1:65" s="2" customFormat="1" ht="19.5">
      <c r="A117" s="33"/>
      <c r="B117" s="34"/>
      <c r="C117" s="35"/>
      <c r="D117" s="205" t="s">
        <v>178</v>
      </c>
      <c r="E117" s="35"/>
      <c r="F117" s="206" t="s">
        <v>3792</v>
      </c>
      <c r="G117" s="35"/>
      <c r="H117" s="35"/>
      <c r="I117" s="107"/>
      <c r="J117" s="107"/>
      <c r="K117" s="35"/>
      <c r="L117" s="35"/>
      <c r="M117" s="38"/>
      <c r="N117" s="207"/>
      <c r="O117" s="208"/>
      <c r="P117" s="62"/>
      <c r="Q117" s="62"/>
      <c r="R117" s="62"/>
      <c r="S117" s="62"/>
      <c r="T117" s="62"/>
      <c r="U117" s="62"/>
      <c r="V117" s="62"/>
      <c r="W117" s="62"/>
      <c r="X117" s="63"/>
      <c r="Y117" s="33"/>
      <c r="Z117" s="33"/>
      <c r="AA117" s="33"/>
      <c r="AB117" s="33"/>
      <c r="AC117" s="33"/>
      <c r="AD117" s="33"/>
      <c r="AE117" s="33"/>
      <c r="AT117" s="17" t="s">
        <v>178</v>
      </c>
      <c r="AU117" s="17" t="s">
        <v>186</v>
      </c>
    </row>
    <row r="118" spans="1:65" s="13" customFormat="1">
      <c r="B118" s="210"/>
      <c r="C118" s="211"/>
      <c r="D118" s="205" t="s">
        <v>181</v>
      </c>
      <c r="E118" s="212" t="s">
        <v>20</v>
      </c>
      <c r="F118" s="213" t="s">
        <v>6683</v>
      </c>
      <c r="G118" s="211"/>
      <c r="H118" s="214">
        <v>83</v>
      </c>
      <c r="I118" s="215"/>
      <c r="J118" s="215"/>
      <c r="K118" s="211"/>
      <c r="L118" s="211"/>
      <c r="M118" s="216"/>
      <c r="N118" s="217"/>
      <c r="O118" s="218"/>
      <c r="P118" s="218"/>
      <c r="Q118" s="218"/>
      <c r="R118" s="218"/>
      <c r="S118" s="218"/>
      <c r="T118" s="218"/>
      <c r="U118" s="218"/>
      <c r="V118" s="218"/>
      <c r="W118" s="218"/>
      <c r="X118" s="219"/>
      <c r="AT118" s="220" t="s">
        <v>181</v>
      </c>
      <c r="AU118" s="220" t="s">
        <v>186</v>
      </c>
      <c r="AV118" s="13" t="s">
        <v>89</v>
      </c>
      <c r="AW118" s="13" t="s">
        <v>5</v>
      </c>
      <c r="AX118" s="13" t="s">
        <v>87</v>
      </c>
      <c r="AY118" s="220" t="s">
        <v>168</v>
      </c>
    </row>
    <row r="119" spans="1:65" s="2" customFormat="1" ht="24" customHeight="1">
      <c r="A119" s="33"/>
      <c r="B119" s="34"/>
      <c r="C119" s="191" t="s">
        <v>22</v>
      </c>
      <c r="D119" s="191" t="s">
        <v>171</v>
      </c>
      <c r="E119" s="192" t="s">
        <v>3794</v>
      </c>
      <c r="F119" s="193" t="s">
        <v>3795</v>
      </c>
      <c r="G119" s="194" t="s">
        <v>460</v>
      </c>
      <c r="H119" s="195">
        <v>13</v>
      </c>
      <c r="I119" s="196"/>
      <c r="J119" s="196"/>
      <c r="K119" s="197">
        <f>ROUND(P119*H119,2)</f>
        <v>0</v>
      </c>
      <c r="L119" s="193" t="s">
        <v>175</v>
      </c>
      <c r="M119" s="38"/>
      <c r="N119" s="198" t="s">
        <v>20</v>
      </c>
      <c r="O119" s="199" t="s">
        <v>48</v>
      </c>
      <c r="P119" s="200">
        <f>I119+J119</f>
        <v>0</v>
      </c>
      <c r="Q119" s="200">
        <f>ROUND(I119*H119,2)</f>
        <v>0</v>
      </c>
      <c r="R119" s="200">
        <f>ROUND(J119*H119,2)</f>
        <v>0</v>
      </c>
      <c r="S119" s="62"/>
      <c r="T119" s="201">
        <f>S119*H119</f>
        <v>0</v>
      </c>
      <c r="U119" s="201">
        <v>0</v>
      </c>
      <c r="V119" s="201">
        <f>U119*H119</f>
        <v>0</v>
      </c>
      <c r="W119" s="201">
        <v>0</v>
      </c>
      <c r="X119" s="202">
        <f>W119*H119</f>
        <v>0</v>
      </c>
      <c r="Y119" s="33"/>
      <c r="Z119" s="33"/>
      <c r="AA119" s="33"/>
      <c r="AB119" s="33"/>
      <c r="AC119" s="33"/>
      <c r="AD119" s="33"/>
      <c r="AE119" s="33"/>
      <c r="AR119" s="203" t="s">
        <v>327</v>
      </c>
      <c r="AT119" s="203" t="s">
        <v>171</v>
      </c>
      <c r="AU119" s="203" t="s">
        <v>186</v>
      </c>
      <c r="AY119" s="17" t="s">
        <v>168</v>
      </c>
      <c r="BE119" s="204">
        <f>IF(O119="základní",K119,0)</f>
        <v>0</v>
      </c>
      <c r="BF119" s="204">
        <f>IF(O119="snížená",K119,0)</f>
        <v>0</v>
      </c>
      <c r="BG119" s="204">
        <f>IF(O119="zákl. přenesená",K119,0)</f>
        <v>0</v>
      </c>
      <c r="BH119" s="204">
        <f>IF(O119="sníž. přenesená",K119,0)</f>
        <v>0</v>
      </c>
      <c r="BI119" s="204">
        <f>IF(O119="nulová",K119,0)</f>
        <v>0</v>
      </c>
      <c r="BJ119" s="17" t="s">
        <v>87</v>
      </c>
      <c r="BK119" s="204">
        <f>ROUND(P119*H119,2)</f>
        <v>0</v>
      </c>
      <c r="BL119" s="17" t="s">
        <v>327</v>
      </c>
      <c r="BM119" s="203" t="s">
        <v>6684</v>
      </c>
    </row>
    <row r="120" spans="1:65" s="2" customFormat="1" ht="19.5">
      <c r="A120" s="33"/>
      <c r="B120" s="34"/>
      <c r="C120" s="35"/>
      <c r="D120" s="205" t="s">
        <v>178</v>
      </c>
      <c r="E120" s="35"/>
      <c r="F120" s="206" t="s">
        <v>3797</v>
      </c>
      <c r="G120" s="35"/>
      <c r="H120" s="35"/>
      <c r="I120" s="107"/>
      <c r="J120" s="107"/>
      <c r="K120" s="35"/>
      <c r="L120" s="35"/>
      <c r="M120" s="38"/>
      <c r="N120" s="207"/>
      <c r="O120" s="208"/>
      <c r="P120" s="62"/>
      <c r="Q120" s="62"/>
      <c r="R120" s="62"/>
      <c r="S120" s="62"/>
      <c r="T120" s="62"/>
      <c r="U120" s="62"/>
      <c r="V120" s="62"/>
      <c r="W120" s="62"/>
      <c r="X120" s="63"/>
      <c r="Y120" s="33"/>
      <c r="Z120" s="33"/>
      <c r="AA120" s="33"/>
      <c r="AB120" s="33"/>
      <c r="AC120" s="33"/>
      <c r="AD120" s="33"/>
      <c r="AE120" s="33"/>
      <c r="AT120" s="17" t="s">
        <v>178</v>
      </c>
      <c r="AU120" s="17" t="s">
        <v>186</v>
      </c>
    </row>
    <row r="121" spans="1:65" s="2" customFormat="1" ht="24" customHeight="1">
      <c r="A121" s="33"/>
      <c r="B121" s="34"/>
      <c r="C121" s="191" t="s">
        <v>309</v>
      </c>
      <c r="D121" s="191" t="s">
        <v>171</v>
      </c>
      <c r="E121" s="192" t="s">
        <v>3798</v>
      </c>
      <c r="F121" s="193" t="s">
        <v>3799</v>
      </c>
      <c r="G121" s="194" t="s">
        <v>460</v>
      </c>
      <c r="H121" s="195">
        <v>1</v>
      </c>
      <c r="I121" s="196"/>
      <c r="J121" s="196"/>
      <c r="K121" s="197">
        <f>ROUND(P121*H121,2)</f>
        <v>0</v>
      </c>
      <c r="L121" s="193" t="s">
        <v>175</v>
      </c>
      <c r="M121" s="38"/>
      <c r="N121" s="198" t="s">
        <v>20</v>
      </c>
      <c r="O121" s="199" t="s">
        <v>48</v>
      </c>
      <c r="P121" s="200">
        <f>I121+J121</f>
        <v>0</v>
      </c>
      <c r="Q121" s="200">
        <f>ROUND(I121*H121,2)</f>
        <v>0</v>
      </c>
      <c r="R121" s="200">
        <f>ROUND(J121*H121,2)</f>
        <v>0</v>
      </c>
      <c r="S121" s="62"/>
      <c r="T121" s="201">
        <f>S121*H121</f>
        <v>0</v>
      </c>
      <c r="U121" s="201">
        <v>0</v>
      </c>
      <c r="V121" s="201">
        <f>U121*H121</f>
        <v>0</v>
      </c>
      <c r="W121" s="201">
        <v>0</v>
      </c>
      <c r="X121" s="202">
        <f>W121*H121</f>
        <v>0</v>
      </c>
      <c r="Y121" s="33"/>
      <c r="Z121" s="33"/>
      <c r="AA121" s="33"/>
      <c r="AB121" s="33"/>
      <c r="AC121" s="33"/>
      <c r="AD121" s="33"/>
      <c r="AE121" s="33"/>
      <c r="AR121" s="203" t="s">
        <v>327</v>
      </c>
      <c r="AT121" s="203" t="s">
        <v>171</v>
      </c>
      <c r="AU121" s="203" t="s">
        <v>186</v>
      </c>
      <c r="AY121" s="17" t="s">
        <v>168</v>
      </c>
      <c r="BE121" s="204">
        <f>IF(O121="základní",K121,0)</f>
        <v>0</v>
      </c>
      <c r="BF121" s="204">
        <f>IF(O121="snížená",K121,0)</f>
        <v>0</v>
      </c>
      <c r="BG121" s="204">
        <f>IF(O121="zákl. přenesená",K121,0)</f>
        <v>0</v>
      </c>
      <c r="BH121" s="204">
        <f>IF(O121="sníž. přenesená",K121,0)</f>
        <v>0</v>
      </c>
      <c r="BI121" s="204">
        <f>IF(O121="nulová",K121,0)</f>
        <v>0</v>
      </c>
      <c r="BJ121" s="17" t="s">
        <v>87</v>
      </c>
      <c r="BK121" s="204">
        <f>ROUND(P121*H121,2)</f>
        <v>0</v>
      </c>
      <c r="BL121" s="17" t="s">
        <v>327</v>
      </c>
      <c r="BM121" s="203" t="s">
        <v>6685</v>
      </c>
    </row>
    <row r="122" spans="1:65" s="2" customFormat="1" ht="19.5">
      <c r="A122" s="33"/>
      <c r="B122" s="34"/>
      <c r="C122" s="35"/>
      <c r="D122" s="205" t="s">
        <v>178</v>
      </c>
      <c r="E122" s="35"/>
      <c r="F122" s="206" t="s">
        <v>3801</v>
      </c>
      <c r="G122" s="35"/>
      <c r="H122" s="35"/>
      <c r="I122" s="107"/>
      <c r="J122" s="107"/>
      <c r="K122" s="35"/>
      <c r="L122" s="35"/>
      <c r="M122" s="38"/>
      <c r="N122" s="207"/>
      <c r="O122" s="208"/>
      <c r="P122" s="62"/>
      <c r="Q122" s="62"/>
      <c r="R122" s="62"/>
      <c r="S122" s="62"/>
      <c r="T122" s="62"/>
      <c r="U122" s="62"/>
      <c r="V122" s="62"/>
      <c r="W122" s="62"/>
      <c r="X122" s="63"/>
      <c r="Y122" s="33"/>
      <c r="Z122" s="33"/>
      <c r="AA122" s="33"/>
      <c r="AB122" s="33"/>
      <c r="AC122" s="33"/>
      <c r="AD122" s="33"/>
      <c r="AE122" s="33"/>
      <c r="AT122" s="17" t="s">
        <v>178</v>
      </c>
      <c r="AU122" s="17" t="s">
        <v>186</v>
      </c>
    </row>
    <row r="123" spans="1:65" s="2" customFormat="1" ht="24" customHeight="1">
      <c r="A123" s="33"/>
      <c r="B123" s="34"/>
      <c r="C123" s="225" t="s">
        <v>315</v>
      </c>
      <c r="D123" s="225" t="s">
        <v>346</v>
      </c>
      <c r="E123" s="226" t="s">
        <v>3802</v>
      </c>
      <c r="F123" s="227" t="s">
        <v>3803</v>
      </c>
      <c r="G123" s="228" t="s">
        <v>460</v>
      </c>
      <c r="H123" s="229">
        <v>1</v>
      </c>
      <c r="I123" s="230"/>
      <c r="J123" s="231"/>
      <c r="K123" s="232">
        <f>ROUND(P123*H123,2)</f>
        <v>0</v>
      </c>
      <c r="L123" s="227" t="s">
        <v>175</v>
      </c>
      <c r="M123" s="233"/>
      <c r="N123" s="234" t="s">
        <v>20</v>
      </c>
      <c r="O123" s="199" t="s">
        <v>48</v>
      </c>
      <c r="P123" s="200">
        <f>I123+J123</f>
        <v>0</v>
      </c>
      <c r="Q123" s="200">
        <f>ROUND(I123*H123,2)</f>
        <v>0</v>
      </c>
      <c r="R123" s="200">
        <f>ROUND(J123*H123,2)</f>
        <v>0</v>
      </c>
      <c r="S123" s="62"/>
      <c r="T123" s="201">
        <f>S123*H123</f>
        <v>0</v>
      </c>
      <c r="U123" s="201">
        <v>5.0000000000000002E-5</v>
      </c>
      <c r="V123" s="201">
        <f>U123*H123</f>
        <v>5.0000000000000002E-5</v>
      </c>
      <c r="W123" s="201">
        <v>0</v>
      </c>
      <c r="X123" s="202">
        <f>W123*H123</f>
        <v>0</v>
      </c>
      <c r="Y123" s="33"/>
      <c r="Z123" s="33"/>
      <c r="AA123" s="33"/>
      <c r="AB123" s="33"/>
      <c r="AC123" s="33"/>
      <c r="AD123" s="33"/>
      <c r="AE123" s="33"/>
      <c r="AR123" s="203" t="s">
        <v>457</v>
      </c>
      <c r="AT123" s="203" t="s">
        <v>346</v>
      </c>
      <c r="AU123" s="203" t="s">
        <v>186</v>
      </c>
      <c r="AY123" s="17" t="s">
        <v>168</v>
      </c>
      <c r="BE123" s="204">
        <f>IF(O123="základní",K123,0)</f>
        <v>0</v>
      </c>
      <c r="BF123" s="204">
        <f>IF(O123="snížená",K123,0)</f>
        <v>0</v>
      </c>
      <c r="BG123" s="204">
        <f>IF(O123="zákl. přenesená",K123,0)</f>
        <v>0</v>
      </c>
      <c r="BH123" s="204">
        <f>IF(O123="sníž. přenesená",K123,0)</f>
        <v>0</v>
      </c>
      <c r="BI123" s="204">
        <f>IF(O123="nulová",K123,0)</f>
        <v>0</v>
      </c>
      <c r="BJ123" s="17" t="s">
        <v>87</v>
      </c>
      <c r="BK123" s="204">
        <f>ROUND(P123*H123,2)</f>
        <v>0</v>
      </c>
      <c r="BL123" s="17" t="s">
        <v>327</v>
      </c>
      <c r="BM123" s="203" t="s">
        <v>6686</v>
      </c>
    </row>
    <row r="124" spans="1:65" s="2" customFormat="1">
      <c r="A124" s="33"/>
      <c r="B124" s="34"/>
      <c r="C124" s="35"/>
      <c r="D124" s="205" t="s">
        <v>178</v>
      </c>
      <c r="E124" s="35"/>
      <c r="F124" s="206" t="s">
        <v>3803</v>
      </c>
      <c r="G124" s="35"/>
      <c r="H124" s="35"/>
      <c r="I124" s="107"/>
      <c r="J124" s="107"/>
      <c r="K124" s="35"/>
      <c r="L124" s="35"/>
      <c r="M124" s="38"/>
      <c r="N124" s="207"/>
      <c r="O124" s="208"/>
      <c r="P124" s="62"/>
      <c r="Q124" s="62"/>
      <c r="R124" s="62"/>
      <c r="S124" s="62"/>
      <c r="T124" s="62"/>
      <c r="U124" s="62"/>
      <c r="V124" s="62"/>
      <c r="W124" s="62"/>
      <c r="X124" s="63"/>
      <c r="Y124" s="33"/>
      <c r="Z124" s="33"/>
      <c r="AA124" s="33"/>
      <c r="AB124" s="33"/>
      <c r="AC124" s="33"/>
      <c r="AD124" s="33"/>
      <c r="AE124" s="33"/>
      <c r="AT124" s="17" t="s">
        <v>178</v>
      </c>
      <c r="AU124" s="17" t="s">
        <v>186</v>
      </c>
    </row>
    <row r="125" spans="1:65" s="2" customFormat="1" ht="48" customHeight="1">
      <c r="A125" s="33"/>
      <c r="B125" s="34"/>
      <c r="C125" s="191" t="s">
        <v>9</v>
      </c>
      <c r="D125" s="191" t="s">
        <v>171</v>
      </c>
      <c r="E125" s="192" t="s">
        <v>6687</v>
      </c>
      <c r="F125" s="193" t="s">
        <v>6688</v>
      </c>
      <c r="G125" s="194" t="s">
        <v>3852</v>
      </c>
      <c r="H125" s="195">
        <v>1</v>
      </c>
      <c r="I125" s="196"/>
      <c r="J125" s="196"/>
      <c r="K125" s="197">
        <f>ROUND(P125*H125,2)</f>
        <v>0</v>
      </c>
      <c r="L125" s="193" t="s">
        <v>20</v>
      </c>
      <c r="M125" s="38"/>
      <c r="N125" s="198" t="s">
        <v>20</v>
      </c>
      <c r="O125" s="199" t="s">
        <v>48</v>
      </c>
      <c r="P125" s="200">
        <f>I125+J125</f>
        <v>0</v>
      </c>
      <c r="Q125" s="200">
        <f>ROUND(I125*H125,2)</f>
        <v>0</v>
      </c>
      <c r="R125" s="200">
        <f>ROUND(J125*H125,2)</f>
        <v>0</v>
      </c>
      <c r="S125" s="62"/>
      <c r="T125" s="201">
        <f>S125*H125</f>
        <v>0</v>
      </c>
      <c r="U125" s="201">
        <v>0</v>
      </c>
      <c r="V125" s="201">
        <f>U125*H125</f>
        <v>0</v>
      </c>
      <c r="W125" s="201">
        <v>0</v>
      </c>
      <c r="X125" s="202">
        <f>W125*H125</f>
        <v>0</v>
      </c>
      <c r="Y125" s="33"/>
      <c r="Z125" s="33"/>
      <c r="AA125" s="33"/>
      <c r="AB125" s="33"/>
      <c r="AC125" s="33"/>
      <c r="AD125" s="33"/>
      <c r="AE125" s="33"/>
      <c r="AR125" s="203" t="s">
        <v>327</v>
      </c>
      <c r="AT125" s="203" t="s">
        <v>171</v>
      </c>
      <c r="AU125" s="203" t="s">
        <v>186</v>
      </c>
      <c r="AY125" s="17" t="s">
        <v>168</v>
      </c>
      <c r="BE125" s="204">
        <f>IF(O125="základní",K125,0)</f>
        <v>0</v>
      </c>
      <c r="BF125" s="204">
        <f>IF(O125="snížená",K125,0)</f>
        <v>0</v>
      </c>
      <c r="BG125" s="204">
        <f>IF(O125="zákl. přenesená",K125,0)</f>
        <v>0</v>
      </c>
      <c r="BH125" s="204">
        <f>IF(O125="sníž. přenesená",K125,0)</f>
        <v>0</v>
      </c>
      <c r="BI125" s="204">
        <f>IF(O125="nulová",K125,0)</f>
        <v>0</v>
      </c>
      <c r="BJ125" s="17" t="s">
        <v>87</v>
      </c>
      <c r="BK125" s="204">
        <f>ROUND(P125*H125,2)</f>
        <v>0</v>
      </c>
      <c r="BL125" s="17" t="s">
        <v>327</v>
      </c>
      <c r="BM125" s="203" t="s">
        <v>6689</v>
      </c>
    </row>
    <row r="126" spans="1:65" s="2" customFormat="1" ht="29.25">
      <c r="A126" s="33"/>
      <c r="B126" s="34"/>
      <c r="C126" s="35"/>
      <c r="D126" s="205" t="s">
        <v>178</v>
      </c>
      <c r="E126" s="35"/>
      <c r="F126" s="206" t="s">
        <v>6688</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178</v>
      </c>
      <c r="AU126" s="17" t="s">
        <v>186</v>
      </c>
    </row>
    <row r="127" spans="1:65" s="2" customFormat="1" ht="24" customHeight="1">
      <c r="A127" s="33"/>
      <c r="B127" s="34"/>
      <c r="C127" s="191" t="s">
        <v>327</v>
      </c>
      <c r="D127" s="191" t="s">
        <v>171</v>
      </c>
      <c r="E127" s="192" t="s">
        <v>6690</v>
      </c>
      <c r="F127" s="193" t="s">
        <v>6691</v>
      </c>
      <c r="G127" s="194" t="s">
        <v>460</v>
      </c>
      <c r="H127" s="195">
        <v>1</v>
      </c>
      <c r="I127" s="196"/>
      <c r="J127" s="196"/>
      <c r="K127" s="197">
        <f>ROUND(P127*H127,2)</f>
        <v>0</v>
      </c>
      <c r="L127" s="193" t="s">
        <v>175</v>
      </c>
      <c r="M127" s="38"/>
      <c r="N127" s="198" t="s">
        <v>20</v>
      </c>
      <c r="O127" s="199" t="s">
        <v>48</v>
      </c>
      <c r="P127" s="200">
        <f>I127+J127</f>
        <v>0</v>
      </c>
      <c r="Q127" s="200">
        <f>ROUND(I127*H127,2)</f>
        <v>0</v>
      </c>
      <c r="R127" s="200">
        <f>ROUND(J127*H127,2)</f>
        <v>0</v>
      </c>
      <c r="S127" s="62"/>
      <c r="T127" s="201">
        <f>S127*H127</f>
        <v>0</v>
      </c>
      <c r="U127" s="201">
        <v>0</v>
      </c>
      <c r="V127" s="201">
        <f>U127*H127</f>
        <v>0</v>
      </c>
      <c r="W127" s="201">
        <v>0</v>
      </c>
      <c r="X127" s="202">
        <f>W127*H127</f>
        <v>0</v>
      </c>
      <c r="Y127" s="33"/>
      <c r="Z127" s="33"/>
      <c r="AA127" s="33"/>
      <c r="AB127" s="33"/>
      <c r="AC127" s="33"/>
      <c r="AD127" s="33"/>
      <c r="AE127" s="33"/>
      <c r="AR127" s="203" t="s">
        <v>327</v>
      </c>
      <c r="AT127" s="203" t="s">
        <v>171</v>
      </c>
      <c r="AU127" s="203" t="s">
        <v>186</v>
      </c>
      <c r="AY127" s="17" t="s">
        <v>168</v>
      </c>
      <c r="BE127" s="204">
        <f>IF(O127="základní",K127,0)</f>
        <v>0</v>
      </c>
      <c r="BF127" s="204">
        <f>IF(O127="snížená",K127,0)</f>
        <v>0</v>
      </c>
      <c r="BG127" s="204">
        <f>IF(O127="zákl. přenesená",K127,0)</f>
        <v>0</v>
      </c>
      <c r="BH127" s="204">
        <f>IF(O127="sníž. přenesená",K127,0)</f>
        <v>0</v>
      </c>
      <c r="BI127" s="204">
        <f>IF(O127="nulová",K127,0)</f>
        <v>0</v>
      </c>
      <c r="BJ127" s="17" t="s">
        <v>87</v>
      </c>
      <c r="BK127" s="204">
        <f>ROUND(P127*H127,2)</f>
        <v>0</v>
      </c>
      <c r="BL127" s="17" t="s">
        <v>327</v>
      </c>
      <c r="BM127" s="203" t="s">
        <v>6692</v>
      </c>
    </row>
    <row r="128" spans="1:65" s="2" customFormat="1" ht="19.5">
      <c r="A128" s="33"/>
      <c r="B128" s="34"/>
      <c r="C128" s="35"/>
      <c r="D128" s="205" t="s">
        <v>178</v>
      </c>
      <c r="E128" s="35"/>
      <c r="F128" s="206" t="s">
        <v>6693</v>
      </c>
      <c r="G128" s="35"/>
      <c r="H128" s="35"/>
      <c r="I128" s="107"/>
      <c r="J128" s="107"/>
      <c r="K128" s="35"/>
      <c r="L128" s="35"/>
      <c r="M128" s="38"/>
      <c r="N128" s="207"/>
      <c r="O128" s="208"/>
      <c r="P128" s="62"/>
      <c r="Q128" s="62"/>
      <c r="R128" s="62"/>
      <c r="S128" s="62"/>
      <c r="T128" s="62"/>
      <c r="U128" s="62"/>
      <c r="V128" s="62"/>
      <c r="W128" s="62"/>
      <c r="X128" s="63"/>
      <c r="Y128" s="33"/>
      <c r="Z128" s="33"/>
      <c r="AA128" s="33"/>
      <c r="AB128" s="33"/>
      <c r="AC128" s="33"/>
      <c r="AD128" s="33"/>
      <c r="AE128" s="33"/>
      <c r="AT128" s="17" t="s">
        <v>178</v>
      </c>
      <c r="AU128" s="17" t="s">
        <v>186</v>
      </c>
    </row>
    <row r="129" spans="1:65" s="2" customFormat="1" ht="24" customHeight="1">
      <c r="A129" s="33"/>
      <c r="B129" s="34"/>
      <c r="C129" s="225" t="s">
        <v>337</v>
      </c>
      <c r="D129" s="225" t="s">
        <v>346</v>
      </c>
      <c r="E129" s="226" t="s">
        <v>6694</v>
      </c>
      <c r="F129" s="227" t="s">
        <v>6695</v>
      </c>
      <c r="G129" s="228" t="s">
        <v>460</v>
      </c>
      <c r="H129" s="229">
        <v>1</v>
      </c>
      <c r="I129" s="230"/>
      <c r="J129" s="231"/>
      <c r="K129" s="232">
        <f>ROUND(P129*H129,2)</f>
        <v>0</v>
      </c>
      <c r="L129" s="227" t="s">
        <v>20</v>
      </c>
      <c r="M129" s="233"/>
      <c r="N129" s="234" t="s">
        <v>20</v>
      </c>
      <c r="O129" s="199" t="s">
        <v>48</v>
      </c>
      <c r="P129" s="200">
        <f>I129+J129</f>
        <v>0</v>
      </c>
      <c r="Q129" s="200">
        <f>ROUND(I129*H129,2)</f>
        <v>0</v>
      </c>
      <c r="R129" s="200">
        <f>ROUND(J129*H129,2)</f>
        <v>0</v>
      </c>
      <c r="S129" s="62"/>
      <c r="T129" s="201">
        <f>S129*H129</f>
        <v>0</v>
      </c>
      <c r="U129" s="201">
        <v>0.17599999999999999</v>
      </c>
      <c r="V129" s="201">
        <f>U129*H129</f>
        <v>0.17599999999999999</v>
      </c>
      <c r="W129" s="201">
        <v>0</v>
      </c>
      <c r="X129" s="202">
        <f>W129*H129</f>
        <v>0</v>
      </c>
      <c r="Y129" s="33"/>
      <c r="Z129" s="33"/>
      <c r="AA129" s="33"/>
      <c r="AB129" s="33"/>
      <c r="AC129" s="33"/>
      <c r="AD129" s="33"/>
      <c r="AE129" s="33"/>
      <c r="AR129" s="203" t="s">
        <v>457</v>
      </c>
      <c r="AT129" s="203" t="s">
        <v>346</v>
      </c>
      <c r="AU129" s="203" t="s">
        <v>186</v>
      </c>
      <c r="AY129" s="17" t="s">
        <v>168</v>
      </c>
      <c r="BE129" s="204">
        <f>IF(O129="základní",K129,0)</f>
        <v>0</v>
      </c>
      <c r="BF129" s="204">
        <f>IF(O129="snížená",K129,0)</f>
        <v>0</v>
      </c>
      <c r="BG129" s="204">
        <f>IF(O129="zákl. přenesená",K129,0)</f>
        <v>0</v>
      </c>
      <c r="BH129" s="204">
        <f>IF(O129="sníž. přenesená",K129,0)</f>
        <v>0</v>
      </c>
      <c r="BI129" s="204">
        <f>IF(O129="nulová",K129,0)</f>
        <v>0</v>
      </c>
      <c r="BJ129" s="17" t="s">
        <v>87</v>
      </c>
      <c r="BK129" s="204">
        <f>ROUND(P129*H129,2)</f>
        <v>0</v>
      </c>
      <c r="BL129" s="17" t="s">
        <v>327</v>
      </c>
      <c r="BM129" s="203" t="s">
        <v>6696</v>
      </c>
    </row>
    <row r="130" spans="1:65" s="2" customFormat="1" ht="19.5">
      <c r="A130" s="33"/>
      <c r="B130" s="34"/>
      <c r="C130" s="35"/>
      <c r="D130" s="205" t="s">
        <v>178</v>
      </c>
      <c r="E130" s="35"/>
      <c r="F130" s="206" t="s">
        <v>6695</v>
      </c>
      <c r="G130" s="35"/>
      <c r="H130" s="35"/>
      <c r="I130" s="107"/>
      <c r="J130" s="107"/>
      <c r="K130" s="35"/>
      <c r="L130" s="35"/>
      <c r="M130" s="38"/>
      <c r="N130" s="207"/>
      <c r="O130" s="208"/>
      <c r="P130" s="62"/>
      <c r="Q130" s="62"/>
      <c r="R130" s="62"/>
      <c r="S130" s="62"/>
      <c r="T130" s="62"/>
      <c r="U130" s="62"/>
      <c r="V130" s="62"/>
      <c r="W130" s="62"/>
      <c r="X130" s="63"/>
      <c r="Y130" s="33"/>
      <c r="Z130" s="33"/>
      <c r="AA130" s="33"/>
      <c r="AB130" s="33"/>
      <c r="AC130" s="33"/>
      <c r="AD130" s="33"/>
      <c r="AE130" s="33"/>
      <c r="AT130" s="17" t="s">
        <v>178</v>
      </c>
      <c r="AU130" s="17" t="s">
        <v>186</v>
      </c>
    </row>
    <row r="131" spans="1:65" s="2" customFormat="1" ht="24" customHeight="1">
      <c r="A131" s="33"/>
      <c r="B131" s="34"/>
      <c r="C131" s="191" t="s">
        <v>345</v>
      </c>
      <c r="D131" s="191" t="s">
        <v>171</v>
      </c>
      <c r="E131" s="192" t="s">
        <v>6697</v>
      </c>
      <c r="F131" s="193" t="s">
        <v>6698</v>
      </c>
      <c r="G131" s="194" t="s">
        <v>460</v>
      </c>
      <c r="H131" s="195">
        <v>3</v>
      </c>
      <c r="I131" s="196"/>
      <c r="J131" s="196"/>
      <c r="K131" s="197">
        <f>ROUND(P131*H131,2)</f>
        <v>0</v>
      </c>
      <c r="L131" s="193" t="s">
        <v>175</v>
      </c>
      <c r="M131" s="38"/>
      <c r="N131" s="198" t="s">
        <v>20</v>
      </c>
      <c r="O131" s="199" t="s">
        <v>48</v>
      </c>
      <c r="P131" s="200">
        <f>I131+J131</f>
        <v>0</v>
      </c>
      <c r="Q131" s="200">
        <f>ROUND(I131*H131,2)</f>
        <v>0</v>
      </c>
      <c r="R131" s="200">
        <f>ROUND(J131*H131,2)</f>
        <v>0</v>
      </c>
      <c r="S131" s="62"/>
      <c r="T131" s="201">
        <f>S131*H131</f>
        <v>0</v>
      </c>
      <c r="U131" s="201">
        <v>0</v>
      </c>
      <c r="V131" s="201">
        <f>U131*H131</f>
        <v>0</v>
      </c>
      <c r="W131" s="201">
        <v>0</v>
      </c>
      <c r="X131" s="202">
        <f>W131*H131</f>
        <v>0</v>
      </c>
      <c r="Y131" s="33"/>
      <c r="Z131" s="33"/>
      <c r="AA131" s="33"/>
      <c r="AB131" s="33"/>
      <c r="AC131" s="33"/>
      <c r="AD131" s="33"/>
      <c r="AE131" s="33"/>
      <c r="AR131" s="203" t="s">
        <v>327</v>
      </c>
      <c r="AT131" s="203" t="s">
        <v>171</v>
      </c>
      <c r="AU131" s="203" t="s">
        <v>186</v>
      </c>
      <c r="AY131" s="17" t="s">
        <v>168</v>
      </c>
      <c r="BE131" s="204">
        <f>IF(O131="základní",K131,0)</f>
        <v>0</v>
      </c>
      <c r="BF131" s="204">
        <f>IF(O131="snížená",K131,0)</f>
        <v>0</v>
      </c>
      <c r="BG131" s="204">
        <f>IF(O131="zákl. přenesená",K131,0)</f>
        <v>0</v>
      </c>
      <c r="BH131" s="204">
        <f>IF(O131="sníž. přenesená",K131,0)</f>
        <v>0</v>
      </c>
      <c r="BI131" s="204">
        <f>IF(O131="nulová",K131,0)</f>
        <v>0</v>
      </c>
      <c r="BJ131" s="17" t="s">
        <v>87</v>
      </c>
      <c r="BK131" s="204">
        <f>ROUND(P131*H131,2)</f>
        <v>0</v>
      </c>
      <c r="BL131" s="17" t="s">
        <v>327</v>
      </c>
      <c r="BM131" s="203" t="s">
        <v>6699</v>
      </c>
    </row>
    <row r="132" spans="1:65" s="2" customFormat="1" ht="19.5">
      <c r="A132" s="33"/>
      <c r="B132" s="34"/>
      <c r="C132" s="35"/>
      <c r="D132" s="205" t="s">
        <v>178</v>
      </c>
      <c r="E132" s="35"/>
      <c r="F132" s="206" t="s">
        <v>6700</v>
      </c>
      <c r="G132" s="35"/>
      <c r="H132" s="35"/>
      <c r="I132" s="107"/>
      <c r="J132" s="107"/>
      <c r="K132" s="35"/>
      <c r="L132" s="35"/>
      <c r="M132" s="38"/>
      <c r="N132" s="207"/>
      <c r="O132" s="208"/>
      <c r="P132" s="62"/>
      <c r="Q132" s="62"/>
      <c r="R132" s="62"/>
      <c r="S132" s="62"/>
      <c r="T132" s="62"/>
      <c r="U132" s="62"/>
      <c r="V132" s="62"/>
      <c r="W132" s="62"/>
      <c r="X132" s="63"/>
      <c r="Y132" s="33"/>
      <c r="Z132" s="33"/>
      <c r="AA132" s="33"/>
      <c r="AB132" s="33"/>
      <c r="AC132" s="33"/>
      <c r="AD132" s="33"/>
      <c r="AE132" s="33"/>
      <c r="AT132" s="17" t="s">
        <v>178</v>
      </c>
      <c r="AU132" s="17" t="s">
        <v>186</v>
      </c>
    </row>
    <row r="133" spans="1:65" s="2" customFormat="1" ht="24" customHeight="1">
      <c r="A133" s="33"/>
      <c r="B133" s="34"/>
      <c r="C133" s="225" t="s">
        <v>351</v>
      </c>
      <c r="D133" s="225" t="s">
        <v>346</v>
      </c>
      <c r="E133" s="226" t="s">
        <v>6701</v>
      </c>
      <c r="F133" s="227" t="s">
        <v>6702</v>
      </c>
      <c r="G133" s="228" t="s">
        <v>460</v>
      </c>
      <c r="H133" s="229">
        <v>3</v>
      </c>
      <c r="I133" s="230"/>
      <c r="J133" s="231"/>
      <c r="K133" s="232">
        <f>ROUND(P133*H133,2)</f>
        <v>0</v>
      </c>
      <c r="L133" s="227" t="s">
        <v>175</v>
      </c>
      <c r="M133" s="233"/>
      <c r="N133" s="234" t="s">
        <v>20</v>
      </c>
      <c r="O133" s="199" t="s">
        <v>48</v>
      </c>
      <c r="P133" s="200">
        <f>I133+J133</f>
        <v>0</v>
      </c>
      <c r="Q133" s="200">
        <f>ROUND(I133*H133,2)</f>
        <v>0</v>
      </c>
      <c r="R133" s="200">
        <f>ROUND(J133*H133,2)</f>
        <v>0</v>
      </c>
      <c r="S133" s="62"/>
      <c r="T133" s="201">
        <f>S133*H133</f>
        <v>0</v>
      </c>
      <c r="U133" s="201">
        <v>4.1999999999999997E-3</v>
      </c>
      <c r="V133" s="201">
        <f>U133*H133</f>
        <v>1.26E-2</v>
      </c>
      <c r="W133" s="201">
        <v>0</v>
      </c>
      <c r="X133" s="202">
        <f>W133*H133</f>
        <v>0</v>
      </c>
      <c r="Y133" s="33"/>
      <c r="Z133" s="33"/>
      <c r="AA133" s="33"/>
      <c r="AB133" s="33"/>
      <c r="AC133" s="33"/>
      <c r="AD133" s="33"/>
      <c r="AE133" s="33"/>
      <c r="AR133" s="203" t="s">
        <v>457</v>
      </c>
      <c r="AT133" s="203" t="s">
        <v>346</v>
      </c>
      <c r="AU133" s="203" t="s">
        <v>186</v>
      </c>
      <c r="AY133" s="17" t="s">
        <v>168</v>
      </c>
      <c r="BE133" s="204">
        <f>IF(O133="základní",K133,0)</f>
        <v>0</v>
      </c>
      <c r="BF133" s="204">
        <f>IF(O133="snížená",K133,0)</f>
        <v>0</v>
      </c>
      <c r="BG133" s="204">
        <f>IF(O133="zákl. přenesená",K133,0)</f>
        <v>0</v>
      </c>
      <c r="BH133" s="204">
        <f>IF(O133="sníž. přenesená",K133,0)</f>
        <v>0</v>
      </c>
      <c r="BI133" s="204">
        <f>IF(O133="nulová",K133,0)</f>
        <v>0</v>
      </c>
      <c r="BJ133" s="17" t="s">
        <v>87</v>
      </c>
      <c r="BK133" s="204">
        <f>ROUND(P133*H133,2)</f>
        <v>0</v>
      </c>
      <c r="BL133" s="17" t="s">
        <v>327</v>
      </c>
      <c r="BM133" s="203" t="s">
        <v>6703</v>
      </c>
    </row>
    <row r="134" spans="1:65" s="2" customFormat="1" ht="19.5">
      <c r="A134" s="33"/>
      <c r="B134" s="34"/>
      <c r="C134" s="35"/>
      <c r="D134" s="205" t="s">
        <v>178</v>
      </c>
      <c r="E134" s="35"/>
      <c r="F134" s="206" t="s">
        <v>6702</v>
      </c>
      <c r="G134" s="35"/>
      <c r="H134" s="35"/>
      <c r="I134" s="107"/>
      <c r="J134" s="107"/>
      <c r="K134" s="35"/>
      <c r="L134" s="35"/>
      <c r="M134" s="38"/>
      <c r="N134" s="207"/>
      <c r="O134" s="208"/>
      <c r="P134" s="62"/>
      <c r="Q134" s="62"/>
      <c r="R134" s="62"/>
      <c r="S134" s="62"/>
      <c r="T134" s="62"/>
      <c r="U134" s="62"/>
      <c r="V134" s="62"/>
      <c r="W134" s="62"/>
      <c r="X134" s="63"/>
      <c r="Y134" s="33"/>
      <c r="Z134" s="33"/>
      <c r="AA134" s="33"/>
      <c r="AB134" s="33"/>
      <c r="AC134" s="33"/>
      <c r="AD134" s="33"/>
      <c r="AE134" s="33"/>
      <c r="AT134" s="17" t="s">
        <v>178</v>
      </c>
      <c r="AU134" s="17" t="s">
        <v>186</v>
      </c>
    </row>
    <row r="135" spans="1:65" s="2" customFormat="1" ht="24" customHeight="1">
      <c r="A135" s="33"/>
      <c r="B135" s="34"/>
      <c r="C135" s="191" t="s">
        <v>360</v>
      </c>
      <c r="D135" s="191" t="s">
        <v>171</v>
      </c>
      <c r="E135" s="192" t="s">
        <v>6704</v>
      </c>
      <c r="F135" s="193" t="s">
        <v>6705</v>
      </c>
      <c r="G135" s="194" t="s">
        <v>460</v>
      </c>
      <c r="H135" s="195">
        <v>2</v>
      </c>
      <c r="I135" s="196"/>
      <c r="J135" s="196"/>
      <c r="K135" s="197">
        <f>ROUND(P135*H135,2)</f>
        <v>0</v>
      </c>
      <c r="L135" s="193" t="s">
        <v>175</v>
      </c>
      <c r="M135" s="38"/>
      <c r="N135" s="198" t="s">
        <v>20</v>
      </c>
      <c r="O135" s="199" t="s">
        <v>48</v>
      </c>
      <c r="P135" s="200">
        <f>I135+J135</f>
        <v>0</v>
      </c>
      <c r="Q135" s="200">
        <f>ROUND(I135*H135,2)</f>
        <v>0</v>
      </c>
      <c r="R135" s="200">
        <f>ROUND(J135*H135,2)</f>
        <v>0</v>
      </c>
      <c r="S135" s="62"/>
      <c r="T135" s="201">
        <f>S135*H135</f>
        <v>0</v>
      </c>
      <c r="U135" s="201">
        <v>0</v>
      </c>
      <c r="V135" s="201">
        <f>U135*H135</f>
        <v>0</v>
      </c>
      <c r="W135" s="201">
        <v>0</v>
      </c>
      <c r="X135" s="202">
        <f>W135*H135</f>
        <v>0</v>
      </c>
      <c r="Y135" s="33"/>
      <c r="Z135" s="33"/>
      <c r="AA135" s="33"/>
      <c r="AB135" s="33"/>
      <c r="AC135" s="33"/>
      <c r="AD135" s="33"/>
      <c r="AE135" s="33"/>
      <c r="AR135" s="203" t="s">
        <v>327</v>
      </c>
      <c r="AT135" s="203" t="s">
        <v>171</v>
      </c>
      <c r="AU135" s="203" t="s">
        <v>186</v>
      </c>
      <c r="AY135" s="17" t="s">
        <v>168</v>
      </c>
      <c r="BE135" s="204">
        <f>IF(O135="základní",K135,0)</f>
        <v>0</v>
      </c>
      <c r="BF135" s="204">
        <f>IF(O135="snížená",K135,0)</f>
        <v>0</v>
      </c>
      <c r="BG135" s="204">
        <f>IF(O135="zákl. přenesená",K135,0)</f>
        <v>0</v>
      </c>
      <c r="BH135" s="204">
        <f>IF(O135="sníž. přenesená",K135,0)</f>
        <v>0</v>
      </c>
      <c r="BI135" s="204">
        <f>IF(O135="nulová",K135,0)</f>
        <v>0</v>
      </c>
      <c r="BJ135" s="17" t="s">
        <v>87</v>
      </c>
      <c r="BK135" s="204">
        <f>ROUND(P135*H135,2)</f>
        <v>0</v>
      </c>
      <c r="BL135" s="17" t="s">
        <v>327</v>
      </c>
      <c r="BM135" s="203" t="s">
        <v>6706</v>
      </c>
    </row>
    <row r="136" spans="1:65" s="2" customFormat="1" ht="19.5">
      <c r="A136" s="33"/>
      <c r="B136" s="34"/>
      <c r="C136" s="35"/>
      <c r="D136" s="205" t="s">
        <v>178</v>
      </c>
      <c r="E136" s="35"/>
      <c r="F136" s="206" t="s">
        <v>6707</v>
      </c>
      <c r="G136" s="35"/>
      <c r="H136" s="35"/>
      <c r="I136" s="107"/>
      <c r="J136" s="107"/>
      <c r="K136" s="35"/>
      <c r="L136" s="35"/>
      <c r="M136" s="38"/>
      <c r="N136" s="207"/>
      <c r="O136" s="208"/>
      <c r="P136" s="62"/>
      <c r="Q136" s="62"/>
      <c r="R136" s="62"/>
      <c r="S136" s="62"/>
      <c r="T136" s="62"/>
      <c r="U136" s="62"/>
      <c r="V136" s="62"/>
      <c r="W136" s="62"/>
      <c r="X136" s="63"/>
      <c r="Y136" s="33"/>
      <c r="Z136" s="33"/>
      <c r="AA136" s="33"/>
      <c r="AB136" s="33"/>
      <c r="AC136" s="33"/>
      <c r="AD136" s="33"/>
      <c r="AE136" s="33"/>
      <c r="AT136" s="17" t="s">
        <v>178</v>
      </c>
      <c r="AU136" s="17" t="s">
        <v>186</v>
      </c>
    </row>
    <row r="137" spans="1:65" s="2" customFormat="1" ht="24" customHeight="1">
      <c r="A137" s="33"/>
      <c r="B137" s="34"/>
      <c r="C137" s="225" t="s">
        <v>8</v>
      </c>
      <c r="D137" s="225" t="s">
        <v>346</v>
      </c>
      <c r="E137" s="226" t="s">
        <v>6708</v>
      </c>
      <c r="F137" s="227" t="s">
        <v>6709</v>
      </c>
      <c r="G137" s="228" t="s">
        <v>460</v>
      </c>
      <c r="H137" s="229">
        <v>2</v>
      </c>
      <c r="I137" s="230"/>
      <c r="J137" s="231"/>
      <c r="K137" s="232">
        <f>ROUND(P137*H137,2)</f>
        <v>0</v>
      </c>
      <c r="L137" s="227" t="s">
        <v>175</v>
      </c>
      <c r="M137" s="233"/>
      <c r="N137" s="234" t="s">
        <v>20</v>
      </c>
      <c r="O137" s="199" t="s">
        <v>48</v>
      </c>
      <c r="P137" s="200">
        <f>I137+J137</f>
        <v>0</v>
      </c>
      <c r="Q137" s="200">
        <f>ROUND(I137*H137,2)</f>
        <v>0</v>
      </c>
      <c r="R137" s="200">
        <f>ROUND(J137*H137,2)</f>
        <v>0</v>
      </c>
      <c r="S137" s="62"/>
      <c r="T137" s="201">
        <f>S137*H137</f>
        <v>0</v>
      </c>
      <c r="U137" s="201">
        <v>2.5999999999999999E-3</v>
      </c>
      <c r="V137" s="201">
        <f>U137*H137</f>
        <v>5.1999999999999998E-3</v>
      </c>
      <c r="W137" s="201">
        <v>0</v>
      </c>
      <c r="X137" s="202">
        <f>W137*H137</f>
        <v>0</v>
      </c>
      <c r="Y137" s="33"/>
      <c r="Z137" s="33"/>
      <c r="AA137" s="33"/>
      <c r="AB137" s="33"/>
      <c r="AC137" s="33"/>
      <c r="AD137" s="33"/>
      <c r="AE137" s="33"/>
      <c r="AR137" s="203" t="s">
        <v>457</v>
      </c>
      <c r="AT137" s="203" t="s">
        <v>346</v>
      </c>
      <c r="AU137" s="203" t="s">
        <v>186</v>
      </c>
      <c r="AY137" s="17" t="s">
        <v>168</v>
      </c>
      <c r="BE137" s="204">
        <f>IF(O137="základní",K137,0)</f>
        <v>0</v>
      </c>
      <c r="BF137" s="204">
        <f>IF(O137="snížená",K137,0)</f>
        <v>0</v>
      </c>
      <c r="BG137" s="204">
        <f>IF(O137="zákl. přenesená",K137,0)</f>
        <v>0</v>
      </c>
      <c r="BH137" s="204">
        <f>IF(O137="sníž. přenesená",K137,0)</f>
        <v>0</v>
      </c>
      <c r="BI137" s="204">
        <f>IF(O137="nulová",K137,0)</f>
        <v>0</v>
      </c>
      <c r="BJ137" s="17" t="s">
        <v>87</v>
      </c>
      <c r="BK137" s="204">
        <f>ROUND(P137*H137,2)</f>
        <v>0</v>
      </c>
      <c r="BL137" s="17" t="s">
        <v>327</v>
      </c>
      <c r="BM137" s="203" t="s">
        <v>6710</v>
      </c>
    </row>
    <row r="138" spans="1:65" s="2" customFormat="1" ht="29.25">
      <c r="A138" s="33"/>
      <c r="B138" s="34"/>
      <c r="C138" s="35"/>
      <c r="D138" s="205" t="s">
        <v>178</v>
      </c>
      <c r="E138" s="35"/>
      <c r="F138" s="206" t="s">
        <v>6711</v>
      </c>
      <c r="G138" s="35"/>
      <c r="H138" s="35"/>
      <c r="I138" s="107"/>
      <c r="J138" s="107"/>
      <c r="K138" s="35"/>
      <c r="L138" s="35"/>
      <c r="M138" s="38"/>
      <c r="N138" s="207"/>
      <c r="O138" s="208"/>
      <c r="P138" s="62"/>
      <c r="Q138" s="62"/>
      <c r="R138" s="62"/>
      <c r="S138" s="62"/>
      <c r="T138" s="62"/>
      <c r="U138" s="62"/>
      <c r="V138" s="62"/>
      <c r="W138" s="62"/>
      <c r="X138" s="63"/>
      <c r="Y138" s="33"/>
      <c r="Z138" s="33"/>
      <c r="AA138" s="33"/>
      <c r="AB138" s="33"/>
      <c r="AC138" s="33"/>
      <c r="AD138" s="33"/>
      <c r="AE138" s="33"/>
      <c r="AT138" s="17" t="s">
        <v>178</v>
      </c>
      <c r="AU138" s="17" t="s">
        <v>186</v>
      </c>
    </row>
    <row r="139" spans="1:65" s="2" customFormat="1" ht="24" customHeight="1">
      <c r="A139" s="33"/>
      <c r="B139" s="34"/>
      <c r="C139" s="191" t="s">
        <v>373</v>
      </c>
      <c r="D139" s="191" t="s">
        <v>171</v>
      </c>
      <c r="E139" s="192" t="s">
        <v>6470</v>
      </c>
      <c r="F139" s="193" t="s">
        <v>6471</v>
      </c>
      <c r="G139" s="194" t="s">
        <v>3852</v>
      </c>
      <c r="H139" s="195">
        <v>1</v>
      </c>
      <c r="I139" s="196"/>
      <c r="J139" s="196"/>
      <c r="K139" s="197">
        <f>ROUND(P139*H139,2)</f>
        <v>0</v>
      </c>
      <c r="L139" s="193" t="s">
        <v>20</v>
      </c>
      <c r="M139" s="38"/>
      <c r="N139" s="198" t="s">
        <v>20</v>
      </c>
      <c r="O139" s="199" t="s">
        <v>48</v>
      </c>
      <c r="P139" s="200">
        <f>I139+J139</f>
        <v>0</v>
      </c>
      <c r="Q139" s="200">
        <f>ROUND(I139*H139,2)</f>
        <v>0</v>
      </c>
      <c r="R139" s="200">
        <f>ROUND(J139*H139,2)</f>
        <v>0</v>
      </c>
      <c r="S139" s="62"/>
      <c r="T139" s="201">
        <f>S139*H139</f>
        <v>0</v>
      </c>
      <c r="U139" s="201">
        <v>0</v>
      </c>
      <c r="V139" s="201">
        <f>U139*H139</f>
        <v>0</v>
      </c>
      <c r="W139" s="201">
        <v>0</v>
      </c>
      <c r="X139" s="202">
        <f>W139*H139</f>
        <v>0</v>
      </c>
      <c r="Y139" s="33"/>
      <c r="Z139" s="33"/>
      <c r="AA139" s="33"/>
      <c r="AB139" s="33"/>
      <c r="AC139" s="33"/>
      <c r="AD139" s="33"/>
      <c r="AE139" s="33"/>
      <c r="AR139" s="203" t="s">
        <v>327</v>
      </c>
      <c r="AT139" s="203" t="s">
        <v>171</v>
      </c>
      <c r="AU139" s="203" t="s">
        <v>186</v>
      </c>
      <c r="AY139" s="17" t="s">
        <v>168</v>
      </c>
      <c r="BE139" s="204">
        <f>IF(O139="základní",K139,0)</f>
        <v>0</v>
      </c>
      <c r="BF139" s="204">
        <f>IF(O139="snížená",K139,0)</f>
        <v>0</v>
      </c>
      <c r="BG139" s="204">
        <f>IF(O139="zákl. přenesená",K139,0)</f>
        <v>0</v>
      </c>
      <c r="BH139" s="204">
        <f>IF(O139="sníž. přenesená",K139,0)</f>
        <v>0</v>
      </c>
      <c r="BI139" s="204">
        <f>IF(O139="nulová",K139,0)</f>
        <v>0</v>
      </c>
      <c r="BJ139" s="17" t="s">
        <v>87</v>
      </c>
      <c r="BK139" s="204">
        <f>ROUND(P139*H139,2)</f>
        <v>0</v>
      </c>
      <c r="BL139" s="17" t="s">
        <v>327</v>
      </c>
      <c r="BM139" s="203" t="s">
        <v>6712</v>
      </c>
    </row>
    <row r="140" spans="1:65" s="2" customFormat="1" ht="19.5">
      <c r="A140" s="33"/>
      <c r="B140" s="34"/>
      <c r="C140" s="35"/>
      <c r="D140" s="205" t="s">
        <v>178</v>
      </c>
      <c r="E140" s="35"/>
      <c r="F140" s="206" t="s">
        <v>6471</v>
      </c>
      <c r="G140" s="35"/>
      <c r="H140" s="35"/>
      <c r="I140" s="107"/>
      <c r="J140" s="107"/>
      <c r="K140" s="35"/>
      <c r="L140" s="35"/>
      <c r="M140" s="38"/>
      <c r="N140" s="207"/>
      <c r="O140" s="208"/>
      <c r="P140" s="62"/>
      <c r="Q140" s="62"/>
      <c r="R140" s="62"/>
      <c r="S140" s="62"/>
      <c r="T140" s="62"/>
      <c r="U140" s="62"/>
      <c r="V140" s="62"/>
      <c r="W140" s="62"/>
      <c r="X140" s="63"/>
      <c r="Y140" s="33"/>
      <c r="Z140" s="33"/>
      <c r="AA140" s="33"/>
      <c r="AB140" s="33"/>
      <c r="AC140" s="33"/>
      <c r="AD140" s="33"/>
      <c r="AE140" s="33"/>
      <c r="AT140" s="17" t="s">
        <v>178</v>
      </c>
      <c r="AU140" s="17" t="s">
        <v>186</v>
      </c>
    </row>
    <row r="141" spans="1:65" s="2" customFormat="1" ht="16.5" customHeight="1">
      <c r="A141" s="33"/>
      <c r="B141" s="34"/>
      <c r="C141" s="191" t="s">
        <v>379</v>
      </c>
      <c r="D141" s="191" t="s">
        <v>171</v>
      </c>
      <c r="E141" s="192" t="s">
        <v>4201</v>
      </c>
      <c r="F141" s="193" t="s">
        <v>3895</v>
      </c>
      <c r="G141" s="194" t="s">
        <v>3852</v>
      </c>
      <c r="H141" s="195">
        <v>1</v>
      </c>
      <c r="I141" s="196"/>
      <c r="J141" s="196"/>
      <c r="K141" s="197">
        <f>ROUND(P141*H141,2)</f>
        <v>0</v>
      </c>
      <c r="L141" s="193" t="s">
        <v>20</v>
      </c>
      <c r="M141" s="38"/>
      <c r="N141" s="198" t="s">
        <v>20</v>
      </c>
      <c r="O141" s="199" t="s">
        <v>48</v>
      </c>
      <c r="P141" s="200">
        <f>I141+J141</f>
        <v>0</v>
      </c>
      <c r="Q141" s="200">
        <f>ROUND(I141*H141,2)</f>
        <v>0</v>
      </c>
      <c r="R141" s="200">
        <f>ROUND(J141*H141,2)</f>
        <v>0</v>
      </c>
      <c r="S141" s="62"/>
      <c r="T141" s="201">
        <f>S141*H141</f>
        <v>0</v>
      </c>
      <c r="U141" s="201">
        <v>0</v>
      </c>
      <c r="V141" s="201">
        <f>U141*H141</f>
        <v>0</v>
      </c>
      <c r="W141" s="201">
        <v>0</v>
      </c>
      <c r="X141" s="202">
        <f>W141*H141</f>
        <v>0</v>
      </c>
      <c r="Y141" s="33"/>
      <c r="Z141" s="33"/>
      <c r="AA141" s="33"/>
      <c r="AB141" s="33"/>
      <c r="AC141" s="33"/>
      <c r="AD141" s="33"/>
      <c r="AE141" s="33"/>
      <c r="AR141" s="203" t="s">
        <v>327</v>
      </c>
      <c r="AT141" s="203" t="s">
        <v>171</v>
      </c>
      <c r="AU141" s="203" t="s">
        <v>186</v>
      </c>
      <c r="AY141" s="17" t="s">
        <v>168</v>
      </c>
      <c r="BE141" s="204">
        <f>IF(O141="základní",K141,0)</f>
        <v>0</v>
      </c>
      <c r="BF141" s="204">
        <f>IF(O141="snížená",K141,0)</f>
        <v>0</v>
      </c>
      <c r="BG141" s="204">
        <f>IF(O141="zákl. přenesená",K141,0)</f>
        <v>0</v>
      </c>
      <c r="BH141" s="204">
        <f>IF(O141="sníž. přenesená",K141,0)</f>
        <v>0</v>
      </c>
      <c r="BI141" s="204">
        <f>IF(O141="nulová",K141,0)</f>
        <v>0</v>
      </c>
      <c r="BJ141" s="17" t="s">
        <v>87</v>
      </c>
      <c r="BK141" s="204">
        <f>ROUND(P141*H141,2)</f>
        <v>0</v>
      </c>
      <c r="BL141" s="17" t="s">
        <v>327</v>
      </c>
      <c r="BM141" s="203" t="s">
        <v>6713</v>
      </c>
    </row>
    <row r="142" spans="1:65" s="2" customFormat="1" ht="19.5">
      <c r="A142" s="33"/>
      <c r="B142" s="34"/>
      <c r="C142" s="35"/>
      <c r="D142" s="205" t="s">
        <v>178</v>
      </c>
      <c r="E142" s="35"/>
      <c r="F142" s="206" t="s">
        <v>4203</v>
      </c>
      <c r="G142" s="35"/>
      <c r="H142" s="35"/>
      <c r="I142" s="107"/>
      <c r="J142" s="107"/>
      <c r="K142" s="35"/>
      <c r="L142" s="35"/>
      <c r="M142" s="38"/>
      <c r="N142" s="207"/>
      <c r="O142" s="208"/>
      <c r="P142" s="62"/>
      <c r="Q142" s="62"/>
      <c r="R142" s="62"/>
      <c r="S142" s="62"/>
      <c r="T142" s="62"/>
      <c r="U142" s="62"/>
      <c r="V142" s="62"/>
      <c r="W142" s="62"/>
      <c r="X142" s="63"/>
      <c r="Y142" s="33"/>
      <c r="Z142" s="33"/>
      <c r="AA142" s="33"/>
      <c r="AB142" s="33"/>
      <c r="AC142" s="33"/>
      <c r="AD142" s="33"/>
      <c r="AE142" s="33"/>
      <c r="AT142" s="17" t="s">
        <v>178</v>
      </c>
      <c r="AU142" s="17" t="s">
        <v>186</v>
      </c>
    </row>
    <row r="143" spans="1:65" s="2" customFormat="1" ht="24" customHeight="1">
      <c r="A143" s="33"/>
      <c r="B143" s="34"/>
      <c r="C143" s="191" t="s">
        <v>388</v>
      </c>
      <c r="D143" s="191" t="s">
        <v>171</v>
      </c>
      <c r="E143" s="192" t="s">
        <v>4204</v>
      </c>
      <c r="F143" s="193" t="s">
        <v>3889</v>
      </c>
      <c r="G143" s="194" t="s">
        <v>3852</v>
      </c>
      <c r="H143" s="195">
        <v>1</v>
      </c>
      <c r="I143" s="196"/>
      <c r="J143" s="196"/>
      <c r="K143" s="197">
        <f>ROUND(P143*H143,2)</f>
        <v>0</v>
      </c>
      <c r="L143" s="193" t="s">
        <v>20</v>
      </c>
      <c r="M143" s="38"/>
      <c r="N143" s="198" t="s">
        <v>20</v>
      </c>
      <c r="O143" s="199" t="s">
        <v>48</v>
      </c>
      <c r="P143" s="200">
        <f>I143+J143</f>
        <v>0</v>
      </c>
      <c r="Q143" s="200">
        <f>ROUND(I143*H143,2)</f>
        <v>0</v>
      </c>
      <c r="R143" s="200">
        <f>ROUND(J143*H143,2)</f>
        <v>0</v>
      </c>
      <c r="S143" s="62"/>
      <c r="T143" s="201">
        <f>S143*H143</f>
        <v>0</v>
      </c>
      <c r="U143" s="201">
        <v>0</v>
      </c>
      <c r="V143" s="201">
        <f>U143*H143</f>
        <v>0</v>
      </c>
      <c r="W143" s="201">
        <v>0</v>
      </c>
      <c r="X143" s="202">
        <f>W143*H143</f>
        <v>0</v>
      </c>
      <c r="Y143" s="33"/>
      <c r="Z143" s="33"/>
      <c r="AA143" s="33"/>
      <c r="AB143" s="33"/>
      <c r="AC143" s="33"/>
      <c r="AD143" s="33"/>
      <c r="AE143" s="33"/>
      <c r="AR143" s="203" t="s">
        <v>327</v>
      </c>
      <c r="AT143" s="203" t="s">
        <v>171</v>
      </c>
      <c r="AU143" s="203" t="s">
        <v>186</v>
      </c>
      <c r="AY143" s="17" t="s">
        <v>168</v>
      </c>
      <c r="BE143" s="204">
        <f>IF(O143="základní",K143,0)</f>
        <v>0</v>
      </c>
      <c r="BF143" s="204">
        <f>IF(O143="snížená",K143,0)</f>
        <v>0</v>
      </c>
      <c r="BG143" s="204">
        <f>IF(O143="zákl. přenesená",K143,0)</f>
        <v>0</v>
      </c>
      <c r="BH143" s="204">
        <f>IF(O143="sníž. přenesená",K143,0)</f>
        <v>0</v>
      </c>
      <c r="BI143" s="204">
        <f>IF(O143="nulová",K143,0)</f>
        <v>0</v>
      </c>
      <c r="BJ143" s="17" t="s">
        <v>87</v>
      </c>
      <c r="BK143" s="204">
        <f>ROUND(P143*H143,2)</f>
        <v>0</v>
      </c>
      <c r="BL143" s="17" t="s">
        <v>327</v>
      </c>
      <c r="BM143" s="203" t="s">
        <v>6714</v>
      </c>
    </row>
    <row r="144" spans="1:65" s="2" customFormat="1" ht="29.25">
      <c r="A144" s="33"/>
      <c r="B144" s="34"/>
      <c r="C144" s="35"/>
      <c r="D144" s="205" t="s">
        <v>178</v>
      </c>
      <c r="E144" s="35"/>
      <c r="F144" s="206" t="s">
        <v>4206</v>
      </c>
      <c r="G144" s="35"/>
      <c r="H144" s="35"/>
      <c r="I144" s="107"/>
      <c r="J144" s="107"/>
      <c r="K144" s="35"/>
      <c r="L144" s="35"/>
      <c r="M144" s="38"/>
      <c r="N144" s="207"/>
      <c r="O144" s="208"/>
      <c r="P144" s="62"/>
      <c r="Q144" s="62"/>
      <c r="R144" s="62"/>
      <c r="S144" s="62"/>
      <c r="T144" s="62"/>
      <c r="U144" s="62"/>
      <c r="V144" s="62"/>
      <c r="W144" s="62"/>
      <c r="X144" s="63"/>
      <c r="Y144" s="33"/>
      <c r="Z144" s="33"/>
      <c r="AA144" s="33"/>
      <c r="AB144" s="33"/>
      <c r="AC144" s="33"/>
      <c r="AD144" s="33"/>
      <c r="AE144" s="33"/>
      <c r="AT144" s="17" t="s">
        <v>178</v>
      </c>
      <c r="AU144" s="17" t="s">
        <v>186</v>
      </c>
    </row>
    <row r="145" spans="1:65" s="2" customFormat="1" ht="24" customHeight="1">
      <c r="A145" s="33"/>
      <c r="B145" s="34"/>
      <c r="C145" s="191" t="s">
        <v>397</v>
      </c>
      <c r="D145" s="191" t="s">
        <v>171</v>
      </c>
      <c r="E145" s="192" t="s">
        <v>6165</v>
      </c>
      <c r="F145" s="193" t="s">
        <v>6166</v>
      </c>
      <c r="G145" s="194" t="s">
        <v>460</v>
      </c>
      <c r="H145" s="195">
        <v>1</v>
      </c>
      <c r="I145" s="196"/>
      <c r="J145" s="196"/>
      <c r="K145" s="197">
        <f>ROUND(P145*H145,2)</f>
        <v>0</v>
      </c>
      <c r="L145" s="193" t="s">
        <v>175</v>
      </c>
      <c r="M145" s="38"/>
      <c r="N145" s="198" t="s">
        <v>20</v>
      </c>
      <c r="O145" s="199" t="s">
        <v>48</v>
      </c>
      <c r="P145" s="200">
        <f>I145+J145</f>
        <v>0</v>
      </c>
      <c r="Q145" s="200">
        <f>ROUND(I145*H145,2)</f>
        <v>0</v>
      </c>
      <c r="R145" s="200">
        <f>ROUND(J145*H145,2)</f>
        <v>0</v>
      </c>
      <c r="S145" s="62"/>
      <c r="T145" s="201">
        <f>S145*H145</f>
        <v>0</v>
      </c>
      <c r="U145" s="201">
        <v>0</v>
      </c>
      <c r="V145" s="201">
        <f>U145*H145</f>
        <v>0</v>
      </c>
      <c r="W145" s="201">
        <v>0</v>
      </c>
      <c r="X145" s="202">
        <f>W145*H145</f>
        <v>0</v>
      </c>
      <c r="Y145" s="33"/>
      <c r="Z145" s="33"/>
      <c r="AA145" s="33"/>
      <c r="AB145" s="33"/>
      <c r="AC145" s="33"/>
      <c r="AD145" s="33"/>
      <c r="AE145" s="33"/>
      <c r="AR145" s="203" t="s">
        <v>327</v>
      </c>
      <c r="AT145" s="203" t="s">
        <v>171</v>
      </c>
      <c r="AU145" s="203" t="s">
        <v>186</v>
      </c>
      <c r="AY145" s="17" t="s">
        <v>168</v>
      </c>
      <c r="BE145" s="204">
        <f>IF(O145="základní",K145,0)</f>
        <v>0</v>
      </c>
      <c r="BF145" s="204">
        <f>IF(O145="snížená",K145,0)</f>
        <v>0</v>
      </c>
      <c r="BG145" s="204">
        <f>IF(O145="zákl. přenesená",K145,0)</f>
        <v>0</v>
      </c>
      <c r="BH145" s="204">
        <f>IF(O145="sníž. přenesená",K145,0)</f>
        <v>0</v>
      </c>
      <c r="BI145" s="204">
        <f>IF(O145="nulová",K145,0)</f>
        <v>0</v>
      </c>
      <c r="BJ145" s="17" t="s">
        <v>87</v>
      </c>
      <c r="BK145" s="204">
        <f>ROUND(P145*H145,2)</f>
        <v>0</v>
      </c>
      <c r="BL145" s="17" t="s">
        <v>327</v>
      </c>
      <c r="BM145" s="203" t="s">
        <v>6715</v>
      </c>
    </row>
    <row r="146" spans="1:65" s="2" customFormat="1" ht="29.25">
      <c r="A146" s="33"/>
      <c r="B146" s="34"/>
      <c r="C146" s="35"/>
      <c r="D146" s="205" t="s">
        <v>178</v>
      </c>
      <c r="E146" s="35"/>
      <c r="F146" s="206" t="s">
        <v>6168</v>
      </c>
      <c r="G146" s="35"/>
      <c r="H146" s="35"/>
      <c r="I146" s="107"/>
      <c r="J146" s="107"/>
      <c r="K146" s="35"/>
      <c r="L146" s="35"/>
      <c r="M146" s="38"/>
      <c r="N146" s="207"/>
      <c r="O146" s="208"/>
      <c r="P146" s="62"/>
      <c r="Q146" s="62"/>
      <c r="R146" s="62"/>
      <c r="S146" s="62"/>
      <c r="T146" s="62"/>
      <c r="U146" s="62"/>
      <c r="V146" s="62"/>
      <c r="W146" s="62"/>
      <c r="X146" s="63"/>
      <c r="Y146" s="33"/>
      <c r="Z146" s="33"/>
      <c r="AA146" s="33"/>
      <c r="AB146" s="33"/>
      <c r="AC146" s="33"/>
      <c r="AD146" s="33"/>
      <c r="AE146" s="33"/>
      <c r="AT146" s="17" t="s">
        <v>178</v>
      </c>
      <c r="AU146" s="17" t="s">
        <v>186</v>
      </c>
    </row>
    <row r="147" spans="1:65" s="2" customFormat="1" ht="24" customHeight="1">
      <c r="A147" s="33"/>
      <c r="B147" s="34"/>
      <c r="C147" s="191" t="s">
        <v>406</v>
      </c>
      <c r="D147" s="191" t="s">
        <v>171</v>
      </c>
      <c r="E147" s="192" t="s">
        <v>6716</v>
      </c>
      <c r="F147" s="193" t="s">
        <v>6717</v>
      </c>
      <c r="G147" s="194" t="s">
        <v>460</v>
      </c>
      <c r="H147" s="195">
        <v>2</v>
      </c>
      <c r="I147" s="196"/>
      <c r="J147" s="196"/>
      <c r="K147" s="197">
        <f>ROUND(P147*H147,2)</f>
        <v>0</v>
      </c>
      <c r="L147" s="193" t="s">
        <v>175</v>
      </c>
      <c r="M147" s="38"/>
      <c r="N147" s="198" t="s">
        <v>20</v>
      </c>
      <c r="O147" s="199" t="s">
        <v>48</v>
      </c>
      <c r="P147" s="200">
        <f>I147+J147</f>
        <v>0</v>
      </c>
      <c r="Q147" s="200">
        <f>ROUND(I147*H147,2)</f>
        <v>0</v>
      </c>
      <c r="R147" s="200">
        <f>ROUND(J147*H147,2)</f>
        <v>0</v>
      </c>
      <c r="S147" s="62"/>
      <c r="T147" s="201">
        <f>S147*H147</f>
        <v>0</v>
      </c>
      <c r="U147" s="201">
        <v>0</v>
      </c>
      <c r="V147" s="201">
        <f>U147*H147</f>
        <v>0</v>
      </c>
      <c r="W147" s="201">
        <v>0</v>
      </c>
      <c r="X147" s="202">
        <f>W147*H147</f>
        <v>0</v>
      </c>
      <c r="Y147" s="33"/>
      <c r="Z147" s="33"/>
      <c r="AA147" s="33"/>
      <c r="AB147" s="33"/>
      <c r="AC147" s="33"/>
      <c r="AD147" s="33"/>
      <c r="AE147" s="33"/>
      <c r="AR147" s="203" t="s">
        <v>327</v>
      </c>
      <c r="AT147" s="203" t="s">
        <v>171</v>
      </c>
      <c r="AU147" s="203" t="s">
        <v>186</v>
      </c>
      <c r="AY147" s="17" t="s">
        <v>168</v>
      </c>
      <c r="BE147" s="204">
        <f>IF(O147="základní",K147,0)</f>
        <v>0</v>
      </c>
      <c r="BF147" s="204">
        <f>IF(O147="snížená",K147,0)</f>
        <v>0</v>
      </c>
      <c r="BG147" s="204">
        <f>IF(O147="zákl. přenesená",K147,0)</f>
        <v>0</v>
      </c>
      <c r="BH147" s="204">
        <f>IF(O147="sníž. přenesená",K147,0)</f>
        <v>0</v>
      </c>
      <c r="BI147" s="204">
        <f>IF(O147="nulová",K147,0)</f>
        <v>0</v>
      </c>
      <c r="BJ147" s="17" t="s">
        <v>87</v>
      </c>
      <c r="BK147" s="204">
        <f>ROUND(P147*H147,2)</f>
        <v>0</v>
      </c>
      <c r="BL147" s="17" t="s">
        <v>327</v>
      </c>
      <c r="BM147" s="203" t="s">
        <v>6718</v>
      </c>
    </row>
    <row r="148" spans="1:65" s="2" customFormat="1" ht="29.25">
      <c r="A148" s="33"/>
      <c r="B148" s="34"/>
      <c r="C148" s="35"/>
      <c r="D148" s="205" t="s">
        <v>178</v>
      </c>
      <c r="E148" s="35"/>
      <c r="F148" s="206" t="s">
        <v>6719</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178</v>
      </c>
      <c r="AU148" s="17" t="s">
        <v>186</v>
      </c>
    </row>
    <row r="149" spans="1:65" s="2" customFormat="1" ht="24" customHeight="1">
      <c r="A149" s="33"/>
      <c r="B149" s="34"/>
      <c r="C149" s="225" t="s">
        <v>415</v>
      </c>
      <c r="D149" s="225" t="s">
        <v>346</v>
      </c>
      <c r="E149" s="226" t="s">
        <v>6720</v>
      </c>
      <c r="F149" s="227" t="s">
        <v>6721</v>
      </c>
      <c r="G149" s="228" t="s">
        <v>460</v>
      </c>
      <c r="H149" s="229">
        <v>2</v>
      </c>
      <c r="I149" s="230"/>
      <c r="J149" s="231"/>
      <c r="K149" s="232">
        <f>ROUND(P149*H149,2)</f>
        <v>0</v>
      </c>
      <c r="L149" s="227" t="s">
        <v>175</v>
      </c>
      <c r="M149" s="233"/>
      <c r="N149" s="234" t="s">
        <v>20</v>
      </c>
      <c r="O149" s="199" t="s">
        <v>48</v>
      </c>
      <c r="P149" s="200">
        <f>I149+J149</f>
        <v>0</v>
      </c>
      <c r="Q149" s="200">
        <f>ROUND(I149*H149,2)</f>
        <v>0</v>
      </c>
      <c r="R149" s="200">
        <f>ROUND(J149*H149,2)</f>
        <v>0</v>
      </c>
      <c r="S149" s="62"/>
      <c r="T149" s="201">
        <f>S149*H149</f>
        <v>0</v>
      </c>
      <c r="U149" s="201">
        <v>5.0000000000000001E-4</v>
      </c>
      <c r="V149" s="201">
        <f>U149*H149</f>
        <v>1E-3</v>
      </c>
      <c r="W149" s="201">
        <v>0</v>
      </c>
      <c r="X149" s="202">
        <f>W149*H149</f>
        <v>0</v>
      </c>
      <c r="Y149" s="33"/>
      <c r="Z149" s="33"/>
      <c r="AA149" s="33"/>
      <c r="AB149" s="33"/>
      <c r="AC149" s="33"/>
      <c r="AD149" s="33"/>
      <c r="AE149" s="33"/>
      <c r="AR149" s="203" t="s">
        <v>457</v>
      </c>
      <c r="AT149" s="203" t="s">
        <v>346</v>
      </c>
      <c r="AU149" s="203" t="s">
        <v>186</v>
      </c>
      <c r="AY149" s="17" t="s">
        <v>168</v>
      </c>
      <c r="BE149" s="204">
        <f>IF(O149="základní",K149,0)</f>
        <v>0</v>
      </c>
      <c r="BF149" s="204">
        <f>IF(O149="snížená",K149,0)</f>
        <v>0</v>
      </c>
      <c r="BG149" s="204">
        <f>IF(O149="zákl. přenesená",K149,0)</f>
        <v>0</v>
      </c>
      <c r="BH149" s="204">
        <f>IF(O149="sníž. přenesená",K149,0)</f>
        <v>0</v>
      </c>
      <c r="BI149" s="204">
        <f>IF(O149="nulová",K149,0)</f>
        <v>0</v>
      </c>
      <c r="BJ149" s="17" t="s">
        <v>87</v>
      </c>
      <c r="BK149" s="204">
        <f>ROUND(P149*H149,2)</f>
        <v>0</v>
      </c>
      <c r="BL149" s="17" t="s">
        <v>327</v>
      </c>
      <c r="BM149" s="203" t="s">
        <v>6722</v>
      </c>
    </row>
    <row r="150" spans="1:65" s="2" customFormat="1">
      <c r="A150" s="33"/>
      <c r="B150" s="34"/>
      <c r="C150" s="35"/>
      <c r="D150" s="205" t="s">
        <v>178</v>
      </c>
      <c r="E150" s="35"/>
      <c r="F150" s="206" t="s">
        <v>6721</v>
      </c>
      <c r="G150" s="35"/>
      <c r="H150" s="35"/>
      <c r="I150" s="107"/>
      <c r="J150" s="107"/>
      <c r="K150" s="35"/>
      <c r="L150" s="35"/>
      <c r="M150" s="38"/>
      <c r="N150" s="207"/>
      <c r="O150" s="208"/>
      <c r="P150" s="62"/>
      <c r="Q150" s="62"/>
      <c r="R150" s="62"/>
      <c r="S150" s="62"/>
      <c r="T150" s="62"/>
      <c r="U150" s="62"/>
      <c r="V150" s="62"/>
      <c r="W150" s="62"/>
      <c r="X150" s="63"/>
      <c r="Y150" s="33"/>
      <c r="Z150" s="33"/>
      <c r="AA150" s="33"/>
      <c r="AB150" s="33"/>
      <c r="AC150" s="33"/>
      <c r="AD150" s="33"/>
      <c r="AE150" s="33"/>
      <c r="AT150" s="17" t="s">
        <v>178</v>
      </c>
      <c r="AU150" s="17" t="s">
        <v>186</v>
      </c>
    </row>
    <row r="151" spans="1:65" s="12" customFormat="1" ht="20.85" customHeight="1">
      <c r="B151" s="174"/>
      <c r="C151" s="175"/>
      <c r="D151" s="176" t="s">
        <v>78</v>
      </c>
      <c r="E151" s="189" t="s">
        <v>3897</v>
      </c>
      <c r="F151" s="189" t="s">
        <v>6723</v>
      </c>
      <c r="G151" s="175"/>
      <c r="H151" s="175"/>
      <c r="I151" s="178"/>
      <c r="J151" s="178"/>
      <c r="K151" s="190">
        <f>BK151</f>
        <v>0</v>
      </c>
      <c r="L151" s="175"/>
      <c r="M151" s="180"/>
      <c r="N151" s="181"/>
      <c r="O151" s="182"/>
      <c r="P151" s="182"/>
      <c r="Q151" s="183">
        <f>SUM(Q152:Q191)</f>
        <v>0</v>
      </c>
      <c r="R151" s="183">
        <f>SUM(R152:R191)</f>
        <v>0</v>
      </c>
      <c r="S151" s="182"/>
      <c r="T151" s="184">
        <f>SUM(T152:T191)</f>
        <v>0</v>
      </c>
      <c r="U151" s="182"/>
      <c r="V151" s="184">
        <f>SUM(V152:V191)</f>
        <v>26.81081</v>
      </c>
      <c r="W151" s="182"/>
      <c r="X151" s="185">
        <f>SUM(X152:X191)</f>
        <v>0</v>
      </c>
      <c r="AR151" s="186" t="s">
        <v>89</v>
      </c>
      <c r="AT151" s="187" t="s">
        <v>78</v>
      </c>
      <c r="AU151" s="187" t="s">
        <v>89</v>
      </c>
      <c r="AY151" s="186" t="s">
        <v>168</v>
      </c>
      <c r="BK151" s="188">
        <f>SUM(BK152:BK191)</f>
        <v>0</v>
      </c>
    </row>
    <row r="152" spans="1:65" s="2" customFormat="1" ht="24" customHeight="1">
      <c r="A152" s="33"/>
      <c r="B152" s="34"/>
      <c r="C152" s="191" t="s">
        <v>420</v>
      </c>
      <c r="D152" s="191" t="s">
        <v>171</v>
      </c>
      <c r="E152" s="192" t="s">
        <v>6724</v>
      </c>
      <c r="F152" s="193" t="s">
        <v>6725</v>
      </c>
      <c r="G152" s="194" t="s">
        <v>243</v>
      </c>
      <c r="H152" s="195">
        <v>100</v>
      </c>
      <c r="I152" s="196"/>
      <c r="J152" s="196"/>
      <c r="K152" s="197">
        <f>ROUND(P152*H152,2)</f>
        <v>0</v>
      </c>
      <c r="L152" s="193" t="s">
        <v>175</v>
      </c>
      <c r="M152" s="38"/>
      <c r="N152" s="198" t="s">
        <v>20</v>
      </c>
      <c r="O152" s="199" t="s">
        <v>48</v>
      </c>
      <c r="P152" s="200">
        <f>I152+J152</f>
        <v>0</v>
      </c>
      <c r="Q152" s="200">
        <f>ROUND(I152*H152,2)</f>
        <v>0</v>
      </c>
      <c r="R152" s="200">
        <f>ROUND(J152*H152,2)</f>
        <v>0</v>
      </c>
      <c r="S152" s="62"/>
      <c r="T152" s="201">
        <f>S152*H152</f>
        <v>0</v>
      </c>
      <c r="U152" s="201">
        <v>0</v>
      </c>
      <c r="V152" s="201">
        <f>U152*H152</f>
        <v>0</v>
      </c>
      <c r="W152" s="201">
        <v>0</v>
      </c>
      <c r="X152" s="202">
        <f>W152*H152</f>
        <v>0</v>
      </c>
      <c r="Y152" s="33"/>
      <c r="Z152" s="33"/>
      <c r="AA152" s="33"/>
      <c r="AB152" s="33"/>
      <c r="AC152" s="33"/>
      <c r="AD152" s="33"/>
      <c r="AE152" s="33"/>
      <c r="AR152" s="203" t="s">
        <v>700</v>
      </c>
      <c r="AT152" s="203" t="s">
        <v>171</v>
      </c>
      <c r="AU152" s="203" t="s">
        <v>186</v>
      </c>
      <c r="AY152" s="17" t="s">
        <v>168</v>
      </c>
      <c r="BE152" s="204">
        <f>IF(O152="základní",K152,0)</f>
        <v>0</v>
      </c>
      <c r="BF152" s="204">
        <f>IF(O152="snížená",K152,0)</f>
        <v>0</v>
      </c>
      <c r="BG152" s="204">
        <f>IF(O152="zákl. přenesená",K152,0)</f>
        <v>0</v>
      </c>
      <c r="BH152" s="204">
        <f>IF(O152="sníž. přenesená",K152,0)</f>
        <v>0</v>
      </c>
      <c r="BI152" s="204">
        <f>IF(O152="nulová",K152,0)</f>
        <v>0</v>
      </c>
      <c r="BJ152" s="17" t="s">
        <v>87</v>
      </c>
      <c r="BK152" s="204">
        <f>ROUND(P152*H152,2)</f>
        <v>0</v>
      </c>
      <c r="BL152" s="17" t="s">
        <v>700</v>
      </c>
      <c r="BM152" s="203" t="s">
        <v>6726</v>
      </c>
    </row>
    <row r="153" spans="1:65" s="2" customFormat="1" ht="29.25">
      <c r="A153" s="33"/>
      <c r="B153" s="34"/>
      <c r="C153" s="35"/>
      <c r="D153" s="205" t="s">
        <v>178</v>
      </c>
      <c r="E153" s="35"/>
      <c r="F153" s="206" t="s">
        <v>6727</v>
      </c>
      <c r="G153" s="35"/>
      <c r="H153" s="35"/>
      <c r="I153" s="107"/>
      <c r="J153" s="107"/>
      <c r="K153" s="35"/>
      <c r="L153" s="35"/>
      <c r="M153" s="38"/>
      <c r="N153" s="207"/>
      <c r="O153" s="208"/>
      <c r="P153" s="62"/>
      <c r="Q153" s="62"/>
      <c r="R153" s="62"/>
      <c r="S153" s="62"/>
      <c r="T153" s="62"/>
      <c r="U153" s="62"/>
      <c r="V153" s="62"/>
      <c r="W153" s="62"/>
      <c r="X153" s="63"/>
      <c r="Y153" s="33"/>
      <c r="Z153" s="33"/>
      <c r="AA153" s="33"/>
      <c r="AB153" s="33"/>
      <c r="AC153" s="33"/>
      <c r="AD153" s="33"/>
      <c r="AE153" s="33"/>
      <c r="AT153" s="17" t="s">
        <v>178</v>
      </c>
      <c r="AU153" s="17" t="s">
        <v>186</v>
      </c>
    </row>
    <row r="154" spans="1:65" s="2" customFormat="1" ht="24" customHeight="1">
      <c r="A154" s="33"/>
      <c r="B154" s="34"/>
      <c r="C154" s="225" t="s">
        <v>428</v>
      </c>
      <c r="D154" s="225" t="s">
        <v>346</v>
      </c>
      <c r="E154" s="226" t="s">
        <v>6102</v>
      </c>
      <c r="F154" s="227" t="s">
        <v>6103</v>
      </c>
      <c r="G154" s="228" t="s">
        <v>243</v>
      </c>
      <c r="H154" s="229">
        <v>115</v>
      </c>
      <c r="I154" s="230"/>
      <c r="J154" s="231"/>
      <c r="K154" s="232">
        <f>ROUND(P154*H154,2)</f>
        <v>0</v>
      </c>
      <c r="L154" s="227" t="s">
        <v>175</v>
      </c>
      <c r="M154" s="233"/>
      <c r="N154" s="234" t="s">
        <v>20</v>
      </c>
      <c r="O154" s="199" t="s">
        <v>48</v>
      </c>
      <c r="P154" s="200">
        <f>I154+J154</f>
        <v>0</v>
      </c>
      <c r="Q154" s="200">
        <f>ROUND(I154*H154,2)</f>
        <v>0</v>
      </c>
      <c r="R154" s="200">
        <f>ROUND(J154*H154,2)</f>
        <v>0</v>
      </c>
      <c r="S154" s="62"/>
      <c r="T154" s="201">
        <f>S154*H154</f>
        <v>0</v>
      </c>
      <c r="U154" s="201">
        <v>6.3000000000000003E-4</v>
      </c>
      <c r="V154" s="201">
        <f>U154*H154</f>
        <v>7.2450000000000001E-2</v>
      </c>
      <c r="W154" s="201">
        <v>0</v>
      </c>
      <c r="X154" s="202">
        <f>W154*H154</f>
        <v>0</v>
      </c>
      <c r="Y154" s="33"/>
      <c r="Z154" s="33"/>
      <c r="AA154" s="33"/>
      <c r="AB154" s="33"/>
      <c r="AC154" s="33"/>
      <c r="AD154" s="33"/>
      <c r="AE154" s="33"/>
      <c r="AR154" s="203" t="s">
        <v>1242</v>
      </c>
      <c r="AT154" s="203" t="s">
        <v>346</v>
      </c>
      <c r="AU154" s="203" t="s">
        <v>186</v>
      </c>
      <c r="AY154" s="17" t="s">
        <v>168</v>
      </c>
      <c r="BE154" s="204">
        <f>IF(O154="základní",K154,0)</f>
        <v>0</v>
      </c>
      <c r="BF154" s="204">
        <f>IF(O154="snížená",K154,0)</f>
        <v>0</v>
      </c>
      <c r="BG154" s="204">
        <f>IF(O154="zákl. přenesená",K154,0)</f>
        <v>0</v>
      </c>
      <c r="BH154" s="204">
        <f>IF(O154="sníž. přenesená",K154,0)</f>
        <v>0</v>
      </c>
      <c r="BI154" s="204">
        <f>IF(O154="nulová",K154,0)</f>
        <v>0</v>
      </c>
      <c r="BJ154" s="17" t="s">
        <v>87</v>
      </c>
      <c r="BK154" s="204">
        <f>ROUND(P154*H154,2)</f>
        <v>0</v>
      </c>
      <c r="BL154" s="17" t="s">
        <v>1242</v>
      </c>
      <c r="BM154" s="203" t="s">
        <v>6728</v>
      </c>
    </row>
    <row r="155" spans="1:65" s="2" customFormat="1">
      <c r="A155" s="33"/>
      <c r="B155" s="34"/>
      <c r="C155" s="35"/>
      <c r="D155" s="205" t="s">
        <v>178</v>
      </c>
      <c r="E155" s="35"/>
      <c r="F155" s="206" t="s">
        <v>6103</v>
      </c>
      <c r="G155" s="35"/>
      <c r="H155" s="35"/>
      <c r="I155" s="107"/>
      <c r="J155" s="107"/>
      <c r="K155" s="35"/>
      <c r="L155" s="35"/>
      <c r="M155" s="38"/>
      <c r="N155" s="207"/>
      <c r="O155" s="208"/>
      <c r="P155" s="62"/>
      <c r="Q155" s="62"/>
      <c r="R155" s="62"/>
      <c r="S155" s="62"/>
      <c r="T155" s="62"/>
      <c r="U155" s="62"/>
      <c r="V155" s="62"/>
      <c r="W155" s="62"/>
      <c r="X155" s="63"/>
      <c r="Y155" s="33"/>
      <c r="Z155" s="33"/>
      <c r="AA155" s="33"/>
      <c r="AB155" s="33"/>
      <c r="AC155" s="33"/>
      <c r="AD155" s="33"/>
      <c r="AE155" s="33"/>
      <c r="AT155" s="17" t="s">
        <v>178</v>
      </c>
      <c r="AU155" s="17" t="s">
        <v>186</v>
      </c>
    </row>
    <row r="156" spans="1:65" s="13" customFormat="1">
      <c r="B156" s="210"/>
      <c r="C156" s="211"/>
      <c r="D156" s="205" t="s">
        <v>181</v>
      </c>
      <c r="E156" s="211"/>
      <c r="F156" s="213" t="s">
        <v>6729</v>
      </c>
      <c r="G156" s="211"/>
      <c r="H156" s="214">
        <v>115</v>
      </c>
      <c r="I156" s="215"/>
      <c r="J156" s="215"/>
      <c r="K156" s="211"/>
      <c r="L156" s="211"/>
      <c r="M156" s="216"/>
      <c r="N156" s="217"/>
      <c r="O156" s="218"/>
      <c r="P156" s="218"/>
      <c r="Q156" s="218"/>
      <c r="R156" s="218"/>
      <c r="S156" s="218"/>
      <c r="T156" s="218"/>
      <c r="U156" s="218"/>
      <c r="V156" s="218"/>
      <c r="W156" s="218"/>
      <c r="X156" s="219"/>
      <c r="AT156" s="220" t="s">
        <v>181</v>
      </c>
      <c r="AU156" s="220" t="s">
        <v>186</v>
      </c>
      <c r="AV156" s="13" t="s">
        <v>89</v>
      </c>
      <c r="AW156" s="13" t="s">
        <v>4</v>
      </c>
      <c r="AX156" s="13" t="s">
        <v>87</v>
      </c>
      <c r="AY156" s="220" t="s">
        <v>168</v>
      </c>
    </row>
    <row r="157" spans="1:65" s="2" customFormat="1" ht="24" customHeight="1">
      <c r="A157" s="33"/>
      <c r="B157" s="34"/>
      <c r="C157" s="191" t="s">
        <v>435</v>
      </c>
      <c r="D157" s="191" t="s">
        <v>171</v>
      </c>
      <c r="E157" s="192" t="s">
        <v>6730</v>
      </c>
      <c r="F157" s="193" t="s">
        <v>6731</v>
      </c>
      <c r="G157" s="194" t="s">
        <v>243</v>
      </c>
      <c r="H157" s="195">
        <v>95</v>
      </c>
      <c r="I157" s="196"/>
      <c r="J157" s="196"/>
      <c r="K157" s="197">
        <f>ROUND(P157*H157,2)</f>
        <v>0</v>
      </c>
      <c r="L157" s="193" t="s">
        <v>175</v>
      </c>
      <c r="M157" s="38"/>
      <c r="N157" s="198" t="s">
        <v>20</v>
      </c>
      <c r="O157" s="199" t="s">
        <v>48</v>
      </c>
      <c r="P157" s="200">
        <f>I157+J157</f>
        <v>0</v>
      </c>
      <c r="Q157" s="200">
        <f>ROUND(I157*H157,2)</f>
        <v>0</v>
      </c>
      <c r="R157" s="200">
        <f>ROUND(J157*H157,2)</f>
        <v>0</v>
      </c>
      <c r="S157" s="62"/>
      <c r="T157" s="201">
        <f>S157*H157</f>
        <v>0</v>
      </c>
      <c r="U157" s="201">
        <v>0.20300000000000001</v>
      </c>
      <c r="V157" s="201">
        <f>U157*H157</f>
        <v>19.285</v>
      </c>
      <c r="W157" s="201">
        <v>0</v>
      </c>
      <c r="X157" s="202">
        <f>W157*H157</f>
        <v>0</v>
      </c>
      <c r="Y157" s="33"/>
      <c r="Z157" s="33"/>
      <c r="AA157" s="33"/>
      <c r="AB157" s="33"/>
      <c r="AC157" s="33"/>
      <c r="AD157" s="33"/>
      <c r="AE157" s="33"/>
      <c r="AR157" s="203" t="s">
        <v>700</v>
      </c>
      <c r="AT157" s="203" t="s">
        <v>171</v>
      </c>
      <c r="AU157" s="203" t="s">
        <v>186</v>
      </c>
      <c r="AY157" s="17" t="s">
        <v>168</v>
      </c>
      <c r="BE157" s="204">
        <f>IF(O157="základní",K157,0)</f>
        <v>0</v>
      </c>
      <c r="BF157" s="204">
        <f>IF(O157="snížená",K157,0)</f>
        <v>0</v>
      </c>
      <c r="BG157" s="204">
        <f>IF(O157="zákl. přenesená",K157,0)</f>
        <v>0</v>
      </c>
      <c r="BH157" s="204">
        <f>IF(O157="sníž. přenesená",K157,0)</f>
        <v>0</v>
      </c>
      <c r="BI157" s="204">
        <f>IF(O157="nulová",K157,0)</f>
        <v>0</v>
      </c>
      <c r="BJ157" s="17" t="s">
        <v>87</v>
      </c>
      <c r="BK157" s="204">
        <f>ROUND(P157*H157,2)</f>
        <v>0</v>
      </c>
      <c r="BL157" s="17" t="s">
        <v>700</v>
      </c>
      <c r="BM157" s="203" t="s">
        <v>6732</v>
      </c>
    </row>
    <row r="158" spans="1:65" s="2" customFormat="1" ht="29.25">
      <c r="A158" s="33"/>
      <c r="B158" s="34"/>
      <c r="C158" s="35"/>
      <c r="D158" s="205" t="s">
        <v>178</v>
      </c>
      <c r="E158" s="35"/>
      <c r="F158" s="206" t="s">
        <v>6733</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178</v>
      </c>
      <c r="AU158" s="17" t="s">
        <v>186</v>
      </c>
    </row>
    <row r="159" spans="1:65" s="2" customFormat="1" ht="24" customHeight="1">
      <c r="A159" s="33"/>
      <c r="B159" s="34"/>
      <c r="C159" s="191" t="s">
        <v>449</v>
      </c>
      <c r="D159" s="191" t="s">
        <v>171</v>
      </c>
      <c r="E159" s="192" t="s">
        <v>6734</v>
      </c>
      <c r="F159" s="193" t="s">
        <v>6735</v>
      </c>
      <c r="G159" s="194" t="s">
        <v>243</v>
      </c>
      <c r="H159" s="195">
        <v>95</v>
      </c>
      <c r="I159" s="196"/>
      <c r="J159" s="196"/>
      <c r="K159" s="197">
        <f>ROUND(P159*H159,2)</f>
        <v>0</v>
      </c>
      <c r="L159" s="193" t="s">
        <v>175</v>
      </c>
      <c r="M159" s="38"/>
      <c r="N159" s="198" t="s">
        <v>20</v>
      </c>
      <c r="O159" s="199" t="s">
        <v>48</v>
      </c>
      <c r="P159" s="200">
        <f>I159+J159</f>
        <v>0</v>
      </c>
      <c r="Q159" s="200">
        <f>ROUND(I159*H159,2)</f>
        <v>0</v>
      </c>
      <c r="R159" s="200">
        <f>ROUND(J159*H159,2)</f>
        <v>0</v>
      </c>
      <c r="S159" s="62"/>
      <c r="T159" s="201">
        <f>S159*H159</f>
        <v>0</v>
      </c>
      <c r="U159" s="201">
        <v>7.8070000000000001E-2</v>
      </c>
      <c r="V159" s="201">
        <f>U159*H159</f>
        <v>7.4166499999999997</v>
      </c>
      <c r="W159" s="201">
        <v>0</v>
      </c>
      <c r="X159" s="202">
        <f>W159*H159</f>
        <v>0</v>
      </c>
      <c r="Y159" s="33"/>
      <c r="Z159" s="33"/>
      <c r="AA159" s="33"/>
      <c r="AB159" s="33"/>
      <c r="AC159" s="33"/>
      <c r="AD159" s="33"/>
      <c r="AE159" s="33"/>
      <c r="AR159" s="203" t="s">
        <v>700</v>
      </c>
      <c r="AT159" s="203" t="s">
        <v>171</v>
      </c>
      <c r="AU159" s="203" t="s">
        <v>186</v>
      </c>
      <c r="AY159" s="17" t="s">
        <v>168</v>
      </c>
      <c r="BE159" s="204">
        <f>IF(O159="základní",K159,0)</f>
        <v>0</v>
      </c>
      <c r="BF159" s="204">
        <f>IF(O159="snížená",K159,0)</f>
        <v>0</v>
      </c>
      <c r="BG159" s="204">
        <f>IF(O159="zákl. přenesená",K159,0)</f>
        <v>0</v>
      </c>
      <c r="BH159" s="204">
        <f>IF(O159="sníž. přenesená",K159,0)</f>
        <v>0</v>
      </c>
      <c r="BI159" s="204">
        <f>IF(O159="nulová",K159,0)</f>
        <v>0</v>
      </c>
      <c r="BJ159" s="17" t="s">
        <v>87</v>
      </c>
      <c r="BK159" s="204">
        <f>ROUND(P159*H159,2)</f>
        <v>0</v>
      </c>
      <c r="BL159" s="17" t="s">
        <v>700</v>
      </c>
      <c r="BM159" s="203" t="s">
        <v>6736</v>
      </c>
    </row>
    <row r="160" spans="1:65" s="2" customFormat="1" ht="29.25">
      <c r="A160" s="33"/>
      <c r="B160" s="34"/>
      <c r="C160" s="35"/>
      <c r="D160" s="205" t="s">
        <v>178</v>
      </c>
      <c r="E160" s="35"/>
      <c r="F160" s="206" t="s">
        <v>6737</v>
      </c>
      <c r="G160" s="35"/>
      <c r="H160" s="35"/>
      <c r="I160" s="107"/>
      <c r="J160" s="107"/>
      <c r="K160" s="35"/>
      <c r="L160" s="35"/>
      <c r="M160" s="38"/>
      <c r="N160" s="207"/>
      <c r="O160" s="208"/>
      <c r="P160" s="62"/>
      <c r="Q160" s="62"/>
      <c r="R160" s="62"/>
      <c r="S160" s="62"/>
      <c r="T160" s="62"/>
      <c r="U160" s="62"/>
      <c r="V160" s="62"/>
      <c r="W160" s="62"/>
      <c r="X160" s="63"/>
      <c r="Y160" s="33"/>
      <c r="Z160" s="33"/>
      <c r="AA160" s="33"/>
      <c r="AB160" s="33"/>
      <c r="AC160" s="33"/>
      <c r="AD160" s="33"/>
      <c r="AE160" s="33"/>
      <c r="AT160" s="17" t="s">
        <v>178</v>
      </c>
      <c r="AU160" s="17" t="s">
        <v>186</v>
      </c>
    </row>
    <row r="161" spans="1:65" s="2" customFormat="1" ht="24" customHeight="1">
      <c r="A161" s="33"/>
      <c r="B161" s="34"/>
      <c r="C161" s="191" t="s">
        <v>457</v>
      </c>
      <c r="D161" s="191" t="s">
        <v>171</v>
      </c>
      <c r="E161" s="192" t="s">
        <v>6738</v>
      </c>
      <c r="F161" s="193" t="s">
        <v>6739</v>
      </c>
      <c r="G161" s="194" t="s">
        <v>243</v>
      </c>
      <c r="H161" s="195">
        <v>95</v>
      </c>
      <c r="I161" s="196"/>
      <c r="J161" s="196"/>
      <c r="K161" s="197">
        <f>ROUND(P161*H161,2)</f>
        <v>0</v>
      </c>
      <c r="L161" s="193" t="s">
        <v>175</v>
      </c>
      <c r="M161" s="38"/>
      <c r="N161" s="198" t="s">
        <v>20</v>
      </c>
      <c r="O161" s="199" t="s">
        <v>48</v>
      </c>
      <c r="P161" s="200">
        <f>I161+J161</f>
        <v>0</v>
      </c>
      <c r="Q161" s="200">
        <f>ROUND(I161*H161,2)</f>
        <v>0</v>
      </c>
      <c r="R161" s="200">
        <f>ROUND(J161*H161,2)</f>
        <v>0</v>
      </c>
      <c r="S161" s="62"/>
      <c r="T161" s="201">
        <f>S161*H161</f>
        <v>0</v>
      </c>
      <c r="U161" s="201">
        <v>0</v>
      </c>
      <c r="V161" s="201">
        <f>U161*H161</f>
        <v>0</v>
      </c>
      <c r="W161" s="201">
        <v>0</v>
      </c>
      <c r="X161" s="202">
        <f>W161*H161</f>
        <v>0</v>
      </c>
      <c r="Y161" s="33"/>
      <c r="Z161" s="33"/>
      <c r="AA161" s="33"/>
      <c r="AB161" s="33"/>
      <c r="AC161" s="33"/>
      <c r="AD161" s="33"/>
      <c r="AE161" s="33"/>
      <c r="AR161" s="203" t="s">
        <v>700</v>
      </c>
      <c r="AT161" s="203" t="s">
        <v>171</v>
      </c>
      <c r="AU161" s="203" t="s">
        <v>186</v>
      </c>
      <c r="AY161" s="17" t="s">
        <v>168</v>
      </c>
      <c r="BE161" s="204">
        <f>IF(O161="základní",K161,0)</f>
        <v>0</v>
      </c>
      <c r="BF161" s="204">
        <f>IF(O161="snížená",K161,0)</f>
        <v>0</v>
      </c>
      <c r="BG161" s="204">
        <f>IF(O161="zákl. přenesená",K161,0)</f>
        <v>0</v>
      </c>
      <c r="BH161" s="204">
        <f>IF(O161="sníž. přenesená",K161,0)</f>
        <v>0</v>
      </c>
      <c r="BI161" s="204">
        <f>IF(O161="nulová",K161,0)</f>
        <v>0</v>
      </c>
      <c r="BJ161" s="17" t="s">
        <v>87</v>
      </c>
      <c r="BK161" s="204">
        <f>ROUND(P161*H161,2)</f>
        <v>0</v>
      </c>
      <c r="BL161" s="17" t="s">
        <v>700</v>
      </c>
      <c r="BM161" s="203" t="s">
        <v>6740</v>
      </c>
    </row>
    <row r="162" spans="1:65" s="2" customFormat="1" ht="29.25">
      <c r="A162" s="33"/>
      <c r="B162" s="34"/>
      <c r="C162" s="35"/>
      <c r="D162" s="205" t="s">
        <v>178</v>
      </c>
      <c r="E162" s="35"/>
      <c r="F162" s="206" t="s">
        <v>6741</v>
      </c>
      <c r="G162" s="35"/>
      <c r="H162" s="35"/>
      <c r="I162" s="107"/>
      <c r="J162" s="107"/>
      <c r="K162" s="35"/>
      <c r="L162" s="35"/>
      <c r="M162" s="38"/>
      <c r="N162" s="207"/>
      <c r="O162" s="208"/>
      <c r="P162" s="62"/>
      <c r="Q162" s="62"/>
      <c r="R162" s="62"/>
      <c r="S162" s="62"/>
      <c r="T162" s="62"/>
      <c r="U162" s="62"/>
      <c r="V162" s="62"/>
      <c r="W162" s="62"/>
      <c r="X162" s="63"/>
      <c r="Y162" s="33"/>
      <c r="Z162" s="33"/>
      <c r="AA162" s="33"/>
      <c r="AB162" s="33"/>
      <c r="AC162" s="33"/>
      <c r="AD162" s="33"/>
      <c r="AE162" s="33"/>
      <c r="AT162" s="17" t="s">
        <v>178</v>
      </c>
      <c r="AU162" s="17" t="s">
        <v>186</v>
      </c>
    </row>
    <row r="163" spans="1:65" s="2" customFormat="1" ht="24" customHeight="1">
      <c r="A163" s="33"/>
      <c r="B163" s="34"/>
      <c r="C163" s="225" t="s">
        <v>465</v>
      </c>
      <c r="D163" s="225" t="s">
        <v>346</v>
      </c>
      <c r="E163" s="226" t="s">
        <v>6742</v>
      </c>
      <c r="F163" s="227" t="s">
        <v>6743</v>
      </c>
      <c r="G163" s="228" t="s">
        <v>243</v>
      </c>
      <c r="H163" s="229">
        <v>95</v>
      </c>
      <c r="I163" s="230"/>
      <c r="J163" s="231"/>
      <c r="K163" s="232">
        <f>ROUND(P163*H163,2)</f>
        <v>0</v>
      </c>
      <c r="L163" s="227" t="s">
        <v>175</v>
      </c>
      <c r="M163" s="233"/>
      <c r="N163" s="234" t="s">
        <v>20</v>
      </c>
      <c r="O163" s="199" t="s">
        <v>48</v>
      </c>
      <c r="P163" s="200">
        <f>I163+J163</f>
        <v>0</v>
      </c>
      <c r="Q163" s="200">
        <f>ROUND(I163*H163,2)</f>
        <v>0</v>
      </c>
      <c r="R163" s="200">
        <f>ROUND(J163*H163,2)</f>
        <v>0</v>
      </c>
      <c r="S163" s="62"/>
      <c r="T163" s="201">
        <f>S163*H163</f>
        <v>0</v>
      </c>
      <c r="U163" s="201">
        <v>3.5E-4</v>
      </c>
      <c r="V163" s="201">
        <f>U163*H163</f>
        <v>3.3250000000000002E-2</v>
      </c>
      <c r="W163" s="201">
        <v>0</v>
      </c>
      <c r="X163" s="202">
        <f>W163*H163</f>
        <v>0</v>
      </c>
      <c r="Y163" s="33"/>
      <c r="Z163" s="33"/>
      <c r="AA163" s="33"/>
      <c r="AB163" s="33"/>
      <c r="AC163" s="33"/>
      <c r="AD163" s="33"/>
      <c r="AE163" s="33"/>
      <c r="AR163" s="203" t="s">
        <v>1242</v>
      </c>
      <c r="AT163" s="203" t="s">
        <v>346</v>
      </c>
      <c r="AU163" s="203" t="s">
        <v>186</v>
      </c>
      <c r="AY163" s="17" t="s">
        <v>168</v>
      </c>
      <c r="BE163" s="204">
        <f>IF(O163="základní",K163,0)</f>
        <v>0</v>
      </c>
      <c r="BF163" s="204">
        <f>IF(O163="snížená",K163,0)</f>
        <v>0</v>
      </c>
      <c r="BG163" s="204">
        <f>IF(O163="zákl. přenesená",K163,0)</f>
        <v>0</v>
      </c>
      <c r="BH163" s="204">
        <f>IF(O163="sníž. přenesená",K163,0)</f>
        <v>0</v>
      </c>
      <c r="BI163" s="204">
        <f>IF(O163="nulová",K163,0)</f>
        <v>0</v>
      </c>
      <c r="BJ163" s="17" t="s">
        <v>87</v>
      </c>
      <c r="BK163" s="204">
        <f>ROUND(P163*H163,2)</f>
        <v>0</v>
      </c>
      <c r="BL163" s="17" t="s">
        <v>1242</v>
      </c>
      <c r="BM163" s="203" t="s">
        <v>6744</v>
      </c>
    </row>
    <row r="164" spans="1:65" s="2" customFormat="1" ht="19.5">
      <c r="A164" s="33"/>
      <c r="B164" s="34"/>
      <c r="C164" s="35"/>
      <c r="D164" s="205" t="s">
        <v>178</v>
      </c>
      <c r="E164" s="35"/>
      <c r="F164" s="206" t="s">
        <v>6743</v>
      </c>
      <c r="G164" s="35"/>
      <c r="H164" s="35"/>
      <c r="I164" s="107"/>
      <c r="J164" s="107"/>
      <c r="K164" s="35"/>
      <c r="L164" s="35"/>
      <c r="M164" s="38"/>
      <c r="N164" s="207"/>
      <c r="O164" s="208"/>
      <c r="P164" s="62"/>
      <c r="Q164" s="62"/>
      <c r="R164" s="62"/>
      <c r="S164" s="62"/>
      <c r="T164" s="62"/>
      <c r="U164" s="62"/>
      <c r="V164" s="62"/>
      <c r="W164" s="62"/>
      <c r="X164" s="63"/>
      <c r="Y164" s="33"/>
      <c r="Z164" s="33"/>
      <c r="AA164" s="33"/>
      <c r="AB164" s="33"/>
      <c r="AC164" s="33"/>
      <c r="AD164" s="33"/>
      <c r="AE164" s="33"/>
      <c r="AT164" s="17" t="s">
        <v>178</v>
      </c>
      <c r="AU164" s="17" t="s">
        <v>186</v>
      </c>
    </row>
    <row r="165" spans="1:65" s="2" customFormat="1" ht="24" customHeight="1">
      <c r="A165" s="33"/>
      <c r="B165" s="34"/>
      <c r="C165" s="191" t="s">
        <v>473</v>
      </c>
      <c r="D165" s="191" t="s">
        <v>171</v>
      </c>
      <c r="E165" s="192" t="s">
        <v>3745</v>
      </c>
      <c r="F165" s="193" t="s">
        <v>3746</v>
      </c>
      <c r="G165" s="194" t="s">
        <v>243</v>
      </c>
      <c r="H165" s="195">
        <v>2</v>
      </c>
      <c r="I165" s="196"/>
      <c r="J165" s="196"/>
      <c r="K165" s="197">
        <f>ROUND(P165*H165,2)</f>
        <v>0</v>
      </c>
      <c r="L165" s="193" t="s">
        <v>175</v>
      </c>
      <c r="M165" s="38"/>
      <c r="N165" s="198" t="s">
        <v>20</v>
      </c>
      <c r="O165" s="199" t="s">
        <v>48</v>
      </c>
      <c r="P165" s="200">
        <f>I165+J165</f>
        <v>0</v>
      </c>
      <c r="Q165" s="200">
        <f>ROUND(I165*H165,2)</f>
        <v>0</v>
      </c>
      <c r="R165" s="200">
        <f>ROUND(J165*H165,2)</f>
        <v>0</v>
      </c>
      <c r="S165" s="62"/>
      <c r="T165" s="201">
        <f>S165*H165</f>
        <v>0</v>
      </c>
      <c r="U165" s="201">
        <v>0</v>
      </c>
      <c r="V165" s="201">
        <f>U165*H165</f>
        <v>0</v>
      </c>
      <c r="W165" s="201">
        <v>0</v>
      </c>
      <c r="X165" s="202">
        <f>W165*H165</f>
        <v>0</v>
      </c>
      <c r="Y165" s="33"/>
      <c r="Z165" s="33"/>
      <c r="AA165" s="33"/>
      <c r="AB165" s="33"/>
      <c r="AC165" s="33"/>
      <c r="AD165" s="33"/>
      <c r="AE165" s="33"/>
      <c r="AR165" s="203" t="s">
        <v>700</v>
      </c>
      <c r="AT165" s="203" t="s">
        <v>171</v>
      </c>
      <c r="AU165" s="203" t="s">
        <v>186</v>
      </c>
      <c r="AY165" s="17" t="s">
        <v>168</v>
      </c>
      <c r="BE165" s="204">
        <f>IF(O165="základní",K165,0)</f>
        <v>0</v>
      </c>
      <c r="BF165" s="204">
        <f>IF(O165="snížená",K165,0)</f>
        <v>0</v>
      </c>
      <c r="BG165" s="204">
        <f>IF(O165="zákl. přenesená",K165,0)</f>
        <v>0</v>
      </c>
      <c r="BH165" s="204">
        <f>IF(O165="sníž. přenesená",K165,0)</f>
        <v>0</v>
      </c>
      <c r="BI165" s="204">
        <f>IF(O165="nulová",K165,0)</f>
        <v>0</v>
      </c>
      <c r="BJ165" s="17" t="s">
        <v>87</v>
      </c>
      <c r="BK165" s="204">
        <f>ROUND(P165*H165,2)</f>
        <v>0</v>
      </c>
      <c r="BL165" s="17" t="s">
        <v>700</v>
      </c>
      <c r="BM165" s="203" t="s">
        <v>6745</v>
      </c>
    </row>
    <row r="166" spans="1:65" s="2" customFormat="1" ht="29.25">
      <c r="A166" s="33"/>
      <c r="B166" s="34"/>
      <c r="C166" s="35"/>
      <c r="D166" s="205" t="s">
        <v>178</v>
      </c>
      <c r="E166" s="35"/>
      <c r="F166" s="206" t="s">
        <v>3748</v>
      </c>
      <c r="G166" s="35"/>
      <c r="H166" s="35"/>
      <c r="I166" s="107"/>
      <c r="J166" s="107"/>
      <c r="K166" s="35"/>
      <c r="L166" s="35"/>
      <c r="M166" s="38"/>
      <c r="N166" s="207"/>
      <c r="O166" s="208"/>
      <c r="P166" s="62"/>
      <c r="Q166" s="62"/>
      <c r="R166" s="62"/>
      <c r="S166" s="62"/>
      <c r="T166" s="62"/>
      <c r="U166" s="62"/>
      <c r="V166" s="62"/>
      <c r="W166" s="62"/>
      <c r="X166" s="63"/>
      <c r="Y166" s="33"/>
      <c r="Z166" s="33"/>
      <c r="AA166" s="33"/>
      <c r="AB166" s="33"/>
      <c r="AC166" s="33"/>
      <c r="AD166" s="33"/>
      <c r="AE166" s="33"/>
      <c r="AT166" s="17" t="s">
        <v>178</v>
      </c>
      <c r="AU166" s="17" t="s">
        <v>186</v>
      </c>
    </row>
    <row r="167" spans="1:65" s="2" customFormat="1" ht="24" customHeight="1">
      <c r="A167" s="33"/>
      <c r="B167" s="34"/>
      <c r="C167" s="225" t="s">
        <v>480</v>
      </c>
      <c r="D167" s="225" t="s">
        <v>346</v>
      </c>
      <c r="E167" s="226" t="s">
        <v>3749</v>
      </c>
      <c r="F167" s="227" t="s">
        <v>3750</v>
      </c>
      <c r="G167" s="228" t="s">
        <v>243</v>
      </c>
      <c r="H167" s="229">
        <v>2</v>
      </c>
      <c r="I167" s="230"/>
      <c r="J167" s="231"/>
      <c r="K167" s="232">
        <f>ROUND(P167*H167,2)</f>
        <v>0</v>
      </c>
      <c r="L167" s="227" t="s">
        <v>175</v>
      </c>
      <c r="M167" s="233"/>
      <c r="N167" s="234" t="s">
        <v>20</v>
      </c>
      <c r="O167" s="199" t="s">
        <v>48</v>
      </c>
      <c r="P167" s="200">
        <f>I167+J167</f>
        <v>0</v>
      </c>
      <c r="Q167" s="200">
        <f>ROUND(I167*H167,2)</f>
        <v>0</v>
      </c>
      <c r="R167" s="200">
        <f>ROUND(J167*H167,2)</f>
        <v>0</v>
      </c>
      <c r="S167" s="62"/>
      <c r="T167" s="201">
        <f>S167*H167</f>
        <v>0</v>
      </c>
      <c r="U167" s="201">
        <v>1E-4</v>
      </c>
      <c r="V167" s="201">
        <f>U167*H167</f>
        <v>2.0000000000000001E-4</v>
      </c>
      <c r="W167" s="201">
        <v>0</v>
      </c>
      <c r="X167" s="202">
        <f>W167*H167</f>
        <v>0</v>
      </c>
      <c r="Y167" s="33"/>
      <c r="Z167" s="33"/>
      <c r="AA167" s="33"/>
      <c r="AB167" s="33"/>
      <c r="AC167" s="33"/>
      <c r="AD167" s="33"/>
      <c r="AE167" s="33"/>
      <c r="AR167" s="203" t="s">
        <v>1242</v>
      </c>
      <c r="AT167" s="203" t="s">
        <v>346</v>
      </c>
      <c r="AU167" s="203" t="s">
        <v>186</v>
      </c>
      <c r="AY167" s="17" t="s">
        <v>168</v>
      </c>
      <c r="BE167" s="204">
        <f>IF(O167="základní",K167,0)</f>
        <v>0</v>
      </c>
      <c r="BF167" s="204">
        <f>IF(O167="snížená",K167,0)</f>
        <v>0</v>
      </c>
      <c r="BG167" s="204">
        <f>IF(O167="zákl. přenesená",K167,0)</f>
        <v>0</v>
      </c>
      <c r="BH167" s="204">
        <f>IF(O167="sníž. přenesená",K167,0)</f>
        <v>0</v>
      </c>
      <c r="BI167" s="204">
        <f>IF(O167="nulová",K167,0)</f>
        <v>0</v>
      </c>
      <c r="BJ167" s="17" t="s">
        <v>87</v>
      </c>
      <c r="BK167" s="204">
        <f>ROUND(P167*H167,2)</f>
        <v>0</v>
      </c>
      <c r="BL167" s="17" t="s">
        <v>1242</v>
      </c>
      <c r="BM167" s="203" t="s">
        <v>6746</v>
      </c>
    </row>
    <row r="168" spans="1:65" s="2" customFormat="1">
      <c r="A168" s="33"/>
      <c r="B168" s="34"/>
      <c r="C168" s="35"/>
      <c r="D168" s="205" t="s">
        <v>178</v>
      </c>
      <c r="E168" s="35"/>
      <c r="F168" s="206" t="s">
        <v>3750</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178</v>
      </c>
      <c r="AU168" s="17" t="s">
        <v>186</v>
      </c>
    </row>
    <row r="169" spans="1:65" s="2" customFormat="1" ht="16.5" customHeight="1">
      <c r="A169" s="33"/>
      <c r="B169" s="34"/>
      <c r="C169" s="225" t="s">
        <v>487</v>
      </c>
      <c r="D169" s="225" t="s">
        <v>346</v>
      </c>
      <c r="E169" s="226" t="s">
        <v>6747</v>
      </c>
      <c r="F169" s="227" t="s">
        <v>6748</v>
      </c>
      <c r="G169" s="228" t="s">
        <v>3852</v>
      </c>
      <c r="H169" s="229">
        <v>1</v>
      </c>
      <c r="I169" s="230"/>
      <c r="J169" s="231"/>
      <c r="K169" s="232">
        <f>ROUND(P169*H169,2)</f>
        <v>0</v>
      </c>
      <c r="L169" s="227" t="s">
        <v>20</v>
      </c>
      <c r="M169" s="233"/>
      <c r="N169" s="234" t="s">
        <v>20</v>
      </c>
      <c r="O169" s="199" t="s">
        <v>48</v>
      </c>
      <c r="P169" s="200">
        <f>I169+J169</f>
        <v>0</v>
      </c>
      <c r="Q169" s="200">
        <f>ROUND(I169*H169,2)</f>
        <v>0</v>
      </c>
      <c r="R169" s="200">
        <f>ROUND(J169*H169,2)</f>
        <v>0</v>
      </c>
      <c r="S169" s="62"/>
      <c r="T169" s="201">
        <f>S169*H169</f>
        <v>0</v>
      </c>
      <c r="U169" s="201">
        <v>2.4499999999999999E-3</v>
      </c>
      <c r="V169" s="201">
        <f>U169*H169</f>
        <v>2.4499999999999999E-3</v>
      </c>
      <c r="W169" s="201">
        <v>0</v>
      </c>
      <c r="X169" s="202">
        <f>W169*H169</f>
        <v>0</v>
      </c>
      <c r="Y169" s="33"/>
      <c r="Z169" s="33"/>
      <c r="AA169" s="33"/>
      <c r="AB169" s="33"/>
      <c r="AC169" s="33"/>
      <c r="AD169" s="33"/>
      <c r="AE169" s="33"/>
      <c r="AR169" s="203" t="s">
        <v>1242</v>
      </c>
      <c r="AT169" s="203" t="s">
        <v>346</v>
      </c>
      <c r="AU169" s="203" t="s">
        <v>186</v>
      </c>
      <c r="AY169" s="17" t="s">
        <v>168</v>
      </c>
      <c r="BE169" s="204">
        <f>IF(O169="základní",K169,0)</f>
        <v>0</v>
      </c>
      <c r="BF169" s="204">
        <f>IF(O169="snížená",K169,0)</f>
        <v>0</v>
      </c>
      <c r="BG169" s="204">
        <f>IF(O169="zákl. přenesená",K169,0)</f>
        <v>0</v>
      </c>
      <c r="BH169" s="204">
        <f>IF(O169="sníž. přenesená",K169,0)</f>
        <v>0</v>
      </c>
      <c r="BI169" s="204">
        <f>IF(O169="nulová",K169,0)</f>
        <v>0</v>
      </c>
      <c r="BJ169" s="17" t="s">
        <v>87</v>
      </c>
      <c r="BK169" s="204">
        <f>ROUND(P169*H169,2)</f>
        <v>0</v>
      </c>
      <c r="BL169" s="17" t="s">
        <v>1242</v>
      </c>
      <c r="BM169" s="203" t="s">
        <v>6749</v>
      </c>
    </row>
    <row r="170" spans="1:65" s="2" customFormat="1">
      <c r="A170" s="33"/>
      <c r="B170" s="34"/>
      <c r="C170" s="35"/>
      <c r="D170" s="205" t="s">
        <v>178</v>
      </c>
      <c r="E170" s="35"/>
      <c r="F170" s="206" t="s">
        <v>6452</v>
      </c>
      <c r="G170" s="35"/>
      <c r="H170" s="35"/>
      <c r="I170" s="107"/>
      <c r="J170" s="107"/>
      <c r="K170" s="35"/>
      <c r="L170" s="35"/>
      <c r="M170" s="38"/>
      <c r="N170" s="207"/>
      <c r="O170" s="208"/>
      <c r="P170" s="62"/>
      <c r="Q170" s="62"/>
      <c r="R170" s="62"/>
      <c r="S170" s="62"/>
      <c r="T170" s="62"/>
      <c r="U170" s="62"/>
      <c r="V170" s="62"/>
      <c r="W170" s="62"/>
      <c r="X170" s="63"/>
      <c r="Y170" s="33"/>
      <c r="Z170" s="33"/>
      <c r="AA170" s="33"/>
      <c r="AB170" s="33"/>
      <c r="AC170" s="33"/>
      <c r="AD170" s="33"/>
      <c r="AE170" s="33"/>
      <c r="AT170" s="17" t="s">
        <v>178</v>
      </c>
      <c r="AU170" s="17" t="s">
        <v>186</v>
      </c>
    </row>
    <row r="171" spans="1:65" s="2" customFormat="1" ht="24" customHeight="1">
      <c r="A171" s="33"/>
      <c r="B171" s="34"/>
      <c r="C171" s="191" t="s">
        <v>493</v>
      </c>
      <c r="D171" s="191" t="s">
        <v>171</v>
      </c>
      <c r="E171" s="192" t="s">
        <v>3964</v>
      </c>
      <c r="F171" s="193" t="s">
        <v>3965</v>
      </c>
      <c r="G171" s="194" t="s">
        <v>243</v>
      </c>
      <c r="H171" s="195">
        <v>3</v>
      </c>
      <c r="I171" s="196"/>
      <c r="J171" s="196"/>
      <c r="K171" s="197">
        <f>ROUND(P171*H171,2)</f>
        <v>0</v>
      </c>
      <c r="L171" s="193" t="s">
        <v>175</v>
      </c>
      <c r="M171" s="38"/>
      <c r="N171" s="198" t="s">
        <v>20</v>
      </c>
      <c r="O171" s="199" t="s">
        <v>48</v>
      </c>
      <c r="P171" s="200">
        <f>I171+J171</f>
        <v>0</v>
      </c>
      <c r="Q171" s="200">
        <f>ROUND(I171*H171,2)</f>
        <v>0</v>
      </c>
      <c r="R171" s="200">
        <f>ROUND(J171*H171,2)</f>
        <v>0</v>
      </c>
      <c r="S171" s="62"/>
      <c r="T171" s="201">
        <f>S171*H171</f>
        <v>0</v>
      </c>
      <c r="U171" s="201">
        <v>0</v>
      </c>
      <c r="V171" s="201">
        <f>U171*H171</f>
        <v>0</v>
      </c>
      <c r="W171" s="201">
        <v>0</v>
      </c>
      <c r="X171" s="202">
        <f>W171*H171</f>
        <v>0</v>
      </c>
      <c r="Y171" s="33"/>
      <c r="Z171" s="33"/>
      <c r="AA171" s="33"/>
      <c r="AB171" s="33"/>
      <c r="AC171" s="33"/>
      <c r="AD171" s="33"/>
      <c r="AE171" s="33"/>
      <c r="AR171" s="203" t="s">
        <v>327</v>
      </c>
      <c r="AT171" s="203" t="s">
        <v>171</v>
      </c>
      <c r="AU171" s="203" t="s">
        <v>186</v>
      </c>
      <c r="AY171" s="17" t="s">
        <v>168</v>
      </c>
      <c r="BE171" s="204">
        <f>IF(O171="základní",K171,0)</f>
        <v>0</v>
      </c>
      <c r="BF171" s="204">
        <f>IF(O171="snížená",K171,0)</f>
        <v>0</v>
      </c>
      <c r="BG171" s="204">
        <f>IF(O171="zákl. přenesená",K171,0)</f>
        <v>0</v>
      </c>
      <c r="BH171" s="204">
        <f>IF(O171="sníž. přenesená",K171,0)</f>
        <v>0</v>
      </c>
      <c r="BI171" s="204">
        <f>IF(O171="nulová",K171,0)</f>
        <v>0</v>
      </c>
      <c r="BJ171" s="17" t="s">
        <v>87</v>
      </c>
      <c r="BK171" s="204">
        <f>ROUND(P171*H171,2)</f>
        <v>0</v>
      </c>
      <c r="BL171" s="17" t="s">
        <v>327</v>
      </c>
      <c r="BM171" s="203" t="s">
        <v>6750</v>
      </c>
    </row>
    <row r="172" spans="1:65" s="2" customFormat="1" ht="19.5">
      <c r="A172" s="33"/>
      <c r="B172" s="34"/>
      <c r="C172" s="35"/>
      <c r="D172" s="205" t="s">
        <v>178</v>
      </c>
      <c r="E172" s="35"/>
      <c r="F172" s="206" t="s">
        <v>3967</v>
      </c>
      <c r="G172" s="35"/>
      <c r="H172" s="35"/>
      <c r="I172" s="107"/>
      <c r="J172" s="107"/>
      <c r="K172" s="35"/>
      <c r="L172" s="35"/>
      <c r="M172" s="38"/>
      <c r="N172" s="207"/>
      <c r="O172" s="208"/>
      <c r="P172" s="62"/>
      <c r="Q172" s="62"/>
      <c r="R172" s="62"/>
      <c r="S172" s="62"/>
      <c r="T172" s="62"/>
      <c r="U172" s="62"/>
      <c r="V172" s="62"/>
      <c r="W172" s="62"/>
      <c r="X172" s="63"/>
      <c r="Y172" s="33"/>
      <c r="Z172" s="33"/>
      <c r="AA172" s="33"/>
      <c r="AB172" s="33"/>
      <c r="AC172" s="33"/>
      <c r="AD172" s="33"/>
      <c r="AE172" s="33"/>
      <c r="AT172" s="17" t="s">
        <v>178</v>
      </c>
      <c r="AU172" s="17" t="s">
        <v>186</v>
      </c>
    </row>
    <row r="173" spans="1:65" s="2" customFormat="1" ht="24" customHeight="1">
      <c r="A173" s="33"/>
      <c r="B173" s="34"/>
      <c r="C173" s="225" t="s">
        <v>500</v>
      </c>
      <c r="D173" s="225" t="s">
        <v>346</v>
      </c>
      <c r="E173" s="226" t="s">
        <v>3968</v>
      </c>
      <c r="F173" s="227" t="s">
        <v>3969</v>
      </c>
      <c r="G173" s="228" t="s">
        <v>243</v>
      </c>
      <c r="H173" s="229">
        <v>3.6</v>
      </c>
      <c r="I173" s="230"/>
      <c r="J173" s="231"/>
      <c r="K173" s="232">
        <f>ROUND(P173*H173,2)</f>
        <v>0</v>
      </c>
      <c r="L173" s="227" t="s">
        <v>175</v>
      </c>
      <c r="M173" s="233"/>
      <c r="N173" s="234" t="s">
        <v>20</v>
      </c>
      <c r="O173" s="199" t="s">
        <v>48</v>
      </c>
      <c r="P173" s="200">
        <f>I173+J173</f>
        <v>0</v>
      </c>
      <c r="Q173" s="200">
        <f>ROUND(I173*H173,2)</f>
        <v>0</v>
      </c>
      <c r="R173" s="200">
        <f>ROUND(J173*H173,2)</f>
        <v>0</v>
      </c>
      <c r="S173" s="62"/>
      <c r="T173" s="201">
        <f>S173*H173</f>
        <v>0</v>
      </c>
      <c r="U173" s="201">
        <v>2.0000000000000001E-4</v>
      </c>
      <c r="V173" s="201">
        <f>U173*H173</f>
        <v>7.2000000000000005E-4</v>
      </c>
      <c r="W173" s="201">
        <v>0</v>
      </c>
      <c r="X173" s="202">
        <f>W173*H173</f>
        <v>0</v>
      </c>
      <c r="Y173" s="33"/>
      <c r="Z173" s="33"/>
      <c r="AA173" s="33"/>
      <c r="AB173" s="33"/>
      <c r="AC173" s="33"/>
      <c r="AD173" s="33"/>
      <c r="AE173" s="33"/>
      <c r="AR173" s="203" t="s">
        <v>457</v>
      </c>
      <c r="AT173" s="203" t="s">
        <v>346</v>
      </c>
      <c r="AU173" s="203" t="s">
        <v>186</v>
      </c>
      <c r="AY173" s="17" t="s">
        <v>168</v>
      </c>
      <c r="BE173" s="204">
        <f>IF(O173="základní",K173,0)</f>
        <v>0</v>
      </c>
      <c r="BF173" s="204">
        <f>IF(O173="snížená",K173,0)</f>
        <v>0</v>
      </c>
      <c r="BG173" s="204">
        <f>IF(O173="zákl. přenesená",K173,0)</f>
        <v>0</v>
      </c>
      <c r="BH173" s="204">
        <f>IF(O173="sníž. přenesená",K173,0)</f>
        <v>0</v>
      </c>
      <c r="BI173" s="204">
        <f>IF(O173="nulová",K173,0)</f>
        <v>0</v>
      </c>
      <c r="BJ173" s="17" t="s">
        <v>87</v>
      </c>
      <c r="BK173" s="204">
        <f>ROUND(P173*H173,2)</f>
        <v>0</v>
      </c>
      <c r="BL173" s="17" t="s">
        <v>327</v>
      </c>
      <c r="BM173" s="203" t="s">
        <v>6751</v>
      </c>
    </row>
    <row r="174" spans="1:65" s="2" customFormat="1">
      <c r="A174" s="33"/>
      <c r="B174" s="34"/>
      <c r="C174" s="35"/>
      <c r="D174" s="205" t="s">
        <v>178</v>
      </c>
      <c r="E174" s="35"/>
      <c r="F174" s="206" t="s">
        <v>3969</v>
      </c>
      <c r="G174" s="35"/>
      <c r="H174" s="35"/>
      <c r="I174" s="107"/>
      <c r="J174" s="107"/>
      <c r="K174" s="35"/>
      <c r="L174" s="35"/>
      <c r="M174" s="38"/>
      <c r="N174" s="207"/>
      <c r="O174" s="208"/>
      <c r="P174" s="62"/>
      <c r="Q174" s="62"/>
      <c r="R174" s="62"/>
      <c r="S174" s="62"/>
      <c r="T174" s="62"/>
      <c r="U174" s="62"/>
      <c r="V174" s="62"/>
      <c r="W174" s="62"/>
      <c r="X174" s="63"/>
      <c r="Y174" s="33"/>
      <c r="Z174" s="33"/>
      <c r="AA174" s="33"/>
      <c r="AB174" s="33"/>
      <c r="AC174" s="33"/>
      <c r="AD174" s="33"/>
      <c r="AE174" s="33"/>
      <c r="AT174" s="17" t="s">
        <v>178</v>
      </c>
      <c r="AU174" s="17" t="s">
        <v>186</v>
      </c>
    </row>
    <row r="175" spans="1:65" s="13" customFormat="1">
      <c r="B175" s="210"/>
      <c r="C175" s="211"/>
      <c r="D175" s="205" t="s">
        <v>181</v>
      </c>
      <c r="E175" s="211"/>
      <c r="F175" s="213" t="s">
        <v>6091</v>
      </c>
      <c r="G175" s="211"/>
      <c r="H175" s="214">
        <v>3.6</v>
      </c>
      <c r="I175" s="215"/>
      <c r="J175" s="215"/>
      <c r="K175" s="211"/>
      <c r="L175" s="211"/>
      <c r="M175" s="216"/>
      <c r="N175" s="217"/>
      <c r="O175" s="218"/>
      <c r="P175" s="218"/>
      <c r="Q175" s="218"/>
      <c r="R175" s="218"/>
      <c r="S175" s="218"/>
      <c r="T175" s="218"/>
      <c r="U175" s="218"/>
      <c r="V175" s="218"/>
      <c r="W175" s="218"/>
      <c r="X175" s="219"/>
      <c r="AT175" s="220" t="s">
        <v>181</v>
      </c>
      <c r="AU175" s="220" t="s">
        <v>186</v>
      </c>
      <c r="AV175" s="13" t="s">
        <v>89</v>
      </c>
      <c r="AW175" s="13" t="s">
        <v>4</v>
      </c>
      <c r="AX175" s="13" t="s">
        <v>87</v>
      </c>
      <c r="AY175" s="220" t="s">
        <v>168</v>
      </c>
    </row>
    <row r="176" spans="1:65" s="2" customFormat="1" ht="24" customHeight="1">
      <c r="A176" s="33"/>
      <c r="B176" s="34"/>
      <c r="C176" s="191" t="s">
        <v>504</v>
      </c>
      <c r="D176" s="191" t="s">
        <v>171</v>
      </c>
      <c r="E176" s="192" t="s">
        <v>4008</v>
      </c>
      <c r="F176" s="193" t="s">
        <v>4009</v>
      </c>
      <c r="G176" s="194" t="s">
        <v>460</v>
      </c>
      <c r="H176" s="195">
        <v>10</v>
      </c>
      <c r="I176" s="196"/>
      <c r="J176" s="196"/>
      <c r="K176" s="197">
        <f>ROUND(P176*H176,2)</f>
        <v>0</v>
      </c>
      <c r="L176" s="193" t="s">
        <v>175</v>
      </c>
      <c r="M176" s="38"/>
      <c r="N176" s="198" t="s">
        <v>20</v>
      </c>
      <c r="O176" s="199" t="s">
        <v>48</v>
      </c>
      <c r="P176" s="200">
        <f>I176+J176</f>
        <v>0</v>
      </c>
      <c r="Q176" s="200">
        <f>ROUND(I176*H176,2)</f>
        <v>0</v>
      </c>
      <c r="R176" s="200">
        <f>ROUND(J176*H176,2)</f>
        <v>0</v>
      </c>
      <c r="S176" s="62"/>
      <c r="T176" s="201">
        <f>S176*H176</f>
        <v>0</v>
      </c>
      <c r="U176" s="201">
        <v>0</v>
      </c>
      <c r="V176" s="201">
        <f>U176*H176</f>
        <v>0</v>
      </c>
      <c r="W176" s="201">
        <v>0</v>
      </c>
      <c r="X176" s="202">
        <f>W176*H176</f>
        <v>0</v>
      </c>
      <c r="Y176" s="33"/>
      <c r="Z176" s="33"/>
      <c r="AA176" s="33"/>
      <c r="AB176" s="33"/>
      <c r="AC176" s="33"/>
      <c r="AD176" s="33"/>
      <c r="AE176" s="33"/>
      <c r="AR176" s="203" t="s">
        <v>327</v>
      </c>
      <c r="AT176" s="203" t="s">
        <v>171</v>
      </c>
      <c r="AU176" s="203" t="s">
        <v>186</v>
      </c>
      <c r="AY176" s="17" t="s">
        <v>168</v>
      </c>
      <c r="BE176" s="204">
        <f>IF(O176="základní",K176,0)</f>
        <v>0</v>
      </c>
      <c r="BF176" s="204">
        <f>IF(O176="snížená",K176,0)</f>
        <v>0</v>
      </c>
      <c r="BG176" s="204">
        <f>IF(O176="zákl. přenesená",K176,0)</f>
        <v>0</v>
      </c>
      <c r="BH176" s="204">
        <f>IF(O176="sníž. přenesená",K176,0)</f>
        <v>0</v>
      </c>
      <c r="BI176" s="204">
        <f>IF(O176="nulová",K176,0)</f>
        <v>0</v>
      </c>
      <c r="BJ176" s="17" t="s">
        <v>87</v>
      </c>
      <c r="BK176" s="204">
        <f>ROUND(P176*H176,2)</f>
        <v>0</v>
      </c>
      <c r="BL176" s="17" t="s">
        <v>327</v>
      </c>
      <c r="BM176" s="203" t="s">
        <v>6752</v>
      </c>
    </row>
    <row r="177" spans="1:65" s="2" customFormat="1" ht="19.5">
      <c r="A177" s="33"/>
      <c r="B177" s="34"/>
      <c r="C177" s="35"/>
      <c r="D177" s="205" t="s">
        <v>178</v>
      </c>
      <c r="E177" s="35"/>
      <c r="F177" s="206" t="s">
        <v>4011</v>
      </c>
      <c r="G177" s="35"/>
      <c r="H177" s="35"/>
      <c r="I177" s="107"/>
      <c r="J177" s="107"/>
      <c r="K177" s="35"/>
      <c r="L177" s="35"/>
      <c r="M177" s="38"/>
      <c r="N177" s="207"/>
      <c r="O177" s="208"/>
      <c r="P177" s="62"/>
      <c r="Q177" s="62"/>
      <c r="R177" s="62"/>
      <c r="S177" s="62"/>
      <c r="T177" s="62"/>
      <c r="U177" s="62"/>
      <c r="V177" s="62"/>
      <c r="W177" s="62"/>
      <c r="X177" s="63"/>
      <c r="Y177" s="33"/>
      <c r="Z177" s="33"/>
      <c r="AA177" s="33"/>
      <c r="AB177" s="33"/>
      <c r="AC177" s="33"/>
      <c r="AD177" s="33"/>
      <c r="AE177" s="33"/>
      <c r="AT177" s="17" t="s">
        <v>178</v>
      </c>
      <c r="AU177" s="17" t="s">
        <v>186</v>
      </c>
    </row>
    <row r="178" spans="1:65" s="2" customFormat="1" ht="24" customHeight="1">
      <c r="A178" s="33"/>
      <c r="B178" s="34"/>
      <c r="C178" s="191" t="s">
        <v>513</v>
      </c>
      <c r="D178" s="191" t="s">
        <v>171</v>
      </c>
      <c r="E178" s="192" t="s">
        <v>6753</v>
      </c>
      <c r="F178" s="193" t="s">
        <v>6754</v>
      </c>
      <c r="G178" s="194" t="s">
        <v>460</v>
      </c>
      <c r="H178" s="195">
        <v>3</v>
      </c>
      <c r="I178" s="196"/>
      <c r="J178" s="196"/>
      <c r="K178" s="197">
        <f>ROUND(P178*H178,2)</f>
        <v>0</v>
      </c>
      <c r="L178" s="193" t="s">
        <v>175</v>
      </c>
      <c r="M178" s="38"/>
      <c r="N178" s="198" t="s">
        <v>20</v>
      </c>
      <c r="O178" s="199" t="s">
        <v>48</v>
      </c>
      <c r="P178" s="200">
        <f>I178+J178</f>
        <v>0</v>
      </c>
      <c r="Q178" s="200">
        <f>ROUND(I178*H178,2)</f>
        <v>0</v>
      </c>
      <c r="R178" s="200">
        <f>ROUND(J178*H178,2)</f>
        <v>0</v>
      </c>
      <c r="S178" s="62"/>
      <c r="T178" s="201">
        <f>S178*H178</f>
        <v>0</v>
      </c>
      <c r="U178" s="201">
        <v>0</v>
      </c>
      <c r="V178" s="201">
        <f>U178*H178</f>
        <v>0</v>
      </c>
      <c r="W178" s="201">
        <v>0</v>
      </c>
      <c r="X178" s="202">
        <f>W178*H178</f>
        <v>0</v>
      </c>
      <c r="Y178" s="33"/>
      <c r="Z178" s="33"/>
      <c r="AA178" s="33"/>
      <c r="AB178" s="33"/>
      <c r="AC178" s="33"/>
      <c r="AD178" s="33"/>
      <c r="AE178" s="33"/>
      <c r="AR178" s="203" t="s">
        <v>327</v>
      </c>
      <c r="AT178" s="203" t="s">
        <v>171</v>
      </c>
      <c r="AU178" s="203" t="s">
        <v>186</v>
      </c>
      <c r="AY178" s="17" t="s">
        <v>168</v>
      </c>
      <c r="BE178" s="204">
        <f>IF(O178="základní",K178,0)</f>
        <v>0</v>
      </c>
      <c r="BF178" s="204">
        <f>IF(O178="snížená",K178,0)</f>
        <v>0</v>
      </c>
      <c r="BG178" s="204">
        <f>IF(O178="zákl. přenesená",K178,0)</f>
        <v>0</v>
      </c>
      <c r="BH178" s="204">
        <f>IF(O178="sníž. přenesená",K178,0)</f>
        <v>0</v>
      </c>
      <c r="BI178" s="204">
        <f>IF(O178="nulová",K178,0)</f>
        <v>0</v>
      </c>
      <c r="BJ178" s="17" t="s">
        <v>87</v>
      </c>
      <c r="BK178" s="204">
        <f>ROUND(P178*H178,2)</f>
        <v>0</v>
      </c>
      <c r="BL178" s="17" t="s">
        <v>327</v>
      </c>
      <c r="BM178" s="203" t="s">
        <v>6755</v>
      </c>
    </row>
    <row r="179" spans="1:65" s="2" customFormat="1" ht="19.5">
      <c r="A179" s="33"/>
      <c r="B179" s="34"/>
      <c r="C179" s="35"/>
      <c r="D179" s="205" t="s">
        <v>178</v>
      </c>
      <c r="E179" s="35"/>
      <c r="F179" s="206" t="s">
        <v>6756</v>
      </c>
      <c r="G179" s="35"/>
      <c r="H179" s="35"/>
      <c r="I179" s="107"/>
      <c r="J179" s="107"/>
      <c r="K179" s="35"/>
      <c r="L179" s="35"/>
      <c r="M179" s="38"/>
      <c r="N179" s="207"/>
      <c r="O179" s="208"/>
      <c r="P179" s="62"/>
      <c r="Q179" s="62"/>
      <c r="R179" s="62"/>
      <c r="S179" s="62"/>
      <c r="T179" s="62"/>
      <c r="U179" s="62"/>
      <c r="V179" s="62"/>
      <c r="W179" s="62"/>
      <c r="X179" s="63"/>
      <c r="Y179" s="33"/>
      <c r="Z179" s="33"/>
      <c r="AA179" s="33"/>
      <c r="AB179" s="33"/>
      <c r="AC179" s="33"/>
      <c r="AD179" s="33"/>
      <c r="AE179" s="33"/>
      <c r="AT179" s="17" t="s">
        <v>178</v>
      </c>
      <c r="AU179" s="17" t="s">
        <v>186</v>
      </c>
    </row>
    <row r="180" spans="1:65" s="2" customFormat="1" ht="24" customHeight="1">
      <c r="A180" s="33"/>
      <c r="B180" s="34"/>
      <c r="C180" s="225" t="s">
        <v>522</v>
      </c>
      <c r="D180" s="225" t="s">
        <v>346</v>
      </c>
      <c r="E180" s="226" t="s">
        <v>6757</v>
      </c>
      <c r="F180" s="227" t="s">
        <v>6758</v>
      </c>
      <c r="G180" s="228" t="s">
        <v>460</v>
      </c>
      <c r="H180" s="229">
        <v>3</v>
      </c>
      <c r="I180" s="230"/>
      <c r="J180" s="231"/>
      <c r="K180" s="232">
        <f>ROUND(P180*H180,2)</f>
        <v>0</v>
      </c>
      <c r="L180" s="227" t="s">
        <v>175</v>
      </c>
      <c r="M180" s="233"/>
      <c r="N180" s="234" t="s">
        <v>20</v>
      </c>
      <c r="O180" s="199" t="s">
        <v>48</v>
      </c>
      <c r="P180" s="200">
        <f>I180+J180</f>
        <v>0</v>
      </c>
      <c r="Q180" s="200">
        <f>ROUND(I180*H180,2)</f>
        <v>0</v>
      </c>
      <c r="R180" s="200">
        <f>ROUND(J180*H180,2)</f>
        <v>0</v>
      </c>
      <c r="S180" s="62"/>
      <c r="T180" s="201">
        <f>S180*H180</f>
        <v>0</v>
      </c>
      <c r="U180" s="201">
        <v>3.0000000000000001E-5</v>
      </c>
      <c r="V180" s="201">
        <f>U180*H180</f>
        <v>9.0000000000000006E-5</v>
      </c>
      <c r="W180" s="201">
        <v>0</v>
      </c>
      <c r="X180" s="202">
        <f>W180*H180</f>
        <v>0</v>
      </c>
      <c r="Y180" s="33"/>
      <c r="Z180" s="33"/>
      <c r="AA180" s="33"/>
      <c r="AB180" s="33"/>
      <c r="AC180" s="33"/>
      <c r="AD180" s="33"/>
      <c r="AE180" s="33"/>
      <c r="AR180" s="203" t="s">
        <v>457</v>
      </c>
      <c r="AT180" s="203" t="s">
        <v>346</v>
      </c>
      <c r="AU180" s="203" t="s">
        <v>186</v>
      </c>
      <c r="AY180" s="17" t="s">
        <v>168</v>
      </c>
      <c r="BE180" s="204">
        <f>IF(O180="základní",K180,0)</f>
        <v>0</v>
      </c>
      <c r="BF180" s="204">
        <f>IF(O180="snížená",K180,0)</f>
        <v>0</v>
      </c>
      <c r="BG180" s="204">
        <f>IF(O180="zákl. přenesená",K180,0)</f>
        <v>0</v>
      </c>
      <c r="BH180" s="204">
        <f>IF(O180="sníž. přenesená",K180,0)</f>
        <v>0</v>
      </c>
      <c r="BI180" s="204">
        <f>IF(O180="nulová",K180,0)</f>
        <v>0</v>
      </c>
      <c r="BJ180" s="17" t="s">
        <v>87</v>
      </c>
      <c r="BK180" s="204">
        <f>ROUND(P180*H180,2)</f>
        <v>0</v>
      </c>
      <c r="BL180" s="17" t="s">
        <v>327</v>
      </c>
      <c r="BM180" s="203" t="s">
        <v>6759</v>
      </c>
    </row>
    <row r="181" spans="1:65" s="2" customFormat="1">
      <c r="A181" s="33"/>
      <c r="B181" s="34"/>
      <c r="C181" s="35"/>
      <c r="D181" s="205" t="s">
        <v>178</v>
      </c>
      <c r="E181" s="35"/>
      <c r="F181" s="206" t="s">
        <v>6758</v>
      </c>
      <c r="G181" s="35"/>
      <c r="H181" s="35"/>
      <c r="I181" s="107"/>
      <c r="J181" s="107"/>
      <c r="K181" s="35"/>
      <c r="L181" s="35"/>
      <c r="M181" s="38"/>
      <c r="N181" s="207"/>
      <c r="O181" s="208"/>
      <c r="P181" s="62"/>
      <c r="Q181" s="62"/>
      <c r="R181" s="62"/>
      <c r="S181" s="62"/>
      <c r="T181" s="62"/>
      <c r="U181" s="62"/>
      <c r="V181" s="62"/>
      <c r="W181" s="62"/>
      <c r="X181" s="63"/>
      <c r="Y181" s="33"/>
      <c r="Z181" s="33"/>
      <c r="AA181" s="33"/>
      <c r="AB181" s="33"/>
      <c r="AC181" s="33"/>
      <c r="AD181" s="33"/>
      <c r="AE181" s="33"/>
      <c r="AT181" s="17" t="s">
        <v>178</v>
      </c>
      <c r="AU181" s="17" t="s">
        <v>186</v>
      </c>
    </row>
    <row r="182" spans="1:65" s="2" customFormat="1" ht="24" customHeight="1">
      <c r="A182" s="33"/>
      <c r="B182" s="34"/>
      <c r="C182" s="191" t="s">
        <v>528</v>
      </c>
      <c r="D182" s="191" t="s">
        <v>171</v>
      </c>
      <c r="E182" s="192" t="s">
        <v>6760</v>
      </c>
      <c r="F182" s="193" t="s">
        <v>6761</v>
      </c>
      <c r="G182" s="194" t="s">
        <v>460</v>
      </c>
      <c r="H182" s="195">
        <v>3</v>
      </c>
      <c r="I182" s="196"/>
      <c r="J182" s="196"/>
      <c r="K182" s="197">
        <f>ROUND(P182*H182,2)</f>
        <v>0</v>
      </c>
      <c r="L182" s="193" t="s">
        <v>175</v>
      </c>
      <c r="M182" s="38"/>
      <c r="N182" s="198" t="s">
        <v>20</v>
      </c>
      <c r="O182" s="199" t="s">
        <v>48</v>
      </c>
      <c r="P182" s="200">
        <f>I182+J182</f>
        <v>0</v>
      </c>
      <c r="Q182" s="200">
        <f>ROUND(I182*H182,2)</f>
        <v>0</v>
      </c>
      <c r="R182" s="200">
        <f>ROUND(J182*H182,2)</f>
        <v>0</v>
      </c>
      <c r="S182" s="62"/>
      <c r="T182" s="201">
        <f>S182*H182</f>
        <v>0</v>
      </c>
      <c r="U182" s="201">
        <v>0</v>
      </c>
      <c r="V182" s="201">
        <f>U182*H182</f>
        <v>0</v>
      </c>
      <c r="W182" s="201">
        <v>0</v>
      </c>
      <c r="X182" s="202">
        <f>W182*H182</f>
        <v>0</v>
      </c>
      <c r="Y182" s="33"/>
      <c r="Z182" s="33"/>
      <c r="AA182" s="33"/>
      <c r="AB182" s="33"/>
      <c r="AC182" s="33"/>
      <c r="AD182" s="33"/>
      <c r="AE182" s="33"/>
      <c r="AR182" s="203" t="s">
        <v>327</v>
      </c>
      <c r="AT182" s="203" t="s">
        <v>171</v>
      </c>
      <c r="AU182" s="203" t="s">
        <v>186</v>
      </c>
      <c r="AY182" s="17" t="s">
        <v>168</v>
      </c>
      <c r="BE182" s="204">
        <f>IF(O182="základní",K182,0)</f>
        <v>0</v>
      </c>
      <c r="BF182" s="204">
        <f>IF(O182="snížená",K182,0)</f>
        <v>0</v>
      </c>
      <c r="BG182" s="204">
        <f>IF(O182="zákl. přenesená",K182,0)</f>
        <v>0</v>
      </c>
      <c r="BH182" s="204">
        <f>IF(O182="sníž. přenesená",K182,0)</f>
        <v>0</v>
      </c>
      <c r="BI182" s="204">
        <f>IF(O182="nulová",K182,0)</f>
        <v>0</v>
      </c>
      <c r="BJ182" s="17" t="s">
        <v>87</v>
      </c>
      <c r="BK182" s="204">
        <f>ROUND(P182*H182,2)</f>
        <v>0</v>
      </c>
      <c r="BL182" s="17" t="s">
        <v>327</v>
      </c>
      <c r="BM182" s="203" t="s">
        <v>6762</v>
      </c>
    </row>
    <row r="183" spans="1:65" s="2" customFormat="1" ht="19.5">
      <c r="A183" s="33"/>
      <c r="B183" s="34"/>
      <c r="C183" s="35"/>
      <c r="D183" s="205" t="s">
        <v>178</v>
      </c>
      <c r="E183" s="35"/>
      <c r="F183" s="206" t="s">
        <v>6763</v>
      </c>
      <c r="G183" s="35"/>
      <c r="H183" s="35"/>
      <c r="I183" s="107"/>
      <c r="J183" s="107"/>
      <c r="K183" s="35"/>
      <c r="L183" s="35"/>
      <c r="M183" s="38"/>
      <c r="N183" s="207"/>
      <c r="O183" s="208"/>
      <c r="P183" s="62"/>
      <c r="Q183" s="62"/>
      <c r="R183" s="62"/>
      <c r="S183" s="62"/>
      <c r="T183" s="62"/>
      <c r="U183" s="62"/>
      <c r="V183" s="62"/>
      <c r="W183" s="62"/>
      <c r="X183" s="63"/>
      <c r="Y183" s="33"/>
      <c r="Z183" s="33"/>
      <c r="AA183" s="33"/>
      <c r="AB183" s="33"/>
      <c r="AC183" s="33"/>
      <c r="AD183" s="33"/>
      <c r="AE183" s="33"/>
      <c r="AT183" s="17" t="s">
        <v>178</v>
      </c>
      <c r="AU183" s="17" t="s">
        <v>186</v>
      </c>
    </row>
    <row r="184" spans="1:65" s="2" customFormat="1" ht="16.5" customHeight="1">
      <c r="A184" s="33"/>
      <c r="B184" s="34"/>
      <c r="C184" s="191" t="s">
        <v>534</v>
      </c>
      <c r="D184" s="191" t="s">
        <v>171</v>
      </c>
      <c r="E184" s="192" t="s">
        <v>3894</v>
      </c>
      <c r="F184" s="193" t="s">
        <v>3895</v>
      </c>
      <c r="G184" s="194" t="s">
        <v>3852</v>
      </c>
      <c r="H184" s="195">
        <v>1</v>
      </c>
      <c r="I184" s="196"/>
      <c r="J184" s="196"/>
      <c r="K184" s="197">
        <f>ROUND(P184*H184,2)</f>
        <v>0</v>
      </c>
      <c r="L184" s="193" t="s">
        <v>20</v>
      </c>
      <c r="M184" s="38"/>
      <c r="N184" s="198" t="s">
        <v>20</v>
      </c>
      <c r="O184" s="199" t="s">
        <v>48</v>
      </c>
      <c r="P184" s="200">
        <f>I184+J184</f>
        <v>0</v>
      </c>
      <c r="Q184" s="200">
        <f>ROUND(I184*H184,2)</f>
        <v>0</v>
      </c>
      <c r="R184" s="200">
        <f>ROUND(J184*H184,2)</f>
        <v>0</v>
      </c>
      <c r="S184" s="62"/>
      <c r="T184" s="201">
        <f>S184*H184</f>
        <v>0</v>
      </c>
      <c r="U184" s="201">
        <v>0</v>
      </c>
      <c r="V184" s="201">
        <f>U184*H184</f>
        <v>0</v>
      </c>
      <c r="W184" s="201">
        <v>0</v>
      </c>
      <c r="X184" s="202">
        <f>W184*H184</f>
        <v>0</v>
      </c>
      <c r="Y184" s="33"/>
      <c r="Z184" s="33"/>
      <c r="AA184" s="33"/>
      <c r="AB184" s="33"/>
      <c r="AC184" s="33"/>
      <c r="AD184" s="33"/>
      <c r="AE184" s="33"/>
      <c r="AR184" s="203" t="s">
        <v>327</v>
      </c>
      <c r="AT184" s="203" t="s">
        <v>171</v>
      </c>
      <c r="AU184" s="203" t="s">
        <v>186</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327</v>
      </c>
      <c r="BM184" s="203" t="s">
        <v>6764</v>
      </c>
    </row>
    <row r="185" spans="1:65" s="2" customFormat="1">
      <c r="A185" s="33"/>
      <c r="B185" s="34"/>
      <c r="C185" s="35"/>
      <c r="D185" s="205" t="s">
        <v>178</v>
      </c>
      <c r="E185" s="35"/>
      <c r="F185" s="206" t="s">
        <v>3895</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186</v>
      </c>
    </row>
    <row r="186" spans="1:65" s="2" customFormat="1" ht="16.5" customHeight="1">
      <c r="A186" s="33"/>
      <c r="B186" s="34"/>
      <c r="C186" s="191" t="s">
        <v>540</v>
      </c>
      <c r="D186" s="191" t="s">
        <v>171</v>
      </c>
      <c r="E186" s="192" t="s">
        <v>4031</v>
      </c>
      <c r="F186" s="193" t="s">
        <v>6765</v>
      </c>
      <c r="G186" s="194" t="s">
        <v>3852</v>
      </c>
      <c r="H186" s="195">
        <v>1</v>
      </c>
      <c r="I186" s="196"/>
      <c r="J186" s="196"/>
      <c r="K186" s="197">
        <f>ROUND(P186*H186,2)</f>
        <v>0</v>
      </c>
      <c r="L186" s="193" t="s">
        <v>20</v>
      </c>
      <c r="M186" s="38"/>
      <c r="N186" s="198" t="s">
        <v>20</v>
      </c>
      <c r="O186" s="199" t="s">
        <v>48</v>
      </c>
      <c r="P186" s="200">
        <f>I186+J186</f>
        <v>0</v>
      </c>
      <c r="Q186" s="200">
        <f>ROUND(I186*H186,2)</f>
        <v>0</v>
      </c>
      <c r="R186" s="200">
        <f>ROUND(J186*H186,2)</f>
        <v>0</v>
      </c>
      <c r="S186" s="62"/>
      <c r="T186" s="201">
        <f>S186*H186</f>
        <v>0</v>
      </c>
      <c r="U186" s="201">
        <v>0</v>
      </c>
      <c r="V186" s="201">
        <f>U186*H186</f>
        <v>0</v>
      </c>
      <c r="W186" s="201">
        <v>0</v>
      </c>
      <c r="X186" s="202">
        <f>W186*H186</f>
        <v>0</v>
      </c>
      <c r="Y186" s="33"/>
      <c r="Z186" s="33"/>
      <c r="AA186" s="33"/>
      <c r="AB186" s="33"/>
      <c r="AC186" s="33"/>
      <c r="AD186" s="33"/>
      <c r="AE186" s="33"/>
      <c r="AR186" s="203" t="s">
        <v>327</v>
      </c>
      <c r="AT186" s="203" t="s">
        <v>171</v>
      </c>
      <c r="AU186" s="203" t="s">
        <v>186</v>
      </c>
      <c r="AY186" s="17" t="s">
        <v>168</v>
      </c>
      <c r="BE186" s="204">
        <f>IF(O186="základní",K186,0)</f>
        <v>0</v>
      </c>
      <c r="BF186" s="204">
        <f>IF(O186="snížená",K186,0)</f>
        <v>0</v>
      </c>
      <c r="BG186" s="204">
        <f>IF(O186="zákl. přenesená",K186,0)</f>
        <v>0</v>
      </c>
      <c r="BH186" s="204">
        <f>IF(O186="sníž. přenesená",K186,0)</f>
        <v>0</v>
      </c>
      <c r="BI186" s="204">
        <f>IF(O186="nulová",K186,0)</f>
        <v>0</v>
      </c>
      <c r="BJ186" s="17" t="s">
        <v>87</v>
      </c>
      <c r="BK186" s="204">
        <f>ROUND(P186*H186,2)</f>
        <v>0</v>
      </c>
      <c r="BL186" s="17" t="s">
        <v>327</v>
      </c>
      <c r="BM186" s="203" t="s">
        <v>6766</v>
      </c>
    </row>
    <row r="187" spans="1:65" s="2" customFormat="1" ht="19.5">
      <c r="A187" s="33"/>
      <c r="B187" s="34"/>
      <c r="C187" s="35"/>
      <c r="D187" s="205" t="s">
        <v>178</v>
      </c>
      <c r="E187" s="35"/>
      <c r="F187" s="206" t="s">
        <v>6767</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178</v>
      </c>
      <c r="AU187" s="17" t="s">
        <v>186</v>
      </c>
    </row>
    <row r="188" spans="1:65" s="2" customFormat="1" ht="24" customHeight="1">
      <c r="A188" s="33"/>
      <c r="B188" s="34"/>
      <c r="C188" s="191" t="s">
        <v>547</v>
      </c>
      <c r="D188" s="191" t="s">
        <v>171</v>
      </c>
      <c r="E188" s="192" t="s">
        <v>4035</v>
      </c>
      <c r="F188" s="193" t="s">
        <v>4036</v>
      </c>
      <c r="G188" s="194" t="s">
        <v>228</v>
      </c>
      <c r="H188" s="195">
        <v>4</v>
      </c>
      <c r="I188" s="196"/>
      <c r="J188" s="196"/>
      <c r="K188" s="197">
        <f>ROUND(P188*H188,2)</f>
        <v>0</v>
      </c>
      <c r="L188" s="193" t="s">
        <v>175</v>
      </c>
      <c r="M188" s="38"/>
      <c r="N188" s="198" t="s">
        <v>20</v>
      </c>
      <c r="O188" s="199" t="s">
        <v>48</v>
      </c>
      <c r="P188" s="200">
        <f>I188+J188</f>
        <v>0</v>
      </c>
      <c r="Q188" s="200">
        <f>ROUND(I188*H188,2)</f>
        <v>0</v>
      </c>
      <c r="R188" s="200">
        <f>ROUND(J188*H188,2)</f>
        <v>0</v>
      </c>
      <c r="S188" s="62"/>
      <c r="T188" s="201">
        <f>S188*H188</f>
        <v>0</v>
      </c>
      <c r="U188" s="201">
        <v>0</v>
      </c>
      <c r="V188" s="201">
        <f>U188*H188</f>
        <v>0</v>
      </c>
      <c r="W188" s="201">
        <v>0</v>
      </c>
      <c r="X188" s="202">
        <f>W188*H188</f>
        <v>0</v>
      </c>
      <c r="Y188" s="33"/>
      <c r="Z188" s="33"/>
      <c r="AA188" s="33"/>
      <c r="AB188" s="33"/>
      <c r="AC188" s="33"/>
      <c r="AD188" s="33"/>
      <c r="AE188" s="33"/>
      <c r="AR188" s="203" t="s">
        <v>327</v>
      </c>
      <c r="AT188" s="203" t="s">
        <v>171</v>
      </c>
      <c r="AU188" s="203" t="s">
        <v>186</v>
      </c>
      <c r="AY188" s="17" t="s">
        <v>168</v>
      </c>
      <c r="BE188" s="204">
        <f>IF(O188="základní",K188,0)</f>
        <v>0</v>
      </c>
      <c r="BF188" s="204">
        <f>IF(O188="snížená",K188,0)</f>
        <v>0</v>
      </c>
      <c r="BG188" s="204">
        <f>IF(O188="zákl. přenesená",K188,0)</f>
        <v>0</v>
      </c>
      <c r="BH188" s="204">
        <f>IF(O188="sníž. přenesená",K188,0)</f>
        <v>0</v>
      </c>
      <c r="BI188" s="204">
        <f>IF(O188="nulová",K188,0)</f>
        <v>0</v>
      </c>
      <c r="BJ188" s="17" t="s">
        <v>87</v>
      </c>
      <c r="BK188" s="204">
        <f>ROUND(P188*H188,2)</f>
        <v>0</v>
      </c>
      <c r="BL188" s="17" t="s">
        <v>327</v>
      </c>
      <c r="BM188" s="203" t="s">
        <v>6768</v>
      </c>
    </row>
    <row r="189" spans="1:65" s="2" customFormat="1" ht="19.5">
      <c r="A189" s="33"/>
      <c r="B189" s="34"/>
      <c r="C189" s="35"/>
      <c r="D189" s="205" t="s">
        <v>178</v>
      </c>
      <c r="E189" s="35"/>
      <c r="F189" s="206" t="s">
        <v>4038</v>
      </c>
      <c r="G189" s="35"/>
      <c r="H189" s="35"/>
      <c r="I189" s="107"/>
      <c r="J189" s="107"/>
      <c r="K189" s="35"/>
      <c r="L189" s="35"/>
      <c r="M189" s="38"/>
      <c r="N189" s="207"/>
      <c r="O189" s="208"/>
      <c r="P189" s="62"/>
      <c r="Q189" s="62"/>
      <c r="R189" s="62"/>
      <c r="S189" s="62"/>
      <c r="T189" s="62"/>
      <c r="U189" s="62"/>
      <c r="V189" s="62"/>
      <c r="W189" s="62"/>
      <c r="X189" s="63"/>
      <c r="Y189" s="33"/>
      <c r="Z189" s="33"/>
      <c r="AA189" s="33"/>
      <c r="AB189" s="33"/>
      <c r="AC189" s="33"/>
      <c r="AD189" s="33"/>
      <c r="AE189" s="33"/>
      <c r="AT189" s="17" t="s">
        <v>178</v>
      </c>
      <c r="AU189" s="17" t="s">
        <v>186</v>
      </c>
    </row>
    <row r="190" spans="1:65" s="2" customFormat="1" ht="19.5">
      <c r="A190" s="33"/>
      <c r="B190" s="34"/>
      <c r="C190" s="35"/>
      <c r="D190" s="205" t="s">
        <v>179</v>
      </c>
      <c r="E190" s="35"/>
      <c r="F190" s="209" t="s">
        <v>4039</v>
      </c>
      <c r="G190" s="35"/>
      <c r="H190" s="35"/>
      <c r="I190" s="107"/>
      <c r="J190" s="107"/>
      <c r="K190" s="35"/>
      <c r="L190" s="35"/>
      <c r="M190" s="38"/>
      <c r="N190" s="207"/>
      <c r="O190" s="208"/>
      <c r="P190" s="62"/>
      <c r="Q190" s="62"/>
      <c r="R190" s="62"/>
      <c r="S190" s="62"/>
      <c r="T190" s="62"/>
      <c r="U190" s="62"/>
      <c r="V190" s="62"/>
      <c r="W190" s="62"/>
      <c r="X190" s="63"/>
      <c r="Y190" s="33"/>
      <c r="Z190" s="33"/>
      <c r="AA190" s="33"/>
      <c r="AB190" s="33"/>
      <c r="AC190" s="33"/>
      <c r="AD190" s="33"/>
      <c r="AE190" s="33"/>
      <c r="AT190" s="17" t="s">
        <v>179</v>
      </c>
      <c r="AU190" s="17" t="s">
        <v>186</v>
      </c>
    </row>
    <row r="191" spans="1:65" s="2" customFormat="1" ht="24" customHeight="1">
      <c r="A191" s="33"/>
      <c r="B191" s="34"/>
      <c r="C191" s="225" t="s">
        <v>556</v>
      </c>
      <c r="D191" s="225" t="s">
        <v>346</v>
      </c>
      <c r="E191" s="226" t="s">
        <v>4040</v>
      </c>
      <c r="F191" s="227" t="s">
        <v>3889</v>
      </c>
      <c r="G191" s="228" t="s">
        <v>3852</v>
      </c>
      <c r="H191" s="229">
        <v>1</v>
      </c>
      <c r="I191" s="230"/>
      <c r="J191" s="231"/>
      <c r="K191" s="232">
        <f>ROUND(P191*H191,2)</f>
        <v>0</v>
      </c>
      <c r="L191" s="227" t="s">
        <v>20</v>
      </c>
      <c r="M191" s="233"/>
      <c r="N191" s="234" t="s">
        <v>20</v>
      </c>
      <c r="O191" s="199" t="s">
        <v>48</v>
      </c>
      <c r="P191" s="200">
        <f>I191+J191</f>
        <v>0</v>
      </c>
      <c r="Q191" s="200">
        <f>ROUND(I191*H191,2)</f>
        <v>0</v>
      </c>
      <c r="R191" s="200">
        <f>ROUND(J191*H191,2)</f>
        <v>0</v>
      </c>
      <c r="S191" s="62"/>
      <c r="T191" s="201">
        <f>S191*H191</f>
        <v>0</v>
      </c>
      <c r="U191" s="201">
        <v>0</v>
      </c>
      <c r="V191" s="201">
        <f>U191*H191</f>
        <v>0</v>
      </c>
      <c r="W191" s="201">
        <v>0</v>
      </c>
      <c r="X191" s="202">
        <f>W191*H191</f>
        <v>0</v>
      </c>
      <c r="Y191" s="33"/>
      <c r="Z191" s="33"/>
      <c r="AA191" s="33"/>
      <c r="AB191" s="33"/>
      <c r="AC191" s="33"/>
      <c r="AD191" s="33"/>
      <c r="AE191" s="33"/>
      <c r="AR191" s="203" t="s">
        <v>457</v>
      </c>
      <c r="AT191" s="203" t="s">
        <v>346</v>
      </c>
      <c r="AU191" s="203" t="s">
        <v>186</v>
      </c>
      <c r="AY191" s="17" t="s">
        <v>168</v>
      </c>
      <c r="BE191" s="204">
        <f>IF(O191="základní",K191,0)</f>
        <v>0</v>
      </c>
      <c r="BF191" s="204">
        <f>IF(O191="snížená",K191,0)</f>
        <v>0</v>
      </c>
      <c r="BG191" s="204">
        <f>IF(O191="zákl. přenesená",K191,0)</f>
        <v>0</v>
      </c>
      <c r="BH191" s="204">
        <f>IF(O191="sníž. přenesená",K191,0)</f>
        <v>0</v>
      </c>
      <c r="BI191" s="204">
        <f>IF(O191="nulová",K191,0)</f>
        <v>0</v>
      </c>
      <c r="BJ191" s="17" t="s">
        <v>87</v>
      </c>
      <c r="BK191" s="204">
        <f>ROUND(P191*H191,2)</f>
        <v>0</v>
      </c>
      <c r="BL191" s="17" t="s">
        <v>327</v>
      </c>
      <c r="BM191" s="203" t="s">
        <v>6769</v>
      </c>
    </row>
    <row r="192" spans="1:65" s="12" customFormat="1" ht="20.85" customHeight="1">
      <c r="B192" s="174"/>
      <c r="C192" s="175"/>
      <c r="D192" s="176" t="s">
        <v>78</v>
      </c>
      <c r="E192" s="189" t="s">
        <v>3949</v>
      </c>
      <c r="F192" s="189" t="s">
        <v>6476</v>
      </c>
      <c r="G192" s="175"/>
      <c r="H192" s="175"/>
      <c r="I192" s="178"/>
      <c r="J192" s="178"/>
      <c r="K192" s="190">
        <f>BK192</f>
        <v>0</v>
      </c>
      <c r="L192" s="175"/>
      <c r="M192" s="180"/>
      <c r="N192" s="181"/>
      <c r="O192" s="182"/>
      <c r="P192" s="182"/>
      <c r="Q192" s="183">
        <f>SUM(Q193:Q220)</f>
        <v>0</v>
      </c>
      <c r="R192" s="183">
        <f>SUM(R193:R220)</f>
        <v>0</v>
      </c>
      <c r="S192" s="182"/>
      <c r="T192" s="184">
        <f>SUM(T193:T220)</f>
        <v>0</v>
      </c>
      <c r="U192" s="182"/>
      <c r="V192" s="184">
        <f>SUM(V193:V220)</f>
        <v>9.5657000000000006E-2</v>
      </c>
      <c r="W192" s="182"/>
      <c r="X192" s="185">
        <f>SUM(X193:X220)</f>
        <v>0</v>
      </c>
      <c r="AR192" s="186" t="s">
        <v>89</v>
      </c>
      <c r="AT192" s="187" t="s">
        <v>78</v>
      </c>
      <c r="AU192" s="187" t="s">
        <v>89</v>
      </c>
      <c r="AY192" s="186" t="s">
        <v>168</v>
      </c>
      <c r="BK192" s="188">
        <f>SUM(BK193:BK220)</f>
        <v>0</v>
      </c>
    </row>
    <row r="193" spans="1:65" s="2" customFormat="1" ht="24" customHeight="1">
      <c r="A193" s="33"/>
      <c r="B193" s="34"/>
      <c r="C193" s="191" t="s">
        <v>567</v>
      </c>
      <c r="D193" s="191" t="s">
        <v>171</v>
      </c>
      <c r="E193" s="192" t="s">
        <v>4048</v>
      </c>
      <c r="F193" s="193" t="s">
        <v>4049</v>
      </c>
      <c r="G193" s="194" t="s">
        <v>243</v>
      </c>
      <c r="H193" s="195">
        <v>60</v>
      </c>
      <c r="I193" s="196"/>
      <c r="J193" s="196"/>
      <c r="K193" s="197">
        <f>ROUND(P193*H193,2)</f>
        <v>0</v>
      </c>
      <c r="L193" s="193" t="s">
        <v>175</v>
      </c>
      <c r="M193" s="38"/>
      <c r="N193" s="198" t="s">
        <v>20</v>
      </c>
      <c r="O193" s="199" t="s">
        <v>48</v>
      </c>
      <c r="P193" s="200">
        <f>I193+J193</f>
        <v>0</v>
      </c>
      <c r="Q193" s="200">
        <f>ROUND(I193*H193,2)</f>
        <v>0</v>
      </c>
      <c r="R193" s="200">
        <f>ROUND(J193*H193,2)</f>
        <v>0</v>
      </c>
      <c r="S193" s="62"/>
      <c r="T193" s="201">
        <f>S193*H193</f>
        <v>0</v>
      </c>
      <c r="U193" s="201">
        <v>0</v>
      </c>
      <c r="V193" s="201">
        <f>U193*H193</f>
        <v>0</v>
      </c>
      <c r="W193" s="201">
        <v>0</v>
      </c>
      <c r="X193" s="202">
        <f>W193*H193</f>
        <v>0</v>
      </c>
      <c r="Y193" s="33"/>
      <c r="Z193" s="33"/>
      <c r="AA193" s="33"/>
      <c r="AB193" s="33"/>
      <c r="AC193" s="33"/>
      <c r="AD193" s="33"/>
      <c r="AE193" s="33"/>
      <c r="AR193" s="203" t="s">
        <v>327</v>
      </c>
      <c r="AT193" s="203" t="s">
        <v>171</v>
      </c>
      <c r="AU193" s="203" t="s">
        <v>186</v>
      </c>
      <c r="AY193" s="17" t="s">
        <v>168</v>
      </c>
      <c r="BE193" s="204">
        <f>IF(O193="základní",K193,0)</f>
        <v>0</v>
      </c>
      <c r="BF193" s="204">
        <f>IF(O193="snížená",K193,0)</f>
        <v>0</v>
      </c>
      <c r="BG193" s="204">
        <f>IF(O193="zákl. přenesená",K193,0)</f>
        <v>0</v>
      </c>
      <c r="BH193" s="204">
        <f>IF(O193="sníž. přenesená",K193,0)</f>
        <v>0</v>
      </c>
      <c r="BI193" s="204">
        <f>IF(O193="nulová",K193,0)</f>
        <v>0</v>
      </c>
      <c r="BJ193" s="17" t="s">
        <v>87</v>
      </c>
      <c r="BK193" s="204">
        <f>ROUND(P193*H193,2)</f>
        <v>0</v>
      </c>
      <c r="BL193" s="17" t="s">
        <v>327</v>
      </c>
      <c r="BM193" s="203" t="s">
        <v>6770</v>
      </c>
    </row>
    <row r="194" spans="1:65" s="2" customFormat="1" ht="19.5">
      <c r="A194" s="33"/>
      <c r="B194" s="34"/>
      <c r="C194" s="35"/>
      <c r="D194" s="205" t="s">
        <v>178</v>
      </c>
      <c r="E194" s="35"/>
      <c r="F194" s="206" t="s">
        <v>4051</v>
      </c>
      <c r="G194" s="35"/>
      <c r="H194" s="35"/>
      <c r="I194" s="107"/>
      <c r="J194" s="107"/>
      <c r="K194" s="35"/>
      <c r="L194" s="35"/>
      <c r="M194" s="38"/>
      <c r="N194" s="207"/>
      <c r="O194" s="208"/>
      <c r="P194" s="62"/>
      <c r="Q194" s="62"/>
      <c r="R194" s="62"/>
      <c r="S194" s="62"/>
      <c r="T194" s="62"/>
      <c r="U194" s="62"/>
      <c r="V194" s="62"/>
      <c r="W194" s="62"/>
      <c r="X194" s="63"/>
      <c r="Y194" s="33"/>
      <c r="Z194" s="33"/>
      <c r="AA194" s="33"/>
      <c r="AB194" s="33"/>
      <c r="AC194" s="33"/>
      <c r="AD194" s="33"/>
      <c r="AE194" s="33"/>
      <c r="AT194" s="17" t="s">
        <v>178</v>
      </c>
      <c r="AU194" s="17" t="s">
        <v>186</v>
      </c>
    </row>
    <row r="195" spans="1:65" s="2" customFormat="1" ht="24" customHeight="1">
      <c r="A195" s="33"/>
      <c r="B195" s="34"/>
      <c r="C195" s="225" t="s">
        <v>578</v>
      </c>
      <c r="D195" s="225" t="s">
        <v>346</v>
      </c>
      <c r="E195" s="226" t="s">
        <v>4052</v>
      </c>
      <c r="F195" s="227" t="s">
        <v>4053</v>
      </c>
      <c r="G195" s="228" t="s">
        <v>3105</v>
      </c>
      <c r="H195" s="229">
        <v>62.856999999999999</v>
      </c>
      <c r="I195" s="230"/>
      <c r="J195" s="231"/>
      <c r="K195" s="232">
        <f>ROUND(P195*H195,2)</f>
        <v>0</v>
      </c>
      <c r="L195" s="227" t="s">
        <v>175</v>
      </c>
      <c r="M195" s="233"/>
      <c r="N195" s="234" t="s">
        <v>20</v>
      </c>
      <c r="O195" s="199" t="s">
        <v>48</v>
      </c>
      <c r="P195" s="200">
        <f>I195+J195</f>
        <v>0</v>
      </c>
      <c r="Q195" s="200">
        <f>ROUND(I195*H195,2)</f>
        <v>0</v>
      </c>
      <c r="R195" s="200">
        <f>ROUND(J195*H195,2)</f>
        <v>0</v>
      </c>
      <c r="S195" s="62"/>
      <c r="T195" s="201">
        <f>S195*H195</f>
        <v>0</v>
      </c>
      <c r="U195" s="201">
        <v>1E-3</v>
      </c>
      <c r="V195" s="201">
        <f>U195*H195</f>
        <v>6.2856999999999996E-2</v>
      </c>
      <c r="W195" s="201">
        <v>0</v>
      </c>
      <c r="X195" s="202">
        <f>W195*H195</f>
        <v>0</v>
      </c>
      <c r="Y195" s="33"/>
      <c r="Z195" s="33"/>
      <c r="AA195" s="33"/>
      <c r="AB195" s="33"/>
      <c r="AC195" s="33"/>
      <c r="AD195" s="33"/>
      <c r="AE195" s="33"/>
      <c r="AR195" s="203" t="s">
        <v>457</v>
      </c>
      <c r="AT195" s="203" t="s">
        <v>346</v>
      </c>
      <c r="AU195" s="203" t="s">
        <v>186</v>
      </c>
      <c r="AY195" s="17" t="s">
        <v>168</v>
      </c>
      <c r="BE195" s="204">
        <f>IF(O195="základní",K195,0)</f>
        <v>0</v>
      </c>
      <c r="BF195" s="204">
        <f>IF(O195="snížená",K195,0)</f>
        <v>0</v>
      </c>
      <c r="BG195" s="204">
        <f>IF(O195="zákl. přenesená",K195,0)</f>
        <v>0</v>
      </c>
      <c r="BH195" s="204">
        <f>IF(O195="sníž. přenesená",K195,0)</f>
        <v>0</v>
      </c>
      <c r="BI195" s="204">
        <f>IF(O195="nulová",K195,0)</f>
        <v>0</v>
      </c>
      <c r="BJ195" s="17" t="s">
        <v>87</v>
      </c>
      <c r="BK195" s="204">
        <f>ROUND(P195*H195,2)</f>
        <v>0</v>
      </c>
      <c r="BL195" s="17" t="s">
        <v>327</v>
      </c>
      <c r="BM195" s="203" t="s">
        <v>6771</v>
      </c>
    </row>
    <row r="196" spans="1:65" s="2" customFormat="1">
      <c r="A196" s="33"/>
      <c r="B196" s="34"/>
      <c r="C196" s="35"/>
      <c r="D196" s="205" t="s">
        <v>178</v>
      </c>
      <c r="E196" s="35"/>
      <c r="F196" s="206" t="s">
        <v>4053</v>
      </c>
      <c r="G196" s="35"/>
      <c r="H196" s="35"/>
      <c r="I196" s="107"/>
      <c r="J196" s="107"/>
      <c r="K196" s="35"/>
      <c r="L196" s="35"/>
      <c r="M196" s="38"/>
      <c r="N196" s="207"/>
      <c r="O196" s="208"/>
      <c r="P196" s="62"/>
      <c r="Q196" s="62"/>
      <c r="R196" s="62"/>
      <c r="S196" s="62"/>
      <c r="T196" s="62"/>
      <c r="U196" s="62"/>
      <c r="V196" s="62"/>
      <c r="W196" s="62"/>
      <c r="X196" s="63"/>
      <c r="Y196" s="33"/>
      <c r="Z196" s="33"/>
      <c r="AA196" s="33"/>
      <c r="AB196" s="33"/>
      <c r="AC196" s="33"/>
      <c r="AD196" s="33"/>
      <c r="AE196" s="33"/>
      <c r="AT196" s="17" t="s">
        <v>178</v>
      </c>
      <c r="AU196" s="17" t="s">
        <v>186</v>
      </c>
    </row>
    <row r="197" spans="1:65" s="13" customFormat="1">
      <c r="B197" s="210"/>
      <c r="C197" s="211"/>
      <c r="D197" s="205" t="s">
        <v>181</v>
      </c>
      <c r="E197" s="212" t="s">
        <v>20</v>
      </c>
      <c r="F197" s="213" t="s">
        <v>6772</v>
      </c>
      <c r="G197" s="211"/>
      <c r="H197" s="214">
        <v>57.143000000000001</v>
      </c>
      <c r="I197" s="215"/>
      <c r="J197" s="215"/>
      <c r="K197" s="211"/>
      <c r="L197" s="211"/>
      <c r="M197" s="216"/>
      <c r="N197" s="217"/>
      <c r="O197" s="218"/>
      <c r="P197" s="218"/>
      <c r="Q197" s="218"/>
      <c r="R197" s="218"/>
      <c r="S197" s="218"/>
      <c r="T197" s="218"/>
      <c r="U197" s="218"/>
      <c r="V197" s="218"/>
      <c r="W197" s="218"/>
      <c r="X197" s="219"/>
      <c r="AT197" s="220" t="s">
        <v>181</v>
      </c>
      <c r="AU197" s="220" t="s">
        <v>186</v>
      </c>
      <c r="AV197" s="13" t="s">
        <v>89</v>
      </c>
      <c r="AW197" s="13" t="s">
        <v>5</v>
      </c>
      <c r="AX197" s="13" t="s">
        <v>87</v>
      </c>
      <c r="AY197" s="220" t="s">
        <v>168</v>
      </c>
    </row>
    <row r="198" spans="1:65" s="13" customFormat="1">
      <c r="B198" s="210"/>
      <c r="C198" s="211"/>
      <c r="D198" s="205" t="s">
        <v>181</v>
      </c>
      <c r="E198" s="211"/>
      <c r="F198" s="213" t="s">
        <v>6773</v>
      </c>
      <c r="G198" s="211"/>
      <c r="H198" s="214">
        <v>62.856999999999999</v>
      </c>
      <c r="I198" s="215"/>
      <c r="J198" s="215"/>
      <c r="K198" s="211"/>
      <c r="L198" s="211"/>
      <c r="M198" s="216"/>
      <c r="N198" s="217"/>
      <c r="O198" s="218"/>
      <c r="P198" s="218"/>
      <c r="Q198" s="218"/>
      <c r="R198" s="218"/>
      <c r="S198" s="218"/>
      <c r="T198" s="218"/>
      <c r="U198" s="218"/>
      <c r="V198" s="218"/>
      <c r="W198" s="218"/>
      <c r="X198" s="219"/>
      <c r="AT198" s="220" t="s">
        <v>181</v>
      </c>
      <c r="AU198" s="220" t="s">
        <v>186</v>
      </c>
      <c r="AV198" s="13" t="s">
        <v>89</v>
      </c>
      <c r="AW198" s="13" t="s">
        <v>4</v>
      </c>
      <c r="AX198" s="13" t="s">
        <v>87</v>
      </c>
      <c r="AY198" s="220" t="s">
        <v>168</v>
      </c>
    </row>
    <row r="199" spans="1:65" s="2" customFormat="1" ht="24" customHeight="1">
      <c r="A199" s="33"/>
      <c r="B199" s="34"/>
      <c r="C199" s="191" t="s">
        <v>592</v>
      </c>
      <c r="D199" s="191" t="s">
        <v>171</v>
      </c>
      <c r="E199" s="192" t="s">
        <v>6187</v>
      </c>
      <c r="F199" s="193" t="s">
        <v>6188</v>
      </c>
      <c r="G199" s="194" t="s">
        <v>3852</v>
      </c>
      <c r="H199" s="195">
        <v>1</v>
      </c>
      <c r="I199" s="196"/>
      <c r="J199" s="196"/>
      <c r="K199" s="197">
        <f>ROUND(P199*H199,2)</f>
        <v>0</v>
      </c>
      <c r="L199" s="193" t="s">
        <v>175</v>
      </c>
      <c r="M199" s="38"/>
      <c r="N199" s="198" t="s">
        <v>20</v>
      </c>
      <c r="O199" s="199" t="s">
        <v>48</v>
      </c>
      <c r="P199" s="200">
        <f>I199+J199</f>
        <v>0</v>
      </c>
      <c r="Q199" s="200">
        <f>ROUND(I199*H199,2)</f>
        <v>0</v>
      </c>
      <c r="R199" s="200">
        <f>ROUND(J199*H199,2)</f>
        <v>0</v>
      </c>
      <c r="S199" s="62"/>
      <c r="T199" s="201">
        <f>S199*H199</f>
        <v>0</v>
      </c>
      <c r="U199" s="201">
        <v>0</v>
      </c>
      <c r="V199" s="201">
        <f>U199*H199</f>
        <v>0</v>
      </c>
      <c r="W199" s="201">
        <v>0</v>
      </c>
      <c r="X199" s="202">
        <f>W199*H199</f>
        <v>0</v>
      </c>
      <c r="Y199" s="33"/>
      <c r="Z199" s="33"/>
      <c r="AA199" s="33"/>
      <c r="AB199" s="33"/>
      <c r="AC199" s="33"/>
      <c r="AD199" s="33"/>
      <c r="AE199" s="33"/>
      <c r="AR199" s="203" t="s">
        <v>327</v>
      </c>
      <c r="AT199" s="203" t="s">
        <v>171</v>
      </c>
      <c r="AU199" s="203" t="s">
        <v>186</v>
      </c>
      <c r="AY199" s="17" t="s">
        <v>168</v>
      </c>
      <c r="BE199" s="204">
        <f>IF(O199="základní",K199,0)</f>
        <v>0</v>
      </c>
      <c r="BF199" s="204">
        <f>IF(O199="snížená",K199,0)</f>
        <v>0</v>
      </c>
      <c r="BG199" s="204">
        <f>IF(O199="zákl. přenesená",K199,0)</f>
        <v>0</v>
      </c>
      <c r="BH199" s="204">
        <f>IF(O199="sníž. přenesená",K199,0)</f>
        <v>0</v>
      </c>
      <c r="BI199" s="204">
        <f>IF(O199="nulová",K199,0)</f>
        <v>0</v>
      </c>
      <c r="BJ199" s="17" t="s">
        <v>87</v>
      </c>
      <c r="BK199" s="204">
        <f>ROUND(P199*H199,2)</f>
        <v>0</v>
      </c>
      <c r="BL199" s="17" t="s">
        <v>327</v>
      </c>
      <c r="BM199" s="203" t="s">
        <v>6774</v>
      </c>
    </row>
    <row r="200" spans="1:65" s="2" customFormat="1" ht="19.5">
      <c r="A200" s="33"/>
      <c r="B200" s="34"/>
      <c r="C200" s="35"/>
      <c r="D200" s="205" t="s">
        <v>178</v>
      </c>
      <c r="E200" s="35"/>
      <c r="F200" s="206" t="s">
        <v>6190</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178</v>
      </c>
      <c r="AU200" s="17" t="s">
        <v>186</v>
      </c>
    </row>
    <row r="201" spans="1:65" s="2" customFormat="1" ht="24" customHeight="1">
      <c r="A201" s="33"/>
      <c r="B201" s="34"/>
      <c r="C201" s="191" t="s">
        <v>600</v>
      </c>
      <c r="D201" s="191" t="s">
        <v>171</v>
      </c>
      <c r="E201" s="192" t="s">
        <v>6191</v>
      </c>
      <c r="F201" s="193" t="s">
        <v>6480</v>
      </c>
      <c r="G201" s="194" t="s">
        <v>3852</v>
      </c>
      <c r="H201" s="195">
        <v>1</v>
      </c>
      <c r="I201" s="196"/>
      <c r="J201" s="196"/>
      <c r="K201" s="197">
        <f>ROUND(P201*H201,2)</f>
        <v>0</v>
      </c>
      <c r="L201" s="193" t="s">
        <v>20</v>
      </c>
      <c r="M201" s="38"/>
      <c r="N201" s="198" t="s">
        <v>20</v>
      </c>
      <c r="O201" s="199" t="s">
        <v>48</v>
      </c>
      <c r="P201" s="200">
        <f>I201+J201</f>
        <v>0</v>
      </c>
      <c r="Q201" s="200">
        <f>ROUND(I201*H201,2)</f>
        <v>0</v>
      </c>
      <c r="R201" s="200">
        <f>ROUND(J201*H201,2)</f>
        <v>0</v>
      </c>
      <c r="S201" s="62"/>
      <c r="T201" s="201">
        <f>S201*H201</f>
        <v>0</v>
      </c>
      <c r="U201" s="201">
        <v>0</v>
      </c>
      <c r="V201" s="201">
        <f>U201*H201</f>
        <v>0</v>
      </c>
      <c r="W201" s="201">
        <v>0</v>
      </c>
      <c r="X201" s="202">
        <f>W201*H201</f>
        <v>0</v>
      </c>
      <c r="Y201" s="33"/>
      <c r="Z201" s="33"/>
      <c r="AA201" s="33"/>
      <c r="AB201" s="33"/>
      <c r="AC201" s="33"/>
      <c r="AD201" s="33"/>
      <c r="AE201" s="33"/>
      <c r="AR201" s="203" t="s">
        <v>327</v>
      </c>
      <c r="AT201" s="203" t="s">
        <v>171</v>
      </c>
      <c r="AU201" s="203" t="s">
        <v>186</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327</v>
      </c>
      <c r="BM201" s="203" t="s">
        <v>6775</v>
      </c>
    </row>
    <row r="202" spans="1:65" s="2" customFormat="1" ht="29.25">
      <c r="A202" s="33"/>
      <c r="B202" s="34"/>
      <c r="C202" s="35"/>
      <c r="D202" s="205" t="s">
        <v>178</v>
      </c>
      <c r="E202" s="35"/>
      <c r="F202" s="206" t="s">
        <v>6482</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186</v>
      </c>
    </row>
    <row r="203" spans="1:65" s="2" customFormat="1" ht="24" customHeight="1">
      <c r="A203" s="33"/>
      <c r="B203" s="34"/>
      <c r="C203" s="191" t="s">
        <v>606</v>
      </c>
      <c r="D203" s="191" t="s">
        <v>171</v>
      </c>
      <c r="E203" s="192" t="s">
        <v>4057</v>
      </c>
      <c r="F203" s="193" t="s">
        <v>4058</v>
      </c>
      <c r="G203" s="194" t="s">
        <v>243</v>
      </c>
      <c r="H203" s="195">
        <v>30</v>
      </c>
      <c r="I203" s="196"/>
      <c r="J203" s="196"/>
      <c r="K203" s="197">
        <f>ROUND(P203*H203,2)</f>
        <v>0</v>
      </c>
      <c r="L203" s="193" t="s">
        <v>175</v>
      </c>
      <c r="M203" s="38"/>
      <c r="N203" s="198" t="s">
        <v>20</v>
      </c>
      <c r="O203" s="199" t="s">
        <v>48</v>
      </c>
      <c r="P203" s="200">
        <f>I203+J203</f>
        <v>0</v>
      </c>
      <c r="Q203" s="200">
        <f>ROUND(I203*H203,2)</f>
        <v>0</v>
      </c>
      <c r="R203" s="200">
        <f>ROUND(J203*H203,2)</f>
        <v>0</v>
      </c>
      <c r="S203" s="62"/>
      <c r="T203" s="201">
        <f>S203*H203</f>
        <v>0</v>
      </c>
      <c r="U203" s="201">
        <v>0</v>
      </c>
      <c r="V203" s="201">
        <f>U203*H203</f>
        <v>0</v>
      </c>
      <c r="W203" s="201">
        <v>0</v>
      </c>
      <c r="X203" s="202">
        <f>W203*H203</f>
        <v>0</v>
      </c>
      <c r="Y203" s="33"/>
      <c r="Z203" s="33"/>
      <c r="AA203" s="33"/>
      <c r="AB203" s="33"/>
      <c r="AC203" s="33"/>
      <c r="AD203" s="33"/>
      <c r="AE203" s="33"/>
      <c r="AR203" s="203" t="s">
        <v>327</v>
      </c>
      <c r="AT203" s="203" t="s">
        <v>171</v>
      </c>
      <c r="AU203" s="203" t="s">
        <v>186</v>
      </c>
      <c r="AY203" s="17" t="s">
        <v>168</v>
      </c>
      <c r="BE203" s="204">
        <f>IF(O203="základní",K203,0)</f>
        <v>0</v>
      </c>
      <c r="BF203" s="204">
        <f>IF(O203="snížená",K203,0)</f>
        <v>0</v>
      </c>
      <c r="BG203" s="204">
        <f>IF(O203="zákl. přenesená",K203,0)</f>
        <v>0</v>
      </c>
      <c r="BH203" s="204">
        <f>IF(O203="sníž. přenesená",K203,0)</f>
        <v>0</v>
      </c>
      <c r="BI203" s="204">
        <f>IF(O203="nulová",K203,0)</f>
        <v>0</v>
      </c>
      <c r="BJ203" s="17" t="s">
        <v>87</v>
      </c>
      <c r="BK203" s="204">
        <f>ROUND(P203*H203,2)</f>
        <v>0</v>
      </c>
      <c r="BL203" s="17" t="s">
        <v>327</v>
      </c>
      <c r="BM203" s="203" t="s">
        <v>6776</v>
      </c>
    </row>
    <row r="204" spans="1:65" s="2" customFormat="1" ht="19.5">
      <c r="A204" s="33"/>
      <c r="B204" s="34"/>
      <c r="C204" s="35"/>
      <c r="D204" s="205" t="s">
        <v>178</v>
      </c>
      <c r="E204" s="35"/>
      <c r="F204" s="206" t="s">
        <v>4060</v>
      </c>
      <c r="G204" s="35"/>
      <c r="H204" s="35"/>
      <c r="I204" s="107"/>
      <c r="J204" s="107"/>
      <c r="K204" s="35"/>
      <c r="L204" s="35"/>
      <c r="M204" s="38"/>
      <c r="N204" s="207"/>
      <c r="O204" s="208"/>
      <c r="P204" s="62"/>
      <c r="Q204" s="62"/>
      <c r="R204" s="62"/>
      <c r="S204" s="62"/>
      <c r="T204" s="62"/>
      <c r="U204" s="62"/>
      <c r="V204" s="62"/>
      <c r="W204" s="62"/>
      <c r="X204" s="63"/>
      <c r="Y204" s="33"/>
      <c r="Z204" s="33"/>
      <c r="AA204" s="33"/>
      <c r="AB204" s="33"/>
      <c r="AC204" s="33"/>
      <c r="AD204" s="33"/>
      <c r="AE204" s="33"/>
      <c r="AT204" s="17" t="s">
        <v>178</v>
      </c>
      <c r="AU204" s="17" t="s">
        <v>186</v>
      </c>
    </row>
    <row r="205" spans="1:65" s="2" customFormat="1" ht="24" customHeight="1">
      <c r="A205" s="33"/>
      <c r="B205" s="34"/>
      <c r="C205" s="225" t="s">
        <v>611</v>
      </c>
      <c r="D205" s="225" t="s">
        <v>346</v>
      </c>
      <c r="E205" s="226" t="s">
        <v>4062</v>
      </c>
      <c r="F205" s="227" t="s">
        <v>4063</v>
      </c>
      <c r="G205" s="228" t="s">
        <v>3105</v>
      </c>
      <c r="H205" s="229">
        <v>20.46</v>
      </c>
      <c r="I205" s="230"/>
      <c r="J205" s="231"/>
      <c r="K205" s="232">
        <f>ROUND(P205*H205,2)</f>
        <v>0</v>
      </c>
      <c r="L205" s="227" t="s">
        <v>175</v>
      </c>
      <c r="M205" s="233"/>
      <c r="N205" s="234" t="s">
        <v>20</v>
      </c>
      <c r="O205" s="199" t="s">
        <v>48</v>
      </c>
      <c r="P205" s="200">
        <f>I205+J205</f>
        <v>0</v>
      </c>
      <c r="Q205" s="200">
        <f>ROUND(I205*H205,2)</f>
        <v>0</v>
      </c>
      <c r="R205" s="200">
        <f>ROUND(J205*H205,2)</f>
        <v>0</v>
      </c>
      <c r="S205" s="62"/>
      <c r="T205" s="201">
        <f>S205*H205</f>
        <v>0</v>
      </c>
      <c r="U205" s="201">
        <v>1E-3</v>
      </c>
      <c r="V205" s="201">
        <f>U205*H205</f>
        <v>2.0460000000000002E-2</v>
      </c>
      <c r="W205" s="201">
        <v>0</v>
      </c>
      <c r="X205" s="202">
        <f>W205*H205</f>
        <v>0</v>
      </c>
      <c r="Y205" s="33"/>
      <c r="Z205" s="33"/>
      <c r="AA205" s="33"/>
      <c r="AB205" s="33"/>
      <c r="AC205" s="33"/>
      <c r="AD205" s="33"/>
      <c r="AE205" s="33"/>
      <c r="AR205" s="203" t="s">
        <v>457</v>
      </c>
      <c r="AT205" s="203" t="s">
        <v>346</v>
      </c>
      <c r="AU205" s="203" t="s">
        <v>186</v>
      </c>
      <c r="AY205" s="17" t="s">
        <v>168</v>
      </c>
      <c r="BE205" s="204">
        <f>IF(O205="základní",K205,0)</f>
        <v>0</v>
      </c>
      <c r="BF205" s="204">
        <f>IF(O205="snížená",K205,0)</f>
        <v>0</v>
      </c>
      <c r="BG205" s="204">
        <f>IF(O205="zákl. přenesená",K205,0)</f>
        <v>0</v>
      </c>
      <c r="BH205" s="204">
        <f>IF(O205="sníž. přenesená",K205,0)</f>
        <v>0</v>
      </c>
      <c r="BI205" s="204">
        <f>IF(O205="nulová",K205,0)</f>
        <v>0</v>
      </c>
      <c r="BJ205" s="17" t="s">
        <v>87</v>
      </c>
      <c r="BK205" s="204">
        <f>ROUND(P205*H205,2)</f>
        <v>0</v>
      </c>
      <c r="BL205" s="17" t="s">
        <v>327</v>
      </c>
      <c r="BM205" s="203" t="s">
        <v>6777</v>
      </c>
    </row>
    <row r="206" spans="1:65" s="2" customFormat="1">
      <c r="A206" s="33"/>
      <c r="B206" s="34"/>
      <c r="C206" s="35"/>
      <c r="D206" s="205" t="s">
        <v>178</v>
      </c>
      <c r="E206" s="35"/>
      <c r="F206" s="206" t="s">
        <v>4063</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178</v>
      </c>
      <c r="AU206" s="17" t="s">
        <v>186</v>
      </c>
    </row>
    <row r="207" spans="1:65" s="13" customFormat="1">
      <c r="B207" s="210"/>
      <c r="C207" s="211"/>
      <c r="D207" s="205" t="s">
        <v>181</v>
      </c>
      <c r="E207" s="212" t="s">
        <v>20</v>
      </c>
      <c r="F207" s="213" t="s">
        <v>4065</v>
      </c>
      <c r="G207" s="211"/>
      <c r="H207" s="214">
        <v>20.46</v>
      </c>
      <c r="I207" s="215"/>
      <c r="J207" s="215"/>
      <c r="K207" s="211"/>
      <c r="L207" s="211"/>
      <c r="M207" s="216"/>
      <c r="N207" s="217"/>
      <c r="O207" s="218"/>
      <c r="P207" s="218"/>
      <c r="Q207" s="218"/>
      <c r="R207" s="218"/>
      <c r="S207" s="218"/>
      <c r="T207" s="218"/>
      <c r="U207" s="218"/>
      <c r="V207" s="218"/>
      <c r="W207" s="218"/>
      <c r="X207" s="219"/>
      <c r="AT207" s="220" t="s">
        <v>181</v>
      </c>
      <c r="AU207" s="220" t="s">
        <v>186</v>
      </c>
      <c r="AV207" s="13" t="s">
        <v>89</v>
      </c>
      <c r="AW207" s="13" t="s">
        <v>5</v>
      </c>
      <c r="AX207" s="13" t="s">
        <v>87</v>
      </c>
      <c r="AY207" s="220" t="s">
        <v>168</v>
      </c>
    </row>
    <row r="208" spans="1:65" s="2" customFormat="1" ht="24" customHeight="1">
      <c r="A208" s="33"/>
      <c r="B208" s="34"/>
      <c r="C208" s="191" t="s">
        <v>621</v>
      </c>
      <c r="D208" s="191" t="s">
        <v>171</v>
      </c>
      <c r="E208" s="192" t="s">
        <v>4102</v>
      </c>
      <c r="F208" s="193" t="s">
        <v>4103</v>
      </c>
      <c r="G208" s="194" t="s">
        <v>460</v>
      </c>
      <c r="H208" s="195">
        <v>24</v>
      </c>
      <c r="I208" s="196"/>
      <c r="J208" s="196"/>
      <c r="K208" s="197">
        <f>ROUND(P208*H208,2)</f>
        <v>0</v>
      </c>
      <c r="L208" s="193" t="s">
        <v>175</v>
      </c>
      <c r="M208" s="38"/>
      <c r="N208" s="198" t="s">
        <v>20</v>
      </c>
      <c r="O208" s="199" t="s">
        <v>48</v>
      </c>
      <c r="P208" s="200">
        <f>I208+J208</f>
        <v>0</v>
      </c>
      <c r="Q208" s="200">
        <f>ROUND(I208*H208,2)</f>
        <v>0</v>
      </c>
      <c r="R208" s="200">
        <f>ROUND(J208*H208,2)</f>
        <v>0</v>
      </c>
      <c r="S208" s="62"/>
      <c r="T208" s="201">
        <f>S208*H208</f>
        <v>0</v>
      </c>
      <c r="U208" s="201">
        <v>0</v>
      </c>
      <c r="V208" s="201">
        <f>U208*H208</f>
        <v>0</v>
      </c>
      <c r="W208" s="201">
        <v>0</v>
      </c>
      <c r="X208" s="202">
        <f>W208*H208</f>
        <v>0</v>
      </c>
      <c r="Y208" s="33"/>
      <c r="Z208" s="33"/>
      <c r="AA208" s="33"/>
      <c r="AB208" s="33"/>
      <c r="AC208" s="33"/>
      <c r="AD208" s="33"/>
      <c r="AE208" s="33"/>
      <c r="AR208" s="203" t="s">
        <v>327</v>
      </c>
      <c r="AT208" s="203" t="s">
        <v>171</v>
      </c>
      <c r="AU208" s="203" t="s">
        <v>186</v>
      </c>
      <c r="AY208" s="17" t="s">
        <v>168</v>
      </c>
      <c r="BE208" s="204">
        <f>IF(O208="základní",K208,0)</f>
        <v>0</v>
      </c>
      <c r="BF208" s="204">
        <f>IF(O208="snížená",K208,0)</f>
        <v>0</v>
      </c>
      <c r="BG208" s="204">
        <f>IF(O208="zákl. přenesená",K208,0)</f>
        <v>0</v>
      </c>
      <c r="BH208" s="204">
        <f>IF(O208="sníž. přenesená",K208,0)</f>
        <v>0</v>
      </c>
      <c r="BI208" s="204">
        <f>IF(O208="nulová",K208,0)</f>
        <v>0</v>
      </c>
      <c r="BJ208" s="17" t="s">
        <v>87</v>
      </c>
      <c r="BK208" s="204">
        <f>ROUND(P208*H208,2)</f>
        <v>0</v>
      </c>
      <c r="BL208" s="17" t="s">
        <v>327</v>
      </c>
      <c r="BM208" s="203" t="s">
        <v>6778</v>
      </c>
    </row>
    <row r="209" spans="1:65" s="2" customFormat="1">
      <c r="A209" s="33"/>
      <c r="B209" s="34"/>
      <c r="C209" s="35"/>
      <c r="D209" s="205" t="s">
        <v>178</v>
      </c>
      <c r="E209" s="35"/>
      <c r="F209" s="206" t="s">
        <v>4105</v>
      </c>
      <c r="G209" s="35"/>
      <c r="H209" s="35"/>
      <c r="I209" s="107"/>
      <c r="J209" s="107"/>
      <c r="K209" s="35"/>
      <c r="L209" s="35"/>
      <c r="M209" s="38"/>
      <c r="N209" s="207"/>
      <c r="O209" s="208"/>
      <c r="P209" s="62"/>
      <c r="Q209" s="62"/>
      <c r="R209" s="62"/>
      <c r="S209" s="62"/>
      <c r="T209" s="62"/>
      <c r="U209" s="62"/>
      <c r="V209" s="62"/>
      <c r="W209" s="62"/>
      <c r="X209" s="63"/>
      <c r="Y209" s="33"/>
      <c r="Z209" s="33"/>
      <c r="AA209" s="33"/>
      <c r="AB209" s="33"/>
      <c r="AC209" s="33"/>
      <c r="AD209" s="33"/>
      <c r="AE209" s="33"/>
      <c r="AT209" s="17" t="s">
        <v>178</v>
      </c>
      <c r="AU209" s="17" t="s">
        <v>186</v>
      </c>
    </row>
    <row r="210" spans="1:65" s="13" customFormat="1">
      <c r="B210" s="210"/>
      <c r="C210" s="211"/>
      <c r="D210" s="205" t="s">
        <v>181</v>
      </c>
      <c r="E210" s="212" t="s">
        <v>20</v>
      </c>
      <c r="F210" s="213" t="s">
        <v>6779</v>
      </c>
      <c r="G210" s="211"/>
      <c r="H210" s="214">
        <v>24</v>
      </c>
      <c r="I210" s="215"/>
      <c r="J210" s="215"/>
      <c r="K210" s="211"/>
      <c r="L210" s="211"/>
      <c r="M210" s="216"/>
      <c r="N210" s="217"/>
      <c r="O210" s="218"/>
      <c r="P210" s="218"/>
      <c r="Q210" s="218"/>
      <c r="R210" s="218"/>
      <c r="S210" s="218"/>
      <c r="T210" s="218"/>
      <c r="U210" s="218"/>
      <c r="V210" s="218"/>
      <c r="W210" s="218"/>
      <c r="X210" s="219"/>
      <c r="AT210" s="220" t="s">
        <v>181</v>
      </c>
      <c r="AU210" s="220" t="s">
        <v>186</v>
      </c>
      <c r="AV210" s="13" t="s">
        <v>89</v>
      </c>
      <c r="AW210" s="13" t="s">
        <v>5</v>
      </c>
      <c r="AX210" s="13" t="s">
        <v>87</v>
      </c>
      <c r="AY210" s="220" t="s">
        <v>168</v>
      </c>
    </row>
    <row r="211" spans="1:65" s="2" customFormat="1" ht="24" customHeight="1">
      <c r="A211" s="33"/>
      <c r="B211" s="34"/>
      <c r="C211" s="225" t="s">
        <v>630</v>
      </c>
      <c r="D211" s="225" t="s">
        <v>346</v>
      </c>
      <c r="E211" s="226" t="s">
        <v>4107</v>
      </c>
      <c r="F211" s="227" t="s">
        <v>4108</v>
      </c>
      <c r="G211" s="228" t="s">
        <v>460</v>
      </c>
      <c r="H211" s="229">
        <v>10</v>
      </c>
      <c r="I211" s="230"/>
      <c r="J211" s="231"/>
      <c r="K211" s="232">
        <f>ROUND(P211*H211,2)</f>
        <v>0</v>
      </c>
      <c r="L211" s="227" t="s">
        <v>175</v>
      </c>
      <c r="M211" s="233"/>
      <c r="N211" s="234" t="s">
        <v>20</v>
      </c>
      <c r="O211" s="199" t="s">
        <v>48</v>
      </c>
      <c r="P211" s="200">
        <f>I211+J211</f>
        <v>0</v>
      </c>
      <c r="Q211" s="200">
        <f>ROUND(I211*H211,2)</f>
        <v>0</v>
      </c>
      <c r="R211" s="200">
        <f>ROUND(J211*H211,2)</f>
        <v>0</v>
      </c>
      <c r="S211" s="62"/>
      <c r="T211" s="201">
        <f>S211*H211</f>
        <v>0</v>
      </c>
      <c r="U211" s="201">
        <v>4.2999999999999999E-4</v>
      </c>
      <c r="V211" s="201">
        <f>U211*H211</f>
        <v>4.3E-3</v>
      </c>
      <c r="W211" s="201">
        <v>0</v>
      </c>
      <c r="X211" s="202">
        <f>W211*H211</f>
        <v>0</v>
      </c>
      <c r="Y211" s="33"/>
      <c r="Z211" s="33"/>
      <c r="AA211" s="33"/>
      <c r="AB211" s="33"/>
      <c r="AC211" s="33"/>
      <c r="AD211" s="33"/>
      <c r="AE211" s="33"/>
      <c r="AR211" s="203" t="s">
        <v>457</v>
      </c>
      <c r="AT211" s="203" t="s">
        <v>346</v>
      </c>
      <c r="AU211" s="203" t="s">
        <v>186</v>
      </c>
      <c r="AY211" s="17" t="s">
        <v>168</v>
      </c>
      <c r="BE211" s="204">
        <f>IF(O211="základní",K211,0)</f>
        <v>0</v>
      </c>
      <c r="BF211" s="204">
        <f>IF(O211="snížená",K211,0)</f>
        <v>0</v>
      </c>
      <c r="BG211" s="204">
        <f>IF(O211="zákl. přenesená",K211,0)</f>
        <v>0</v>
      </c>
      <c r="BH211" s="204">
        <f>IF(O211="sníž. přenesená",K211,0)</f>
        <v>0</v>
      </c>
      <c r="BI211" s="204">
        <f>IF(O211="nulová",K211,0)</f>
        <v>0</v>
      </c>
      <c r="BJ211" s="17" t="s">
        <v>87</v>
      </c>
      <c r="BK211" s="204">
        <f>ROUND(P211*H211,2)</f>
        <v>0</v>
      </c>
      <c r="BL211" s="17" t="s">
        <v>327</v>
      </c>
      <c r="BM211" s="203" t="s">
        <v>6780</v>
      </c>
    </row>
    <row r="212" spans="1:65" s="2" customFormat="1">
      <c r="A212" s="33"/>
      <c r="B212" s="34"/>
      <c r="C212" s="35"/>
      <c r="D212" s="205" t="s">
        <v>178</v>
      </c>
      <c r="E212" s="35"/>
      <c r="F212" s="206" t="s">
        <v>4108</v>
      </c>
      <c r="G212" s="35"/>
      <c r="H212" s="35"/>
      <c r="I212" s="107"/>
      <c r="J212" s="107"/>
      <c r="K212" s="35"/>
      <c r="L212" s="35"/>
      <c r="M212" s="38"/>
      <c r="N212" s="207"/>
      <c r="O212" s="208"/>
      <c r="P212" s="62"/>
      <c r="Q212" s="62"/>
      <c r="R212" s="62"/>
      <c r="S212" s="62"/>
      <c r="T212" s="62"/>
      <c r="U212" s="62"/>
      <c r="V212" s="62"/>
      <c r="W212" s="62"/>
      <c r="X212" s="63"/>
      <c r="Y212" s="33"/>
      <c r="Z212" s="33"/>
      <c r="AA212" s="33"/>
      <c r="AB212" s="33"/>
      <c r="AC212" s="33"/>
      <c r="AD212" s="33"/>
      <c r="AE212" s="33"/>
      <c r="AT212" s="17" t="s">
        <v>178</v>
      </c>
      <c r="AU212" s="17" t="s">
        <v>186</v>
      </c>
    </row>
    <row r="213" spans="1:65" s="2" customFormat="1" ht="24" customHeight="1">
      <c r="A213" s="33"/>
      <c r="B213" s="34"/>
      <c r="C213" s="225" t="s">
        <v>638</v>
      </c>
      <c r="D213" s="225" t="s">
        <v>346</v>
      </c>
      <c r="E213" s="226" t="s">
        <v>4113</v>
      </c>
      <c r="F213" s="227" t="s">
        <v>4114</v>
      </c>
      <c r="G213" s="228" t="s">
        <v>460</v>
      </c>
      <c r="H213" s="229">
        <v>10</v>
      </c>
      <c r="I213" s="230"/>
      <c r="J213" s="231"/>
      <c r="K213" s="232">
        <f>ROUND(P213*H213,2)</f>
        <v>0</v>
      </c>
      <c r="L213" s="227" t="s">
        <v>175</v>
      </c>
      <c r="M213" s="233"/>
      <c r="N213" s="234" t="s">
        <v>20</v>
      </c>
      <c r="O213" s="199" t="s">
        <v>48</v>
      </c>
      <c r="P213" s="200">
        <f>I213+J213</f>
        <v>0</v>
      </c>
      <c r="Q213" s="200">
        <f>ROUND(I213*H213,2)</f>
        <v>0</v>
      </c>
      <c r="R213" s="200">
        <f>ROUND(J213*H213,2)</f>
        <v>0</v>
      </c>
      <c r="S213" s="62"/>
      <c r="T213" s="201">
        <f>S213*H213</f>
        <v>0</v>
      </c>
      <c r="U213" s="201">
        <v>6.9999999999999999E-4</v>
      </c>
      <c r="V213" s="201">
        <f>U213*H213</f>
        <v>7.0000000000000001E-3</v>
      </c>
      <c r="W213" s="201">
        <v>0</v>
      </c>
      <c r="X213" s="202">
        <f>W213*H213</f>
        <v>0</v>
      </c>
      <c r="Y213" s="33"/>
      <c r="Z213" s="33"/>
      <c r="AA213" s="33"/>
      <c r="AB213" s="33"/>
      <c r="AC213" s="33"/>
      <c r="AD213" s="33"/>
      <c r="AE213" s="33"/>
      <c r="AR213" s="203" t="s">
        <v>457</v>
      </c>
      <c r="AT213" s="203" t="s">
        <v>346</v>
      </c>
      <c r="AU213" s="203" t="s">
        <v>186</v>
      </c>
      <c r="AY213" s="17" t="s">
        <v>168</v>
      </c>
      <c r="BE213" s="204">
        <f>IF(O213="základní",K213,0)</f>
        <v>0</v>
      </c>
      <c r="BF213" s="204">
        <f>IF(O213="snížená",K213,0)</f>
        <v>0</v>
      </c>
      <c r="BG213" s="204">
        <f>IF(O213="zákl. přenesená",K213,0)</f>
        <v>0</v>
      </c>
      <c r="BH213" s="204">
        <f>IF(O213="sníž. přenesená",K213,0)</f>
        <v>0</v>
      </c>
      <c r="BI213" s="204">
        <f>IF(O213="nulová",K213,0)</f>
        <v>0</v>
      </c>
      <c r="BJ213" s="17" t="s">
        <v>87</v>
      </c>
      <c r="BK213" s="204">
        <f>ROUND(P213*H213,2)</f>
        <v>0</v>
      </c>
      <c r="BL213" s="17" t="s">
        <v>327</v>
      </c>
      <c r="BM213" s="203" t="s">
        <v>6781</v>
      </c>
    </row>
    <row r="214" spans="1:65" s="2" customFormat="1" ht="19.5">
      <c r="A214" s="33"/>
      <c r="B214" s="34"/>
      <c r="C214" s="35"/>
      <c r="D214" s="205" t="s">
        <v>178</v>
      </c>
      <c r="E214" s="35"/>
      <c r="F214" s="206" t="s">
        <v>4114</v>
      </c>
      <c r="G214" s="35"/>
      <c r="H214" s="35"/>
      <c r="I214" s="107"/>
      <c r="J214" s="107"/>
      <c r="K214" s="35"/>
      <c r="L214" s="35"/>
      <c r="M214" s="38"/>
      <c r="N214" s="207"/>
      <c r="O214" s="208"/>
      <c r="P214" s="62"/>
      <c r="Q214" s="62"/>
      <c r="R214" s="62"/>
      <c r="S214" s="62"/>
      <c r="T214" s="62"/>
      <c r="U214" s="62"/>
      <c r="V214" s="62"/>
      <c r="W214" s="62"/>
      <c r="X214" s="63"/>
      <c r="Y214" s="33"/>
      <c r="Z214" s="33"/>
      <c r="AA214" s="33"/>
      <c r="AB214" s="33"/>
      <c r="AC214" s="33"/>
      <c r="AD214" s="33"/>
      <c r="AE214" s="33"/>
      <c r="AT214" s="17" t="s">
        <v>178</v>
      </c>
      <c r="AU214" s="17" t="s">
        <v>186</v>
      </c>
    </row>
    <row r="215" spans="1:65" s="2" customFormat="1" ht="24" customHeight="1">
      <c r="A215" s="33"/>
      <c r="B215" s="34"/>
      <c r="C215" s="225" t="s">
        <v>643</v>
      </c>
      <c r="D215" s="225" t="s">
        <v>346</v>
      </c>
      <c r="E215" s="226" t="s">
        <v>4110</v>
      </c>
      <c r="F215" s="227" t="s">
        <v>4111</v>
      </c>
      <c r="G215" s="228" t="s">
        <v>460</v>
      </c>
      <c r="H215" s="229">
        <v>4</v>
      </c>
      <c r="I215" s="230"/>
      <c r="J215" s="231"/>
      <c r="K215" s="232">
        <f>ROUND(P215*H215,2)</f>
        <v>0</v>
      </c>
      <c r="L215" s="227" t="s">
        <v>175</v>
      </c>
      <c r="M215" s="233"/>
      <c r="N215" s="234" t="s">
        <v>20</v>
      </c>
      <c r="O215" s="199" t="s">
        <v>48</v>
      </c>
      <c r="P215" s="200">
        <f>I215+J215</f>
        <v>0</v>
      </c>
      <c r="Q215" s="200">
        <f>ROUND(I215*H215,2)</f>
        <v>0</v>
      </c>
      <c r="R215" s="200">
        <f>ROUND(J215*H215,2)</f>
        <v>0</v>
      </c>
      <c r="S215" s="62"/>
      <c r="T215" s="201">
        <f>S215*H215</f>
        <v>0</v>
      </c>
      <c r="U215" s="201">
        <v>2.5999999999999998E-4</v>
      </c>
      <c r="V215" s="201">
        <f>U215*H215</f>
        <v>1.0399999999999999E-3</v>
      </c>
      <c r="W215" s="201">
        <v>0</v>
      </c>
      <c r="X215" s="202">
        <f>W215*H215</f>
        <v>0</v>
      </c>
      <c r="Y215" s="33"/>
      <c r="Z215" s="33"/>
      <c r="AA215" s="33"/>
      <c r="AB215" s="33"/>
      <c r="AC215" s="33"/>
      <c r="AD215" s="33"/>
      <c r="AE215" s="33"/>
      <c r="AR215" s="203" t="s">
        <v>457</v>
      </c>
      <c r="AT215" s="203" t="s">
        <v>346</v>
      </c>
      <c r="AU215" s="203" t="s">
        <v>186</v>
      </c>
      <c r="AY215" s="17" t="s">
        <v>168</v>
      </c>
      <c r="BE215" s="204">
        <f>IF(O215="základní",K215,0)</f>
        <v>0</v>
      </c>
      <c r="BF215" s="204">
        <f>IF(O215="snížená",K215,0)</f>
        <v>0</v>
      </c>
      <c r="BG215" s="204">
        <f>IF(O215="zákl. přenesená",K215,0)</f>
        <v>0</v>
      </c>
      <c r="BH215" s="204">
        <f>IF(O215="sníž. přenesená",K215,0)</f>
        <v>0</v>
      </c>
      <c r="BI215" s="204">
        <f>IF(O215="nulová",K215,0)</f>
        <v>0</v>
      </c>
      <c r="BJ215" s="17" t="s">
        <v>87</v>
      </c>
      <c r="BK215" s="204">
        <f>ROUND(P215*H215,2)</f>
        <v>0</v>
      </c>
      <c r="BL215" s="17" t="s">
        <v>327</v>
      </c>
      <c r="BM215" s="203" t="s">
        <v>6782</v>
      </c>
    </row>
    <row r="216" spans="1:65" s="2" customFormat="1">
      <c r="A216" s="33"/>
      <c r="B216" s="34"/>
      <c r="C216" s="35"/>
      <c r="D216" s="205" t="s">
        <v>178</v>
      </c>
      <c r="E216" s="35"/>
      <c r="F216" s="206" t="s">
        <v>4111</v>
      </c>
      <c r="G216" s="35"/>
      <c r="H216" s="35"/>
      <c r="I216" s="107"/>
      <c r="J216" s="107"/>
      <c r="K216" s="35"/>
      <c r="L216" s="35"/>
      <c r="M216" s="38"/>
      <c r="N216" s="207"/>
      <c r="O216" s="208"/>
      <c r="P216" s="62"/>
      <c r="Q216" s="62"/>
      <c r="R216" s="62"/>
      <c r="S216" s="62"/>
      <c r="T216" s="62"/>
      <c r="U216" s="62"/>
      <c r="V216" s="62"/>
      <c r="W216" s="62"/>
      <c r="X216" s="63"/>
      <c r="Y216" s="33"/>
      <c r="Z216" s="33"/>
      <c r="AA216" s="33"/>
      <c r="AB216" s="33"/>
      <c r="AC216" s="33"/>
      <c r="AD216" s="33"/>
      <c r="AE216" s="33"/>
      <c r="AT216" s="17" t="s">
        <v>178</v>
      </c>
      <c r="AU216" s="17" t="s">
        <v>186</v>
      </c>
    </row>
    <row r="217" spans="1:65" s="2" customFormat="1" ht="16.5" customHeight="1">
      <c r="A217" s="33"/>
      <c r="B217" s="34"/>
      <c r="C217" s="191" t="s">
        <v>651</v>
      </c>
      <c r="D217" s="191" t="s">
        <v>171</v>
      </c>
      <c r="E217" s="192" t="s">
        <v>6229</v>
      </c>
      <c r="F217" s="193" t="s">
        <v>3895</v>
      </c>
      <c r="G217" s="194" t="s">
        <v>3852</v>
      </c>
      <c r="H217" s="195">
        <v>1</v>
      </c>
      <c r="I217" s="196"/>
      <c r="J217" s="196"/>
      <c r="K217" s="197">
        <f>ROUND(P217*H217,2)</f>
        <v>0</v>
      </c>
      <c r="L217" s="193" t="s">
        <v>20</v>
      </c>
      <c r="M217" s="38"/>
      <c r="N217" s="198" t="s">
        <v>20</v>
      </c>
      <c r="O217" s="199" t="s">
        <v>48</v>
      </c>
      <c r="P217" s="200">
        <f>I217+J217</f>
        <v>0</v>
      </c>
      <c r="Q217" s="200">
        <f>ROUND(I217*H217,2)</f>
        <v>0</v>
      </c>
      <c r="R217" s="200">
        <f>ROUND(J217*H217,2)</f>
        <v>0</v>
      </c>
      <c r="S217" s="62"/>
      <c r="T217" s="201">
        <f>S217*H217</f>
        <v>0</v>
      </c>
      <c r="U217" s="201">
        <v>0</v>
      </c>
      <c r="V217" s="201">
        <f>U217*H217</f>
        <v>0</v>
      </c>
      <c r="W217" s="201">
        <v>0</v>
      </c>
      <c r="X217" s="202">
        <f>W217*H217</f>
        <v>0</v>
      </c>
      <c r="Y217" s="33"/>
      <c r="Z217" s="33"/>
      <c r="AA217" s="33"/>
      <c r="AB217" s="33"/>
      <c r="AC217" s="33"/>
      <c r="AD217" s="33"/>
      <c r="AE217" s="33"/>
      <c r="AR217" s="203" t="s">
        <v>327</v>
      </c>
      <c r="AT217" s="203" t="s">
        <v>171</v>
      </c>
      <c r="AU217" s="203" t="s">
        <v>186</v>
      </c>
      <c r="AY217" s="17" t="s">
        <v>168</v>
      </c>
      <c r="BE217" s="204">
        <f>IF(O217="základní",K217,0)</f>
        <v>0</v>
      </c>
      <c r="BF217" s="204">
        <f>IF(O217="snížená",K217,0)</f>
        <v>0</v>
      </c>
      <c r="BG217" s="204">
        <f>IF(O217="zákl. přenesená",K217,0)</f>
        <v>0</v>
      </c>
      <c r="BH217" s="204">
        <f>IF(O217="sníž. přenesená",K217,0)</f>
        <v>0</v>
      </c>
      <c r="BI217" s="204">
        <f>IF(O217="nulová",K217,0)</f>
        <v>0</v>
      </c>
      <c r="BJ217" s="17" t="s">
        <v>87</v>
      </c>
      <c r="BK217" s="204">
        <f>ROUND(P217*H217,2)</f>
        <v>0</v>
      </c>
      <c r="BL217" s="17" t="s">
        <v>327</v>
      </c>
      <c r="BM217" s="203" t="s">
        <v>6783</v>
      </c>
    </row>
    <row r="218" spans="1:65" s="2" customFormat="1" ht="19.5">
      <c r="A218" s="33"/>
      <c r="B218" s="34"/>
      <c r="C218" s="35"/>
      <c r="D218" s="205" t="s">
        <v>178</v>
      </c>
      <c r="E218" s="35"/>
      <c r="F218" s="206" t="s">
        <v>4203</v>
      </c>
      <c r="G218" s="35"/>
      <c r="H218" s="35"/>
      <c r="I218" s="107"/>
      <c r="J218" s="107"/>
      <c r="K218" s="35"/>
      <c r="L218" s="35"/>
      <c r="M218" s="38"/>
      <c r="N218" s="207"/>
      <c r="O218" s="208"/>
      <c r="P218" s="62"/>
      <c r="Q218" s="62"/>
      <c r="R218" s="62"/>
      <c r="S218" s="62"/>
      <c r="T218" s="62"/>
      <c r="U218" s="62"/>
      <c r="V218" s="62"/>
      <c r="W218" s="62"/>
      <c r="X218" s="63"/>
      <c r="Y218" s="33"/>
      <c r="Z218" s="33"/>
      <c r="AA218" s="33"/>
      <c r="AB218" s="33"/>
      <c r="AC218" s="33"/>
      <c r="AD218" s="33"/>
      <c r="AE218" s="33"/>
      <c r="AT218" s="17" t="s">
        <v>178</v>
      </c>
      <c r="AU218" s="17" t="s">
        <v>186</v>
      </c>
    </row>
    <row r="219" spans="1:65" s="2" customFormat="1" ht="24" customHeight="1">
      <c r="A219" s="33"/>
      <c r="B219" s="34"/>
      <c r="C219" s="191" t="s">
        <v>656</v>
      </c>
      <c r="D219" s="191" t="s">
        <v>171</v>
      </c>
      <c r="E219" s="192" t="s">
        <v>4147</v>
      </c>
      <c r="F219" s="193" t="s">
        <v>4148</v>
      </c>
      <c r="G219" s="194" t="s">
        <v>460</v>
      </c>
      <c r="H219" s="195">
        <v>5</v>
      </c>
      <c r="I219" s="196"/>
      <c r="J219" s="196"/>
      <c r="K219" s="197">
        <f>ROUND(P219*H219,2)</f>
        <v>0</v>
      </c>
      <c r="L219" s="193" t="s">
        <v>175</v>
      </c>
      <c r="M219" s="38"/>
      <c r="N219" s="198" t="s">
        <v>20</v>
      </c>
      <c r="O219" s="199" t="s">
        <v>48</v>
      </c>
      <c r="P219" s="200">
        <f>I219+J219</f>
        <v>0</v>
      </c>
      <c r="Q219" s="200">
        <f>ROUND(I219*H219,2)</f>
        <v>0</v>
      </c>
      <c r="R219" s="200">
        <f>ROUND(J219*H219,2)</f>
        <v>0</v>
      </c>
      <c r="S219" s="62"/>
      <c r="T219" s="201">
        <f>S219*H219</f>
        <v>0</v>
      </c>
      <c r="U219" s="201">
        <v>0</v>
      </c>
      <c r="V219" s="201">
        <f>U219*H219</f>
        <v>0</v>
      </c>
      <c r="W219" s="201">
        <v>0</v>
      </c>
      <c r="X219" s="202">
        <f>W219*H219</f>
        <v>0</v>
      </c>
      <c r="Y219" s="33"/>
      <c r="Z219" s="33"/>
      <c r="AA219" s="33"/>
      <c r="AB219" s="33"/>
      <c r="AC219" s="33"/>
      <c r="AD219" s="33"/>
      <c r="AE219" s="33"/>
      <c r="AR219" s="203" t="s">
        <v>327</v>
      </c>
      <c r="AT219" s="203" t="s">
        <v>171</v>
      </c>
      <c r="AU219" s="203" t="s">
        <v>186</v>
      </c>
      <c r="AY219" s="17" t="s">
        <v>168</v>
      </c>
      <c r="BE219" s="204">
        <f>IF(O219="základní",K219,0)</f>
        <v>0</v>
      </c>
      <c r="BF219" s="204">
        <f>IF(O219="snížená",K219,0)</f>
        <v>0</v>
      </c>
      <c r="BG219" s="204">
        <f>IF(O219="zákl. přenesená",K219,0)</f>
        <v>0</v>
      </c>
      <c r="BH219" s="204">
        <f>IF(O219="sníž. přenesená",K219,0)</f>
        <v>0</v>
      </c>
      <c r="BI219" s="204">
        <f>IF(O219="nulová",K219,0)</f>
        <v>0</v>
      </c>
      <c r="BJ219" s="17" t="s">
        <v>87</v>
      </c>
      <c r="BK219" s="204">
        <f>ROUND(P219*H219,2)</f>
        <v>0</v>
      </c>
      <c r="BL219" s="17" t="s">
        <v>327</v>
      </c>
      <c r="BM219" s="203" t="s">
        <v>6784</v>
      </c>
    </row>
    <row r="220" spans="1:65" s="2" customFormat="1">
      <c r="A220" s="33"/>
      <c r="B220" s="34"/>
      <c r="C220" s="35"/>
      <c r="D220" s="205" t="s">
        <v>178</v>
      </c>
      <c r="E220" s="35"/>
      <c r="F220" s="206" t="s">
        <v>4148</v>
      </c>
      <c r="G220" s="35"/>
      <c r="H220" s="35"/>
      <c r="I220" s="107"/>
      <c r="J220" s="107"/>
      <c r="K220" s="35"/>
      <c r="L220" s="35"/>
      <c r="M220" s="38"/>
      <c r="N220" s="207"/>
      <c r="O220" s="208"/>
      <c r="P220" s="62"/>
      <c r="Q220" s="62"/>
      <c r="R220" s="62"/>
      <c r="S220" s="62"/>
      <c r="T220" s="62"/>
      <c r="U220" s="62"/>
      <c r="V220" s="62"/>
      <c r="W220" s="62"/>
      <c r="X220" s="63"/>
      <c r="Y220" s="33"/>
      <c r="Z220" s="33"/>
      <c r="AA220" s="33"/>
      <c r="AB220" s="33"/>
      <c r="AC220" s="33"/>
      <c r="AD220" s="33"/>
      <c r="AE220" s="33"/>
      <c r="AT220" s="17" t="s">
        <v>178</v>
      </c>
      <c r="AU220" s="17" t="s">
        <v>186</v>
      </c>
    </row>
    <row r="221" spans="1:65" s="12" customFormat="1" ht="20.85" customHeight="1">
      <c r="B221" s="174"/>
      <c r="C221" s="175"/>
      <c r="D221" s="176" t="s">
        <v>78</v>
      </c>
      <c r="E221" s="189" t="s">
        <v>4043</v>
      </c>
      <c r="F221" s="189" t="s">
        <v>4157</v>
      </c>
      <c r="G221" s="175"/>
      <c r="H221" s="175"/>
      <c r="I221" s="178"/>
      <c r="J221" s="178"/>
      <c r="K221" s="190">
        <f>BK221</f>
        <v>0</v>
      </c>
      <c r="L221" s="175"/>
      <c r="M221" s="180"/>
      <c r="N221" s="181"/>
      <c r="O221" s="182"/>
      <c r="P221" s="182"/>
      <c r="Q221" s="183">
        <f>SUM(Q222:Q227)</f>
        <v>0</v>
      </c>
      <c r="R221" s="183">
        <f>SUM(R222:R227)</f>
        <v>0</v>
      </c>
      <c r="S221" s="182"/>
      <c r="T221" s="184">
        <f>SUM(T222:T227)</f>
        <v>0</v>
      </c>
      <c r="U221" s="182"/>
      <c r="V221" s="184">
        <f>SUM(V222:V227)</f>
        <v>0</v>
      </c>
      <c r="W221" s="182"/>
      <c r="X221" s="185">
        <f>SUM(X222:X227)</f>
        <v>0</v>
      </c>
      <c r="AR221" s="186" t="s">
        <v>89</v>
      </c>
      <c r="AT221" s="187" t="s">
        <v>78</v>
      </c>
      <c r="AU221" s="187" t="s">
        <v>89</v>
      </c>
      <c r="AY221" s="186" t="s">
        <v>168</v>
      </c>
      <c r="BK221" s="188">
        <f>SUM(BK222:BK227)</f>
        <v>0</v>
      </c>
    </row>
    <row r="222" spans="1:65" s="2" customFormat="1" ht="24" customHeight="1">
      <c r="A222" s="33"/>
      <c r="B222" s="34"/>
      <c r="C222" s="191" t="s">
        <v>662</v>
      </c>
      <c r="D222" s="191" t="s">
        <v>171</v>
      </c>
      <c r="E222" s="192" t="s">
        <v>4045</v>
      </c>
      <c r="F222" s="193" t="s">
        <v>4046</v>
      </c>
      <c r="G222" s="194" t="s">
        <v>3852</v>
      </c>
      <c r="H222" s="195">
        <v>1</v>
      </c>
      <c r="I222" s="196"/>
      <c r="J222" s="196"/>
      <c r="K222" s="197">
        <f>ROUND(P222*H222,2)</f>
        <v>0</v>
      </c>
      <c r="L222" s="193" t="s">
        <v>175</v>
      </c>
      <c r="M222" s="38"/>
      <c r="N222" s="198" t="s">
        <v>20</v>
      </c>
      <c r="O222" s="199" t="s">
        <v>48</v>
      </c>
      <c r="P222" s="200">
        <f>I222+J222</f>
        <v>0</v>
      </c>
      <c r="Q222" s="200">
        <f>ROUND(I222*H222,2)</f>
        <v>0</v>
      </c>
      <c r="R222" s="200">
        <f>ROUND(J222*H222,2)</f>
        <v>0</v>
      </c>
      <c r="S222" s="62"/>
      <c r="T222" s="201">
        <f>S222*H222</f>
        <v>0</v>
      </c>
      <c r="U222" s="201">
        <v>0</v>
      </c>
      <c r="V222" s="201">
        <f>U222*H222</f>
        <v>0</v>
      </c>
      <c r="W222" s="201">
        <v>0</v>
      </c>
      <c r="X222" s="202">
        <f>W222*H222</f>
        <v>0</v>
      </c>
      <c r="Y222" s="33"/>
      <c r="Z222" s="33"/>
      <c r="AA222" s="33"/>
      <c r="AB222" s="33"/>
      <c r="AC222" s="33"/>
      <c r="AD222" s="33"/>
      <c r="AE222" s="33"/>
      <c r="AR222" s="203" t="s">
        <v>176</v>
      </c>
      <c r="AT222" s="203" t="s">
        <v>171</v>
      </c>
      <c r="AU222" s="203" t="s">
        <v>186</v>
      </c>
      <c r="AY222" s="17" t="s">
        <v>168</v>
      </c>
      <c r="BE222" s="204">
        <f>IF(O222="základní",K222,0)</f>
        <v>0</v>
      </c>
      <c r="BF222" s="204">
        <f>IF(O222="snížená",K222,0)</f>
        <v>0</v>
      </c>
      <c r="BG222" s="204">
        <f>IF(O222="zákl. přenesená",K222,0)</f>
        <v>0</v>
      </c>
      <c r="BH222" s="204">
        <f>IF(O222="sníž. přenesená",K222,0)</f>
        <v>0</v>
      </c>
      <c r="BI222" s="204">
        <f>IF(O222="nulová",K222,0)</f>
        <v>0</v>
      </c>
      <c r="BJ222" s="17" t="s">
        <v>87</v>
      </c>
      <c r="BK222" s="204">
        <f>ROUND(P222*H222,2)</f>
        <v>0</v>
      </c>
      <c r="BL222" s="17" t="s">
        <v>176</v>
      </c>
      <c r="BM222" s="203" t="s">
        <v>6785</v>
      </c>
    </row>
    <row r="223" spans="1:65" s="2" customFormat="1">
      <c r="A223" s="33"/>
      <c r="B223" s="34"/>
      <c r="C223" s="35"/>
      <c r="D223" s="205" t="s">
        <v>178</v>
      </c>
      <c r="E223" s="35"/>
      <c r="F223" s="206" t="s">
        <v>4046</v>
      </c>
      <c r="G223" s="35"/>
      <c r="H223" s="35"/>
      <c r="I223" s="107"/>
      <c r="J223" s="107"/>
      <c r="K223" s="35"/>
      <c r="L223" s="35"/>
      <c r="M223" s="38"/>
      <c r="N223" s="207"/>
      <c r="O223" s="208"/>
      <c r="P223" s="62"/>
      <c r="Q223" s="62"/>
      <c r="R223" s="62"/>
      <c r="S223" s="62"/>
      <c r="T223" s="62"/>
      <c r="U223" s="62"/>
      <c r="V223" s="62"/>
      <c r="W223" s="62"/>
      <c r="X223" s="63"/>
      <c r="Y223" s="33"/>
      <c r="Z223" s="33"/>
      <c r="AA223" s="33"/>
      <c r="AB223" s="33"/>
      <c r="AC223" s="33"/>
      <c r="AD223" s="33"/>
      <c r="AE223" s="33"/>
      <c r="AT223" s="17" t="s">
        <v>178</v>
      </c>
      <c r="AU223" s="17" t="s">
        <v>186</v>
      </c>
    </row>
    <row r="224" spans="1:65" s="2" customFormat="1" ht="24" customHeight="1">
      <c r="A224" s="33"/>
      <c r="B224" s="34"/>
      <c r="C224" s="191" t="s">
        <v>667</v>
      </c>
      <c r="D224" s="191" t="s">
        <v>171</v>
      </c>
      <c r="E224" s="192" t="s">
        <v>4177</v>
      </c>
      <c r="F224" s="193" t="s">
        <v>6786</v>
      </c>
      <c r="G224" s="194" t="s">
        <v>3852</v>
      </c>
      <c r="H224" s="195">
        <v>1</v>
      </c>
      <c r="I224" s="196"/>
      <c r="J224" s="196"/>
      <c r="K224" s="197">
        <f>ROUND(P224*H224,2)</f>
        <v>0</v>
      </c>
      <c r="L224" s="193" t="s">
        <v>20</v>
      </c>
      <c r="M224" s="38"/>
      <c r="N224" s="198" t="s">
        <v>20</v>
      </c>
      <c r="O224" s="199" t="s">
        <v>48</v>
      </c>
      <c r="P224" s="200">
        <f>I224+J224</f>
        <v>0</v>
      </c>
      <c r="Q224" s="200">
        <f>ROUND(I224*H224,2)</f>
        <v>0</v>
      </c>
      <c r="R224" s="200">
        <f>ROUND(J224*H224,2)</f>
        <v>0</v>
      </c>
      <c r="S224" s="62"/>
      <c r="T224" s="201">
        <f>S224*H224</f>
        <v>0</v>
      </c>
      <c r="U224" s="201">
        <v>0</v>
      </c>
      <c r="V224" s="201">
        <f>U224*H224</f>
        <v>0</v>
      </c>
      <c r="W224" s="201">
        <v>0</v>
      </c>
      <c r="X224" s="202">
        <f>W224*H224</f>
        <v>0</v>
      </c>
      <c r="Y224" s="33"/>
      <c r="Z224" s="33"/>
      <c r="AA224" s="33"/>
      <c r="AB224" s="33"/>
      <c r="AC224" s="33"/>
      <c r="AD224" s="33"/>
      <c r="AE224" s="33"/>
      <c r="AR224" s="203" t="s">
        <v>327</v>
      </c>
      <c r="AT224" s="203" t="s">
        <v>171</v>
      </c>
      <c r="AU224" s="203" t="s">
        <v>186</v>
      </c>
      <c r="AY224" s="17" t="s">
        <v>168</v>
      </c>
      <c r="BE224" s="204">
        <f>IF(O224="základní",K224,0)</f>
        <v>0</v>
      </c>
      <c r="BF224" s="204">
        <f>IF(O224="snížená",K224,0)</f>
        <v>0</v>
      </c>
      <c r="BG224" s="204">
        <f>IF(O224="zákl. přenesená",K224,0)</f>
        <v>0</v>
      </c>
      <c r="BH224" s="204">
        <f>IF(O224="sníž. přenesená",K224,0)</f>
        <v>0</v>
      </c>
      <c r="BI224" s="204">
        <f>IF(O224="nulová",K224,0)</f>
        <v>0</v>
      </c>
      <c r="BJ224" s="17" t="s">
        <v>87</v>
      </c>
      <c r="BK224" s="204">
        <f>ROUND(P224*H224,2)</f>
        <v>0</v>
      </c>
      <c r="BL224" s="17" t="s">
        <v>327</v>
      </c>
      <c r="BM224" s="203" t="s">
        <v>6787</v>
      </c>
    </row>
    <row r="225" spans="1:65" s="2" customFormat="1" ht="29.25">
      <c r="A225" s="33"/>
      <c r="B225" s="34"/>
      <c r="C225" s="35"/>
      <c r="D225" s="205" t="s">
        <v>178</v>
      </c>
      <c r="E225" s="35"/>
      <c r="F225" s="206" t="s">
        <v>6788</v>
      </c>
      <c r="G225" s="35"/>
      <c r="H225" s="35"/>
      <c r="I225" s="107"/>
      <c r="J225" s="107"/>
      <c r="K225" s="35"/>
      <c r="L225" s="35"/>
      <c r="M225" s="38"/>
      <c r="N225" s="207"/>
      <c r="O225" s="208"/>
      <c r="P225" s="62"/>
      <c r="Q225" s="62"/>
      <c r="R225" s="62"/>
      <c r="S225" s="62"/>
      <c r="T225" s="62"/>
      <c r="U225" s="62"/>
      <c r="V225" s="62"/>
      <c r="W225" s="62"/>
      <c r="X225" s="63"/>
      <c r="Y225" s="33"/>
      <c r="Z225" s="33"/>
      <c r="AA225" s="33"/>
      <c r="AB225" s="33"/>
      <c r="AC225" s="33"/>
      <c r="AD225" s="33"/>
      <c r="AE225" s="33"/>
      <c r="AT225" s="17" t="s">
        <v>178</v>
      </c>
      <c r="AU225" s="17" t="s">
        <v>186</v>
      </c>
    </row>
    <row r="226" spans="1:65" s="2" customFormat="1" ht="16.5" customHeight="1">
      <c r="A226" s="33"/>
      <c r="B226" s="34"/>
      <c r="C226" s="191" t="s">
        <v>676</v>
      </c>
      <c r="D226" s="191" t="s">
        <v>171</v>
      </c>
      <c r="E226" s="192" t="s">
        <v>4207</v>
      </c>
      <c r="F226" s="193" t="s">
        <v>4208</v>
      </c>
      <c r="G226" s="194" t="s">
        <v>3852</v>
      </c>
      <c r="H226" s="195">
        <v>1</v>
      </c>
      <c r="I226" s="196"/>
      <c r="J226" s="196"/>
      <c r="K226" s="197">
        <f>ROUND(P226*H226,2)</f>
        <v>0</v>
      </c>
      <c r="L226" s="193" t="s">
        <v>20</v>
      </c>
      <c r="M226" s="38"/>
      <c r="N226" s="198"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327</v>
      </c>
      <c r="AT226" s="203" t="s">
        <v>171</v>
      </c>
      <c r="AU226" s="203" t="s">
        <v>186</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327</v>
      </c>
      <c r="BM226" s="203" t="s">
        <v>6789</v>
      </c>
    </row>
    <row r="227" spans="1:65" s="2" customFormat="1">
      <c r="A227" s="33"/>
      <c r="B227" s="34"/>
      <c r="C227" s="35"/>
      <c r="D227" s="205" t="s">
        <v>178</v>
      </c>
      <c r="E227" s="35"/>
      <c r="F227" s="206" t="s">
        <v>4208</v>
      </c>
      <c r="G227" s="35"/>
      <c r="H227" s="35"/>
      <c r="I227" s="107"/>
      <c r="J227" s="107"/>
      <c r="K227" s="35"/>
      <c r="L227" s="35"/>
      <c r="M227" s="38"/>
      <c r="N227" s="245"/>
      <c r="O227" s="246"/>
      <c r="P227" s="247"/>
      <c r="Q227" s="247"/>
      <c r="R227" s="247"/>
      <c r="S227" s="247"/>
      <c r="T227" s="247"/>
      <c r="U227" s="247"/>
      <c r="V227" s="247"/>
      <c r="W227" s="247"/>
      <c r="X227" s="248"/>
      <c r="Y227" s="33"/>
      <c r="Z227" s="33"/>
      <c r="AA227" s="33"/>
      <c r="AB227" s="33"/>
      <c r="AC227" s="33"/>
      <c r="AD227" s="33"/>
      <c r="AE227" s="33"/>
      <c r="AT227" s="17" t="s">
        <v>178</v>
      </c>
      <c r="AU227" s="17" t="s">
        <v>186</v>
      </c>
    </row>
    <row r="228" spans="1:65" s="2" customFormat="1" ht="6.95" customHeight="1">
      <c r="A228" s="33"/>
      <c r="B228" s="46"/>
      <c r="C228" s="47"/>
      <c r="D228" s="47"/>
      <c r="E228" s="47"/>
      <c r="F228" s="47"/>
      <c r="G228" s="47"/>
      <c r="H228" s="47"/>
      <c r="I228" s="136"/>
      <c r="J228" s="136"/>
      <c r="K228" s="47"/>
      <c r="L228" s="47"/>
      <c r="M228" s="38"/>
      <c r="N228" s="33"/>
      <c r="P228" s="33"/>
      <c r="Q228" s="33"/>
      <c r="R228" s="33"/>
      <c r="S228" s="33"/>
      <c r="T228" s="33"/>
      <c r="U228" s="33"/>
      <c r="V228" s="33"/>
      <c r="W228" s="33"/>
      <c r="X228" s="33"/>
      <c r="Y228" s="33"/>
      <c r="Z228" s="33"/>
      <c r="AA228" s="33"/>
      <c r="AB228" s="33"/>
      <c r="AC228" s="33"/>
      <c r="AD228" s="33"/>
      <c r="AE228" s="33"/>
    </row>
  </sheetData>
  <sheetProtection algorithmName="SHA-512" hashValue="vugAWQo7VePHHkA3sfZxJUQJ8JoZal1cO0skJ1694y2hfOSXrjQHXva5NjRi8SxPryOjD/gW4bzQBOgyKdtHWw==" saltValue="6d7csVsjhY2N2DaKg2oa5sNJmQW4FEswln6rzynid2fkREthwelBKmpe9HFA4Ufrm/AxKxGYlhFDeI+Ef4Ll5Q==" spinCount="100000" sheet="1" objects="1" scenarios="1" formatColumns="0" formatRows="0" autoFilter="0"/>
  <autoFilter ref="C86:L227"/>
  <mergeCells count="9">
    <mergeCell ref="E52:H52"/>
    <mergeCell ref="E77:H77"/>
    <mergeCell ref="E79:H79"/>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687"/>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131</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6790</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40</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ROUND(K99,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ROUND((SUM(BE99:BE686)),  2)</f>
        <v>0</v>
      </c>
      <c r="G35" s="33"/>
      <c r="H35" s="33"/>
      <c r="I35" s="125">
        <v>0.21</v>
      </c>
      <c r="J35" s="107"/>
      <c r="K35" s="119">
        <f>ROUND(((SUM(BE99:BE686))*I35),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ROUND((SUM(BF99:BF686)),  2)</f>
        <v>0</v>
      </c>
      <c r="G36" s="33"/>
      <c r="H36" s="33"/>
      <c r="I36" s="125">
        <v>0.15</v>
      </c>
      <c r="J36" s="107"/>
      <c r="K36" s="119">
        <f>ROUND(((SUM(BF99:BF686))*I36),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ROUND((SUM(BG99:BG686)),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ROUND((SUM(BH99:BH686)),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ROUND((SUM(BI99:BI686)),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SO05.1 - OPLOCENÍ A ZPEVNĚNÉ PLOCHY - SČ</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Zbyněk Dubský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Q99</f>
        <v>0</v>
      </c>
      <c r="J61" s="146">
        <f t="shared" si="0"/>
        <v>0</v>
      </c>
      <c r="K61" s="75">
        <f>K99</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K100</f>
        <v>0</v>
      </c>
      <c r="L62" s="148"/>
      <c r="M62" s="153"/>
    </row>
    <row r="63" spans="1:47" s="10" customFormat="1" ht="19.899999999999999" customHeight="1">
      <c r="B63" s="154"/>
      <c r="C63" s="155"/>
      <c r="D63" s="156" t="s">
        <v>198</v>
      </c>
      <c r="E63" s="157"/>
      <c r="F63" s="157"/>
      <c r="G63" s="157"/>
      <c r="H63" s="157"/>
      <c r="I63" s="158">
        <f t="shared" si="0"/>
        <v>0</v>
      </c>
      <c r="J63" s="158">
        <f t="shared" si="0"/>
        <v>0</v>
      </c>
      <c r="K63" s="159">
        <f>K101</f>
        <v>0</v>
      </c>
      <c r="L63" s="155"/>
      <c r="M63" s="160"/>
    </row>
    <row r="64" spans="1:47" s="10" customFormat="1" ht="19.899999999999999" customHeight="1">
      <c r="B64" s="154"/>
      <c r="C64" s="155"/>
      <c r="D64" s="156" t="s">
        <v>199</v>
      </c>
      <c r="E64" s="157"/>
      <c r="F64" s="157"/>
      <c r="G64" s="157"/>
      <c r="H64" s="157"/>
      <c r="I64" s="158">
        <f>Q280</f>
        <v>0</v>
      </c>
      <c r="J64" s="158">
        <f>R280</f>
        <v>0</v>
      </c>
      <c r="K64" s="159">
        <f>K280</f>
        <v>0</v>
      </c>
      <c r="L64" s="155"/>
      <c r="M64" s="160"/>
    </row>
    <row r="65" spans="1:31" s="10" customFormat="1" ht="19.899999999999999" customHeight="1">
      <c r="B65" s="154"/>
      <c r="C65" s="155"/>
      <c r="D65" s="156" t="s">
        <v>200</v>
      </c>
      <c r="E65" s="157"/>
      <c r="F65" s="157"/>
      <c r="G65" s="157"/>
      <c r="H65" s="157"/>
      <c r="I65" s="158">
        <f>Q311</f>
        <v>0</v>
      </c>
      <c r="J65" s="158">
        <f>R311</f>
        <v>0</v>
      </c>
      <c r="K65" s="159">
        <f>K311</f>
        <v>0</v>
      </c>
      <c r="L65" s="155"/>
      <c r="M65" s="160"/>
    </row>
    <row r="66" spans="1:31" s="10" customFormat="1" ht="19.899999999999999" customHeight="1">
      <c r="B66" s="154"/>
      <c r="C66" s="155"/>
      <c r="D66" s="156" t="s">
        <v>201</v>
      </c>
      <c r="E66" s="157"/>
      <c r="F66" s="157"/>
      <c r="G66" s="157"/>
      <c r="H66" s="157"/>
      <c r="I66" s="158">
        <f>Q417</f>
        <v>0</v>
      </c>
      <c r="J66" s="158">
        <f>R417</f>
        <v>0</v>
      </c>
      <c r="K66" s="159">
        <f>K417</f>
        <v>0</v>
      </c>
      <c r="L66" s="155"/>
      <c r="M66" s="160"/>
    </row>
    <row r="67" spans="1:31" s="10" customFormat="1" ht="19.899999999999999" customHeight="1">
      <c r="B67" s="154"/>
      <c r="C67" s="155"/>
      <c r="D67" s="156" t="s">
        <v>5378</v>
      </c>
      <c r="E67" s="157"/>
      <c r="F67" s="157"/>
      <c r="G67" s="157"/>
      <c r="H67" s="157"/>
      <c r="I67" s="158">
        <f>Q437</f>
        <v>0</v>
      </c>
      <c r="J67" s="158">
        <f>R437</f>
        <v>0</v>
      </c>
      <c r="K67" s="159">
        <f>K437</f>
        <v>0</v>
      </c>
      <c r="L67" s="155"/>
      <c r="M67" s="160"/>
    </row>
    <row r="68" spans="1:31" s="10" customFormat="1" ht="19.899999999999999" customHeight="1">
      <c r="B68" s="154"/>
      <c r="C68" s="155"/>
      <c r="D68" s="156" t="s">
        <v>203</v>
      </c>
      <c r="E68" s="157"/>
      <c r="F68" s="157"/>
      <c r="G68" s="157"/>
      <c r="H68" s="157"/>
      <c r="I68" s="158">
        <f>Q477</f>
        <v>0</v>
      </c>
      <c r="J68" s="158">
        <f>R477</f>
        <v>0</v>
      </c>
      <c r="K68" s="159">
        <f>K477</f>
        <v>0</v>
      </c>
      <c r="L68" s="155"/>
      <c r="M68" s="160"/>
    </row>
    <row r="69" spans="1:31" s="10" customFormat="1" ht="19.899999999999999" customHeight="1">
      <c r="B69" s="154"/>
      <c r="C69" s="155"/>
      <c r="D69" s="156" t="s">
        <v>204</v>
      </c>
      <c r="E69" s="157"/>
      <c r="F69" s="157"/>
      <c r="G69" s="157"/>
      <c r="H69" s="157"/>
      <c r="I69" s="158">
        <f>Q571</f>
        <v>0</v>
      </c>
      <c r="J69" s="158">
        <f>R571</f>
        <v>0</v>
      </c>
      <c r="K69" s="159">
        <f>K571</f>
        <v>0</v>
      </c>
      <c r="L69" s="155"/>
      <c r="M69" s="160"/>
    </row>
    <row r="70" spans="1:31" s="10" customFormat="1" ht="19.899999999999999" customHeight="1">
      <c r="B70" s="154"/>
      <c r="C70" s="155"/>
      <c r="D70" s="156" t="s">
        <v>205</v>
      </c>
      <c r="E70" s="157"/>
      <c r="F70" s="157"/>
      <c r="G70" s="157"/>
      <c r="H70" s="157"/>
      <c r="I70" s="158">
        <f>Q611</f>
        <v>0</v>
      </c>
      <c r="J70" s="158">
        <f>R611</f>
        <v>0</v>
      </c>
      <c r="K70" s="159">
        <f>K611</f>
        <v>0</v>
      </c>
      <c r="L70" s="155"/>
      <c r="M70" s="160"/>
    </row>
    <row r="71" spans="1:31" s="9" customFormat="1" ht="24.95" customHeight="1">
      <c r="B71" s="147"/>
      <c r="C71" s="148"/>
      <c r="D71" s="149" t="s">
        <v>206</v>
      </c>
      <c r="E71" s="150"/>
      <c r="F71" s="150"/>
      <c r="G71" s="150"/>
      <c r="H71" s="150"/>
      <c r="I71" s="151">
        <f>Q614</f>
        <v>0</v>
      </c>
      <c r="J71" s="151">
        <f>R614</f>
        <v>0</v>
      </c>
      <c r="K71" s="152">
        <f>K614</f>
        <v>0</v>
      </c>
      <c r="L71" s="148"/>
      <c r="M71" s="153"/>
    </row>
    <row r="72" spans="1:31" s="10" customFormat="1" ht="19.899999999999999" customHeight="1">
      <c r="B72" s="154"/>
      <c r="C72" s="155"/>
      <c r="D72" s="156" t="s">
        <v>212</v>
      </c>
      <c r="E72" s="157"/>
      <c r="F72" s="157"/>
      <c r="G72" s="157"/>
      <c r="H72" s="157"/>
      <c r="I72" s="158">
        <f>Q615</f>
        <v>0</v>
      </c>
      <c r="J72" s="158">
        <f>R615</f>
        <v>0</v>
      </c>
      <c r="K72" s="159">
        <f>K615</f>
        <v>0</v>
      </c>
      <c r="L72" s="155"/>
      <c r="M72" s="160"/>
    </row>
    <row r="73" spans="1:31" s="10" customFormat="1" ht="19.899999999999999" customHeight="1">
      <c r="B73" s="154"/>
      <c r="C73" s="155"/>
      <c r="D73" s="156" t="s">
        <v>215</v>
      </c>
      <c r="E73" s="157"/>
      <c r="F73" s="157"/>
      <c r="G73" s="157"/>
      <c r="H73" s="157"/>
      <c r="I73" s="158">
        <f>Q637</f>
        <v>0</v>
      </c>
      <c r="J73" s="158">
        <f>R637</f>
        <v>0</v>
      </c>
      <c r="K73" s="159">
        <f>K637</f>
        <v>0</v>
      </c>
      <c r="L73" s="155"/>
      <c r="M73" s="160"/>
    </row>
    <row r="74" spans="1:31" s="10" customFormat="1" ht="19.899999999999999" customHeight="1">
      <c r="B74" s="154"/>
      <c r="C74" s="155"/>
      <c r="D74" s="156" t="s">
        <v>219</v>
      </c>
      <c r="E74" s="157"/>
      <c r="F74" s="157"/>
      <c r="G74" s="157"/>
      <c r="H74" s="157"/>
      <c r="I74" s="158">
        <f>Q648</f>
        <v>0</v>
      </c>
      <c r="J74" s="158">
        <f>R648</f>
        <v>0</v>
      </c>
      <c r="K74" s="159">
        <f>K648</f>
        <v>0</v>
      </c>
      <c r="L74" s="155"/>
      <c r="M74" s="160"/>
    </row>
    <row r="75" spans="1:31" s="9" customFormat="1" ht="24.95" customHeight="1">
      <c r="B75" s="147"/>
      <c r="C75" s="148"/>
      <c r="D75" s="149" t="s">
        <v>6791</v>
      </c>
      <c r="E75" s="150"/>
      <c r="F75" s="150"/>
      <c r="G75" s="150"/>
      <c r="H75" s="150"/>
      <c r="I75" s="151">
        <f>Q663</f>
        <v>0</v>
      </c>
      <c r="J75" s="151">
        <f>R663</f>
        <v>0</v>
      </c>
      <c r="K75" s="152">
        <f>K663</f>
        <v>0</v>
      </c>
      <c r="L75" s="148"/>
      <c r="M75" s="153"/>
    </row>
    <row r="76" spans="1:31" s="10" customFormat="1" ht="19.899999999999999" customHeight="1">
      <c r="B76" s="154"/>
      <c r="C76" s="155"/>
      <c r="D76" s="156" t="s">
        <v>6792</v>
      </c>
      <c r="E76" s="157"/>
      <c r="F76" s="157"/>
      <c r="G76" s="157"/>
      <c r="H76" s="157"/>
      <c r="I76" s="158">
        <f>Q664</f>
        <v>0</v>
      </c>
      <c r="J76" s="158">
        <f>R664</f>
        <v>0</v>
      </c>
      <c r="K76" s="159">
        <f>K664</f>
        <v>0</v>
      </c>
      <c r="L76" s="155"/>
      <c r="M76" s="160"/>
    </row>
    <row r="77" spans="1:31" s="9" customFormat="1" ht="24.95" customHeight="1">
      <c r="B77" s="147"/>
      <c r="C77" s="148"/>
      <c r="D77" s="149" t="s">
        <v>222</v>
      </c>
      <c r="E77" s="150"/>
      <c r="F77" s="150"/>
      <c r="G77" s="150"/>
      <c r="H77" s="150"/>
      <c r="I77" s="151">
        <f>Q669</f>
        <v>0</v>
      </c>
      <c r="J77" s="151">
        <f>R669</f>
        <v>0</v>
      </c>
      <c r="K77" s="152">
        <f>K669</f>
        <v>0</v>
      </c>
      <c r="L77" s="148"/>
      <c r="M77" s="153"/>
    </row>
    <row r="78" spans="1:31" s="9" customFormat="1" ht="24.95" customHeight="1">
      <c r="B78" s="147"/>
      <c r="C78" s="148"/>
      <c r="D78" s="149" t="s">
        <v>146</v>
      </c>
      <c r="E78" s="150"/>
      <c r="F78" s="150"/>
      <c r="G78" s="150"/>
      <c r="H78" s="150"/>
      <c r="I78" s="151">
        <f>Q682</f>
        <v>0</v>
      </c>
      <c r="J78" s="151">
        <f>R682</f>
        <v>0</v>
      </c>
      <c r="K78" s="152">
        <f>K682</f>
        <v>0</v>
      </c>
      <c r="L78" s="148"/>
      <c r="M78" s="153"/>
    </row>
    <row r="79" spans="1:31" s="10" customFormat="1" ht="19.899999999999999" customHeight="1">
      <c r="B79" s="154"/>
      <c r="C79" s="155"/>
      <c r="D79" s="156" t="s">
        <v>147</v>
      </c>
      <c r="E79" s="157"/>
      <c r="F79" s="157"/>
      <c r="G79" s="157"/>
      <c r="H79" s="157"/>
      <c r="I79" s="158">
        <f>Q683</f>
        <v>0</v>
      </c>
      <c r="J79" s="158">
        <f>R683</f>
        <v>0</v>
      </c>
      <c r="K79" s="159">
        <f>K683</f>
        <v>0</v>
      </c>
      <c r="L79" s="155"/>
      <c r="M79" s="160"/>
    </row>
    <row r="80" spans="1:31" s="2" customFormat="1" ht="21.75" customHeight="1">
      <c r="A80" s="33"/>
      <c r="B80" s="34"/>
      <c r="C80" s="35"/>
      <c r="D80" s="35"/>
      <c r="E80" s="35"/>
      <c r="F80" s="35"/>
      <c r="G80" s="35"/>
      <c r="H80" s="35"/>
      <c r="I80" s="107"/>
      <c r="J80" s="107"/>
      <c r="K80" s="35"/>
      <c r="L80" s="35"/>
      <c r="M80" s="108"/>
      <c r="S80" s="33"/>
      <c r="T80" s="33"/>
      <c r="U80" s="33"/>
      <c r="V80" s="33"/>
      <c r="W80" s="33"/>
      <c r="X80" s="33"/>
      <c r="Y80" s="33"/>
      <c r="Z80" s="33"/>
      <c r="AA80" s="33"/>
      <c r="AB80" s="33"/>
      <c r="AC80" s="33"/>
      <c r="AD80" s="33"/>
      <c r="AE80" s="33"/>
    </row>
    <row r="81" spans="1:31" s="2" customFormat="1" ht="6.95" customHeight="1">
      <c r="A81" s="33"/>
      <c r="B81" s="46"/>
      <c r="C81" s="47"/>
      <c r="D81" s="47"/>
      <c r="E81" s="47"/>
      <c r="F81" s="47"/>
      <c r="G81" s="47"/>
      <c r="H81" s="47"/>
      <c r="I81" s="136"/>
      <c r="J81" s="136"/>
      <c r="K81" s="47"/>
      <c r="L81" s="47"/>
      <c r="M81" s="108"/>
      <c r="S81" s="33"/>
      <c r="T81" s="33"/>
      <c r="U81" s="33"/>
      <c r="V81" s="33"/>
      <c r="W81" s="33"/>
      <c r="X81" s="33"/>
      <c r="Y81" s="33"/>
      <c r="Z81" s="33"/>
      <c r="AA81" s="33"/>
      <c r="AB81" s="33"/>
      <c r="AC81" s="33"/>
      <c r="AD81" s="33"/>
      <c r="AE81" s="33"/>
    </row>
    <row r="85" spans="1:31" s="2" customFormat="1" ht="6.95" customHeight="1">
      <c r="A85" s="33"/>
      <c r="B85" s="48"/>
      <c r="C85" s="49"/>
      <c r="D85" s="49"/>
      <c r="E85" s="49"/>
      <c r="F85" s="49"/>
      <c r="G85" s="49"/>
      <c r="H85" s="49"/>
      <c r="I85" s="139"/>
      <c r="J85" s="139"/>
      <c r="K85" s="49"/>
      <c r="L85" s="49"/>
      <c r="M85" s="108"/>
      <c r="S85" s="33"/>
      <c r="T85" s="33"/>
      <c r="U85" s="33"/>
      <c r="V85" s="33"/>
      <c r="W85" s="33"/>
      <c r="X85" s="33"/>
      <c r="Y85" s="33"/>
      <c r="Z85" s="33"/>
      <c r="AA85" s="33"/>
      <c r="AB85" s="33"/>
      <c r="AC85" s="33"/>
      <c r="AD85" s="33"/>
      <c r="AE85" s="33"/>
    </row>
    <row r="86" spans="1:31" s="2" customFormat="1" ht="24.95" customHeight="1">
      <c r="A86" s="33"/>
      <c r="B86" s="34"/>
      <c r="C86" s="23" t="s">
        <v>148</v>
      </c>
      <c r="D86" s="35"/>
      <c r="E86" s="35"/>
      <c r="F86" s="35"/>
      <c r="G86" s="35"/>
      <c r="H86" s="35"/>
      <c r="I86" s="107"/>
      <c r="J86" s="107"/>
      <c r="K86" s="35"/>
      <c r="L86" s="35"/>
      <c r="M86" s="108"/>
      <c r="S86" s="33"/>
      <c r="T86" s="33"/>
      <c r="U86" s="33"/>
      <c r="V86" s="33"/>
      <c r="W86" s="33"/>
      <c r="X86" s="33"/>
      <c r="Y86" s="33"/>
      <c r="Z86" s="33"/>
      <c r="AA86" s="33"/>
      <c r="AB86" s="33"/>
      <c r="AC86" s="33"/>
      <c r="AD86" s="33"/>
      <c r="AE86" s="33"/>
    </row>
    <row r="87" spans="1:31" s="2" customFormat="1" ht="6.95" customHeight="1">
      <c r="A87" s="33"/>
      <c r="B87" s="34"/>
      <c r="C87" s="35"/>
      <c r="D87" s="35"/>
      <c r="E87" s="35"/>
      <c r="F87" s="35"/>
      <c r="G87" s="35"/>
      <c r="H87" s="35"/>
      <c r="I87" s="107"/>
      <c r="J87" s="107"/>
      <c r="K87" s="35"/>
      <c r="L87" s="35"/>
      <c r="M87" s="108"/>
      <c r="S87" s="33"/>
      <c r="T87" s="33"/>
      <c r="U87" s="33"/>
      <c r="V87" s="33"/>
      <c r="W87" s="33"/>
      <c r="X87" s="33"/>
      <c r="Y87" s="33"/>
      <c r="Z87" s="33"/>
      <c r="AA87" s="33"/>
      <c r="AB87" s="33"/>
      <c r="AC87" s="33"/>
      <c r="AD87" s="33"/>
      <c r="AE87" s="33"/>
    </row>
    <row r="88" spans="1:31" s="2" customFormat="1" ht="12" customHeight="1">
      <c r="A88" s="33"/>
      <c r="B88" s="34"/>
      <c r="C88" s="29" t="s">
        <v>17</v>
      </c>
      <c r="D88" s="35"/>
      <c r="E88" s="35"/>
      <c r="F88" s="35"/>
      <c r="G88" s="35"/>
      <c r="H88" s="35"/>
      <c r="I88" s="107"/>
      <c r="J88" s="107"/>
      <c r="K88" s="35"/>
      <c r="L88" s="35"/>
      <c r="M88" s="108"/>
      <c r="S88" s="33"/>
      <c r="T88" s="33"/>
      <c r="U88" s="33"/>
      <c r="V88" s="33"/>
      <c r="W88" s="33"/>
      <c r="X88" s="33"/>
      <c r="Y88" s="33"/>
      <c r="Z88" s="33"/>
      <c r="AA88" s="33"/>
      <c r="AB88" s="33"/>
      <c r="AC88" s="33"/>
      <c r="AD88" s="33"/>
      <c r="AE88" s="33"/>
    </row>
    <row r="89" spans="1:31" s="2" customFormat="1" ht="25.5" customHeight="1">
      <c r="A89" s="33"/>
      <c r="B89" s="34"/>
      <c r="C89" s="35"/>
      <c r="D89" s="35"/>
      <c r="E89" s="575" t="str">
        <f>E7</f>
        <v>Rekonstrukce provozní budovy OŘ Plzeň v ŽST Veselí nad Lužnicí - SOUTĚŽ</v>
      </c>
      <c r="F89" s="576"/>
      <c r="G89" s="576"/>
      <c r="H89" s="576"/>
      <c r="I89" s="107"/>
      <c r="J89" s="107"/>
      <c r="K89" s="35"/>
      <c r="L89" s="35"/>
      <c r="M89" s="108"/>
      <c r="S89" s="33"/>
      <c r="T89" s="33"/>
      <c r="U89" s="33"/>
      <c r="V89" s="33"/>
      <c r="W89" s="33"/>
      <c r="X89" s="33"/>
      <c r="Y89" s="33"/>
      <c r="Z89" s="33"/>
      <c r="AA89" s="33"/>
      <c r="AB89" s="33"/>
      <c r="AC89" s="33"/>
      <c r="AD89" s="33"/>
      <c r="AE89" s="33"/>
    </row>
    <row r="90" spans="1:31" s="2" customFormat="1" ht="12" customHeight="1">
      <c r="A90" s="33"/>
      <c r="B90" s="34"/>
      <c r="C90" s="29" t="s">
        <v>136</v>
      </c>
      <c r="D90" s="35"/>
      <c r="E90" s="35"/>
      <c r="F90" s="35"/>
      <c r="G90" s="35"/>
      <c r="H90" s="35"/>
      <c r="I90" s="107"/>
      <c r="J90" s="107"/>
      <c r="K90" s="35"/>
      <c r="L90" s="35"/>
      <c r="M90" s="108"/>
      <c r="S90" s="33"/>
      <c r="T90" s="33"/>
      <c r="U90" s="33"/>
      <c r="V90" s="33"/>
      <c r="W90" s="33"/>
      <c r="X90" s="33"/>
      <c r="Y90" s="33"/>
      <c r="Z90" s="33"/>
      <c r="AA90" s="33"/>
      <c r="AB90" s="33"/>
      <c r="AC90" s="33"/>
      <c r="AD90" s="33"/>
      <c r="AE90" s="33"/>
    </row>
    <row r="91" spans="1:31" s="2" customFormat="1" ht="16.5" customHeight="1">
      <c r="A91" s="33"/>
      <c r="B91" s="34"/>
      <c r="C91" s="35"/>
      <c r="D91" s="35"/>
      <c r="E91" s="558" t="str">
        <f>E9</f>
        <v>SO05.1 - OPLOCENÍ A ZPEVNĚNÉ PLOCHY - SČ</v>
      </c>
      <c r="F91" s="574"/>
      <c r="G91" s="574"/>
      <c r="H91" s="574"/>
      <c r="I91" s="107"/>
      <c r="J91" s="107"/>
      <c r="K91" s="35"/>
      <c r="L91" s="35"/>
      <c r="M91" s="108"/>
      <c r="S91" s="33"/>
      <c r="T91" s="33"/>
      <c r="U91" s="33"/>
      <c r="V91" s="33"/>
      <c r="W91" s="33"/>
      <c r="X91" s="33"/>
      <c r="Y91" s="33"/>
      <c r="Z91" s="33"/>
      <c r="AA91" s="33"/>
      <c r="AB91" s="33"/>
      <c r="AC91" s="33"/>
      <c r="AD91" s="33"/>
      <c r="AE91" s="33"/>
    </row>
    <row r="92" spans="1:31" s="2" customFormat="1" ht="6.95" customHeight="1">
      <c r="A92" s="33"/>
      <c r="B92" s="34"/>
      <c r="C92" s="35"/>
      <c r="D92" s="35"/>
      <c r="E92" s="35"/>
      <c r="F92" s="35"/>
      <c r="G92" s="35"/>
      <c r="H92" s="35"/>
      <c r="I92" s="107"/>
      <c r="J92" s="107"/>
      <c r="K92" s="35"/>
      <c r="L92" s="35"/>
      <c r="M92" s="108"/>
      <c r="S92" s="33"/>
      <c r="T92" s="33"/>
      <c r="U92" s="33"/>
      <c r="V92" s="33"/>
      <c r="W92" s="33"/>
      <c r="X92" s="33"/>
      <c r="Y92" s="33"/>
      <c r="Z92" s="33"/>
      <c r="AA92" s="33"/>
      <c r="AB92" s="33"/>
      <c r="AC92" s="33"/>
      <c r="AD92" s="33"/>
      <c r="AE92" s="33"/>
    </row>
    <row r="93" spans="1:31" s="2" customFormat="1" ht="12" customHeight="1">
      <c r="A93" s="33"/>
      <c r="B93" s="34"/>
      <c r="C93" s="29" t="s">
        <v>23</v>
      </c>
      <c r="D93" s="35"/>
      <c r="E93" s="35"/>
      <c r="F93" s="27" t="str">
        <f>F12</f>
        <v>4348/25, 4348/27 k.ú. Veselí nad Lužnicí</v>
      </c>
      <c r="G93" s="35"/>
      <c r="H93" s="35"/>
      <c r="I93" s="110" t="s">
        <v>25</v>
      </c>
      <c r="J93" s="112" t="str">
        <f>IF(J12="","",J12)</f>
        <v>22. 1. 2020</v>
      </c>
      <c r="K93" s="35"/>
      <c r="L93" s="35"/>
      <c r="M93" s="108"/>
      <c r="S93" s="33"/>
      <c r="T93" s="33"/>
      <c r="U93" s="33"/>
      <c r="V93" s="33"/>
      <c r="W93" s="33"/>
      <c r="X93" s="33"/>
      <c r="Y93" s="33"/>
      <c r="Z93" s="33"/>
      <c r="AA93" s="33"/>
      <c r="AB93" s="33"/>
      <c r="AC93" s="33"/>
      <c r="AD93" s="33"/>
      <c r="AE93" s="33"/>
    </row>
    <row r="94" spans="1:31" s="2" customFormat="1" ht="6.95" customHeight="1">
      <c r="A94" s="33"/>
      <c r="B94" s="34"/>
      <c r="C94" s="35"/>
      <c r="D94" s="35"/>
      <c r="E94" s="35"/>
      <c r="F94" s="35"/>
      <c r="G94" s="35"/>
      <c r="H94" s="35"/>
      <c r="I94" s="107"/>
      <c r="J94" s="107"/>
      <c r="K94" s="35"/>
      <c r="L94" s="35"/>
      <c r="M94" s="108"/>
      <c r="S94" s="33"/>
      <c r="T94" s="33"/>
      <c r="U94" s="33"/>
      <c r="V94" s="33"/>
      <c r="W94" s="33"/>
      <c r="X94" s="33"/>
      <c r="Y94" s="33"/>
      <c r="Z94" s="33"/>
      <c r="AA94" s="33"/>
      <c r="AB94" s="33"/>
      <c r="AC94" s="33"/>
      <c r="AD94" s="33"/>
      <c r="AE94" s="33"/>
    </row>
    <row r="95" spans="1:31" s="2" customFormat="1" ht="27.95" customHeight="1">
      <c r="A95" s="33"/>
      <c r="B95" s="34"/>
      <c r="C95" s="29" t="s">
        <v>27</v>
      </c>
      <c r="D95" s="35"/>
      <c r="E95" s="35"/>
      <c r="F95" s="27" t="str">
        <f>E15</f>
        <v>Správa železniční dopravní cesty, s.o.</v>
      </c>
      <c r="G95" s="35"/>
      <c r="H95" s="35"/>
      <c r="I95" s="110" t="s">
        <v>35</v>
      </c>
      <c r="J95" s="140" t="str">
        <f>E21</f>
        <v>A 3 PROJEKT, s.r.o.</v>
      </c>
      <c r="K95" s="35"/>
      <c r="L95" s="35"/>
      <c r="M95" s="108"/>
      <c r="S95" s="33"/>
      <c r="T95" s="33"/>
      <c r="U95" s="33"/>
      <c r="V95" s="33"/>
      <c r="W95" s="33"/>
      <c r="X95" s="33"/>
      <c r="Y95" s="33"/>
      <c r="Z95" s="33"/>
      <c r="AA95" s="33"/>
      <c r="AB95" s="33"/>
      <c r="AC95" s="33"/>
      <c r="AD95" s="33"/>
      <c r="AE95" s="33"/>
    </row>
    <row r="96" spans="1:31" s="2" customFormat="1" ht="15.2" customHeight="1">
      <c r="A96" s="33"/>
      <c r="B96" s="34"/>
      <c r="C96" s="29" t="s">
        <v>33</v>
      </c>
      <c r="D96" s="35"/>
      <c r="E96" s="35"/>
      <c r="F96" s="27" t="str">
        <f>IF(E18="","",E18)</f>
        <v>Vyplň údaj</v>
      </c>
      <c r="G96" s="35"/>
      <c r="H96" s="35"/>
      <c r="I96" s="110" t="s">
        <v>39</v>
      </c>
      <c r="J96" s="140" t="str">
        <f>E24</f>
        <v>Zbyněk Dubský</v>
      </c>
      <c r="K96" s="35"/>
      <c r="L96" s="35"/>
      <c r="M96" s="108"/>
      <c r="S96" s="33"/>
      <c r="T96" s="33"/>
      <c r="U96" s="33"/>
      <c r="V96" s="33"/>
      <c r="W96" s="33"/>
      <c r="X96" s="33"/>
      <c r="Y96" s="33"/>
      <c r="Z96" s="33"/>
      <c r="AA96" s="33"/>
      <c r="AB96" s="33"/>
      <c r="AC96" s="33"/>
      <c r="AD96" s="33"/>
      <c r="AE96" s="33"/>
    </row>
    <row r="97" spans="1:65" s="2" customFormat="1" ht="10.35" customHeight="1">
      <c r="A97" s="33"/>
      <c r="B97" s="34"/>
      <c r="C97" s="35"/>
      <c r="D97" s="35"/>
      <c r="E97" s="35"/>
      <c r="F97" s="35"/>
      <c r="G97" s="35"/>
      <c r="H97" s="35"/>
      <c r="I97" s="107"/>
      <c r="J97" s="107"/>
      <c r="K97" s="35"/>
      <c r="L97" s="35"/>
      <c r="M97" s="108"/>
      <c r="S97" s="33"/>
      <c r="T97" s="33"/>
      <c r="U97" s="33"/>
      <c r="V97" s="33"/>
      <c r="W97" s="33"/>
      <c r="X97" s="33"/>
      <c r="Y97" s="33"/>
      <c r="Z97" s="33"/>
      <c r="AA97" s="33"/>
      <c r="AB97" s="33"/>
      <c r="AC97" s="33"/>
      <c r="AD97" s="33"/>
      <c r="AE97" s="33"/>
    </row>
    <row r="98" spans="1:65" s="11" customFormat="1" ht="29.25" customHeight="1">
      <c r="A98" s="161"/>
      <c r="B98" s="162"/>
      <c r="C98" s="163" t="s">
        <v>149</v>
      </c>
      <c r="D98" s="164" t="s">
        <v>62</v>
      </c>
      <c r="E98" s="164" t="s">
        <v>58</v>
      </c>
      <c r="F98" s="164" t="s">
        <v>59</v>
      </c>
      <c r="G98" s="164" t="s">
        <v>150</v>
      </c>
      <c r="H98" s="164" t="s">
        <v>151</v>
      </c>
      <c r="I98" s="165" t="s">
        <v>152</v>
      </c>
      <c r="J98" s="165" t="s">
        <v>153</v>
      </c>
      <c r="K98" s="164" t="s">
        <v>144</v>
      </c>
      <c r="L98" s="166" t="s">
        <v>154</v>
      </c>
      <c r="M98" s="167"/>
      <c r="N98" s="66" t="s">
        <v>20</v>
      </c>
      <c r="O98" s="67" t="s">
        <v>47</v>
      </c>
      <c r="P98" s="67" t="s">
        <v>155</v>
      </c>
      <c r="Q98" s="67" t="s">
        <v>156</v>
      </c>
      <c r="R98" s="67" t="s">
        <v>157</v>
      </c>
      <c r="S98" s="67" t="s">
        <v>158</v>
      </c>
      <c r="T98" s="67" t="s">
        <v>159</v>
      </c>
      <c r="U98" s="67" t="s">
        <v>160</v>
      </c>
      <c r="V98" s="67" t="s">
        <v>161</v>
      </c>
      <c r="W98" s="67" t="s">
        <v>162</v>
      </c>
      <c r="X98" s="68" t="s">
        <v>163</v>
      </c>
      <c r="Y98" s="161"/>
      <c r="Z98" s="161"/>
      <c r="AA98" s="161"/>
      <c r="AB98" s="161"/>
      <c r="AC98" s="161"/>
      <c r="AD98" s="161"/>
      <c r="AE98" s="161"/>
    </row>
    <row r="99" spans="1:65" s="2" customFormat="1" ht="22.9" customHeight="1">
      <c r="A99" s="33"/>
      <c r="B99" s="34"/>
      <c r="C99" s="73" t="s">
        <v>164</v>
      </c>
      <c r="D99" s="35"/>
      <c r="E99" s="35"/>
      <c r="F99" s="35"/>
      <c r="G99" s="35"/>
      <c r="H99" s="35"/>
      <c r="I99" s="107"/>
      <c r="J99" s="107"/>
      <c r="K99" s="168">
        <f>BK99</f>
        <v>0</v>
      </c>
      <c r="L99" s="35"/>
      <c r="M99" s="38"/>
      <c r="N99" s="69"/>
      <c r="O99" s="169"/>
      <c r="P99" s="70"/>
      <c r="Q99" s="170">
        <f>Q100+Q614+Q663+Q669+Q682</f>
        <v>0</v>
      </c>
      <c r="R99" s="170">
        <f>R100+R614+R663+R669+R682</f>
        <v>0</v>
      </c>
      <c r="S99" s="70"/>
      <c r="T99" s="171">
        <f>T100+T614+T663+T669+T682</f>
        <v>0</v>
      </c>
      <c r="U99" s="70"/>
      <c r="V99" s="171">
        <f>V100+V614+V663+V669+V682</f>
        <v>511.75599683000002</v>
      </c>
      <c r="W99" s="70"/>
      <c r="X99" s="172">
        <f>X100+X614+X663+X669+X682</f>
        <v>255.23222799999996</v>
      </c>
      <c r="Y99" s="33"/>
      <c r="Z99" s="33"/>
      <c r="AA99" s="33"/>
      <c r="AB99" s="33"/>
      <c r="AC99" s="33"/>
      <c r="AD99" s="33"/>
      <c r="AE99" s="33"/>
      <c r="AT99" s="17" t="s">
        <v>78</v>
      </c>
      <c r="AU99" s="17" t="s">
        <v>145</v>
      </c>
      <c r="BK99" s="173">
        <f>BK100+BK614+BK663+BK669+BK682</f>
        <v>0</v>
      </c>
    </row>
    <row r="100" spans="1:65" s="12" customFormat="1" ht="25.9" customHeight="1">
      <c r="B100" s="174"/>
      <c r="C100" s="175"/>
      <c r="D100" s="176" t="s">
        <v>78</v>
      </c>
      <c r="E100" s="177" t="s">
        <v>223</v>
      </c>
      <c r="F100" s="177" t="s">
        <v>224</v>
      </c>
      <c r="G100" s="175"/>
      <c r="H100" s="175"/>
      <c r="I100" s="178"/>
      <c r="J100" s="178"/>
      <c r="K100" s="179">
        <f>BK100</f>
        <v>0</v>
      </c>
      <c r="L100" s="175"/>
      <c r="M100" s="180"/>
      <c r="N100" s="181"/>
      <c r="O100" s="182"/>
      <c r="P100" s="182"/>
      <c r="Q100" s="183">
        <f>Q101+Q280+Q311+Q417+Q437+Q477+Q571+Q611</f>
        <v>0</v>
      </c>
      <c r="R100" s="183">
        <f>R101+R280+R311+R417+R437+R477+R571+R611</f>
        <v>0</v>
      </c>
      <c r="S100" s="182"/>
      <c r="T100" s="184">
        <f>T101+T280+T311+T417+T437+T477+T571+T611</f>
        <v>0</v>
      </c>
      <c r="U100" s="182"/>
      <c r="V100" s="184">
        <f>V101+V280+V311+V417+V437+V477+V571+V611</f>
        <v>511.59828930999998</v>
      </c>
      <c r="W100" s="182"/>
      <c r="X100" s="185">
        <f>X101+X280+X311+X417+X437+X477+X571+X611</f>
        <v>255.23222799999996</v>
      </c>
      <c r="AR100" s="186" t="s">
        <v>87</v>
      </c>
      <c r="AT100" s="187" t="s">
        <v>78</v>
      </c>
      <c r="AU100" s="187" t="s">
        <v>79</v>
      </c>
      <c r="AY100" s="186" t="s">
        <v>168</v>
      </c>
      <c r="BK100" s="188">
        <f>BK101+BK280+BK311+BK417+BK437+BK477+BK571+BK611</f>
        <v>0</v>
      </c>
    </row>
    <row r="101" spans="1:65" s="12" customFormat="1" ht="22.9" customHeight="1">
      <c r="B101" s="174"/>
      <c r="C101" s="175"/>
      <c r="D101" s="176" t="s">
        <v>78</v>
      </c>
      <c r="E101" s="189" t="s">
        <v>87</v>
      </c>
      <c r="F101" s="189" t="s">
        <v>225</v>
      </c>
      <c r="G101" s="175"/>
      <c r="H101" s="175"/>
      <c r="I101" s="178"/>
      <c r="J101" s="178"/>
      <c r="K101" s="190">
        <f>BK101</f>
        <v>0</v>
      </c>
      <c r="L101" s="175"/>
      <c r="M101" s="180"/>
      <c r="N101" s="181"/>
      <c r="O101" s="182"/>
      <c r="P101" s="182"/>
      <c r="Q101" s="183">
        <f>SUM(Q102:Q279)</f>
        <v>0</v>
      </c>
      <c r="R101" s="183">
        <f>SUM(R102:R279)</f>
        <v>0</v>
      </c>
      <c r="S101" s="182"/>
      <c r="T101" s="184">
        <f>SUM(T102:T279)</f>
        <v>0</v>
      </c>
      <c r="U101" s="182"/>
      <c r="V101" s="184">
        <f>SUM(V102:V279)</f>
        <v>187.50004999999999</v>
      </c>
      <c r="W101" s="182"/>
      <c r="X101" s="185">
        <f>SUM(X102:X279)</f>
        <v>157.50739999999999</v>
      </c>
      <c r="AR101" s="186" t="s">
        <v>87</v>
      </c>
      <c r="AT101" s="187" t="s">
        <v>78</v>
      </c>
      <c r="AU101" s="187" t="s">
        <v>87</v>
      </c>
      <c r="AY101" s="186" t="s">
        <v>168</v>
      </c>
      <c r="BK101" s="188">
        <f>SUM(BK102:BK279)</f>
        <v>0</v>
      </c>
    </row>
    <row r="102" spans="1:65" s="2" customFormat="1" ht="24" customHeight="1">
      <c r="A102" s="33"/>
      <c r="B102" s="34"/>
      <c r="C102" s="191" t="s">
        <v>87</v>
      </c>
      <c r="D102" s="191" t="s">
        <v>171</v>
      </c>
      <c r="E102" s="192" t="s">
        <v>6793</v>
      </c>
      <c r="F102" s="193" t="s">
        <v>6794</v>
      </c>
      <c r="G102" s="194" t="s">
        <v>6795</v>
      </c>
      <c r="H102" s="195">
        <v>3.1E-2</v>
      </c>
      <c r="I102" s="196"/>
      <c r="J102" s="196"/>
      <c r="K102" s="197">
        <f>ROUND(P102*H102,2)</f>
        <v>0</v>
      </c>
      <c r="L102" s="193" t="s">
        <v>175</v>
      </c>
      <c r="M102" s="38"/>
      <c r="N102" s="198" t="s">
        <v>20</v>
      </c>
      <c r="O102" s="199" t="s">
        <v>48</v>
      </c>
      <c r="P102" s="200">
        <f>I102+J102</f>
        <v>0</v>
      </c>
      <c r="Q102" s="200">
        <f>ROUND(I102*H102,2)</f>
        <v>0</v>
      </c>
      <c r="R102" s="200">
        <f>ROUND(J102*H102,2)</f>
        <v>0</v>
      </c>
      <c r="S102" s="62"/>
      <c r="T102" s="201">
        <f>S102*H102</f>
        <v>0</v>
      </c>
      <c r="U102" s="201">
        <v>0</v>
      </c>
      <c r="V102" s="201">
        <f>U102*H102</f>
        <v>0</v>
      </c>
      <c r="W102" s="201">
        <v>0</v>
      </c>
      <c r="X102" s="202">
        <f>W102*H102</f>
        <v>0</v>
      </c>
      <c r="Y102" s="33"/>
      <c r="Z102" s="33"/>
      <c r="AA102" s="33"/>
      <c r="AB102" s="33"/>
      <c r="AC102" s="33"/>
      <c r="AD102" s="33"/>
      <c r="AE102" s="33"/>
      <c r="AR102" s="203" t="s">
        <v>191</v>
      </c>
      <c r="AT102" s="203" t="s">
        <v>171</v>
      </c>
      <c r="AU102" s="203" t="s">
        <v>89</v>
      </c>
      <c r="AY102" s="17" t="s">
        <v>168</v>
      </c>
      <c r="BE102" s="204">
        <f>IF(O102="základní",K102,0)</f>
        <v>0</v>
      </c>
      <c r="BF102" s="204">
        <f>IF(O102="snížená",K102,0)</f>
        <v>0</v>
      </c>
      <c r="BG102" s="204">
        <f>IF(O102="zákl. přenesená",K102,0)</f>
        <v>0</v>
      </c>
      <c r="BH102" s="204">
        <f>IF(O102="sníž. přenesená",K102,0)</f>
        <v>0</v>
      </c>
      <c r="BI102" s="204">
        <f>IF(O102="nulová",K102,0)</f>
        <v>0</v>
      </c>
      <c r="BJ102" s="17" t="s">
        <v>87</v>
      </c>
      <c r="BK102" s="204">
        <f>ROUND(P102*H102,2)</f>
        <v>0</v>
      </c>
      <c r="BL102" s="17" t="s">
        <v>191</v>
      </c>
      <c r="BM102" s="203" t="s">
        <v>6796</v>
      </c>
    </row>
    <row r="103" spans="1:65" s="2" customFormat="1">
      <c r="A103" s="33"/>
      <c r="B103" s="34"/>
      <c r="C103" s="35"/>
      <c r="D103" s="205" t="s">
        <v>178</v>
      </c>
      <c r="E103" s="35"/>
      <c r="F103" s="206" t="s">
        <v>6797</v>
      </c>
      <c r="G103" s="35"/>
      <c r="H103" s="35"/>
      <c r="I103" s="107"/>
      <c r="J103" s="107"/>
      <c r="K103" s="35"/>
      <c r="L103" s="35"/>
      <c r="M103" s="38"/>
      <c r="N103" s="207"/>
      <c r="O103" s="208"/>
      <c r="P103" s="62"/>
      <c r="Q103" s="62"/>
      <c r="R103" s="62"/>
      <c r="S103" s="62"/>
      <c r="T103" s="62"/>
      <c r="U103" s="62"/>
      <c r="V103" s="62"/>
      <c r="W103" s="62"/>
      <c r="X103" s="63"/>
      <c r="Y103" s="33"/>
      <c r="Z103" s="33"/>
      <c r="AA103" s="33"/>
      <c r="AB103" s="33"/>
      <c r="AC103" s="33"/>
      <c r="AD103" s="33"/>
      <c r="AE103" s="33"/>
      <c r="AT103" s="17" t="s">
        <v>178</v>
      </c>
      <c r="AU103" s="17" t="s">
        <v>89</v>
      </c>
    </row>
    <row r="104" spans="1:65" s="2" customFormat="1" ht="107.25">
      <c r="A104" s="33"/>
      <c r="B104" s="34"/>
      <c r="C104" s="35"/>
      <c r="D104" s="205" t="s">
        <v>231</v>
      </c>
      <c r="E104" s="35"/>
      <c r="F104" s="209" t="s">
        <v>6798</v>
      </c>
      <c r="G104" s="35"/>
      <c r="H104" s="35"/>
      <c r="I104" s="107"/>
      <c r="J104" s="107"/>
      <c r="K104" s="35"/>
      <c r="L104" s="35"/>
      <c r="M104" s="38"/>
      <c r="N104" s="207"/>
      <c r="O104" s="208"/>
      <c r="P104" s="62"/>
      <c r="Q104" s="62"/>
      <c r="R104" s="62"/>
      <c r="S104" s="62"/>
      <c r="T104" s="62"/>
      <c r="U104" s="62"/>
      <c r="V104" s="62"/>
      <c r="W104" s="62"/>
      <c r="X104" s="63"/>
      <c r="Y104" s="33"/>
      <c r="Z104" s="33"/>
      <c r="AA104" s="33"/>
      <c r="AB104" s="33"/>
      <c r="AC104" s="33"/>
      <c r="AD104" s="33"/>
      <c r="AE104" s="33"/>
      <c r="AT104" s="17" t="s">
        <v>231</v>
      </c>
      <c r="AU104" s="17" t="s">
        <v>89</v>
      </c>
    </row>
    <row r="105" spans="1:65" s="13" customFormat="1">
      <c r="B105" s="210"/>
      <c r="C105" s="211"/>
      <c r="D105" s="205" t="s">
        <v>181</v>
      </c>
      <c r="E105" s="212" t="s">
        <v>20</v>
      </c>
      <c r="F105" s="213" t="s">
        <v>6799</v>
      </c>
      <c r="G105" s="211"/>
      <c r="H105" s="214">
        <v>3.1E-2</v>
      </c>
      <c r="I105" s="215"/>
      <c r="J105" s="215"/>
      <c r="K105" s="211"/>
      <c r="L105" s="211"/>
      <c r="M105" s="216"/>
      <c r="N105" s="217"/>
      <c r="O105" s="218"/>
      <c r="P105" s="218"/>
      <c r="Q105" s="218"/>
      <c r="R105" s="218"/>
      <c r="S105" s="218"/>
      <c r="T105" s="218"/>
      <c r="U105" s="218"/>
      <c r="V105" s="218"/>
      <c r="W105" s="218"/>
      <c r="X105" s="219"/>
      <c r="AT105" s="220" t="s">
        <v>181</v>
      </c>
      <c r="AU105" s="220" t="s">
        <v>89</v>
      </c>
      <c r="AV105" s="13" t="s">
        <v>89</v>
      </c>
      <c r="AW105" s="13" t="s">
        <v>5</v>
      </c>
      <c r="AX105" s="13" t="s">
        <v>79</v>
      </c>
      <c r="AY105" s="220" t="s">
        <v>168</v>
      </c>
    </row>
    <row r="106" spans="1:65" s="2" customFormat="1" ht="24" customHeight="1">
      <c r="A106" s="33"/>
      <c r="B106" s="34"/>
      <c r="C106" s="191" t="s">
        <v>89</v>
      </c>
      <c r="D106" s="191" t="s">
        <v>171</v>
      </c>
      <c r="E106" s="192" t="s">
        <v>6800</v>
      </c>
      <c r="F106" s="193" t="s">
        <v>6801</v>
      </c>
      <c r="G106" s="194" t="s">
        <v>460</v>
      </c>
      <c r="H106" s="195">
        <v>1</v>
      </c>
      <c r="I106" s="196"/>
      <c r="J106" s="196"/>
      <c r="K106" s="197">
        <f>ROUND(P106*H106,2)</f>
        <v>0</v>
      </c>
      <c r="L106" s="193" t="s">
        <v>175</v>
      </c>
      <c r="M106" s="38"/>
      <c r="N106" s="198" t="s">
        <v>20</v>
      </c>
      <c r="O106" s="199" t="s">
        <v>48</v>
      </c>
      <c r="P106" s="200">
        <f>I106+J106</f>
        <v>0</v>
      </c>
      <c r="Q106" s="200">
        <f>ROUND(I106*H106,2)</f>
        <v>0</v>
      </c>
      <c r="R106" s="200">
        <f>ROUND(J106*H106,2)</f>
        <v>0</v>
      </c>
      <c r="S106" s="62"/>
      <c r="T106" s="201">
        <f>S106*H106</f>
        <v>0</v>
      </c>
      <c r="U106" s="201">
        <v>0</v>
      </c>
      <c r="V106" s="201">
        <f>U106*H106</f>
        <v>0</v>
      </c>
      <c r="W106" s="201">
        <v>0</v>
      </c>
      <c r="X106" s="202">
        <f>W106*H106</f>
        <v>0</v>
      </c>
      <c r="Y106" s="33"/>
      <c r="Z106" s="33"/>
      <c r="AA106" s="33"/>
      <c r="AB106" s="33"/>
      <c r="AC106" s="33"/>
      <c r="AD106" s="33"/>
      <c r="AE106" s="33"/>
      <c r="AR106" s="203" t="s">
        <v>191</v>
      </c>
      <c r="AT106" s="203" t="s">
        <v>171</v>
      </c>
      <c r="AU106" s="203" t="s">
        <v>89</v>
      </c>
      <c r="AY106" s="17" t="s">
        <v>168</v>
      </c>
      <c r="BE106" s="204">
        <f>IF(O106="základní",K106,0)</f>
        <v>0</v>
      </c>
      <c r="BF106" s="204">
        <f>IF(O106="snížená",K106,0)</f>
        <v>0</v>
      </c>
      <c r="BG106" s="204">
        <f>IF(O106="zákl. přenesená",K106,0)</f>
        <v>0</v>
      </c>
      <c r="BH106" s="204">
        <f>IF(O106="sníž. přenesená",K106,0)</f>
        <v>0</v>
      </c>
      <c r="BI106" s="204">
        <f>IF(O106="nulová",K106,0)</f>
        <v>0</v>
      </c>
      <c r="BJ106" s="17" t="s">
        <v>87</v>
      </c>
      <c r="BK106" s="204">
        <f>ROUND(P106*H106,2)</f>
        <v>0</v>
      </c>
      <c r="BL106" s="17" t="s">
        <v>191</v>
      </c>
      <c r="BM106" s="203" t="s">
        <v>6802</v>
      </c>
    </row>
    <row r="107" spans="1:65" s="2" customFormat="1" ht="19.5">
      <c r="A107" s="33"/>
      <c r="B107" s="34"/>
      <c r="C107" s="35"/>
      <c r="D107" s="205" t="s">
        <v>178</v>
      </c>
      <c r="E107" s="35"/>
      <c r="F107" s="206" t="s">
        <v>6803</v>
      </c>
      <c r="G107" s="35"/>
      <c r="H107" s="35"/>
      <c r="I107" s="107"/>
      <c r="J107" s="107"/>
      <c r="K107" s="35"/>
      <c r="L107" s="35"/>
      <c r="M107" s="38"/>
      <c r="N107" s="207"/>
      <c r="O107" s="208"/>
      <c r="P107" s="62"/>
      <c r="Q107" s="62"/>
      <c r="R107" s="62"/>
      <c r="S107" s="62"/>
      <c r="T107" s="62"/>
      <c r="U107" s="62"/>
      <c r="V107" s="62"/>
      <c r="W107" s="62"/>
      <c r="X107" s="63"/>
      <c r="Y107" s="33"/>
      <c r="Z107" s="33"/>
      <c r="AA107" s="33"/>
      <c r="AB107" s="33"/>
      <c r="AC107" s="33"/>
      <c r="AD107" s="33"/>
      <c r="AE107" s="33"/>
      <c r="AT107" s="17" t="s">
        <v>178</v>
      </c>
      <c r="AU107" s="17" t="s">
        <v>89</v>
      </c>
    </row>
    <row r="108" spans="1:65" s="2" customFormat="1" ht="165.75">
      <c r="A108" s="33"/>
      <c r="B108" s="34"/>
      <c r="C108" s="35"/>
      <c r="D108" s="205" t="s">
        <v>231</v>
      </c>
      <c r="E108" s="35"/>
      <c r="F108" s="209" t="s">
        <v>6804</v>
      </c>
      <c r="G108" s="35"/>
      <c r="H108" s="35"/>
      <c r="I108" s="107"/>
      <c r="J108" s="107"/>
      <c r="K108" s="35"/>
      <c r="L108" s="35"/>
      <c r="M108" s="38"/>
      <c r="N108" s="207"/>
      <c r="O108" s="208"/>
      <c r="P108" s="62"/>
      <c r="Q108" s="62"/>
      <c r="R108" s="62"/>
      <c r="S108" s="62"/>
      <c r="T108" s="62"/>
      <c r="U108" s="62"/>
      <c r="V108" s="62"/>
      <c r="W108" s="62"/>
      <c r="X108" s="63"/>
      <c r="Y108" s="33"/>
      <c r="Z108" s="33"/>
      <c r="AA108" s="33"/>
      <c r="AB108" s="33"/>
      <c r="AC108" s="33"/>
      <c r="AD108" s="33"/>
      <c r="AE108" s="33"/>
      <c r="AT108" s="17" t="s">
        <v>231</v>
      </c>
      <c r="AU108" s="17" t="s">
        <v>89</v>
      </c>
    </row>
    <row r="109" spans="1:65" s="13" customFormat="1">
      <c r="B109" s="210"/>
      <c r="C109" s="211"/>
      <c r="D109" s="205" t="s">
        <v>181</v>
      </c>
      <c r="E109" s="212" t="s">
        <v>20</v>
      </c>
      <c r="F109" s="213" t="s">
        <v>6805</v>
      </c>
      <c r="G109" s="211"/>
      <c r="H109" s="214">
        <v>1</v>
      </c>
      <c r="I109" s="215"/>
      <c r="J109" s="215"/>
      <c r="K109" s="211"/>
      <c r="L109" s="211"/>
      <c r="M109" s="216"/>
      <c r="N109" s="217"/>
      <c r="O109" s="218"/>
      <c r="P109" s="218"/>
      <c r="Q109" s="218"/>
      <c r="R109" s="218"/>
      <c r="S109" s="218"/>
      <c r="T109" s="218"/>
      <c r="U109" s="218"/>
      <c r="V109" s="218"/>
      <c r="W109" s="218"/>
      <c r="X109" s="219"/>
      <c r="AT109" s="220" t="s">
        <v>181</v>
      </c>
      <c r="AU109" s="220" t="s">
        <v>89</v>
      </c>
      <c r="AV109" s="13" t="s">
        <v>89</v>
      </c>
      <c r="AW109" s="13" t="s">
        <v>5</v>
      </c>
      <c r="AX109" s="13" t="s">
        <v>79</v>
      </c>
      <c r="AY109" s="220" t="s">
        <v>168</v>
      </c>
    </row>
    <row r="110" spans="1:65" s="2" customFormat="1" ht="24" customHeight="1">
      <c r="A110" s="33"/>
      <c r="B110" s="34"/>
      <c r="C110" s="191" t="s">
        <v>186</v>
      </c>
      <c r="D110" s="191" t="s">
        <v>171</v>
      </c>
      <c r="E110" s="192" t="s">
        <v>6806</v>
      </c>
      <c r="F110" s="193" t="s">
        <v>6807</v>
      </c>
      <c r="G110" s="194" t="s">
        <v>460</v>
      </c>
      <c r="H110" s="195">
        <v>1</v>
      </c>
      <c r="I110" s="196"/>
      <c r="J110" s="196"/>
      <c r="K110" s="197">
        <f>ROUND(P110*H110,2)</f>
        <v>0</v>
      </c>
      <c r="L110" s="193" t="s">
        <v>175</v>
      </c>
      <c r="M110" s="38"/>
      <c r="N110" s="198" t="s">
        <v>20</v>
      </c>
      <c r="O110" s="199" t="s">
        <v>48</v>
      </c>
      <c r="P110" s="200">
        <f>I110+J110</f>
        <v>0</v>
      </c>
      <c r="Q110" s="200">
        <f>ROUND(I110*H110,2)</f>
        <v>0</v>
      </c>
      <c r="R110" s="200">
        <f>ROUND(J110*H110,2)</f>
        <v>0</v>
      </c>
      <c r="S110" s="62"/>
      <c r="T110" s="201">
        <f>S110*H110</f>
        <v>0</v>
      </c>
      <c r="U110" s="201">
        <v>5.0000000000000002E-5</v>
      </c>
      <c r="V110" s="201">
        <f>U110*H110</f>
        <v>5.0000000000000002E-5</v>
      </c>
      <c r="W110" s="201">
        <v>0</v>
      </c>
      <c r="X110" s="202">
        <f>W110*H110</f>
        <v>0</v>
      </c>
      <c r="Y110" s="33"/>
      <c r="Z110" s="33"/>
      <c r="AA110" s="33"/>
      <c r="AB110" s="33"/>
      <c r="AC110" s="33"/>
      <c r="AD110" s="33"/>
      <c r="AE110" s="33"/>
      <c r="AR110" s="203" t="s">
        <v>191</v>
      </c>
      <c r="AT110" s="203" t="s">
        <v>171</v>
      </c>
      <c r="AU110" s="203" t="s">
        <v>89</v>
      </c>
      <c r="AY110" s="17" t="s">
        <v>168</v>
      </c>
      <c r="BE110" s="204">
        <f>IF(O110="základní",K110,0)</f>
        <v>0</v>
      </c>
      <c r="BF110" s="204">
        <f>IF(O110="snížená",K110,0)</f>
        <v>0</v>
      </c>
      <c r="BG110" s="204">
        <f>IF(O110="zákl. přenesená",K110,0)</f>
        <v>0</v>
      </c>
      <c r="BH110" s="204">
        <f>IF(O110="sníž. přenesená",K110,0)</f>
        <v>0</v>
      </c>
      <c r="BI110" s="204">
        <f>IF(O110="nulová",K110,0)</f>
        <v>0</v>
      </c>
      <c r="BJ110" s="17" t="s">
        <v>87</v>
      </c>
      <c r="BK110" s="204">
        <f>ROUND(P110*H110,2)</f>
        <v>0</v>
      </c>
      <c r="BL110" s="17" t="s">
        <v>191</v>
      </c>
      <c r="BM110" s="203" t="s">
        <v>6808</v>
      </c>
    </row>
    <row r="111" spans="1:65" s="2" customFormat="1" ht="19.5">
      <c r="A111" s="33"/>
      <c r="B111" s="34"/>
      <c r="C111" s="35"/>
      <c r="D111" s="205" t="s">
        <v>178</v>
      </c>
      <c r="E111" s="35"/>
      <c r="F111" s="206" t="s">
        <v>6809</v>
      </c>
      <c r="G111" s="35"/>
      <c r="H111" s="35"/>
      <c r="I111" s="107"/>
      <c r="J111" s="107"/>
      <c r="K111" s="35"/>
      <c r="L111" s="35"/>
      <c r="M111" s="38"/>
      <c r="N111" s="207"/>
      <c r="O111" s="208"/>
      <c r="P111" s="62"/>
      <c r="Q111" s="62"/>
      <c r="R111" s="62"/>
      <c r="S111" s="62"/>
      <c r="T111" s="62"/>
      <c r="U111" s="62"/>
      <c r="V111" s="62"/>
      <c r="W111" s="62"/>
      <c r="X111" s="63"/>
      <c r="Y111" s="33"/>
      <c r="Z111" s="33"/>
      <c r="AA111" s="33"/>
      <c r="AB111" s="33"/>
      <c r="AC111" s="33"/>
      <c r="AD111" s="33"/>
      <c r="AE111" s="33"/>
      <c r="AT111" s="17" t="s">
        <v>178</v>
      </c>
      <c r="AU111" s="17" t="s">
        <v>89</v>
      </c>
    </row>
    <row r="112" spans="1:65" s="2" customFormat="1" ht="136.5">
      <c r="A112" s="33"/>
      <c r="B112" s="34"/>
      <c r="C112" s="35"/>
      <c r="D112" s="205" t="s">
        <v>231</v>
      </c>
      <c r="E112" s="35"/>
      <c r="F112" s="209" t="s">
        <v>6810</v>
      </c>
      <c r="G112" s="35"/>
      <c r="H112" s="35"/>
      <c r="I112" s="107"/>
      <c r="J112" s="107"/>
      <c r="K112" s="35"/>
      <c r="L112" s="35"/>
      <c r="M112" s="38"/>
      <c r="N112" s="207"/>
      <c r="O112" s="208"/>
      <c r="P112" s="62"/>
      <c r="Q112" s="62"/>
      <c r="R112" s="62"/>
      <c r="S112" s="62"/>
      <c r="T112" s="62"/>
      <c r="U112" s="62"/>
      <c r="V112" s="62"/>
      <c r="W112" s="62"/>
      <c r="X112" s="63"/>
      <c r="Y112" s="33"/>
      <c r="Z112" s="33"/>
      <c r="AA112" s="33"/>
      <c r="AB112" s="33"/>
      <c r="AC112" s="33"/>
      <c r="AD112" s="33"/>
      <c r="AE112" s="33"/>
      <c r="AT112" s="17" t="s">
        <v>231</v>
      </c>
      <c r="AU112" s="17" t="s">
        <v>89</v>
      </c>
    </row>
    <row r="113" spans="1:65" s="13" customFormat="1">
      <c r="B113" s="210"/>
      <c r="C113" s="211"/>
      <c r="D113" s="205" t="s">
        <v>181</v>
      </c>
      <c r="E113" s="212" t="s">
        <v>20</v>
      </c>
      <c r="F113" s="213" t="s">
        <v>6805</v>
      </c>
      <c r="G113" s="211"/>
      <c r="H113" s="214">
        <v>1</v>
      </c>
      <c r="I113" s="215"/>
      <c r="J113" s="215"/>
      <c r="K113" s="211"/>
      <c r="L113" s="211"/>
      <c r="M113" s="216"/>
      <c r="N113" s="217"/>
      <c r="O113" s="218"/>
      <c r="P113" s="218"/>
      <c r="Q113" s="218"/>
      <c r="R113" s="218"/>
      <c r="S113" s="218"/>
      <c r="T113" s="218"/>
      <c r="U113" s="218"/>
      <c r="V113" s="218"/>
      <c r="W113" s="218"/>
      <c r="X113" s="219"/>
      <c r="AT113" s="220" t="s">
        <v>181</v>
      </c>
      <c r="AU113" s="220" t="s">
        <v>89</v>
      </c>
      <c r="AV113" s="13" t="s">
        <v>89</v>
      </c>
      <c r="AW113" s="13" t="s">
        <v>5</v>
      </c>
      <c r="AX113" s="13" t="s">
        <v>79</v>
      </c>
      <c r="AY113" s="220" t="s">
        <v>168</v>
      </c>
    </row>
    <row r="114" spans="1:65" s="2" customFormat="1" ht="24" customHeight="1">
      <c r="A114" s="33"/>
      <c r="B114" s="34"/>
      <c r="C114" s="191" t="s">
        <v>191</v>
      </c>
      <c r="D114" s="191" t="s">
        <v>171</v>
      </c>
      <c r="E114" s="192" t="s">
        <v>6811</v>
      </c>
      <c r="F114" s="193" t="s">
        <v>6812</v>
      </c>
      <c r="G114" s="194" t="s">
        <v>278</v>
      </c>
      <c r="H114" s="195">
        <v>18.8</v>
      </c>
      <c r="I114" s="196"/>
      <c r="J114" s="196"/>
      <c r="K114" s="197">
        <f>ROUND(P114*H114,2)</f>
        <v>0</v>
      </c>
      <c r="L114" s="193" t="s">
        <v>175</v>
      </c>
      <c r="M114" s="38"/>
      <c r="N114" s="198" t="s">
        <v>20</v>
      </c>
      <c r="O114" s="199" t="s">
        <v>48</v>
      </c>
      <c r="P114" s="200">
        <f>I114+J114</f>
        <v>0</v>
      </c>
      <c r="Q114" s="200">
        <f>ROUND(I114*H114,2)</f>
        <v>0</v>
      </c>
      <c r="R114" s="200">
        <f>ROUND(J114*H114,2)</f>
        <v>0</v>
      </c>
      <c r="S114" s="62"/>
      <c r="T114" s="201">
        <f>S114*H114</f>
        <v>0</v>
      </c>
      <c r="U114" s="201">
        <v>0</v>
      </c>
      <c r="V114" s="201">
        <f>U114*H114</f>
        <v>0</v>
      </c>
      <c r="W114" s="201">
        <v>0.26</v>
      </c>
      <c r="X114" s="202">
        <f>W114*H114</f>
        <v>4.8880000000000008</v>
      </c>
      <c r="Y114" s="33"/>
      <c r="Z114" s="33"/>
      <c r="AA114" s="33"/>
      <c r="AB114" s="33"/>
      <c r="AC114" s="33"/>
      <c r="AD114" s="33"/>
      <c r="AE114" s="33"/>
      <c r="AR114" s="203" t="s">
        <v>191</v>
      </c>
      <c r="AT114" s="203" t="s">
        <v>171</v>
      </c>
      <c r="AU114" s="203" t="s">
        <v>89</v>
      </c>
      <c r="AY114" s="17" t="s">
        <v>168</v>
      </c>
      <c r="BE114" s="204">
        <f>IF(O114="základní",K114,0)</f>
        <v>0</v>
      </c>
      <c r="BF114" s="204">
        <f>IF(O114="snížená",K114,0)</f>
        <v>0</v>
      </c>
      <c r="BG114" s="204">
        <f>IF(O114="zákl. přenesená",K114,0)</f>
        <v>0</v>
      </c>
      <c r="BH114" s="204">
        <f>IF(O114="sníž. přenesená",K114,0)</f>
        <v>0</v>
      </c>
      <c r="BI114" s="204">
        <f>IF(O114="nulová",K114,0)</f>
        <v>0</v>
      </c>
      <c r="BJ114" s="17" t="s">
        <v>87</v>
      </c>
      <c r="BK114" s="204">
        <f>ROUND(P114*H114,2)</f>
        <v>0</v>
      </c>
      <c r="BL114" s="17" t="s">
        <v>191</v>
      </c>
      <c r="BM114" s="203" t="s">
        <v>6813</v>
      </c>
    </row>
    <row r="115" spans="1:65" s="2" customFormat="1" ht="39">
      <c r="A115" s="33"/>
      <c r="B115" s="34"/>
      <c r="C115" s="35"/>
      <c r="D115" s="205" t="s">
        <v>178</v>
      </c>
      <c r="E115" s="35"/>
      <c r="F115" s="206" t="s">
        <v>6814</v>
      </c>
      <c r="G115" s="35"/>
      <c r="H115" s="35"/>
      <c r="I115" s="107"/>
      <c r="J115" s="107"/>
      <c r="K115" s="35"/>
      <c r="L115" s="35"/>
      <c r="M115" s="38"/>
      <c r="N115" s="207"/>
      <c r="O115" s="208"/>
      <c r="P115" s="62"/>
      <c r="Q115" s="62"/>
      <c r="R115" s="62"/>
      <c r="S115" s="62"/>
      <c r="T115" s="62"/>
      <c r="U115" s="62"/>
      <c r="V115" s="62"/>
      <c r="W115" s="62"/>
      <c r="X115" s="63"/>
      <c r="Y115" s="33"/>
      <c r="Z115" s="33"/>
      <c r="AA115" s="33"/>
      <c r="AB115" s="33"/>
      <c r="AC115" s="33"/>
      <c r="AD115" s="33"/>
      <c r="AE115" s="33"/>
      <c r="AT115" s="17" t="s">
        <v>178</v>
      </c>
      <c r="AU115" s="17" t="s">
        <v>89</v>
      </c>
    </row>
    <row r="116" spans="1:65" s="2" customFormat="1" ht="175.5">
      <c r="A116" s="33"/>
      <c r="B116" s="34"/>
      <c r="C116" s="35"/>
      <c r="D116" s="205" t="s">
        <v>231</v>
      </c>
      <c r="E116" s="35"/>
      <c r="F116" s="209" t="s">
        <v>6815</v>
      </c>
      <c r="G116" s="35"/>
      <c r="H116" s="35"/>
      <c r="I116" s="107"/>
      <c r="J116" s="107"/>
      <c r="K116" s="35"/>
      <c r="L116" s="35"/>
      <c r="M116" s="38"/>
      <c r="N116" s="207"/>
      <c r="O116" s="208"/>
      <c r="P116" s="62"/>
      <c r="Q116" s="62"/>
      <c r="R116" s="62"/>
      <c r="S116" s="62"/>
      <c r="T116" s="62"/>
      <c r="U116" s="62"/>
      <c r="V116" s="62"/>
      <c r="W116" s="62"/>
      <c r="X116" s="63"/>
      <c r="Y116" s="33"/>
      <c r="Z116" s="33"/>
      <c r="AA116" s="33"/>
      <c r="AB116" s="33"/>
      <c r="AC116" s="33"/>
      <c r="AD116" s="33"/>
      <c r="AE116" s="33"/>
      <c r="AT116" s="17" t="s">
        <v>231</v>
      </c>
      <c r="AU116" s="17" t="s">
        <v>89</v>
      </c>
    </row>
    <row r="117" spans="1:65" s="13" customFormat="1">
      <c r="B117" s="210"/>
      <c r="C117" s="211"/>
      <c r="D117" s="205" t="s">
        <v>181</v>
      </c>
      <c r="E117" s="212" t="s">
        <v>20</v>
      </c>
      <c r="F117" s="213" t="s">
        <v>6816</v>
      </c>
      <c r="G117" s="211"/>
      <c r="H117" s="214">
        <v>4.5</v>
      </c>
      <c r="I117" s="215"/>
      <c r="J117" s="215"/>
      <c r="K117" s="211"/>
      <c r="L117" s="211"/>
      <c r="M117" s="216"/>
      <c r="N117" s="217"/>
      <c r="O117" s="218"/>
      <c r="P117" s="218"/>
      <c r="Q117" s="218"/>
      <c r="R117" s="218"/>
      <c r="S117" s="218"/>
      <c r="T117" s="218"/>
      <c r="U117" s="218"/>
      <c r="V117" s="218"/>
      <c r="W117" s="218"/>
      <c r="X117" s="219"/>
      <c r="AT117" s="220" t="s">
        <v>181</v>
      </c>
      <c r="AU117" s="220" t="s">
        <v>89</v>
      </c>
      <c r="AV117" s="13" t="s">
        <v>89</v>
      </c>
      <c r="AW117" s="13" t="s">
        <v>5</v>
      </c>
      <c r="AX117" s="13" t="s">
        <v>79</v>
      </c>
      <c r="AY117" s="220" t="s">
        <v>168</v>
      </c>
    </row>
    <row r="118" spans="1:65" s="13" customFormat="1">
      <c r="B118" s="210"/>
      <c r="C118" s="211"/>
      <c r="D118" s="205" t="s">
        <v>181</v>
      </c>
      <c r="E118" s="212" t="s">
        <v>20</v>
      </c>
      <c r="F118" s="213" t="s">
        <v>6817</v>
      </c>
      <c r="G118" s="211"/>
      <c r="H118" s="214">
        <v>14.3</v>
      </c>
      <c r="I118" s="215"/>
      <c r="J118" s="215"/>
      <c r="K118" s="211"/>
      <c r="L118" s="211"/>
      <c r="M118" s="216"/>
      <c r="N118" s="217"/>
      <c r="O118" s="218"/>
      <c r="P118" s="218"/>
      <c r="Q118" s="218"/>
      <c r="R118" s="218"/>
      <c r="S118" s="218"/>
      <c r="T118" s="218"/>
      <c r="U118" s="218"/>
      <c r="V118" s="218"/>
      <c r="W118" s="218"/>
      <c r="X118" s="219"/>
      <c r="AT118" s="220" t="s">
        <v>181</v>
      </c>
      <c r="AU118" s="220" t="s">
        <v>89</v>
      </c>
      <c r="AV118" s="13" t="s">
        <v>89</v>
      </c>
      <c r="AW118" s="13" t="s">
        <v>5</v>
      </c>
      <c r="AX118" s="13" t="s">
        <v>79</v>
      </c>
      <c r="AY118" s="220" t="s">
        <v>168</v>
      </c>
    </row>
    <row r="119" spans="1:65" s="2" customFormat="1" ht="24" customHeight="1">
      <c r="A119" s="33"/>
      <c r="B119" s="34"/>
      <c r="C119" s="191" t="s">
        <v>167</v>
      </c>
      <c r="D119" s="191" t="s">
        <v>171</v>
      </c>
      <c r="E119" s="192" t="s">
        <v>5386</v>
      </c>
      <c r="F119" s="193" t="s">
        <v>5387</v>
      </c>
      <c r="G119" s="194" t="s">
        <v>278</v>
      </c>
      <c r="H119" s="195">
        <v>205.44</v>
      </c>
      <c r="I119" s="196"/>
      <c r="J119" s="196"/>
      <c r="K119" s="197">
        <f>ROUND(P119*H119,2)</f>
        <v>0</v>
      </c>
      <c r="L119" s="193" t="s">
        <v>175</v>
      </c>
      <c r="M119" s="38"/>
      <c r="N119" s="198" t="s">
        <v>20</v>
      </c>
      <c r="O119" s="199" t="s">
        <v>48</v>
      </c>
      <c r="P119" s="200">
        <f>I119+J119</f>
        <v>0</v>
      </c>
      <c r="Q119" s="200">
        <f>ROUND(I119*H119,2)</f>
        <v>0</v>
      </c>
      <c r="R119" s="200">
        <f>ROUND(J119*H119,2)</f>
        <v>0</v>
      </c>
      <c r="S119" s="62"/>
      <c r="T119" s="201">
        <f>S119*H119</f>
        <v>0</v>
      </c>
      <c r="U119" s="201">
        <v>0</v>
      </c>
      <c r="V119" s="201">
        <f>U119*H119</f>
        <v>0</v>
      </c>
      <c r="W119" s="201">
        <v>0.44</v>
      </c>
      <c r="X119" s="202">
        <f>W119*H119</f>
        <v>90.393600000000006</v>
      </c>
      <c r="Y119" s="33"/>
      <c r="Z119" s="33"/>
      <c r="AA119" s="33"/>
      <c r="AB119" s="33"/>
      <c r="AC119" s="33"/>
      <c r="AD119" s="33"/>
      <c r="AE119" s="33"/>
      <c r="AR119" s="203" t="s">
        <v>191</v>
      </c>
      <c r="AT119" s="203" t="s">
        <v>171</v>
      </c>
      <c r="AU119" s="203" t="s">
        <v>89</v>
      </c>
      <c r="AY119" s="17" t="s">
        <v>168</v>
      </c>
      <c r="BE119" s="204">
        <f>IF(O119="základní",K119,0)</f>
        <v>0</v>
      </c>
      <c r="BF119" s="204">
        <f>IF(O119="snížená",K119,0)</f>
        <v>0</v>
      </c>
      <c r="BG119" s="204">
        <f>IF(O119="zákl. přenesená",K119,0)</f>
        <v>0</v>
      </c>
      <c r="BH119" s="204">
        <f>IF(O119="sníž. přenesená",K119,0)</f>
        <v>0</v>
      </c>
      <c r="BI119" s="204">
        <f>IF(O119="nulová",K119,0)</f>
        <v>0</v>
      </c>
      <c r="BJ119" s="17" t="s">
        <v>87</v>
      </c>
      <c r="BK119" s="204">
        <f>ROUND(P119*H119,2)</f>
        <v>0</v>
      </c>
      <c r="BL119" s="17" t="s">
        <v>191</v>
      </c>
      <c r="BM119" s="203" t="s">
        <v>6818</v>
      </c>
    </row>
    <row r="120" spans="1:65" s="2" customFormat="1" ht="39">
      <c r="A120" s="33"/>
      <c r="B120" s="34"/>
      <c r="C120" s="35"/>
      <c r="D120" s="205" t="s">
        <v>178</v>
      </c>
      <c r="E120" s="35"/>
      <c r="F120" s="206" t="s">
        <v>5389</v>
      </c>
      <c r="G120" s="35"/>
      <c r="H120" s="35"/>
      <c r="I120" s="107"/>
      <c r="J120" s="107"/>
      <c r="K120" s="35"/>
      <c r="L120" s="35"/>
      <c r="M120" s="38"/>
      <c r="N120" s="207"/>
      <c r="O120" s="208"/>
      <c r="P120" s="62"/>
      <c r="Q120" s="62"/>
      <c r="R120" s="62"/>
      <c r="S120" s="62"/>
      <c r="T120" s="62"/>
      <c r="U120" s="62"/>
      <c r="V120" s="62"/>
      <c r="W120" s="62"/>
      <c r="X120" s="63"/>
      <c r="Y120" s="33"/>
      <c r="Z120" s="33"/>
      <c r="AA120" s="33"/>
      <c r="AB120" s="33"/>
      <c r="AC120" s="33"/>
      <c r="AD120" s="33"/>
      <c r="AE120" s="33"/>
      <c r="AT120" s="17" t="s">
        <v>178</v>
      </c>
      <c r="AU120" s="17" t="s">
        <v>89</v>
      </c>
    </row>
    <row r="121" spans="1:65" s="2" customFormat="1" ht="302.25">
      <c r="A121" s="33"/>
      <c r="B121" s="34"/>
      <c r="C121" s="35"/>
      <c r="D121" s="205" t="s">
        <v>231</v>
      </c>
      <c r="E121" s="35"/>
      <c r="F121" s="209" t="s">
        <v>5390</v>
      </c>
      <c r="G121" s="35"/>
      <c r="H121" s="35"/>
      <c r="I121" s="107"/>
      <c r="J121" s="107"/>
      <c r="K121" s="35"/>
      <c r="L121" s="35"/>
      <c r="M121" s="38"/>
      <c r="N121" s="207"/>
      <c r="O121" s="208"/>
      <c r="P121" s="62"/>
      <c r="Q121" s="62"/>
      <c r="R121" s="62"/>
      <c r="S121" s="62"/>
      <c r="T121" s="62"/>
      <c r="U121" s="62"/>
      <c r="V121" s="62"/>
      <c r="W121" s="62"/>
      <c r="X121" s="63"/>
      <c r="Y121" s="33"/>
      <c r="Z121" s="33"/>
      <c r="AA121" s="33"/>
      <c r="AB121" s="33"/>
      <c r="AC121" s="33"/>
      <c r="AD121" s="33"/>
      <c r="AE121" s="33"/>
      <c r="AT121" s="17" t="s">
        <v>231</v>
      </c>
      <c r="AU121" s="17" t="s">
        <v>89</v>
      </c>
    </row>
    <row r="122" spans="1:65" s="13" customFormat="1">
      <c r="B122" s="210"/>
      <c r="C122" s="211"/>
      <c r="D122" s="205" t="s">
        <v>181</v>
      </c>
      <c r="E122" s="212" t="s">
        <v>20</v>
      </c>
      <c r="F122" s="213" t="s">
        <v>6816</v>
      </c>
      <c r="G122" s="211"/>
      <c r="H122" s="214">
        <v>4.5</v>
      </c>
      <c r="I122" s="215"/>
      <c r="J122" s="215"/>
      <c r="K122" s="211"/>
      <c r="L122" s="211"/>
      <c r="M122" s="216"/>
      <c r="N122" s="217"/>
      <c r="O122" s="218"/>
      <c r="P122" s="218"/>
      <c r="Q122" s="218"/>
      <c r="R122" s="218"/>
      <c r="S122" s="218"/>
      <c r="T122" s="218"/>
      <c r="U122" s="218"/>
      <c r="V122" s="218"/>
      <c r="W122" s="218"/>
      <c r="X122" s="219"/>
      <c r="AT122" s="220" t="s">
        <v>181</v>
      </c>
      <c r="AU122" s="220" t="s">
        <v>89</v>
      </c>
      <c r="AV122" s="13" t="s">
        <v>89</v>
      </c>
      <c r="AW122" s="13" t="s">
        <v>5</v>
      </c>
      <c r="AX122" s="13" t="s">
        <v>79</v>
      </c>
      <c r="AY122" s="220" t="s">
        <v>168</v>
      </c>
    </row>
    <row r="123" spans="1:65" s="13" customFormat="1">
      <c r="B123" s="210"/>
      <c r="C123" s="211"/>
      <c r="D123" s="205" t="s">
        <v>181</v>
      </c>
      <c r="E123" s="212" t="s">
        <v>20</v>
      </c>
      <c r="F123" s="213" t="s">
        <v>6817</v>
      </c>
      <c r="G123" s="211"/>
      <c r="H123" s="214">
        <v>14.3</v>
      </c>
      <c r="I123" s="215"/>
      <c r="J123" s="215"/>
      <c r="K123" s="211"/>
      <c r="L123" s="211"/>
      <c r="M123" s="216"/>
      <c r="N123" s="217"/>
      <c r="O123" s="218"/>
      <c r="P123" s="218"/>
      <c r="Q123" s="218"/>
      <c r="R123" s="218"/>
      <c r="S123" s="218"/>
      <c r="T123" s="218"/>
      <c r="U123" s="218"/>
      <c r="V123" s="218"/>
      <c r="W123" s="218"/>
      <c r="X123" s="219"/>
      <c r="AT123" s="220" t="s">
        <v>181</v>
      </c>
      <c r="AU123" s="220" t="s">
        <v>89</v>
      </c>
      <c r="AV123" s="13" t="s">
        <v>89</v>
      </c>
      <c r="AW123" s="13" t="s">
        <v>5</v>
      </c>
      <c r="AX123" s="13" t="s">
        <v>79</v>
      </c>
      <c r="AY123" s="220" t="s">
        <v>168</v>
      </c>
    </row>
    <row r="124" spans="1:65" s="13" customFormat="1">
      <c r="B124" s="210"/>
      <c r="C124" s="211"/>
      <c r="D124" s="205" t="s">
        <v>181</v>
      </c>
      <c r="E124" s="212" t="s">
        <v>20</v>
      </c>
      <c r="F124" s="213" t="s">
        <v>6819</v>
      </c>
      <c r="G124" s="211"/>
      <c r="H124" s="214">
        <v>40.14</v>
      </c>
      <c r="I124" s="215"/>
      <c r="J124" s="215"/>
      <c r="K124" s="211"/>
      <c r="L124" s="211"/>
      <c r="M124" s="216"/>
      <c r="N124" s="217"/>
      <c r="O124" s="218"/>
      <c r="P124" s="218"/>
      <c r="Q124" s="218"/>
      <c r="R124" s="218"/>
      <c r="S124" s="218"/>
      <c r="T124" s="218"/>
      <c r="U124" s="218"/>
      <c r="V124" s="218"/>
      <c r="W124" s="218"/>
      <c r="X124" s="219"/>
      <c r="AT124" s="220" t="s">
        <v>181</v>
      </c>
      <c r="AU124" s="220" t="s">
        <v>89</v>
      </c>
      <c r="AV124" s="13" t="s">
        <v>89</v>
      </c>
      <c r="AW124" s="13" t="s">
        <v>5</v>
      </c>
      <c r="AX124" s="13" t="s">
        <v>79</v>
      </c>
      <c r="AY124" s="220" t="s">
        <v>168</v>
      </c>
    </row>
    <row r="125" spans="1:65" s="13" customFormat="1">
      <c r="B125" s="210"/>
      <c r="C125" s="211"/>
      <c r="D125" s="205" t="s">
        <v>181</v>
      </c>
      <c r="E125" s="212" t="s">
        <v>20</v>
      </c>
      <c r="F125" s="213" t="s">
        <v>6820</v>
      </c>
      <c r="G125" s="211"/>
      <c r="H125" s="214">
        <v>146.5</v>
      </c>
      <c r="I125" s="215"/>
      <c r="J125" s="215"/>
      <c r="K125" s="211"/>
      <c r="L125" s="211"/>
      <c r="M125" s="216"/>
      <c r="N125" s="217"/>
      <c r="O125" s="218"/>
      <c r="P125" s="218"/>
      <c r="Q125" s="218"/>
      <c r="R125" s="218"/>
      <c r="S125" s="218"/>
      <c r="T125" s="218"/>
      <c r="U125" s="218"/>
      <c r="V125" s="218"/>
      <c r="W125" s="218"/>
      <c r="X125" s="219"/>
      <c r="AT125" s="220" t="s">
        <v>181</v>
      </c>
      <c r="AU125" s="220" t="s">
        <v>89</v>
      </c>
      <c r="AV125" s="13" t="s">
        <v>89</v>
      </c>
      <c r="AW125" s="13" t="s">
        <v>5</v>
      </c>
      <c r="AX125" s="13" t="s">
        <v>79</v>
      </c>
      <c r="AY125" s="220" t="s">
        <v>168</v>
      </c>
    </row>
    <row r="126" spans="1:65" s="2" customFormat="1" ht="24" customHeight="1">
      <c r="A126" s="33"/>
      <c r="B126" s="34"/>
      <c r="C126" s="191" t="s">
        <v>260</v>
      </c>
      <c r="D126" s="191" t="s">
        <v>171</v>
      </c>
      <c r="E126" s="192" t="s">
        <v>6821</v>
      </c>
      <c r="F126" s="193" t="s">
        <v>6822</v>
      </c>
      <c r="G126" s="194" t="s">
        <v>278</v>
      </c>
      <c r="H126" s="195">
        <v>25</v>
      </c>
      <c r="I126" s="196"/>
      <c r="J126" s="196"/>
      <c r="K126" s="197">
        <f>ROUND(P126*H126,2)</f>
        <v>0</v>
      </c>
      <c r="L126" s="193" t="s">
        <v>175</v>
      </c>
      <c r="M126" s="38"/>
      <c r="N126" s="198" t="s">
        <v>20</v>
      </c>
      <c r="O126" s="199" t="s">
        <v>48</v>
      </c>
      <c r="P126" s="200">
        <f>I126+J126</f>
        <v>0</v>
      </c>
      <c r="Q126" s="200">
        <f>ROUND(I126*H126,2)</f>
        <v>0</v>
      </c>
      <c r="R126" s="200">
        <f>ROUND(J126*H126,2)</f>
        <v>0</v>
      </c>
      <c r="S126" s="62"/>
      <c r="T126" s="201">
        <f>S126*H126</f>
        <v>0</v>
      </c>
      <c r="U126" s="201">
        <v>0</v>
      </c>
      <c r="V126" s="201">
        <f>U126*H126</f>
        <v>0</v>
      </c>
      <c r="W126" s="201">
        <v>0.33</v>
      </c>
      <c r="X126" s="202">
        <f>W126*H126</f>
        <v>8.25</v>
      </c>
      <c r="Y126" s="33"/>
      <c r="Z126" s="33"/>
      <c r="AA126" s="33"/>
      <c r="AB126" s="33"/>
      <c r="AC126" s="33"/>
      <c r="AD126" s="33"/>
      <c r="AE126" s="33"/>
      <c r="AR126" s="203" t="s">
        <v>191</v>
      </c>
      <c r="AT126" s="203" t="s">
        <v>171</v>
      </c>
      <c r="AU126" s="203" t="s">
        <v>89</v>
      </c>
      <c r="AY126" s="17" t="s">
        <v>168</v>
      </c>
      <c r="BE126" s="204">
        <f>IF(O126="základní",K126,0)</f>
        <v>0</v>
      </c>
      <c r="BF126" s="204">
        <f>IF(O126="snížená",K126,0)</f>
        <v>0</v>
      </c>
      <c r="BG126" s="204">
        <f>IF(O126="zákl. přenesená",K126,0)</f>
        <v>0</v>
      </c>
      <c r="BH126" s="204">
        <f>IF(O126="sníž. přenesená",K126,0)</f>
        <v>0</v>
      </c>
      <c r="BI126" s="204">
        <f>IF(O126="nulová",K126,0)</f>
        <v>0</v>
      </c>
      <c r="BJ126" s="17" t="s">
        <v>87</v>
      </c>
      <c r="BK126" s="204">
        <f>ROUND(P126*H126,2)</f>
        <v>0</v>
      </c>
      <c r="BL126" s="17" t="s">
        <v>191</v>
      </c>
      <c r="BM126" s="203" t="s">
        <v>6823</v>
      </c>
    </row>
    <row r="127" spans="1:65" s="2" customFormat="1" ht="39">
      <c r="A127" s="33"/>
      <c r="B127" s="34"/>
      <c r="C127" s="35"/>
      <c r="D127" s="205" t="s">
        <v>178</v>
      </c>
      <c r="E127" s="35"/>
      <c r="F127" s="206" t="s">
        <v>6824</v>
      </c>
      <c r="G127" s="35"/>
      <c r="H127" s="35"/>
      <c r="I127" s="107"/>
      <c r="J127" s="107"/>
      <c r="K127" s="35"/>
      <c r="L127" s="35"/>
      <c r="M127" s="38"/>
      <c r="N127" s="207"/>
      <c r="O127" s="208"/>
      <c r="P127" s="62"/>
      <c r="Q127" s="62"/>
      <c r="R127" s="62"/>
      <c r="S127" s="62"/>
      <c r="T127" s="62"/>
      <c r="U127" s="62"/>
      <c r="V127" s="62"/>
      <c r="W127" s="62"/>
      <c r="X127" s="63"/>
      <c r="Y127" s="33"/>
      <c r="Z127" s="33"/>
      <c r="AA127" s="33"/>
      <c r="AB127" s="33"/>
      <c r="AC127" s="33"/>
      <c r="AD127" s="33"/>
      <c r="AE127" s="33"/>
      <c r="AT127" s="17" t="s">
        <v>178</v>
      </c>
      <c r="AU127" s="17" t="s">
        <v>89</v>
      </c>
    </row>
    <row r="128" spans="1:65" s="2" customFormat="1" ht="302.25">
      <c r="A128" s="33"/>
      <c r="B128" s="34"/>
      <c r="C128" s="35"/>
      <c r="D128" s="205" t="s">
        <v>231</v>
      </c>
      <c r="E128" s="35"/>
      <c r="F128" s="209" t="s">
        <v>5390</v>
      </c>
      <c r="G128" s="35"/>
      <c r="H128" s="35"/>
      <c r="I128" s="107"/>
      <c r="J128" s="107"/>
      <c r="K128" s="35"/>
      <c r="L128" s="35"/>
      <c r="M128" s="38"/>
      <c r="N128" s="207"/>
      <c r="O128" s="208"/>
      <c r="P128" s="62"/>
      <c r="Q128" s="62"/>
      <c r="R128" s="62"/>
      <c r="S128" s="62"/>
      <c r="T128" s="62"/>
      <c r="U128" s="62"/>
      <c r="V128" s="62"/>
      <c r="W128" s="62"/>
      <c r="X128" s="63"/>
      <c r="Y128" s="33"/>
      <c r="Z128" s="33"/>
      <c r="AA128" s="33"/>
      <c r="AB128" s="33"/>
      <c r="AC128" s="33"/>
      <c r="AD128" s="33"/>
      <c r="AE128" s="33"/>
      <c r="AT128" s="17" t="s">
        <v>231</v>
      </c>
      <c r="AU128" s="17" t="s">
        <v>89</v>
      </c>
    </row>
    <row r="129" spans="1:65" s="13" customFormat="1">
      <c r="B129" s="210"/>
      <c r="C129" s="211"/>
      <c r="D129" s="205" t="s">
        <v>181</v>
      </c>
      <c r="E129" s="212" t="s">
        <v>20</v>
      </c>
      <c r="F129" s="213" t="s">
        <v>6825</v>
      </c>
      <c r="G129" s="211"/>
      <c r="H129" s="214">
        <v>25</v>
      </c>
      <c r="I129" s="215"/>
      <c r="J129" s="215"/>
      <c r="K129" s="211"/>
      <c r="L129" s="211"/>
      <c r="M129" s="216"/>
      <c r="N129" s="217"/>
      <c r="O129" s="218"/>
      <c r="P129" s="218"/>
      <c r="Q129" s="218"/>
      <c r="R129" s="218"/>
      <c r="S129" s="218"/>
      <c r="T129" s="218"/>
      <c r="U129" s="218"/>
      <c r="V129" s="218"/>
      <c r="W129" s="218"/>
      <c r="X129" s="219"/>
      <c r="AT129" s="220" t="s">
        <v>181</v>
      </c>
      <c r="AU129" s="220" t="s">
        <v>89</v>
      </c>
      <c r="AV129" s="13" t="s">
        <v>89</v>
      </c>
      <c r="AW129" s="13" t="s">
        <v>5</v>
      </c>
      <c r="AX129" s="13" t="s">
        <v>79</v>
      </c>
      <c r="AY129" s="220" t="s">
        <v>168</v>
      </c>
    </row>
    <row r="130" spans="1:65" s="2" customFormat="1" ht="24" customHeight="1">
      <c r="A130" s="33"/>
      <c r="B130" s="34"/>
      <c r="C130" s="191" t="s">
        <v>269</v>
      </c>
      <c r="D130" s="191" t="s">
        <v>171</v>
      </c>
      <c r="E130" s="192" t="s">
        <v>6508</v>
      </c>
      <c r="F130" s="193" t="s">
        <v>6509</v>
      </c>
      <c r="G130" s="194" t="s">
        <v>278</v>
      </c>
      <c r="H130" s="195">
        <v>186.64</v>
      </c>
      <c r="I130" s="196"/>
      <c r="J130" s="196"/>
      <c r="K130" s="197">
        <f>ROUND(P130*H130,2)</f>
        <v>0</v>
      </c>
      <c r="L130" s="193" t="s">
        <v>175</v>
      </c>
      <c r="M130" s="38"/>
      <c r="N130" s="198" t="s">
        <v>20</v>
      </c>
      <c r="O130" s="199" t="s">
        <v>48</v>
      </c>
      <c r="P130" s="200">
        <f>I130+J130</f>
        <v>0</v>
      </c>
      <c r="Q130" s="200">
        <f>ROUND(I130*H130,2)</f>
        <v>0</v>
      </c>
      <c r="R130" s="200">
        <f>ROUND(J130*H130,2)</f>
        <v>0</v>
      </c>
      <c r="S130" s="62"/>
      <c r="T130" s="201">
        <f>S130*H130</f>
        <v>0</v>
      </c>
      <c r="U130" s="201">
        <v>0</v>
      </c>
      <c r="V130" s="201">
        <f>U130*H130</f>
        <v>0</v>
      </c>
      <c r="W130" s="201">
        <v>0.22</v>
      </c>
      <c r="X130" s="202">
        <f>W130*H130</f>
        <v>41.0608</v>
      </c>
      <c r="Y130" s="33"/>
      <c r="Z130" s="33"/>
      <c r="AA130" s="33"/>
      <c r="AB130" s="33"/>
      <c r="AC130" s="33"/>
      <c r="AD130" s="33"/>
      <c r="AE130" s="33"/>
      <c r="AR130" s="203" t="s">
        <v>191</v>
      </c>
      <c r="AT130" s="203" t="s">
        <v>171</v>
      </c>
      <c r="AU130" s="203" t="s">
        <v>89</v>
      </c>
      <c r="AY130" s="17" t="s">
        <v>168</v>
      </c>
      <c r="BE130" s="204">
        <f>IF(O130="základní",K130,0)</f>
        <v>0</v>
      </c>
      <c r="BF130" s="204">
        <f>IF(O130="snížená",K130,0)</f>
        <v>0</v>
      </c>
      <c r="BG130" s="204">
        <f>IF(O130="zákl. přenesená",K130,0)</f>
        <v>0</v>
      </c>
      <c r="BH130" s="204">
        <f>IF(O130="sníž. přenesená",K130,0)</f>
        <v>0</v>
      </c>
      <c r="BI130" s="204">
        <f>IF(O130="nulová",K130,0)</f>
        <v>0</v>
      </c>
      <c r="BJ130" s="17" t="s">
        <v>87</v>
      </c>
      <c r="BK130" s="204">
        <f>ROUND(P130*H130,2)</f>
        <v>0</v>
      </c>
      <c r="BL130" s="17" t="s">
        <v>191</v>
      </c>
      <c r="BM130" s="203" t="s">
        <v>6826</v>
      </c>
    </row>
    <row r="131" spans="1:65" s="2" customFormat="1" ht="29.25">
      <c r="A131" s="33"/>
      <c r="B131" s="34"/>
      <c r="C131" s="35"/>
      <c r="D131" s="205" t="s">
        <v>178</v>
      </c>
      <c r="E131" s="35"/>
      <c r="F131" s="206" t="s">
        <v>6511</v>
      </c>
      <c r="G131" s="35"/>
      <c r="H131" s="35"/>
      <c r="I131" s="107"/>
      <c r="J131" s="107"/>
      <c r="K131" s="35"/>
      <c r="L131" s="35"/>
      <c r="M131" s="38"/>
      <c r="N131" s="207"/>
      <c r="O131" s="208"/>
      <c r="P131" s="62"/>
      <c r="Q131" s="62"/>
      <c r="R131" s="62"/>
      <c r="S131" s="62"/>
      <c r="T131" s="62"/>
      <c r="U131" s="62"/>
      <c r="V131" s="62"/>
      <c r="W131" s="62"/>
      <c r="X131" s="63"/>
      <c r="Y131" s="33"/>
      <c r="Z131" s="33"/>
      <c r="AA131" s="33"/>
      <c r="AB131" s="33"/>
      <c r="AC131" s="33"/>
      <c r="AD131" s="33"/>
      <c r="AE131" s="33"/>
      <c r="AT131" s="17" t="s">
        <v>178</v>
      </c>
      <c r="AU131" s="17" t="s">
        <v>89</v>
      </c>
    </row>
    <row r="132" spans="1:65" s="2" customFormat="1" ht="302.25">
      <c r="A132" s="33"/>
      <c r="B132" s="34"/>
      <c r="C132" s="35"/>
      <c r="D132" s="205" t="s">
        <v>231</v>
      </c>
      <c r="E132" s="35"/>
      <c r="F132" s="209" t="s">
        <v>5390</v>
      </c>
      <c r="G132" s="35"/>
      <c r="H132" s="35"/>
      <c r="I132" s="107"/>
      <c r="J132" s="107"/>
      <c r="K132" s="35"/>
      <c r="L132" s="35"/>
      <c r="M132" s="38"/>
      <c r="N132" s="207"/>
      <c r="O132" s="208"/>
      <c r="P132" s="62"/>
      <c r="Q132" s="62"/>
      <c r="R132" s="62"/>
      <c r="S132" s="62"/>
      <c r="T132" s="62"/>
      <c r="U132" s="62"/>
      <c r="V132" s="62"/>
      <c r="W132" s="62"/>
      <c r="X132" s="63"/>
      <c r="Y132" s="33"/>
      <c r="Z132" s="33"/>
      <c r="AA132" s="33"/>
      <c r="AB132" s="33"/>
      <c r="AC132" s="33"/>
      <c r="AD132" s="33"/>
      <c r="AE132" s="33"/>
      <c r="AT132" s="17" t="s">
        <v>231</v>
      </c>
      <c r="AU132" s="17" t="s">
        <v>89</v>
      </c>
    </row>
    <row r="133" spans="1:65" s="13" customFormat="1">
      <c r="B133" s="210"/>
      <c r="C133" s="211"/>
      <c r="D133" s="205" t="s">
        <v>181</v>
      </c>
      <c r="E133" s="212" t="s">
        <v>20</v>
      </c>
      <c r="F133" s="213" t="s">
        <v>6827</v>
      </c>
      <c r="G133" s="211"/>
      <c r="H133" s="214">
        <v>40.14</v>
      </c>
      <c r="I133" s="215"/>
      <c r="J133" s="215"/>
      <c r="K133" s="211"/>
      <c r="L133" s="211"/>
      <c r="M133" s="216"/>
      <c r="N133" s="217"/>
      <c r="O133" s="218"/>
      <c r="P133" s="218"/>
      <c r="Q133" s="218"/>
      <c r="R133" s="218"/>
      <c r="S133" s="218"/>
      <c r="T133" s="218"/>
      <c r="U133" s="218"/>
      <c r="V133" s="218"/>
      <c r="W133" s="218"/>
      <c r="X133" s="219"/>
      <c r="AT133" s="220" t="s">
        <v>181</v>
      </c>
      <c r="AU133" s="220" t="s">
        <v>89</v>
      </c>
      <c r="AV133" s="13" t="s">
        <v>89</v>
      </c>
      <c r="AW133" s="13" t="s">
        <v>5</v>
      </c>
      <c r="AX133" s="13" t="s">
        <v>79</v>
      </c>
      <c r="AY133" s="220" t="s">
        <v>168</v>
      </c>
    </row>
    <row r="134" spans="1:65" s="13" customFormat="1">
      <c r="B134" s="210"/>
      <c r="C134" s="211"/>
      <c r="D134" s="205" t="s">
        <v>181</v>
      </c>
      <c r="E134" s="212" t="s">
        <v>20</v>
      </c>
      <c r="F134" s="213" t="s">
        <v>6820</v>
      </c>
      <c r="G134" s="211"/>
      <c r="H134" s="214">
        <v>146.5</v>
      </c>
      <c r="I134" s="215"/>
      <c r="J134" s="215"/>
      <c r="K134" s="211"/>
      <c r="L134" s="211"/>
      <c r="M134" s="216"/>
      <c r="N134" s="217"/>
      <c r="O134" s="218"/>
      <c r="P134" s="218"/>
      <c r="Q134" s="218"/>
      <c r="R134" s="218"/>
      <c r="S134" s="218"/>
      <c r="T134" s="218"/>
      <c r="U134" s="218"/>
      <c r="V134" s="218"/>
      <c r="W134" s="218"/>
      <c r="X134" s="219"/>
      <c r="AT134" s="220" t="s">
        <v>181</v>
      </c>
      <c r="AU134" s="220" t="s">
        <v>89</v>
      </c>
      <c r="AV134" s="13" t="s">
        <v>89</v>
      </c>
      <c r="AW134" s="13" t="s">
        <v>5</v>
      </c>
      <c r="AX134" s="13" t="s">
        <v>79</v>
      </c>
      <c r="AY134" s="220" t="s">
        <v>168</v>
      </c>
    </row>
    <row r="135" spans="1:65" s="2" customFormat="1" ht="24" customHeight="1">
      <c r="A135" s="33"/>
      <c r="B135" s="34"/>
      <c r="C135" s="191" t="s">
        <v>275</v>
      </c>
      <c r="D135" s="191" t="s">
        <v>171</v>
      </c>
      <c r="E135" s="192" t="s">
        <v>5391</v>
      </c>
      <c r="F135" s="193" t="s">
        <v>5392</v>
      </c>
      <c r="G135" s="194" t="s">
        <v>243</v>
      </c>
      <c r="H135" s="195">
        <v>63</v>
      </c>
      <c r="I135" s="196"/>
      <c r="J135" s="196"/>
      <c r="K135" s="197">
        <f>ROUND(P135*H135,2)</f>
        <v>0</v>
      </c>
      <c r="L135" s="193" t="s">
        <v>175</v>
      </c>
      <c r="M135" s="38"/>
      <c r="N135" s="198" t="s">
        <v>20</v>
      </c>
      <c r="O135" s="199" t="s">
        <v>48</v>
      </c>
      <c r="P135" s="200">
        <f>I135+J135</f>
        <v>0</v>
      </c>
      <c r="Q135" s="200">
        <f>ROUND(I135*H135,2)</f>
        <v>0</v>
      </c>
      <c r="R135" s="200">
        <f>ROUND(J135*H135,2)</f>
        <v>0</v>
      </c>
      <c r="S135" s="62"/>
      <c r="T135" s="201">
        <f>S135*H135</f>
        <v>0</v>
      </c>
      <c r="U135" s="201">
        <v>0</v>
      </c>
      <c r="V135" s="201">
        <f>U135*H135</f>
        <v>0</v>
      </c>
      <c r="W135" s="201">
        <v>0.20499999999999999</v>
      </c>
      <c r="X135" s="202">
        <f>W135*H135</f>
        <v>12.914999999999999</v>
      </c>
      <c r="Y135" s="33"/>
      <c r="Z135" s="33"/>
      <c r="AA135" s="33"/>
      <c r="AB135" s="33"/>
      <c r="AC135" s="33"/>
      <c r="AD135" s="33"/>
      <c r="AE135" s="33"/>
      <c r="AR135" s="203" t="s">
        <v>191</v>
      </c>
      <c r="AT135" s="203" t="s">
        <v>171</v>
      </c>
      <c r="AU135" s="203" t="s">
        <v>89</v>
      </c>
      <c r="AY135" s="17" t="s">
        <v>168</v>
      </c>
      <c r="BE135" s="204">
        <f>IF(O135="základní",K135,0)</f>
        <v>0</v>
      </c>
      <c r="BF135" s="204">
        <f>IF(O135="snížená",K135,0)</f>
        <v>0</v>
      </c>
      <c r="BG135" s="204">
        <f>IF(O135="zákl. přenesená",K135,0)</f>
        <v>0</v>
      </c>
      <c r="BH135" s="204">
        <f>IF(O135="sníž. přenesená",K135,0)</f>
        <v>0</v>
      </c>
      <c r="BI135" s="204">
        <f>IF(O135="nulová",K135,0)</f>
        <v>0</v>
      </c>
      <c r="BJ135" s="17" t="s">
        <v>87</v>
      </c>
      <c r="BK135" s="204">
        <f>ROUND(P135*H135,2)</f>
        <v>0</v>
      </c>
      <c r="BL135" s="17" t="s">
        <v>191</v>
      </c>
      <c r="BM135" s="203" t="s">
        <v>6828</v>
      </c>
    </row>
    <row r="136" spans="1:65" s="2" customFormat="1" ht="29.25">
      <c r="A136" s="33"/>
      <c r="B136" s="34"/>
      <c r="C136" s="35"/>
      <c r="D136" s="205" t="s">
        <v>178</v>
      </c>
      <c r="E136" s="35"/>
      <c r="F136" s="206" t="s">
        <v>5394</v>
      </c>
      <c r="G136" s="35"/>
      <c r="H136" s="35"/>
      <c r="I136" s="107"/>
      <c r="J136" s="107"/>
      <c r="K136" s="35"/>
      <c r="L136" s="35"/>
      <c r="M136" s="38"/>
      <c r="N136" s="207"/>
      <c r="O136" s="208"/>
      <c r="P136" s="62"/>
      <c r="Q136" s="62"/>
      <c r="R136" s="62"/>
      <c r="S136" s="62"/>
      <c r="T136" s="62"/>
      <c r="U136" s="62"/>
      <c r="V136" s="62"/>
      <c r="W136" s="62"/>
      <c r="X136" s="63"/>
      <c r="Y136" s="33"/>
      <c r="Z136" s="33"/>
      <c r="AA136" s="33"/>
      <c r="AB136" s="33"/>
      <c r="AC136" s="33"/>
      <c r="AD136" s="33"/>
      <c r="AE136" s="33"/>
      <c r="AT136" s="17" t="s">
        <v>178</v>
      </c>
      <c r="AU136" s="17" t="s">
        <v>89</v>
      </c>
    </row>
    <row r="137" spans="1:65" s="2" customFormat="1" ht="195">
      <c r="A137" s="33"/>
      <c r="B137" s="34"/>
      <c r="C137" s="35"/>
      <c r="D137" s="205" t="s">
        <v>231</v>
      </c>
      <c r="E137" s="35"/>
      <c r="F137" s="209" t="s">
        <v>5395</v>
      </c>
      <c r="G137" s="35"/>
      <c r="H137" s="35"/>
      <c r="I137" s="107"/>
      <c r="J137" s="107"/>
      <c r="K137" s="35"/>
      <c r="L137" s="35"/>
      <c r="M137" s="38"/>
      <c r="N137" s="207"/>
      <c r="O137" s="208"/>
      <c r="P137" s="62"/>
      <c r="Q137" s="62"/>
      <c r="R137" s="62"/>
      <c r="S137" s="62"/>
      <c r="T137" s="62"/>
      <c r="U137" s="62"/>
      <c r="V137" s="62"/>
      <c r="W137" s="62"/>
      <c r="X137" s="63"/>
      <c r="Y137" s="33"/>
      <c r="Z137" s="33"/>
      <c r="AA137" s="33"/>
      <c r="AB137" s="33"/>
      <c r="AC137" s="33"/>
      <c r="AD137" s="33"/>
      <c r="AE137" s="33"/>
      <c r="AT137" s="17" t="s">
        <v>231</v>
      </c>
      <c r="AU137" s="17" t="s">
        <v>89</v>
      </c>
    </row>
    <row r="138" spans="1:65" s="13" customFormat="1">
      <c r="B138" s="210"/>
      <c r="C138" s="211"/>
      <c r="D138" s="205" t="s">
        <v>181</v>
      </c>
      <c r="E138" s="212" t="s">
        <v>20</v>
      </c>
      <c r="F138" s="213" t="s">
        <v>6829</v>
      </c>
      <c r="G138" s="211"/>
      <c r="H138" s="214">
        <v>15</v>
      </c>
      <c r="I138" s="215"/>
      <c r="J138" s="215"/>
      <c r="K138" s="211"/>
      <c r="L138" s="211"/>
      <c r="M138" s="216"/>
      <c r="N138" s="217"/>
      <c r="O138" s="218"/>
      <c r="P138" s="218"/>
      <c r="Q138" s="218"/>
      <c r="R138" s="218"/>
      <c r="S138" s="218"/>
      <c r="T138" s="218"/>
      <c r="U138" s="218"/>
      <c r="V138" s="218"/>
      <c r="W138" s="218"/>
      <c r="X138" s="219"/>
      <c r="AT138" s="220" t="s">
        <v>181</v>
      </c>
      <c r="AU138" s="220" t="s">
        <v>89</v>
      </c>
      <c r="AV138" s="13" t="s">
        <v>89</v>
      </c>
      <c r="AW138" s="13" t="s">
        <v>5</v>
      </c>
      <c r="AX138" s="13" t="s">
        <v>79</v>
      </c>
      <c r="AY138" s="220" t="s">
        <v>168</v>
      </c>
    </row>
    <row r="139" spans="1:65" s="13" customFormat="1">
      <c r="B139" s="210"/>
      <c r="C139" s="211"/>
      <c r="D139" s="205" t="s">
        <v>181</v>
      </c>
      <c r="E139" s="212" t="s">
        <v>20</v>
      </c>
      <c r="F139" s="213" t="s">
        <v>6830</v>
      </c>
      <c r="G139" s="211"/>
      <c r="H139" s="214">
        <v>9</v>
      </c>
      <c r="I139" s="215"/>
      <c r="J139" s="215"/>
      <c r="K139" s="211"/>
      <c r="L139" s="211"/>
      <c r="M139" s="216"/>
      <c r="N139" s="217"/>
      <c r="O139" s="218"/>
      <c r="P139" s="218"/>
      <c r="Q139" s="218"/>
      <c r="R139" s="218"/>
      <c r="S139" s="218"/>
      <c r="T139" s="218"/>
      <c r="U139" s="218"/>
      <c r="V139" s="218"/>
      <c r="W139" s="218"/>
      <c r="X139" s="219"/>
      <c r="AT139" s="220" t="s">
        <v>181</v>
      </c>
      <c r="AU139" s="220" t="s">
        <v>89</v>
      </c>
      <c r="AV139" s="13" t="s">
        <v>89</v>
      </c>
      <c r="AW139" s="13" t="s">
        <v>5</v>
      </c>
      <c r="AX139" s="13" t="s">
        <v>79</v>
      </c>
      <c r="AY139" s="220" t="s">
        <v>168</v>
      </c>
    </row>
    <row r="140" spans="1:65" s="13" customFormat="1">
      <c r="B140" s="210"/>
      <c r="C140" s="211"/>
      <c r="D140" s="205" t="s">
        <v>181</v>
      </c>
      <c r="E140" s="212" t="s">
        <v>20</v>
      </c>
      <c r="F140" s="213" t="s">
        <v>6831</v>
      </c>
      <c r="G140" s="211"/>
      <c r="H140" s="214">
        <v>31</v>
      </c>
      <c r="I140" s="215"/>
      <c r="J140" s="215"/>
      <c r="K140" s="211"/>
      <c r="L140" s="211"/>
      <c r="M140" s="216"/>
      <c r="N140" s="217"/>
      <c r="O140" s="218"/>
      <c r="P140" s="218"/>
      <c r="Q140" s="218"/>
      <c r="R140" s="218"/>
      <c r="S140" s="218"/>
      <c r="T140" s="218"/>
      <c r="U140" s="218"/>
      <c r="V140" s="218"/>
      <c r="W140" s="218"/>
      <c r="X140" s="219"/>
      <c r="AT140" s="220" t="s">
        <v>181</v>
      </c>
      <c r="AU140" s="220" t="s">
        <v>89</v>
      </c>
      <c r="AV140" s="13" t="s">
        <v>89</v>
      </c>
      <c r="AW140" s="13" t="s">
        <v>5</v>
      </c>
      <c r="AX140" s="13" t="s">
        <v>79</v>
      </c>
      <c r="AY140" s="220" t="s">
        <v>168</v>
      </c>
    </row>
    <row r="141" spans="1:65" s="13" customFormat="1">
      <c r="B141" s="210"/>
      <c r="C141" s="211"/>
      <c r="D141" s="205" t="s">
        <v>181</v>
      </c>
      <c r="E141" s="212" t="s">
        <v>20</v>
      </c>
      <c r="F141" s="213" t="s">
        <v>6832</v>
      </c>
      <c r="G141" s="211"/>
      <c r="H141" s="214">
        <v>8</v>
      </c>
      <c r="I141" s="215"/>
      <c r="J141" s="215"/>
      <c r="K141" s="211"/>
      <c r="L141" s="211"/>
      <c r="M141" s="216"/>
      <c r="N141" s="217"/>
      <c r="O141" s="218"/>
      <c r="P141" s="218"/>
      <c r="Q141" s="218"/>
      <c r="R141" s="218"/>
      <c r="S141" s="218"/>
      <c r="T141" s="218"/>
      <c r="U141" s="218"/>
      <c r="V141" s="218"/>
      <c r="W141" s="218"/>
      <c r="X141" s="219"/>
      <c r="AT141" s="220" t="s">
        <v>181</v>
      </c>
      <c r="AU141" s="220" t="s">
        <v>89</v>
      </c>
      <c r="AV141" s="13" t="s">
        <v>89</v>
      </c>
      <c r="AW141" s="13" t="s">
        <v>5</v>
      </c>
      <c r="AX141" s="13" t="s">
        <v>79</v>
      </c>
      <c r="AY141" s="220" t="s">
        <v>168</v>
      </c>
    </row>
    <row r="142" spans="1:65" s="2" customFormat="1" ht="24" customHeight="1">
      <c r="A142" s="33"/>
      <c r="B142" s="34"/>
      <c r="C142" s="191" t="s">
        <v>285</v>
      </c>
      <c r="D142" s="191" t="s">
        <v>171</v>
      </c>
      <c r="E142" s="192" t="s">
        <v>226</v>
      </c>
      <c r="F142" s="193" t="s">
        <v>227</v>
      </c>
      <c r="G142" s="194" t="s">
        <v>228</v>
      </c>
      <c r="H142" s="195">
        <v>120</v>
      </c>
      <c r="I142" s="196"/>
      <c r="J142" s="196"/>
      <c r="K142" s="197">
        <f>ROUND(P142*H142,2)</f>
        <v>0</v>
      </c>
      <c r="L142" s="193" t="s">
        <v>175</v>
      </c>
      <c r="M142" s="38"/>
      <c r="N142" s="198" t="s">
        <v>20</v>
      </c>
      <c r="O142" s="199" t="s">
        <v>48</v>
      </c>
      <c r="P142" s="200">
        <f>I142+J142</f>
        <v>0</v>
      </c>
      <c r="Q142" s="200">
        <f>ROUND(I142*H142,2)</f>
        <v>0</v>
      </c>
      <c r="R142" s="200">
        <f>ROUND(J142*H142,2)</f>
        <v>0</v>
      </c>
      <c r="S142" s="62"/>
      <c r="T142" s="201">
        <f>S142*H142</f>
        <v>0</v>
      </c>
      <c r="U142" s="201">
        <v>0</v>
      </c>
      <c r="V142" s="201">
        <f>U142*H142</f>
        <v>0</v>
      </c>
      <c r="W142" s="201">
        <v>0</v>
      </c>
      <c r="X142" s="202">
        <f>W142*H142</f>
        <v>0</v>
      </c>
      <c r="Y142" s="33"/>
      <c r="Z142" s="33"/>
      <c r="AA142" s="33"/>
      <c r="AB142" s="33"/>
      <c r="AC142" s="33"/>
      <c r="AD142" s="33"/>
      <c r="AE142" s="33"/>
      <c r="AR142" s="203" t="s">
        <v>191</v>
      </c>
      <c r="AT142" s="203" t="s">
        <v>171</v>
      </c>
      <c r="AU142" s="203" t="s">
        <v>89</v>
      </c>
      <c r="AY142" s="17" t="s">
        <v>168</v>
      </c>
      <c r="BE142" s="204">
        <f>IF(O142="základní",K142,0)</f>
        <v>0</v>
      </c>
      <c r="BF142" s="204">
        <f>IF(O142="snížená",K142,0)</f>
        <v>0</v>
      </c>
      <c r="BG142" s="204">
        <f>IF(O142="zákl. přenesená",K142,0)</f>
        <v>0</v>
      </c>
      <c r="BH142" s="204">
        <f>IF(O142="sníž. přenesená",K142,0)</f>
        <v>0</v>
      </c>
      <c r="BI142" s="204">
        <f>IF(O142="nulová",K142,0)</f>
        <v>0</v>
      </c>
      <c r="BJ142" s="17" t="s">
        <v>87</v>
      </c>
      <c r="BK142" s="204">
        <f>ROUND(P142*H142,2)</f>
        <v>0</v>
      </c>
      <c r="BL142" s="17" t="s">
        <v>191</v>
      </c>
      <c r="BM142" s="203" t="s">
        <v>6833</v>
      </c>
    </row>
    <row r="143" spans="1:65" s="2" customFormat="1" ht="19.5">
      <c r="A143" s="33"/>
      <c r="B143" s="34"/>
      <c r="C143" s="35"/>
      <c r="D143" s="205" t="s">
        <v>178</v>
      </c>
      <c r="E143" s="35"/>
      <c r="F143" s="206" t="s">
        <v>230</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178</v>
      </c>
      <c r="AU143" s="17" t="s">
        <v>89</v>
      </c>
    </row>
    <row r="144" spans="1:65" s="2" customFormat="1" ht="321.75">
      <c r="A144" s="33"/>
      <c r="B144" s="34"/>
      <c r="C144" s="35"/>
      <c r="D144" s="205" t="s">
        <v>231</v>
      </c>
      <c r="E144" s="35"/>
      <c r="F144" s="209" t="s">
        <v>232</v>
      </c>
      <c r="G144" s="35"/>
      <c r="H144" s="35"/>
      <c r="I144" s="107"/>
      <c r="J144" s="107"/>
      <c r="K144" s="35"/>
      <c r="L144" s="35"/>
      <c r="M144" s="38"/>
      <c r="N144" s="207"/>
      <c r="O144" s="208"/>
      <c r="P144" s="62"/>
      <c r="Q144" s="62"/>
      <c r="R144" s="62"/>
      <c r="S144" s="62"/>
      <c r="T144" s="62"/>
      <c r="U144" s="62"/>
      <c r="V144" s="62"/>
      <c r="W144" s="62"/>
      <c r="X144" s="63"/>
      <c r="Y144" s="33"/>
      <c r="Z144" s="33"/>
      <c r="AA144" s="33"/>
      <c r="AB144" s="33"/>
      <c r="AC144" s="33"/>
      <c r="AD144" s="33"/>
      <c r="AE144" s="33"/>
      <c r="AT144" s="17" t="s">
        <v>231</v>
      </c>
      <c r="AU144" s="17" t="s">
        <v>89</v>
      </c>
    </row>
    <row r="145" spans="1:65" s="13" customFormat="1">
      <c r="B145" s="210"/>
      <c r="C145" s="211"/>
      <c r="D145" s="205" t="s">
        <v>181</v>
      </c>
      <c r="E145" s="212" t="s">
        <v>20</v>
      </c>
      <c r="F145" s="213" t="s">
        <v>5398</v>
      </c>
      <c r="G145" s="211"/>
      <c r="H145" s="214">
        <v>120</v>
      </c>
      <c r="I145" s="215"/>
      <c r="J145" s="215"/>
      <c r="K145" s="211"/>
      <c r="L145" s="211"/>
      <c r="M145" s="216"/>
      <c r="N145" s="217"/>
      <c r="O145" s="218"/>
      <c r="P145" s="218"/>
      <c r="Q145" s="218"/>
      <c r="R145" s="218"/>
      <c r="S145" s="218"/>
      <c r="T145" s="218"/>
      <c r="U145" s="218"/>
      <c r="V145" s="218"/>
      <c r="W145" s="218"/>
      <c r="X145" s="219"/>
      <c r="AT145" s="220" t="s">
        <v>181</v>
      </c>
      <c r="AU145" s="220" t="s">
        <v>89</v>
      </c>
      <c r="AV145" s="13" t="s">
        <v>89</v>
      </c>
      <c r="AW145" s="13" t="s">
        <v>5</v>
      </c>
      <c r="AX145" s="13" t="s">
        <v>79</v>
      </c>
      <c r="AY145" s="220" t="s">
        <v>168</v>
      </c>
    </row>
    <row r="146" spans="1:65" s="2" customFormat="1" ht="24" customHeight="1">
      <c r="A146" s="33"/>
      <c r="B146" s="34"/>
      <c r="C146" s="191" t="s">
        <v>290</v>
      </c>
      <c r="D146" s="191" t="s">
        <v>171</v>
      </c>
      <c r="E146" s="192" t="s">
        <v>234</v>
      </c>
      <c r="F146" s="193" t="s">
        <v>235</v>
      </c>
      <c r="G146" s="194" t="s">
        <v>236</v>
      </c>
      <c r="H146" s="195">
        <v>30</v>
      </c>
      <c r="I146" s="196"/>
      <c r="J146" s="196"/>
      <c r="K146" s="197">
        <f>ROUND(P146*H146,2)</f>
        <v>0</v>
      </c>
      <c r="L146" s="193" t="s">
        <v>175</v>
      </c>
      <c r="M146" s="38"/>
      <c r="N146" s="198" t="s">
        <v>20</v>
      </c>
      <c r="O146" s="199" t="s">
        <v>48</v>
      </c>
      <c r="P146" s="200">
        <f>I146+J146</f>
        <v>0</v>
      </c>
      <c r="Q146" s="200">
        <f>ROUND(I146*H146,2)</f>
        <v>0</v>
      </c>
      <c r="R146" s="200">
        <f>ROUND(J146*H146,2)</f>
        <v>0</v>
      </c>
      <c r="S146" s="62"/>
      <c r="T146" s="201">
        <f>S146*H146</f>
        <v>0</v>
      </c>
      <c r="U146" s="201">
        <v>0</v>
      </c>
      <c r="V146" s="201">
        <f>U146*H146</f>
        <v>0</v>
      </c>
      <c r="W146" s="201">
        <v>0</v>
      </c>
      <c r="X146" s="202">
        <f>W146*H146</f>
        <v>0</v>
      </c>
      <c r="Y146" s="33"/>
      <c r="Z146" s="33"/>
      <c r="AA146" s="33"/>
      <c r="AB146" s="33"/>
      <c r="AC146" s="33"/>
      <c r="AD146" s="33"/>
      <c r="AE146" s="33"/>
      <c r="AR146" s="203" t="s">
        <v>191</v>
      </c>
      <c r="AT146" s="203" t="s">
        <v>171</v>
      </c>
      <c r="AU146" s="203" t="s">
        <v>89</v>
      </c>
      <c r="AY146" s="17" t="s">
        <v>168</v>
      </c>
      <c r="BE146" s="204">
        <f>IF(O146="základní",K146,0)</f>
        <v>0</v>
      </c>
      <c r="BF146" s="204">
        <f>IF(O146="snížená",K146,0)</f>
        <v>0</v>
      </c>
      <c r="BG146" s="204">
        <f>IF(O146="zákl. přenesená",K146,0)</f>
        <v>0</v>
      </c>
      <c r="BH146" s="204">
        <f>IF(O146="sníž. přenesená",K146,0)</f>
        <v>0</v>
      </c>
      <c r="BI146" s="204">
        <f>IF(O146="nulová",K146,0)</f>
        <v>0</v>
      </c>
      <c r="BJ146" s="17" t="s">
        <v>87</v>
      </c>
      <c r="BK146" s="204">
        <f>ROUND(P146*H146,2)</f>
        <v>0</v>
      </c>
      <c r="BL146" s="17" t="s">
        <v>191</v>
      </c>
      <c r="BM146" s="203" t="s">
        <v>6834</v>
      </c>
    </row>
    <row r="147" spans="1:65" s="2" customFormat="1" ht="19.5">
      <c r="A147" s="33"/>
      <c r="B147" s="34"/>
      <c r="C147" s="35"/>
      <c r="D147" s="205" t="s">
        <v>178</v>
      </c>
      <c r="E147" s="35"/>
      <c r="F147" s="206" t="s">
        <v>238</v>
      </c>
      <c r="G147" s="35"/>
      <c r="H147" s="35"/>
      <c r="I147" s="107"/>
      <c r="J147" s="107"/>
      <c r="K147" s="35"/>
      <c r="L147" s="35"/>
      <c r="M147" s="38"/>
      <c r="N147" s="207"/>
      <c r="O147" s="208"/>
      <c r="P147" s="62"/>
      <c r="Q147" s="62"/>
      <c r="R147" s="62"/>
      <c r="S147" s="62"/>
      <c r="T147" s="62"/>
      <c r="U147" s="62"/>
      <c r="V147" s="62"/>
      <c r="W147" s="62"/>
      <c r="X147" s="63"/>
      <c r="Y147" s="33"/>
      <c r="Z147" s="33"/>
      <c r="AA147" s="33"/>
      <c r="AB147" s="33"/>
      <c r="AC147" s="33"/>
      <c r="AD147" s="33"/>
      <c r="AE147" s="33"/>
      <c r="AT147" s="17" t="s">
        <v>178</v>
      </c>
      <c r="AU147" s="17" t="s">
        <v>89</v>
      </c>
    </row>
    <row r="148" spans="1:65" s="2" customFormat="1" ht="185.25">
      <c r="A148" s="33"/>
      <c r="B148" s="34"/>
      <c r="C148" s="35"/>
      <c r="D148" s="205" t="s">
        <v>231</v>
      </c>
      <c r="E148" s="35"/>
      <c r="F148" s="209" t="s">
        <v>239</v>
      </c>
      <c r="G148" s="35"/>
      <c r="H148" s="35"/>
      <c r="I148" s="107"/>
      <c r="J148" s="107"/>
      <c r="K148" s="35"/>
      <c r="L148" s="35"/>
      <c r="M148" s="38"/>
      <c r="N148" s="207"/>
      <c r="O148" s="208"/>
      <c r="P148" s="62"/>
      <c r="Q148" s="62"/>
      <c r="R148" s="62"/>
      <c r="S148" s="62"/>
      <c r="T148" s="62"/>
      <c r="U148" s="62"/>
      <c r="V148" s="62"/>
      <c r="W148" s="62"/>
      <c r="X148" s="63"/>
      <c r="Y148" s="33"/>
      <c r="Z148" s="33"/>
      <c r="AA148" s="33"/>
      <c r="AB148" s="33"/>
      <c r="AC148" s="33"/>
      <c r="AD148" s="33"/>
      <c r="AE148" s="33"/>
      <c r="AT148" s="17" t="s">
        <v>231</v>
      </c>
      <c r="AU148" s="17" t="s">
        <v>89</v>
      </c>
    </row>
    <row r="149" spans="1:65" s="13" customFormat="1">
      <c r="B149" s="210"/>
      <c r="C149" s="211"/>
      <c r="D149" s="205" t="s">
        <v>181</v>
      </c>
      <c r="E149" s="212" t="s">
        <v>20</v>
      </c>
      <c r="F149" s="213" t="s">
        <v>435</v>
      </c>
      <c r="G149" s="211"/>
      <c r="H149" s="214">
        <v>30</v>
      </c>
      <c r="I149" s="215"/>
      <c r="J149" s="215"/>
      <c r="K149" s="211"/>
      <c r="L149" s="211"/>
      <c r="M149" s="216"/>
      <c r="N149" s="217"/>
      <c r="O149" s="218"/>
      <c r="P149" s="218"/>
      <c r="Q149" s="218"/>
      <c r="R149" s="218"/>
      <c r="S149" s="218"/>
      <c r="T149" s="218"/>
      <c r="U149" s="218"/>
      <c r="V149" s="218"/>
      <c r="W149" s="218"/>
      <c r="X149" s="219"/>
      <c r="AT149" s="220" t="s">
        <v>181</v>
      </c>
      <c r="AU149" s="220" t="s">
        <v>89</v>
      </c>
      <c r="AV149" s="13" t="s">
        <v>89</v>
      </c>
      <c r="AW149" s="13" t="s">
        <v>5</v>
      </c>
      <c r="AX149" s="13" t="s">
        <v>79</v>
      </c>
      <c r="AY149" s="220" t="s">
        <v>168</v>
      </c>
    </row>
    <row r="150" spans="1:65" s="2" customFormat="1" ht="24" customHeight="1">
      <c r="A150" s="33"/>
      <c r="B150" s="34"/>
      <c r="C150" s="191" t="s">
        <v>296</v>
      </c>
      <c r="D150" s="191" t="s">
        <v>171</v>
      </c>
      <c r="E150" s="192" t="s">
        <v>6835</v>
      </c>
      <c r="F150" s="193" t="s">
        <v>6836</v>
      </c>
      <c r="G150" s="194" t="s">
        <v>255</v>
      </c>
      <c r="H150" s="195">
        <v>0.9</v>
      </c>
      <c r="I150" s="196"/>
      <c r="J150" s="196"/>
      <c r="K150" s="197">
        <f>ROUND(P150*H150,2)</f>
        <v>0</v>
      </c>
      <c r="L150" s="193" t="s">
        <v>175</v>
      </c>
      <c r="M150" s="38"/>
      <c r="N150" s="198" t="s">
        <v>20</v>
      </c>
      <c r="O150" s="199" t="s">
        <v>48</v>
      </c>
      <c r="P150" s="200">
        <f>I150+J150</f>
        <v>0</v>
      </c>
      <c r="Q150" s="200">
        <f>ROUND(I150*H150,2)</f>
        <v>0</v>
      </c>
      <c r="R150" s="200">
        <f>ROUND(J150*H150,2)</f>
        <v>0</v>
      </c>
      <c r="S150" s="62"/>
      <c r="T150" s="201">
        <f>S150*H150</f>
        <v>0</v>
      </c>
      <c r="U150" s="201">
        <v>0</v>
      </c>
      <c r="V150" s="201">
        <f>U150*H150</f>
        <v>0</v>
      </c>
      <c r="W150" s="201">
        <v>0</v>
      </c>
      <c r="X150" s="202">
        <f>W150*H150</f>
        <v>0</v>
      </c>
      <c r="Y150" s="33"/>
      <c r="Z150" s="33"/>
      <c r="AA150" s="33"/>
      <c r="AB150" s="33"/>
      <c r="AC150" s="33"/>
      <c r="AD150" s="33"/>
      <c r="AE150" s="33"/>
      <c r="AR150" s="203" t="s">
        <v>191</v>
      </c>
      <c r="AT150" s="203" t="s">
        <v>171</v>
      </c>
      <c r="AU150" s="203" t="s">
        <v>89</v>
      </c>
      <c r="AY150" s="17" t="s">
        <v>168</v>
      </c>
      <c r="BE150" s="204">
        <f>IF(O150="základní",K150,0)</f>
        <v>0</v>
      </c>
      <c r="BF150" s="204">
        <f>IF(O150="snížená",K150,0)</f>
        <v>0</v>
      </c>
      <c r="BG150" s="204">
        <f>IF(O150="zákl. přenesená",K150,0)</f>
        <v>0</v>
      </c>
      <c r="BH150" s="204">
        <f>IF(O150="sníž. přenesená",K150,0)</f>
        <v>0</v>
      </c>
      <c r="BI150" s="204">
        <f>IF(O150="nulová",K150,0)</f>
        <v>0</v>
      </c>
      <c r="BJ150" s="17" t="s">
        <v>87</v>
      </c>
      <c r="BK150" s="204">
        <f>ROUND(P150*H150,2)</f>
        <v>0</v>
      </c>
      <c r="BL150" s="17" t="s">
        <v>191</v>
      </c>
      <c r="BM150" s="203" t="s">
        <v>6837</v>
      </c>
    </row>
    <row r="151" spans="1:65" s="2" customFormat="1" ht="29.25">
      <c r="A151" s="33"/>
      <c r="B151" s="34"/>
      <c r="C151" s="35"/>
      <c r="D151" s="205" t="s">
        <v>178</v>
      </c>
      <c r="E151" s="35"/>
      <c r="F151" s="206" t="s">
        <v>6838</v>
      </c>
      <c r="G151" s="35"/>
      <c r="H151" s="35"/>
      <c r="I151" s="107"/>
      <c r="J151" s="107"/>
      <c r="K151" s="35"/>
      <c r="L151" s="35"/>
      <c r="M151" s="38"/>
      <c r="N151" s="207"/>
      <c r="O151" s="208"/>
      <c r="P151" s="62"/>
      <c r="Q151" s="62"/>
      <c r="R151" s="62"/>
      <c r="S151" s="62"/>
      <c r="T151" s="62"/>
      <c r="U151" s="62"/>
      <c r="V151" s="62"/>
      <c r="W151" s="62"/>
      <c r="X151" s="63"/>
      <c r="Y151" s="33"/>
      <c r="Z151" s="33"/>
      <c r="AA151" s="33"/>
      <c r="AB151" s="33"/>
      <c r="AC151" s="33"/>
      <c r="AD151" s="33"/>
      <c r="AE151" s="33"/>
      <c r="AT151" s="17" t="s">
        <v>178</v>
      </c>
      <c r="AU151" s="17" t="s">
        <v>89</v>
      </c>
    </row>
    <row r="152" spans="1:65" s="2" customFormat="1" ht="214.5">
      <c r="A152" s="33"/>
      <c r="B152" s="34"/>
      <c r="C152" s="35"/>
      <c r="D152" s="205" t="s">
        <v>231</v>
      </c>
      <c r="E152" s="35"/>
      <c r="F152" s="209" t="s">
        <v>6839</v>
      </c>
      <c r="G152" s="35"/>
      <c r="H152" s="35"/>
      <c r="I152" s="107"/>
      <c r="J152" s="107"/>
      <c r="K152" s="35"/>
      <c r="L152" s="35"/>
      <c r="M152" s="38"/>
      <c r="N152" s="207"/>
      <c r="O152" s="208"/>
      <c r="P152" s="62"/>
      <c r="Q152" s="62"/>
      <c r="R152" s="62"/>
      <c r="S152" s="62"/>
      <c r="T152" s="62"/>
      <c r="U152" s="62"/>
      <c r="V152" s="62"/>
      <c r="W152" s="62"/>
      <c r="X152" s="63"/>
      <c r="Y152" s="33"/>
      <c r="Z152" s="33"/>
      <c r="AA152" s="33"/>
      <c r="AB152" s="33"/>
      <c r="AC152" s="33"/>
      <c r="AD152" s="33"/>
      <c r="AE152" s="33"/>
      <c r="AT152" s="17" t="s">
        <v>231</v>
      </c>
      <c r="AU152" s="17" t="s">
        <v>89</v>
      </c>
    </row>
    <row r="153" spans="1:65" s="13" customFormat="1">
      <c r="B153" s="210"/>
      <c r="C153" s="211"/>
      <c r="D153" s="205" t="s">
        <v>181</v>
      </c>
      <c r="E153" s="212" t="s">
        <v>20</v>
      </c>
      <c r="F153" s="213" t="s">
        <v>6840</v>
      </c>
      <c r="G153" s="211"/>
      <c r="H153" s="214">
        <v>0.8</v>
      </c>
      <c r="I153" s="215"/>
      <c r="J153" s="215"/>
      <c r="K153" s="211"/>
      <c r="L153" s="211"/>
      <c r="M153" s="216"/>
      <c r="N153" s="217"/>
      <c r="O153" s="218"/>
      <c r="P153" s="218"/>
      <c r="Q153" s="218"/>
      <c r="R153" s="218"/>
      <c r="S153" s="218"/>
      <c r="T153" s="218"/>
      <c r="U153" s="218"/>
      <c r="V153" s="218"/>
      <c r="W153" s="218"/>
      <c r="X153" s="219"/>
      <c r="AT153" s="220" t="s">
        <v>181</v>
      </c>
      <c r="AU153" s="220" t="s">
        <v>89</v>
      </c>
      <c r="AV153" s="13" t="s">
        <v>89</v>
      </c>
      <c r="AW153" s="13" t="s">
        <v>5</v>
      </c>
      <c r="AX153" s="13" t="s">
        <v>79</v>
      </c>
      <c r="AY153" s="220" t="s">
        <v>168</v>
      </c>
    </row>
    <row r="154" spans="1:65" s="13" customFormat="1">
      <c r="B154" s="210"/>
      <c r="C154" s="211"/>
      <c r="D154" s="205" t="s">
        <v>181</v>
      </c>
      <c r="E154" s="212" t="s">
        <v>20</v>
      </c>
      <c r="F154" s="213" t="s">
        <v>6841</v>
      </c>
      <c r="G154" s="211"/>
      <c r="H154" s="214">
        <v>0.1</v>
      </c>
      <c r="I154" s="215"/>
      <c r="J154" s="215"/>
      <c r="K154" s="211"/>
      <c r="L154" s="211"/>
      <c r="M154" s="216"/>
      <c r="N154" s="217"/>
      <c r="O154" s="218"/>
      <c r="P154" s="218"/>
      <c r="Q154" s="218"/>
      <c r="R154" s="218"/>
      <c r="S154" s="218"/>
      <c r="T154" s="218"/>
      <c r="U154" s="218"/>
      <c r="V154" s="218"/>
      <c r="W154" s="218"/>
      <c r="X154" s="219"/>
      <c r="AT154" s="220" t="s">
        <v>181</v>
      </c>
      <c r="AU154" s="220" t="s">
        <v>89</v>
      </c>
      <c r="AV154" s="13" t="s">
        <v>89</v>
      </c>
      <c r="AW154" s="13" t="s">
        <v>5</v>
      </c>
      <c r="AX154" s="13" t="s">
        <v>79</v>
      </c>
      <c r="AY154" s="220" t="s">
        <v>168</v>
      </c>
    </row>
    <row r="155" spans="1:65" s="2" customFormat="1" ht="24" customHeight="1">
      <c r="A155" s="33"/>
      <c r="B155" s="34"/>
      <c r="C155" s="191" t="s">
        <v>22</v>
      </c>
      <c r="D155" s="191" t="s">
        <v>171</v>
      </c>
      <c r="E155" s="192" t="s">
        <v>6842</v>
      </c>
      <c r="F155" s="193" t="s">
        <v>6843</v>
      </c>
      <c r="G155" s="194" t="s">
        <v>255</v>
      </c>
      <c r="H155" s="195">
        <v>16.2</v>
      </c>
      <c r="I155" s="196"/>
      <c r="J155" s="196"/>
      <c r="K155" s="197">
        <f>ROUND(P155*H155,2)</f>
        <v>0</v>
      </c>
      <c r="L155" s="193" t="s">
        <v>175</v>
      </c>
      <c r="M155" s="38"/>
      <c r="N155" s="198" t="s">
        <v>20</v>
      </c>
      <c r="O155" s="199" t="s">
        <v>48</v>
      </c>
      <c r="P155" s="200">
        <f>I155+J155</f>
        <v>0</v>
      </c>
      <c r="Q155" s="200">
        <f>ROUND(I155*H155,2)</f>
        <v>0</v>
      </c>
      <c r="R155" s="200">
        <f>ROUND(J155*H155,2)</f>
        <v>0</v>
      </c>
      <c r="S155" s="62"/>
      <c r="T155" s="201">
        <f>S155*H155</f>
        <v>0</v>
      </c>
      <c r="U155" s="201">
        <v>0</v>
      </c>
      <c r="V155" s="201">
        <f>U155*H155</f>
        <v>0</v>
      </c>
      <c r="W155" s="201">
        <v>0</v>
      </c>
      <c r="X155" s="202">
        <f>W155*H155</f>
        <v>0</v>
      </c>
      <c r="Y155" s="33"/>
      <c r="Z155" s="33"/>
      <c r="AA155" s="33"/>
      <c r="AB155" s="33"/>
      <c r="AC155" s="33"/>
      <c r="AD155" s="33"/>
      <c r="AE155" s="33"/>
      <c r="AR155" s="203" t="s">
        <v>191</v>
      </c>
      <c r="AT155" s="203" t="s">
        <v>171</v>
      </c>
      <c r="AU155" s="203" t="s">
        <v>89</v>
      </c>
      <c r="AY155" s="17" t="s">
        <v>168</v>
      </c>
      <c r="BE155" s="204">
        <f>IF(O155="základní",K155,0)</f>
        <v>0</v>
      </c>
      <c r="BF155" s="204">
        <f>IF(O155="snížená",K155,0)</f>
        <v>0</v>
      </c>
      <c r="BG155" s="204">
        <f>IF(O155="zákl. přenesená",K155,0)</f>
        <v>0</v>
      </c>
      <c r="BH155" s="204">
        <f>IF(O155="sníž. přenesená",K155,0)</f>
        <v>0</v>
      </c>
      <c r="BI155" s="204">
        <f>IF(O155="nulová",K155,0)</f>
        <v>0</v>
      </c>
      <c r="BJ155" s="17" t="s">
        <v>87</v>
      </c>
      <c r="BK155" s="204">
        <f>ROUND(P155*H155,2)</f>
        <v>0</v>
      </c>
      <c r="BL155" s="17" t="s">
        <v>191</v>
      </c>
      <c r="BM155" s="203" t="s">
        <v>6844</v>
      </c>
    </row>
    <row r="156" spans="1:65" s="2" customFormat="1" ht="29.25">
      <c r="A156" s="33"/>
      <c r="B156" s="34"/>
      <c r="C156" s="35"/>
      <c r="D156" s="205" t="s">
        <v>178</v>
      </c>
      <c r="E156" s="35"/>
      <c r="F156" s="206" t="s">
        <v>6845</v>
      </c>
      <c r="G156" s="35"/>
      <c r="H156" s="35"/>
      <c r="I156" s="107"/>
      <c r="J156" s="107"/>
      <c r="K156" s="35"/>
      <c r="L156" s="35"/>
      <c r="M156" s="38"/>
      <c r="N156" s="207"/>
      <c r="O156" s="208"/>
      <c r="P156" s="62"/>
      <c r="Q156" s="62"/>
      <c r="R156" s="62"/>
      <c r="S156" s="62"/>
      <c r="T156" s="62"/>
      <c r="U156" s="62"/>
      <c r="V156" s="62"/>
      <c r="W156" s="62"/>
      <c r="X156" s="63"/>
      <c r="Y156" s="33"/>
      <c r="Z156" s="33"/>
      <c r="AA156" s="33"/>
      <c r="AB156" s="33"/>
      <c r="AC156" s="33"/>
      <c r="AD156" s="33"/>
      <c r="AE156" s="33"/>
      <c r="AT156" s="17" t="s">
        <v>178</v>
      </c>
      <c r="AU156" s="17" t="s">
        <v>89</v>
      </c>
    </row>
    <row r="157" spans="1:65" s="13" customFormat="1">
      <c r="B157" s="210"/>
      <c r="C157" s="211"/>
      <c r="D157" s="205" t="s">
        <v>181</v>
      </c>
      <c r="E157" s="212" t="s">
        <v>20</v>
      </c>
      <c r="F157" s="213" t="s">
        <v>6846</v>
      </c>
      <c r="G157" s="211"/>
      <c r="H157" s="214">
        <v>16.2</v>
      </c>
      <c r="I157" s="215"/>
      <c r="J157" s="215"/>
      <c r="K157" s="211"/>
      <c r="L157" s="211"/>
      <c r="M157" s="216"/>
      <c r="N157" s="217"/>
      <c r="O157" s="218"/>
      <c r="P157" s="218"/>
      <c r="Q157" s="218"/>
      <c r="R157" s="218"/>
      <c r="S157" s="218"/>
      <c r="T157" s="218"/>
      <c r="U157" s="218"/>
      <c r="V157" s="218"/>
      <c r="W157" s="218"/>
      <c r="X157" s="219"/>
      <c r="AT157" s="220" t="s">
        <v>181</v>
      </c>
      <c r="AU157" s="220" t="s">
        <v>89</v>
      </c>
      <c r="AV157" s="13" t="s">
        <v>89</v>
      </c>
      <c r="AW157" s="13" t="s">
        <v>5</v>
      </c>
      <c r="AX157" s="13" t="s">
        <v>79</v>
      </c>
      <c r="AY157" s="220" t="s">
        <v>168</v>
      </c>
    </row>
    <row r="158" spans="1:65" s="2" customFormat="1" ht="24" customHeight="1">
      <c r="A158" s="33"/>
      <c r="B158" s="34"/>
      <c r="C158" s="191" t="s">
        <v>309</v>
      </c>
      <c r="D158" s="191" t="s">
        <v>171</v>
      </c>
      <c r="E158" s="192" t="s">
        <v>6847</v>
      </c>
      <c r="F158" s="193" t="s">
        <v>6848</v>
      </c>
      <c r="G158" s="194" t="s">
        <v>255</v>
      </c>
      <c r="H158" s="195">
        <v>48.6</v>
      </c>
      <c r="I158" s="196"/>
      <c r="J158" s="196"/>
      <c r="K158" s="197">
        <f>ROUND(P158*H158,2)</f>
        <v>0</v>
      </c>
      <c r="L158" s="193" t="s">
        <v>175</v>
      </c>
      <c r="M158" s="38"/>
      <c r="N158" s="198" t="s">
        <v>20</v>
      </c>
      <c r="O158" s="199" t="s">
        <v>48</v>
      </c>
      <c r="P158" s="200">
        <f>I158+J158</f>
        <v>0</v>
      </c>
      <c r="Q158" s="200">
        <f>ROUND(I158*H158,2)</f>
        <v>0</v>
      </c>
      <c r="R158" s="200">
        <f>ROUND(J158*H158,2)</f>
        <v>0</v>
      </c>
      <c r="S158" s="62"/>
      <c r="T158" s="201">
        <f>S158*H158</f>
        <v>0</v>
      </c>
      <c r="U158" s="201">
        <v>0</v>
      </c>
      <c r="V158" s="201">
        <f>U158*H158</f>
        <v>0</v>
      </c>
      <c r="W158" s="201">
        <v>0</v>
      </c>
      <c r="X158" s="202">
        <f>W158*H158</f>
        <v>0</v>
      </c>
      <c r="Y158" s="33"/>
      <c r="Z158" s="33"/>
      <c r="AA158" s="33"/>
      <c r="AB158" s="33"/>
      <c r="AC158" s="33"/>
      <c r="AD158" s="33"/>
      <c r="AE158" s="33"/>
      <c r="AR158" s="203" t="s">
        <v>191</v>
      </c>
      <c r="AT158" s="203" t="s">
        <v>171</v>
      </c>
      <c r="AU158" s="203" t="s">
        <v>89</v>
      </c>
      <c r="AY158" s="17" t="s">
        <v>168</v>
      </c>
      <c r="BE158" s="204">
        <f>IF(O158="základní",K158,0)</f>
        <v>0</v>
      </c>
      <c r="BF158" s="204">
        <f>IF(O158="snížená",K158,0)</f>
        <v>0</v>
      </c>
      <c r="BG158" s="204">
        <f>IF(O158="zákl. přenesená",K158,0)</f>
        <v>0</v>
      </c>
      <c r="BH158" s="204">
        <f>IF(O158="sníž. přenesená",K158,0)</f>
        <v>0</v>
      </c>
      <c r="BI158" s="204">
        <f>IF(O158="nulová",K158,0)</f>
        <v>0</v>
      </c>
      <c r="BJ158" s="17" t="s">
        <v>87</v>
      </c>
      <c r="BK158" s="204">
        <f>ROUND(P158*H158,2)</f>
        <v>0</v>
      </c>
      <c r="BL158" s="17" t="s">
        <v>191</v>
      </c>
      <c r="BM158" s="203" t="s">
        <v>6849</v>
      </c>
    </row>
    <row r="159" spans="1:65" s="2" customFormat="1" ht="29.25">
      <c r="A159" s="33"/>
      <c r="B159" s="34"/>
      <c r="C159" s="35"/>
      <c r="D159" s="205" t="s">
        <v>178</v>
      </c>
      <c r="E159" s="35"/>
      <c r="F159" s="206" t="s">
        <v>6850</v>
      </c>
      <c r="G159" s="35"/>
      <c r="H159" s="35"/>
      <c r="I159" s="107"/>
      <c r="J159" s="107"/>
      <c r="K159" s="35"/>
      <c r="L159" s="35"/>
      <c r="M159" s="38"/>
      <c r="N159" s="207"/>
      <c r="O159" s="208"/>
      <c r="P159" s="62"/>
      <c r="Q159" s="62"/>
      <c r="R159" s="62"/>
      <c r="S159" s="62"/>
      <c r="T159" s="62"/>
      <c r="U159" s="62"/>
      <c r="V159" s="62"/>
      <c r="W159" s="62"/>
      <c r="X159" s="63"/>
      <c r="Y159" s="33"/>
      <c r="Z159" s="33"/>
      <c r="AA159" s="33"/>
      <c r="AB159" s="33"/>
      <c r="AC159" s="33"/>
      <c r="AD159" s="33"/>
      <c r="AE159" s="33"/>
      <c r="AT159" s="17" t="s">
        <v>178</v>
      </c>
      <c r="AU159" s="17" t="s">
        <v>89</v>
      </c>
    </row>
    <row r="160" spans="1:65" s="2" customFormat="1" ht="117">
      <c r="A160" s="33"/>
      <c r="B160" s="34"/>
      <c r="C160" s="35"/>
      <c r="D160" s="205" t="s">
        <v>231</v>
      </c>
      <c r="E160" s="35"/>
      <c r="F160" s="209" t="s">
        <v>6851</v>
      </c>
      <c r="G160" s="35"/>
      <c r="H160" s="35"/>
      <c r="I160" s="107"/>
      <c r="J160" s="107"/>
      <c r="K160" s="35"/>
      <c r="L160" s="35"/>
      <c r="M160" s="38"/>
      <c r="N160" s="207"/>
      <c r="O160" s="208"/>
      <c r="P160" s="62"/>
      <c r="Q160" s="62"/>
      <c r="R160" s="62"/>
      <c r="S160" s="62"/>
      <c r="T160" s="62"/>
      <c r="U160" s="62"/>
      <c r="V160" s="62"/>
      <c r="W160" s="62"/>
      <c r="X160" s="63"/>
      <c r="Y160" s="33"/>
      <c r="Z160" s="33"/>
      <c r="AA160" s="33"/>
      <c r="AB160" s="33"/>
      <c r="AC160" s="33"/>
      <c r="AD160" s="33"/>
      <c r="AE160" s="33"/>
      <c r="AT160" s="17" t="s">
        <v>231</v>
      </c>
      <c r="AU160" s="17" t="s">
        <v>89</v>
      </c>
    </row>
    <row r="161" spans="1:65" s="13" customFormat="1">
      <c r="B161" s="210"/>
      <c r="C161" s="211"/>
      <c r="D161" s="205" t="s">
        <v>181</v>
      </c>
      <c r="E161" s="212" t="s">
        <v>20</v>
      </c>
      <c r="F161" s="213" t="s">
        <v>6852</v>
      </c>
      <c r="G161" s="211"/>
      <c r="H161" s="214">
        <v>48.6</v>
      </c>
      <c r="I161" s="215"/>
      <c r="J161" s="215"/>
      <c r="K161" s="211"/>
      <c r="L161" s="211"/>
      <c r="M161" s="216"/>
      <c r="N161" s="217"/>
      <c r="O161" s="218"/>
      <c r="P161" s="218"/>
      <c r="Q161" s="218"/>
      <c r="R161" s="218"/>
      <c r="S161" s="218"/>
      <c r="T161" s="218"/>
      <c r="U161" s="218"/>
      <c r="V161" s="218"/>
      <c r="W161" s="218"/>
      <c r="X161" s="219"/>
      <c r="AT161" s="220" t="s">
        <v>181</v>
      </c>
      <c r="AU161" s="220" t="s">
        <v>89</v>
      </c>
      <c r="AV161" s="13" t="s">
        <v>89</v>
      </c>
      <c r="AW161" s="13" t="s">
        <v>5</v>
      </c>
      <c r="AX161" s="13" t="s">
        <v>79</v>
      </c>
      <c r="AY161" s="220" t="s">
        <v>168</v>
      </c>
    </row>
    <row r="162" spans="1:65" s="2" customFormat="1" ht="24" customHeight="1">
      <c r="A162" s="33"/>
      <c r="B162" s="34"/>
      <c r="C162" s="191" t="s">
        <v>315</v>
      </c>
      <c r="D162" s="191" t="s">
        <v>171</v>
      </c>
      <c r="E162" s="192" t="s">
        <v>6853</v>
      </c>
      <c r="F162" s="193" t="s">
        <v>6854</v>
      </c>
      <c r="G162" s="194" t="s">
        <v>255</v>
      </c>
      <c r="H162" s="195">
        <v>9.7200000000000006</v>
      </c>
      <c r="I162" s="196"/>
      <c r="J162" s="196"/>
      <c r="K162" s="197">
        <f>ROUND(P162*H162,2)</f>
        <v>0</v>
      </c>
      <c r="L162" s="193" t="s">
        <v>175</v>
      </c>
      <c r="M162" s="38"/>
      <c r="N162" s="198" t="s">
        <v>20</v>
      </c>
      <c r="O162" s="199" t="s">
        <v>48</v>
      </c>
      <c r="P162" s="200">
        <f>I162+J162</f>
        <v>0</v>
      </c>
      <c r="Q162" s="200">
        <f>ROUND(I162*H162,2)</f>
        <v>0</v>
      </c>
      <c r="R162" s="200">
        <f>ROUND(J162*H162,2)</f>
        <v>0</v>
      </c>
      <c r="S162" s="62"/>
      <c r="T162" s="201">
        <f>S162*H162</f>
        <v>0</v>
      </c>
      <c r="U162" s="201">
        <v>0</v>
      </c>
      <c r="V162" s="201">
        <f>U162*H162</f>
        <v>0</v>
      </c>
      <c r="W162" s="201">
        <v>0</v>
      </c>
      <c r="X162" s="202">
        <f>W162*H162</f>
        <v>0</v>
      </c>
      <c r="Y162" s="33"/>
      <c r="Z162" s="33"/>
      <c r="AA162" s="33"/>
      <c r="AB162" s="33"/>
      <c r="AC162" s="33"/>
      <c r="AD162" s="33"/>
      <c r="AE162" s="33"/>
      <c r="AR162" s="203" t="s">
        <v>191</v>
      </c>
      <c r="AT162" s="203" t="s">
        <v>171</v>
      </c>
      <c r="AU162" s="203" t="s">
        <v>89</v>
      </c>
      <c r="AY162" s="17" t="s">
        <v>168</v>
      </c>
      <c r="BE162" s="204">
        <f>IF(O162="základní",K162,0)</f>
        <v>0</v>
      </c>
      <c r="BF162" s="204">
        <f>IF(O162="snížená",K162,0)</f>
        <v>0</v>
      </c>
      <c r="BG162" s="204">
        <f>IF(O162="zákl. přenesená",K162,0)</f>
        <v>0</v>
      </c>
      <c r="BH162" s="204">
        <f>IF(O162="sníž. přenesená",K162,0)</f>
        <v>0</v>
      </c>
      <c r="BI162" s="204">
        <f>IF(O162="nulová",K162,0)</f>
        <v>0</v>
      </c>
      <c r="BJ162" s="17" t="s">
        <v>87</v>
      </c>
      <c r="BK162" s="204">
        <f>ROUND(P162*H162,2)</f>
        <v>0</v>
      </c>
      <c r="BL162" s="17" t="s">
        <v>191</v>
      </c>
      <c r="BM162" s="203" t="s">
        <v>6855</v>
      </c>
    </row>
    <row r="163" spans="1:65" s="2" customFormat="1" ht="29.25">
      <c r="A163" s="33"/>
      <c r="B163" s="34"/>
      <c r="C163" s="35"/>
      <c r="D163" s="205" t="s">
        <v>178</v>
      </c>
      <c r="E163" s="35"/>
      <c r="F163" s="206" t="s">
        <v>6856</v>
      </c>
      <c r="G163" s="35"/>
      <c r="H163" s="35"/>
      <c r="I163" s="107"/>
      <c r="J163" s="107"/>
      <c r="K163" s="35"/>
      <c r="L163" s="35"/>
      <c r="M163" s="38"/>
      <c r="N163" s="207"/>
      <c r="O163" s="208"/>
      <c r="P163" s="62"/>
      <c r="Q163" s="62"/>
      <c r="R163" s="62"/>
      <c r="S163" s="62"/>
      <c r="T163" s="62"/>
      <c r="U163" s="62"/>
      <c r="V163" s="62"/>
      <c r="W163" s="62"/>
      <c r="X163" s="63"/>
      <c r="Y163" s="33"/>
      <c r="Z163" s="33"/>
      <c r="AA163" s="33"/>
      <c r="AB163" s="33"/>
      <c r="AC163" s="33"/>
      <c r="AD163" s="33"/>
      <c r="AE163" s="33"/>
      <c r="AT163" s="17" t="s">
        <v>178</v>
      </c>
      <c r="AU163" s="17" t="s">
        <v>89</v>
      </c>
    </row>
    <row r="164" spans="1:65" s="2" customFormat="1" ht="117">
      <c r="A164" s="33"/>
      <c r="B164" s="34"/>
      <c r="C164" s="35"/>
      <c r="D164" s="205" t="s">
        <v>231</v>
      </c>
      <c r="E164" s="35"/>
      <c r="F164" s="209" t="s">
        <v>6851</v>
      </c>
      <c r="G164" s="35"/>
      <c r="H164" s="35"/>
      <c r="I164" s="107"/>
      <c r="J164" s="107"/>
      <c r="K164" s="35"/>
      <c r="L164" s="35"/>
      <c r="M164" s="38"/>
      <c r="N164" s="207"/>
      <c r="O164" s="208"/>
      <c r="P164" s="62"/>
      <c r="Q164" s="62"/>
      <c r="R164" s="62"/>
      <c r="S164" s="62"/>
      <c r="T164" s="62"/>
      <c r="U164" s="62"/>
      <c r="V164" s="62"/>
      <c r="W164" s="62"/>
      <c r="X164" s="63"/>
      <c r="Y164" s="33"/>
      <c r="Z164" s="33"/>
      <c r="AA164" s="33"/>
      <c r="AB164" s="33"/>
      <c r="AC164" s="33"/>
      <c r="AD164" s="33"/>
      <c r="AE164" s="33"/>
      <c r="AT164" s="17" t="s">
        <v>231</v>
      </c>
      <c r="AU164" s="17" t="s">
        <v>89</v>
      </c>
    </row>
    <row r="165" spans="1:65" s="13" customFormat="1">
      <c r="B165" s="210"/>
      <c r="C165" s="211"/>
      <c r="D165" s="205" t="s">
        <v>181</v>
      </c>
      <c r="E165" s="212" t="s">
        <v>20</v>
      </c>
      <c r="F165" s="213" t="s">
        <v>6852</v>
      </c>
      <c r="G165" s="211"/>
      <c r="H165" s="214">
        <v>48.6</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13" customFormat="1">
      <c r="B166" s="210"/>
      <c r="C166" s="211"/>
      <c r="D166" s="205" t="s">
        <v>181</v>
      </c>
      <c r="E166" s="211"/>
      <c r="F166" s="213" t="s">
        <v>6857</v>
      </c>
      <c r="G166" s="211"/>
      <c r="H166" s="214">
        <v>9.7200000000000006</v>
      </c>
      <c r="I166" s="215"/>
      <c r="J166" s="215"/>
      <c r="K166" s="211"/>
      <c r="L166" s="211"/>
      <c r="M166" s="216"/>
      <c r="N166" s="217"/>
      <c r="O166" s="218"/>
      <c r="P166" s="218"/>
      <c r="Q166" s="218"/>
      <c r="R166" s="218"/>
      <c r="S166" s="218"/>
      <c r="T166" s="218"/>
      <c r="U166" s="218"/>
      <c r="V166" s="218"/>
      <c r="W166" s="218"/>
      <c r="X166" s="219"/>
      <c r="AT166" s="220" t="s">
        <v>181</v>
      </c>
      <c r="AU166" s="220" t="s">
        <v>89</v>
      </c>
      <c r="AV166" s="13" t="s">
        <v>89</v>
      </c>
      <c r="AW166" s="13" t="s">
        <v>4</v>
      </c>
      <c r="AX166" s="13" t="s">
        <v>87</v>
      </c>
      <c r="AY166" s="220" t="s">
        <v>168</v>
      </c>
    </row>
    <row r="167" spans="1:65" s="2" customFormat="1" ht="24" customHeight="1">
      <c r="A167" s="33"/>
      <c r="B167" s="34"/>
      <c r="C167" s="191" t="s">
        <v>9</v>
      </c>
      <c r="D167" s="191" t="s">
        <v>171</v>
      </c>
      <c r="E167" s="192" t="s">
        <v>5400</v>
      </c>
      <c r="F167" s="193" t="s">
        <v>5401</v>
      </c>
      <c r="G167" s="194" t="s">
        <v>255</v>
      </c>
      <c r="H167" s="195">
        <v>266.47800000000001</v>
      </c>
      <c r="I167" s="196"/>
      <c r="J167" s="196"/>
      <c r="K167" s="197">
        <f>ROUND(P167*H167,2)</f>
        <v>0</v>
      </c>
      <c r="L167" s="193" t="s">
        <v>175</v>
      </c>
      <c r="M167" s="38"/>
      <c r="N167" s="198" t="s">
        <v>20</v>
      </c>
      <c r="O167" s="199" t="s">
        <v>48</v>
      </c>
      <c r="P167" s="200">
        <f>I167+J167</f>
        <v>0</v>
      </c>
      <c r="Q167" s="200">
        <f>ROUND(I167*H167,2)</f>
        <v>0</v>
      </c>
      <c r="R167" s="200">
        <f>ROUND(J167*H167,2)</f>
        <v>0</v>
      </c>
      <c r="S167" s="62"/>
      <c r="T167" s="201">
        <f>S167*H167</f>
        <v>0</v>
      </c>
      <c r="U167" s="201">
        <v>0</v>
      </c>
      <c r="V167" s="201">
        <f>U167*H167</f>
        <v>0</v>
      </c>
      <c r="W167" s="201">
        <v>0</v>
      </c>
      <c r="X167" s="202">
        <f>W167*H167</f>
        <v>0</v>
      </c>
      <c r="Y167" s="33"/>
      <c r="Z167" s="33"/>
      <c r="AA167" s="33"/>
      <c r="AB167" s="33"/>
      <c r="AC167" s="33"/>
      <c r="AD167" s="33"/>
      <c r="AE167" s="33"/>
      <c r="AR167" s="203" t="s">
        <v>191</v>
      </c>
      <c r="AT167" s="203" t="s">
        <v>171</v>
      </c>
      <c r="AU167" s="203" t="s">
        <v>89</v>
      </c>
      <c r="AY167" s="17" t="s">
        <v>168</v>
      </c>
      <c r="BE167" s="204">
        <f>IF(O167="základní",K167,0)</f>
        <v>0</v>
      </c>
      <c r="BF167" s="204">
        <f>IF(O167="snížená",K167,0)</f>
        <v>0</v>
      </c>
      <c r="BG167" s="204">
        <f>IF(O167="zákl. přenesená",K167,0)</f>
        <v>0</v>
      </c>
      <c r="BH167" s="204">
        <f>IF(O167="sníž. přenesená",K167,0)</f>
        <v>0</v>
      </c>
      <c r="BI167" s="204">
        <f>IF(O167="nulová",K167,0)</f>
        <v>0</v>
      </c>
      <c r="BJ167" s="17" t="s">
        <v>87</v>
      </c>
      <c r="BK167" s="204">
        <f>ROUND(P167*H167,2)</f>
        <v>0</v>
      </c>
      <c r="BL167" s="17" t="s">
        <v>191</v>
      </c>
      <c r="BM167" s="203" t="s">
        <v>6858</v>
      </c>
    </row>
    <row r="168" spans="1:65" s="2" customFormat="1" ht="29.25">
      <c r="A168" s="33"/>
      <c r="B168" s="34"/>
      <c r="C168" s="35"/>
      <c r="D168" s="205" t="s">
        <v>178</v>
      </c>
      <c r="E168" s="35"/>
      <c r="F168" s="206" t="s">
        <v>5403</v>
      </c>
      <c r="G168" s="35"/>
      <c r="H168" s="35"/>
      <c r="I168" s="107"/>
      <c r="J168" s="107"/>
      <c r="K168" s="35"/>
      <c r="L168" s="35"/>
      <c r="M168" s="38"/>
      <c r="N168" s="207"/>
      <c r="O168" s="208"/>
      <c r="P168" s="62"/>
      <c r="Q168" s="62"/>
      <c r="R168" s="62"/>
      <c r="S168" s="62"/>
      <c r="T168" s="62"/>
      <c r="U168" s="62"/>
      <c r="V168" s="62"/>
      <c r="W168" s="62"/>
      <c r="X168" s="63"/>
      <c r="Y168" s="33"/>
      <c r="Z168" s="33"/>
      <c r="AA168" s="33"/>
      <c r="AB168" s="33"/>
      <c r="AC168" s="33"/>
      <c r="AD168" s="33"/>
      <c r="AE168" s="33"/>
      <c r="AT168" s="17" t="s">
        <v>178</v>
      </c>
      <c r="AU168" s="17" t="s">
        <v>89</v>
      </c>
    </row>
    <row r="169" spans="1:65" s="2" customFormat="1" ht="409.5">
      <c r="A169" s="33"/>
      <c r="B169" s="34"/>
      <c r="C169" s="35"/>
      <c r="D169" s="205" t="s">
        <v>231</v>
      </c>
      <c r="E169" s="35"/>
      <c r="F169" s="224" t="s">
        <v>5404</v>
      </c>
      <c r="G169" s="35"/>
      <c r="H169" s="35"/>
      <c r="I169" s="107"/>
      <c r="J169" s="107"/>
      <c r="K169" s="35"/>
      <c r="L169" s="35"/>
      <c r="M169" s="38"/>
      <c r="N169" s="207"/>
      <c r="O169" s="208"/>
      <c r="P169" s="62"/>
      <c r="Q169" s="62"/>
      <c r="R169" s="62"/>
      <c r="S169" s="62"/>
      <c r="T169" s="62"/>
      <c r="U169" s="62"/>
      <c r="V169" s="62"/>
      <c r="W169" s="62"/>
      <c r="X169" s="63"/>
      <c r="Y169" s="33"/>
      <c r="Z169" s="33"/>
      <c r="AA169" s="33"/>
      <c r="AB169" s="33"/>
      <c r="AC169" s="33"/>
      <c r="AD169" s="33"/>
      <c r="AE169" s="33"/>
      <c r="AT169" s="17" t="s">
        <v>231</v>
      </c>
      <c r="AU169" s="17" t="s">
        <v>89</v>
      </c>
    </row>
    <row r="170" spans="1:65" s="13" customFormat="1">
      <c r="B170" s="210"/>
      <c r="C170" s="211"/>
      <c r="D170" s="205" t="s">
        <v>181</v>
      </c>
      <c r="E170" s="212" t="s">
        <v>20</v>
      </c>
      <c r="F170" s="213" t="s">
        <v>6859</v>
      </c>
      <c r="G170" s="211"/>
      <c r="H170" s="214">
        <v>16.2</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6852</v>
      </c>
      <c r="G171" s="211"/>
      <c r="H171" s="214">
        <v>48.6</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c r="B172" s="210"/>
      <c r="C172" s="211"/>
      <c r="D172" s="205" t="s">
        <v>181</v>
      </c>
      <c r="E172" s="212" t="s">
        <v>20</v>
      </c>
      <c r="F172" s="213" t="s">
        <v>6860</v>
      </c>
      <c r="G172" s="211"/>
      <c r="H172" s="214">
        <v>70.8</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2" t="s">
        <v>20</v>
      </c>
      <c r="F173" s="213" t="s">
        <v>6861</v>
      </c>
      <c r="G173" s="211"/>
      <c r="H173" s="214">
        <v>58.8</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5</v>
      </c>
      <c r="AX173" s="13" t="s">
        <v>79</v>
      </c>
      <c r="AY173" s="220" t="s">
        <v>168</v>
      </c>
    </row>
    <row r="174" spans="1:65" s="13" customFormat="1">
      <c r="B174" s="210"/>
      <c r="C174" s="211"/>
      <c r="D174" s="205" t="s">
        <v>181</v>
      </c>
      <c r="E174" s="212" t="s">
        <v>20</v>
      </c>
      <c r="F174" s="213" t="s">
        <v>6862</v>
      </c>
      <c r="G174" s="211"/>
      <c r="H174" s="214">
        <v>0.9</v>
      </c>
      <c r="I174" s="215"/>
      <c r="J174" s="215"/>
      <c r="K174" s="211"/>
      <c r="L174" s="211"/>
      <c r="M174" s="216"/>
      <c r="N174" s="217"/>
      <c r="O174" s="218"/>
      <c r="P174" s="218"/>
      <c r="Q174" s="218"/>
      <c r="R174" s="218"/>
      <c r="S174" s="218"/>
      <c r="T174" s="218"/>
      <c r="U174" s="218"/>
      <c r="V174" s="218"/>
      <c r="W174" s="218"/>
      <c r="X174" s="219"/>
      <c r="AT174" s="220" t="s">
        <v>181</v>
      </c>
      <c r="AU174" s="220" t="s">
        <v>89</v>
      </c>
      <c r="AV174" s="13" t="s">
        <v>89</v>
      </c>
      <c r="AW174" s="13" t="s">
        <v>5</v>
      </c>
      <c r="AX174" s="13" t="s">
        <v>79</v>
      </c>
      <c r="AY174" s="220" t="s">
        <v>168</v>
      </c>
    </row>
    <row r="175" spans="1:65" s="13" customFormat="1">
      <c r="B175" s="210"/>
      <c r="C175" s="211"/>
      <c r="D175" s="205" t="s">
        <v>181</v>
      </c>
      <c r="E175" s="212" t="s">
        <v>20</v>
      </c>
      <c r="F175" s="213" t="s">
        <v>6863</v>
      </c>
      <c r="G175" s="211"/>
      <c r="H175" s="214">
        <v>2.86</v>
      </c>
      <c r="I175" s="215"/>
      <c r="J175" s="215"/>
      <c r="K175" s="211"/>
      <c r="L175" s="211"/>
      <c r="M175" s="216"/>
      <c r="N175" s="217"/>
      <c r="O175" s="218"/>
      <c r="P175" s="218"/>
      <c r="Q175" s="218"/>
      <c r="R175" s="218"/>
      <c r="S175" s="218"/>
      <c r="T175" s="218"/>
      <c r="U175" s="218"/>
      <c r="V175" s="218"/>
      <c r="W175" s="218"/>
      <c r="X175" s="219"/>
      <c r="AT175" s="220" t="s">
        <v>181</v>
      </c>
      <c r="AU175" s="220" t="s">
        <v>89</v>
      </c>
      <c r="AV175" s="13" t="s">
        <v>89</v>
      </c>
      <c r="AW175" s="13" t="s">
        <v>5</v>
      </c>
      <c r="AX175" s="13" t="s">
        <v>79</v>
      </c>
      <c r="AY175" s="220" t="s">
        <v>168</v>
      </c>
    </row>
    <row r="176" spans="1:65" s="13" customFormat="1">
      <c r="B176" s="210"/>
      <c r="C176" s="211"/>
      <c r="D176" s="205" t="s">
        <v>181</v>
      </c>
      <c r="E176" s="212" t="s">
        <v>20</v>
      </c>
      <c r="F176" s="213" t="s">
        <v>6864</v>
      </c>
      <c r="G176" s="211"/>
      <c r="H176" s="214">
        <v>8.0280000000000005</v>
      </c>
      <c r="I176" s="215"/>
      <c r="J176" s="215"/>
      <c r="K176" s="211"/>
      <c r="L176" s="211"/>
      <c r="M176" s="216"/>
      <c r="N176" s="217"/>
      <c r="O176" s="218"/>
      <c r="P176" s="218"/>
      <c r="Q176" s="218"/>
      <c r="R176" s="218"/>
      <c r="S176" s="218"/>
      <c r="T176" s="218"/>
      <c r="U176" s="218"/>
      <c r="V176" s="218"/>
      <c r="W176" s="218"/>
      <c r="X176" s="219"/>
      <c r="AT176" s="220" t="s">
        <v>181</v>
      </c>
      <c r="AU176" s="220" t="s">
        <v>89</v>
      </c>
      <c r="AV176" s="13" t="s">
        <v>89</v>
      </c>
      <c r="AW176" s="13" t="s">
        <v>5</v>
      </c>
      <c r="AX176" s="13" t="s">
        <v>79</v>
      </c>
      <c r="AY176" s="220" t="s">
        <v>168</v>
      </c>
    </row>
    <row r="177" spans="1:65" s="13" customFormat="1">
      <c r="B177" s="210"/>
      <c r="C177" s="211"/>
      <c r="D177" s="205" t="s">
        <v>181</v>
      </c>
      <c r="E177" s="212" t="s">
        <v>20</v>
      </c>
      <c r="F177" s="213" t="s">
        <v>6865</v>
      </c>
      <c r="G177" s="211"/>
      <c r="H177" s="214">
        <v>32.4</v>
      </c>
      <c r="I177" s="215"/>
      <c r="J177" s="215"/>
      <c r="K177" s="211"/>
      <c r="L177" s="211"/>
      <c r="M177" s="216"/>
      <c r="N177" s="217"/>
      <c r="O177" s="218"/>
      <c r="P177" s="218"/>
      <c r="Q177" s="218"/>
      <c r="R177" s="218"/>
      <c r="S177" s="218"/>
      <c r="T177" s="218"/>
      <c r="U177" s="218"/>
      <c r="V177" s="218"/>
      <c r="W177" s="218"/>
      <c r="X177" s="219"/>
      <c r="AT177" s="220" t="s">
        <v>181</v>
      </c>
      <c r="AU177" s="220" t="s">
        <v>89</v>
      </c>
      <c r="AV177" s="13" t="s">
        <v>89</v>
      </c>
      <c r="AW177" s="13" t="s">
        <v>5</v>
      </c>
      <c r="AX177" s="13" t="s">
        <v>79</v>
      </c>
      <c r="AY177" s="220" t="s">
        <v>168</v>
      </c>
    </row>
    <row r="178" spans="1:65" s="13" customFormat="1">
      <c r="B178" s="210"/>
      <c r="C178" s="211"/>
      <c r="D178" s="205" t="s">
        <v>181</v>
      </c>
      <c r="E178" s="212" t="s">
        <v>20</v>
      </c>
      <c r="F178" s="213" t="s">
        <v>6866</v>
      </c>
      <c r="G178" s="211"/>
      <c r="H178" s="214">
        <v>6.75</v>
      </c>
      <c r="I178" s="215"/>
      <c r="J178" s="215"/>
      <c r="K178" s="211"/>
      <c r="L178" s="211"/>
      <c r="M178" s="216"/>
      <c r="N178" s="217"/>
      <c r="O178" s="218"/>
      <c r="P178" s="218"/>
      <c r="Q178" s="218"/>
      <c r="R178" s="218"/>
      <c r="S178" s="218"/>
      <c r="T178" s="218"/>
      <c r="U178" s="218"/>
      <c r="V178" s="218"/>
      <c r="W178" s="218"/>
      <c r="X178" s="219"/>
      <c r="AT178" s="220" t="s">
        <v>181</v>
      </c>
      <c r="AU178" s="220" t="s">
        <v>89</v>
      </c>
      <c r="AV178" s="13" t="s">
        <v>89</v>
      </c>
      <c r="AW178" s="13" t="s">
        <v>5</v>
      </c>
      <c r="AX178" s="13" t="s">
        <v>79</v>
      </c>
      <c r="AY178" s="220" t="s">
        <v>168</v>
      </c>
    </row>
    <row r="179" spans="1:65" s="13" customFormat="1" ht="22.5">
      <c r="B179" s="210"/>
      <c r="C179" s="211"/>
      <c r="D179" s="205" t="s">
        <v>181</v>
      </c>
      <c r="E179" s="212" t="s">
        <v>20</v>
      </c>
      <c r="F179" s="213" t="s">
        <v>6867</v>
      </c>
      <c r="G179" s="211"/>
      <c r="H179" s="214">
        <v>21.14</v>
      </c>
      <c r="I179" s="215"/>
      <c r="J179" s="215"/>
      <c r="K179" s="211"/>
      <c r="L179" s="211"/>
      <c r="M179" s="216"/>
      <c r="N179" s="217"/>
      <c r="O179" s="218"/>
      <c r="P179" s="218"/>
      <c r="Q179" s="218"/>
      <c r="R179" s="218"/>
      <c r="S179" s="218"/>
      <c r="T179" s="218"/>
      <c r="U179" s="218"/>
      <c r="V179" s="218"/>
      <c r="W179" s="218"/>
      <c r="X179" s="219"/>
      <c r="AT179" s="220" t="s">
        <v>181</v>
      </c>
      <c r="AU179" s="220" t="s">
        <v>89</v>
      </c>
      <c r="AV179" s="13" t="s">
        <v>89</v>
      </c>
      <c r="AW179" s="13" t="s">
        <v>5</v>
      </c>
      <c r="AX179" s="13" t="s">
        <v>79</v>
      </c>
      <c r="AY179" s="220" t="s">
        <v>168</v>
      </c>
    </row>
    <row r="180" spans="1:65" s="2" customFormat="1" ht="24" customHeight="1">
      <c r="A180" s="33"/>
      <c r="B180" s="34"/>
      <c r="C180" s="191" t="s">
        <v>327</v>
      </c>
      <c r="D180" s="191" t="s">
        <v>171</v>
      </c>
      <c r="E180" s="192" t="s">
        <v>6522</v>
      </c>
      <c r="F180" s="193" t="s">
        <v>6523</v>
      </c>
      <c r="G180" s="194" t="s">
        <v>243</v>
      </c>
      <c r="H180" s="195">
        <v>93.6</v>
      </c>
      <c r="I180" s="196"/>
      <c r="J180" s="196"/>
      <c r="K180" s="197">
        <f>ROUND(P180*H180,2)</f>
        <v>0</v>
      </c>
      <c r="L180" s="193" t="s">
        <v>175</v>
      </c>
      <c r="M180" s="38"/>
      <c r="N180" s="198" t="s">
        <v>20</v>
      </c>
      <c r="O180" s="199" t="s">
        <v>48</v>
      </c>
      <c r="P180" s="200">
        <f>I180+J180</f>
        <v>0</v>
      </c>
      <c r="Q180" s="200">
        <f>ROUND(I180*H180,2)</f>
        <v>0</v>
      </c>
      <c r="R180" s="200">
        <f>ROUND(J180*H180,2)</f>
        <v>0</v>
      </c>
      <c r="S180" s="62"/>
      <c r="T180" s="201">
        <f>S180*H180</f>
        <v>0</v>
      </c>
      <c r="U180" s="201">
        <v>0</v>
      </c>
      <c r="V180" s="201">
        <f>U180*H180</f>
        <v>0</v>
      </c>
      <c r="W180" s="201">
        <v>0</v>
      </c>
      <c r="X180" s="202">
        <f>W180*H180</f>
        <v>0</v>
      </c>
      <c r="Y180" s="33"/>
      <c r="Z180" s="33"/>
      <c r="AA180" s="33"/>
      <c r="AB180" s="33"/>
      <c r="AC180" s="33"/>
      <c r="AD180" s="33"/>
      <c r="AE180" s="33"/>
      <c r="AR180" s="203" t="s">
        <v>191</v>
      </c>
      <c r="AT180" s="203" t="s">
        <v>171</v>
      </c>
      <c r="AU180" s="203" t="s">
        <v>89</v>
      </c>
      <c r="AY180" s="17" t="s">
        <v>168</v>
      </c>
      <c r="BE180" s="204">
        <f>IF(O180="základní",K180,0)</f>
        <v>0</v>
      </c>
      <c r="BF180" s="204">
        <f>IF(O180="snížená",K180,0)</f>
        <v>0</v>
      </c>
      <c r="BG180" s="204">
        <f>IF(O180="zákl. přenesená",K180,0)</f>
        <v>0</v>
      </c>
      <c r="BH180" s="204">
        <f>IF(O180="sníž. přenesená",K180,0)</f>
        <v>0</v>
      </c>
      <c r="BI180" s="204">
        <f>IF(O180="nulová",K180,0)</f>
        <v>0</v>
      </c>
      <c r="BJ180" s="17" t="s">
        <v>87</v>
      </c>
      <c r="BK180" s="204">
        <f>ROUND(P180*H180,2)</f>
        <v>0</v>
      </c>
      <c r="BL180" s="17" t="s">
        <v>191</v>
      </c>
      <c r="BM180" s="203" t="s">
        <v>6868</v>
      </c>
    </row>
    <row r="181" spans="1:65" s="2" customFormat="1" ht="19.5">
      <c r="A181" s="33"/>
      <c r="B181" s="34"/>
      <c r="C181" s="35"/>
      <c r="D181" s="205" t="s">
        <v>178</v>
      </c>
      <c r="E181" s="35"/>
      <c r="F181" s="206" t="s">
        <v>6525</v>
      </c>
      <c r="G181" s="35"/>
      <c r="H181" s="35"/>
      <c r="I181" s="107"/>
      <c r="J181" s="107"/>
      <c r="K181" s="35"/>
      <c r="L181" s="35"/>
      <c r="M181" s="38"/>
      <c r="N181" s="207"/>
      <c r="O181" s="208"/>
      <c r="P181" s="62"/>
      <c r="Q181" s="62"/>
      <c r="R181" s="62"/>
      <c r="S181" s="62"/>
      <c r="T181" s="62"/>
      <c r="U181" s="62"/>
      <c r="V181" s="62"/>
      <c r="W181" s="62"/>
      <c r="X181" s="63"/>
      <c r="Y181" s="33"/>
      <c r="Z181" s="33"/>
      <c r="AA181" s="33"/>
      <c r="AB181" s="33"/>
      <c r="AC181" s="33"/>
      <c r="AD181" s="33"/>
      <c r="AE181" s="33"/>
      <c r="AT181" s="17" t="s">
        <v>178</v>
      </c>
      <c r="AU181" s="17" t="s">
        <v>89</v>
      </c>
    </row>
    <row r="182" spans="1:65" s="2" customFormat="1" ht="39">
      <c r="A182" s="33"/>
      <c r="B182" s="34"/>
      <c r="C182" s="35"/>
      <c r="D182" s="205" t="s">
        <v>231</v>
      </c>
      <c r="E182" s="35"/>
      <c r="F182" s="209" t="s">
        <v>6526</v>
      </c>
      <c r="G182" s="35"/>
      <c r="H182" s="35"/>
      <c r="I182" s="107"/>
      <c r="J182" s="107"/>
      <c r="K182" s="35"/>
      <c r="L182" s="35"/>
      <c r="M182" s="38"/>
      <c r="N182" s="207"/>
      <c r="O182" s="208"/>
      <c r="P182" s="62"/>
      <c r="Q182" s="62"/>
      <c r="R182" s="62"/>
      <c r="S182" s="62"/>
      <c r="T182" s="62"/>
      <c r="U182" s="62"/>
      <c r="V182" s="62"/>
      <c r="W182" s="62"/>
      <c r="X182" s="63"/>
      <c r="Y182" s="33"/>
      <c r="Z182" s="33"/>
      <c r="AA182" s="33"/>
      <c r="AB182" s="33"/>
      <c r="AC182" s="33"/>
      <c r="AD182" s="33"/>
      <c r="AE182" s="33"/>
      <c r="AT182" s="17" t="s">
        <v>231</v>
      </c>
      <c r="AU182" s="17" t="s">
        <v>89</v>
      </c>
    </row>
    <row r="183" spans="1:65" s="13" customFormat="1">
      <c r="B183" s="210"/>
      <c r="C183" s="211"/>
      <c r="D183" s="205" t="s">
        <v>181</v>
      </c>
      <c r="E183" s="212" t="s">
        <v>20</v>
      </c>
      <c r="F183" s="213" t="s">
        <v>6869</v>
      </c>
      <c r="G183" s="211"/>
      <c r="H183" s="214">
        <v>44.4</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13" customFormat="1">
      <c r="B184" s="210"/>
      <c r="C184" s="211"/>
      <c r="D184" s="205" t="s">
        <v>181</v>
      </c>
      <c r="E184" s="212" t="s">
        <v>20</v>
      </c>
      <c r="F184" s="213" t="s">
        <v>6870</v>
      </c>
      <c r="G184" s="211"/>
      <c r="H184" s="214">
        <v>49.2</v>
      </c>
      <c r="I184" s="215"/>
      <c r="J184" s="215"/>
      <c r="K184" s="211"/>
      <c r="L184" s="211"/>
      <c r="M184" s="216"/>
      <c r="N184" s="217"/>
      <c r="O184" s="218"/>
      <c r="P184" s="218"/>
      <c r="Q184" s="218"/>
      <c r="R184" s="218"/>
      <c r="S184" s="218"/>
      <c r="T184" s="218"/>
      <c r="U184" s="218"/>
      <c r="V184" s="218"/>
      <c r="W184" s="218"/>
      <c r="X184" s="219"/>
      <c r="AT184" s="220" t="s">
        <v>181</v>
      </c>
      <c r="AU184" s="220" t="s">
        <v>89</v>
      </c>
      <c r="AV184" s="13" t="s">
        <v>89</v>
      </c>
      <c r="AW184" s="13" t="s">
        <v>5</v>
      </c>
      <c r="AX184" s="13" t="s">
        <v>79</v>
      </c>
      <c r="AY184" s="220" t="s">
        <v>168</v>
      </c>
    </row>
    <row r="185" spans="1:65" s="2" customFormat="1" ht="24" customHeight="1">
      <c r="A185" s="33"/>
      <c r="B185" s="34"/>
      <c r="C185" s="191" t="s">
        <v>337</v>
      </c>
      <c r="D185" s="191" t="s">
        <v>171</v>
      </c>
      <c r="E185" s="192" t="s">
        <v>5407</v>
      </c>
      <c r="F185" s="193" t="s">
        <v>5408</v>
      </c>
      <c r="G185" s="194" t="s">
        <v>255</v>
      </c>
      <c r="H185" s="195">
        <v>44.188000000000002</v>
      </c>
      <c r="I185" s="196"/>
      <c r="J185" s="196"/>
      <c r="K185" s="197">
        <f>ROUND(P185*H185,2)</f>
        <v>0</v>
      </c>
      <c r="L185" s="193" t="s">
        <v>175</v>
      </c>
      <c r="M185" s="38"/>
      <c r="N185" s="198" t="s">
        <v>20</v>
      </c>
      <c r="O185" s="199" t="s">
        <v>48</v>
      </c>
      <c r="P185" s="200">
        <f>I185+J185</f>
        <v>0</v>
      </c>
      <c r="Q185" s="200">
        <f>ROUND(I185*H185,2)</f>
        <v>0</v>
      </c>
      <c r="R185" s="200">
        <f>ROUND(J185*H185,2)</f>
        <v>0</v>
      </c>
      <c r="S185" s="62"/>
      <c r="T185" s="201">
        <f>S185*H185</f>
        <v>0</v>
      </c>
      <c r="U185" s="201">
        <v>0</v>
      </c>
      <c r="V185" s="201">
        <f>U185*H185</f>
        <v>0</v>
      </c>
      <c r="W185" s="201">
        <v>0</v>
      </c>
      <c r="X185" s="202">
        <f>W185*H185</f>
        <v>0</v>
      </c>
      <c r="Y185" s="33"/>
      <c r="Z185" s="33"/>
      <c r="AA185" s="33"/>
      <c r="AB185" s="33"/>
      <c r="AC185" s="33"/>
      <c r="AD185" s="33"/>
      <c r="AE185" s="33"/>
      <c r="AR185" s="203" t="s">
        <v>191</v>
      </c>
      <c r="AT185" s="203" t="s">
        <v>171</v>
      </c>
      <c r="AU185" s="203" t="s">
        <v>89</v>
      </c>
      <c r="AY185" s="17" t="s">
        <v>168</v>
      </c>
      <c r="BE185" s="204">
        <f>IF(O185="základní",K185,0)</f>
        <v>0</v>
      </c>
      <c r="BF185" s="204">
        <f>IF(O185="snížená",K185,0)</f>
        <v>0</v>
      </c>
      <c r="BG185" s="204">
        <f>IF(O185="zákl. přenesená",K185,0)</f>
        <v>0</v>
      </c>
      <c r="BH185" s="204">
        <f>IF(O185="sníž. přenesená",K185,0)</f>
        <v>0</v>
      </c>
      <c r="BI185" s="204">
        <f>IF(O185="nulová",K185,0)</f>
        <v>0</v>
      </c>
      <c r="BJ185" s="17" t="s">
        <v>87</v>
      </c>
      <c r="BK185" s="204">
        <f>ROUND(P185*H185,2)</f>
        <v>0</v>
      </c>
      <c r="BL185" s="17" t="s">
        <v>191</v>
      </c>
      <c r="BM185" s="203" t="s">
        <v>6871</v>
      </c>
    </row>
    <row r="186" spans="1:65" s="2" customFormat="1" ht="29.25">
      <c r="A186" s="33"/>
      <c r="B186" s="34"/>
      <c r="C186" s="35"/>
      <c r="D186" s="205" t="s">
        <v>178</v>
      </c>
      <c r="E186" s="35"/>
      <c r="F186" s="206" t="s">
        <v>5410</v>
      </c>
      <c r="G186" s="35"/>
      <c r="H186" s="35"/>
      <c r="I186" s="107"/>
      <c r="J186" s="107"/>
      <c r="K186" s="35"/>
      <c r="L186" s="35"/>
      <c r="M186" s="38"/>
      <c r="N186" s="207"/>
      <c r="O186" s="208"/>
      <c r="P186" s="62"/>
      <c r="Q186" s="62"/>
      <c r="R186" s="62"/>
      <c r="S186" s="62"/>
      <c r="T186" s="62"/>
      <c r="U186" s="62"/>
      <c r="V186" s="62"/>
      <c r="W186" s="62"/>
      <c r="X186" s="63"/>
      <c r="Y186" s="33"/>
      <c r="Z186" s="33"/>
      <c r="AA186" s="33"/>
      <c r="AB186" s="33"/>
      <c r="AC186" s="33"/>
      <c r="AD186" s="33"/>
      <c r="AE186" s="33"/>
      <c r="AT186" s="17" t="s">
        <v>178</v>
      </c>
      <c r="AU186" s="17" t="s">
        <v>89</v>
      </c>
    </row>
    <row r="187" spans="1:65" s="2" customFormat="1" ht="68.25">
      <c r="A187" s="33"/>
      <c r="B187" s="34"/>
      <c r="C187" s="35"/>
      <c r="D187" s="205" t="s">
        <v>231</v>
      </c>
      <c r="E187" s="35"/>
      <c r="F187" s="209" t="s">
        <v>5411</v>
      </c>
      <c r="G187" s="35"/>
      <c r="H187" s="35"/>
      <c r="I187" s="107"/>
      <c r="J187" s="107"/>
      <c r="K187" s="35"/>
      <c r="L187" s="35"/>
      <c r="M187" s="38"/>
      <c r="N187" s="207"/>
      <c r="O187" s="208"/>
      <c r="P187" s="62"/>
      <c r="Q187" s="62"/>
      <c r="R187" s="62"/>
      <c r="S187" s="62"/>
      <c r="T187" s="62"/>
      <c r="U187" s="62"/>
      <c r="V187" s="62"/>
      <c r="W187" s="62"/>
      <c r="X187" s="63"/>
      <c r="Y187" s="33"/>
      <c r="Z187" s="33"/>
      <c r="AA187" s="33"/>
      <c r="AB187" s="33"/>
      <c r="AC187" s="33"/>
      <c r="AD187" s="33"/>
      <c r="AE187" s="33"/>
      <c r="AT187" s="17" t="s">
        <v>231</v>
      </c>
      <c r="AU187" s="17" t="s">
        <v>89</v>
      </c>
    </row>
    <row r="188" spans="1:65" s="13" customFormat="1">
      <c r="B188" s="210"/>
      <c r="C188" s="211"/>
      <c r="D188" s="205" t="s">
        <v>181</v>
      </c>
      <c r="E188" s="212" t="s">
        <v>20</v>
      </c>
      <c r="F188" s="213" t="s">
        <v>6862</v>
      </c>
      <c r="G188" s="211"/>
      <c r="H188" s="214">
        <v>0.9</v>
      </c>
      <c r="I188" s="215"/>
      <c r="J188" s="215"/>
      <c r="K188" s="211"/>
      <c r="L188" s="211"/>
      <c r="M188" s="216"/>
      <c r="N188" s="217"/>
      <c r="O188" s="218"/>
      <c r="P188" s="218"/>
      <c r="Q188" s="218"/>
      <c r="R188" s="218"/>
      <c r="S188" s="218"/>
      <c r="T188" s="218"/>
      <c r="U188" s="218"/>
      <c r="V188" s="218"/>
      <c r="W188" s="218"/>
      <c r="X188" s="219"/>
      <c r="AT188" s="220" t="s">
        <v>181</v>
      </c>
      <c r="AU188" s="220" t="s">
        <v>89</v>
      </c>
      <c r="AV188" s="13" t="s">
        <v>89</v>
      </c>
      <c r="AW188" s="13" t="s">
        <v>5</v>
      </c>
      <c r="AX188" s="13" t="s">
        <v>79</v>
      </c>
      <c r="AY188" s="220" t="s">
        <v>168</v>
      </c>
    </row>
    <row r="189" spans="1:65" s="13" customFormat="1">
      <c r="B189" s="210"/>
      <c r="C189" s="211"/>
      <c r="D189" s="205" t="s">
        <v>181</v>
      </c>
      <c r="E189" s="212" t="s">
        <v>20</v>
      </c>
      <c r="F189" s="213" t="s">
        <v>6863</v>
      </c>
      <c r="G189" s="211"/>
      <c r="H189" s="214">
        <v>2.86</v>
      </c>
      <c r="I189" s="215"/>
      <c r="J189" s="215"/>
      <c r="K189" s="211"/>
      <c r="L189" s="211"/>
      <c r="M189" s="216"/>
      <c r="N189" s="217"/>
      <c r="O189" s="218"/>
      <c r="P189" s="218"/>
      <c r="Q189" s="218"/>
      <c r="R189" s="218"/>
      <c r="S189" s="218"/>
      <c r="T189" s="218"/>
      <c r="U189" s="218"/>
      <c r="V189" s="218"/>
      <c r="W189" s="218"/>
      <c r="X189" s="219"/>
      <c r="AT189" s="220" t="s">
        <v>181</v>
      </c>
      <c r="AU189" s="220" t="s">
        <v>89</v>
      </c>
      <c r="AV189" s="13" t="s">
        <v>89</v>
      </c>
      <c r="AW189" s="13" t="s">
        <v>5</v>
      </c>
      <c r="AX189" s="13" t="s">
        <v>79</v>
      </c>
      <c r="AY189" s="220" t="s">
        <v>168</v>
      </c>
    </row>
    <row r="190" spans="1:65" s="13" customFormat="1">
      <c r="B190" s="210"/>
      <c r="C190" s="211"/>
      <c r="D190" s="205" t="s">
        <v>181</v>
      </c>
      <c r="E190" s="212" t="s">
        <v>20</v>
      </c>
      <c r="F190" s="213" t="s">
        <v>6864</v>
      </c>
      <c r="G190" s="211"/>
      <c r="H190" s="214">
        <v>8.0280000000000005</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13" customFormat="1">
      <c r="B191" s="210"/>
      <c r="C191" s="211"/>
      <c r="D191" s="205" t="s">
        <v>181</v>
      </c>
      <c r="E191" s="212" t="s">
        <v>20</v>
      </c>
      <c r="F191" s="213" t="s">
        <v>6865</v>
      </c>
      <c r="G191" s="211"/>
      <c r="H191" s="214">
        <v>32.4</v>
      </c>
      <c r="I191" s="215"/>
      <c r="J191" s="215"/>
      <c r="K191" s="211"/>
      <c r="L191" s="211"/>
      <c r="M191" s="216"/>
      <c r="N191" s="217"/>
      <c r="O191" s="218"/>
      <c r="P191" s="218"/>
      <c r="Q191" s="218"/>
      <c r="R191" s="218"/>
      <c r="S191" s="218"/>
      <c r="T191" s="218"/>
      <c r="U191" s="218"/>
      <c r="V191" s="218"/>
      <c r="W191" s="218"/>
      <c r="X191" s="219"/>
      <c r="AT191" s="220" t="s">
        <v>181</v>
      </c>
      <c r="AU191" s="220" t="s">
        <v>89</v>
      </c>
      <c r="AV191" s="13" t="s">
        <v>89</v>
      </c>
      <c r="AW191" s="13" t="s">
        <v>5</v>
      </c>
      <c r="AX191" s="13" t="s">
        <v>79</v>
      </c>
      <c r="AY191" s="220" t="s">
        <v>168</v>
      </c>
    </row>
    <row r="192" spans="1:65" s="2" customFormat="1" ht="24" customHeight="1">
      <c r="A192" s="33"/>
      <c r="B192" s="34"/>
      <c r="C192" s="191" t="s">
        <v>345</v>
      </c>
      <c r="D192" s="191" t="s">
        <v>171</v>
      </c>
      <c r="E192" s="192" t="s">
        <v>5412</v>
      </c>
      <c r="F192" s="193" t="s">
        <v>5413</v>
      </c>
      <c r="G192" s="194" t="s">
        <v>255</v>
      </c>
      <c r="H192" s="195">
        <v>8.8379999999999992</v>
      </c>
      <c r="I192" s="196"/>
      <c r="J192" s="196"/>
      <c r="K192" s="197">
        <f>ROUND(P192*H192,2)</f>
        <v>0</v>
      </c>
      <c r="L192" s="193" t="s">
        <v>175</v>
      </c>
      <c r="M192" s="38"/>
      <c r="N192" s="198" t="s">
        <v>20</v>
      </c>
      <c r="O192" s="199" t="s">
        <v>48</v>
      </c>
      <c r="P192" s="200">
        <f>I192+J192</f>
        <v>0</v>
      </c>
      <c r="Q192" s="200">
        <f>ROUND(I192*H192,2)</f>
        <v>0</v>
      </c>
      <c r="R192" s="200">
        <f>ROUND(J192*H192,2)</f>
        <v>0</v>
      </c>
      <c r="S192" s="62"/>
      <c r="T192" s="201">
        <f>S192*H192</f>
        <v>0</v>
      </c>
      <c r="U192" s="201">
        <v>0</v>
      </c>
      <c r="V192" s="201">
        <f>U192*H192</f>
        <v>0</v>
      </c>
      <c r="W192" s="201">
        <v>0</v>
      </c>
      <c r="X192" s="202">
        <f>W192*H192</f>
        <v>0</v>
      </c>
      <c r="Y192" s="33"/>
      <c r="Z192" s="33"/>
      <c r="AA192" s="33"/>
      <c r="AB192" s="33"/>
      <c r="AC192" s="33"/>
      <c r="AD192" s="33"/>
      <c r="AE192" s="33"/>
      <c r="AR192" s="203" t="s">
        <v>191</v>
      </c>
      <c r="AT192" s="203" t="s">
        <v>171</v>
      </c>
      <c r="AU192" s="203" t="s">
        <v>89</v>
      </c>
      <c r="AY192" s="17" t="s">
        <v>168</v>
      </c>
      <c r="BE192" s="204">
        <f>IF(O192="základní",K192,0)</f>
        <v>0</v>
      </c>
      <c r="BF192" s="204">
        <f>IF(O192="snížená",K192,0)</f>
        <v>0</v>
      </c>
      <c r="BG192" s="204">
        <f>IF(O192="zákl. přenesená",K192,0)</f>
        <v>0</v>
      </c>
      <c r="BH192" s="204">
        <f>IF(O192="sníž. přenesená",K192,0)</f>
        <v>0</v>
      </c>
      <c r="BI192" s="204">
        <f>IF(O192="nulová",K192,0)</f>
        <v>0</v>
      </c>
      <c r="BJ192" s="17" t="s">
        <v>87</v>
      </c>
      <c r="BK192" s="204">
        <f>ROUND(P192*H192,2)</f>
        <v>0</v>
      </c>
      <c r="BL192" s="17" t="s">
        <v>191</v>
      </c>
      <c r="BM192" s="203" t="s">
        <v>6872</v>
      </c>
    </row>
    <row r="193" spans="1:65" s="2" customFormat="1" ht="29.25">
      <c r="A193" s="33"/>
      <c r="B193" s="34"/>
      <c r="C193" s="35"/>
      <c r="D193" s="205" t="s">
        <v>178</v>
      </c>
      <c r="E193" s="35"/>
      <c r="F193" s="206" t="s">
        <v>5415</v>
      </c>
      <c r="G193" s="35"/>
      <c r="H193" s="35"/>
      <c r="I193" s="107"/>
      <c r="J193" s="107"/>
      <c r="K193" s="35"/>
      <c r="L193" s="35"/>
      <c r="M193" s="38"/>
      <c r="N193" s="207"/>
      <c r="O193" s="208"/>
      <c r="P193" s="62"/>
      <c r="Q193" s="62"/>
      <c r="R193" s="62"/>
      <c r="S193" s="62"/>
      <c r="T193" s="62"/>
      <c r="U193" s="62"/>
      <c r="V193" s="62"/>
      <c r="W193" s="62"/>
      <c r="X193" s="63"/>
      <c r="Y193" s="33"/>
      <c r="Z193" s="33"/>
      <c r="AA193" s="33"/>
      <c r="AB193" s="33"/>
      <c r="AC193" s="33"/>
      <c r="AD193" s="33"/>
      <c r="AE193" s="33"/>
      <c r="AT193" s="17" t="s">
        <v>178</v>
      </c>
      <c r="AU193" s="17" t="s">
        <v>89</v>
      </c>
    </row>
    <row r="194" spans="1:65" s="2" customFormat="1" ht="68.25">
      <c r="A194" s="33"/>
      <c r="B194" s="34"/>
      <c r="C194" s="35"/>
      <c r="D194" s="205" t="s">
        <v>231</v>
      </c>
      <c r="E194" s="35"/>
      <c r="F194" s="209" t="s">
        <v>5411</v>
      </c>
      <c r="G194" s="35"/>
      <c r="H194" s="35"/>
      <c r="I194" s="107"/>
      <c r="J194" s="107"/>
      <c r="K194" s="35"/>
      <c r="L194" s="35"/>
      <c r="M194" s="38"/>
      <c r="N194" s="207"/>
      <c r="O194" s="208"/>
      <c r="P194" s="62"/>
      <c r="Q194" s="62"/>
      <c r="R194" s="62"/>
      <c r="S194" s="62"/>
      <c r="T194" s="62"/>
      <c r="U194" s="62"/>
      <c r="V194" s="62"/>
      <c r="W194" s="62"/>
      <c r="X194" s="63"/>
      <c r="Y194" s="33"/>
      <c r="Z194" s="33"/>
      <c r="AA194" s="33"/>
      <c r="AB194" s="33"/>
      <c r="AC194" s="33"/>
      <c r="AD194" s="33"/>
      <c r="AE194" s="33"/>
      <c r="AT194" s="17" t="s">
        <v>231</v>
      </c>
      <c r="AU194" s="17" t="s">
        <v>89</v>
      </c>
    </row>
    <row r="195" spans="1:65" s="13" customFormat="1">
      <c r="B195" s="210"/>
      <c r="C195" s="211"/>
      <c r="D195" s="205" t="s">
        <v>181</v>
      </c>
      <c r="E195" s="212" t="s">
        <v>20</v>
      </c>
      <c r="F195" s="213" t="s">
        <v>6862</v>
      </c>
      <c r="G195" s="211"/>
      <c r="H195" s="214">
        <v>0.9</v>
      </c>
      <c r="I195" s="215"/>
      <c r="J195" s="215"/>
      <c r="K195" s="211"/>
      <c r="L195" s="211"/>
      <c r="M195" s="216"/>
      <c r="N195" s="217"/>
      <c r="O195" s="218"/>
      <c r="P195" s="218"/>
      <c r="Q195" s="218"/>
      <c r="R195" s="218"/>
      <c r="S195" s="218"/>
      <c r="T195" s="218"/>
      <c r="U195" s="218"/>
      <c r="V195" s="218"/>
      <c r="W195" s="218"/>
      <c r="X195" s="219"/>
      <c r="AT195" s="220" t="s">
        <v>181</v>
      </c>
      <c r="AU195" s="220" t="s">
        <v>89</v>
      </c>
      <c r="AV195" s="13" t="s">
        <v>89</v>
      </c>
      <c r="AW195" s="13" t="s">
        <v>5</v>
      </c>
      <c r="AX195" s="13" t="s">
        <v>79</v>
      </c>
      <c r="AY195" s="220" t="s">
        <v>168</v>
      </c>
    </row>
    <row r="196" spans="1:65" s="13" customFormat="1">
      <c r="B196" s="210"/>
      <c r="C196" s="211"/>
      <c r="D196" s="205" t="s">
        <v>181</v>
      </c>
      <c r="E196" s="212" t="s">
        <v>20</v>
      </c>
      <c r="F196" s="213" t="s">
        <v>6863</v>
      </c>
      <c r="G196" s="211"/>
      <c r="H196" s="214">
        <v>2.86</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13" customFormat="1">
      <c r="B197" s="210"/>
      <c r="C197" s="211"/>
      <c r="D197" s="205" t="s">
        <v>181</v>
      </c>
      <c r="E197" s="212" t="s">
        <v>20</v>
      </c>
      <c r="F197" s="213" t="s">
        <v>6864</v>
      </c>
      <c r="G197" s="211"/>
      <c r="H197" s="214">
        <v>8.0280000000000005</v>
      </c>
      <c r="I197" s="215"/>
      <c r="J197" s="215"/>
      <c r="K197" s="211"/>
      <c r="L197" s="211"/>
      <c r="M197" s="216"/>
      <c r="N197" s="217"/>
      <c r="O197" s="218"/>
      <c r="P197" s="218"/>
      <c r="Q197" s="218"/>
      <c r="R197" s="218"/>
      <c r="S197" s="218"/>
      <c r="T197" s="218"/>
      <c r="U197" s="218"/>
      <c r="V197" s="218"/>
      <c r="W197" s="218"/>
      <c r="X197" s="219"/>
      <c r="AT197" s="220" t="s">
        <v>181</v>
      </c>
      <c r="AU197" s="220" t="s">
        <v>89</v>
      </c>
      <c r="AV197" s="13" t="s">
        <v>89</v>
      </c>
      <c r="AW197" s="13" t="s">
        <v>5</v>
      </c>
      <c r="AX197" s="13" t="s">
        <v>79</v>
      </c>
      <c r="AY197" s="220" t="s">
        <v>168</v>
      </c>
    </row>
    <row r="198" spans="1:65" s="13" customFormat="1">
      <c r="B198" s="210"/>
      <c r="C198" s="211"/>
      <c r="D198" s="205" t="s">
        <v>181</v>
      </c>
      <c r="E198" s="212" t="s">
        <v>20</v>
      </c>
      <c r="F198" s="213" t="s">
        <v>6865</v>
      </c>
      <c r="G198" s="211"/>
      <c r="H198" s="214">
        <v>32.4</v>
      </c>
      <c r="I198" s="215"/>
      <c r="J198" s="215"/>
      <c r="K198" s="211"/>
      <c r="L198" s="211"/>
      <c r="M198" s="216"/>
      <c r="N198" s="217"/>
      <c r="O198" s="218"/>
      <c r="P198" s="218"/>
      <c r="Q198" s="218"/>
      <c r="R198" s="218"/>
      <c r="S198" s="218"/>
      <c r="T198" s="218"/>
      <c r="U198" s="218"/>
      <c r="V198" s="218"/>
      <c r="W198" s="218"/>
      <c r="X198" s="219"/>
      <c r="AT198" s="220" t="s">
        <v>181</v>
      </c>
      <c r="AU198" s="220" t="s">
        <v>89</v>
      </c>
      <c r="AV198" s="13" t="s">
        <v>89</v>
      </c>
      <c r="AW198" s="13" t="s">
        <v>5</v>
      </c>
      <c r="AX198" s="13" t="s">
        <v>79</v>
      </c>
      <c r="AY198" s="220" t="s">
        <v>168</v>
      </c>
    </row>
    <row r="199" spans="1:65" s="13" customFormat="1">
      <c r="B199" s="210"/>
      <c r="C199" s="211"/>
      <c r="D199" s="205" t="s">
        <v>181</v>
      </c>
      <c r="E199" s="211"/>
      <c r="F199" s="213" t="s">
        <v>6873</v>
      </c>
      <c r="G199" s="211"/>
      <c r="H199" s="214">
        <v>8.8379999999999992</v>
      </c>
      <c r="I199" s="215"/>
      <c r="J199" s="215"/>
      <c r="K199" s="211"/>
      <c r="L199" s="211"/>
      <c r="M199" s="216"/>
      <c r="N199" s="217"/>
      <c r="O199" s="218"/>
      <c r="P199" s="218"/>
      <c r="Q199" s="218"/>
      <c r="R199" s="218"/>
      <c r="S199" s="218"/>
      <c r="T199" s="218"/>
      <c r="U199" s="218"/>
      <c r="V199" s="218"/>
      <c r="W199" s="218"/>
      <c r="X199" s="219"/>
      <c r="AT199" s="220" t="s">
        <v>181</v>
      </c>
      <c r="AU199" s="220" t="s">
        <v>89</v>
      </c>
      <c r="AV199" s="13" t="s">
        <v>89</v>
      </c>
      <c r="AW199" s="13" t="s">
        <v>4</v>
      </c>
      <c r="AX199" s="13" t="s">
        <v>87</v>
      </c>
      <c r="AY199" s="220" t="s">
        <v>168</v>
      </c>
    </row>
    <row r="200" spans="1:65" s="2" customFormat="1" ht="24" customHeight="1">
      <c r="A200" s="33"/>
      <c r="B200" s="34"/>
      <c r="C200" s="191" t="s">
        <v>351</v>
      </c>
      <c r="D200" s="191" t="s">
        <v>171</v>
      </c>
      <c r="E200" s="192" t="s">
        <v>5417</v>
      </c>
      <c r="F200" s="193" t="s">
        <v>5418</v>
      </c>
      <c r="G200" s="194" t="s">
        <v>255</v>
      </c>
      <c r="H200" s="195">
        <v>27.89</v>
      </c>
      <c r="I200" s="196"/>
      <c r="J200" s="196"/>
      <c r="K200" s="197">
        <f>ROUND(P200*H200,2)</f>
        <v>0</v>
      </c>
      <c r="L200" s="193" t="s">
        <v>175</v>
      </c>
      <c r="M200" s="38"/>
      <c r="N200" s="198" t="s">
        <v>20</v>
      </c>
      <c r="O200" s="199" t="s">
        <v>48</v>
      </c>
      <c r="P200" s="200">
        <f>I200+J200</f>
        <v>0</v>
      </c>
      <c r="Q200" s="200">
        <f>ROUND(I200*H200,2)</f>
        <v>0</v>
      </c>
      <c r="R200" s="200">
        <f>ROUND(J200*H200,2)</f>
        <v>0</v>
      </c>
      <c r="S200" s="62"/>
      <c r="T200" s="201">
        <f>S200*H200</f>
        <v>0</v>
      </c>
      <c r="U200" s="201">
        <v>0</v>
      </c>
      <c r="V200" s="201">
        <f>U200*H200</f>
        <v>0</v>
      </c>
      <c r="W200" s="201">
        <v>0</v>
      </c>
      <c r="X200" s="202">
        <f>W200*H200</f>
        <v>0</v>
      </c>
      <c r="Y200" s="33"/>
      <c r="Z200" s="33"/>
      <c r="AA200" s="33"/>
      <c r="AB200" s="33"/>
      <c r="AC200" s="33"/>
      <c r="AD200" s="33"/>
      <c r="AE200" s="33"/>
      <c r="AR200" s="203" t="s">
        <v>191</v>
      </c>
      <c r="AT200" s="203" t="s">
        <v>171</v>
      </c>
      <c r="AU200" s="203" t="s">
        <v>89</v>
      </c>
      <c r="AY200" s="17" t="s">
        <v>168</v>
      </c>
      <c r="BE200" s="204">
        <f>IF(O200="základní",K200,0)</f>
        <v>0</v>
      </c>
      <c r="BF200" s="204">
        <f>IF(O200="snížená",K200,0)</f>
        <v>0</v>
      </c>
      <c r="BG200" s="204">
        <f>IF(O200="zákl. přenesená",K200,0)</f>
        <v>0</v>
      </c>
      <c r="BH200" s="204">
        <f>IF(O200="sníž. přenesená",K200,0)</f>
        <v>0</v>
      </c>
      <c r="BI200" s="204">
        <f>IF(O200="nulová",K200,0)</f>
        <v>0</v>
      </c>
      <c r="BJ200" s="17" t="s">
        <v>87</v>
      </c>
      <c r="BK200" s="204">
        <f>ROUND(P200*H200,2)</f>
        <v>0</v>
      </c>
      <c r="BL200" s="17" t="s">
        <v>191</v>
      </c>
      <c r="BM200" s="203" t="s">
        <v>6874</v>
      </c>
    </row>
    <row r="201" spans="1:65" s="2" customFormat="1" ht="29.25">
      <c r="A201" s="33"/>
      <c r="B201" s="34"/>
      <c r="C201" s="35"/>
      <c r="D201" s="205" t="s">
        <v>178</v>
      </c>
      <c r="E201" s="35"/>
      <c r="F201" s="206" t="s">
        <v>5420</v>
      </c>
      <c r="G201" s="35"/>
      <c r="H201" s="35"/>
      <c r="I201" s="107"/>
      <c r="J201" s="107"/>
      <c r="K201" s="35"/>
      <c r="L201" s="35"/>
      <c r="M201" s="38"/>
      <c r="N201" s="207"/>
      <c r="O201" s="208"/>
      <c r="P201" s="62"/>
      <c r="Q201" s="62"/>
      <c r="R201" s="62"/>
      <c r="S201" s="62"/>
      <c r="T201" s="62"/>
      <c r="U201" s="62"/>
      <c r="V201" s="62"/>
      <c r="W201" s="62"/>
      <c r="X201" s="63"/>
      <c r="Y201" s="33"/>
      <c r="Z201" s="33"/>
      <c r="AA201" s="33"/>
      <c r="AB201" s="33"/>
      <c r="AC201" s="33"/>
      <c r="AD201" s="33"/>
      <c r="AE201" s="33"/>
      <c r="AT201" s="17" t="s">
        <v>178</v>
      </c>
      <c r="AU201" s="17" t="s">
        <v>89</v>
      </c>
    </row>
    <row r="202" spans="1:65" s="2" customFormat="1" ht="68.25">
      <c r="A202" s="33"/>
      <c r="B202" s="34"/>
      <c r="C202" s="35"/>
      <c r="D202" s="205" t="s">
        <v>231</v>
      </c>
      <c r="E202" s="35"/>
      <c r="F202" s="209" t="s">
        <v>5421</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231</v>
      </c>
      <c r="AU202" s="17" t="s">
        <v>89</v>
      </c>
    </row>
    <row r="203" spans="1:65" s="13" customFormat="1">
      <c r="B203" s="210"/>
      <c r="C203" s="211"/>
      <c r="D203" s="205" t="s">
        <v>181</v>
      </c>
      <c r="E203" s="212" t="s">
        <v>20</v>
      </c>
      <c r="F203" s="213" t="s">
        <v>6866</v>
      </c>
      <c r="G203" s="211"/>
      <c r="H203" s="214">
        <v>6.75</v>
      </c>
      <c r="I203" s="215"/>
      <c r="J203" s="215"/>
      <c r="K203" s="211"/>
      <c r="L203" s="211"/>
      <c r="M203" s="216"/>
      <c r="N203" s="217"/>
      <c r="O203" s="218"/>
      <c r="P203" s="218"/>
      <c r="Q203" s="218"/>
      <c r="R203" s="218"/>
      <c r="S203" s="218"/>
      <c r="T203" s="218"/>
      <c r="U203" s="218"/>
      <c r="V203" s="218"/>
      <c r="W203" s="218"/>
      <c r="X203" s="219"/>
      <c r="AT203" s="220" t="s">
        <v>181</v>
      </c>
      <c r="AU203" s="220" t="s">
        <v>89</v>
      </c>
      <c r="AV203" s="13" t="s">
        <v>89</v>
      </c>
      <c r="AW203" s="13" t="s">
        <v>5</v>
      </c>
      <c r="AX203" s="13" t="s">
        <v>79</v>
      </c>
      <c r="AY203" s="220" t="s">
        <v>168</v>
      </c>
    </row>
    <row r="204" spans="1:65" s="13" customFormat="1" ht="22.5">
      <c r="B204" s="210"/>
      <c r="C204" s="211"/>
      <c r="D204" s="205" t="s">
        <v>181</v>
      </c>
      <c r="E204" s="212" t="s">
        <v>20</v>
      </c>
      <c r="F204" s="213" t="s">
        <v>6867</v>
      </c>
      <c r="G204" s="211"/>
      <c r="H204" s="214">
        <v>21.14</v>
      </c>
      <c r="I204" s="215"/>
      <c r="J204" s="215"/>
      <c r="K204" s="211"/>
      <c r="L204" s="211"/>
      <c r="M204" s="216"/>
      <c r="N204" s="217"/>
      <c r="O204" s="218"/>
      <c r="P204" s="218"/>
      <c r="Q204" s="218"/>
      <c r="R204" s="218"/>
      <c r="S204" s="218"/>
      <c r="T204" s="218"/>
      <c r="U204" s="218"/>
      <c r="V204" s="218"/>
      <c r="W204" s="218"/>
      <c r="X204" s="219"/>
      <c r="AT204" s="220" t="s">
        <v>181</v>
      </c>
      <c r="AU204" s="220" t="s">
        <v>89</v>
      </c>
      <c r="AV204" s="13" t="s">
        <v>89</v>
      </c>
      <c r="AW204" s="13" t="s">
        <v>5</v>
      </c>
      <c r="AX204" s="13" t="s">
        <v>79</v>
      </c>
      <c r="AY204" s="220" t="s">
        <v>168</v>
      </c>
    </row>
    <row r="205" spans="1:65" s="2" customFormat="1" ht="24" customHeight="1">
      <c r="A205" s="33"/>
      <c r="B205" s="34"/>
      <c r="C205" s="191" t="s">
        <v>360</v>
      </c>
      <c r="D205" s="191" t="s">
        <v>171</v>
      </c>
      <c r="E205" s="192" t="s">
        <v>5422</v>
      </c>
      <c r="F205" s="193" t="s">
        <v>5423</v>
      </c>
      <c r="G205" s="194" t="s">
        <v>255</v>
      </c>
      <c r="H205" s="195">
        <v>5.5780000000000003</v>
      </c>
      <c r="I205" s="196"/>
      <c r="J205" s="196"/>
      <c r="K205" s="197">
        <f>ROUND(P205*H205,2)</f>
        <v>0</v>
      </c>
      <c r="L205" s="193" t="s">
        <v>175</v>
      </c>
      <c r="M205" s="38"/>
      <c r="N205" s="198" t="s">
        <v>20</v>
      </c>
      <c r="O205" s="199" t="s">
        <v>48</v>
      </c>
      <c r="P205" s="200">
        <f>I205+J205</f>
        <v>0</v>
      </c>
      <c r="Q205" s="200">
        <f>ROUND(I205*H205,2)</f>
        <v>0</v>
      </c>
      <c r="R205" s="200">
        <f>ROUND(J205*H205,2)</f>
        <v>0</v>
      </c>
      <c r="S205" s="62"/>
      <c r="T205" s="201">
        <f>S205*H205</f>
        <v>0</v>
      </c>
      <c r="U205" s="201">
        <v>0</v>
      </c>
      <c r="V205" s="201">
        <f>U205*H205</f>
        <v>0</v>
      </c>
      <c r="W205" s="201">
        <v>0</v>
      </c>
      <c r="X205" s="202">
        <f>W205*H205</f>
        <v>0</v>
      </c>
      <c r="Y205" s="33"/>
      <c r="Z205" s="33"/>
      <c r="AA205" s="33"/>
      <c r="AB205" s="33"/>
      <c r="AC205" s="33"/>
      <c r="AD205" s="33"/>
      <c r="AE205" s="33"/>
      <c r="AR205" s="203" t="s">
        <v>191</v>
      </c>
      <c r="AT205" s="203" t="s">
        <v>171</v>
      </c>
      <c r="AU205" s="203" t="s">
        <v>89</v>
      </c>
      <c r="AY205" s="17" t="s">
        <v>168</v>
      </c>
      <c r="BE205" s="204">
        <f>IF(O205="základní",K205,0)</f>
        <v>0</v>
      </c>
      <c r="BF205" s="204">
        <f>IF(O205="snížená",K205,0)</f>
        <v>0</v>
      </c>
      <c r="BG205" s="204">
        <f>IF(O205="zákl. přenesená",K205,0)</f>
        <v>0</v>
      </c>
      <c r="BH205" s="204">
        <f>IF(O205="sníž. přenesená",K205,0)</f>
        <v>0</v>
      </c>
      <c r="BI205" s="204">
        <f>IF(O205="nulová",K205,0)</f>
        <v>0</v>
      </c>
      <c r="BJ205" s="17" t="s">
        <v>87</v>
      </c>
      <c r="BK205" s="204">
        <f>ROUND(P205*H205,2)</f>
        <v>0</v>
      </c>
      <c r="BL205" s="17" t="s">
        <v>191</v>
      </c>
      <c r="BM205" s="203" t="s">
        <v>6875</v>
      </c>
    </row>
    <row r="206" spans="1:65" s="2" customFormat="1" ht="39">
      <c r="A206" s="33"/>
      <c r="B206" s="34"/>
      <c r="C206" s="35"/>
      <c r="D206" s="205" t="s">
        <v>178</v>
      </c>
      <c r="E206" s="35"/>
      <c r="F206" s="206" t="s">
        <v>5425</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178</v>
      </c>
      <c r="AU206" s="17" t="s">
        <v>89</v>
      </c>
    </row>
    <row r="207" spans="1:65" s="2" customFormat="1" ht="68.25">
      <c r="A207" s="33"/>
      <c r="B207" s="34"/>
      <c r="C207" s="35"/>
      <c r="D207" s="205" t="s">
        <v>231</v>
      </c>
      <c r="E207" s="35"/>
      <c r="F207" s="209" t="s">
        <v>5421</v>
      </c>
      <c r="G207" s="35"/>
      <c r="H207" s="35"/>
      <c r="I207" s="107"/>
      <c r="J207" s="107"/>
      <c r="K207" s="35"/>
      <c r="L207" s="35"/>
      <c r="M207" s="38"/>
      <c r="N207" s="207"/>
      <c r="O207" s="208"/>
      <c r="P207" s="62"/>
      <c r="Q207" s="62"/>
      <c r="R207" s="62"/>
      <c r="S207" s="62"/>
      <c r="T207" s="62"/>
      <c r="U207" s="62"/>
      <c r="V207" s="62"/>
      <c r="W207" s="62"/>
      <c r="X207" s="63"/>
      <c r="Y207" s="33"/>
      <c r="Z207" s="33"/>
      <c r="AA207" s="33"/>
      <c r="AB207" s="33"/>
      <c r="AC207" s="33"/>
      <c r="AD207" s="33"/>
      <c r="AE207" s="33"/>
      <c r="AT207" s="17" t="s">
        <v>231</v>
      </c>
      <c r="AU207" s="17" t="s">
        <v>89</v>
      </c>
    </row>
    <row r="208" spans="1:65" s="13" customFormat="1">
      <c r="B208" s="210"/>
      <c r="C208" s="211"/>
      <c r="D208" s="205" t="s">
        <v>181</v>
      </c>
      <c r="E208" s="212" t="s">
        <v>20</v>
      </c>
      <c r="F208" s="213" t="s">
        <v>6866</v>
      </c>
      <c r="G208" s="211"/>
      <c r="H208" s="214">
        <v>6.75</v>
      </c>
      <c r="I208" s="215"/>
      <c r="J208" s="215"/>
      <c r="K208" s="211"/>
      <c r="L208" s="211"/>
      <c r="M208" s="216"/>
      <c r="N208" s="217"/>
      <c r="O208" s="218"/>
      <c r="P208" s="218"/>
      <c r="Q208" s="218"/>
      <c r="R208" s="218"/>
      <c r="S208" s="218"/>
      <c r="T208" s="218"/>
      <c r="U208" s="218"/>
      <c r="V208" s="218"/>
      <c r="W208" s="218"/>
      <c r="X208" s="219"/>
      <c r="AT208" s="220" t="s">
        <v>181</v>
      </c>
      <c r="AU208" s="220" t="s">
        <v>89</v>
      </c>
      <c r="AV208" s="13" t="s">
        <v>89</v>
      </c>
      <c r="AW208" s="13" t="s">
        <v>5</v>
      </c>
      <c r="AX208" s="13" t="s">
        <v>79</v>
      </c>
      <c r="AY208" s="220" t="s">
        <v>168</v>
      </c>
    </row>
    <row r="209" spans="1:65" s="13" customFormat="1" ht="22.5">
      <c r="B209" s="210"/>
      <c r="C209" s="211"/>
      <c r="D209" s="205" t="s">
        <v>181</v>
      </c>
      <c r="E209" s="212" t="s">
        <v>20</v>
      </c>
      <c r="F209" s="213" t="s">
        <v>6867</v>
      </c>
      <c r="G209" s="211"/>
      <c r="H209" s="214">
        <v>21.14</v>
      </c>
      <c r="I209" s="215"/>
      <c r="J209" s="215"/>
      <c r="K209" s="211"/>
      <c r="L209" s="211"/>
      <c r="M209" s="216"/>
      <c r="N209" s="217"/>
      <c r="O209" s="218"/>
      <c r="P209" s="218"/>
      <c r="Q209" s="218"/>
      <c r="R209" s="218"/>
      <c r="S209" s="218"/>
      <c r="T209" s="218"/>
      <c r="U209" s="218"/>
      <c r="V209" s="218"/>
      <c r="W209" s="218"/>
      <c r="X209" s="219"/>
      <c r="AT209" s="220" t="s">
        <v>181</v>
      </c>
      <c r="AU209" s="220" t="s">
        <v>89</v>
      </c>
      <c r="AV209" s="13" t="s">
        <v>89</v>
      </c>
      <c r="AW209" s="13" t="s">
        <v>5</v>
      </c>
      <c r="AX209" s="13" t="s">
        <v>79</v>
      </c>
      <c r="AY209" s="220" t="s">
        <v>168</v>
      </c>
    </row>
    <row r="210" spans="1:65" s="13" customFormat="1">
      <c r="B210" s="210"/>
      <c r="C210" s="211"/>
      <c r="D210" s="205" t="s">
        <v>181</v>
      </c>
      <c r="E210" s="211"/>
      <c r="F210" s="213" t="s">
        <v>6876</v>
      </c>
      <c r="G210" s="211"/>
      <c r="H210" s="214">
        <v>5.5780000000000003</v>
      </c>
      <c r="I210" s="215"/>
      <c r="J210" s="215"/>
      <c r="K210" s="211"/>
      <c r="L210" s="211"/>
      <c r="M210" s="216"/>
      <c r="N210" s="217"/>
      <c r="O210" s="218"/>
      <c r="P210" s="218"/>
      <c r="Q210" s="218"/>
      <c r="R210" s="218"/>
      <c r="S210" s="218"/>
      <c r="T210" s="218"/>
      <c r="U210" s="218"/>
      <c r="V210" s="218"/>
      <c r="W210" s="218"/>
      <c r="X210" s="219"/>
      <c r="AT210" s="220" t="s">
        <v>181</v>
      </c>
      <c r="AU210" s="220" t="s">
        <v>89</v>
      </c>
      <c r="AV210" s="13" t="s">
        <v>89</v>
      </c>
      <c r="AW210" s="13" t="s">
        <v>4</v>
      </c>
      <c r="AX210" s="13" t="s">
        <v>87</v>
      </c>
      <c r="AY210" s="220" t="s">
        <v>168</v>
      </c>
    </row>
    <row r="211" spans="1:65" s="2" customFormat="1" ht="24" customHeight="1">
      <c r="A211" s="33"/>
      <c r="B211" s="34"/>
      <c r="C211" s="191" t="s">
        <v>8</v>
      </c>
      <c r="D211" s="191" t="s">
        <v>171</v>
      </c>
      <c r="E211" s="192" t="s">
        <v>301</v>
      </c>
      <c r="F211" s="193" t="s">
        <v>302</v>
      </c>
      <c r="G211" s="194" t="s">
        <v>255</v>
      </c>
      <c r="H211" s="195">
        <v>143.49100000000001</v>
      </c>
      <c r="I211" s="196"/>
      <c r="J211" s="196"/>
      <c r="K211" s="197">
        <f>ROUND(P211*H211,2)</f>
        <v>0</v>
      </c>
      <c r="L211" s="193" t="s">
        <v>175</v>
      </c>
      <c r="M211" s="38"/>
      <c r="N211" s="198" t="s">
        <v>20</v>
      </c>
      <c r="O211" s="199" t="s">
        <v>48</v>
      </c>
      <c r="P211" s="200">
        <f>I211+J211</f>
        <v>0</v>
      </c>
      <c r="Q211" s="200">
        <f>ROUND(I211*H211,2)</f>
        <v>0</v>
      </c>
      <c r="R211" s="200">
        <f>ROUND(J211*H211,2)</f>
        <v>0</v>
      </c>
      <c r="S211" s="62"/>
      <c r="T211" s="201">
        <f>S211*H211</f>
        <v>0</v>
      </c>
      <c r="U211" s="201">
        <v>0</v>
      </c>
      <c r="V211" s="201">
        <f>U211*H211</f>
        <v>0</v>
      </c>
      <c r="W211" s="201">
        <v>0</v>
      </c>
      <c r="X211" s="202">
        <f>W211*H211</f>
        <v>0</v>
      </c>
      <c r="Y211" s="33"/>
      <c r="Z211" s="33"/>
      <c r="AA211" s="33"/>
      <c r="AB211" s="33"/>
      <c r="AC211" s="33"/>
      <c r="AD211" s="33"/>
      <c r="AE211" s="33"/>
      <c r="AR211" s="203" t="s">
        <v>191</v>
      </c>
      <c r="AT211" s="203" t="s">
        <v>171</v>
      </c>
      <c r="AU211" s="203" t="s">
        <v>89</v>
      </c>
      <c r="AY211" s="17" t="s">
        <v>168</v>
      </c>
      <c r="BE211" s="204">
        <f>IF(O211="základní",K211,0)</f>
        <v>0</v>
      </c>
      <c r="BF211" s="204">
        <f>IF(O211="snížená",K211,0)</f>
        <v>0</v>
      </c>
      <c r="BG211" s="204">
        <f>IF(O211="zákl. přenesená",K211,0)</f>
        <v>0</v>
      </c>
      <c r="BH211" s="204">
        <f>IF(O211="sníž. přenesená",K211,0)</f>
        <v>0</v>
      </c>
      <c r="BI211" s="204">
        <f>IF(O211="nulová",K211,0)</f>
        <v>0</v>
      </c>
      <c r="BJ211" s="17" t="s">
        <v>87</v>
      </c>
      <c r="BK211" s="204">
        <f>ROUND(P211*H211,2)</f>
        <v>0</v>
      </c>
      <c r="BL211" s="17" t="s">
        <v>191</v>
      </c>
      <c r="BM211" s="203" t="s">
        <v>6877</v>
      </c>
    </row>
    <row r="212" spans="1:65" s="2" customFormat="1" ht="39">
      <c r="A212" s="33"/>
      <c r="B212" s="34"/>
      <c r="C212" s="35"/>
      <c r="D212" s="205" t="s">
        <v>178</v>
      </c>
      <c r="E212" s="35"/>
      <c r="F212" s="206" t="s">
        <v>304</v>
      </c>
      <c r="G212" s="35"/>
      <c r="H212" s="35"/>
      <c r="I212" s="107"/>
      <c r="J212" s="107"/>
      <c r="K212" s="35"/>
      <c r="L212" s="35"/>
      <c r="M212" s="38"/>
      <c r="N212" s="207"/>
      <c r="O212" s="208"/>
      <c r="P212" s="62"/>
      <c r="Q212" s="62"/>
      <c r="R212" s="62"/>
      <c r="S212" s="62"/>
      <c r="T212" s="62"/>
      <c r="U212" s="62"/>
      <c r="V212" s="62"/>
      <c r="W212" s="62"/>
      <c r="X212" s="63"/>
      <c r="Y212" s="33"/>
      <c r="Z212" s="33"/>
      <c r="AA212" s="33"/>
      <c r="AB212" s="33"/>
      <c r="AC212" s="33"/>
      <c r="AD212" s="33"/>
      <c r="AE212" s="33"/>
      <c r="AT212" s="17" t="s">
        <v>178</v>
      </c>
      <c r="AU212" s="17" t="s">
        <v>89</v>
      </c>
    </row>
    <row r="213" spans="1:65" s="2" customFormat="1" ht="224.25">
      <c r="A213" s="33"/>
      <c r="B213" s="34"/>
      <c r="C213" s="35"/>
      <c r="D213" s="205" t="s">
        <v>231</v>
      </c>
      <c r="E213" s="35"/>
      <c r="F213" s="209" t="s">
        <v>305</v>
      </c>
      <c r="G213" s="35"/>
      <c r="H213" s="35"/>
      <c r="I213" s="107"/>
      <c r="J213" s="107"/>
      <c r="K213" s="35"/>
      <c r="L213" s="35"/>
      <c r="M213" s="38"/>
      <c r="N213" s="207"/>
      <c r="O213" s="208"/>
      <c r="P213" s="62"/>
      <c r="Q213" s="62"/>
      <c r="R213" s="62"/>
      <c r="S213" s="62"/>
      <c r="T213" s="62"/>
      <c r="U213" s="62"/>
      <c r="V213" s="62"/>
      <c r="W213" s="62"/>
      <c r="X213" s="63"/>
      <c r="Y213" s="33"/>
      <c r="Z213" s="33"/>
      <c r="AA213" s="33"/>
      <c r="AB213" s="33"/>
      <c r="AC213" s="33"/>
      <c r="AD213" s="33"/>
      <c r="AE213" s="33"/>
      <c r="AT213" s="17" t="s">
        <v>231</v>
      </c>
      <c r="AU213" s="17" t="s">
        <v>89</v>
      </c>
    </row>
    <row r="214" spans="1:65" s="13" customFormat="1">
      <c r="B214" s="210"/>
      <c r="C214" s="211"/>
      <c r="D214" s="205" t="s">
        <v>181</v>
      </c>
      <c r="E214" s="212" t="s">
        <v>20</v>
      </c>
      <c r="F214" s="213" t="s">
        <v>6859</v>
      </c>
      <c r="G214" s="211"/>
      <c r="H214" s="214">
        <v>16.2</v>
      </c>
      <c r="I214" s="215"/>
      <c r="J214" s="215"/>
      <c r="K214" s="211"/>
      <c r="L214" s="211"/>
      <c r="M214" s="216"/>
      <c r="N214" s="217"/>
      <c r="O214" s="218"/>
      <c r="P214" s="218"/>
      <c r="Q214" s="218"/>
      <c r="R214" s="218"/>
      <c r="S214" s="218"/>
      <c r="T214" s="218"/>
      <c r="U214" s="218"/>
      <c r="V214" s="218"/>
      <c r="W214" s="218"/>
      <c r="X214" s="219"/>
      <c r="AT214" s="220" t="s">
        <v>181</v>
      </c>
      <c r="AU214" s="220" t="s">
        <v>89</v>
      </c>
      <c r="AV214" s="13" t="s">
        <v>89</v>
      </c>
      <c r="AW214" s="13" t="s">
        <v>5</v>
      </c>
      <c r="AX214" s="13" t="s">
        <v>79</v>
      </c>
      <c r="AY214" s="220" t="s">
        <v>168</v>
      </c>
    </row>
    <row r="215" spans="1:65" s="13" customFormat="1">
      <c r="B215" s="210"/>
      <c r="C215" s="211"/>
      <c r="D215" s="205" t="s">
        <v>181</v>
      </c>
      <c r="E215" s="212" t="s">
        <v>20</v>
      </c>
      <c r="F215" s="213" t="s">
        <v>6852</v>
      </c>
      <c r="G215" s="211"/>
      <c r="H215" s="214">
        <v>48.6</v>
      </c>
      <c r="I215" s="215"/>
      <c r="J215" s="215"/>
      <c r="K215" s="211"/>
      <c r="L215" s="211"/>
      <c r="M215" s="216"/>
      <c r="N215" s="217"/>
      <c r="O215" s="218"/>
      <c r="P215" s="218"/>
      <c r="Q215" s="218"/>
      <c r="R215" s="218"/>
      <c r="S215" s="218"/>
      <c r="T215" s="218"/>
      <c r="U215" s="218"/>
      <c r="V215" s="218"/>
      <c r="W215" s="218"/>
      <c r="X215" s="219"/>
      <c r="AT215" s="220" t="s">
        <v>181</v>
      </c>
      <c r="AU215" s="220" t="s">
        <v>89</v>
      </c>
      <c r="AV215" s="13" t="s">
        <v>89</v>
      </c>
      <c r="AW215" s="13" t="s">
        <v>5</v>
      </c>
      <c r="AX215" s="13" t="s">
        <v>79</v>
      </c>
      <c r="AY215" s="220" t="s">
        <v>168</v>
      </c>
    </row>
    <row r="216" spans="1:65" s="13" customFormat="1">
      <c r="B216" s="210"/>
      <c r="C216" s="211"/>
      <c r="D216" s="205" t="s">
        <v>181</v>
      </c>
      <c r="E216" s="212" t="s">
        <v>20</v>
      </c>
      <c r="F216" s="213" t="s">
        <v>6862</v>
      </c>
      <c r="G216" s="211"/>
      <c r="H216" s="214">
        <v>0.9</v>
      </c>
      <c r="I216" s="215"/>
      <c r="J216" s="215"/>
      <c r="K216" s="211"/>
      <c r="L216" s="211"/>
      <c r="M216" s="216"/>
      <c r="N216" s="217"/>
      <c r="O216" s="218"/>
      <c r="P216" s="218"/>
      <c r="Q216" s="218"/>
      <c r="R216" s="218"/>
      <c r="S216" s="218"/>
      <c r="T216" s="218"/>
      <c r="U216" s="218"/>
      <c r="V216" s="218"/>
      <c r="W216" s="218"/>
      <c r="X216" s="219"/>
      <c r="AT216" s="220" t="s">
        <v>181</v>
      </c>
      <c r="AU216" s="220" t="s">
        <v>89</v>
      </c>
      <c r="AV216" s="13" t="s">
        <v>89</v>
      </c>
      <c r="AW216" s="13" t="s">
        <v>5</v>
      </c>
      <c r="AX216" s="13" t="s">
        <v>79</v>
      </c>
      <c r="AY216" s="220" t="s">
        <v>168</v>
      </c>
    </row>
    <row r="217" spans="1:65" s="13" customFormat="1">
      <c r="B217" s="210"/>
      <c r="C217" s="211"/>
      <c r="D217" s="205" t="s">
        <v>181</v>
      </c>
      <c r="E217" s="212" t="s">
        <v>20</v>
      </c>
      <c r="F217" s="213" t="s">
        <v>6878</v>
      </c>
      <c r="G217" s="211"/>
      <c r="H217" s="214">
        <v>3.137</v>
      </c>
      <c r="I217" s="215"/>
      <c r="J217" s="215"/>
      <c r="K217" s="211"/>
      <c r="L217" s="211"/>
      <c r="M217" s="216"/>
      <c r="N217" s="217"/>
      <c r="O217" s="218"/>
      <c r="P217" s="218"/>
      <c r="Q217" s="218"/>
      <c r="R217" s="218"/>
      <c r="S217" s="218"/>
      <c r="T217" s="218"/>
      <c r="U217" s="218"/>
      <c r="V217" s="218"/>
      <c r="W217" s="218"/>
      <c r="X217" s="219"/>
      <c r="AT217" s="220" t="s">
        <v>181</v>
      </c>
      <c r="AU217" s="220" t="s">
        <v>89</v>
      </c>
      <c r="AV217" s="13" t="s">
        <v>89</v>
      </c>
      <c r="AW217" s="13" t="s">
        <v>5</v>
      </c>
      <c r="AX217" s="13" t="s">
        <v>79</v>
      </c>
      <c r="AY217" s="220" t="s">
        <v>168</v>
      </c>
    </row>
    <row r="218" spans="1:65" s="13" customFormat="1">
      <c r="B218" s="210"/>
      <c r="C218" s="211"/>
      <c r="D218" s="205" t="s">
        <v>181</v>
      </c>
      <c r="E218" s="212" t="s">
        <v>20</v>
      </c>
      <c r="F218" s="213" t="s">
        <v>6879</v>
      </c>
      <c r="G218" s="211"/>
      <c r="H218" s="214">
        <v>3.476</v>
      </c>
      <c r="I218" s="215"/>
      <c r="J218" s="215"/>
      <c r="K218" s="211"/>
      <c r="L218" s="211"/>
      <c r="M218" s="216"/>
      <c r="N218" s="217"/>
      <c r="O218" s="218"/>
      <c r="P218" s="218"/>
      <c r="Q218" s="218"/>
      <c r="R218" s="218"/>
      <c r="S218" s="218"/>
      <c r="T218" s="218"/>
      <c r="U218" s="218"/>
      <c r="V218" s="218"/>
      <c r="W218" s="218"/>
      <c r="X218" s="219"/>
      <c r="AT218" s="220" t="s">
        <v>181</v>
      </c>
      <c r="AU218" s="220" t="s">
        <v>89</v>
      </c>
      <c r="AV218" s="13" t="s">
        <v>89</v>
      </c>
      <c r="AW218" s="13" t="s">
        <v>5</v>
      </c>
      <c r="AX218" s="13" t="s">
        <v>79</v>
      </c>
      <c r="AY218" s="220" t="s">
        <v>168</v>
      </c>
    </row>
    <row r="219" spans="1:65" s="13" customFormat="1">
      <c r="B219" s="210"/>
      <c r="C219" s="211"/>
      <c r="D219" s="205" t="s">
        <v>181</v>
      </c>
      <c r="E219" s="212" t="s">
        <v>20</v>
      </c>
      <c r="F219" s="213" t="s">
        <v>6863</v>
      </c>
      <c r="G219" s="211"/>
      <c r="H219" s="214">
        <v>2.86</v>
      </c>
      <c r="I219" s="215"/>
      <c r="J219" s="215"/>
      <c r="K219" s="211"/>
      <c r="L219" s="211"/>
      <c r="M219" s="216"/>
      <c r="N219" s="217"/>
      <c r="O219" s="218"/>
      <c r="P219" s="218"/>
      <c r="Q219" s="218"/>
      <c r="R219" s="218"/>
      <c r="S219" s="218"/>
      <c r="T219" s="218"/>
      <c r="U219" s="218"/>
      <c r="V219" s="218"/>
      <c r="W219" s="218"/>
      <c r="X219" s="219"/>
      <c r="AT219" s="220" t="s">
        <v>181</v>
      </c>
      <c r="AU219" s="220" t="s">
        <v>89</v>
      </c>
      <c r="AV219" s="13" t="s">
        <v>89</v>
      </c>
      <c r="AW219" s="13" t="s">
        <v>5</v>
      </c>
      <c r="AX219" s="13" t="s">
        <v>79</v>
      </c>
      <c r="AY219" s="220" t="s">
        <v>168</v>
      </c>
    </row>
    <row r="220" spans="1:65" s="13" customFormat="1">
      <c r="B220" s="210"/>
      <c r="C220" s="211"/>
      <c r="D220" s="205" t="s">
        <v>181</v>
      </c>
      <c r="E220" s="212" t="s">
        <v>20</v>
      </c>
      <c r="F220" s="213" t="s">
        <v>6864</v>
      </c>
      <c r="G220" s="211"/>
      <c r="H220" s="214">
        <v>8.0280000000000005</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13" customFormat="1">
      <c r="B221" s="210"/>
      <c r="C221" s="211"/>
      <c r="D221" s="205" t="s">
        <v>181</v>
      </c>
      <c r="E221" s="212" t="s">
        <v>20</v>
      </c>
      <c r="F221" s="213" t="s">
        <v>6865</v>
      </c>
      <c r="G221" s="211"/>
      <c r="H221" s="214">
        <v>32.4</v>
      </c>
      <c r="I221" s="215"/>
      <c r="J221" s="215"/>
      <c r="K221" s="211"/>
      <c r="L221" s="211"/>
      <c r="M221" s="216"/>
      <c r="N221" s="217"/>
      <c r="O221" s="218"/>
      <c r="P221" s="218"/>
      <c r="Q221" s="218"/>
      <c r="R221" s="218"/>
      <c r="S221" s="218"/>
      <c r="T221" s="218"/>
      <c r="U221" s="218"/>
      <c r="V221" s="218"/>
      <c r="W221" s="218"/>
      <c r="X221" s="219"/>
      <c r="AT221" s="220" t="s">
        <v>181</v>
      </c>
      <c r="AU221" s="220" t="s">
        <v>89</v>
      </c>
      <c r="AV221" s="13" t="s">
        <v>89</v>
      </c>
      <c r="AW221" s="13" t="s">
        <v>5</v>
      </c>
      <c r="AX221" s="13" t="s">
        <v>79</v>
      </c>
      <c r="AY221" s="220" t="s">
        <v>168</v>
      </c>
    </row>
    <row r="222" spans="1:65" s="13" customFormat="1">
      <c r="B222" s="210"/>
      <c r="C222" s="211"/>
      <c r="D222" s="205" t="s">
        <v>181</v>
      </c>
      <c r="E222" s="212" t="s">
        <v>20</v>
      </c>
      <c r="F222" s="213" t="s">
        <v>6866</v>
      </c>
      <c r="G222" s="211"/>
      <c r="H222" s="214">
        <v>6.75</v>
      </c>
      <c r="I222" s="215"/>
      <c r="J222" s="215"/>
      <c r="K222" s="211"/>
      <c r="L222" s="211"/>
      <c r="M222" s="216"/>
      <c r="N222" s="217"/>
      <c r="O222" s="218"/>
      <c r="P222" s="218"/>
      <c r="Q222" s="218"/>
      <c r="R222" s="218"/>
      <c r="S222" s="218"/>
      <c r="T222" s="218"/>
      <c r="U222" s="218"/>
      <c r="V222" s="218"/>
      <c r="W222" s="218"/>
      <c r="X222" s="219"/>
      <c r="AT222" s="220" t="s">
        <v>181</v>
      </c>
      <c r="AU222" s="220" t="s">
        <v>89</v>
      </c>
      <c r="AV222" s="13" t="s">
        <v>89</v>
      </c>
      <c r="AW222" s="13" t="s">
        <v>5</v>
      </c>
      <c r="AX222" s="13" t="s">
        <v>79</v>
      </c>
      <c r="AY222" s="220" t="s">
        <v>168</v>
      </c>
    </row>
    <row r="223" spans="1:65" s="13" customFormat="1" ht="22.5">
      <c r="B223" s="210"/>
      <c r="C223" s="211"/>
      <c r="D223" s="205" t="s">
        <v>181</v>
      </c>
      <c r="E223" s="212" t="s">
        <v>20</v>
      </c>
      <c r="F223" s="213" t="s">
        <v>6867</v>
      </c>
      <c r="G223" s="211"/>
      <c r="H223" s="214">
        <v>21.14</v>
      </c>
      <c r="I223" s="215"/>
      <c r="J223" s="215"/>
      <c r="K223" s="211"/>
      <c r="L223" s="211"/>
      <c r="M223" s="216"/>
      <c r="N223" s="217"/>
      <c r="O223" s="218"/>
      <c r="P223" s="218"/>
      <c r="Q223" s="218"/>
      <c r="R223" s="218"/>
      <c r="S223" s="218"/>
      <c r="T223" s="218"/>
      <c r="U223" s="218"/>
      <c r="V223" s="218"/>
      <c r="W223" s="218"/>
      <c r="X223" s="219"/>
      <c r="AT223" s="220" t="s">
        <v>181</v>
      </c>
      <c r="AU223" s="220" t="s">
        <v>89</v>
      </c>
      <c r="AV223" s="13" t="s">
        <v>89</v>
      </c>
      <c r="AW223" s="13" t="s">
        <v>5</v>
      </c>
      <c r="AX223" s="13" t="s">
        <v>79</v>
      </c>
      <c r="AY223" s="220" t="s">
        <v>168</v>
      </c>
    </row>
    <row r="224" spans="1:65" s="2" customFormat="1" ht="24" customHeight="1">
      <c r="A224" s="33"/>
      <c r="B224" s="34"/>
      <c r="C224" s="191" t="s">
        <v>373</v>
      </c>
      <c r="D224" s="191" t="s">
        <v>171</v>
      </c>
      <c r="E224" s="192" t="s">
        <v>310</v>
      </c>
      <c r="F224" s="193" t="s">
        <v>311</v>
      </c>
      <c r="G224" s="194" t="s">
        <v>255</v>
      </c>
      <c r="H224" s="195">
        <v>2869.82</v>
      </c>
      <c r="I224" s="196"/>
      <c r="J224" s="196"/>
      <c r="K224" s="197">
        <f>ROUND(P224*H224,2)</f>
        <v>0</v>
      </c>
      <c r="L224" s="193" t="s">
        <v>175</v>
      </c>
      <c r="M224" s="38"/>
      <c r="N224" s="198" t="s">
        <v>20</v>
      </c>
      <c r="O224" s="199" t="s">
        <v>48</v>
      </c>
      <c r="P224" s="200">
        <f>I224+J224</f>
        <v>0</v>
      </c>
      <c r="Q224" s="200">
        <f>ROUND(I224*H224,2)</f>
        <v>0</v>
      </c>
      <c r="R224" s="200">
        <f>ROUND(J224*H224,2)</f>
        <v>0</v>
      </c>
      <c r="S224" s="62"/>
      <c r="T224" s="201">
        <f>S224*H224</f>
        <v>0</v>
      </c>
      <c r="U224" s="201">
        <v>0</v>
      </c>
      <c r="V224" s="201">
        <f>U224*H224</f>
        <v>0</v>
      </c>
      <c r="W224" s="201">
        <v>0</v>
      </c>
      <c r="X224" s="202">
        <f>W224*H224</f>
        <v>0</v>
      </c>
      <c r="Y224" s="33"/>
      <c r="Z224" s="33"/>
      <c r="AA224" s="33"/>
      <c r="AB224" s="33"/>
      <c r="AC224" s="33"/>
      <c r="AD224" s="33"/>
      <c r="AE224" s="33"/>
      <c r="AR224" s="203" t="s">
        <v>191</v>
      </c>
      <c r="AT224" s="203" t="s">
        <v>171</v>
      </c>
      <c r="AU224" s="203" t="s">
        <v>89</v>
      </c>
      <c r="AY224" s="17" t="s">
        <v>168</v>
      </c>
      <c r="BE224" s="204">
        <f>IF(O224="základní",K224,0)</f>
        <v>0</v>
      </c>
      <c r="BF224" s="204">
        <f>IF(O224="snížená",K224,0)</f>
        <v>0</v>
      </c>
      <c r="BG224" s="204">
        <f>IF(O224="zákl. přenesená",K224,0)</f>
        <v>0</v>
      </c>
      <c r="BH224" s="204">
        <f>IF(O224="sníž. přenesená",K224,0)</f>
        <v>0</v>
      </c>
      <c r="BI224" s="204">
        <f>IF(O224="nulová",K224,0)</f>
        <v>0</v>
      </c>
      <c r="BJ224" s="17" t="s">
        <v>87</v>
      </c>
      <c r="BK224" s="204">
        <f>ROUND(P224*H224,2)</f>
        <v>0</v>
      </c>
      <c r="BL224" s="17" t="s">
        <v>191</v>
      </c>
      <c r="BM224" s="203" t="s">
        <v>6880</v>
      </c>
    </row>
    <row r="225" spans="1:65" s="2" customFormat="1" ht="39">
      <c r="A225" s="33"/>
      <c r="B225" s="34"/>
      <c r="C225" s="35"/>
      <c r="D225" s="205" t="s">
        <v>178</v>
      </c>
      <c r="E225" s="35"/>
      <c r="F225" s="206" t="s">
        <v>313</v>
      </c>
      <c r="G225" s="35"/>
      <c r="H225" s="35"/>
      <c r="I225" s="107"/>
      <c r="J225" s="107"/>
      <c r="K225" s="35"/>
      <c r="L225" s="35"/>
      <c r="M225" s="38"/>
      <c r="N225" s="207"/>
      <c r="O225" s="208"/>
      <c r="P225" s="62"/>
      <c r="Q225" s="62"/>
      <c r="R225" s="62"/>
      <c r="S225" s="62"/>
      <c r="T225" s="62"/>
      <c r="U225" s="62"/>
      <c r="V225" s="62"/>
      <c r="W225" s="62"/>
      <c r="X225" s="63"/>
      <c r="Y225" s="33"/>
      <c r="Z225" s="33"/>
      <c r="AA225" s="33"/>
      <c r="AB225" s="33"/>
      <c r="AC225" s="33"/>
      <c r="AD225" s="33"/>
      <c r="AE225" s="33"/>
      <c r="AT225" s="17" t="s">
        <v>178</v>
      </c>
      <c r="AU225" s="17" t="s">
        <v>89</v>
      </c>
    </row>
    <row r="226" spans="1:65" s="2" customFormat="1" ht="224.25">
      <c r="A226" s="33"/>
      <c r="B226" s="34"/>
      <c r="C226" s="35"/>
      <c r="D226" s="205" t="s">
        <v>231</v>
      </c>
      <c r="E226" s="35"/>
      <c r="F226" s="209" t="s">
        <v>305</v>
      </c>
      <c r="G226" s="35"/>
      <c r="H226" s="35"/>
      <c r="I226" s="107"/>
      <c r="J226" s="107"/>
      <c r="K226" s="35"/>
      <c r="L226" s="35"/>
      <c r="M226" s="38"/>
      <c r="N226" s="207"/>
      <c r="O226" s="208"/>
      <c r="P226" s="62"/>
      <c r="Q226" s="62"/>
      <c r="R226" s="62"/>
      <c r="S226" s="62"/>
      <c r="T226" s="62"/>
      <c r="U226" s="62"/>
      <c r="V226" s="62"/>
      <c r="W226" s="62"/>
      <c r="X226" s="63"/>
      <c r="Y226" s="33"/>
      <c r="Z226" s="33"/>
      <c r="AA226" s="33"/>
      <c r="AB226" s="33"/>
      <c r="AC226" s="33"/>
      <c r="AD226" s="33"/>
      <c r="AE226" s="33"/>
      <c r="AT226" s="17" t="s">
        <v>231</v>
      </c>
      <c r="AU226" s="17" t="s">
        <v>89</v>
      </c>
    </row>
    <row r="227" spans="1:65" s="13" customFormat="1">
      <c r="B227" s="210"/>
      <c r="C227" s="211"/>
      <c r="D227" s="205" t="s">
        <v>181</v>
      </c>
      <c r="E227" s="212" t="s">
        <v>20</v>
      </c>
      <c r="F227" s="213" t="s">
        <v>6859</v>
      </c>
      <c r="G227" s="211"/>
      <c r="H227" s="214">
        <v>16.2</v>
      </c>
      <c r="I227" s="215"/>
      <c r="J227" s="215"/>
      <c r="K227" s="211"/>
      <c r="L227" s="211"/>
      <c r="M227" s="216"/>
      <c r="N227" s="217"/>
      <c r="O227" s="218"/>
      <c r="P227" s="218"/>
      <c r="Q227" s="218"/>
      <c r="R227" s="218"/>
      <c r="S227" s="218"/>
      <c r="T227" s="218"/>
      <c r="U227" s="218"/>
      <c r="V227" s="218"/>
      <c r="W227" s="218"/>
      <c r="X227" s="219"/>
      <c r="AT227" s="220" t="s">
        <v>181</v>
      </c>
      <c r="AU227" s="220" t="s">
        <v>89</v>
      </c>
      <c r="AV227" s="13" t="s">
        <v>89</v>
      </c>
      <c r="AW227" s="13" t="s">
        <v>5</v>
      </c>
      <c r="AX227" s="13" t="s">
        <v>79</v>
      </c>
      <c r="AY227" s="220" t="s">
        <v>168</v>
      </c>
    </row>
    <row r="228" spans="1:65" s="13" customFormat="1">
      <c r="B228" s="210"/>
      <c r="C228" s="211"/>
      <c r="D228" s="205" t="s">
        <v>181</v>
      </c>
      <c r="E228" s="212" t="s">
        <v>20</v>
      </c>
      <c r="F228" s="213" t="s">
        <v>6852</v>
      </c>
      <c r="G228" s="211"/>
      <c r="H228" s="214">
        <v>48.6</v>
      </c>
      <c r="I228" s="215"/>
      <c r="J228" s="215"/>
      <c r="K228" s="211"/>
      <c r="L228" s="211"/>
      <c r="M228" s="216"/>
      <c r="N228" s="217"/>
      <c r="O228" s="218"/>
      <c r="P228" s="218"/>
      <c r="Q228" s="218"/>
      <c r="R228" s="218"/>
      <c r="S228" s="218"/>
      <c r="T228" s="218"/>
      <c r="U228" s="218"/>
      <c r="V228" s="218"/>
      <c r="W228" s="218"/>
      <c r="X228" s="219"/>
      <c r="AT228" s="220" t="s">
        <v>181</v>
      </c>
      <c r="AU228" s="220" t="s">
        <v>89</v>
      </c>
      <c r="AV228" s="13" t="s">
        <v>89</v>
      </c>
      <c r="AW228" s="13" t="s">
        <v>5</v>
      </c>
      <c r="AX228" s="13" t="s">
        <v>79</v>
      </c>
      <c r="AY228" s="220" t="s">
        <v>168</v>
      </c>
    </row>
    <row r="229" spans="1:65" s="13" customFormat="1">
      <c r="B229" s="210"/>
      <c r="C229" s="211"/>
      <c r="D229" s="205" t="s">
        <v>181</v>
      </c>
      <c r="E229" s="212" t="s">
        <v>20</v>
      </c>
      <c r="F229" s="213" t="s">
        <v>6862</v>
      </c>
      <c r="G229" s="211"/>
      <c r="H229" s="214">
        <v>0.9</v>
      </c>
      <c r="I229" s="215"/>
      <c r="J229" s="215"/>
      <c r="K229" s="211"/>
      <c r="L229" s="211"/>
      <c r="M229" s="216"/>
      <c r="N229" s="217"/>
      <c r="O229" s="218"/>
      <c r="P229" s="218"/>
      <c r="Q229" s="218"/>
      <c r="R229" s="218"/>
      <c r="S229" s="218"/>
      <c r="T229" s="218"/>
      <c r="U229" s="218"/>
      <c r="V229" s="218"/>
      <c r="W229" s="218"/>
      <c r="X229" s="219"/>
      <c r="AT229" s="220" t="s">
        <v>181</v>
      </c>
      <c r="AU229" s="220" t="s">
        <v>89</v>
      </c>
      <c r="AV229" s="13" t="s">
        <v>89</v>
      </c>
      <c r="AW229" s="13" t="s">
        <v>5</v>
      </c>
      <c r="AX229" s="13" t="s">
        <v>79</v>
      </c>
      <c r="AY229" s="220" t="s">
        <v>168</v>
      </c>
    </row>
    <row r="230" spans="1:65" s="13" customFormat="1">
      <c r="B230" s="210"/>
      <c r="C230" s="211"/>
      <c r="D230" s="205" t="s">
        <v>181</v>
      </c>
      <c r="E230" s="212" t="s">
        <v>20</v>
      </c>
      <c r="F230" s="213" t="s">
        <v>6863</v>
      </c>
      <c r="G230" s="211"/>
      <c r="H230" s="214">
        <v>2.86</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6864</v>
      </c>
      <c r="G231" s="211"/>
      <c r="H231" s="214">
        <v>8.0280000000000005</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13" customFormat="1">
      <c r="B232" s="210"/>
      <c r="C232" s="211"/>
      <c r="D232" s="205" t="s">
        <v>181</v>
      </c>
      <c r="E232" s="212" t="s">
        <v>20</v>
      </c>
      <c r="F232" s="213" t="s">
        <v>6865</v>
      </c>
      <c r="G232" s="211"/>
      <c r="H232" s="214">
        <v>32.4</v>
      </c>
      <c r="I232" s="215"/>
      <c r="J232" s="215"/>
      <c r="K232" s="211"/>
      <c r="L232" s="211"/>
      <c r="M232" s="216"/>
      <c r="N232" s="217"/>
      <c r="O232" s="218"/>
      <c r="P232" s="218"/>
      <c r="Q232" s="218"/>
      <c r="R232" s="218"/>
      <c r="S232" s="218"/>
      <c r="T232" s="218"/>
      <c r="U232" s="218"/>
      <c r="V232" s="218"/>
      <c r="W232" s="218"/>
      <c r="X232" s="219"/>
      <c r="AT232" s="220" t="s">
        <v>181</v>
      </c>
      <c r="AU232" s="220" t="s">
        <v>89</v>
      </c>
      <c r="AV232" s="13" t="s">
        <v>89</v>
      </c>
      <c r="AW232" s="13" t="s">
        <v>5</v>
      </c>
      <c r="AX232" s="13" t="s">
        <v>79</v>
      </c>
      <c r="AY232" s="220" t="s">
        <v>168</v>
      </c>
    </row>
    <row r="233" spans="1:65" s="13" customFormat="1">
      <c r="B233" s="210"/>
      <c r="C233" s="211"/>
      <c r="D233" s="205" t="s">
        <v>181</v>
      </c>
      <c r="E233" s="212" t="s">
        <v>20</v>
      </c>
      <c r="F233" s="213" t="s">
        <v>6866</v>
      </c>
      <c r="G233" s="211"/>
      <c r="H233" s="214">
        <v>6.75</v>
      </c>
      <c r="I233" s="215"/>
      <c r="J233" s="215"/>
      <c r="K233" s="211"/>
      <c r="L233" s="211"/>
      <c r="M233" s="216"/>
      <c r="N233" s="217"/>
      <c r="O233" s="218"/>
      <c r="P233" s="218"/>
      <c r="Q233" s="218"/>
      <c r="R233" s="218"/>
      <c r="S233" s="218"/>
      <c r="T233" s="218"/>
      <c r="U233" s="218"/>
      <c r="V233" s="218"/>
      <c r="W233" s="218"/>
      <c r="X233" s="219"/>
      <c r="AT233" s="220" t="s">
        <v>181</v>
      </c>
      <c r="AU233" s="220" t="s">
        <v>89</v>
      </c>
      <c r="AV233" s="13" t="s">
        <v>89</v>
      </c>
      <c r="AW233" s="13" t="s">
        <v>5</v>
      </c>
      <c r="AX233" s="13" t="s">
        <v>79</v>
      </c>
      <c r="AY233" s="220" t="s">
        <v>168</v>
      </c>
    </row>
    <row r="234" spans="1:65" s="13" customFormat="1" ht="22.5">
      <c r="B234" s="210"/>
      <c r="C234" s="211"/>
      <c r="D234" s="205" t="s">
        <v>181</v>
      </c>
      <c r="E234" s="212" t="s">
        <v>20</v>
      </c>
      <c r="F234" s="213" t="s">
        <v>6867</v>
      </c>
      <c r="G234" s="211"/>
      <c r="H234" s="214">
        <v>21.14</v>
      </c>
      <c r="I234" s="215"/>
      <c r="J234" s="215"/>
      <c r="K234" s="211"/>
      <c r="L234" s="211"/>
      <c r="M234" s="216"/>
      <c r="N234" s="217"/>
      <c r="O234" s="218"/>
      <c r="P234" s="218"/>
      <c r="Q234" s="218"/>
      <c r="R234" s="218"/>
      <c r="S234" s="218"/>
      <c r="T234" s="218"/>
      <c r="U234" s="218"/>
      <c r="V234" s="218"/>
      <c r="W234" s="218"/>
      <c r="X234" s="219"/>
      <c r="AT234" s="220" t="s">
        <v>181</v>
      </c>
      <c r="AU234" s="220" t="s">
        <v>89</v>
      </c>
      <c r="AV234" s="13" t="s">
        <v>89</v>
      </c>
      <c r="AW234" s="13" t="s">
        <v>5</v>
      </c>
      <c r="AX234" s="13" t="s">
        <v>79</v>
      </c>
      <c r="AY234" s="220" t="s">
        <v>168</v>
      </c>
    </row>
    <row r="235" spans="1:65" s="13" customFormat="1">
      <c r="B235" s="210"/>
      <c r="C235" s="211"/>
      <c r="D235" s="205" t="s">
        <v>181</v>
      </c>
      <c r="E235" s="212" t="s">
        <v>20</v>
      </c>
      <c r="F235" s="213" t="s">
        <v>6878</v>
      </c>
      <c r="G235" s="211"/>
      <c r="H235" s="214">
        <v>3.137</v>
      </c>
      <c r="I235" s="215"/>
      <c r="J235" s="215"/>
      <c r="K235" s="211"/>
      <c r="L235" s="211"/>
      <c r="M235" s="216"/>
      <c r="N235" s="217"/>
      <c r="O235" s="218"/>
      <c r="P235" s="218"/>
      <c r="Q235" s="218"/>
      <c r="R235" s="218"/>
      <c r="S235" s="218"/>
      <c r="T235" s="218"/>
      <c r="U235" s="218"/>
      <c r="V235" s="218"/>
      <c r="W235" s="218"/>
      <c r="X235" s="219"/>
      <c r="AT235" s="220" t="s">
        <v>181</v>
      </c>
      <c r="AU235" s="220" t="s">
        <v>89</v>
      </c>
      <c r="AV235" s="13" t="s">
        <v>89</v>
      </c>
      <c r="AW235" s="13" t="s">
        <v>5</v>
      </c>
      <c r="AX235" s="13" t="s">
        <v>79</v>
      </c>
      <c r="AY235" s="220" t="s">
        <v>168</v>
      </c>
    </row>
    <row r="236" spans="1:65" s="13" customFormat="1">
      <c r="B236" s="210"/>
      <c r="C236" s="211"/>
      <c r="D236" s="205" t="s">
        <v>181</v>
      </c>
      <c r="E236" s="212" t="s">
        <v>20</v>
      </c>
      <c r="F236" s="213" t="s">
        <v>6879</v>
      </c>
      <c r="G236" s="211"/>
      <c r="H236" s="214">
        <v>3.476</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79</v>
      </c>
      <c r="AY236" s="220" t="s">
        <v>168</v>
      </c>
    </row>
    <row r="237" spans="1:65" s="13" customFormat="1">
      <c r="B237" s="210"/>
      <c r="C237" s="211"/>
      <c r="D237" s="205" t="s">
        <v>181</v>
      </c>
      <c r="E237" s="211"/>
      <c r="F237" s="213" t="s">
        <v>6881</v>
      </c>
      <c r="G237" s="211"/>
      <c r="H237" s="214">
        <v>2869.82</v>
      </c>
      <c r="I237" s="215"/>
      <c r="J237" s="215"/>
      <c r="K237" s="211"/>
      <c r="L237" s="211"/>
      <c r="M237" s="216"/>
      <c r="N237" s="217"/>
      <c r="O237" s="218"/>
      <c r="P237" s="218"/>
      <c r="Q237" s="218"/>
      <c r="R237" s="218"/>
      <c r="S237" s="218"/>
      <c r="T237" s="218"/>
      <c r="U237" s="218"/>
      <c r="V237" s="218"/>
      <c r="W237" s="218"/>
      <c r="X237" s="219"/>
      <c r="AT237" s="220" t="s">
        <v>181</v>
      </c>
      <c r="AU237" s="220" t="s">
        <v>89</v>
      </c>
      <c r="AV237" s="13" t="s">
        <v>89</v>
      </c>
      <c r="AW237" s="13" t="s">
        <v>4</v>
      </c>
      <c r="AX237" s="13" t="s">
        <v>87</v>
      </c>
      <c r="AY237" s="220" t="s">
        <v>168</v>
      </c>
    </row>
    <row r="238" spans="1:65" s="2" customFormat="1" ht="24" customHeight="1">
      <c r="A238" s="33"/>
      <c r="B238" s="34"/>
      <c r="C238" s="191" t="s">
        <v>379</v>
      </c>
      <c r="D238" s="191" t="s">
        <v>171</v>
      </c>
      <c r="E238" s="192" t="s">
        <v>316</v>
      </c>
      <c r="F238" s="193" t="s">
        <v>317</v>
      </c>
      <c r="G238" s="194" t="s">
        <v>255</v>
      </c>
      <c r="H238" s="195">
        <v>143.49100000000001</v>
      </c>
      <c r="I238" s="196"/>
      <c r="J238" s="196"/>
      <c r="K238" s="197">
        <f>ROUND(P238*H238,2)</f>
        <v>0</v>
      </c>
      <c r="L238" s="193" t="s">
        <v>175</v>
      </c>
      <c r="M238" s="38"/>
      <c r="N238" s="198" t="s">
        <v>20</v>
      </c>
      <c r="O238" s="199" t="s">
        <v>48</v>
      </c>
      <c r="P238" s="200">
        <f>I238+J238</f>
        <v>0</v>
      </c>
      <c r="Q238" s="200">
        <f>ROUND(I238*H238,2)</f>
        <v>0</v>
      </c>
      <c r="R238" s="200">
        <f>ROUND(J238*H238,2)</f>
        <v>0</v>
      </c>
      <c r="S238" s="62"/>
      <c r="T238" s="201">
        <f>S238*H238</f>
        <v>0</v>
      </c>
      <c r="U238" s="201">
        <v>0</v>
      </c>
      <c r="V238" s="201">
        <f>U238*H238</f>
        <v>0</v>
      </c>
      <c r="W238" s="201">
        <v>0</v>
      </c>
      <c r="X238" s="202">
        <f>W238*H238</f>
        <v>0</v>
      </c>
      <c r="Y238" s="33"/>
      <c r="Z238" s="33"/>
      <c r="AA238" s="33"/>
      <c r="AB238" s="33"/>
      <c r="AC238" s="33"/>
      <c r="AD238" s="33"/>
      <c r="AE238" s="33"/>
      <c r="AR238" s="203" t="s">
        <v>191</v>
      </c>
      <c r="AT238" s="203" t="s">
        <v>171</v>
      </c>
      <c r="AU238" s="203" t="s">
        <v>89</v>
      </c>
      <c r="AY238" s="17" t="s">
        <v>168</v>
      </c>
      <c r="BE238" s="204">
        <f>IF(O238="základní",K238,0)</f>
        <v>0</v>
      </c>
      <c r="BF238" s="204">
        <f>IF(O238="snížená",K238,0)</f>
        <v>0</v>
      </c>
      <c r="BG238" s="204">
        <f>IF(O238="zákl. přenesená",K238,0)</f>
        <v>0</v>
      </c>
      <c r="BH238" s="204">
        <f>IF(O238="sníž. přenesená",K238,0)</f>
        <v>0</v>
      </c>
      <c r="BI238" s="204">
        <f>IF(O238="nulová",K238,0)</f>
        <v>0</v>
      </c>
      <c r="BJ238" s="17" t="s">
        <v>87</v>
      </c>
      <c r="BK238" s="204">
        <f>ROUND(P238*H238,2)</f>
        <v>0</v>
      </c>
      <c r="BL238" s="17" t="s">
        <v>191</v>
      </c>
      <c r="BM238" s="203" t="s">
        <v>6882</v>
      </c>
    </row>
    <row r="239" spans="1:65" s="2" customFormat="1">
      <c r="A239" s="33"/>
      <c r="B239" s="34"/>
      <c r="C239" s="35"/>
      <c r="D239" s="205" t="s">
        <v>178</v>
      </c>
      <c r="E239" s="35"/>
      <c r="F239" s="206" t="s">
        <v>317</v>
      </c>
      <c r="G239" s="35"/>
      <c r="H239" s="35"/>
      <c r="I239" s="107"/>
      <c r="J239" s="107"/>
      <c r="K239" s="35"/>
      <c r="L239" s="35"/>
      <c r="M239" s="38"/>
      <c r="N239" s="207"/>
      <c r="O239" s="208"/>
      <c r="P239" s="62"/>
      <c r="Q239" s="62"/>
      <c r="R239" s="62"/>
      <c r="S239" s="62"/>
      <c r="T239" s="62"/>
      <c r="U239" s="62"/>
      <c r="V239" s="62"/>
      <c r="W239" s="62"/>
      <c r="X239" s="63"/>
      <c r="Y239" s="33"/>
      <c r="Z239" s="33"/>
      <c r="AA239" s="33"/>
      <c r="AB239" s="33"/>
      <c r="AC239" s="33"/>
      <c r="AD239" s="33"/>
      <c r="AE239" s="33"/>
      <c r="AT239" s="17" t="s">
        <v>178</v>
      </c>
      <c r="AU239" s="17" t="s">
        <v>89</v>
      </c>
    </row>
    <row r="240" spans="1:65" s="2" customFormat="1" ht="360.75">
      <c r="A240" s="33"/>
      <c r="B240" s="34"/>
      <c r="C240" s="35"/>
      <c r="D240" s="205" t="s">
        <v>231</v>
      </c>
      <c r="E240" s="35"/>
      <c r="F240" s="209" t="s">
        <v>319</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231</v>
      </c>
      <c r="AU240" s="17" t="s">
        <v>89</v>
      </c>
    </row>
    <row r="241" spans="1:65" s="13" customFormat="1">
      <c r="B241" s="210"/>
      <c r="C241" s="211"/>
      <c r="D241" s="205" t="s">
        <v>181</v>
      </c>
      <c r="E241" s="212" t="s">
        <v>20</v>
      </c>
      <c r="F241" s="213" t="s">
        <v>6859</v>
      </c>
      <c r="G241" s="211"/>
      <c r="H241" s="214">
        <v>16.2</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5</v>
      </c>
      <c r="AX241" s="13" t="s">
        <v>79</v>
      </c>
      <c r="AY241" s="220" t="s">
        <v>168</v>
      </c>
    </row>
    <row r="242" spans="1:65" s="13" customFormat="1">
      <c r="B242" s="210"/>
      <c r="C242" s="211"/>
      <c r="D242" s="205" t="s">
        <v>181</v>
      </c>
      <c r="E242" s="212" t="s">
        <v>20</v>
      </c>
      <c r="F242" s="213" t="s">
        <v>6852</v>
      </c>
      <c r="G242" s="211"/>
      <c r="H242" s="214">
        <v>48.6</v>
      </c>
      <c r="I242" s="215"/>
      <c r="J242" s="215"/>
      <c r="K242" s="211"/>
      <c r="L242" s="211"/>
      <c r="M242" s="216"/>
      <c r="N242" s="217"/>
      <c r="O242" s="218"/>
      <c r="P242" s="218"/>
      <c r="Q242" s="218"/>
      <c r="R242" s="218"/>
      <c r="S242" s="218"/>
      <c r="T242" s="218"/>
      <c r="U242" s="218"/>
      <c r="V242" s="218"/>
      <c r="W242" s="218"/>
      <c r="X242" s="219"/>
      <c r="AT242" s="220" t="s">
        <v>181</v>
      </c>
      <c r="AU242" s="220" t="s">
        <v>89</v>
      </c>
      <c r="AV242" s="13" t="s">
        <v>89</v>
      </c>
      <c r="AW242" s="13" t="s">
        <v>5</v>
      </c>
      <c r="AX242" s="13" t="s">
        <v>79</v>
      </c>
      <c r="AY242" s="220" t="s">
        <v>168</v>
      </c>
    </row>
    <row r="243" spans="1:65" s="13" customFormat="1">
      <c r="B243" s="210"/>
      <c r="C243" s="211"/>
      <c r="D243" s="205" t="s">
        <v>181</v>
      </c>
      <c r="E243" s="212" t="s">
        <v>20</v>
      </c>
      <c r="F243" s="213" t="s">
        <v>6862</v>
      </c>
      <c r="G243" s="211"/>
      <c r="H243" s="214">
        <v>0.9</v>
      </c>
      <c r="I243" s="215"/>
      <c r="J243" s="215"/>
      <c r="K243" s="211"/>
      <c r="L243" s="211"/>
      <c r="M243" s="216"/>
      <c r="N243" s="217"/>
      <c r="O243" s="218"/>
      <c r="P243" s="218"/>
      <c r="Q243" s="218"/>
      <c r="R243" s="218"/>
      <c r="S243" s="218"/>
      <c r="T243" s="218"/>
      <c r="U243" s="218"/>
      <c r="V243" s="218"/>
      <c r="W243" s="218"/>
      <c r="X243" s="219"/>
      <c r="AT243" s="220" t="s">
        <v>181</v>
      </c>
      <c r="AU243" s="220" t="s">
        <v>89</v>
      </c>
      <c r="AV243" s="13" t="s">
        <v>89</v>
      </c>
      <c r="AW243" s="13" t="s">
        <v>5</v>
      </c>
      <c r="AX243" s="13" t="s">
        <v>79</v>
      </c>
      <c r="AY243" s="220" t="s">
        <v>168</v>
      </c>
    </row>
    <row r="244" spans="1:65" s="13" customFormat="1">
      <c r="B244" s="210"/>
      <c r="C244" s="211"/>
      <c r="D244" s="205" t="s">
        <v>181</v>
      </c>
      <c r="E244" s="212" t="s">
        <v>20</v>
      </c>
      <c r="F244" s="213" t="s">
        <v>6863</v>
      </c>
      <c r="G244" s="211"/>
      <c r="H244" s="214">
        <v>2.86</v>
      </c>
      <c r="I244" s="215"/>
      <c r="J244" s="215"/>
      <c r="K244" s="211"/>
      <c r="L244" s="211"/>
      <c r="M244" s="216"/>
      <c r="N244" s="217"/>
      <c r="O244" s="218"/>
      <c r="P244" s="218"/>
      <c r="Q244" s="218"/>
      <c r="R244" s="218"/>
      <c r="S244" s="218"/>
      <c r="T244" s="218"/>
      <c r="U244" s="218"/>
      <c r="V244" s="218"/>
      <c r="W244" s="218"/>
      <c r="X244" s="219"/>
      <c r="AT244" s="220" t="s">
        <v>181</v>
      </c>
      <c r="AU244" s="220" t="s">
        <v>89</v>
      </c>
      <c r="AV244" s="13" t="s">
        <v>89</v>
      </c>
      <c r="AW244" s="13" t="s">
        <v>5</v>
      </c>
      <c r="AX244" s="13" t="s">
        <v>79</v>
      </c>
      <c r="AY244" s="220" t="s">
        <v>168</v>
      </c>
    </row>
    <row r="245" spans="1:65" s="13" customFormat="1">
      <c r="B245" s="210"/>
      <c r="C245" s="211"/>
      <c r="D245" s="205" t="s">
        <v>181</v>
      </c>
      <c r="E245" s="212" t="s">
        <v>20</v>
      </c>
      <c r="F245" s="213" t="s">
        <v>6864</v>
      </c>
      <c r="G245" s="211"/>
      <c r="H245" s="214">
        <v>8.0280000000000005</v>
      </c>
      <c r="I245" s="215"/>
      <c r="J245" s="215"/>
      <c r="K245" s="211"/>
      <c r="L245" s="211"/>
      <c r="M245" s="216"/>
      <c r="N245" s="217"/>
      <c r="O245" s="218"/>
      <c r="P245" s="218"/>
      <c r="Q245" s="218"/>
      <c r="R245" s="218"/>
      <c r="S245" s="218"/>
      <c r="T245" s="218"/>
      <c r="U245" s="218"/>
      <c r="V245" s="218"/>
      <c r="W245" s="218"/>
      <c r="X245" s="219"/>
      <c r="AT245" s="220" t="s">
        <v>181</v>
      </c>
      <c r="AU245" s="220" t="s">
        <v>89</v>
      </c>
      <c r="AV245" s="13" t="s">
        <v>89</v>
      </c>
      <c r="AW245" s="13" t="s">
        <v>5</v>
      </c>
      <c r="AX245" s="13" t="s">
        <v>79</v>
      </c>
      <c r="AY245" s="220" t="s">
        <v>168</v>
      </c>
    </row>
    <row r="246" spans="1:65" s="13" customFormat="1">
      <c r="B246" s="210"/>
      <c r="C246" s="211"/>
      <c r="D246" s="205" t="s">
        <v>181</v>
      </c>
      <c r="E246" s="212" t="s">
        <v>20</v>
      </c>
      <c r="F246" s="213" t="s">
        <v>6865</v>
      </c>
      <c r="G246" s="211"/>
      <c r="H246" s="214">
        <v>32.4</v>
      </c>
      <c r="I246" s="215"/>
      <c r="J246" s="215"/>
      <c r="K246" s="211"/>
      <c r="L246" s="211"/>
      <c r="M246" s="216"/>
      <c r="N246" s="217"/>
      <c r="O246" s="218"/>
      <c r="P246" s="218"/>
      <c r="Q246" s="218"/>
      <c r="R246" s="218"/>
      <c r="S246" s="218"/>
      <c r="T246" s="218"/>
      <c r="U246" s="218"/>
      <c r="V246" s="218"/>
      <c r="W246" s="218"/>
      <c r="X246" s="219"/>
      <c r="AT246" s="220" t="s">
        <v>181</v>
      </c>
      <c r="AU246" s="220" t="s">
        <v>89</v>
      </c>
      <c r="AV246" s="13" t="s">
        <v>89</v>
      </c>
      <c r="AW246" s="13" t="s">
        <v>5</v>
      </c>
      <c r="AX246" s="13" t="s">
        <v>79</v>
      </c>
      <c r="AY246" s="220" t="s">
        <v>168</v>
      </c>
    </row>
    <row r="247" spans="1:65" s="13" customFormat="1">
      <c r="B247" s="210"/>
      <c r="C247" s="211"/>
      <c r="D247" s="205" t="s">
        <v>181</v>
      </c>
      <c r="E247" s="212" t="s">
        <v>20</v>
      </c>
      <c r="F247" s="213" t="s">
        <v>6866</v>
      </c>
      <c r="G247" s="211"/>
      <c r="H247" s="214">
        <v>6.75</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5</v>
      </c>
      <c r="AX247" s="13" t="s">
        <v>79</v>
      </c>
      <c r="AY247" s="220" t="s">
        <v>168</v>
      </c>
    </row>
    <row r="248" spans="1:65" s="13" customFormat="1" ht="22.5">
      <c r="B248" s="210"/>
      <c r="C248" s="211"/>
      <c r="D248" s="205" t="s">
        <v>181</v>
      </c>
      <c r="E248" s="212" t="s">
        <v>20</v>
      </c>
      <c r="F248" s="213" t="s">
        <v>6867</v>
      </c>
      <c r="G248" s="211"/>
      <c r="H248" s="214">
        <v>21.14</v>
      </c>
      <c r="I248" s="215"/>
      <c r="J248" s="215"/>
      <c r="K248" s="211"/>
      <c r="L248" s="211"/>
      <c r="M248" s="216"/>
      <c r="N248" s="217"/>
      <c r="O248" s="218"/>
      <c r="P248" s="218"/>
      <c r="Q248" s="218"/>
      <c r="R248" s="218"/>
      <c r="S248" s="218"/>
      <c r="T248" s="218"/>
      <c r="U248" s="218"/>
      <c r="V248" s="218"/>
      <c r="W248" s="218"/>
      <c r="X248" s="219"/>
      <c r="AT248" s="220" t="s">
        <v>181</v>
      </c>
      <c r="AU248" s="220" t="s">
        <v>89</v>
      </c>
      <c r="AV248" s="13" t="s">
        <v>89</v>
      </c>
      <c r="AW248" s="13" t="s">
        <v>5</v>
      </c>
      <c r="AX248" s="13" t="s">
        <v>79</v>
      </c>
      <c r="AY248" s="220" t="s">
        <v>168</v>
      </c>
    </row>
    <row r="249" spans="1:65" s="13" customFormat="1">
      <c r="B249" s="210"/>
      <c r="C249" s="211"/>
      <c r="D249" s="205" t="s">
        <v>181</v>
      </c>
      <c r="E249" s="212" t="s">
        <v>20</v>
      </c>
      <c r="F249" s="213" t="s">
        <v>6878</v>
      </c>
      <c r="G249" s="211"/>
      <c r="H249" s="214">
        <v>3.137</v>
      </c>
      <c r="I249" s="215"/>
      <c r="J249" s="215"/>
      <c r="K249" s="211"/>
      <c r="L249" s="211"/>
      <c r="M249" s="216"/>
      <c r="N249" s="217"/>
      <c r="O249" s="218"/>
      <c r="P249" s="218"/>
      <c r="Q249" s="218"/>
      <c r="R249" s="218"/>
      <c r="S249" s="218"/>
      <c r="T249" s="218"/>
      <c r="U249" s="218"/>
      <c r="V249" s="218"/>
      <c r="W249" s="218"/>
      <c r="X249" s="219"/>
      <c r="AT249" s="220" t="s">
        <v>181</v>
      </c>
      <c r="AU249" s="220" t="s">
        <v>89</v>
      </c>
      <c r="AV249" s="13" t="s">
        <v>89</v>
      </c>
      <c r="AW249" s="13" t="s">
        <v>5</v>
      </c>
      <c r="AX249" s="13" t="s">
        <v>79</v>
      </c>
      <c r="AY249" s="220" t="s">
        <v>168</v>
      </c>
    </row>
    <row r="250" spans="1:65" s="13" customFormat="1">
      <c r="B250" s="210"/>
      <c r="C250" s="211"/>
      <c r="D250" s="205" t="s">
        <v>181</v>
      </c>
      <c r="E250" s="212" t="s">
        <v>20</v>
      </c>
      <c r="F250" s="213" t="s">
        <v>6879</v>
      </c>
      <c r="G250" s="211"/>
      <c r="H250" s="214">
        <v>3.476</v>
      </c>
      <c r="I250" s="215"/>
      <c r="J250" s="215"/>
      <c r="K250" s="211"/>
      <c r="L250" s="211"/>
      <c r="M250" s="216"/>
      <c r="N250" s="217"/>
      <c r="O250" s="218"/>
      <c r="P250" s="218"/>
      <c r="Q250" s="218"/>
      <c r="R250" s="218"/>
      <c r="S250" s="218"/>
      <c r="T250" s="218"/>
      <c r="U250" s="218"/>
      <c r="V250" s="218"/>
      <c r="W250" s="218"/>
      <c r="X250" s="219"/>
      <c r="AT250" s="220" t="s">
        <v>181</v>
      </c>
      <c r="AU250" s="220" t="s">
        <v>89</v>
      </c>
      <c r="AV250" s="13" t="s">
        <v>89</v>
      </c>
      <c r="AW250" s="13" t="s">
        <v>5</v>
      </c>
      <c r="AX250" s="13" t="s">
        <v>79</v>
      </c>
      <c r="AY250" s="220" t="s">
        <v>168</v>
      </c>
    </row>
    <row r="251" spans="1:65" s="2" customFormat="1" ht="24" customHeight="1">
      <c r="A251" s="33"/>
      <c r="B251" s="34"/>
      <c r="C251" s="191" t="s">
        <v>388</v>
      </c>
      <c r="D251" s="191" t="s">
        <v>171</v>
      </c>
      <c r="E251" s="192" t="s">
        <v>320</v>
      </c>
      <c r="F251" s="193" t="s">
        <v>321</v>
      </c>
      <c r="G251" s="194" t="s">
        <v>322</v>
      </c>
      <c r="H251" s="195">
        <v>254.58199999999999</v>
      </c>
      <c r="I251" s="196"/>
      <c r="J251" s="196"/>
      <c r="K251" s="197">
        <f>ROUND(P251*H251,2)</f>
        <v>0</v>
      </c>
      <c r="L251" s="193" t="s">
        <v>175</v>
      </c>
      <c r="M251" s="38"/>
      <c r="N251" s="198" t="s">
        <v>20</v>
      </c>
      <c r="O251" s="199" t="s">
        <v>48</v>
      </c>
      <c r="P251" s="200">
        <f>I251+J251</f>
        <v>0</v>
      </c>
      <c r="Q251" s="200">
        <f>ROUND(I251*H251,2)</f>
        <v>0</v>
      </c>
      <c r="R251" s="200">
        <f>ROUND(J251*H251,2)</f>
        <v>0</v>
      </c>
      <c r="S251" s="62"/>
      <c r="T251" s="201">
        <f>S251*H251</f>
        <v>0</v>
      </c>
      <c r="U251" s="201">
        <v>0</v>
      </c>
      <c r="V251" s="201">
        <f>U251*H251</f>
        <v>0</v>
      </c>
      <c r="W251" s="201">
        <v>0</v>
      </c>
      <c r="X251" s="202">
        <f>W251*H251</f>
        <v>0</v>
      </c>
      <c r="Y251" s="33"/>
      <c r="Z251" s="33"/>
      <c r="AA251" s="33"/>
      <c r="AB251" s="33"/>
      <c r="AC251" s="33"/>
      <c r="AD251" s="33"/>
      <c r="AE251" s="33"/>
      <c r="AR251" s="203" t="s">
        <v>191</v>
      </c>
      <c r="AT251" s="203" t="s">
        <v>171</v>
      </c>
      <c r="AU251" s="203" t="s">
        <v>89</v>
      </c>
      <c r="AY251" s="17" t="s">
        <v>168</v>
      </c>
      <c r="BE251" s="204">
        <f>IF(O251="základní",K251,0)</f>
        <v>0</v>
      </c>
      <c r="BF251" s="204">
        <f>IF(O251="snížená",K251,0)</f>
        <v>0</v>
      </c>
      <c r="BG251" s="204">
        <f>IF(O251="zákl. přenesená",K251,0)</f>
        <v>0</v>
      </c>
      <c r="BH251" s="204">
        <f>IF(O251="sníž. přenesená",K251,0)</f>
        <v>0</v>
      </c>
      <c r="BI251" s="204">
        <f>IF(O251="nulová",K251,0)</f>
        <v>0</v>
      </c>
      <c r="BJ251" s="17" t="s">
        <v>87</v>
      </c>
      <c r="BK251" s="204">
        <f>ROUND(P251*H251,2)</f>
        <v>0</v>
      </c>
      <c r="BL251" s="17" t="s">
        <v>191</v>
      </c>
      <c r="BM251" s="203" t="s">
        <v>6883</v>
      </c>
    </row>
    <row r="252" spans="1:65" s="2" customFormat="1" ht="29.25">
      <c r="A252" s="33"/>
      <c r="B252" s="34"/>
      <c r="C252" s="35"/>
      <c r="D252" s="205" t="s">
        <v>178</v>
      </c>
      <c r="E252" s="35"/>
      <c r="F252" s="206" t="s">
        <v>324</v>
      </c>
      <c r="G252" s="35"/>
      <c r="H252" s="35"/>
      <c r="I252" s="107"/>
      <c r="J252" s="107"/>
      <c r="K252" s="35"/>
      <c r="L252" s="35"/>
      <c r="M252" s="38"/>
      <c r="N252" s="207"/>
      <c r="O252" s="208"/>
      <c r="P252" s="62"/>
      <c r="Q252" s="62"/>
      <c r="R252" s="62"/>
      <c r="S252" s="62"/>
      <c r="T252" s="62"/>
      <c r="U252" s="62"/>
      <c r="V252" s="62"/>
      <c r="W252" s="62"/>
      <c r="X252" s="63"/>
      <c r="Y252" s="33"/>
      <c r="Z252" s="33"/>
      <c r="AA252" s="33"/>
      <c r="AB252" s="33"/>
      <c r="AC252" s="33"/>
      <c r="AD252" s="33"/>
      <c r="AE252" s="33"/>
      <c r="AT252" s="17" t="s">
        <v>178</v>
      </c>
      <c r="AU252" s="17" t="s">
        <v>89</v>
      </c>
    </row>
    <row r="253" spans="1:65" s="2" customFormat="1" ht="39">
      <c r="A253" s="33"/>
      <c r="B253" s="34"/>
      <c r="C253" s="35"/>
      <c r="D253" s="205" t="s">
        <v>231</v>
      </c>
      <c r="E253" s="35"/>
      <c r="F253" s="209" t="s">
        <v>325</v>
      </c>
      <c r="G253" s="35"/>
      <c r="H253" s="35"/>
      <c r="I253" s="107"/>
      <c r="J253" s="107"/>
      <c r="K253" s="35"/>
      <c r="L253" s="35"/>
      <c r="M253" s="38"/>
      <c r="N253" s="207"/>
      <c r="O253" s="208"/>
      <c r="P253" s="62"/>
      <c r="Q253" s="62"/>
      <c r="R253" s="62"/>
      <c r="S253" s="62"/>
      <c r="T253" s="62"/>
      <c r="U253" s="62"/>
      <c r="V253" s="62"/>
      <c r="W253" s="62"/>
      <c r="X253" s="63"/>
      <c r="Y253" s="33"/>
      <c r="Z253" s="33"/>
      <c r="AA253" s="33"/>
      <c r="AB253" s="33"/>
      <c r="AC253" s="33"/>
      <c r="AD253" s="33"/>
      <c r="AE253" s="33"/>
      <c r="AT253" s="17" t="s">
        <v>231</v>
      </c>
      <c r="AU253" s="17" t="s">
        <v>89</v>
      </c>
    </row>
    <row r="254" spans="1:65" s="13" customFormat="1">
      <c r="B254" s="210"/>
      <c r="C254" s="211"/>
      <c r="D254" s="205" t="s">
        <v>181</v>
      </c>
      <c r="E254" s="212" t="s">
        <v>20</v>
      </c>
      <c r="F254" s="213" t="s">
        <v>6852</v>
      </c>
      <c r="G254" s="211"/>
      <c r="H254" s="214">
        <v>48.6</v>
      </c>
      <c r="I254" s="215"/>
      <c r="J254" s="215"/>
      <c r="K254" s="211"/>
      <c r="L254" s="211"/>
      <c r="M254" s="216"/>
      <c r="N254" s="217"/>
      <c r="O254" s="218"/>
      <c r="P254" s="218"/>
      <c r="Q254" s="218"/>
      <c r="R254" s="218"/>
      <c r="S254" s="218"/>
      <c r="T254" s="218"/>
      <c r="U254" s="218"/>
      <c r="V254" s="218"/>
      <c r="W254" s="218"/>
      <c r="X254" s="219"/>
      <c r="AT254" s="220" t="s">
        <v>181</v>
      </c>
      <c r="AU254" s="220" t="s">
        <v>89</v>
      </c>
      <c r="AV254" s="13" t="s">
        <v>89</v>
      </c>
      <c r="AW254" s="13" t="s">
        <v>5</v>
      </c>
      <c r="AX254" s="13" t="s">
        <v>79</v>
      </c>
      <c r="AY254" s="220" t="s">
        <v>168</v>
      </c>
    </row>
    <row r="255" spans="1:65" s="13" customFormat="1">
      <c r="B255" s="210"/>
      <c r="C255" s="211"/>
      <c r="D255" s="205" t="s">
        <v>181</v>
      </c>
      <c r="E255" s="212" t="s">
        <v>20</v>
      </c>
      <c r="F255" s="213" t="s">
        <v>6862</v>
      </c>
      <c r="G255" s="211"/>
      <c r="H255" s="214">
        <v>0.9</v>
      </c>
      <c r="I255" s="215"/>
      <c r="J255" s="215"/>
      <c r="K255" s="211"/>
      <c r="L255" s="211"/>
      <c r="M255" s="216"/>
      <c r="N255" s="217"/>
      <c r="O255" s="218"/>
      <c r="P255" s="218"/>
      <c r="Q255" s="218"/>
      <c r="R255" s="218"/>
      <c r="S255" s="218"/>
      <c r="T255" s="218"/>
      <c r="U255" s="218"/>
      <c r="V255" s="218"/>
      <c r="W255" s="218"/>
      <c r="X255" s="219"/>
      <c r="AT255" s="220" t="s">
        <v>181</v>
      </c>
      <c r="AU255" s="220" t="s">
        <v>89</v>
      </c>
      <c r="AV255" s="13" t="s">
        <v>89</v>
      </c>
      <c r="AW255" s="13" t="s">
        <v>5</v>
      </c>
      <c r="AX255" s="13" t="s">
        <v>79</v>
      </c>
      <c r="AY255" s="220" t="s">
        <v>168</v>
      </c>
    </row>
    <row r="256" spans="1:65" s="13" customFormat="1">
      <c r="B256" s="210"/>
      <c r="C256" s="211"/>
      <c r="D256" s="205" t="s">
        <v>181</v>
      </c>
      <c r="E256" s="212" t="s">
        <v>20</v>
      </c>
      <c r="F256" s="213" t="s">
        <v>6863</v>
      </c>
      <c r="G256" s="211"/>
      <c r="H256" s="214">
        <v>2.86</v>
      </c>
      <c r="I256" s="215"/>
      <c r="J256" s="215"/>
      <c r="K256" s="211"/>
      <c r="L256" s="211"/>
      <c r="M256" s="216"/>
      <c r="N256" s="217"/>
      <c r="O256" s="218"/>
      <c r="P256" s="218"/>
      <c r="Q256" s="218"/>
      <c r="R256" s="218"/>
      <c r="S256" s="218"/>
      <c r="T256" s="218"/>
      <c r="U256" s="218"/>
      <c r="V256" s="218"/>
      <c r="W256" s="218"/>
      <c r="X256" s="219"/>
      <c r="AT256" s="220" t="s">
        <v>181</v>
      </c>
      <c r="AU256" s="220" t="s">
        <v>89</v>
      </c>
      <c r="AV256" s="13" t="s">
        <v>89</v>
      </c>
      <c r="AW256" s="13" t="s">
        <v>5</v>
      </c>
      <c r="AX256" s="13" t="s">
        <v>79</v>
      </c>
      <c r="AY256" s="220" t="s">
        <v>168</v>
      </c>
    </row>
    <row r="257" spans="1:65" s="13" customFormat="1">
      <c r="B257" s="210"/>
      <c r="C257" s="211"/>
      <c r="D257" s="205" t="s">
        <v>181</v>
      </c>
      <c r="E257" s="212" t="s">
        <v>20</v>
      </c>
      <c r="F257" s="213" t="s">
        <v>6864</v>
      </c>
      <c r="G257" s="211"/>
      <c r="H257" s="214">
        <v>8.0280000000000005</v>
      </c>
      <c r="I257" s="215"/>
      <c r="J257" s="215"/>
      <c r="K257" s="211"/>
      <c r="L257" s="211"/>
      <c r="M257" s="216"/>
      <c r="N257" s="217"/>
      <c r="O257" s="218"/>
      <c r="P257" s="218"/>
      <c r="Q257" s="218"/>
      <c r="R257" s="218"/>
      <c r="S257" s="218"/>
      <c r="T257" s="218"/>
      <c r="U257" s="218"/>
      <c r="V257" s="218"/>
      <c r="W257" s="218"/>
      <c r="X257" s="219"/>
      <c r="AT257" s="220" t="s">
        <v>181</v>
      </c>
      <c r="AU257" s="220" t="s">
        <v>89</v>
      </c>
      <c r="AV257" s="13" t="s">
        <v>89</v>
      </c>
      <c r="AW257" s="13" t="s">
        <v>5</v>
      </c>
      <c r="AX257" s="13" t="s">
        <v>79</v>
      </c>
      <c r="AY257" s="220" t="s">
        <v>168</v>
      </c>
    </row>
    <row r="258" spans="1:65" s="13" customFormat="1">
      <c r="B258" s="210"/>
      <c r="C258" s="211"/>
      <c r="D258" s="205" t="s">
        <v>181</v>
      </c>
      <c r="E258" s="212" t="s">
        <v>20</v>
      </c>
      <c r="F258" s="213" t="s">
        <v>6865</v>
      </c>
      <c r="G258" s="211"/>
      <c r="H258" s="214">
        <v>32.4</v>
      </c>
      <c r="I258" s="215"/>
      <c r="J258" s="215"/>
      <c r="K258" s="211"/>
      <c r="L258" s="211"/>
      <c r="M258" s="216"/>
      <c r="N258" s="217"/>
      <c r="O258" s="218"/>
      <c r="P258" s="218"/>
      <c r="Q258" s="218"/>
      <c r="R258" s="218"/>
      <c r="S258" s="218"/>
      <c r="T258" s="218"/>
      <c r="U258" s="218"/>
      <c r="V258" s="218"/>
      <c r="W258" s="218"/>
      <c r="X258" s="219"/>
      <c r="AT258" s="220" t="s">
        <v>181</v>
      </c>
      <c r="AU258" s="220" t="s">
        <v>89</v>
      </c>
      <c r="AV258" s="13" t="s">
        <v>89</v>
      </c>
      <c r="AW258" s="13" t="s">
        <v>5</v>
      </c>
      <c r="AX258" s="13" t="s">
        <v>79</v>
      </c>
      <c r="AY258" s="220" t="s">
        <v>168</v>
      </c>
    </row>
    <row r="259" spans="1:65" s="13" customFormat="1">
      <c r="B259" s="210"/>
      <c r="C259" s="211"/>
      <c r="D259" s="205" t="s">
        <v>181</v>
      </c>
      <c r="E259" s="212" t="s">
        <v>20</v>
      </c>
      <c r="F259" s="213" t="s">
        <v>6866</v>
      </c>
      <c r="G259" s="211"/>
      <c r="H259" s="214">
        <v>6.75</v>
      </c>
      <c r="I259" s="215"/>
      <c r="J259" s="215"/>
      <c r="K259" s="211"/>
      <c r="L259" s="211"/>
      <c r="M259" s="216"/>
      <c r="N259" s="217"/>
      <c r="O259" s="218"/>
      <c r="P259" s="218"/>
      <c r="Q259" s="218"/>
      <c r="R259" s="218"/>
      <c r="S259" s="218"/>
      <c r="T259" s="218"/>
      <c r="U259" s="218"/>
      <c r="V259" s="218"/>
      <c r="W259" s="218"/>
      <c r="X259" s="219"/>
      <c r="AT259" s="220" t="s">
        <v>181</v>
      </c>
      <c r="AU259" s="220" t="s">
        <v>89</v>
      </c>
      <c r="AV259" s="13" t="s">
        <v>89</v>
      </c>
      <c r="AW259" s="13" t="s">
        <v>5</v>
      </c>
      <c r="AX259" s="13" t="s">
        <v>79</v>
      </c>
      <c r="AY259" s="220" t="s">
        <v>168</v>
      </c>
    </row>
    <row r="260" spans="1:65" s="13" customFormat="1" ht="22.5">
      <c r="B260" s="210"/>
      <c r="C260" s="211"/>
      <c r="D260" s="205" t="s">
        <v>181</v>
      </c>
      <c r="E260" s="212" t="s">
        <v>20</v>
      </c>
      <c r="F260" s="213" t="s">
        <v>6867</v>
      </c>
      <c r="G260" s="211"/>
      <c r="H260" s="214">
        <v>21.14</v>
      </c>
      <c r="I260" s="215"/>
      <c r="J260" s="215"/>
      <c r="K260" s="211"/>
      <c r="L260" s="211"/>
      <c r="M260" s="216"/>
      <c r="N260" s="217"/>
      <c r="O260" s="218"/>
      <c r="P260" s="218"/>
      <c r="Q260" s="218"/>
      <c r="R260" s="218"/>
      <c r="S260" s="218"/>
      <c r="T260" s="218"/>
      <c r="U260" s="218"/>
      <c r="V260" s="218"/>
      <c r="W260" s="218"/>
      <c r="X260" s="219"/>
      <c r="AT260" s="220" t="s">
        <v>181</v>
      </c>
      <c r="AU260" s="220" t="s">
        <v>89</v>
      </c>
      <c r="AV260" s="13" t="s">
        <v>89</v>
      </c>
      <c r="AW260" s="13" t="s">
        <v>5</v>
      </c>
      <c r="AX260" s="13" t="s">
        <v>79</v>
      </c>
      <c r="AY260" s="220" t="s">
        <v>168</v>
      </c>
    </row>
    <row r="261" spans="1:65" s="13" customFormat="1">
      <c r="B261" s="210"/>
      <c r="C261" s="211"/>
      <c r="D261" s="205" t="s">
        <v>181</v>
      </c>
      <c r="E261" s="212" t="s">
        <v>20</v>
      </c>
      <c r="F261" s="213" t="s">
        <v>6878</v>
      </c>
      <c r="G261" s="211"/>
      <c r="H261" s="214">
        <v>3.137</v>
      </c>
      <c r="I261" s="215"/>
      <c r="J261" s="215"/>
      <c r="K261" s="211"/>
      <c r="L261" s="211"/>
      <c r="M261" s="216"/>
      <c r="N261" s="217"/>
      <c r="O261" s="218"/>
      <c r="P261" s="218"/>
      <c r="Q261" s="218"/>
      <c r="R261" s="218"/>
      <c r="S261" s="218"/>
      <c r="T261" s="218"/>
      <c r="U261" s="218"/>
      <c r="V261" s="218"/>
      <c r="W261" s="218"/>
      <c r="X261" s="219"/>
      <c r="AT261" s="220" t="s">
        <v>181</v>
      </c>
      <c r="AU261" s="220" t="s">
        <v>89</v>
      </c>
      <c r="AV261" s="13" t="s">
        <v>89</v>
      </c>
      <c r="AW261" s="13" t="s">
        <v>5</v>
      </c>
      <c r="AX261" s="13" t="s">
        <v>79</v>
      </c>
      <c r="AY261" s="220" t="s">
        <v>168</v>
      </c>
    </row>
    <row r="262" spans="1:65" s="13" customFormat="1">
      <c r="B262" s="210"/>
      <c r="C262" s="211"/>
      <c r="D262" s="205" t="s">
        <v>181</v>
      </c>
      <c r="E262" s="212" t="s">
        <v>20</v>
      </c>
      <c r="F262" s="213" t="s">
        <v>6879</v>
      </c>
      <c r="G262" s="211"/>
      <c r="H262" s="214">
        <v>3.476</v>
      </c>
      <c r="I262" s="215"/>
      <c r="J262" s="215"/>
      <c r="K262" s="211"/>
      <c r="L262" s="211"/>
      <c r="M262" s="216"/>
      <c r="N262" s="217"/>
      <c r="O262" s="218"/>
      <c r="P262" s="218"/>
      <c r="Q262" s="218"/>
      <c r="R262" s="218"/>
      <c r="S262" s="218"/>
      <c r="T262" s="218"/>
      <c r="U262" s="218"/>
      <c r="V262" s="218"/>
      <c r="W262" s="218"/>
      <c r="X262" s="219"/>
      <c r="AT262" s="220" t="s">
        <v>181</v>
      </c>
      <c r="AU262" s="220" t="s">
        <v>89</v>
      </c>
      <c r="AV262" s="13" t="s">
        <v>89</v>
      </c>
      <c r="AW262" s="13" t="s">
        <v>5</v>
      </c>
      <c r="AX262" s="13" t="s">
        <v>79</v>
      </c>
      <c r="AY262" s="220" t="s">
        <v>168</v>
      </c>
    </row>
    <row r="263" spans="1:65" s="13" customFormat="1">
      <c r="B263" s="210"/>
      <c r="C263" s="211"/>
      <c r="D263" s="205" t="s">
        <v>181</v>
      </c>
      <c r="E263" s="211"/>
      <c r="F263" s="213" t="s">
        <v>6884</v>
      </c>
      <c r="G263" s="211"/>
      <c r="H263" s="214">
        <v>254.58199999999999</v>
      </c>
      <c r="I263" s="215"/>
      <c r="J263" s="215"/>
      <c r="K263" s="211"/>
      <c r="L263" s="211"/>
      <c r="M263" s="216"/>
      <c r="N263" s="217"/>
      <c r="O263" s="218"/>
      <c r="P263" s="218"/>
      <c r="Q263" s="218"/>
      <c r="R263" s="218"/>
      <c r="S263" s="218"/>
      <c r="T263" s="218"/>
      <c r="U263" s="218"/>
      <c r="V263" s="218"/>
      <c r="W263" s="218"/>
      <c r="X263" s="219"/>
      <c r="AT263" s="220" t="s">
        <v>181</v>
      </c>
      <c r="AU263" s="220" t="s">
        <v>89</v>
      </c>
      <c r="AV263" s="13" t="s">
        <v>89</v>
      </c>
      <c r="AW263" s="13" t="s">
        <v>4</v>
      </c>
      <c r="AX263" s="13" t="s">
        <v>87</v>
      </c>
      <c r="AY263" s="220" t="s">
        <v>168</v>
      </c>
    </row>
    <row r="264" spans="1:65" s="2" customFormat="1" ht="24" customHeight="1">
      <c r="A264" s="33"/>
      <c r="B264" s="34"/>
      <c r="C264" s="191" t="s">
        <v>397</v>
      </c>
      <c r="D264" s="191" t="s">
        <v>171</v>
      </c>
      <c r="E264" s="192" t="s">
        <v>328</v>
      </c>
      <c r="F264" s="193" t="s">
        <v>329</v>
      </c>
      <c r="G264" s="194" t="s">
        <v>255</v>
      </c>
      <c r="H264" s="195">
        <v>93.75</v>
      </c>
      <c r="I264" s="196"/>
      <c r="J264" s="196"/>
      <c r="K264" s="197">
        <f>ROUND(P264*H264,2)</f>
        <v>0</v>
      </c>
      <c r="L264" s="193" t="s">
        <v>175</v>
      </c>
      <c r="M264" s="38"/>
      <c r="N264" s="198" t="s">
        <v>20</v>
      </c>
      <c r="O264" s="199" t="s">
        <v>48</v>
      </c>
      <c r="P264" s="200">
        <f>I264+J264</f>
        <v>0</v>
      </c>
      <c r="Q264" s="200">
        <f>ROUND(I264*H264,2)</f>
        <v>0</v>
      </c>
      <c r="R264" s="200">
        <f>ROUND(J264*H264,2)</f>
        <v>0</v>
      </c>
      <c r="S264" s="62"/>
      <c r="T264" s="201">
        <f>S264*H264</f>
        <v>0</v>
      </c>
      <c r="U264" s="201">
        <v>0</v>
      </c>
      <c r="V264" s="201">
        <f>U264*H264</f>
        <v>0</v>
      </c>
      <c r="W264" s="201">
        <v>0</v>
      </c>
      <c r="X264" s="202">
        <f>W264*H264</f>
        <v>0</v>
      </c>
      <c r="Y264" s="33"/>
      <c r="Z264" s="33"/>
      <c r="AA264" s="33"/>
      <c r="AB264" s="33"/>
      <c r="AC264" s="33"/>
      <c r="AD264" s="33"/>
      <c r="AE264" s="33"/>
      <c r="AR264" s="203" t="s">
        <v>191</v>
      </c>
      <c r="AT264" s="203" t="s">
        <v>171</v>
      </c>
      <c r="AU264" s="203" t="s">
        <v>89</v>
      </c>
      <c r="AY264" s="17" t="s">
        <v>168</v>
      </c>
      <c r="BE264" s="204">
        <f>IF(O264="základní",K264,0)</f>
        <v>0</v>
      </c>
      <c r="BF264" s="204">
        <f>IF(O264="snížená",K264,0)</f>
        <v>0</v>
      </c>
      <c r="BG264" s="204">
        <f>IF(O264="zákl. přenesená",K264,0)</f>
        <v>0</v>
      </c>
      <c r="BH264" s="204">
        <f>IF(O264="sníž. přenesená",K264,0)</f>
        <v>0</v>
      </c>
      <c r="BI264" s="204">
        <f>IF(O264="nulová",K264,0)</f>
        <v>0</v>
      </c>
      <c r="BJ264" s="17" t="s">
        <v>87</v>
      </c>
      <c r="BK264" s="204">
        <f>ROUND(P264*H264,2)</f>
        <v>0</v>
      </c>
      <c r="BL264" s="17" t="s">
        <v>191</v>
      </c>
      <c r="BM264" s="203" t="s">
        <v>6885</v>
      </c>
    </row>
    <row r="265" spans="1:65" s="2" customFormat="1" ht="29.25">
      <c r="A265" s="33"/>
      <c r="B265" s="34"/>
      <c r="C265" s="35"/>
      <c r="D265" s="205" t="s">
        <v>178</v>
      </c>
      <c r="E265" s="35"/>
      <c r="F265" s="206" t="s">
        <v>331</v>
      </c>
      <c r="G265" s="35"/>
      <c r="H265" s="35"/>
      <c r="I265" s="107"/>
      <c r="J265" s="107"/>
      <c r="K265" s="35"/>
      <c r="L265" s="35"/>
      <c r="M265" s="38"/>
      <c r="N265" s="207"/>
      <c r="O265" s="208"/>
      <c r="P265" s="62"/>
      <c r="Q265" s="62"/>
      <c r="R265" s="62"/>
      <c r="S265" s="62"/>
      <c r="T265" s="62"/>
      <c r="U265" s="62"/>
      <c r="V265" s="62"/>
      <c r="W265" s="62"/>
      <c r="X265" s="63"/>
      <c r="Y265" s="33"/>
      <c r="Z265" s="33"/>
      <c r="AA265" s="33"/>
      <c r="AB265" s="33"/>
      <c r="AC265" s="33"/>
      <c r="AD265" s="33"/>
      <c r="AE265" s="33"/>
      <c r="AT265" s="17" t="s">
        <v>178</v>
      </c>
      <c r="AU265" s="17" t="s">
        <v>89</v>
      </c>
    </row>
    <row r="266" spans="1:65" s="2" customFormat="1" ht="409.5">
      <c r="A266" s="33"/>
      <c r="B266" s="34"/>
      <c r="C266" s="35"/>
      <c r="D266" s="205" t="s">
        <v>231</v>
      </c>
      <c r="E266" s="35"/>
      <c r="F266" s="224" t="s">
        <v>332</v>
      </c>
      <c r="G266" s="35"/>
      <c r="H266" s="35"/>
      <c r="I266" s="107"/>
      <c r="J266" s="107"/>
      <c r="K266" s="35"/>
      <c r="L266" s="35"/>
      <c r="M266" s="38"/>
      <c r="N266" s="207"/>
      <c r="O266" s="208"/>
      <c r="P266" s="62"/>
      <c r="Q266" s="62"/>
      <c r="R266" s="62"/>
      <c r="S266" s="62"/>
      <c r="T266" s="62"/>
      <c r="U266" s="62"/>
      <c r="V266" s="62"/>
      <c r="W266" s="62"/>
      <c r="X266" s="63"/>
      <c r="Y266" s="33"/>
      <c r="Z266" s="33"/>
      <c r="AA266" s="33"/>
      <c r="AB266" s="33"/>
      <c r="AC266" s="33"/>
      <c r="AD266" s="33"/>
      <c r="AE266" s="33"/>
      <c r="AT266" s="17" t="s">
        <v>231</v>
      </c>
      <c r="AU266" s="17" t="s">
        <v>89</v>
      </c>
    </row>
    <row r="267" spans="1:65" s="13" customFormat="1">
      <c r="B267" s="210"/>
      <c r="C267" s="211"/>
      <c r="D267" s="205" t="s">
        <v>181</v>
      </c>
      <c r="E267" s="212" t="s">
        <v>20</v>
      </c>
      <c r="F267" s="213" t="s">
        <v>6866</v>
      </c>
      <c r="G267" s="211"/>
      <c r="H267" s="214">
        <v>6.75</v>
      </c>
      <c r="I267" s="215"/>
      <c r="J267" s="215"/>
      <c r="K267" s="211"/>
      <c r="L267" s="211"/>
      <c r="M267" s="216"/>
      <c r="N267" s="217"/>
      <c r="O267" s="218"/>
      <c r="P267" s="218"/>
      <c r="Q267" s="218"/>
      <c r="R267" s="218"/>
      <c r="S267" s="218"/>
      <c r="T267" s="218"/>
      <c r="U267" s="218"/>
      <c r="V267" s="218"/>
      <c r="W267" s="218"/>
      <c r="X267" s="219"/>
      <c r="AT267" s="220" t="s">
        <v>181</v>
      </c>
      <c r="AU267" s="220" t="s">
        <v>89</v>
      </c>
      <c r="AV267" s="13" t="s">
        <v>89</v>
      </c>
      <c r="AW267" s="13" t="s">
        <v>5</v>
      </c>
      <c r="AX267" s="13" t="s">
        <v>79</v>
      </c>
      <c r="AY267" s="220" t="s">
        <v>168</v>
      </c>
    </row>
    <row r="268" spans="1:65" s="13" customFormat="1">
      <c r="B268" s="210"/>
      <c r="C268" s="211"/>
      <c r="D268" s="205" t="s">
        <v>181</v>
      </c>
      <c r="E268" s="212" t="s">
        <v>20</v>
      </c>
      <c r="F268" s="213" t="s">
        <v>6886</v>
      </c>
      <c r="G268" s="211"/>
      <c r="H268" s="214">
        <v>10</v>
      </c>
      <c r="I268" s="215"/>
      <c r="J268" s="215"/>
      <c r="K268" s="211"/>
      <c r="L268" s="211"/>
      <c r="M268" s="216"/>
      <c r="N268" s="217"/>
      <c r="O268" s="218"/>
      <c r="P268" s="218"/>
      <c r="Q268" s="218"/>
      <c r="R268" s="218"/>
      <c r="S268" s="218"/>
      <c r="T268" s="218"/>
      <c r="U268" s="218"/>
      <c r="V268" s="218"/>
      <c r="W268" s="218"/>
      <c r="X268" s="219"/>
      <c r="AT268" s="220" t="s">
        <v>181</v>
      </c>
      <c r="AU268" s="220" t="s">
        <v>89</v>
      </c>
      <c r="AV268" s="13" t="s">
        <v>89</v>
      </c>
      <c r="AW268" s="13" t="s">
        <v>5</v>
      </c>
      <c r="AX268" s="13" t="s">
        <v>79</v>
      </c>
      <c r="AY268" s="220" t="s">
        <v>168</v>
      </c>
    </row>
    <row r="269" spans="1:65" s="13" customFormat="1">
      <c r="B269" s="210"/>
      <c r="C269" s="211"/>
      <c r="D269" s="205" t="s">
        <v>181</v>
      </c>
      <c r="E269" s="212" t="s">
        <v>20</v>
      </c>
      <c r="F269" s="213" t="s">
        <v>6887</v>
      </c>
      <c r="G269" s="211"/>
      <c r="H269" s="214">
        <v>77</v>
      </c>
      <c r="I269" s="215"/>
      <c r="J269" s="215"/>
      <c r="K269" s="211"/>
      <c r="L269" s="211"/>
      <c r="M269" s="216"/>
      <c r="N269" s="217"/>
      <c r="O269" s="218"/>
      <c r="P269" s="218"/>
      <c r="Q269" s="218"/>
      <c r="R269" s="218"/>
      <c r="S269" s="218"/>
      <c r="T269" s="218"/>
      <c r="U269" s="218"/>
      <c r="V269" s="218"/>
      <c r="W269" s="218"/>
      <c r="X269" s="219"/>
      <c r="AT269" s="220" t="s">
        <v>181</v>
      </c>
      <c r="AU269" s="220" t="s">
        <v>89</v>
      </c>
      <c r="AV269" s="13" t="s">
        <v>89</v>
      </c>
      <c r="AW269" s="13" t="s">
        <v>5</v>
      </c>
      <c r="AX269" s="13" t="s">
        <v>79</v>
      </c>
      <c r="AY269" s="220" t="s">
        <v>168</v>
      </c>
    </row>
    <row r="270" spans="1:65" s="2" customFormat="1" ht="24" customHeight="1">
      <c r="A270" s="33"/>
      <c r="B270" s="34"/>
      <c r="C270" s="225" t="s">
        <v>406</v>
      </c>
      <c r="D270" s="225" t="s">
        <v>346</v>
      </c>
      <c r="E270" s="226" t="s">
        <v>6552</v>
      </c>
      <c r="F270" s="227" t="s">
        <v>6553</v>
      </c>
      <c r="G270" s="228" t="s">
        <v>322</v>
      </c>
      <c r="H270" s="229">
        <v>187.5</v>
      </c>
      <c r="I270" s="230"/>
      <c r="J270" s="231"/>
      <c r="K270" s="232">
        <f>ROUND(P270*H270,2)</f>
        <v>0</v>
      </c>
      <c r="L270" s="227" t="s">
        <v>175</v>
      </c>
      <c r="M270" s="233"/>
      <c r="N270" s="234" t="s">
        <v>20</v>
      </c>
      <c r="O270" s="199" t="s">
        <v>48</v>
      </c>
      <c r="P270" s="200">
        <f>I270+J270</f>
        <v>0</v>
      </c>
      <c r="Q270" s="200">
        <f>ROUND(I270*H270,2)</f>
        <v>0</v>
      </c>
      <c r="R270" s="200">
        <f>ROUND(J270*H270,2)</f>
        <v>0</v>
      </c>
      <c r="S270" s="62"/>
      <c r="T270" s="201">
        <f>S270*H270</f>
        <v>0</v>
      </c>
      <c r="U270" s="201">
        <v>1</v>
      </c>
      <c r="V270" s="201">
        <f>U270*H270</f>
        <v>187.5</v>
      </c>
      <c r="W270" s="201">
        <v>0</v>
      </c>
      <c r="X270" s="202">
        <f>W270*H270</f>
        <v>0</v>
      </c>
      <c r="Y270" s="33"/>
      <c r="Z270" s="33"/>
      <c r="AA270" s="33"/>
      <c r="AB270" s="33"/>
      <c r="AC270" s="33"/>
      <c r="AD270" s="33"/>
      <c r="AE270" s="33"/>
      <c r="AR270" s="203" t="s">
        <v>275</v>
      </c>
      <c r="AT270" s="203" t="s">
        <v>346</v>
      </c>
      <c r="AU270" s="203" t="s">
        <v>89</v>
      </c>
      <c r="AY270" s="17" t="s">
        <v>168</v>
      </c>
      <c r="BE270" s="204">
        <f>IF(O270="základní",K270,0)</f>
        <v>0</v>
      </c>
      <c r="BF270" s="204">
        <f>IF(O270="snížená",K270,0)</f>
        <v>0</v>
      </c>
      <c r="BG270" s="204">
        <f>IF(O270="zákl. přenesená",K270,0)</f>
        <v>0</v>
      </c>
      <c r="BH270" s="204">
        <f>IF(O270="sníž. přenesená",K270,0)</f>
        <v>0</v>
      </c>
      <c r="BI270" s="204">
        <f>IF(O270="nulová",K270,0)</f>
        <v>0</v>
      </c>
      <c r="BJ270" s="17" t="s">
        <v>87</v>
      </c>
      <c r="BK270" s="204">
        <f>ROUND(P270*H270,2)</f>
        <v>0</v>
      </c>
      <c r="BL270" s="17" t="s">
        <v>191</v>
      </c>
      <c r="BM270" s="203" t="s">
        <v>6888</v>
      </c>
    </row>
    <row r="271" spans="1:65" s="2" customFormat="1">
      <c r="A271" s="33"/>
      <c r="B271" s="34"/>
      <c r="C271" s="35"/>
      <c r="D271" s="205" t="s">
        <v>178</v>
      </c>
      <c r="E271" s="35"/>
      <c r="F271" s="206" t="s">
        <v>6553</v>
      </c>
      <c r="G271" s="35"/>
      <c r="H271" s="35"/>
      <c r="I271" s="107"/>
      <c r="J271" s="107"/>
      <c r="K271" s="35"/>
      <c r="L271" s="35"/>
      <c r="M271" s="38"/>
      <c r="N271" s="207"/>
      <c r="O271" s="208"/>
      <c r="P271" s="62"/>
      <c r="Q271" s="62"/>
      <c r="R271" s="62"/>
      <c r="S271" s="62"/>
      <c r="T271" s="62"/>
      <c r="U271" s="62"/>
      <c r="V271" s="62"/>
      <c r="W271" s="62"/>
      <c r="X271" s="63"/>
      <c r="Y271" s="33"/>
      <c r="Z271" s="33"/>
      <c r="AA271" s="33"/>
      <c r="AB271" s="33"/>
      <c r="AC271" s="33"/>
      <c r="AD271" s="33"/>
      <c r="AE271" s="33"/>
      <c r="AT271" s="17" t="s">
        <v>178</v>
      </c>
      <c r="AU271" s="17" t="s">
        <v>89</v>
      </c>
    </row>
    <row r="272" spans="1:65" s="13" customFormat="1">
      <c r="B272" s="210"/>
      <c r="C272" s="211"/>
      <c r="D272" s="205" t="s">
        <v>181</v>
      </c>
      <c r="E272" s="212" t="s">
        <v>20</v>
      </c>
      <c r="F272" s="213" t="s">
        <v>6866</v>
      </c>
      <c r="G272" s="211"/>
      <c r="H272" s="214">
        <v>6.75</v>
      </c>
      <c r="I272" s="215"/>
      <c r="J272" s="215"/>
      <c r="K272" s="211"/>
      <c r="L272" s="211"/>
      <c r="M272" s="216"/>
      <c r="N272" s="217"/>
      <c r="O272" s="218"/>
      <c r="P272" s="218"/>
      <c r="Q272" s="218"/>
      <c r="R272" s="218"/>
      <c r="S272" s="218"/>
      <c r="T272" s="218"/>
      <c r="U272" s="218"/>
      <c r="V272" s="218"/>
      <c r="W272" s="218"/>
      <c r="X272" s="219"/>
      <c r="AT272" s="220" t="s">
        <v>181</v>
      </c>
      <c r="AU272" s="220" t="s">
        <v>89</v>
      </c>
      <c r="AV272" s="13" t="s">
        <v>89</v>
      </c>
      <c r="AW272" s="13" t="s">
        <v>5</v>
      </c>
      <c r="AX272" s="13" t="s">
        <v>79</v>
      </c>
      <c r="AY272" s="220" t="s">
        <v>168</v>
      </c>
    </row>
    <row r="273" spans="1:65" s="13" customFormat="1">
      <c r="B273" s="210"/>
      <c r="C273" s="211"/>
      <c r="D273" s="205" t="s">
        <v>181</v>
      </c>
      <c r="E273" s="212" t="s">
        <v>20</v>
      </c>
      <c r="F273" s="213" t="s">
        <v>6886</v>
      </c>
      <c r="G273" s="211"/>
      <c r="H273" s="214">
        <v>10</v>
      </c>
      <c r="I273" s="215"/>
      <c r="J273" s="215"/>
      <c r="K273" s="211"/>
      <c r="L273" s="211"/>
      <c r="M273" s="216"/>
      <c r="N273" s="217"/>
      <c r="O273" s="218"/>
      <c r="P273" s="218"/>
      <c r="Q273" s="218"/>
      <c r="R273" s="218"/>
      <c r="S273" s="218"/>
      <c r="T273" s="218"/>
      <c r="U273" s="218"/>
      <c r="V273" s="218"/>
      <c r="W273" s="218"/>
      <c r="X273" s="219"/>
      <c r="AT273" s="220" t="s">
        <v>181</v>
      </c>
      <c r="AU273" s="220" t="s">
        <v>89</v>
      </c>
      <c r="AV273" s="13" t="s">
        <v>89</v>
      </c>
      <c r="AW273" s="13" t="s">
        <v>5</v>
      </c>
      <c r="AX273" s="13" t="s">
        <v>79</v>
      </c>
      <c r="AY273" s="220" t="s">
        <v>168</v>
      </c>
    </row>
    <row r="274" spans="1:65" s="13" customFormat="1">
      <c r="B274" s="210"/>
      <c r="C274" s="211"/>
      <c r="D274" s="205" t="s">
        <v>181</v>
      </c>
      <c r="E274" s="212" t="s">
        <v>20</v>
      </c>
      <c r="F274" s="213" t="s">
        <v>6887</v>
      </c>
      <c r="G274" s="211"/>
      <c r="H274" s="214">
        <v>77</v>
      </c>
      <c r="I274" s="215"/>
      <c r="J274" s="215"/>
      <c r="K274" s="211"/>
      <c r="L274" s="211"/>
      <c r="M274" s="216"/>
      <c r="N274" s="217"/>
      <c r="O274" s="218"/>
      <c r="P274" s="218"/>
      <c r="Q274" s="218"/>
      <c r="R274" s="218"/>
      <c r="S274" s="218"/>
      <c r="T274" s="218"/>
      <c r="U274" s="218"/>
      <c r="V274" s="218"/>
      <c r="W274" s="218"/>
      <c r="X274" s="219"/>
      <c r="AT274" s="220" t="s">
        <v>181</v>
      </c>
      <c r="AU274" s="220" t="s">
        <v>89</v>
      </c>
      <c r="AV274" s="13" t="s">
        <v>89</v>
      </c>
      <c r="AW274" s="13" t="s">
        <v>5</v>
      </c>
      <c r="AX274" s="13" t="s">
        <v>79</v>
      </c>
      <c r="AY274" s="220" t="s">
        <v>168</v>
      </c>
    </row>
    <row r="275" spans="1:65" s="13" customFormat="1">
      <c r="B275" s="210"/>
      <c r="C275" s="211"/>
      <c r="D275" s="205" t="s">
        <v>181</v>
      </c>
      <c r="E275" s="211"/>
      <c r="F275" s="213" t="s">
        <v>6889</v>
      </c>
      <c r="G275" s="211"/>
      <c r="H275" s="214">
        <v>187.5</v>
      </c>
      <c r="I275" s="215"/>
      <c r="J275" s="215"/>
      <c r="K275" s="211"/>
      <c r="L275" s="211"/>
      <c r="M275" s="216"/>
      <c r="N275" s="217"/>
      <c r="O275" s="218"/>
      <c r="P275" s="218"/>
      <c r="Q275" s="218"/>
      <c r="R275" s="218"/>
      <c r="S275" s="218"/>
      <c r="T275" s="218"/>
      <c r="U275" s="218"/>
      <c r="V275" s="218"/>
      <c r="W275" s="218"/>
      <c r="X275" s="219"/>
      <c r="AT275" s="220" t="s">
        <v>181</v>
      </c>
      <c r="AU275" s="220" t="s">
        <v>89</v>
      </c>
      <c r="AV275" s="13" t="s">
        <v>89</v>
      </c>
      <c r="AW275" s="13" t="s">
        <v>4</v>
      </c>
      <c r="AX275" s="13" t="s">
        <v>87</v>
      </c>
      <c r="AY275" s="220" t="s">
        <v>168</v>
      </c>
    </row>
    <row r="276" spans="1:65" s="2" customFormat="1" ht="24" customHeight="1">
      <c r="A276" s="33"/>
      <c r="B276" s="34"/>
      <c r="C276" s="191" t="s">
        <v>415</v>
      </c>
      <c r="D276" s="191" t="s">
        <v>171</v>
      </c>
      <c r="E276" s="192" t="s">
        <v>6890</v>
      </c>
      <c r="F276" s="193" t="s">
        <v>6891</v>
      </c>
      <c r="G276" s="194" t="s">
        <v>278</v>
      </c>
      <c r="H276" s="195">
        <v>116.82</v>
      </c>
      <c r="I276" s="196"/>
      <c r="J276" s="196"/>
      <c r="K276" s="197">
        <f>ROUND(P276*H276,2)</f>
        <v>0</v>
      </c>
      <c r="L276" s="193" t="s">
        <v>175</v>
      </c>
      <c r="M276" s="38"/>
      <c r="N276" s="198" t="s">
        <v>20</v>
      </c>
      <c r="O276" s="199" t="s">
        <v>48</v>
      </c>
      <c r="P276" s="200">
        <f>I276+J276</f>
        <v>0</v>
      </c>
      <c r="Q276" s="200">
        <f>ROUND(I276*H276,2)</f>
        <v>0</v>
      </c>
      <c r="R276" s="200">
        <f>ROUND(J276*H276,2)</f>
        <v>0</v>
      </c>
      <c r="S276" s="62"/>
      <c r="T276" s="201">
        <f>S276*H276</f>
        <v>0</v>
      </c>
      <c r="U276" s="201">
        <v>0</v>
      </c>
      <c r="V276" s="201">
        <f>U276*H276</f>
        <v>0</v>
      </c>
      <c r="W276" s="201">
        <v>0</v>
      </c>
      <c r="X276" s="202">
        <f>W276*H276</f>
        <v>0</v>
      </c>
      <c r="Y276" s="33"/>
      <c r="Z276" s="33"/>
      <c r="AA276" s="33"/>
      <c r="AB276" s="33"/>
      <c r="AC276" s="33"/>
      <c r="AD276" s="33"/>
      <c r="AE276" s="33"/>
      <c r="AR276" s="203" t="s">
        <v>191</v>
      </c>
      <c r="AT276" s="203" t="s">
        <v>171</v>
      </c>
      <c r="AU276" s="203" t="s">
        <v>89</v>
      </c>
      <c r="AY276" s="17" t="s">
        <v>168</v>
      </c>
      <c r="BE276" s="204">
        <f>IF(O276="základní",K276,0)</f>
        <v>0</v>
      </c>
      <c r="BF276" s="204">
        <f>IF(O276="snížená",K276,0)</f>
        <v>0</v>
      </c>
      <c r="BG276" s="204">
        <f>IF(O276="zákl. přenesená",K276,0)</f>
        <v>0</v>
      </c>
      <c r="BH276" s="204">
        <f>IF(O276="sníž. přenesená",K276,0)</f>
        <v>0</v>
      </c>
      <c r="BI276" s="204">
        <f>IF(O276="nulová",K276,0)</f>
        <v>0</v>
      </c>
      <c r="BJ276" s="17" t="s">
        <v>87</v>
      </c>
      <c r="BK276" s="204">
        <f>ROUND(P276*H276,2)</f>
        <v>0</v>
      </c>
      <c r="BL276" s="17" t="s">
        <v>191</v>
      </c>
      <c r="BM276" s="203" t="s">
        <v>6892</v>
      </c>
    </row>
    <row r="277" spans="1:65" s="2" customFormat="1" ht="19.5">
      <c r="A277" s="33"/>
      <c r="B277" s="34"/>
      <c r="C277" s="35"/>
      <c r="D277" s="205" t="s">
        <v>178</v>
      </c>
      <c r="E277" s="35"/>
      <c r="F277" s="206" t="s">
        <v>6893</v>
      </c>
      <c r="G277" s="35"/>
      <c r="H277" s="35"/>
      <c r="I277" s="107"/>
      <c r="J277" s="107"/>
      <c r="K277" s="35"/>
      <c r="L277" s="35"/>
      <c r="M277" s="38"/>
      <c r="N277" s="207"/>
      <c r="O277" s="208"/>
      <c r="P277" s="62"/>
      <c r="Q277" s="62"/>
      <c r="R277" s="62"/>
      <c r="S277" s="62"/>
      <c r="T277" s="62"/>
      <c r="U277" s="62"/>
      <c r="V277" s="62"/>
      <c r="W277" s="62"/>
      <c r="X277" s="63"/>
      <c r="Y277" s="33"/>
      <c r="Z277" s="33"/>
      <c r="AA277" s="33"/>
      <c r="AB277" s="33"/>
      <c r="AC277" s="33"/>
      <c r="AD277" s="33"/>
      <c r="AE277" s="33"/>
      <c r="AT277" s="17" t="s">
        <v>178</v>
      </c>
      <c r="AU277" s="17" t="s">
        <v>89</v>
      </c>
    </row>
    <row r="278" spans="1:65" s="2" customFormat="1" ht="146.25">
      <c r="A278" s="33"/>
      <c r="B278" s="34"/>
      <c r="C278" s="35"/>
      <c r="D278" s="205" t="s">
        <v>231</v>
      </c>
      <c r="E278" s="35"/>
      <c r="F278" s="209" t="s">
        <v>6894</v>
      </c>
      <c r="G278" s="35"/>
      <c r="H278" s="35"/>
      <c r="I278" s="107"/>
      <c r="J278" s="107"/>
      <c r="K278" s="35"/>
      <c r="L278" s="35"/>
      <c r="M278" s="38"/>
      <c r="N278" s="207"/>
      <c r="O278" s="208"/>
      <c r="P278" s="62"/>
      <c r="Q278" s="62"/>
      <c r="R278" s="62"/>
      <c r="S278" s="62"/>
      <c r="T278" s="62"/>
      <c r="U278" s="62"/>
      <c r="V278" s="62"/>
      <c r="W278" s="62"/>
      <c r="X278" s="63"/>
      <c r="Y278" s="33"/>
      <c r="Z278" s="33"/>
      <c r="AA278" s="33"/>
      <c r="AB278" s="33"/>
      <c r="AC278" s="33"/>
      <c r="AD278" s="33"/>
      <c r="AE278" s="33"/>
      <c r="AT278" s="17" t="s">
        <v>231</v>
      </c>
      <c r="AU278" s="17" t="s">
        <v>89</v>
      </c>
    </row>
    <row r="279" spans="1:65" s="13" customFormat="1">
      <c r="B279" s="210"/>
      <c r="C279" s="211"/>
      <c r="D279" s="205" t="s">
        <v>181</v>
      </c>
      <c r="E279" s="212" t="s">
        <v>20</v>
      </c>
      <c r="F279" s="213" t="s">
        <v>6895</v>
      </c>
      <c r="G279" s="211"/>
      <c r="H279" s="214">
        <v>116.82</v>
      </c>
      <c r="I279" s="215"/>
      <c r="J279" s="215"/>
      <c r="K279" s="211"/>
      <c r="L279" s="211"/>
      <c r="M279" s="216"/>
      <c r="N279" s="217"/>
      <c r="O279" s="218"/>
      <c r="P279" s="218"/>
      <c r="Q279" s="218"/>
      <c r="R279" s="218"/>
      <c r="S279" s="218"/>
      <c r="T279" s="218"/>
      <c r="U279" s="218"/>
      <c r="V279" s="218"/>
      <c r="W279" s="218"/>
      <c r="X279" s="219"/>
      <c r="AT279" s="220" t="s">
        <v>181</v>
      </c>
      <c r="AU279" s="220" t="s">
        <v>89</v>
      </c>
      <c r="AV279" s="13" t="s">
        <v>89</v>
      </c>
      <c r="AW279" s="13" t="s">
        <v>5</v>
      </c>
      <c r="AX279" s="13" t="s">
        <v>79</v>
      </c>
      <c r="AY279" s="220" t="s">
        <v>168</v>
      </c>
    </row>
    <row r="280" spans="1:65" s="12" customFormat="1" ht="22.9" customHeight="1">
      <c r="B280" s="174"/>
      <c r="C280" s="175"/>
      <c r="D280" s="176" t="s">
        <v>78</v>
      </c>
      <c r="E280" s="189" t="s">
        <v>89</v>
      </c>
      <c r="F280" s="189" t="s">
        <v>336</v>
      </c>
      <c r="G280" s="175"/>
      <c r="H280" s="175"/>
      <c r="I280" s="178"/>
      <c r="J280" s="178"/>
      <c r="K280" s="190">
        <f>BK280</f>
        <v>0</v>
      </c>
      <c r="L280" s="175"/>
      <c r="M280" s="180"/>
      <c r="N280" s="181"/>
      <c r="O280" s="182"/>
      <c r="P280" s="182"/>
      <c r="Q280" s="183">
        <f>SUM(Q281:Q310)</f>
        <v>0</v>
      </c>
      <c r="R280" s="183">
        <f>SUM(R281:R310)</f>
        <v>0</v>
      </c>
      <c r="S280" s="182"/>
      <c r="T280" s="184">
        <f>SUM(T281:T310)</f>
        <v>0</v>
      </c>
      <c r="U280" s="182"/>
      <c r="V280" s="184">
        <f>SUM(V281:V310)</f>
        <v>65.512981769999996</v>
      </c>
      <c r="W280" s="182"/>
      <c r="X280" s="185">
        <f>SUM(X281:X310)</f>
        <v>0</v>
      </c>
      <c r="AR280" s="186" t="s">
        <v>87</v>
      </c>
      <c r="AT280" s="187" t="s">
        <v>78</v>
      </c>
      <c r="AU280" s="187" t="s">
        <v>87</v>
      </c>
      <c r="AY280" s="186" t="s">
        <v>168</v>
      </c>
      <c r="BK280" s="188">
        <f>SUM(BK281:BK310)</f>
        <v>0</v>
      </c>
    </row>
    <row r="281" spans="1:65" s="2" customFormat="1" ht="24" customHeight="1">
      <c r="A281" s="33"/>
      <c r="B281" s="34"/>
      <c r="C281" s="191" t="s">
        <v>420</v>
      </c>
      <c r="D281" s="191" t="s">
        <v>171</v>
      </c>
      <c r="E281" s="192" t="s">
        <v>352</v>
      </c>
      <c r="F281" s="193" t="s">
        <v>353</v>
      </c>
      <c r="G281" s="194" t="s">
        <v>278</v>
      </c>
      <c r="H281" s="195">
        <v>185</v>
      </c>
      <c r="I281" s="196"/>
      <c r="J281" s="196"/>
      <c r="K281" s="197">
        <f>ROUND(P281*H281,2)</f>
        <v>0</v>
      </c>
      <c r="L281" s="193" t="s">
        <v>175</v>
      </c>
      <c r="M281" s="38"/>
      <c r="N281" s="198" t="s">
        <v>20</v>
      </c>
      <c r="O281" s="199" t="s">
        <v>48</v>
      </c>
      <c r="P281" s="200">
        <f>I281+J281</f>
        <v>0</v>
      </c>
      <c r="Q281" s="200">
        <f>ROUND(I281*H281,2)</f>
        <v>0</v>
      </c>
      <c r="R281" s="200">
        <f>ROUND(J281*H281,2)</f>
        <v>0</v>
      </c>
      <c r="S281" s="62"/>
      <c r="T281" s="201">
        <f>S281*H281</f>
        <v>0</v>
      </c>
      <c r="U281" s="201">
        <v>0</v>
      </c>
      <c r="V281" s="201">
        <f>U281*H281</f>
        <v>0</v>
      </c>
      <c r="W281" s="201">
        <v>0</v>
      </c>
      <c r="X281" s="202">
        <f>W281*H281</f>
        <v>0</v>
      </c>
      <c r="Y281" s="33"/>
      <c r="Z281" s="33"/>
      <c r="AA281" s="33"/>
      <c r="AB281" s="33"/>
      <c r="AC281" s="33"/>
      <c r="AD281" s="33"/>
      <c r="AE281" s="33"/>
      <c r="AR281" s="203" t="s">
        <v>191</v>
      </c>
      <c r="AT281" s="203" t="s">
        <v>171</v>
      </c>
      <c r="AU281" s="203" t="s">
        <v>89</v>
      </c>
      <c r="AY281" s="17" t="s">
        <v>168</v>
      </c>
      <c r="BE281" s="204">
        <f>IF(O281="základní",K281,0)</f>
        <v>0</v>
      </c>
      <c r="BF281" s="204">
        <f>IF(O281="snížená",K281,0)</f>
        <v>0</v>
      </c>
      <c r="BG281" s="204">
        <f>IF(O281="zákl. přenesená",K281,0)</f>
        <v>0</v>
      </c>
      <c r="BH281" s="204">
        <f>IF(O281="sníž. přenesená",K281,0)</f>
        <v>0</v>
      </c>
      <c r="BI281" s="204">
        <f>IF(O281="nulová",K281,0)</f>
        <v>0</v>
      </c>
      <c r="BJ281" s="17" t="s">
        <v>87</v>
      </c>
      <c r="BK281" s="204">
        <f>ROUND(P281*H281,2)</f>
        <v>0</v>
      </c>
      <c r="BL281" s="17" t="s">
        <v>191</v>
      </c>
      <c r="BM281" s="203" t="s">
        <v>6896</v>
      </c>
    </row>
    <row r="282" spans="1:65" s="2" customFormat="1" ht="29.25">
      <c r="A282" s="33"/>
      <c r="B282" s="34"/>
      <c r="C282" s="35"/>
      <c r="D282" s="205" t="s">
        <v>178</v>
      </c>
      <c r="E282" s="35"/>
      <c r="F282" s="206" t="s">
        <v>355</v>
      </c>
      <c r="G282" s="35"/>
      <c r="H282" s="35"/>
      <c r="I282" s="107"/>
      <c r="J282" s="107"/>
      <c r="K282" s="35"/>
      <c r="L282" s="35"/>
      <c r="M282" s="38"/>
      <c r="N282" s="207"/>
      <c r="O282" s="208"/>
      <c r="P282" s="62"/>
      <c r="Q282" s="62"/>
      <c r="R282" s="62"/>
      <c r="S282" s="62"/>
      <c r="T282" s="62"/>
      <c r="U282" s="62"/>
      <c r="V282" s="62"/>
      <c r="W282" s="62"/>
      <c r="X282" s="63"/>
      <c r="Y282" s="33"/>
      <c r="Z282" s="33"/>
      <c r="AA282" s="33"/>
      <c r="AB282" s="33"/>
      <c r="AC282" s="33"/>
      <c r="AD282" s="33"/>
      <c r="AE282" s="33"/>
      <c r="AT282" s="17" t="s">
        <v>178</v>
      </c>
      <c r="AU282" s="17" t="s">
        <v>89</v>
      </c>
    </row>
    <row r="283" spans="1:65" s="2" customFormat="1" ht="87.75">
      <c r="A283" s="33"/>
      <c r="B283" s="34"/>
      <c r="C283" s="35"/>
      <c r="D283" s="205" t="s">
        <v>231</v>
      </c>
      <c r="E283" s="35"/>
      <c r="F283" s="209" t="s">
        <v>356</v>
      </c>
      <c r="G283" s="35"/>
      <c r="H283" s="35"/>
      <c r="I283" s="107"/>
      <c r="J283" s="107"/>
      <c r="K283" s="35"/>
      <c r="L283" s="35"/>
      <c r="M283" s="38"/>
      <c r="N283" s="207"/>
      <c r="O283" s="208"/>
      <c r="P283" s="62"/>
      <c r="Q283" s="62"/>
      <c r="R283" s="62"/>
      <c r="S283" s="62"/>
      <c r="T283" s="62"/>
      <c r="U283" s="62"/>
      <c r="V283" s="62"/>
      <c r="W283" s="62"/>
      <c r="X283" s="63"/>
      <c r="Y283" s="33"/>
      <c r="Z283" s="33"/>
      <c r="AA283" s="33"/>
      <c r="AB283" s="33"/>
      <c r="AC283" s="33"/>
      <c r="AD283" s="33"/>
      <c r="AE283" s="33"/>
      <c r="AT283" s="17" t="s">
        <v>231</v>
      </c>
      <c r="AU283" s="17" t="s">
        <v>89</v>
      </c>
    </row>
    <row r="284" spans="1:65" s="13" customFormat="1">
      <c r="B284" s="210"/>
      <c r="C284" s="211"/>
      <c r="D284" s="205" t="s">
        <v>181</v>
      </c>
      <c r="E284" s="212" t="s">
        <v>20</v>
      </c>
      <c r="F284" s="213" t="s">
        <v>6897</v>
      </c>
      <c r="G284" s="211"/>
      <c r="H284" s="214">
        <v>185</v>
      </c>
      <c r="I284" s="215"/>
      <c r="J284" s="215"/>
      <c r="K284" s="211"/>
      <c r="L284" s="211"/>
      <c r="M284" s="216"/>
      <c r="N284" s="217"/>
      <c r="O284" s="218"/>
      <c r="P284" s="218"/>
      <c r="Q284" s="218"/>
      <c r="R284" s="218"/>
      <c r="S284" s="218"/>
      <c r="T284" s="218"/>
      <c r="U284" s="218"/>
      <c r="V284" s="218"/>
      <c r="W284" s="218"/>
      <c r="X284" s="219"/>
      <c r="AT284" s="220" t="s">
        <v>181</v>
      </c>
      <c r="AU284" s="220" t="s">
        <v>89</v>
      </c>
      <c r="AV284" s="13" t="s">
        <v>89</v>
      </c>
      <c r="AW284" s="13" t="s">
        <v>5</v>
      </c>
      <c r="AX284" s="13" t="s">
        <v>79</v>
      </c>
      <c r="AY284" s="220" t="s">
        <v>168</v>
      </c>
    </row>
    <row r="285" spans="1:65" s="2" customFormat="1" ht="24" customHeight="1">
      <c r="A285" s="33"/>
      <c r="B285" s="34"/>
      <c r="C285" s="191" t="s">
        <v>428</v>
      </c>
      <c r="D285" s="191" t="s">
        <v>171</v>
      </c>
      <c r="E285" s="192" t="s">
        <v>368</v>
      </c>
      <c r="F285" s="193" t="s">
        <v>369</v>
      </c>
      <c r="G285" s="194" t="s">
        <v>255</v>
      </c>
      <c r="H285" s="195">
        <v>3.069</v>
      </c>
      <c r="I285" s="196"/>
      <c r="J285" s="196"/>
      <c r="K285" s="197">
        <f>ROUND(P285*H285,2)</f>
        <v>0</v>
      </c>
      <c r="L285" s="193" t="s">
        <v>175</v>
      </c>
      <c r="M285" s="38"/>
      <c r="N285" s="198" t="s">
        <v>20</v>
      </c>
      <c r="O285" s="199" t="s">
        <v>48</v>
      </c>
      <c r="P285" s="200">
        <f>I285+J285</f>
        <v>0</v>
      </c>
      <c r="Q285" s="200">
        <f>ROUND(I285*H285,2)</f>
        <v>0</v>
      </c>
      <c r="R285" s="200">
        <f>ROUND(J285*H285,2)</f>
        <v>0</v>
      </c>
      <c r="S285" s="62"/>
      <c r="T285" s="201">
        <f>S285*H285</f>
        <v>0</v>
      </c>
      <c r="U285" s="201">
        <v>2.16</v>
      </c>
      <c r="V285" s="201">
        <f>U285*H285</f>
        <v>6.6290400000000007</v>
      </c>
      <c r="W285" s="201">
        <v>0</v>
      </c>
      <c r="X285" s="202">
        <f>W285*H285</f>
        <v>0</v>
      </c>
      <c r="Y285" s="33"/>
      <c r="Z285" s="33"/>
      <c r="AA285" s="33"/>
      <c r="AB285" s="33"/>
      <c r="AC285" s="33"/>
      <c r="AD285" s="33"/>
      <c r="AE285" s="33"/>
      <c r="AR285" s="203" t="s">
        <v>191</v>
      </c>
      <c r="AT285" s="203" t="s">
        <v>171</v>
      </c>
      <c r="AU285" s="203" t="s">
        <v>89</v>
      </c>
      <c r="AY285" s="17" t="s">
        <v>168</v>
      </c>
      <c r="BE285" s="204">
        <f>IF(O285="základní",K285,0)</f>
        <v>0</v>
      </c>
      <c r="BF285" s="204">
        <f>IF(O285="snížená",K285,0)</f>
        <v>0</v>
      </c>
      <c r="BG285" s="204">
        <f>IF(O285="zákl. přenesená",K285,0)</f>
        <v>0</v>
      </c>
      <c r="BH285" s="204">
        <f>IF(O285="sníž. přenesená",K285,0)</f>
        <v>0</v>
      </c>
      <c r="BI285" s="204">
        <f>IF(O285="nulová",K285,0)</f>
        <v>0</v>
      </c>
      <c r="BJ285" s="17" t="s">
        <v>87</v>
      </c>
      <c r="BK285" s="204">
        <f>ROUND(P285*H285,2)</f>
        <v>0</v>
      </c>
      <c r="BL285" s="17" t="s">
        <v>191</v>
      </c>
      <c r="BM285" s="203" t="s">
        <v>6898</v>
      </c>
    </row>
    <row r="286" spans="1:65" s="2" customFormat="1" ht="19.5">
      <c r="A286" s="33"/>
      <c r="B286" s="34"/>
      <c r="C286" s="35"/>
      <c r="D286" s="205" t="s">
        <v>178</v>
      </c>
      <c r="E286" s="35"/>
      <c r="F286" s="206" t="s">
        <v>371</v>
      </c>
      <c r="G286" s="35"/>
      <c r="H286" s="35"/>
      <c r="I286" s="107"/>
      <c r="J286" s="107"/>
      <c r="K286" s="35"/>
      <c r="L286" s="35"/>
      <c r="M286" s="38"/>
      <c r="N286" s="207"/>
      <c r="O286" s="208"/>
      <c r="P286" s="62"/>
      <c r="Q286" s="62"/>
      <c r="R286" s="62"/>
      <c r="S286" s="62"/>
      <c r="T286" s="62"/>
      <c r="U286" s="62"/>
      <c r="V286" s="62"/>
      <c r="W286" s="62"/>
      <c r="X286" s="63"/>
      <c r="Y286" s="33"/>
      <c r="Z286" s="33"/>
      <c r="AA286" s="33"/>
      <c r="AB286" s="33"/>
      <c r="AC286" s="33"/>
      <c r="AD286" s="33"/>
      <c r="AE286" s="33"/>
      <c r="AT286" s="17" t="s">
        <v>178</v>
      </c>
      <c r="AU286" s="17" t="s">
        <v>89</v>
      </c>
    </row>
    <row r="287" spans="1:65" s="2" customFormat="1" ht="68.25">
      <c r="A287" s="33"/>
      <c r="B287" s="34"/>
      <c r="C287" s="35"/>
      <c r="D287" s="205" t="s">
        <v>231</v>
      </c>
      <c r="E287" s="35"/>
      <c r="F287" s="209" t="s">
        <v>365</v>
      </c>
      <c r="G287" s="35"/>
      <c r="H287" s="35"/>
      <c r="I287" s="107"/>
      <c r="J287" s="107"/>
      <c r="K287" s="35"/>
      <c r="L287" s="35"/>
      <c r="M287" s="38"/>
      <c r="N287" s="207"/>
      <c r="O287" s="208"/>
      <c r="P287" s="62"/>
      <c r="Q287" s="62"/>
      <c r="R287" s="62"/>
      <c r="S287" s="62"/>
      <c r="T287" s="62"/>
      <c r="U287" s="62"/>
      <c r="V287" s="62"/>
      <c r="W287" s="62"/>
      <c r="X287" s="63"/>
      <c r="Y287" s="33"/>
      <c r="Z287" s="33"/>
      <c r="AA287" s="33"/>
      <c r="AB287" s="33"/>
      <c r="AC287" s="33"/>
      <c r="AD287" s="33"/>
      <c r="AE287" s="33"/>
      <c r="AT287" s="17" t="s">
        <v>231</v>
      </c>
      <c r="AU287" s="17" t="s">
        <v>89</v>
      </c>
    </row>
    <row r="288" spans="1:65" s="13" customFormat="1" ht="22.5">
      <c r="B288" s="210"/>
      <c r="C288" s="211"/>
      <c r="D288" s="205" t="s">
        <v>181</v>
      </c>
      <c r="E288" s="212" t="s">
        <v>20</v>
      </c>
      <c r="F288" s="213" t="s">
        <v>6899</v>
      </c>
      <c r="G288" s="211"/>
      <c r="H288" s="214">
        <v>3.069</v>
      </c>
      <c r="I288" s="215"/>
      <c r="J288" s="215"/>
      <c r="K288" s="211"/>
      <c r="L288" s="211"/>
      <c r="M288" s="216"/>
      <c r="N288" s="217"/>
      <c r="O288" s="218"/>
      <c r="P288" s="218"/>
      <c r="Q288" s="218"/>
      <c r="R288" s="218"/>
      <c r="S288" s="218"/>
      <c r="T288" s="218"/>
      <c r="U288" s="218"/>
      <c r="V288" s="218"/>
      <c r="W288" s="218"/>
      <c r="X288" s="219"/>
      <c r="AT288" s="220" t="s">
        <v>181</v>
      </c>
      <c r="AU288" s="220" t="s">
        <v>89</v>
      </c>
      <c r="AV288" s="13" t="s">
        <v>89</v>
      </c>
      <c r="AW288" s="13" t="s">
        <v>5</v>
      </c>
      <c r="AX288" s="13" t="s">
        <v>79</v>
      </c>
      <c r="AY288" s="220" t="s">
        <v>168</v>
      </c>
    </row>
    <row r="289" spans="1:65" s="2" customFormat="1" ht="24" customHeight="1">
      <c r="A289" s="33"/>
      <c r="B289" s="34"/>
      <c r="C289" s="191" t="s">
        <v>435</v>
      </c>
      <c r="D289" s="191" t="s">
        <v>171</v>
      </c>
      <c r="E289" s="192" t="s">
        <v>6900</v>
      </c>
      <c r="F289" s="193" t="s">
        <v>6901</v>
      </c>
      <c r="G289" s="194" t="s">
        <v>255</v>
      </c>
      <c r="H289" s="195">
        <v>23.529</v>
      </c>
      <c r="I289" s="196"/>
      <c r="J289" s="196"/>
      <c r="K289" s="197">
        <f>ROUND(P289*H289,2)</f>
        <v>0</v>
      </c>
      <c r="L289" s="193" t="s">
        <v>175</v>
      </c>
      <c r="M289" s="38"/>
      <c r="N289" s="198" t="s">
        <v>20</v>
      </c>
      <c r="O289" s="199" t="s">
        <v>48</v>
      </c>
      <c r="P289" s="200">
        <f>I289+J289</f>
        <v>0</v>
      </c>
      <c r="Q289" s="200">
        <f>ROUND(I289*H289,2)</f>
        <v>0</v>
      </c>
      <c r="R289" s="200">
        <f>ROUND(J289*H289,2)</f>
        <v>0</v>
      </c>
      <c r="S289" s="62"/>
      <c r="T289" s="201">
        <f>S289*H289</f>
        <v>0</v>
      </c>
      <c r="U289" s="201">
        <v>2.45329</v>
      </c>
      <c r="V289" s="201">
        <f>U289*H289</f>
        <v>57.723460410000001</v>
      </c>
      <c r="W289" s="201">
        <v>0</v>
      </c>
      <c r="X289" s="202">
        <f>W289*H289</f>
        <v>0</v>
      </c>
      <c r="Y289" s="33"/>
      <c r="Z289" s="33"/>
      <c r="AA289" s="33"/>
      <c r="AB289" s="33"/>
      <c r="AC289" s="33"/>
      <c r="AD289" s="33"/>
      <c r="AE289" s="33"/>
      <c r="AR289" s="203" t="s">
        <v>191</v>
      </c>
      <c r="AT289" s="203" t="s">
        <v>171</v>
      </c>
      <c r="AU289" s="203" t="s">
        <v>89</v>
      </c>
      <c r="AY289" s="17" t="s">
        <v>168</v>
      </c>
      <c r="BE289" s="204">
        <f>IF(O289="základní",K289,0)</f>
        <v>0</v>
      </c>
      <c r="BF289" s="204">
        <f>IF(O289="snížená",K289,0)</f>
        <v>0</v>
      </c>
      <c r="BG289" s="204">
        <f>IF(O289="zákl. přenesená",K289,0)</f>
        <v>0</v>
      </c>
      <c r="BH289" s="204">
        <f>IF(O289="sníž. přenesená",K289,0)</f>
        <v>0</v>
      </c>
      <c r="BI289" s="204">
        <f>IF(O289="nulová",K289,0)</f>
        <v>0</v>
      </c>
      <c r="BJ289" s="17" t="s">
        <v>87</v>
      </c>
      <c r="BK289" s="204">
        <f>ROUND(P289*H289,2)</f>
        <v>0</v>
      </c>
      <c r="BL289" s="17" t="s">
        <v>191</v>
      </c>
      <c r="BM289" s="203" t="s">
        <v>6902</v>
      </c>
    </row>
    <row r="290" spans="1:65" s="2" customFormat="1" ht="19.5">
      <c r="A290" s="33"/>
      <c r="B290" s="34"/>
      <c r="C290" s="35"/>
      <c r="D290" s="205" t="s">
        <v>178</v>
      </c>
      <c r="E290" s="35"/>
      <c r="F290" s="206" t="s">
        <v>6903</v>
      </c>
      <c r="G290" s="35"/>
      <c r="H290" s="35"/>
      <c r="I290" s="107"/>
      <c r="J290" s="107"/>
      <c r="K290" s="35"/>
      <c r="L290" s="35"/>
      <c r="M290" s="38"/>
      <c r="N290" s="207"/>
      <c r="O290" s="208"/>
      <c r="P290" s="62"/>
      <c r="Q290" s="62"/>
      <c r="R290" s="62"/>
      <c r="S290" s="62"/>
      <c r="T290" s="62"/>
      <c r="U290" s="62"/>
      <c r="V290" s="62"/>
      <c r="W290" s="62"/>
      <c r="X290" s="63"/>
      <c r="Y290" s="33"/>
      <c r="Z290" s="33"/>
      <c r="AA290" s="33"/>
      <c r="AB290" s="33"/>
      <c r="AC290" s="33"/>
      <c r="AD290" s="33"/>
      <c r="AE290" s="33"/>
      <c r="AT290" s="17" t="s">
        <v>178</v>
      </c>
      <c r="AU290" s="17" t="s">
        <v>89</v>
      </c>
    </row>
    <row r="291" spans="1:65" s="2" customFormat="1" ht="97.5">
      <c r="A291" s="33"/>
      <c r="B291" s="34"/>
      <c r="C291" s="35"/>
      <c r="D291" s="205" t="s">
        <v>231</v>
      </c>
      <c r="E291" s="35"/>
      <c r="F291" s="209" t="s">
        <v>5455</v>
      </c>
      <c r="G291" s="35"/>
      <c r="H291" s="35"/>
      <c r="I291" s="107"/>
      <c r="J291" s="107"/>
      <c r="K291" s="35"/>
      <c r="L291" s="35"/>
      <c r="M291" s="38"/>
      <c r="N291" s="207"/>
      <c r="O291" s="208"/>
      <c r="P291" s="62"/>
      <c r="Q291" s="62"/>
      <c r="R291" s="62"/>
      <c r="S291" s="62"/>
      <c r="T291" s="62"/>
      <c r="U291" s="62"/>
      <c r="V291" s="62"/>
      <c r="W291" s="62"/>
      <c r="X291" s="63"/>
      <c r="Y291" s="33"/>
      <c r="Z291" s="33"/>
      <c r="AA291" s="33"/>
      <c r="AB291" s="33"/>
      <c r="AC291" s="33"/>
      <c r="AD291" s="33"/>
      <c r="AE291" s="33"/>
      <c r="AT291" s="17" t="s">
        <v>231</v>
      </c>
      <c r="AU291" s="17" t="s">
        <v>89</v>
      </c>
    </row>
    <row r="292" spans="1:65" s="13" customFormat="1" ht="22.5">
      <c r="B292" s="210"/>
      <c r="C292" s="211"/>
      <c r="D292" s="205" t="s">
        <v>181</v>
      </c>
      <c r="E292" s="212" t="s">
        <v>20</v>
      </c>
      <c r="F292" s="213" t="s">
        <v>6904</v>
      </c>
      <c r="G292" s="211"/>
      <c r="H292" s="214">
        <v>20.46</v>
      </c>
      <c r="I292" s="215"/>
      <c r="J292" s="215"/>
      <c r="K292" s="211"/>
      <c r="L292" s="211"/>
      <c r="M292" s="216"/>
      <c r="N292" s="217"/>
      <c r="O292" s="218"/>
      <c r="P292" s="218"/>
      <c r="Q292" s="218"/>
      <c r="R292" s="218"/>
      <c r="S292" s="218"/>
      <c r="T292" s="218"/>
      <c r="U292" s="218"/>
      <c r="V292" s="218"/>
      <c r="W292" s="218"/>
      <c r="X292" s="219"/>
      <c r="AT292" s="220" t="s">
        <v>181</v>
      </c>
      <c r="AU292" s="220" t="s">
        <v>89</v>
      </c>
      <c r="AV292" s="13" t="s">
        <v>89</v>
      </c>
      <c r="AW292" s="13" t="s">
        <v>5</v>
      </c>
      <c r="AX292" s="13" t="s">
        <v>79</v>
      </c>
      <c r="AY292" s="220" t="s">
        <v>168</v>
      </c>
    </row>
    <row r="293" spans="1:65" s="13" customFormat="1">
      <c r="B293" s="210"/>
      <c r="C293" s="211"/>
      <c r="D293" s="205" t="s">
        <v>181</v>
      </c>
      <c r="E293" s="211"/>
      <c r="F293" s="213" t="s">
        <v>6905</v>
      </c>
      <c r="G293" s="211"/>
      <c r="H293" s="214">
        <v>23.529</v>
      </c>
      <c r="I293" s="215"/>
      <c r="J293" s="215"/>
      <c r="K293" s="211"/>
      <c r="L293" s="211"/>
      <c r="M293" s="216"/>
      <c r="N293" s="217"/>
      <c r="O293" s="218"/>
      <c r="P293" s="218"/>
      <c r="Q293" s="218"/>
      <c r="R293" s="218"/>
      <c r="S293" s="218"/>
      <c r="T293" s="218"/>
      <c r="U293" s="218"/>
      <c r="V293" s="218"/>
      <c r="W293" s="218"/>
      <c r="X293" s="219"/>
      <c r="AT293" s="220" t="s">
        <v>181</v>
      </c>
      <c r="AU293" s="220" t="s">
        <v>89</v>
      </c>
      <c r="AV293" s="13" t="s">
        <v>89</v>
      </c>
      <c r="AW293" s="13" t="s">
        <v>4</v>
      </c>
      <c r="AX293" s="13" t="s">
        <v>87</v>
      </c>
      <c r="AY293" s="220" t="s">
        <v>168</v>
      </c>
    </row>
    <row r="294" spans="1:65" s="2" customFormat="1" ht="24" customHeight="1">
      <c r="A294" s="33"/>
      <c r="B294" s="34"/>
      <c r="C294" s="191" t="s">
        <v>449</v>
      </c>
      <c r="D294" s="191" t="s">
        <v>171</v>
      </c>
      <c r="E294" s="192" t="s">
        <v>407</v>
      </c>
      <c r="F294" s="193" t="s">
        <v>408</v>
      </c>
      <c r="G294" s="194" t="s">
        <v>278</v>
      </c>
      <c r="H294" s="195">
        <v>24.274999999999999</v>
      </c>
      <c r="I294" s="196"/>
      <c r="J294" s="196"/>
      <c r="K294" s="197">
        <f>ROUND(P294*H294,2)</f>
        <v>0</v>
      </c>
      <c r="L294" s="193" t="s">
        <v>175</v>
      </c>
      <c r="M294" s="38"/>
      <c r="N294" s="198" t="s">
        <v>20</v>
      </c>
      <c r="O294" s="199" t="s">
        <v>48</v>
      </c>
      <c r="P294" s="200">
        <f>I294+J294</f>
        <v>0</v>
      </c>
      <c r="Q294" s="200">
        <f>ROUND(I294*H294,2)</f>
        <v>0</v>
      </c>
      <c r="R294" s="200">
        <f>ROUND(J294*H294,2)</f>
        <v>0</v>
      </c>
      <c r="S294" s="62"/>
      <c r="T294" s="201">
        <f>S294*H294</f>
        <v>0</v>
      </c>
      <c r="U294" s="201">
        <v>2.6900000000000001E-3</v>
      </c>
      <c r="V294" s="201">
        <f>U294*H294</f>
        <v>6.5299750000000004E-2</v>
      </c>
      <c r="W294" s="201">
        <v>0</v>
      </c>
      <c r="X294" s="202">
        <f>W294*H294</f>
        <v>0</v>
      </c>
      <c r="Y294" s="33"/>
      <c r="Z294" s="33"/>
      <c r="AA294" s="33"/>
      <c r="AB294" s="33"/>
      <c r="AC294" s="33"/>
      <c r="AD294" s="33"/>
      <c r="AE294" s="33"/>
      <c r="AR294" s="203" t="s">
        <v>191</v>
      </c>
      <c r="AT294" s="203" t="s">
        <v>171</v>
      </c>
      <c r="AU294" s="203" t="s">
        <v>89</v>
      </c>
      <c r="AY294" s="17" t="s">
        <v>168</v>
      </c>
      <c r="BE294" s="204">
        <f>IF(O294="základní",K294,0)</f>
        <v>0</v>
      </c>
      <c r="BF294" s="204">
        <f>IF(O294="snížená",K294,0)</f>
        <v>0</v>
      </c>
      <c r="BG294" s="204">
        <f>IF(O294="zákl. přenesená",K294,0)</f>
        <v>0</v>
      </c>
      <c r="BH294" s="204">
        <f>IF(O294="sníž. přenesená",K294,0)</f>
        <v>0</v>
      </c>
      <c r="BI294" s="204">
        <f>IF(O294="nulová",K294,0)</f>
        <v>0</v>
      </c>
      <c r="BJ294" s="17" t="s">
        <v>87</v>
      </c>
      <c r="BK294" s="204">
        <f>ROUND(P294*H294,2)</f>
        <v>0</v>
      </c>
      <c r="BL294" s="17" t="s">
        <v>191</v>
      </c>
      <c r="BM294" s="203" t="s">
        <v>6906</v>
      </c>
    </row>
    <row r="295" spans="1:65" s="2" customFormat="1">
      <c r="A295" s="33"/>
      <c r="B295" s="34"/>
      <c r="C295" s="35"/>
      <c r="D295" s="205" t="s">
        <v>178</v>
      </c>
      <c r="E295" s="35"/>
      <c r="F295" s="206" t="s">
        <v>410</v>
      </c>
      <c r="G295" s="35"/>
      <c r="H295" s="35"/>
      <c r="I295" s="107"/>
      <c r="J295" s="107"/>
      <c r="K295" s="35"/>
      <c r="L295" s="35"/>
      <c r="M295" s="38"/>
      <c r="N295" s="207"/>
      <c r="O295" s="208"/>
      <c r="P295" s="62"/>
      <c r="Q295" s="62"/>
      <c r="R295" s="62"/>
      <c r="S295" s="62"/>
      <c r="T295" s="62"/>
      <c r="U295" s="62"/>
      <c r="V295" s="62"/>
      <c r="W295" s="62"/>
      <c r="X295" s="63"/>
      <c r="Y295" s="33"/>
      <c r="Z295" s="33"/>
      <c r="AA295" s="33"/>
      <c r="AB295" s="33"/>
      <c r="AC295" s="33"/>
      <c r="AD295" s="33"/>
      <c r="AE295" s="33"/>
      <c r="AT295" s="17" t="s">
        <v>178</v>
      </c>
      <c r="AU295" s="17" t="s">
        <v>89</v>
      </c>
    </row>
    <row r="296" spans="1:65" s="2" customFormat="1" ht="58.5">
      <c r="A296" s="33"/>
      <c r="B296" s="34"/>
      <c r="C296" s="35"/>
      <c r="D296" s="205" t="s">
        <v>231</v>
      </c>
      <c r="E296" s="35"/>
      <c r="F296" s="209" t="s">
        <v>411</v>
      </c>
      <c r="G296" s="35"/>
      <c r="H296" s="35"/>
      <c r="I296" s="107"/>
      <c r="J296" s="107"/>
      <c r="K296" s="35"/>
      <c r="L296" s="35"/>
      <c r="M296" s="38"/>
      <c r="N296" s="207"/>
      <c r="O296" s="208"/>
      <c r="P296" s="62"/>
      <c r="Q296" s="62"/>
      <c r="R296" s="62"/>
      <c r="S296" s="62"/>
      <c r="T296" s="62"/>
      <c r="U296" s="62"/>
      <c r="V296" s="62"/>
      <c r="W296" s="62"/>
      <c r="X296" s="63"/>
      <c r="Y296" s="33"/>
      <c r="Z296" s="33"/>
      <c r="AA296" s="33"/>
      <c r="AB296" s="33"/>
      <c r="AC296" s="33"/>
      <c r="AD296" s="33"/>
      <c r="AE296" s="33"/>
      <c r="AT296" s="17" t="s">
        <v>231</v>
      </c>
      <c r="AU296" s="17" t="s">
        <v>89</v>
      </c>
    </row>
    <row r="297" spans="1:65" s="13" customFormat="1" ht="33.75">
      <c r="B297" s="210"/>
      <c r="C297" s="211"/>
      <c r="D297" s="205" t="s">
        <v>181</v>
      </c>
      <c r="E297" s="212" t="s">
        <v>20</v>
      </c>
      <c r="F297" s="213" t="s">
        <v>6907</v>
      </c>
      <c r="G297" s="211"/>
      <c r="H297" s="214">
        <v>24.274999999999999</v>
      </c>
      <c r="I297" s="215"/>
      <c r="J297" s="215"/>
      <c r="K297" s="211"/>
      <c r="L297" s="211"/>
      <c r="M297" s="216"/>
      <c r="N297" s="217"/>
      <c r="O297" s="218"/>
      <c r="P297" s="218"/>
      <c r="Q297" s="218"/>
      <c r="R297" s="218"/>
      <c r="S297" s="218"/>
      <c r="T297" s="218"/>
      <c r="U297" s="218"/>
      <c r="V297" s="218"/>
      <c r="W297" s="218"/>
      <c r="X297" s="219"/>
      <c r="AT297" s="220" t="s">
        <v>181</v>
      </c>
      <c r="AU297" s="220" t="s">
        <v>89</v>
      </c>
      <c r="AV297" s="13" t="s">
        <v>89</v>
      </c>
      <c r="AW297" s="13" t="s">
        <v>5</v>
      </c>
      <c r="AX297" s="13" t="s">
        <v>79</v>
      </c>
      <c r="AY297" s="220" t="s">
        <v>168</v>
      </c>
    </row>
    <row r="298" spans="1:65" s="2" customFormat="1" ht="24" customHeight="1">
      <c r="A298" s="33"/>
      <c r="B298" s="34"/>
      <c r="C298" s="191" t="s">
        <v>457</v>
      </c>
      <c r="D298" s="191" t="s">
        <v>171</v>
      </c>
      <c r="E298" s="192" t="s">
        <v>416</v>
      </c>
      <c r="F298" s="193" t="s">
        <v>417</v>
      </c>
      <c r="G298" s="194" t="s">
        <v>278</v>
      </c>
      <c r="H298" s="195">
        <v>24.274999999999999</v>
      </c>
      <c r="I298" s="196"/>
      <c r="J298" s="196"/>
      <c r="K298" s="197">
        <f>ROUND(P298*H298,2)</f>
        <v>0</v>
      </c>
      <c r="L298" s="193" t="s">
        <v>175</v>
      </c>
      <c r="M298" s="38"/>
      <c r="N298" s="198" t="s">
        <v>20</v>
      </c>
      <c r="O298" s="199" t="s">
        <v>48</v>
      </c>
      <c r="P298" s="200">
        <f>I298+J298</f>
        <v>0</v>
      </c>
      <c r="Q298" s="200">
        <f>ROUND(I298*H298,2)</f>
        <v>0</v>
      </c>
      <c r="R298" s="200">
        <f>ROUND(J298*H298,2)</f>
        <v>0</v>
      </c>
      <c r="S298" s="62"/>
      <c r="T298" s="201">
        <f>S298*H298</f>
        <v>0</v>
      </c>
      <c r="U298" s="201">
        <v>0</v>
      </c>
      <c r="V298" s="201">
        <f>U298*H298</f>
        <v>0</v>
      </c>
      <c r="W298" s="201">
        <v>0</v>
      </c>
      <c r="X298" s="202">
        <f>W298*H298</f>
        <v>0</v>
      </c>
      <c r="Y298" s="33"/>
      <c r="Z298" s="33"/>
      <c r="AA298" s="33"/>
      <c r="AB298" s="33"/>
      <c r="AC298" s="33"/>
      <c r="AD298" s="33"/>
      <c r="AE298" s="33"/>
      <c r="AR298" s="203" t="s">
        <v>191</v>
      </c>
      <c r="AT298" s="203" t="s">
        <v>171</v>
      </c>
      <c r="AU298" s="203" t="s">
        <v>89</v>
      </c>
      <c r="AY298" s="17" t="s">
        <v>168</v>
      </c>
      <c r="BE298" s="204">
        <f>IF(O298="základní",K298,0)</f>
        <v>0</v>
      </c>
      <c r="BF298" s="204">
        <f>IF(O298="snížená",K298,0)</f>
        <v>0</v>
      </c>
      <c r="BG298" s="204">
        <f>IF(O298="zákl. přenesená",K298,0)</f>
        <v>0</v>
      </c>
      <c r="BH298" s="204">
        <f>IF(O298="sníž. přenesená",K298,0)</f>
        <v>0</v>
      </c>
      <c r="BI298" s="204">
        <f>IF(O298="nulová",K298,0)</f>
        <v>0</v>
      </c>
      <c r="BJ298" s="17" t="s">
        <v>87</v>
      </c>
      <c r="BK298" s="204">
        <f>ROUND(P298*H298,2)</f>
        <v>0</v>
      </c>
      <c r="BL298" s="17" t="s">
        <v>191</v>
      </c>
      <c r="BM298" s="203" t="s">
        <v>6908</v>
      </c>
    </row>
    <row r="299" spans="1:65" s="2" customFormat="1">
      <c r="A299" s="33"/>
      <c r="B299" s="34"/>
      <c r="C299" s="35"/>
      <c r="D299" s="205" t="s">
        <v>178</v>
      </c>
      <c r="E299" s="35"/>
      <c r="F299" s="206" t="s">
        <v>419</v>
      </c>
      <c r="G299" s="35"/>
      <c r="H299" s="35"/>
      <c r="I299" s="107"/>
      <c r="J299" s="107"/>
      <c r="K299" s="35"/>
      <c r="L299" s="35"/>
      <c r="M299" s="38"/>
      <c r="N299" s="207"/>
      <c r="O299" s="208"/>
      <c r="P299" s="62"/>
      <c r="Q299" s="62"/>
      <c r="R299" s="62"/>
      <c r="S299" s="62"/>
      <c r="T299" s="62"/>
      <c r="U299" s="62"/>
      <c r="V299" s="62"/>
      <c r="W299" s="62"/>
      <c r="X299" s="63"/>
      <c r="Y299" s="33"/>
      <c r="Z299" s="33"/>
      <c r="AA299" s="33"/>
      <c r="AB299" s="33"/>
      <c r="AC299" s="33"/>
      <c r="AD299" s="33"/>
      <c r="AE299" s="33"/>
      <c r="AT299" s="17" t="s">
        <v>178</v>
      </c>
      <c r="AU299" s="17" t="s">
        <v>89</v>
      </c>
    </row>
    <row r="300" spans="1:65" s="2" customFormat="1" ht="58.5">
      <c r="A300" s="33"/>
      <c r="B300" s="34"/>
      <c r="C300" s="35"/>
      <c r="D300" s="205" t="s">
        <v>231</v>
      </c>
      <c r="E300" s="35"/>
      <c r="F300" s="209" t="s">
        <v>411</v>
      </c>
      <c r="G300" s="35"/>
      <c r="H300" s="35"/>
      <c r="I300" s="107"/>
      <c r="J300" s="107"/>
      <c r="K300" s="35"/>
      <c r="L300" s="35"/>
      <c r="M300" s="38"/>
      <c r="N300" s="207"/>
      <c r="O300" s="208"/>
      <c r="P300" s="62"/>
      <c r="Q300" s="62"/>
      <c r="R300" s="62"/>
      <c r="S300" s="62"/>
      <c r="T300" s="62"/>
      <c r="U300" s="62"/>
      <c r="V300" s="62"/>
      <c r="W300" s="62"/>
      <c r="X300" s="63"/>
      <c r="Y300" s="33"/>
      <c r="Z300" s="33"/>
      <c r="AA300" s="33"/>
      <c r="AB300" s="33"/>
      <c r="AC300" s="33"/>
      <c r="AD300" s="33"/>
      <c r="AE300" s="33"/>
      <c r="AT300" s="17" t="s">
        <v>231</v>
      </c>
      <c r="AU300" s="17" t="s">
        <v>89</v>
      </c>
    </row>
    <row r="301" spans="1:65" s="13" customFormat="1" ht="33.75">
      <c r="B301" s="210"/>
      <c r="C301" s="211"/>
      <c r="D301" s="205" t="s">
        <v>181</v>
      </c>
      <c r="E301" s="212" t="s">
        <v>20</v>
      </c>
      <c r="F301" s="213" t="s">
        <v>6907</v>
      </c>
      <c r="G301" s="211"/>
      <c r="H301" s="214">
        <v>24.274999999999999</v>
      </c>
      <c r="I301" s="215"/>
      <c r="J301" s="215"/>
      <c r="K301" s="211"/>
      <c r="L301" s="211"/>
      <c r="M301" s="216"/>
      <c r="N301" s="217"/>
      <c r="O301" s="218"/>
      <c r="P301" s="218"/>
      <c r="Q301" s="218"/>
      <c r="R301" s="218"/>
      <c r="S301" s="218"/>
      <c r="T301" s="218"/>
      <c r="U301" s="218"/>
      <c r="V301" s="218"/>
      <c r="W301" s="218"/>
      <c r="X301" s="219"/>
      <c r="AT301" s="220" t="s">
        <v>181</v>
      </c>
      <c r="AU301" s="220" t="s">
        <v>89</v>
      </c>
      <c r="AV301" s="13" t="s">
        <v>89</v>
      </c>
      <c r="AW301" s="13" t="s">
        <v>5</v>
      </c>
      <c r="AX301" s="13" t="s">
        <v>79</v>
      </c>
      <c r="AY301" s="220" t="s">
        <v>168</v>
      </c>
    </row>
    <row r="302" spans="1:65" s="2" customFormat="1" ht="24" customHeight="1">
      <c r="A302" s="33"/>
      <c r="B302" s="34"/>
      <c r="C302" s="191" t="s">
        <v>465</v>
      </c>
      <c r="D302" s="191" t="s">
        <v>171</v>
      </c>
      <c r="E302" s="192" t="s">
        <v>421</v>
      </c>
      <c r="F302" s="193" t="s">
        <v>422</v>
      </c>
      <c r="G302" s="194" t="s">
        <v>322</v>
      </c>
      <c r="H302" s="195">
        <v>1.0229999999999999</v>
      </c>
      <c r="I302" s="196"/>
      <c r="J302" s="196"/>
      <c r="K302" s="197">
        <f>ROUND(P302*H302,2)</f>
        <v>0</v>
      </c>
      <c r="L302" s="193" t="s">
        <v>175</v>
      </c>
      <c r="M302" s="38"/>
      <c r="N302" s="198" t="s">
        <v>20</v>
      </c>
      <c r="O302" s="199" t="s">
        <v>48</v>
      </c>
      <c r="P302" s="200">
        <f>I302+J302</f>
        <v>0</v>
      </c>
      <c r="Q302" s="200">
        <f>ROUND(I302*H302,2)</f>
        <v>0</v>
      </c>
      <c r="R302" s="200">
        <f>ROUND(J302*H302,2)</f>
        <v>0</v>
      </c>
      <c r="S302" s="62"/>
      <c r="T302" s="201">
        <f>S302*H302</f>
        <v>0</v>
      </c>
      <c r="U302" s="201">
        <v>1.0601700000000001</v>
      </c>
      <c r="V302" s="201">
        <f>U302*H302</f>
        <v>1.0845539099999999</v>
      </c>
      <c r="W302" s="201">
        <v>0</v>
      </c>
      <c r="X302" s="202">
        <f>W302*H302</f>
        <v>0</v>
      </c>
      <c r="Y302" s="33"/>
      <c r="Z302" s="33"/>
      <c r="AA302" s="33"/>
      <c r="AB302" s="33"/>
      <c r="AC302" s="33"/>
      <c r="AD302" s="33"/>
      <c r="AE302" s="33"/>
      <c r="AR302" s="203" t="s">
        <v>191</v>
      </c>
      <c r="AT302" s="203" t="s">
        <v>171</v>
      </c>
      <c r="AU302" s="203" t="s">
        <v>89</v>
      </c>
      <c r="AY302" s="17" t="s">
        <v>168</v>
      </c>
      <c r="BE302" s="204">
        <f>IF(O302="základní",K302,0)</f>
        <v>0</v>
      </c>
      <c r="BF302" s="204">
        <f>IF(O302="snížená",K302,0)</f>
        <v>0</v>
      </c>
      <c r="BG302" s="204">
        <f>IF(O302="zákl. přenesená",K302,0)</f>
        <v>0</v>
      </c>
      <c r="BH302" s="204">
        <f>IF(O302="sníž. přenesená",K302,0)</f>
        <v>0</v>
      </c>
      <c r="BI302" s="204">
        <f>IF(O302="nulová",K302,0)</f>
        <v>0</v>
      </c>
      <c r="BJ302" s="17" t="s">
        <v>87</v>
      </c>
      <c r="BK302" s="204">
        <f>ROUND(P302*H302,2)</f>
        <v>0</v>
      </c>
      <c r="BL302" s="17" t="s">
        <v>191</v>
      </c>
      <c r="BM302" s="203" t="s">
        <v>6909</v>
      </c>
    </row>
    <row r="303" spans="1:65" s="2" customFormat="1">
      <c r="A303" s="33"/>
      <c r="B303" s="34"/>
      <c r="C303" s="35"/>
      <c r="D303" s="205" t="s">
        <v>178</v>
      </c>
      <c r="E303" s="35"/>
      <c r="F303" s="206" t="s">
        <v>424</v>
      </c>
      <c r="G303" s="35"/>
      <c r="H303" s="35"/>
      <c r="I303" s="107"/>
      <c r="J303" s="107"/>
      <c r="K303" s="35"/>
      <c r="L303" s="35"/>
      <c r="M303" s="38"/>
      <c r="N303" s="207"/>
      <c r="O303" s="208"/>
      <c r="P303" s="62"/>
      <c r="Q303" s="62"/>
      <c r="R303" s="62"/>
      <c r="S303" s="62"/>
      <c r="T303" s="62"/>
      <c r="U303" s="62"/>
      <c r="V303" s="62"/>
      <c r="W303" s="62"/>
      <c r="X303" s="63"/>
      <c r="Y303" s="33"/>
      <c r="Z303" s="33"/>
      <c r="AA303" s="33"/>
      <c r="AB303" s="33"/>
      <c r="AC303" s="33"/>
      <c r="AD303" s="33"/>
      <c r="AE303" s="33"/>
      <c r="AT303" s="17" t="s">
        <v>178</v>
      </c>
      <c r="AU303" s="17" t="s">
        <v>89</v>
      </c>
    </row>
    <row r="304" spans="1:65" s="2" customFormat="1" ht="39">
      <c r="A304" s="33"/>
      <c r="B304" s="34"/>
      <c r="C304" s="35"/>
      <c r="D304" s="205" t="s">
        <v>231</v>
      </c>
      <c r="E304" s="35"/>
      <c r="F304" s="209" t="s">
        <v>393</v>
      </c>
      <c r="G304" s="35"/>
      <c r="H304" s="35"/>
      <c r="I304" s="107"/>
      <c r="J304" s="107"/>
      <c r="K304" s="35"/>
      <c r="L304" s="35"/>
      <c r="M304" s="38"/>
      <c r="N304" s="207"/>
      <c r="O304" s="208"/>
      <c r="P304" s="62"/>
      <c r="Q304" s="62"/>
      <c r="R304" s="62"/>
      <c r="S304" s="62"/>
      <c r="T304" s="62"/>
      <c r="U304" s="62"/>
      <c r="V304" s="62"/>
      <c r="W304" s="62"/>
      <c r="X304" s="63"/>
      <c r="Y304" s="33"/>
      <c r="Z304" s="33"/>
      <c r="AA304" s="33"/>
      <c r="AB304" s="33"/>
      <c r="AC304" s="33"/>
      <c r="AD304" s="33"/>
      <c r="AE304" s="33"/>
      <c r="AT304" s="17" t="s">
        <v>231</v>
      </c>
      <c r="AU304" s="17" t="s">
        <v>89</v>
      </c>
    </row>
    <row r="305" spans="1:65" s="13" customFormat="1" ht="22.5">
      <c r="B305" s="210"/>
      <c r="C305" s="211"/>
      <c r="D305" s="205" t="s">
        <v>181</v>
      </c>
      <c r="E305" s="212" t="s">
        <v>20</v>
      </c>
      <c r="F305" s="213" t="s">
        <v>6910</v>
      </c>
      <c r="G305" s="211"/>
      <c r="H305" s="214">
        <v>1.0229999999999999</v>
      </c>
      <c r="I305" s="215"/>
      <c r="J305" s="215"/>
      <c r="K305" s="211"/>
      <c r="L305" s="211"/>
      <c r="M305" s="216"/>
      <c r="N305" s="217"/>
      <c r="O305" s="218"/>
      <c r="P305" s="218"/>
      <c r="Q305" s="218"/>
      <c r="R305" s="218"/>
      <c r="S305" s="218"/>
      <c r="T305" s="218"/>
      <c r="U305" s="218"/>
      <c r="V305" s="218"/>
      <c r="W305" s="218"/>
      <c r="X305" s="219"/>
      <c r="AT305" s="220" t="s">
        <v>181</v>
      </c>
      <c r="AU305" s="220" t="s">
        <v>89</v>
      </c>
      <c r="AV305" s="13" t="s">
        <v>89</v>
      </c>
      <c r="AW305" s="13" t="s">
        <v>5</v>
      </c>
      <c r="AX305" s="13" t="s">
        <v>79</v>
      </c>
      <c r="AY305" s="220" t="s">
        <v>168</v>
      </c>
    </row>
    <row r="306" spans="1:65" s="2" customFormat="1" ht="24" customHeight="1">
      <c r="A306" s="33"/>
      <c r="B306" s="34"/>
      <c r="C306" s="191" t="s">
        <v>473</v>
      </c>
      <c r="D306" s="191" t="s">
        <v>171</v>
      </c>
      <c r="E306" s="192" t="s">
        <v>6300</v>
      </c>
      <c r="F306" s="193" t="s">
        <v>6301</v>
      </c>
      <c r="G306" s="194" t="s">
        <v>322</v>
      </c>
      <c r="H306" s="195">
        <v>0.01</v>
      </c>
      <c r="I306" s="196"/>
      <c r="J306" s="196"/>
      <c r="K306" s="197">
        <f>ROUND(P306*H306,2)</f>
        <v>0</v>
      </c>
      <c r="L306" s="193" t="s">
        <v>175</v>
      </c>
      <c r="M306" s="38"/>
      <c r="N306" s="198" t="s">
        <v>20</v>
      </c>
      <c r="O306" s="199" t="s">
        <v>48</v>
      </c>
      <c r="P306" s="200">
        <f>I306+J306</f>
        <v>0</v>
      </c>
      <c r="Q306" s="200">
        <f>ROUND(I306*H306,2)</f>
        <v>0</v>
      </c>
      <c r="R306" s="200">
        <f>ROUND(J306*H306,2)</f>
        <v>0</v>
      </c>
      <c r="S306" s="62"/>
      <c r="T306" s="201">
        <f>S306*H306</f>
        <v>0</v>
      </c>
      <c r="U306" s="201">
        <v>1.06277</v>
      </c>
      <c r="V306" s="201">
        <f>U306*H306</f>
        <v>1.06277E-2</v>
      </c>
      <c r="W306" s="201">
        <v>0</v>
      </c>
      <c r="X306" s="202">
        <f>W306*H306</f>
        <v>0</v>
      </c>
      <c r="Y306" s="33"/>
      <c r="Z306" s="33"/>
      <c r="AA306" s="33"/>
      <c r="AB306" s="33"/>
      <c r="AC306" s="33"/>
      <c r="AD306" s="33"/>
      <c r="AE306" s="33"/>
      <c r="AR306" s="203" t="s">
        <v>191</v>
      </c>
      <c r="AT306" s="203" t="s">
        <v>171</v>
      </c>
      <c r="AU306" s="203" t="s">
        <v>89</v>
      </c>
      <c r="AY306" s="17" t="s">
        <v>168</v>
      </c>
      <c r="BE306" s="204">
        <f>IF(O306="základní",K306,0)</f>
        <v>0</v>
      </c>
      <c r="BF306" s="204">
        <f>IF(O306="snížená",K306,0)</f>
        <v>0</v>
      </c>
      <c r="BG306" s="204">
        <f>IF(O306="zákl. přenesená",K306,0)</f>
        <v>0</v>
      </c>
      <c r="BH306" s="204">
        <f>IF(O306="sníž. přenesená",K306,0)</f>
        <v>0</v>
      </c>
      <c r="BI306" s="204">
        <f>IF(O306="nulová",K306,0)</f>
        <v>0</v>
      </c>
      <c r="BJ306" s="17" t="s">
        <v>87</v>
      </c>
      <c r="BK306" s="204">
        <f>ROUND(P306*H306,2)</f>
        <v>0</v>
      </c>
      <c r="BL306" s="17" t="s">
        <v>191</v>
      </c>
      <c r="BM306" s="203" t="s">
        <v>6911</v>
      </c>
    </row>
    <row r="307" spans="1:65" s="2" customFormat="1">
      <c r="A307" s="33"/>
      <c r="B307" s="34"/>
      <c r="C307" s="35"/>
      <c r="D307" s="205" t="s">
        <v>178</v>
      </c>
      <c r="E307" s="35"/>
      <c r="F307" s="206" t="s">
        <v>6303</v>
      </c>
      <c r="G307" s="35"/>
      <c r="H307" s="35"/>
      <c r="I307" s="107"/>
      <c r="J307" s="107"/>
      <c r="K307" s="35"/>
      <c r="L307" s="35"/>
      <c r="M307" s="38"/>
      <c r="N307" s="207"/>
      <c r="O307" s="208"/>
      <c r="P307" s="62"/>
      <c r="Q307" s="62"/>
      <c r="R307" s="62"/>
      <c r="S307" s="62"/>
      <c r="T307" s="62"/>
      <c r="U307" s="62"/>
      <c r="V307" s="62"/>
      <c r="W307" s="62"/>
      <c r="X307" s="63"/>
      <c r="Y307" s="33"/>
      <c r="Z307" s="33"/>
      <c r="AA307" s="33"/>
      <c r="AB307" s="33"/>
      <c r="AC307" s="33"/>
      <c r="AD307" s="33"/>
      <c r="AE307" s="33"/>
      <c r="AT307" s="17" t="s">
        <v>178</v>
      </c>
      <c r="AU307" s="17" t="s">
        <v>89</v>
      </c>
    </row>
    <row r="308" spans="1:65" s="2" customFormat="1" ht="39">
      <c r="A308" s="33"/>
      <c r="B308" s="34"/>
      <c r="C308" s="35"/>
      <c r="D308" s="205" t="s">
        <v>231</v>
      </c>
      <c r="E308" s="35"/>
      <c r="F308" s="209" t="s">
        <v>393</v>
      </c>
      <c r="G308" s="35"/>
      <c r="H308" s="35"/>
      <c r="I308" s="107"/>
      <c r="J308" s="107"/>
      <c r="K308" s="35"/>
      <c r="L308" s="35"/>
      <c r="M308" s="38"/>
      <c r="N308" s="207"/>
      <c r="O308" s="208"/>
      <c r="P308" s="62"/>
      <c r="Q308" s="62"/>
      <c r="R308" s="62"/>
      <c r="S308" s="62"/>
      <c r="T308" s="62"/>
      <c r="U308" s="62"/>
      <c r="V308" s="62"/>
      <c r="W308" s="62"/>
      <c r="X308" s="63"/>
      <c r="Y308" s="33"/>
      <c r="Z308" s="33"/>
      <c r="AA308" s="33"/>
      <c r="AB308" s="33"/>
      <c r="AC308" s="33"/>
      <c r="AD308" s="33"/>
      <c r="AE308" s="33"/>
      <c r="AT308" s="17" t="s">
        <v>231</v>
      </c>
      <c r="AU308" s="17" t="s">
        <v>89</v>
      </c>
    </row>
    <row r="309" spans="1:65" s="13" customFormat="1">
      <c r="B309" s="210"/>
      <c r="C309" s="211"/>
      <c r="D309" s="205" t="s">
        <v>181</v>
      </c>
      <c r="E309" s="212" t="s">
        <v>20</v>
      </c>
      <c r="F309" s="213" t="s">
        <v>6912</v>
      </c>
      <c r="G309" s="211"/>
      <c r="H309" s="214">
        <v>8.0000000000000002E-3</v>
      </c>
      <c r="I309" s="215"/>
      <c r="J309" s="215"/>
      <c r="K309" s="211"/>
      <c r="L309" s="211"/>
      <c r="M309" s="216"/>
      <c r="N309" s="217"/>
      <c r="O309" s="218"/>
      <c r="P309" s="218"/>
      <c r="Q309" s="218"/>
      <c r="R309" s="218"/>
      <c r="S309" s="218"/>
      <c r="T309" s="218"/>
      <c r="U309" s="218"/>
      <c r="V309" s="218"/>
      <c r="W309" s="218"/>
      <c r="X309" s="219"/>
      <c r="AT309" s="220" t="s">
        <v>181</v>
      </c>
      <c r="AU309" s="220" t="s">
        <v>89</v>
      </c>
      <c r="AV309" s="13" t="s">
        <v>89</v>
      </c>
      <c r="AW309" s="13" t="s">
        <v>5</v>
      </c>
      <c r="AX309" s="13" t="s">
        <v>79</v>
      </c>
      <c r="AY309" s="220" t="s">
        <v>168</v>
      </c>
    </row>
    <row r="310" spans="1:65" s="13" customFormat="1">
      <c r="B310" s="210"/>
      <c r="C310" s="211"/>
      <c r="D310" s="205" t="s">
        <v>181</v>
      </c>
      <c r="E310" s="211"/>
      <c r="F310" s="213" t="s">
        <v>6913</v>
      </c>
      <c r="G310" s="211"/>
      <c r="H310" s="214">
        <v>0.01</v>
      </c>
      <c r="I310" s="215"/>
      <c r="J310" s="215"/>
      <c r="K310" s="211"/>
      <c r="L310" s="211"/>
      <c r="M310" s="216"/>
      <c r="N310" s="217"/>
      <c r="O310" s="218"/>
      <c r="P310" s="218"/>
      <c r="Q310" s="218"/>
      <c r="R310" s="218"/>
      <c r="S310" s="218"/>
      <c r="T310" s="218"/>
      <c r="U310" s="218"/>
      <c r="V310" s="218"/>
      <c r="W310" s="218"/>
      <c r="X310" s="219"/>
      <c r="AT310" s="220" t="s">
        <v>181</v>
      </c>
      <c r="AU310" s="220" t="s">
        <v>89</v>
      </c>
      <c r="AV310" s="13" t="s">
        <v>89</v>
      </c>
      <c r="AW310" s="13" t="s">
        <v>4</v>
      </c>
      <c r="AX310" s="13" t="s">
        <v>87</v>
      </c>
      <c r="AY310" s="220" t="s">
        <v>168</v>
      </c>
    </row>
    <row r="311" spans="1:65" s="12" customFormat="1" ht="22.9" customHeight="1">
      <c r="B311" s="174"/>
      <c r="C311" s="175"/>
      <c r="D311" s="176" t="s">
        <v>78</v>
      </c>
      <c r="E311" s="189" t="s">
        <v>186</v>
      </c>
      <c r="F311" s="189" t="s">
        <v>434</v>
      </c>
      <c r="G311" s="175"/>
      <c r="H311" s="175"/>
      <c r="I311" s="178"/>
      <c r="J311" s="178"/>
      <c r="K311" s="190">
        <f>BK311</f>
        <v>0</v>
      </c>
      <c r="L311" s="175"/>
      <c r="M311" s="180"/>
      <c r="N311" s="181"/>
      <c r="O311" s="182"/>
      <c r="P311" s="182"/>
      <c r="Q311" s="183">
        <f>SUM(Q312:Q416)</f>
        <v>0</v>
      </c>
      <c r="R311" s="183">
        <f>SUM(R312:R416)</f>
        <v>0</v>
      </c>
      <c r="S311" s="182"/>
      <c r="T311" s="184">
        <f>SUM(T312:T416)</f>
        <v>0</v>
      </c>
      <c r="U311" s="182"/>
      <c r="V311" s="184">
        <f>SUM(V312:V416)</f>
        <v>105.43824279999998</v>
      </c>
      <c r="W311" s="182"/>
      <c r="X311" s="185">
        <f>SUM(X312:X416)</f>
        <v>0</v>
      </c>
      <c r="AR311" s="186" t="s">
        <v>87</v>
      </c>
      <c r="AT311" s="187" t="s">
        <v>78</v>
      </c>
      <c r="AU311" s="187" t="s">
        <v>87</v>
      </c>
      <c r="AY311" s="186" t="s">
        <v>168</v>
      </c>
      <c r="BK311" s="188">
        <f>SUM(BK312:BK416)</f>
        <v>0</v>
      </c>
    </row>
    <row r="312" spans="1:65" s="2" customFormat="1" ht="24" customHeight="1">
      <c r="A312" s="33"/>
      <c r="B312" s="34"/>
      <c r="C312" s="191" t="s">
        <v>480</v>
      </c>
      <c r="D312" s="191" t="s">
        <v>171</v>
      </c>
      <c r="E312" s="192" t="s">
        <v>6914</v>
      </c>
      <c r="F312" s="193" t="s">
        <v>6915</v>
      </c>
      <c r="G312" s="194" t="s">
        <v>460</v>
      </c>
      <c r="H312" s="195">
        <v>12</v>
      </c>
      <c r="I312" s="196"/>
      <c r="J312" s="196"/>
      <c r="K312" s="197">
        <f>ROUND(P312*H312,2)</f>
        <v>0</v>
      </c>
      <c r="L312" s="193" t="s">
        <v>175</v>
      </c>
      <c r="M312" s="38"/>
      <c r="N312" s="198" t="s">
        <v>20</v>
      </c>
      <c r="O312" s="199" t="s">
        <v>48</v>
      </c>
      <c r="P312" s="200">
        <f>I312+J312</f>
        <v>0</v>
      </c>
      <c r="Q312" s="200">
        <f>ROUND(I312*H312,2)</f>
        <v>0</v>
      </c>
      <c r="R312" s="200">
        <f>ROUND(J312*H312,2)</f>
        <v>0</v>
      </c>
      <c r="S312" s="62"/>
      <c r="T312" s="201">
        <f>S312*H312</f>
        <v>0</v>
      </c>
      <c r="U312" s="201">
        <v>0</v>
      </c>
      <c r="V312" s="201">
        <f>U312*H312</f>
        <v>0</v>
      </c>
      <c r="W312" s="201">
        <v>0</v>
      </c>
      <c r="X312" s="202">
        <f>W312*H312</f>
        <v>0</v>
      </c>
      <c r="Y312" s="33"/>
      <c r="Z312" s="33"/>
      <c r="AA312" s="33"/>
      <c r="AB312" s="33"/>
      <c r="AC312" s="33"/>
      <c r="AD312" s="33"/>
      <c r="AE312" s="33"/>
      <c r="AR312" s="203" t="s">
        <v>191</v>
      </c>
      <c r="AT312" s="203" t="s">
        <v>171</v>
      </c>
      <c r="AU312" s="203" t="s">
        <v>89</v>
      </c>
      <c r="AY312" s="17" t="s">
        <v>168</v>
      </c>
      <c r="BE312" s="204">
        <f>IF(O312="základní",K312,0)</f>
        <v>0</v>
      </c>
      <c r="BF312" s="204">
        <f>IF(O312="snížená",K312,0)</f>
        <v>0</v>
      </c>
      <c r="BG312" s="204">
        <f>IF(O312="zákl. přenesená",K312,0)</f>
        <v>0</v>
      </c>
      <c r="BH312" s="204">
        <f>IF(O312="sníž. přenesená",K312,0)</f>
        <v>0</v>
      </c>
      <c r="BI312" s="204">
        <f>IF(O312="nulová",K312,0)</f>
        <v>0</v>
      </c>
      <c r="BJ312" s="17" t="s">
        <v>87</v>
      </c>
      <c r="BK312" s="204">
        <f>ROUND(P312*H312,2)</f>
        <v>0</v>
      </c>
      <c r="BL312" s="17" t="s">
        <v>191</v>
      </c>
      <c r="BM312" s="203" t="s">
        <v>6916</v>
      </c>
    </row>
    <row r="313" spans="1:65" s="2" customFormat="1" ht="19.5">
      <c r="A313" s="33"/>
      <c r="B313" s="34"/>
      <c r="C313" s="35"/>
      <c r="D313" s="205" t="s">
        <v>178</v>
      </c>
      <c r="E313" s="35"/>
      <c r="F313" s="206" t="s">
        <v>6917</v>
      </c>
      <c r="G313" s="35"/>
      <c r="H313" s="35"/>
      <c r="I313" s="107"/>
      <c r="J313" s="107"/>
      <c r="K313" s="35"/>
      <c r="L313" s="35"/>
      <c r="M313" s="38"/>
      <c r="N313" s="207"/>
      <c r="O313" s="208"/>
      <c r="P313" s="62"/>
      <c r="Q313" s="62"/>
      <c r="R313" s="62"/>
      <c r="S313" s="62"/>
      <c r="T313" s="62"/>
      <c r="U313" s="62"/>
      <c r="V313" s="62"/>
      <c r="W313" s="62"/>
      <c r="X313" s="63"/>
      <c r="Y313" s="33"/>
      <c r="Z313" s="33"/>
      <c r="AA313" s="33"/>
      <c r="AB313" s="33"/>
      <c r="AC313" s="33"/>
      <c r="AD313" s="33"/>
      <c r="AE313" s="33"/>
      <c r="AT313" s="17" t="s">
        <v>178</v>
      </c>
      <c r="AU313" s="17" t="s">
        <v>89</v>
      </c>
    </row>
    <row r="314" spans="1:65" s="2" customFormat="1" ht="136.5">
      <c r="A314" s="33"/>
      <c r="B314" s="34"/>
      <c r="C314" s="35"/>
      <c r="D314" s="205" t="s">
        <v>231</v>
      </c>
      <c r="E314" s="35"/>
      <c r="F314" s="209" t="s">
        <v>6584</v>
      </c>
      <c r="G314" s="35"/>
      <c r="H314" s="35"/>
      <c r="I314" s="107"/>
      <c r="J314" s="107"/>
      <c r="K314" s="35"/>
      <c r="L314" s="35"/>
      <c r="M314" s="38"/>
      <c r="N314" s="207"/>
      <c r="O314" s="208"/>
      <c r="P314" s="62"/>
      <c r="Q314" s="62"/>
      <c r="R314" s="62"/>
      <c r="S314" s="62"/>
      <c r="T314" s="62"/>
      <c r="U314" s="62"/>
      <c r="V314" s="62"/>
      <c r="W314" s="62"/>
      <c r="X314" s="63"/>
      <c r="Y314" s="33"/>
      <c r="Z314" s="33"/>
      <c r="AA314" s="33"/>
      <c r="AB314" s="33"/>
      <c r="AC314" s="33"/>
      <c r="AD314" s="33"/>
      <c r="AE314" s="33"/>
      <c r="AT314" s="17" t="s">
        <v>231</v>
      </c>
      <c r="AU314" s="17" t="s">
        <v>89</v>
      </c>
    </row>
    <row r="315" spans="1:65" s="13" customFormat="1">
      <c r="B315" s="210"/>
      <c r="C315" s="211"/>
      <c r="D315" s="205" t="s">
        <v>181</v>
      </c>
      <c r="E315" s="212" t="s">
        <v>20</v>
      </c>
      <c r="F315" s="213" t="s">
        <v>6918</v>
      </c>
      <c r="G315" s="211"/>
      <c r="H315" s="214">
        <v>12</v>
      </c>
      <c r="I315" s="215"/>
      <c r="J315" s="215"/>
      <c r="K315" s="211"/>
      <c r="L315" s="211"/>
      <c r="M315" s="216"/>
      <c r="N315" s="217"/>
      <c r="O315" s="218"/>
      <c r="P315" s="218"/>
      <c r="Q315" s="218"/>
      <c r="R315" s="218"/>
      <c r="S315" s="218"/>
      <c r="T315" s="218"/>
      <c r="U315" s="218"/>
      <c r="V315" s="218"/>
      <c r="W315" s="218"/>
      <c r="X315" s="219"/>
      <c r="AT315" s="220" t="s">
        <v>181</v>
      </c>
      <c r="AU315" s="220" t="s">
        <v>89</v>
      </c>
      <c r="AV315" s="13" t="s">
        <v>89</v>
      </c>
      <c r="AW315" s="13" t="s">
        <v>5</v>
      </c>
      <c r="AX315" s="13" t="s">
        <v>79</v>
      </c>
      <c r="AY315" s="220" t="s">
        <v>168</v>
      </c>
    </row>
    <row r="316" spans="1:65" s="2" customFormat="1" ht="36" customHeight="1">
      <c r="A316" s="33"/>
      <c r="B316" s="34"/>
      <c r="C316" s="225" t="s">
        <v>487</v>
      </c>
      <c r="D316" s="225" t="s">
        <v>346</v>
      </c>
      <c r="E316" s="226" t="s">
        <v>6919</v>
      </c>
      <c r="F316" s="227" t="s">
        <v>6920</v>
      </c>
      <c r="G316" s="228" t="s">
        <v>460</v>
      </c>
      <c r="H316" s="229">
        <v>12</v>
      </c>
      <c r="I316" s="230"/>
      <c r="J316" s="231"/>
      <c r="K316" s="232">
        <f>ROUND(P316*H316,2)</f>
        <v>0</v>
      </c>
      <c r="L316" s="227" t="s">
        <v>20</v>
      </c>
      <c r="M316" s="233"/>
      <c r="N316" s="234" t="s">
        <v>20</v>
      </c>
      <c r="O316" s="199" t="s">
        <v>48</v>
      </c>
      <c r="P316" s="200">
        <f>I316+J316</f>
        <v>0</v>
      </c>
      <c r="Q316" s="200">
        <f>ROUND(I316*H316,2)</f>
        <v>0</v>
      </c>
      <c r="R316" s="200">
        <f>ROUND(J316*H316,2)</f>
        <v>0</v>
      </c>
      <c r="S316" s="62"/>
      <c r="T316" s="201">
        <f>S316*H316</f>
        <v>0</v>
      </c>
      <c r="U316" s="201">
        <v>3.7000000000000002E-3</v>
      </c>
      <c r="V316" s="201">
        <f>U316*H316</f>
        <v>4.4400000000000002E-2</v>
      </c>
      <c r="W316" s="201">
        <v>0</v>
      </c>
      <c r="X316" s="202">
        <f>W316*H316</f>
        <v>0</v>
      </c>
      <c r="Y316" s="33"/>
      <c r="Z316" s="33"/>
      <c r="AA316" s="33"/>
      <c r="AB316" s="33"/>
      <c r="AC316" s="33"/>
      <c r="AD316" s="33"/>
      <c r="AE316" s="33"/>
      <c r="AR316" s="203" t="s">
        <v>275</v>
      </c>
      <c r="AT316" s="203" t="s">
        <v>346</v>
      </c>
      <c r="AU316" s="203" t="s">
        <v>89</v>
      </c>
      <c r="AY316" s="17" t="s">
        <v>168</v>
      </c>
      <c r="BE316" s="204">
        <f>IF(O316="základní",K316,0)</f>
        <v>0</v>
      </c>
      <c r="BF316" s="204">
        <f>IF(O316="snížená",K316,0)</f>
        <v>0</v>
      </c>
      <c r="BG316" s="204">
        <f>IF(O316="zákl. přenesená",K316,0)</f>
        <v>0</v>
      </c>
      <c r="BH316" s="204">
        <f>IF(O316="sníž. přenesená",K316,0)</f>
        <v>0</v>
      </c>
      <c r="BI316" s="204">
        <f>IF(O316="nulová",K316,0)</f>
        <v>0</v>
      </c>
      <c r="BJ316" s="17" t="s">
        <v>87</v>
      </c>
      <c r="BK316" s="204">
        <f>ROUND(P316*H316,2)</f>
        <v>0</v>
      </c>
      <c r="BL316" s="17" t="s">
        <v>191</v>
      </c>
      <c r="BM316" s="203" t="s">
        <v>6921</v>
      </c>
    </row>
    <row r="317" spans="1:65" s="2" customFormat="1" ht="19.5">
      <c r="A317" s="33"/>
      <c r="B317" s="34"/>
      <c r="C317" s="35"/>
      <c r="D317" s="205" t="s">
        <v>178</v>
      </c>
      <c r="E317" s="35"/>
      <c r="F317" s="206" t="s">
        <v>6920</v>
      </c>
      <c r="G317" s="35"/>
      <c r="H317" s="35"/>
      <c r="I317" s="107"/>
      <c r="J317" s="107"/>
      <c r="K317" s="35"/>
      <c r="L317" s="35"/>
      <c r="M317" s="38"/>
      <c r="N317" s="207"/>
      <c r="O317" s="208"/>
      <c r="P317" s="62"/>
      <c r="Q317" s="62"/>
      <c r="R317" s="62"/>
      <c r="S317" s="62"/>
      <c r="T317" s="62"/>
      <c r="U317" s="62"/>
      <c r="V317" s="62"/>
      <c r="W317" s="62"/>
      <c r="X317" s="63"/>
      <c r="Y317" s="33"/>
      <c r="Z317" s="33"/>
      <c r="AA317" s="33"/>
      <c r="AB317" s="33"/>
      <c r="AC317" s="33"/>
      <c r="AD317" s="33"/>
      <c r="AE317" s="33"/>
      <c r="AT317" s="17" t="s">
        <v>178</v>
      </c>
      <c r="AU317" s="17" t="s">
        <v>89</v>
      </c>
    </row>
    <row r="318" spans="1:65" s="13" customFormat="1">
      <c r="B318" s="210"/>
      <c r="C318" s="211"/>
      <c r="D318" s="205" t="s">
        <v>181</v>
      </c>
      <c r="E318" s="212" t="s">
        <v>20</v>
      </c>
      <c r="F318" s="213" t="s">
        <v>22</v>
      </c>
      <c r="G318" s="211"/>
      <c r="H318" s="214">
        <v>12</v>
      </c>
      <c r="I318" s="215"/>
      <c r="J318" s="215"/>
      <c r="K318" s="211"/>
      <c r="L318" s="211"/>
      <c r="M318" s="216"/>
      <c r="N318" s="217"/>
      <c r="O318" s="218"/>
      <c r="P318" s="218"/>
      <c r="Q318" s="218"/>
      <c r="R318" s="218"/>
      <c r="S318" s="218"/>
      <c r="T318" s="218"/>
      <c r="U318" s="218"/>
      <c r="V318" s="218"/>
      <c r="W318" s="218"/>
      <c r="X318" s="219"/>
      <c r="AT318" s="220" t="s">
        <v>181</v>
      </c>
      <c r="AU318" s="220" t="s">
        <v>89</v>
      </c>
      <c r="AV318" s="13" t="s">
        <v>89</v>
      </c>
      <c r="AW318" s="13" t="s">
        <v>5</v>
      </c>
      <c r="AX318" s="13" t="s">
        <v>79</v>
      </c>
      <c r="AY318" s="220" t="s">
        <v>168</v>
      </c>
    </row>
    <row r="319" spans="1:65" s="2" customFormat="1" ht="24" customHeight="1">
      <c r="A319" s="33"/>
      <c r="B319" s="34"/>
      <c r="C319" s="191" t="s">
        <v>493</v>
      </c>
      <c r="D319" s="191" t="s">
        <v>171</v>
      </c>
      <c r="E319" s="192" t="s">
        <v>6580</v>
      </c>
      <c r="F319" s="193" t="s">
        <v>6581</v>
      </c>
      <c r="G319" s="194" t="s">
        <v>460</v>
      </c>
      <c r="H319" s="195">
        <v>78</v>
      </c>
      <c r="I319" s="196"/>
      <c r="J319" s="196"/>
      <c r="K319" s="197">
        <f>ROUND(P319*H319,2)</f>
        <v>0</v>
      </c>
      <c r="L319" s="193" t="s">
        <v>175</v>
      </c>
      <c r="M319" s="38"/>
      <c r="N319" s="198" t="s">
        <v>20</v>
      </c>
      <c r="O319" s="199" t="s">
        <v>48</v>
      </c>
      <c r="P319" s="200">
        <f>I319+J319</f>
        <v>0</v>
      </c>
      <c r="Q319" s="200">
        <f>ROUND(I319*H319,2)</f>
        <v>0</v>
      </c>
      <c r="R319" s="200">
        <f>ROUND(J319*H319,2)</f>
        <v>0</v>
      </c>
      <c r="S319" s="62"/>
      <c r="T319" s="201">
        <f>S319*H319</f>
        <v>0</v>
      </c>
      <c r="U319" s="201">
        <v>0.17488999999999999</v>
      </c>
      <c r="V319" s="201">
        <f>U319*H319</f>
        <v>13.64142</v>
      </c>
      <c r="W319" s="201">
        <v>0</v>
      </c>
      <c r="X319" s="202">
        <f>W319*H319</f>
        <v>0</v>
      </c>
      <c r="Y319" s="33"/>
      <c r="Z319" s="33"/>
      <c r="AA319" s="33"/>
      <c r="AB319" s="33"/>
      <c r="AC319" s="33"/>
      <c r="AD319" s="33"/>
      <c r="AE319" s="33"/>
      <c r="AR319" s="203" t="s">
        <v>191</v>
      </c>
      <c r="AT319" s="203" t="s">
        <v>171</v>
      </c>
      <c r="AU319" s="203" t="s">
        <v>89</v>
      </c>
      <c r="AY319" s="17" t="s">
        <v>168</v>
      </c>
      <c r="BE319" s="204">
        <f>IF(O319="základní",K319,0)</f>
        <v>0</v>
      </c>
      <c r="BF319" s="204">
        <f>IF(O319="snížená",K319,0)</f>
        <v>0</v>
      </c>
      <c r="BG319" s="204">
        <f>IF(O319="zákl. přenesená",K319,0)</f>
        <v>0</v>
      </c>
      <c r="BH319" s="204">
        <f>IF(O319="sníž. přenesená",K319,0)</f>
        <v>0</v>
      </c>
      <c r="BI319" s="204">
        <f>IF(O319="nulová",K319,0)</f>
        <v>0</v>
      </c>
      <c r="BJ319" s="17" t="s">
        <v>87</v>
      </c>
      <c r="BK319" s="204">
        <f>ROUND(P319*H319,2)</f>
        <v>0</v>
      </c>
      <c r="BL319" s="17" t="s">
        <v>191</v>
      </c>
      <c r="BM319" s="203" t="s">
        <v>6922</v>
      </c>
    </row>
    <row r="320" spans="1:65" s="2" customFormat="1" ht="29.25">
      <c r="A320" s="33"/>
      <c r="B320" s="34"/>
      <c r="C320" s="35"/>
      <c r="D320" s="205" t="s">
        <v>178</v>
      </c>
      <c r="E320" s="35"/>
      <c r="F320" s="206" t="s">
        <v>6583</v>
      </c>
      <c r="G320" s="35"/>
      <c r="H320" s="35"/>
      <c r="I320" s="107"/>
      <c r="J320" s="107"/>
      <c r="K320" s="35"/>
      <c r="L320" s="35"/>
      <c r="M320" s="38"/>
      <c r="N320" s="207"/>
      <c r="O320" s="208"/>
      <c r="P320" s="62"/>
      <c r="Q320" s="62"/>
      <c r="R320" s="62"/>
      <c r="S320" s="62"/>
      <c r="T320" s="62"/>
      <c r="U320" s="62"/>
      <c r="V320" s="62"/>
      <c r="W320" s="62"/>
      <c r="X320" s="63"/>
      <c r="Y320" s="33"/>
      <c r="Z320" s="33"/>
      <c r="AA320" s="33"/>
      <c r="AB320" s="33"/>
      <c r="AC320" s="33"/>
      <c r="AD320" s="33"/>
      <c r="AE320" s="33"/>
      <c r="AT320" s="17" t="s">
        <v>178</v>
      </c>
      <c r="AU320" s="17" t="s">
        <v>89</v>
      </c>
    </row>
    <row r="321" spans="1:65" s="2" customFormat="1" ht="136.5">
      <c r="A321" s="33"/>
      <c r="B321" s="34"/>
      <c r="C321" s="35"/>
      <c r="D321" s="205" t="s">
        <v>231</v>
      </c>
      <c r="E321" s="35"/>
      <c r="F321" s="209" t="s">
        <v>6584</v>
      </c>
      <c r="G321" s="35"/>
      <c r="H321" s="35"/>
      <c r="I321" s="107"/>
      <c r="J321" s="107"/>
      <c r="K321" s="35"/>
      <c r="L321" s="35"/>
      <c r="M321" s="38"/>
      <c r="N321" s="207"/>
      <c r="O321" s="208"/>
      <c r="P321" s="62"/>
      <c r="Q321" s="62"/>
      <c r="R321" s="62"/>
      <c r="S321" s="62"/>
      <c r="T321" s="62"/>
      <c r="U321" s="62"/>
      <c r="V321" s="62"/>
      <c r="W321" s="62"/>
      <c r="X321" s="63"/>
      <c r="Y321" s="33"/>
      <c r="Z321" s="33"/>
      <c r="AA321" s="33"/>
      <c r="AB321" s="33"/>
      <c r="AC321" s="33"/>
      <c r="AD321" s="33"/>
      <c r="AE321" s="33"/>
      <c r="AT321" s="17" t="s">
        <v>231</v>
      </c>
      <c r="AU321" s="17" t="s">
        <v>89</v>
      </c>
    </row>
    <row r="322" spans="1:65" s="13" customFormat="1">
      <c r="B322" s="210"/>
      <c r="C322" s="211"/>
      <c r="D322" s="205" t="s">
        <v>181</v>
      </c>
      <c r="E322" s="212" t="s">
        <v>20</v>
      </c>
      <c r="F322" s="213" t="s">
        <v>6923</v>
      </c>
      <c r="G322" s="211"/>
      <c r="H322" s="214">
        <v>37</v>
      </c>
      <c r="I322" s="215"/>
      <c r="J322" s="215"/>
      <c r="K322" s="211"/>
      <c r="L322" s="211"/>
      <c r="M322" s="216"/>
      <c r="N322" s="217"/>
      <c r="O322" s="218"/>
      <c r="P322" s="218"/>
      <c r="Q322" s="218"/>
      <c r="R322" s="218"/>
      <c r="S322" s="218"/>
      <c r="T322" s="218"/>
      <c r="U322" s="218"/>
      <c r="V322" s="218"/>
      <c r="W322" s="218"/>
      <c r="X322" s="219"/>
      <c r="AT322" s="220" t="s">
        <v>181</v>
      </c>
      <c r="AU322" s="220" t="s">
        <v>89</v>
      </c>
      <c r="AV322" s="13" t="s">
        <v>89</v>
      </c>
      <c r="AW322" s="13" t="s">
        <v>5</v>
      </c>
      <c r="AX322" s="13" t="s">
        <v>79</v>
      </c>
      <c r="AY322" s="220" t="s">
        <v>168</v>
      </c>
    </row>
    <row r="323" spans="1:65" s="13" customFormat="1">
      <c r="B323" s="210"/>
      <c r="C323" s="211"/>
      <c r="D323" s="205" t="s">
        <v>181</v>
      </c>
      <c r="E323" s="212" t="s">
        <v>20</v>
      </c>
      <c r="F323" s="213" t="s">
        <v>6924</v>
      </c>
      <c r="G323" s="211"/>
      <c r="H323" s="214">
        <v>41</v>
      </c>
      <c r="I323" s="215"/>
      <c r="J323" s="215"/>
      <c r="K323" s="211"/>
      <c r="L323" s="211"/>
      <c r="M323" s="216"/>
      <c r="N323" s="217"/>
      <c r="O323" s="218"/>
      <c r="P323" s="218"/>
      <c r="Q323" s="218"/>
      <c r="R323" s="218"/>
      <c r="S323" s="218"/>
      <c r="T323" s="218"/>
      <c r="U323" s="218"/>
      <c r="V323" s="218"/>
      <c r="W323" s="218"/>
      <c r="X323" s="219"/>
      <c r="AT323" s="220" t="s">
        <v>181</v>
      </c>
      <c r="AU323" s="220" t="s">
        <v>89</v>
      </c>
      <c r="AV323" s="13" t="s">
        <v>89</v>
      </c>
      <c r="AW323" s="13" t="s">
        <v>5</v>
      </c>
      <c r="AX323" s="13" t="s">
        <v>79</v>
      </c>
      <c r="AY323" s="220" t="s">
        <v>168</v>
      </c>
    </row>
    <row r="324" spans="1:65" s="2" customFormat="1" ht="24" customHeight="1">
      <c r="A324" s="33"/>
      <c r="B324" s="34"/>
      <c r="C324" s="225" t="s">
        <v>500</v>
      </c>
      <c r="D324" s="225" t="s">
        <v>346</v>
      </c>
      <c r="E324" s="226" t="s">
        <v>6925</v>
      </c>
      <c r="F324" s="227" t="s">
        <v>6926</v>
      </c>
      <c r="G324" s="228" t="s">
        <v>460</v>
      </c>
      <c r="H324" s="229">
        <v>52</v>
      </c>
      <c r="I324" s="230"/>
      <c r="J324" s="231"/>
      <c r="K324" s="232">
        <f>ROUND(P324*H324,2)</f>
        <v>0</v>
      </c>
      <c r="L324" s="227" t="s">
        <v>175</v>
      </c>
      <c r="M324" s="233"/>
      <c r="N324" s="234" t="s">
        <v>20</v>
      </c>
      <c r="O324" s="199" t="s">
        <v>48</v>
      </c>
      <c r="P324" s="200">
        <f>I324+J324</f>
        <v>0</v>
      </c>
      <c r="Q324" s="200">
        <f>ROUND(I324*H324,2)</f>
        <v>0</v>
      </c>
      <c r="R324" s="200">
        <f>ROUND(J324*H324,2)</f>
        <v>0</v>
      </c>
      <c r="S324" s="62"/>
      <c r="T324" s="201">
        <f>S324*H324</f>
        <v>0</v>
      </c>
      <c r="U324" s="201">
        <v>4.7000000000000002E-3</v>
      </c>
      <c r="V324" s="201">
        <f>U324*H324</f>
        <v>0.24440000000000001</v>
      </c>
      <c r="W324" s="201">
        <v>0</v>
      </c>
      <c r="X324" s="202">
        <f>W324*H324</f>
        <v>0</v>
      </c>
      <c r="Y324" s="33"/>
      <c r="Z324" s="33"/>
      <c r="AA324" s="33"/>
      <c r="AB324" s="33"/>
      <c r="AC324" s="33"/>
      <c r="AD324" s="33"/>
      <c r="AE324" s="33"/>
      <c r="AR324" s="203" t="s">
        <v>275</v>
      </c>
      <c r="AT324" s="203" t="s">
        <v>346</v>
      </c>
      <c r="AU324" s="203" t="s">
        <v>89</v>
      </c>
      <c r="AY324" s="17" t="s">
        <v>168</v>
      </c>
      <c r="BE324" s="204">
        <f>IF(O324="základní",K324,0)</f>
        <v>0</v>
      </c>
      <c r="BF324" s="204">
        <f>IF(O324="snížená",K324,0)</f>
        <v>0</v>
      </c>
      <c r="BG324" s="204">
        <f>IF(O324="zákl. přenesená",K324,0)</f>
        <v>0</v>
      </c>
      <c r="BH324" s="204">
        <f>IF(O324="sníž. přenesená",K324,0)</f>
        <v>0</v>
      </c>
      <c r="BI324" s="204">
        <f>IF(O324="nulová",K324,0)</f>
        <v>0</v>
      </c>
      <c r="BJ324" s="17" t="s">
        <v>87</v>
      </c>
      <c r="BK324" s="204">
        <f>ROUND(P324*H324,2)</f>
        <v>0</v>
      </c>
      <c r="BL324" s="17" t="s">
        <v>191</v>
      </c>
      <c r="BM324" s="203" t="s">
        <v>6927</v>
      </c>
    </row>
    <row r="325" spans="1:65" s="2" customFormat="1">
      <c r="A325" s="33"/>
      <c r="B325" s="34"/>
      <c r="C325" s="35"/>
      <c r="D325" s="205" t="s">
        <v>178</v>
      </c>
      <c r="E325" s="35"/>
      <c r="F325" s="206" t="s">
        <v>6926</v>
      </c>
      <c r="G325" s="35"/>
      <c r="H325" s="35"/>
      <c r="I325" s="107"/>
      <c r="J325" s="107"/>
      <c r="K325" s="35"/>
      <c r="L325" s="35"/>
      <c r="M325" s="38"/>
      <c r="N325" s="207"/>
      <c r="O325" s="208"/>
      <c r="P325" s="62"/>
      <c r="Q325" s="62"/>
      <c r="R325" s="62"/>
      <c r="S325" s="62"/>
      <c r="T325" s="62"/>
      <c r="U325" s="62"/>
      <c r="V325" s="62"/>
      <c r="W325" s="62"/>
      <c r="X325" s="63"/>
      <c r="Y325" s="33"/>
      <c r="Z325" s="33"/>
      <c r="AA325" s="33"/>
      <c r="AB325" s="33"/>
      <c r="AC325" s="33"/>
      <c r="AD325" s="33"/>
      <c r="AE325" s="33"/>
      <c r="AT325" s="17" t="s">
        <v>178</v>
      </c>
      <c r="AU325" s="17" t="s">
        <v>89</v>
      </c>
    </row>
    <row r="326" spans="1:65" s="13" customFormat="1">
      <c r="B326" s="210"/>
      <c r="C326" s="211"/>
      <c r="D326" s="205" t="s">
        <v>181</v>
      </c>
      <c r="E326" s="212" t="s">
        <v>20</v>
      </c>
      <c r="F326" s="213" t="s">
        <v>6928</v>
      </c>
      <c r="G326" s="211"/>
      <c r="H326" s="214">
        <v>25</v>
      </c>
      <c r="I326" s="215"/>
      <c r="J326" s="215"/>
      <c r="K326" s="211"/>
      <c r="L326" s="211"/>
      <c r="M326" s="216"/>
      <c r="N326" s="217"/>
      <c r="O326" s="218"/>
      <c r="P326" s="218"/>
      <c r="Q326" s="218"/>
      <c r="R326" s="218"/>
      <c r="S326" s="218"/>
      <c r="T326" s="218"/>
      <c r="U326" s="218"/>
      <c r="V326" s="218"/>
      <c r="W326" s="218"/>
      <c r="X326" s="219"/>
      <c r="AT326" s="220" t="s">
        <v>181</v>
      </c>
      <c r="AU326" s="220" t="s">
        <v>89</v>
      </c>
      <c r="AV326" s="13" t="s">
        <v>89</v>
      </c>
      <c r="AW326" s="13" t="s">
        <v>5</v>
      </c>
      <c r="AX326" s="13" t="s">
        <v>79</v>
      </c>
      <c r="AY326" s="220" t="s">
        <v>168</v>
      </c>
    </row>
    <row r="327" spans="1:65" s="13" customFormat="1">
      <c r="B327" s="210"/>
      <c r="C327" s="211"/>
      <c r="D327" s="205" t="s">
        <v>181</v>
      </c>
      <c r="E327" s="212" t="s">
        <v>20</v>
      </c>
      <c r="F327" s="213" t="s">
        <v>6929</v>
      </c>
      <c r="G327" s="211"/>
      <c r="H327" s="214">
        <v>27</v>
      </c>
      <c r="I327" s="215"/>
      <c r="J327" s="215"/>
      <c r="K327" s="211"/>
      <c r="L327" s="211"/>
      <c r="M327" s="216"/>
      <c r="N327" s="217"/>
      <c r="O327" s="218"/>
      <c r="P327" s="218"/>
      <c r="Q327" s="218"/>
      <c r="R327" s="218"/>
      <c r="S327" s="218"/>
      <c r="T327" s="218"/>
      <c r="U327" s="218"/>
      <c r="V327" s="218"/>
      <c r="W327" s="218"/>
      <c r="X327" s="219"/>
      <c r="AT327" s="220" t="s">
        <v>181</v>
      </c>
      <c r="AU327" s="220" t="s">
        <v>89</v>
      </c>
      <c r="AV327" s="13" t="s">
        <v>89</v>
      </c>
      <c r="AW327" s="13" t="s">
        <v>5</v>
      </c>
      <c r="AX327" s="13" t="s">
        <v>79</v>
      </c>
      <c r="AY327" s="220" t="s">
        <v>168</v>
      </c>
    </row>
    <row r="328" spans="1:65" s="2" customFormat="1" ht="24" customHeight="1">
      <c r="A328" s="33"/>
      <c r="B328" s="34"/>
      <c r="C328" s="225" t="s">
        <v>504</v>
      </c>
      <c r="D328" s="225" t="s">
        <v>346</v>
      </c>
      <c r="E328" s="226" t="s">
        <v>6930</v>
      </c>
      <c r="F328" s="227" t="s">
        <v>6931</v>
      </c>
      <c r="G328" s="228" t="s">
        <v>460</v>
      </c>
      <c r="H328" s="229">
        <v>26</v>
      </c>
      <c r="I328" s="230"/>
      <c r="J328" s="231"/>
      <c r="K328" s="232">
        <f>ROUND(P328*H328,2)</f>
        <v>0</v>
      </c>
      <c r="L328" s="227" t="s">
        <v>175</v>
      </c>
      <c r="M328" s="233"/>
      <c r="N328" s="234" t="s">
        <v>20</v>
      </c>
      <c r="O328" s="199" t="s">
        <v>48</v>
      </c>
      <c r="P328" s="200">
        <f>I328+J328</f>
        <v>0</v>
      </c>
      <c r="Q328" s="200">
        <f>ROUND(I328*H328,2)</f>
        <v>0</v>
      </c>
      <c r="R328" s="200">
        <f>ROUND(J328*H328,2)</f>
        <v>0</v>
      </c>
      <c r="S328" s="62"/>
      <c r="T328" s="201">
        <f>S328*H328</f>
        <v>0</v>
      </c>
      <c r="U328" s="201">
        <v>4.0000000000000001E-3</v>
      </c>
      <c r="V328" s="201">
        <f>U328*H328</f>
        <v>0.10400000000000001</v>
      </c>
      <c r="W328" s="201">
        <v>0</v>
      </c>
      <c r="X328" s="202">
        <f>W328*H328</f>
        <v>0</v>
      </c>
      <c r="Y328" s="33"/>
      <c r="Z328" s="33"/>
      <c r="AA328" s="33"/>
      <c r="AB328" s="33"/>
      <c r="AC328" s="33"/>
      <c r="AD328" s="33"/>
      <c r="AE328" s="33"/>
      <c r="AR328" s="203" t="s">
        <v>275</v>
      </c>
      <c r="AT328" s="203" t="s">
        <v>346</v>
      </c>
      <c r="AU328" s="203" t="s">
        <v>89</v>
      </c>
      <c r="AY328" s="17" t="s">
        <v>168</v>
      </c>
      <c r="BE328" s="204">
        <f>IF(O328="základní",K328,0)</f>
        <v>0</v>
      </c>
      <c r="BF328" s="204">
        <f>IF(O328="snížená",K328,0)</f>
        <v>0</v>
      </c>
      <c r="BG328" s="204">
        <f>IF(O328="zákl. přenesená",K328,0)</f>
        <v>0</v>
      </c>
      <c r="BH328" s="204">
        <f>IF(O328="sníž. přenesená",K328,0)</f>
        <v>0</v>
      </c>
      <c r="BI328" s="204">
        <f>IF(O328="nulová",K328,0)</f>
        <v>0</v>
      </c>
      <c r="BJ328" s="17" t="s">
        <v>87</v>
      </c>
      <c r="BK328" s="204">
        <f>ROUND(P328*H328,2)</f>
        <v>0</v>
      </c>
      <c r="BL328" s="17" t="s">
        <v>191</v>
      </c>
      <c r="BM328" s="203" t="s">
        <v>6932</v>
      </c>
    </row>
    <row r="329" spans="1:65" s="2" customFormat="1" ht="19.5">
      <c r="A329" s="33"/>
      <c r="B329" s="34"/>
      <c r="C329" s="35"/>
      <c r="D329" s="205" t="s">
        <v>178</v>
      </c>
      <c r="E329" s="35"/>
      <c r="F329" s="206" t="s">
        <v>6931</v>
      </c>
      <c r="G329" s="35"/>
      <c r="H329" s="35"/>
      <c r="I329" s="107"/>
      <c r="J329" s="107"/>
      <c r="K329" s="35"/>
      <c r="L329" s="35"/>
      <c r="M329" s="38"/>
      <c r="N329" s="207"/>
      <c r="O329" s="208"/>
      <c r="P329" s="62"/>
      <c r="Q329" s="62"/>
      <c r="R329" s="62"/>
      <c r="S329" s="62"/>
      <c r="T329" s="62"/>
      <c r="U329" s="62"/>
      <c r="V329" s="62"/>
      <c r="W329" s="62"/>
      <c r="X329" s="63"/>
      <c r="Y329" s="33"/>
      <c r="Z329" s="33"/>
      <c r="AA329" s="33"/>
      <c r="AB329" s="33"/>
      <c r="AC329" s="33"/>
      <c r="AD329" s="33"/>
      <c r="AE329" s="33"/>
      <c r="AT329" s="17" t="s">
        <v>178</v>
      </c>
      <c r="AU329" s="17" t="s">
        <v>89</v>
      </c>
    </row>
    <row r="330" spans="1:65" s="13" customFormat="1">
      <c r="B330" s="210"/>
      <c r="C330" s="211"/>
      <c r="D330" s="205" t="s">
        <v>181</v>
      </c>
      <c r="E330" s="212" t="s">
        <v>20</v>
      </c>
      <c r="F330" s="213" t="s">
        <v>6933</v>
      </c>
      <c r="G330" s="211"/>
      <c r="H330" s="214">
        <v>12</v>
      </c>
      <c r="I330" s="215"/>
      <c r="J330" s="215"/>
      <c r="K330" s="211"/>
      <c r="L330" s="211"/>
      <c r="M330" s="216"/>
      <c r="N330" s="217"/>
      <c r="O330" s="218"/>
      <c r="P330" s="218"/>
      <c r="Q330" s="218"/>
      <c r="R330" s="218"/>
      <c r="S330" s="218"/>
      <c r="T330" s="218"/>
      <c r="U330" s="218"/>
      <c r="V330" s="218"/>
      <c r="W330" s="218"/>
      <c r="X330" s="219"/>
      <c r="AT330" s="220" t="s">
        <v>181</v>
      </c>
      <c r="AU330" s="220" t="s">
        <v>89</v>
      </c>
      <c r="AV330" s="13" t="s">
        <v>89</v>
      </c>
      <c r="AW330" s="13" t="s">
        <v>5</v>
      </c>
      <c r="AX330" s="13" t="s">
        <v>79</v>
      </c>
      <c r="AY330" s="220" t="s">
        <v>168</v>
      </c>
    </row>
    <row r="331" spans="1:65" s="13" customFormat="1">
      <c r="B331" s="210"/>
      <c r="C331" s="211"/>
      <c r="D331" s="205" t="s">
        <v>181</v>
      </c>
      <c r="E331" s="212" t="s">
        <v>20</v>
      </c>
      <c r="F331" s="213" t="s">
        <v>6934</v>
      </c>
      <c r="G331" s="211"/>
      <c r="H331" s="214">
        <v>14</v>
      </c>
      <c r="I331" s="215"/>
      <c r="J331" s="215"/>
      <c r="K331" s="211"/>
      <c r="L331" s="211"/>
      <c r="M331" s="216"/>
      <c r="N331" s="217"/>
      <c r="O331" s="218"/>
      <c r="P331" s="218"/>
      <c r="Q331" s="218"/>
      <c r="R331" s="218"/>
      <c r="S331" s="218"/>
      <c r="T331" s="218"/>
      <c r="U331" s="218"/>
      <c r="V331" s="218"/>
      <c r="W331" s="218"/>
      <c r="X331" s="219"/>
      <c r="AT331" s="220" t="s">
        <v>181</v>
      </c>
      <c r="AU331" s="220" t="s">
        <v>89</v>
      </c>
      <c r="AV331" s="13" t="s">
        <v>89</v>
      </c>
      <c r="AW331" s="13" t="s">
        <v>5</v>
      </c>
      <c r="AX331" s="13" t="s">
        <v>79</v>
      </c>
      <c r="AY331" s="220" t="s">
        <v>168</v>
      </c>
    </row>
    <row r="332" spans="1:65" s="2" customFormat="1" ht="24" customHeight="1">
      <c r="A332" s="33"/>
      <c r="B332" s="34"/>
      <c r="C332" s="191" t="s">
        <v>513</v>
      </c>
      <c r="D332" s="191" t="s">
        <v>171</v>
      </c>
      <c r="E332" s="192" t="s">
        <v>6935</v>
      </c>
      <c r="F332" s="193" t="s">
        <v>6936</v>
      </c>
      <c r="G332" s="194" t="s">
        <v>460</v>
      </c>
      <c r="H332" s="195">
        <v>1</v>
      </c>
      <c r="I332" s="196"/>
      <c r="J332" s="196"/>
      <c r="K332" s="197">
        <f>ROUND(P332*H332,2)</f>
        <v>0</v>
      </c>
      <c r="L332" s="193" t="s">
        <v>175</v>
      </c>
      <c r="M332" s="38"/>
      <c r="N332" s="198" t="s">
        <v>20</v>
      </c>
      <c r="O332" s="199" t="s">
        <v>48</v>
      </c>
      <c r="P332" s="200">
        <f>I332+J332</f>
        <v>0</v>
      </c>
      <c r="Q332" s="200">
        <f>ROUND(I332*H332,2)</f>
        <v>0</v>
      </c>
      <c r="R332" s="200">
        <f>ROUND(J332*H332,2)</f>
        <v>0</v>
      </c>
      <c r="S332" s="62"/>
      <c r="T332" s="201">
        <f>S332*H332</f>
        <v>0</v>
      </c>
      <c r="U332" s="201">
        <v>0</v>
      </c>
      <c r="V332" s="201">
        <f>U332*H332</f>
        <v>0</v>
      </c>
      <c r="W332" s="201">
        <v>0</v>
      </c>
      <c r="X332" s="202">
        <f>W332*H332</f>
        <v>0</v>
      </c>
      <c r="Y332" s="33"/>
      <c r="Z332" s="33"/>
      <c r="AA332" s="33"/>
      <c r="AB332" s="33"/>
      <c r="AC332" s="33"/>
      <c r="AD332" s="33"/>
      <c r="AE332" s="33"/>
      <c r="AR332" s="203" t="s">
        <v>191</v>
      </c>
      <c r="AT332" s="203" t="s">
        <v>171</v>
      </c>
      <c r="AU332" s="203" t="s">
        <v>89</v>
      </c>
      <c r="AY332" s="17" t="s">
        <v>168</v>
      </c>
      <c r="BE332" s="204">
        <f>IF(O332="základní",K332,0)</f>
        <v>0</v>
      </c>
      <c r="BF332" s="204">
        <f>IF(O332="snížená",K332,0)</f>
        <v>0</v>
      </c>
      <c r="BG332" s="204">
        <f>IF(O332="zákl. přenesená",K332,0)</f>
        <v>0</v>
      </c>
      <c r="BH332" s="204">
        <f>IF(O332="sníž. přenesená",K332,0)</f>
        <v>0</v>
      </c>
      <c r="BI332" s="204">
        <f>IF(O332="nulová",K332,0)</f>
        <v>0</v>
      </c>
      <c r="BJ332" s="17" t="s">
        <v>87</v>
      </c>
      <c r="BK332" s="204">
        <f>ROUND(P332*H332,2)</f>
        <v>0</v>
      </c>
      <c r="BL332" s="17" t="s">
        <v>191</v>
      </c>
      <c r="BM332" s="203" t="s">
        <v>6937</v>
      </c>
    </row>
    <row r="333" spans="1:65" s="2" customFormat="1" ht="19.5">
      <c r="A333" s="33"/>
      <c r="B333" s="34"/>
      <c r="C333" s="35"/>
      <c r="D333" s="205" t="s">
        <v>178</v>
      </c>
      <c r="E333" s="35"/>
      <c r="F333" s="206" t="s">
        <v>6938</v>
      </c>
      <c r="G333" s="35"/>
      <c r="H333" s="35"/>
      <c r="I333" s="107"/>
      <c r="J333" s="107"/>
      <c r="K333" s="35"/>
      <c r="L333" s="35"/>
      <c r="M333" s="38"/>
      <c r="N333" s="207"/>
      <c r="O333" s="208"/>
      <c r="P333" s="62"/>
      <c r="Q333" s="62"/>
      <c r="R333" s="62"/>
      <c r="S333" s="62"/>
      <c r="T333" s="62"/>
      <c r="U333" s="62"/>
      <c r="V333" s="62"/>
      <c r="W333" s="62"/>
      <c r="X333" s="63"/>
      <c r="Y333" s="33"/>
      <c r="Z333" s="33"/>
      <c r="AA333" s="33"/>
      <c r="AB333" s="33"/>
      <c r="AC333" s="33"/>
      <c r="AD333" s="33"/>
      <c r="AE333" s="33"/>
      <c r="AT333" s="17" t="s">
        <v>178</v>
      </c>
      <c r="AU333" s="17" t="s">
        <v>89</v>
      </c>
    </row>
    <row r="334" spans="1:65" s="2" customFormat="1" ht="68.25">
      <c r="A334" s="33"/>
      <c r="B334" s="34"/>
      <c r="C334" s="35"/>
      <c r="D334" s="205" t="s">
        <v>231</v>
      </c>
      <c r="E334" s="35"/>
      <c r="F334" s="209" t="s">
        <v>6592</v>
      </c>
      <c r="G334" s="35"/>
      <c r="H334" s="35"/>
      <c r="I334" s="107"/>
      <c r="J334" s="107"/>
      <c r="K334" s="35"/>
      <c r="L334" s="35"/>
      <c r="M334" s="38"/>
      <c r="N334" s="207"/>
      <c r="O334" s="208"/>
      <c r="P334" s="62"/>
      <c r="Q334" s="62"/>
      <c r="R334" s="62"/>
      <c r="S334" s="62"/>
      <c r="T334" s="62"/>
      <c r="U334" s="62"/>
      <c r="V334" s="62"/>
      <c r="W334" s="62"/>
      <c r="X334" s="63"/>
      <c r="Y334" s="33"/>
      <c r="Z334" s="33"/>
      <c r="AA334" s="33"/>
      <c r="AB334" s="33"/>
      <c r="AC334" s="33"/>
      <c r="AD334" s="33"/>
      <c r="AE334" s="33"/>
      <c r="AT334" s="17" t="s">
        <v>231</v>
      </c>
      <c r="AU334" s="17" t="s">
        <v>89</v>
      </c>
    </row>
    <row r="335" spans="1:65" s="13" customFormat="1">
      <c r="B335" s="210"/>
      <c r="C335" s="211"/>
      <c r="D335" s="205" t="s">
        <v>181</v>
      </c>
      <c r="E335" s="212" t="s">
        <v>20</v>
      </c>
      <c r="F335" s="213" t="s">
        <v>6939</v>
      </c>
      <c r="G335" s="211"/>
      <c r="H335" s="214">
        <v>1</v>
      </c>
      <c r="I335" s="215"/>
      <c r="J335" s="215"/>
      <c r="K335" s="211"/>
      <c r="L335" s="211"/>
      <c r="M335" s="216"/>
      <c r="N335" s="217"/>
      <c r="O335" s="218"/>
      <c r="P335" s="218"/>
      <c r="Q335" s="218"/>
      <c r="R335" s="218"/>
      <c r="S335" s="218"/>
      <c r="T335" s="218"/>
      <c r="U335" s="218"/>
      <c r="V335" s="218"/>
      <c r="W335" s="218"/>
      <c r="X335" s="219"/>
      <c r="AT335" s="220" t="s">
        <v>181</v>
      </c>
      <c r="AU335" s="220" t="s">
        <v>89</v>
      </c>
      <c r="AV335" s="13" t="s">
        <v>89</v>
      </c>
      <c r="AW335" s="13" t="s">
        <v>5</v>
      </c>
      <c r="AX335" s="13" t="s">
        <v>79</v>
      </c>
      <c r="AY335" s="220" t="s">
        <v>168</v>
      </c>
    </row>
    <row r="336" spans="1:65" s="2" customFormat="1" ht="24" customHeight="1">
      <c r="A336" s="33"/>
      <c r="B336" s="34"/>
      <c r="C336" s="225" t="s">
        <v>522</v>
      </c>
      <c r="D336" s="225" t="s">
        <v>346</v>
      </c>
      <c r="E336" s="226" t="s">
        <v>6940</v>
      </c>
      <c r="F336" s="227" t="s">
        <v>6941</v>
      </c>
      <c r="G336" s="228" t="s">
        <v>460</v>
      </c>
      <c r="H336" s="229">
        <v>1</v>
      </c>
      <c r="I336" s="230"/>
      <c r="J336" s="231"/>
      <c r="K336" s="232">
        <f>ROUND(P336*H336,2)</f>
        <v>0</v>
      </c>
      <c r="L336" s="227" t="s">
        <v>175</v>
      </c>
      <c r="M336" s="233"/>
      <c r="N336" s="234" t="s">
        <v>20</v>
      </c>
      <c r="O336" s="199" t="s">
        <v>48</v>
      </c>
      <c r="P336" s="200">
        <f>I336+J336</f>
        <v>0</v>
      </c>
      <c r="Q336" s="200">
        <f>ROUND(I336*H336,2)</f>
        <v>0</v>
      </c>
      <c r="R336" s="200">
        <f>ROUND(J336*H336,2)</f>
        <v>0</v>
      </c>
      <c r="S336" s="62"/>
      <c r="T336" s="201">
        <f>S336*H336</f>
        <v>0</v>
      </c>
      <c r="U336" s="201">
        <v>7.8799999999999995E-2</v>
      </c>
      <c r="V336" s="201">
        <f>U336*H336</f>
        <v>7.8799999999999995E-2</v>
      </c>
      <c r="W336" s="201">
        <v>0</v>
      </c>
      <c r="X336" s="202">
        <f>W336*H336</f>
        <v>0</v>
      </c>
      <c r="Y336" s="33"/>
      <c r="Z336" s="33"/>
      <c r="AA336" s="33"/>
      <c r="AB336" s="33"/>
      <c r="AC336" s="33"/>
      <c r="AD336" s="33"/>
      <c r="AE336" s="33"/>
      <c r="AR336" s="203" t="s">
        <v>275</v>
      </c>
      <c r="AT336" s="203" t="s">
        <v>346</v>
      </c>
      <c r="AU336" s="203" t="s">
        <v>89</v>
      </c>
      <c r="AY336" s="17" t="s">
        <v>168</v>
      </c>
      <c r="BE336" s="204">
        <f>IF(O336="základní",K336,0)</f>
        <v>0</v>
      </c>
      <c r="BF336" s="204">
        <f>IF(O336="snížená",K336,0)</f>
        <v>0</v>
      </c>
      <c r="BG336" s="204">
        <f>IF(O336="zákl. přenesená",K336,0)</f>
        <v>0</v>
      </c>
      <c r="BH336" s="204">
        <f>IF(O336="sníž. přenesená",K336,0)</f>
        <v>0</v>
      </c>
      <c r="BI336" s="204">
        <f>IF(O336="nulová",K336,0)</f>
        <v>0</v>
      </c>
      <c r="BJ336" s="17" t="s">
        <v>87</v>
      </c>
      <c r="BK336" s="204">
        <f>ROUND(P336*H336,2)</f>
        <v>0</v>
      </c>
      <c r="BL336" s="17" t="s">
        <v>191</v>
      </c>
      <c r="BM336" s="203" t="s">
        <v>6942</v>
      </c>
    </row>
    <row r="337" spans="1:65" s="2" customFormat="1">
      <c r="A337" s="33"/>
      <c r="B337" s="34"/>
      <c r="C337" s="35"/>
      <c r="D337" s="205" t="s">
        <v>178</v>
      </c>
      <c r="E337" s="35"/>
      <c r="F337" s="206" t="s">
        <v>6941</v>
      </c>
      <c r="G337" s="35"/>
      <c r="H337" s="35"/>
      <c r="I337" s="107"/>
      <c r="J337" s="107"/>
      <c r="K337" s="35"/>
      <c r="L337" s="35"/>
      <c r="M337" s="38"/>
      <c r="N337" s="207"/>
      <c r="O337" s="208"/>
      <c r="P337" s="62"/>
      <c r="Q337" s="62"/>
      <c r="R337" s="62"/>
      <c r="S337" s="62"/>
      <c r="T337" s="62"/>
      <c r="U337" s="62"/>
      <c r="V337" s="62"/>
      <c r="W337" s="62"/>
      <c r="X337" s="63"/>
      <c r="Y337" s="33"/>
      <c r="Z337" s="33"/>
      <c r="AA337" s="33"/>
      <c r="AB337" s="33"/>
      <c r="AC337" s="33"/>
      <c r="AD337" s="33"/>
      <c r="AE337" s="33"/>
      <c r="AT337" s="17" t="s">
        <v>178</v>
      </c>
      <c r="AU337" s="17" t="s">
        <v>89</v>
      </c>
    </row>
    <row r="338" spans="1:65" s="13" customFormat="1">
      <c r="B338" s="210"/>
      <c r="C338" s="211"/>
      <c r="D338" s="205" t="s">
        <v>181</v>
      </c>
      <c r="E338" s="212" t="s">
        <v>20</v>
      </c>
      <c r="F338" s="213" t="s">
        <v>6939</v>
      </c>
      <c r="G338" s="211"/>
      <c r="H338" s="214">
        <v>1</v>
      </c>
      <c r="I338" s="215"/>
      <c r="J338" s="215"/>
      <c r="K338" s="211"/>
      <c r="L338" s="211"/>
      <c r="M338" s="216"/>
      <c r="N338" s="217"/>
      <c r="O338" s="218"/>
      <c r="P338" s="218"/>
      <c r="Q338" s="218"/>
      <c r="R338" s="218"/>
      <c r="S338" s="218"/>
      <c r="T338" s="218"/>
      <c r="U338" s="218"/>
      <c r="V338" s="218"/>
      <c r="W338" s="218"/>
      <c r="X338" s="219"/>
      <c r="AT338" s="220" t="s">
        <v>181</v>
      </c>
      <c r="AU338" s="220" t="s">
        <v>89</v>
      </c>
      <c r="AV338" s="13" t="s">
        <v>89</v>
      </c>
      <c r="AW338" s="13" t="s">
        <v>5</v>
      </c>
      <c r="AX338" s="13" t="s">
        <v>79</v>
      </c>
      <c r="AY338" s="220" t="s">
        <v>168</v>
      </c>
    </row>
    <row r="339" spans="1:65" s="2" customFormat="1" ht="24" customHeight="1">
      <c r="A339" s="33"/>
      <c r="B339" s="34"/>
      <c r="C339" s="191" t="s">
        <v>528</v>
      </c>
      <c r="D339" s="191" t="s">
        <v>171</v>
      </c>
      <c r="E339" s="192" t="s">
        <v>6943</v>
      </c>
      <c r="F339" s="193" t="s">
        <v>6944</v>
      </c>
      <c r="G339" s="194" t="s">
        <v>460</v>
      </c>
      <c r="H339" s="195">
        <v>50</v>
      </c>
      <c r="I339" s="196"/>
      <c r="J339" s="196"/>
      <c r="K339" s="197">
        <f>ROUND(P339*H339,2)</f>
        <v>0</v>
      </c>
      <c r="L339" s="193" t="s">
        <v>6945</v>
      </c>
      <c r="M339" s="38"/>
      <c r="N339" s="198" t="s">
        <v>20</v>
      </c>
      <c r="O339" s="199" t="s">
        <v>48</v>
      </c>
      <c r="P339" s="200">
        <f>I339+J339</f>
        <v>0</v>
      </c>
      <c r="Q339" s="200">
        <f>ROUND(I339*H339,2)</f>
        <v>0</v>
      </c>
      <c r="R339" s="200">
        <f>ROUND(J339*H339,2)</f>
        <v>0</v>
      </c>
      <c r="S339" s="62"/>
      <c r="T339" s="201">
        <f>S339*H339</f>
        <v>0</v>
      </c>
      <c r="U339" s="201">
        <v>4.0000000000000002E-4</v>
      </c>
      <c r="V339" s="201">
        <f>U339*H339</f>
        <v>0.02</v>
      </c>
      <c r="W339" s="201">
        <v>0</v>
      </c>
      <c r="X339" s="202">
        <f>W339*H339</f>
        <v>0</v>
      </c>
      <c r="Y339" s="33"/>
      <c r="Z339" s="33"/>
      <c r="AA339" s="33"/>
      <c r="AB339" s="33"/>
      <c r="AC339" s="33"/>
      <c r="AD339" s="33"/>
      <c r="AE339" s="33"/>
      <c r="AR339" s="203" t="s">
        <v>191</v>
      </c>
      <c r="AT339" s="203" t="s">
        <v>171</v>
      </c>
      <c r="AU339" s="203" t="s">
        <v>89</v>
      </c>
      <c r="AY339" s="17" t="s">
        <v>168</v>
      </c>
      <c r="BE339" s="204">
        <f>IF(O339="základní",K339,0)</f>
        <v>0</v>
      </c>
      <c r="BF339" s="204">
        <f>IF(O339="snížená",K339,0)</f>
        <v>0</v>
      </c>
      <c r="BG339" s="204">
        <f>IF(O339="zákl. přenesená",K339,0)</f>
        <v>0</v>
      </c>
      <c r="BH339" s="204">
        <f>IF(O339="sníž. přenesená",K339,0)</f>
        <v>0</v>
      </c>
      <c r="BI339" s="204">
        <f>IF(O339="nulová",K339,0)</f>
        <v>0</v>
      </c>
      <c r="BJ339" s="17" t="s">
        <v>87</v>
      </c>
      <c r="BK339" s="204">
        <f>ROUND(P339*H339,2)</f>
        <v>0</v>
      </c>
      <c r="BL339" s="17" t="s">
        <v>191</v>
      </c>
      <c r="BM339" s="203" t="s">
        <v>6946</v>
      </c>
    </row>
    <row r="340" spans="1:65" s="2" customFormat="1" ht="19.5">
      <c r="A340" s="33"/>
      <c r="B340" s="34"/>
      <c r="C340" s="35"/>
      <c r="D340" s="205" t="s">
        <v>178</v>
      </c>
      <c r="E340" s="35"/>
      <c r="F340" s="206" t="s">
        <v>6947</v>
      </c>
      <c r="G340" s="35"/>
      <c r="H340" s="35"/>
      <c r="I340" s="107"/>
      <c r="J340" s="107"/>
      <c r="K340" s="35"/>
      <c r="L340" s="35"/>
      <c r="M340" s="38"/>
      <c r="N340" s="207"/>
      <c r="O340" s="208"/>
      <c r="P340" s="62"/>
      <c r="Q340" s="62"/>
      <c r="R340" s="62"/>
      <c r="S340" s="62"/>
      <c r="T340" s="62"/>
      <c r="U340" s="62"/>
      <c r="V340" s="62"/>
      <c r="W340" s="62"/>
      <c r="X340" s="63"/>
      <c r="Y340" s="33"/>
      <c r="Z340" s="33"/>
      <c r="AA340" s="33"/>
      <c r="AB340" s="33"/>
      <c r="AC340" s="33"/>
      <c r="AD340" s="33"/>
      <c r="AE340" s="33"/>
      <c r="AT340" s="17" t="s">
        <v>178</v>
      </c>
      <c r="AU340" s="17" t="s">
        <v>89</v>
      </c>
    </row>
    <row r="341" spans="1:65" s="2" customFormat="1" ht="58.5">
      <c r="A341" s="33"/>
      <c r="B341" s="34"/>
      <c r="C341" s="35"/>
      <c r="D341" s="205" t="s">
        <v>231</v>
      </c>
      <c r="E341" s="35"/>
      <c r="F341" s="209" t="s">
        <v>6948</v>
      </c>
      <c r="G341" s="35"/>
      <c r="H341" s="35"/>
      <c r="I341" s="107"/>
      <c r="J341" s="107"/>
      <c r="K341" s="35"/>
      <c r="L341" s="35"/>
      <c r="M341" s="38"/>
      <c r="N341" s="207"/>
      <c r="O341" s="208"/>
      <c r="P341" s="62"/>
      <c r="Q341" s="62"/>
      <c r="R341" s="62"/>
      <c r="S341" s="62"/>
      <c r="T341" s="62"/>
      <c r="U341" s="62"/>
      <c r="V341" s="62"/>
      <c r="W341" s="62"/>
      <c r="X341" s="63"/>
      <c r="Y341" s="33"/>
      <c r="Z341" s="33"/>
      <c r="AA341" s="33"/>
      <c r="AB341" s="33"/>
      <c r="AC341" s="33"/>
      <c r="AD341" s="33"/>
      <c r="AE341" s="33"/>
      <c r="AT341" s="17" t="s">
        <v>231</v>
      </c>
      <c r="AU341" s="17" t="s">
        <v>89</v>
      </c>
    </row>
    <row r="342" spans="1:65" s="13" customFormat="1">
      <c r="B342" s="210"/>
      <c r="C342" s="211"/>
      <c r="D342" s="205" t="s">
        <v>181</v>
      </c>
      <c r="E342" s="212" t="s">
        <v>20</v>
      </c>
      <c r="F342" s="213" t="s">
        <v>6949</v>
      </c>
      <c r="G342" s="211"/>
      <c r="H342" s="214">
        <v>24</v>
      </c>
      <c r="I342" s="215"/>
      <c r="J342" s="215"/>
      <c r="K342" s="211"/>
      <c r="L342" s="211"/>
      <c r="M342" s="216"/>
      <c r="N342" s="217"/>
      <c r="O342" s="218"/>
      <c r="P342" s="218"/>
      <c r="Q342" s="218"/>
      <c r="R342" s="218"/>
      <c r="S342" s="218"/>
      <c r="T342" s="218"/>
      <c r="U342" s="218"/>
      <c r="V342" s="218"/>
      <c r="W342" s="218"/>
      <c r="X342" s="219"/>
      <c r="AT342" s="220" t="s">
        <v>181</v>
      </c>
      <c r="AU342" s="220" t="s">
        <v>89</v>
      </c>
      <c r="AV342" s="13" t="s">
        <v>89</v>
      </c>
      <c r="AW342" s="13" t="s">
        <v>5</v>
      </c>
      <c r="AX342" s="13" t="s">
        <v>79</v>
      </c>
      <c r="AY342" s="220" t="s">
        <v>168</v>
      </c>
    </row>
    <row r="343" spans="1:65" s="13" customFormat="1">
      <c r="B343" s="210"/>
      <c r="C343" s="211"/>
      <c r="D343" s="205" t="s">
        <v>181</v>
      </c>
      <c r="E343" s="212" t="s">
        <v>20</v>
      </c>
      <c r="F343" s="213" t="s">
        <v>6950</v>
      </c>
      <c r="G343" s="211"/>
      <c r="H343" s="214">
        <v>26</v>
      </c>
      <c r="I343" s="215"/>
      <c r="J343" s="215"/>
      <c r="K343" s="211"/>
      <c r="L343" s="211"/>
      <c r="M343" s="216"/>
      <c r="N343" s="217"/>
      <c r="O343" s="218"/>
      <c r="P343" s="218"/>
      <c r="Q343" s="218"/>
      <c r="R343" s="218"/>
      <c r="S343" s="218"/>
      <c r="T343" s="218"/>
      <c r="U343" s="218"/>
      <c r="V343" s="218"/>
      <c r="W343" s="218"/>
      <c r="X343" s="219"/>
      <c r="AT343" s="220" t="s">
        <v>181</v>
      </c>
      <c r="AU343" s="220" t="s">
        <v>89</v>
      </c>
      <c r="AV343" s="13" t="s">
        <v>89</v>
      </c>
      <c r="AW343" s="13" t="s">
        <v>5</v>
      </c>
      <c r="AX343" s="13" t="s">
        <v>79</v>
      </c>
      <c r="AY343" s="220" t="s">
        <v>168</v>
      </c>
    </row>
    <row r="344" spans="1:65" s="2" customFormat="1" ht="24" customHeight="1">
      <c r="A344" s="33"/>
      <c r="B344" s="34"/>
      <c r="C344" s="225" t="s">
        <v>534</v>
      </c>
      <c r="D344" s="225" t="s">
        <v>346</v>
      </c>
      <c r="E344" s="226" t="s">
        <v>6951</v>
      </c>
      <c r="F344" s="227" t="s">
        <v>6952</v>
      </c>
      <c r="G344" s="228" t="s">
        <v>460</v>
      </c>
      <c r="H344" s="229">
        <v>50</v>
      </c>
      <c r="I344" s="230"/>
      <c r="J344" s="231"/>
      <c r="K344" s="232">
        <f>ROUND(P344*H344,2)</f>
        <v>0</v>
      </c>
      <c r="L344" s="227" t="s">
        <v>6945</v>
      </c>
      <c r="M344" s="233"/>
      <c r="N344" s="234" t="s">
        <v>20</v>
      </c>
      <c r="O344" s="199" t="s">
        <v>48</v>
      </c>
      <c r="P344" s="200">
        <f>I344+J344</f>
        <v>0</v>
      </c>
      <c r="Q344" s="200">
        <f>ROUND(I344*H344,2)</f>
        <v>0</v>
      </c>
      <c r="R344" s="200">
        <f>ROUND(J344*H344,2)</f>
        <v>0</v>
      </c>
      <c r="S344" s="62"/>
      <c r="T344" s="201">
        <f>S344*H344</f>
        <v>0</v>
      </c>
      <c r="U344" s="201">
        <v>9.6000000000000002E-2</v>
      </c>
      <c r="V344" s="201">
        <f>U344*H344</f>
        <v>4.8</v>
      </c>
      <c r="W344" s="201">
        <v>0</v>
      </c>
      <c r="X344" s="202">
        <f>W344*H344</f>
        <v>0</v>
      </c>
      <c r="Y344" s="33"/>
      <c r="Z344" s="33"/>
      <c r="AA344" s="33"/>
      <c r="AB344" s="33"/>
      <c r="AC344" s="33"/>
      <c r="AD344" s="33"/>
      <c r="AE344" s="33"/>
      <c r="AR344" s="203" t="s">
        <v>275</v>
      </c>
      <c r="AT344" s="203" t="s">
        <v>346</v>
      </c>
      <c r="AU344" s="203" t="s">
        <v>89</v>
      </c>
      <c r="AY344" s="17" t="s">
        <v>168</v>
      </c>
      <c r="BE344" s="204">
        <f>IF(O344="základní",K344,0)</f>
        <v>0</v>
      </c>
      <c r="BF344" s="204">
        <f>IF(O344="snížená",K344,0)</f>
        <v>0</v>
      </c>
      <c r="BG344" s="204">
        <f>IF(O344="zákl. přenesená",K344,0)</f>
        <v>0</v>
      </c>
      <c r="BH344" s="204">
        <f>IF(O344="sníž. přenesená",K344,0)</f>
        <v>0</v>
      </c>
      <c r="BI344" s="204">
        <f>IF(O344="nulová",K344,0)</f>
        <v>0</v>
      </c>
      <c r="BJ344" s="17" t="s">
        <v>87</v>
      </c>
      <c r="BK344" s="204">
        <f>ROUND(P344*H344,2)</f>
        <v>0</v>
      </c>
      <c r="BL344" s="17" t="s">
        <v>191</v>
      </c>
      <c r="BM344" s="203" t="s">
        <v>6953</v>
      </c>
    </row>
    <row r="345" spans="1:65" s="2" customFormat="1">
      <c r="A345" s="33"/>
      <c r="B345" s="34"/>
      <c r="C345" s="35"/>
      <c r="D345" s="205" t="s">
        <v>178</v>
      </c>
      <c r="E345" s="35"/>
      <c r="F345" s="206" t="s">
        <v>6954</v>
      </c>
      <c r="G345" s="35"/>
      <c r="H345" s="35"/>
      <c r="I345" s="107"/>
      <c r="J345" s="107"/>
      <c r="K345" s="35"/>
      <c r="L345" s="35"/>
      <c r="M345" s="38"/>
      <c r="N345" s="207"/>
      <c r="O345" s="208"/>
      <c r="P345" s="62"/>
      <c r="Q345" s="62"/>
      <c r="R345" s="62"/>
      <c r="S345" s="62"/>
      <c r="T345" s="62"/>
      <c r="U345" s="62"/>
      <c r="V345" s="62"/>
      <c r="W345" s="62"/>
      <c r="X345" s="63"/>
      <c r="Y345" s="33"/>
      <c r="Z345" s="33"/>
      <c r="AA345" s="33"/>
      <c r="AB345" s="33"/>
      <c r="AC345" s="33"/>
      <c r="AD345" s="33"/>
      <c r="AE345" s="33"/>
      <c r="AT345" s="17" t="s">
        <v>178</v>
      </c>
      <c r="AU345" s="17" t="s">
        <v>89</v>
      </c>
    </row>
    <row r="346" spans="1:65" s="13" customFormat="1">
      <c r="B346" s="210"/>
      <c r="C346" s="211"/>
      <c r="D346" s="205" t="s">
        <v>181</v>
      </c>
      <c r="E346" s="212" t="s">
        <v>20</v>
      </c>
      <c r="F346" s="213" t="s">
        <v>6949</v>
      </c>
      <c r="G346" s="211"/>
      <c r="H346" s="214">
        <v>24</v>
      </c>
      <c r="I346" s="215"/>
      <c r="J346" s="215"/>
      <c r="K346" s="211"/>
      <c r="L346" s="211"/>
      <c r="M346" s="216"/>
      <c r="N346" s="217"/>
      <c r="O346" s="218"/>
      <c r="P346" s="218"/>
      <c r="Q346" s="218"/>
      <c r="R346" s="218"/>
      <c r="S346" s="218"/>
      <c r="T346" s="218"/>
      <c r="U346" s="218"/>
      <c r="V346" s="218"/>
      <c r="W346" s="218"/>
      <c r="X346" s="219"/>
      <c r="AT346" s="220" t="s">
        <v>181</v>
      </c>
      <c r="AU346" s="220" t="s">
        <v>89</v>
      </c>
      <c r="AV346" s="13" t="s">
        <v>89</v>
      </c>
      <c r="AW346" s="13" t="s">
        <v>5</v>
      </c>
      <c r="AX346" s="13" t="s">
        <v>79</v>
      </c>
      <c r="AY346" s="220" t="s">
        <v>168</v>
      </c>
    </row>
    <row r="347" spans="1:65" s="13" customFormat="1">
      <c r="B347" s="210"/>
      <c r="C347" s="211"/>
      <c r="D347" s="205" t="s">
        <v>181</v>
      </c>
      <c r="E347" s="212" t="s">
        <v>20</v>
      </c>
      <c r="F347" s="213" t="s">
        <v>6950</v>
      </c>
      <c r="G347" s="211"/>
      <c r="H347" s="214">
        <v>26</v>
      </c>
      <c r="I347" s="215"/>
      <c r="J347" s="215"/>
      <c r="K347" s="211"/>
      <c r="L347" s="211"/>
      <c r="M347" s="216"/>
      <c r="N347" s="217"/>
      <c r="O347" s="218"/>
      <c r="P347" s="218"/>
      <c r="Q347" s="218"/>
      <c r="R347" s="218"/>
      <c r="S347" s="218"/>
      <c r="T347" s="218"/>
      <c r="U347" s="218"/>
      <c r="V347" s="218"/>
      <c r="W347" s="218"/>
      <c r="X347" s="219"/>
      <c r="AT347" s="220" t="s">
        <v>181</v>
      </c>
      <c r="AU347" s="220" t="s">
        <v>89</v>
      </c>
      <c r="AV347" s="13" t="s">
        <v>89</v>
      </c>
      <c r="AW347" s="13" t="s">
        <v>5</v>
      </c>
      <c r="AX347" s="13" t="s">
        <v>79</v>
      </c>
      <c r="AY347" s="220" t="s">
        <v>168</v>
      </c>
    </row>
    <row r="348" spans="1:65" s="2" customFormat="1" ht="24" customHeight="1">
      <c r="A348" s="33"/>
      <c r="B348" s="34"/>
      <c r="C348" s="225" t="s">
        <v>540</v>
      </c>
      <c r="D348" s="225" t="s">
        <v>346</v>
      </c>
      <c r="E348" s="226" t="s">
        <v>6955</v>
      </c>
      <c r="F348" s="227" t="s">
        <v>6956</v>
      </c>
      <c r="G348" s="228" t="s">
        <v>460</v>
      </c>
      <c r="H348" s="229">
        <v>74</v>
      </c>
      <c r="I348" s="230"/>
      <c r="J348" s="231"/>
      <c r="K348" s="232">
        <f>ROUND(P348*H348,2)</f>
        <v>0</v>
      </c>
      <c r="L348" s="227" t="s">
        <v>20</v>
      </c>
      <c r="M348" s="233"/>
      <c r="N348" s="234" t="s">
        <v>20</v>
      </c>
      <c r="O348" s="199" t="s">
        <v>48</v>
      </c>
      <c r="P348" s="200">
        <f>I348+J348</f>
        <v>0</v>
      </c>
      <c r="Q348" s="200">
        <f>ROUND(I348*H348,2)</f>
        <v>0</v>
      </c>
      <c r="R348" s="200">
        <f>ROUND(J348*H348,2)</f>
        <v>0</v>
      </c>
      <c r="S348" s="62"/>
      <c r="T348" s="201">
        <f>S348*H348</f>
        <v>0</v>
      </c>
      <c r="U348" s="201">
        <v>3.7000000000000002E-3</v>
      </c>
      <c r="V348" s="201">
        <f>U348*H348</f>
        <v>0.27379999999999999</v>
      </c>
      <c r="W348" s="201">
        <v>0</v>
      </c>
      <c r="X348" s="202">
        <f>W348*H348</f>
        <v>0</v>
      </c>
      <c r="Y348" s="33"/>
      <c r="Z348" s="33"/>
      <c r="AA348" s="33"/>
      <c r="AB348" s="33"/>
      <c r="AC348" s="33"/>
      <c r="AD348" s="33"/>
      <c r="AE348" s="33"/>
      <c r="AR348" s="203" t="s">
        <v>275</v>
      </c>
      <c r="AT348" s="203" t="s">
        <v>346</v>
      </c>
      <c r="AU348" s="203" t="s">
        <v>89</v>
      </c>
      <c r="AY348" s="17" t="s">
        <v>168</v>
      </c>
      <c r="BE348" s="204">
        <f>IF(O348="základní",K348,0)</f>
        <v>0</v>
      </c>
      <c r="BF348" s="204">
        <f>IF(O348="snížená",K348,0)</f>
        <v>0</v>
      </c>
      <c r="BG348" s="204">
        <f>IF(O348="zákl. přenesená",K348,0)</f>
        <v>0</v>
      </c>
      <c r="BH348" s="204">
        <f>IF(O348="sníž. přenesená",K348,0)</f>
        <v>0</v>
      </c>
      <c r="BI348" s="204">
        <f>IF(O348="nulová",K348,0)</f>
        <v>0</v>
      </c>
      <c r="BJ348" s="17" t="s">
        <v>87</v>
      </c>
      <c r="BK348" s="204">
        <f>ROUND(P348*H348,2)</f>
        <v>0</v>
      </c>
      <c r="BL348" s="17" t="s">
        <v>191</v>
      </c>
      <c r="BM348" s="203" t="s">
        <v>6957</v>
      </c>
    </row>
    <row r="349" spans="1:65" s="2" customFormat="1">
      <c r="A349" s="33"/>
      <c r="B349" s="34"/>
      <c r="C349" s="35"/>
      <c r="D349" s="205" t="s">
        <v>178</v>
      </c>
      <c r="E349" s="35"/>
      <c r="F349" s="206" t="s">
        <v>6956</v>
      </c>
      <c r="G349" s="35"/>
      <c r="H349" s="35"/>
      <c r="I349" s="107"/>
      <c r="J349" s="107"/>
      <c r="K349" s="35"/>
      <c r="L349" s="35"/>
      <c r="M349" s="38"/>
      <c r="N349" s="207"/>
      <c r="O349" s="208"/>
      <c r="P349" s="62"/>
      <c r="Q349" s="62"/>
      <c r="R349" s="62"/>
      <c r="S349" s="62"/>
      <c r="T349" s="62"/>
      <c r="U349" s="62"/>
      <c r="V349" s="62"/>
      <c r="W349" s="62"/>
      <c r="X349" s="63"/>
      <c r="Y349" s="33"/>
      <c r="Z349" s="33"/>
      <c r="AA349" s="33"/>
      <c r="AB349" s="33"/>
      <c r="AC349" s="33"/>
      <c r="AD349" s="33"/>
      <c r="AE349" s="33"/>
      <c r="AT349" s="17" t="s">
        <v>178</v>
      </c>
      <c r="AU349" s="17" t="s">
        <v>89</v>
      </c>
    </row>
    <row r="350" spans="1:65" s="13" customFormat="1">
      <c r="B350" s="210"/>
      <c r="C350" s="211"/>
      <c r="D350" s="205" t="s">
        <v>181</v>
      </c>
      <c r="E350" s="212" t="s">
        <v>20</v>
      </c>
      <c r="F350" s="213" t="s">
        <v>6958</v>
      </c>
      <c r="G350" s="211"/>
      <c r="H350" s="214">
        <v>35</v>
      </c>
      <c r="I350" s="215"/>
      <c r="J350" s="215"/>
      <c r="K350" s="211"/>
      <c r="L350" s="211"/>
      <c r="M350" s="216"/>
      <c r="N350" s="217"/>
      <c r="O350" s="218"/>
      <c r="P350" s="218"/>
      <c r="Q350" s="218"/>
      <c r="R350" s="218"/>
      <c r="S350" s="218"/>
      <c r="T350" s="218"/>
      <c r="U350" s="218"/>
      <c r="V350" s="218"/>
      <c r="W350" s="218"/>
      <c r="X350" s="219"/>
      <c r="AT350" s="220" t="s">
        <v>181</v>
      </c>
      <c r="AU350" s="220" t="s">
        <v>89</v>
      </c>
      <c r="AV350" s="13" t="s">
        <v>89</v>
      </c>
      <c r="AW350" s="13" t="s">
        <v>5</v>
      </c>
      <c r="AX350" s="13" t="s">
        <v>79</v>
      </c>
      <c r="AY350" s="220" t="s">
        <v>168</v>
      </c>
    </row>
    <row r="351" spans="1:65" s="13" customFormat="1">
      <c r="B351" s="210"/>
      <c r="C351" s="211"/>
      <c r="D351" s="205" t="s">
        <v>181</v>
      </c>
      <c r="E351" s="212" t="s">
        <v>20</v>
      </c>
      <c r="F351" s="213" t="s">
        <v>6959</v>
      </c>
      <c r="G351" s="211"/>
      <c r="H351" s="214">
        <v>39</v>
      </c>
      <c r="I351" s="215"/>
      <c r="J351" s="215"/>
      <c r="K351" s="211"/>
      <c r="L351" s="211"/>
      <c r="M351" s="216"/>
      <c r="N351" s="217"/>
      <c r="O351" s="218"/>
      <c r="P351" s="218"/>
      <c r="Q351" s="218"/>
      <c r="R351" s="218"/>
      <c r="S351" s="218"/>
      <c r="T351" s="218"/>
      <c r="U351" s="218"/>
      <c r="V351" s="218"/>
      <c r="W351" s="218"/>
      <c r="X351" s="219"/>
      <c r="AT351" s="220" t="s">
        <v>181</v>
      </c>
      <c r="AU351" s="220" t="s">
        <v>89</v>
      </c>
      <c r="AV351" s="13" t="s">
        <v>89</v>
      </c>
      <c r="AW351" s="13" t="s">
        <v>5</v>
      </c>
      <c r="AX351" s="13" t="s">
        <v>79</v>
      </c>
      <c r="AY351" s="220" t="s">
        <v>168</v>
      </c>
    </row>
    <row r="352" spans="1:65" s="2" customFormat="1" ht="24" customHeight="1">
      <c r="A352" s="33"/>
      <c r="B352" s="34"/>
      <c r="C352" s="225" t="s">
        <v>547</v>
      </c>
      <c r="D352" s="225" t="s">
        <v>346</v>
      </c>
      <c r="E352" s="226" t="s">
        <v>6960</v>
      </c>
      <c r="F352" s="227" t="s">
        <v>6961</v>
      </c>
      <c r="G352" s="228" t="s">
        <v>460</v>
      </c>
      <c r="H352" s="229">
        <v>8</v>
      </c>
      <c r="I352" s="230"/>
      <c r="J352" s="231"/>
      <c r="K352" s="232">
        <f>ROUND(P352*H352,2)</f>
        <v>0</v>
      </c>
      <c r="L352" s="227" t="s">
        <v>20</v>
      </c>
      <c r="M352" s="233"/>
      <c r="N352" s="234" t="s">
        <v>20</v>
      </c>
      <c r="O352" s="199" t="s">
        <v>48</v>
      </c>
      <c r="P352" s="200">
        <f>I352+J352</f>
        <v>0</v>
      </c>
      <c r="Q352" s="200">
        <f>ROUND(I352*H352,2)</f>
        <v>0</v>
      </c>
      <c r="R352" s="200">
        <f>ROUND(J352*H352,2)</f>
        <v>0</v>
      </c>
      <c r="S352" s="62"/>
      <c r="T352" s="201">
        <f>S352*H352</f>
        <v>0</v>
      </c>
      <c r="U352" s="201">
        <v>3.7000000000000002E-3</v>
      </c>
      <c r="V352" s="201">
        <f>U352*H352</f>
        <v>2.9600000000000001E-2</v>
      </c>
      <c r="W352" s="201">
        <v>0</v>
      </c>
      <c r="X352" s="202">
        <f>W352*H352</f>
        <v>0</v>
      </c>
      <c r="Y352" s="33"/>
      <c r="Z352" s="33"/>
      <c r="AA352" s="33"/>
      <c r="AB352" s="33"/>
      <c r="AC352" s="33"/>
      <c r="AD352" s="33"/>
      <c r="AE352" s="33"/>
      <c r="AR352" s="203" t="s">
        <v>275</v>
      </c>
      <c r="AT352" s="203" t="s">
        <v>346</v>
      </c>
      <c r="AU352" s="203" t="s">
        <v>89</v>
      </c>
      <c r="AY352" s="17" t="s">
        <v>168</v>
      </c>
      <c r="BE352" s="204">
        <f>IF(O352="základní",K352,0)</f>
        <v>0</v>
      </c>
      <c r="BF352" s="204">
        <f>IF(O352="snížená",K352,0)</f>
        <v>0</v>
      </c>
      <c r="BG352" s="204">
        <f>IF(O352="zákl. přenesená",K352,0)</f>
        <v>0</v>
      </c>
      <c r="BH352" s="204">
        <f>IF(O352="sníž. přenesená",K352,0)</f>
        <v>0</v>
      </c>
      <c r="BI352" s="204">
        <f>IF(O352="nulová",K352,0)</f>
        <v>0</v>
      </c>
      <c r="BJ352" s="17" t="s">
        <v>87</v>
      </c>
      <c r="BK352" s="204">
        <f>ROUND(P352*H352,2)</f>
        <v>0</v>
      </c>
      <c r="BL352" s="17" t="s">
        <v>191</v>
      </c>
      <c r="BM352" s="203" t="s">
        <v>6962</v>
      </c>
    </row>
    <row r="353" spans="1:65" s="2" customFormat="1">
      <c r="A353" s="33"/>
      <c r="B353" s="34"/>
      <c r="C353" s="35"/>
      <c r="D353" s="205" t="s">
        <v>178</v>
      </c>
      <c r="E353" s="35"/>
      <c r="F353" s="206" t="s">
        <v>6961</v>
      </c>
      <c r="G353" s="35"/>
      <c r="H353" s="35"/>
      <c r="I353" s="107"/>
      <c r="J353" s="107"/>
      <c r="K353" s="35"/>
      <c r="L353" s="35"/>
      <c r="M353" s="38"/>
      <c r="N353" s="207"/>
      <c r="O353" s="208"/>
      <c r="P353" s="62"/>
      <c r="Q353" s="62"/>
      <c r="R353" s="62"/>
      <c r="S353" s="62"/>
      <c r="T353" s="62"/>
      <c r="U353" s="62"/>
      <c r="V353" s="62"/>
      <c r="W353" s="62"/>
      <c r="X353" s="63"/>
      <c r="Y353" s="33"/>
      <c r="Z353" s="33"/>
      <c r="AA353" s="33"/>
      <c r="AB353" s="33"/>
      <c r="AC353" s="33"/>
      <c r="AD353" s="33"/>
      <c r="AE353" s="33"/>
      <c r="AT353" s="17" t="s">
        <v>178</v>
      </c>
      <c r="AU353" s="17" t="s">
        <v>89</v>
      </c>
    </row>
    <row r="354" spans="1:65" s="13" customFormat="1">
      <c r="B354" s="210"/>
      <c r="C354" s="211"/>
      <c r="D354" s="205" t="s">
        <v>181</v>
      </c>
      <c r="E354" s="212" t="s">
        <v>20</v>
      </c>
      <c r="F354" s="213" t="s">
        <v>275</v>
      </c>
      <c r="G354" s="211"/>
      <c r="H354" s="214">
        <v>8</v>
      </c>
      <c r="I354" s="215"/>
      <c r="J354" s="215"/>
      <c r="K354" s="211"/>
      <c r="L354" s="211"/>
      <c r="M354" s="216"/>
      <c r="N354" s="217"/>
      <c r="O354" s="218"/>
      <c r="P354" s="218"/>
      <c r="Q354" s="218"/>
      <c r="R354" s="218"/>
      <c r="S354" s="218"/>
      <c r="T354" s="218"/>
      <c r="U354" s="218"/>
      <c r="V354" s="218"/>
      <c r="W354" s="218"/>
      <c r="X354" s="219"/>
      <c r="AT354" s="220" t="s">
        <v>181</v>
      </c>
      <c r="AU354" s="220" t="s">
        <v>89</v>
      </c>
      <c r="AV354" s="13" t="s">
        <v>89</v>
      </c>
      <c r="AW354" s="13" t="s">
        <v>5</v>
      </c>
      <c r="AX354" s="13" t="s">
        <v>79</v>
      </c>
      <c r="AY354" s="220" t="s">
        <v>168</v>
      </c>
    </row>
    <row r="355" spans="1:65" s="2" customFormat="1" ht="24" customHeight="1">
      <c r="A355" s="33"/>
      <c r="B355" s="34"/>
      <c r="C355" s="191" t="s">
        <v>556</v>
      </c>
      <c r="D355" s="191" t="s">
        <v>171</v>
      </c>
      <c r="E355" s="192" t="s">
        <v>6963</v>
      </c>
      <c r="F355" s="193" t="s">
        <v>6964</v>
      </c>
      <c r="G355" s="194" t="s">
        <v>243</v>
      </c>
      <c r="H355" s="195">
        <v>12.2</v>
      </c>
      <c r="I355" s="196"/>
      <c r="J355" s="196"/>
      <c r="K355" s="197">
        <f>ROUND(P355*H355,2)</f>
        <v>0</v>
      </c>
      <c r="L355" s="193" t="s">
        <v>175</v>
      </c>
      <c r="M355" s="38"/>
      <c r="N355" s="198" t="s">
        <v>20</v>
      </c>
      <c r="O355" s="199" t="s">
        <v>48</v>
      </c>
      <c r="P355" s="200">
        <f>I355+J355</f>
        <v>0</v>
      </c>
      <c r="Q355" s="200">
        <f>ROUND(I355*H355,2)</f>
        <v>0</v>
      </c>
      <c r="R355" s="200">
        <f>ROUND(J355*H355,2)</f>
        <v>0</v>
      </c>
      <c r="S355" s="62"/>
      <c r="T355" s="201">
        <f>S355*H355</f>
        <v>0</v>
      </c>
      <c r="U355" s="201">
        <v>0</v>
      </c>
      <c r="V355" s="201">
        <f>U355*H355</f>
        <v>0</v>
      </c>
      <c r="W355" s="201">
        <v>0</v>
      </c>
      <c r="X355" s="202">
        <f>W355*H355</f>
        <v>0</v>
      </c>
      <c r="Y355" s="33"/>
      <c r="Z355" s="33"/>
      <c r="AA355" s="33"/>
      <c r="AB355" s="33"/>
      <c r="AC355" s="33"/>
      <c r="AD355" s="33"/>
      <c r="AE355" s="33"/>
      <c r="AR355" s="203" t="s">
        <v>191</v>
      </c>
      <c r="AT355" s="203" t="s">
        <v>171</v>
      </c>
      <c r="AU355" s="203" t="s">
        <v>89</v>
      </c>
      <c r="AY355" s="17" t="s">
        <v>168</v>
      </c>
      <c r="BE355" s="204">
        <f>IF(O355="základní",K355,0)</f>
        <v>0</v>
      </c>
      <c r="BF355" s="204">
        <f>IF(O355="snížená",K355,0)</f>
        <v>0</v>
      </c>
      <c r="BG355" s="204">
        <f>IF(O355="zákl. přenesená",K355,0)</f>
        <v>0</v>
      </c>
      <c r="BH355" s="204">
        <f>IF(O355="sníž. přenesená",K355,0)</f>
        <v>0</v>
      </c>
      <c r="BI355" s="204">
        <f>IF(O355="nulová",K355,0)</f>
        <v>0</v>
      </c>
      <c r="BJ355" s="17" t="s">
        <v>87</v>
      </c>
      <c r="BK355" s="204">
        <f>ROUND(P355*H355,2)</f>
        <v>0</v>
      </c>
      <c r="BL355" s="17" t="s">
        <v>191</v>
      </c>
      <c r="BM355" s="203" t="s">
        <v>6965</v>
      </c>
    </row>
    <row r="356" spans="1:65" s="2" customFormat="1" ht="19.5">
      <c r="A356" s="33"/>
      <c r="B356" s="34"/>
      <c r="C356" s="35"/>
      <c r="D356" s="205" t="s">
        <v>178</v>
      </c>
      <c r="E356" s="35"/>
      <c r="F356" s="206" t="s">
        <v>6966</v>
      </c>
      <c r="G356" s="35"/>
      <c r="H356" s="35"/>
      <c r="I356" s="107"/>
      <c r="J356" s="107"/>
      <c r="K356" s="35"/>
      <c r="L356" s="35"/>
      <c r="M356" s="38"/>
      <c r="N356" s="207"/>
      <c r="O356" s="208"/>
      <c r="P356" s="62"/>
      <c r="Q356" s="62"/>
      <c r="R356" s="62"/>
      <c r="S356" s="62"/>
      <c r="T356" s="62"/>
      <c r="U356" s="62"/>
      <c r="V356" s="62"/>
      <c r="W356" s="62"/>
      <c r="X356" s="63"/>
      <c r="Y356" s="33"/>
      <c r="Z356" s="33"/>
      <c r="AA356" s="33"/>
      <c r="AB356" s="33"/>
      <c r="AC356" s="33"/>
      <c r="AD356" s="33"/>
      <c r="AE356" s="33"/>
      <c r="AT356" s="17" t="s">
        <v>178</v>
      </c>
      <c r="AU356" s="17" t="s">
        <v>89</v>
      </c>
    </row>
    <row r="357" spans="1:65" s="2" customFormat="1" ht="39">
      <c r="A357" s="33"/>
      <c r="B357" s="34"/>
      <c r="C357" s="35"/>
      <c r="D357" s="205" t="s">
        <v>231</v>
      </c>
      <c r="E357" s="35"/>
      <c r="F357" s="209" t="s">
        <v>6967</v>
      </c>
      <c r="G357" s="35"/>
      <c r="H357" s="35"/>
      <c r="I357" s="107"/>
      <c r="J357" s="107"/>
      <c r="K357" s="35"/>
      <c r="L357" s="35"/>
      <c r="M357" s="38"/>
      <c r="N357" s="207"/>
      <c r="O357" s="208"/>
      <c r="P357" s="62"/>
      <c r="Q357" s="62"/>
      <c r="R357" s="62"/>
      <c r="S357" s="62"/>
      <c r="T357" s="62"/>
      <c r="U357" s="62"/>
      <c r="V357" s="62"/>
      <c r="W357" s="62"/>
      <c r="X357" s="63"/>
      <c r="Y357" s="33"/>
      <c r="Z357" s="33"/>
      <c r="AA357" s="33"/>
      <c r="AB357" s="33"/>
      <c r="AC357" s="33"/>
      <c r="AD357" s="33"/>
      <c r="AE357" s="33"/>
      <c r="AT357" s="17" t="s">
        <v>231</v>
      </c>
      <c r="AU357" s="17" t="s">
        <v>89</v>
      </c>
    </row>
    <row r="358" spans="1:65" s="13" customFormat="1">
      <c r="B358" s="210"/>
      <c r="C358" s="211"/>
      <c r="D358" s="205" t="s">
        <v>181</v>
      </c>
      <c r="E358" s="212" t="s">
        <v>20</v>
      </c>
      <c r="F358" s="213" t="s">
        <v>6968</v>
      </c>
      <c r="G358" s="211"/>
      <c r="H358" s="214">
        <v>12.2</v>
      </c>
      <c r="I358" s="215"/>
      <c r="J358" s="215"/>
      <c r="K358" s="211"/>
      <c r="L358" s="211"/>
      <c r="M358" s="216"/>
      <c r="N358" s="217"/>
      <c r="O358" s="218"/>
      <c r="P358" s="218"/>
      <c r="Q358" s="218"/>
      <c r="R358" s="218"/>
      <c r="S358" s="218"/>
      <c r="T358" s="218"/>
      <c r="U358" s="218"/>
      <c r="V358" s="218"/>
      <c r="W358" s="218"/>
      <c r="X358" s="219"/>
      <c r="AT358" s="220" t="s">
        <v>181</v>
      </c>
      <c r="AU358" s="220" t="s">
        <v>89</v>
      </c>
      <c r="AV358" s="13" t="s">
        <v>89</v>
      </c>
      <c r="AW358" s="13" t="s">
        <v>5</v>
      </c>
      <c r="AX358" s="13" t="s">
        <v>79</v>
      </c>
      <c r="AY358" s="220" t="s">
        <v>168</v>
      </c>
    </row>
    <row r="359" spans="1:65" s="2" customFormat="1" ht="36" customHeight="1">
      <c r="A359" s="33"/>
      <c r="B359" s="34"/>
      <c r="C359" s="225" t="s">
        <v>567</v>
      </c>
      <c r="D359" s="225" t="s">
        <v>346</v>
      </c>
      <c r="E359" s="226" t="s">
        <v>6969</v>
      </c>
      <c r="F359" s="227" t="s">
        <v>6970</v>
      </c>
      <c r="G359" s="228" t="s">
        <v>460</v>
      </c>
      <c r="H359" s="229">
        <v>8</v>
      </c>
      <c r="I359" s="230"/>
      <c r="J359" s="231"/>
      <c r="K359" s="232">
        <f>ROUND(P359*H359,2)</f>
        <v>0</v>
      </c>
      <c r="L359" s="227" t="s">
        <v>20</v>
      </c>
      <c r="M359" s="233"/>
      <c r="N359" s="234" t="s">
        <v>20</v>
      </c>
      <c r="O359" s="199" t="s">
        <v>48</v>
      </c>
      <c r="P359" s="200">
        <f>I359+J359</f>
        <v>0</v>
      </c>
      <c r="Q359" s="200">
        <f>ROUND(I359*H359,2)</f>
        <v>0</v>
      </c>
      <c r="R359" s="200">
        <f>ROUND(J359*H359,2)</f>
        <v>0</v>
      </c>
      <c r="S359" s="62"/>
      <c r="T359" s="201">
        <f>S359*H359</f>
        <v>0</v>
      </c>
      <c r="U359" s="201">
        <v>0</v>
      </c>
      <c r="V359" s="201">
        <f>U359*H359</f>
        <v>0</v>
      </c>
      <c r="W359" s="201">
        <v>0</v>
      </c>
      <c r="X359" s="202">
        <f>W359*H359</f>
        <v>0</v>
      </c>
      <c r="Y359" s="33"/>
      <c r="Z359" s="33"/>
      <c r="AA359" s="33"/>
      <c r="AB359" s="33"/>
      <c r="AC359" s="33"/>
      <c r="AD359" s="33"/>
      <c r="AE359" s="33"/>
      <c r="AR359" s="203" t="s">
        <v>275</v>
      </c>
      <c r="AT359" s="203" t="s">
        <v>346</v>
      </c>
      <c r="AU359" s="203" t="s">
        <v>89</v>
      </c>
      <c r="AY359" s="17" t="s">
        <v>168</v>
      </c>
      <c r="BE359" s="204">
        <f>IF(O359="základní",K359,0)</f>
        <v>0</v>
      </c>
      <c r="BF359" s="204">
        <f>IF(O359="snížená",K359,0)</f>
        <v>0</v>
      </c>
      <c r="BG359" s="204">
        <f>IF(O359="zákl. přenesená",K359,0)</f>
        <v>0</v>
      </c>
      <c r="BH359" s="204">
        <f>IF(O359="sníž. přenesená",K359,0)</f>
        <v>0</v>
      </c>
      <c r="BI359" s="204">
        <f>IF(O359="nulová",K359,0)</f>
        <v>0</v>
      </c>
      <c r="BJ359" s="17" t="s">
        <v>87</v>
      </c>
      <c r="BK359" s="204">
        <f>ROUND(P359*H359,2)</f>
        <v>0</v>
      </c>
      <c r="BL359" s="17" t="s">
        <v>191</v>
      </c>
      <c r="BM359" s="203" t="s">
        <v>6971</v>
      </c>
    </row>
    <row r="360" spans="1:65" s="2" customFormat="1" ht="19.5">
      <c r="A360" s="33"/>
      <c r="B360" s="34"/>
      <c r="C360" s="35"/>
      <c r="D360" s="205" t="s">
        <v>178</v>
      </c>
      <c r="E360" s="35"/>
      <c r="F360" s="206" t="s">
        <v>6970</v>
      </c>
      <c r="G360" s="35"/>
      <c r="H360" s="35"/>
      <c r="I360" s="107"/>
      <c r="J360" s="107"/>
      <c r="K360" s="35"/>
      <c r="L360" s="35"/>
      <c r="M360" s="38"/>
      <c r="N360" s="207"/>
      <c r="O360" s="208"/>
      <c r="P360" s="62"/>
      <c r="Q360" s="62"/>
      <c r="R360" s="62"/>
      <c r="S360" s="62"/>
      <c r="T360" s="62"/>
      <c r="U360" s="62"/>
      <c r="V360" s="62"/>
      <c r="W360" s="62"/>
      <c r="X360" s="63"/>
      <c r="Y360" s="33"/>
      <c r="Z360" s="33"/>
      <c r="AA360" s="33"/>
      <c r="AB360" s="33"/>
      <c r="AC360" s="33"/>
      <c r="AD360" s="33"/>
      <c r="AE360" s="33"/>
      <c r="AT360" s="17" t="s">
        <v>178</v>
      </c>
      <c r="AU360" s="17" t="s">
        <v>89</v>
      </c>
    </row>
    <row r="361" spans="1:65" s="13" customFormat="1">
      <c r="B361" s="210"/>
      <c r="C361" s="211"/>
      <c r="D361" s="205" t="s">
        <v>181</v>
      </c>
      <c r="E361" s="212" t="s">
        <v>20</v>
      </c>
      <c r="F361" s="213" t="s">
        <v>275</v>
      </c>
      <c r="G361" s="211"/>
      <c r="H361" s="214">
        <v>8</v>
      </c>
      <c r="I361" s="215"/>
      <c r="J361" s="215"/>
      <c r="K361" s="211"/>
      <c r="L361" s="211"/>
      <c r="M361" s="216"/>
      <c r="N361" s="217"/>
      <c r="O361" s="218"/>
      <c r="P361" s="218"/>
      <c r="Q361" s="218"/>
      <c r="R361" s="218"/>
      <c r="S361" s="218"/>
      <c r="T361" s="218"/>
      <c r="U361" s="218"/>
      <c r="V361" s="218"/>
      <c r="W361" s="218"/>
      <c r="X361" s="219"/>
      <c r="AT361" s="220" t="s">
        <v>181</v>
      </c>
      <c r="AU361" s="220" t="s">
        <v>89</v>
      </c>
      <c r="AV361" s="13" t="s">
        <v>89</v>
      </c>
      <c r="AW361" s="13" t="s">
        <v>5</v>
      </c>
      <c r="AX361" s="13" t="s">
        <v>79</v>
      </c>
      <c r="AY361" s="220" t="s">
        <v>168</v>
      </c>
    </row>
    <row r="362" spans="1:65" s="2" customFormat="1" ht="16.5" customHeight="1">
      <c r="A362" s="33"/>
      <c r="B362" s="34"/>
      <c r="C362" s="225" t="s">
        <v>578</v>
      </c>
      <c r="D362" s="225" t="s">
        <v>346</v>
      </c>
      <c r="E362" s="226" t="s">
        <v>6972</v>
      </c>
      <c r="F362" s="227" t="s">
        <v>6973</v>
      </c>
      <c r="G362" s="228" t="s">
        <v>2999</v>
      </c>
      <c r="H362" s="229">
        <v>1</v>
      </c>
      <c r="I362" s="230"/>
      <c r="J362" s="231"/>
      <c r="K362" s="232">
        <f>ROUND(P362*H362,2)</f>
        <v>0</v>
      </c>
      <c r="L362" s="227" t="s">
        <v>20</v>
      </c>
      <c r="M362" s="233"/>
      <c r="N362" s="234" t="s">
        <v>20</v>
      </c>
      <c r="O362" s="199" t="s">
        <v>48</v>
      </c>
      <c r="P362" s="200">
        <f>I362+J362</f>
        <v>0</v>
      </c>
      <c r="Q362" s="200">
        <f>ROUND(I362*H362,2)</f>
        <v>0</v>
      </c>
      <c r="R362" s="200">
        <f>ROUND(J362*H362,2)</f>
        <v>0</v>
      </c>
      <c r="S362" s="62"/>
      <c r="T362" s="201">
        <f>S362*H362</f>
        <v>0</v>
      </c>
      <c r="U362" s="201">
        <v>0</v>
      </c>
      <c r="V362" s="201">
        <f>U362*H362</f>
        <v>0</v>
      </c>
      <c r="W362" s="201">
        <v>0</v>
      </c>
      <c r="X362" s="202">
        <f>W362*H362</f>
        <v>0</v>
      </c>
      <c r="Y362" s="33"/>
      <c r="Z362" s="33"/>
      <c r="AA362" s="33"/>
      <c r="AB362" s="33"/>
      <c r="AC362" s="33"/>
      <c r="AD362" s="33"/>
      <c r="AE362" s="33"/>
      <c r="AR362" s="203" t="s">
        <v>275</v>
      </c>
      <c r="AT362" s="203" t="s">
        <v>346</v>
      </c>
      <c r="AU362" s="203" t="s">
        <v>89</v>
      </c>
      <c r="AY362" s="17" t="s">
        <v>168</v>
      </c>
      <c r="BE362" s="204">
        <f>IF(O362="základní",K362,0)</f>
        <v>0</v>
      </c>
      <c r="BF362" s="204">
        <f>IF(O362="snížená",K362,0)</f>
        <v>0</v>
      </c>
      <c r="BG362" s="204">
        <f>IF(O362="zákl. přenesená",K362,0)</f>
        <v>0</v>
      </c>
      <c r="BH362" s="204">
        <f>IF(O362="sníž. přenesená",K362,0)</f>
        <v>0</v>
      </c>
      <c r="BI362" s="204">
        <f>IF(O362="nulová",K362,0)</f>
        <v>0</v>
      </c>
      <c r="BJ362" s="17" t="s">
        <v>87</v>
      </c>
      <c r="BK362" s="204">
        <f>ROUND(P362*H362,2)</f>
        <v>0</v>
      </c>
      <c r="BL362" s="17" t="s">
        <v>191</v>
      </c>
      <c r="BM362" s="203" t="s">
        <v>6974</v>
      </c>
    </row>
    <row r="363" spans="1:65" s="2" customFormat="1">
      <c r="A363" s="33"/>
      <c r="B363" s="34"/>
      <c r="C363" s="35"/>
      <c r="D363" s="205" t="s">
        <v>178</v>
      </c>
      <c r="E363" s="35"/>
      <c r="F363" s="206" t="s">
        <v>6973</v>
      </c>
      <c r="G363" s="35"/>
      <c r="H363" s="35"/>
      <c r="I363" s="107"/>
      <c r="J363" s="107"/>
      <c r="K363" s="35"/>
      <c r="L363" s="35"/>
      <c r="M363" s="38"/>
      <c r="N363" s="207"/>
      <c r="O363" s="208"/>
      <c r="P363" s="62"/>
      <c r="Q363" s="62"/>
      <c r="R363" s="62"/>
      <c r="S363" s="62"/>
      <c r="T363" s="62"/>
      <c r="U363" s="62"/>
      <c r="V363" s="62"/>
      <c r="W363" s="62"/>
      <c r="X363" s="63"/>
      <c r="Y363" s="33"/>
      <c r="Z363" s="33"/>
      <c r="AA363" s="33"/>
      <c r="AB363" s="33"/>
      <c r="AC363" s="33"/>
      <c r="AD363" s="33"/>
      <c r="AE363" s="33"/>
      <c r="AT363" s="17" t="s">
        <v>178</v>
      </c>
      <c r="AU363" s="17" t="s">
        <v>89</v>
      </c>
    </row>
    <row r="364" spans="1:65" s="13" customFormat="1">
      <c r="B364" s="210"/>
      <c r="C364" s="211"/>
      <c r="D364" s="205" t="s">
        <v>181</v>
      </c>
      <c r="E364" s="212" t="s">
        <v>20</v>
      </c>
      <c r="F364" s="213" t="s">
        <v>6975</v>
      </c>
      <c r="G364" s="211"/>
      <c r="H364" s="214">
        <v>1</v>
      </c>
      <c r="I364" s="215"/>
      <c r="J364" s="215"/>
      <c r="K364" s="211"/>
      <c r="L364" s="211"/>
      <c r="M364" s="216"/>
      <c r="N364" s="217"/>
      <c r="O364" s="218"/>
      <c r="P364" s="218"/>
      <c r="Q364" s="218"/>
      <c r="R364" s="218"/>
      <c r="S364" s="218"/>
      <c r="T364" s="218"/>
      <c r="U364" s="218"/>
      <c r="V364" s="218"/>
      <c r="W364" s="218"/>
      <c r="X364" s="219"/>
      <c r="AT364" s="220" t="s">
        <v>181</v>
      </c>
      <c r="AU364" s="220" t="s">
        <v>89</v>
      </c>
      <c r="AV364" s="13" t="s">
        <v>89</v>
      </c>
      <c r="AW364" s="13" t="s">
        <v>5</v>
      </c>
      <c r="AX364" s="13" t="s">
        <v>79</v>
      </c>
      <c r="AY364" s="220" t="s">
        <v>168</v>
      </c>
    </row>
    <row r="365" spans="1:65" s="2" customFormat="1" ht="24" customHeight="1">
      <c r="A365" s="33"/>
      <c r="B365" s="34"/>
      <c r="C365" s="191" t="s">
        <v>592</v>
      </c>
      <c r="D365" s="191" t="s">
        <v>171</v>
      </c>
      <c r="E365" s="192" t="s">
        <v>6976</v>
      </c>
      <c r="F365" s="193" t="s">
        <v>6977</v>
      </c>
      <c r="G365" s="194" t="s">
        <v>460</v>
      </c>
      <c r="H365" s="195">
        <v>1</v>
      </c>
      <c r="I365" s="196"/>
      <c r="J365" s="196"/>
      <c r="K365" s="197">
        <f>ROUND(P365*H365,2)</f>
        <v>0</v>
      </c>
      <c r="L365" s="193" t="s">
        <v>175</v>
      </c>
      <c r="M365" s="38"/>
      <c r="N365" s="198" t="s">
        <v>20</v>
      </c>
      <c r="O365" s="199" t="s">
        <v>48</v>
      </c>
      <c r="P365" s="200">
        <f>I365+J365</f>
        <v>0</v>
      </c>
      <c r="Q365" s="200">
        <f>ROUND(I365*H365,2)</f>
        <v>0</v>
      </c>
      <c r="R365" s="200">
        <f>ROUND(J365*H365,2)</f>
        <v>0</v>
      </c>
      <c r="S365" s="62"/>
      <c r="T365" s="201">
        <f>S365*H365</f>
        <v>0</v>
      </c>
      <c r="U365" s="201">
        <v>0</v>
      </c>
      <c r="V365" s="201">
        <f>U365*H365</f>
        <v>0</v>
      </c>
      <c r="W365" s="201">
        <v>0</v>
      </c>
      <c r="X365" s="202">
        <f>W365*H365</f>
        <v>0</v>
      </c>
      <c r="Y365" s="33"/>
      <c r="Z365" s="33"/>
      <c r="AA365" s="33"/>
      <c r="AB365" s="33"/>
      <c r="AC365" s="33"/>
      <c r="AD365" s="33"/>
      <c r="AE365" s="33"/>
      <c r="AR365" s="203" t="s">
        <v>191</v>
      </c>
      <c r="AT365" s="203" t="s">
        <v>171</v>
      </c>
      <c r="AU365" s="203" t="s">
        <v>89</v>
      </c>
      <c r="AY365" s="17" t="s">
        <v>168</v>
      </c>
      <c r="BE365" s="204">
        <f>IF(O365="základní",K365,0)</f>
        <v>0</v>
      </c>
      <c r="BF365" s="204">
        <f>IF(O365="snížená",K365,0)</f>
        <v>0</v>
      </c>
      <c r="BG365" s="204">
        <f>IF(O365="zákl. přenesená",K365,0)</f>
        <v>0</v>
      </c>
      <c r="BH365" s="204">
        <f>IF(O365="sníž. přenesená",K365,0)</f>
        <v>0</v>
      </c>
      <c r="BI365" s="204">
        <f>IF(O365="nulová",K365,0)</f>
        <v>0</v>
      </c>
      <c r="BJ365" s="17" t="s">
        <v>87</v>
      </c>
      <c r="BK365" s="204">
        <f>ROUND(P365*H365,2)</f>
        <v>0</v>
      </c>
      <c r="BL365" s="17" t="s">
        <v>191</v>
      </c>
      <c r="BM365" s="203" t="s">
        <v>6978</v>
      </c>
    </row>
    <row r="366" spans="1:65" s="2" customFormat="1" ht="19.5">
      <c r="A366" s="33"/>
      <c r="B366" s="34"/>
      <c r="C366" s="35"/>
      <c r="D366" s="205" t="s">
        <v>178</v>
      </c>
      <c r="E366" s="35"/>
      <c r="F366" s="206" t="s">
        <v>6979</v>
      </c>
      <c r="G366" s="35"/>
      <c r="H366" s="35"/>
      <c r="I366" s="107"/>
      <c r="J366" s="107"/>
      <c r="K366" s="35"/>
      <c r="L366" s="35"/>
      <c r="M366" s="38"/>
      <c r="N366" s="207"/>
      <c r="O366" s="208"/>
      <c r="P366" s="62"/>
      <c r="Q366" s="62"/>
      <c r="R366" s="62"/>
      <c r="S366" s="62"/>
      <c r="T366" s="62"/>
      <c r="U366" s="62"/>
      <c r="V366" s="62"/>
      <c r="W366" s="62"/>
      <c r="X366" s="63"/>
      <c r="Y366" s="33"/>
      <c r="Z366" s="33"/>
      <c r="AA366" s="33"/>
      <c r="AB366" s="33"/>
      <c r="AC366" s="33"/>
      <c r="AD366" s="33"/>
      <c r="AE366" s="33"/>
      <c r="AT366" s="17" t="s">
        <v>178</v>
      </c>
      <c r="AU366" s="17" t="s">
        <v>89</v>
      </c>
    </row>
    <row r="367" spans="1:65" s="2" customFormat="1" ht="58.5">
      <c r="A367" s="33"/>
      <c r="B367" s="34"/>
      <c r="C367" s="35"/>
      <c r="D367" s="205" t="s">
        <v>231</v>
      </c>
      <c r="E367" s="35"/>
      <c r="F367" s="209" t="s">
        <v>6600</v>
      </c>
      <c r="G367" s="35"/>
      <c r="H367" s="35"/>
      <c r="I367" s="107"/>
      <c r="J367" s="107"/>
      <c r="K367" s="35"/>
      <c r="L367" s="35"/>
      <c r="M367" s="38"/>
      <c r="N367" s="207"/>
      <c r="O367" s="208"/>
      <c r="P367" s="62"/>
      <c r="Q367" s="62"/>
      <c r="R367" s="62"/>
      <c r="S367" s="62"/>
      <c r="T367" s="62"/>
      <c r="U367" s="62"/>
      <c r="V367" s="62"/>
      <c r="W367" s="62"/>
      <c r="X367" s="63"/>
      <c r="Y367" s="33"/>
      <c r="Z367" s="33"/>
      <c r="AA367" s="33"/>
      <c r="AB367" s="33"/>
      <c r="AC367" s="33"/>
      <c r="AD367" s="33"/>
      <c r="AE367" s="33"/>
      <c r="AT367" s="17" t="s">
        <v>231</v>
      </c>
      <c r="AU367" s="17" t="s">
        <v>89</v>
      </c>
    </row>
    <row r="368" spans="1:65" s="13" customFormat="1">
      <c r="B368" s="210"/>
      <c r="C368" s="211"/>
      <c r="D368" s="205" t="s">
        <v>181</v>
      </c>
      <c r="E368" s="212" t="s">
        <v>20</v>
      </c>
      <c r="F368" s="213" t="s">
        <v>6980</v>
      </c>
      <c r="G368" s="211"/>
      <c r="H368" s="214">
        <v>1</v>
      </c>
      <c r="I368" s="215"/>
      <c r="J368" s="215"/>
      <c r="K368" s="211"/>
      <c r="L368" s="211"/>
      <c r="M368" s="216"/>
      <c r="N368" s="217"/>
      <c r="O368" s="218"/>
      <c r="P368" s="218"/>
      <c r="Q368" s="218"/>
      <c r="R368" s="218"/>
      <c r="S368" s="218"/>
      <c r="T368" s="218"/>
      <c r="U368" s="218"/>
      <c r="V368" s="218"/>
      <c r="W368" s="218"/>
      <c r="X368" s="219"/>
      <c r="AT368" s="220" t="s">
        <v>181</v>
      </c>
      <c r="AU368" s="220" t="s">
        <v>89</v>
      </c>
      <c r="AV368" s="13" t="s">
        <v>89</v>
      </c>
      <c r="AW368" s="13" t="s">
        <v>5</v>
      </c>
      <c r="AX368" s="13" t="s">
        <v>79</v>
      </c>
      <c r="AY368" s="220" t="s">
        <v>168</v>
      </c>
    </row>
    <row r="369" spans="1:65" s="2" customFormat="1" ht="24" customHeight="1">
      <c r="A369" s="33"/>
      <c r="B369" s="34"/>
      <c r="C369" s="191" t="s">
        <v>600</v>
      </c>
      <c r="D369" s="191" t="s">
        <v>171</v>
      </c>
      <c r="E369" s="192" t="s">
        <v>6981</v>
      </c>
      <c r="F369" s="193" t="s">
        <v>6982</v>
      </c>
      <c r="G369" s="194" t="s">
        <v>460</v>
      </c>
      <c r="H369" s="195">
        <v>1</v>
      </c>
      <c r="I369" s="196"/>
      <c r="J369" s="196"/>
      <c r="K369" s="197">
        <f>ROUND(P369*H369,2)</f>
        <v>0</v>
      </c>
      <c r="L369" s="193" t="s">
        <v>175</v>
      </c>
      <c r="M369" s="38"/>
      <c r="N369" s="198" t="s">
        <v>20</v>
      </c>
      <c r="O369" s="199" t="s">
        <v>48</v>
      </c>
      <c r="P369" s="200">
        <f>I369+J369</f>
        <v>0</v>
      </c>
      <c r="Q369" s="200">
        <f>ROUND(I369*H369,2)</f>
        <v>0</v>
      </c>
      <c r="R369" s="200">
        <f>ROUND(J369*H369,2)</f>
        <v>0</v>
      </c>
      <c r="S369" s="62"/>
      <c r="T369" s="201">
        <f>S369*H369</f>
        <v>0</v>
      </c>
      <c r="U369" s="201">
        <v>0</v>
      </c>
      <c r="V369" s="201">
        <f>U369*H369</f>
        <v>0</v>
      </c>
      <c r="W369" s="201">
        <v>0</v>
      </c>
      <c r="X369" s="202">
        <f>W369*H369</f>
        <v>0</v>
      </c>
      <c r="Y369" s="33"/>
      <c r="Z369" s="33"/>
      <c r="AA369" s="33"/>
      <c r="AB369" s="33"/>
      <c r="AC369" s="33"/>
      <c r="AD369" s="33"/>
      <c r="AE369" s="33"/>
      <c r="AR369" s="203" t="s">
        <v>191</v>
      </c>
      <c r="AT369" s="203" t="s">
        <v>171</v>
      </c>
      <c r="AU369" s="203" t="s">
        <v>89</v>
      </c>
      <c r="AY369" s="17" t="s">
        <v>168</v>
      </c>
      <c r="BE369" s="204">
        <f>IF(O369="základní",K369,0)</f>
        <v>0</v>
      </c>
      <c r="BF369" s="204">
        <f>IF(O369="snížená",K369,0)</f>
        <v>0</v>
      </c>
      <c r="BG369" s="204">
        <f>IF(O369="zákl. přenesená",K369,0)</f>
        <v>0</v>
      </c>
      <c r="BH369" s="204">
        <f>IF(O369="sníž. přenesená",K369,0)</f>
        <v>0</v>
      </c>
      <c r="BI369" s="204">
        <f>IF(O369="nulová",K369,0)</f>
        <v>0</v>
      </c>
      <c r="BJ369" s="17" t="s">
        <v>87</v>
      </c>
      <c r="BK369" s="204">
        <f>ROUND(P369*H369,2)</f>
        <v>0</v>
      </c>
      <c r="BL369" s="17" t="s">
        <v>191</v>
      </c>
      <c r="BM369" s="203" t="s">
        <v>6983</v>
      </c>
    </row>
    <row r="370" spans="1:65" s="2" customFormat="1">
      <c r="A370" s="33"/>
      <c r="B370" s="34"/>
      <c r="C370" s="35"/>
      <c r="D370" s="205" t="s">
        <v>178</v>
      </c>
      <c r="E370" s="35"/>
      <c r="F370" s="206" t="s">
        <v>6984</v>
      </c>
      <c r="G370" s="35"/>
      <c r="H370" s="35"/>
      <c r="I370" s="107"/>
      <c r="J370" s="107"/>
      <c r="K370" s="35"/>
      <c r="L370" s="35"/>
      <c r="M370" s="38"/>
      <c r="N370" s="207"/>
      <c r="O370" s="208"/>
      <c r="P370" s="62"/>
      <c r="Q370" s="62"/>
      <c r="R370" s="62"/>
      <c r="S370" s="62"/>
      <c r="T370" s="62"/>
      <c r="U370" s="62"/>
      <c r="V370" s="62"/>
      <c r="W370" s="62"/>
      <c r="X370" s="63"/>
      <c r="Y370" s="33"/>
      <c r="Z370" s="33"/>
      <c r="AA370" s="33"/>
      <c r="AB370" s="33"/>
      <c r="AC370" s="33"/>
      <c r="AD370" s="33"/>
      <c r="AE370" s="33"/>
      <c r="AT370" s="17" t="s">
        <v>178</v>
      </c>
      <c r="AU370" s="17" t="s">
        <v>89</v>
      </c>
    </row>
    <row r="371" spans="1:65" s="2" customFormat="1" ht="58.5">
      <c r="A371" s="33"/>
      <c r="B371" s="34"/>
      <c r="C371" s="35"/>
      <c r="D371" s="205" t="s">
        <v>231</v>
      </c>
      <c r="E371" s="35"/>
      <c r="F371" s="209" t="s">
        <v>6600</v>
      </c>
      <c r="G371" s="35"/>
      <c r="H371" s="35"/>
      <c r="I371" s="107"/>
      <c r="J371" s="107"/>
      <c r="K371" s="35"/>
      <c r="L371" s="35"/>
      <c r="M371" s="38"/>
      <c r="N371" s="207"/>
      <c r="O371" s="208"/>
      <c r="P371" s="62"/>
      <c r="Q371" s="62"/>
      <c r="R371" s="62"/>
      <c r="S371" s="62"/>
      <c r="T371" s="62"/>
      <c r="U371" s="62"/>
      <c r="V371" s="62"/>
      <c r="W371" s="62"/>
      <c r="X371" s="63"/>
      <c r="Y371" s="33"/>
      <c r="Z371" s="33"/>
      <c r="AA371" s="33"/>
      <c r="AB371" s="33"/>
      <c r="AC371" s="33"/>
      <c r="AD371" s="33"/>
      <c r="AE371" s="33"/>
      <c r="AT371" s="17" t="s">
        <v>231</v>
      </c>
      <c r="AU371" s="17" t="s">
        <v>89</v>
      </c>
    </row>
    <row r="372" spans="1:65" s="13" customFormat="1">
      <c r="B372" s="210"/>
      <c r="C372" s="211"/>
      <c r="D372" s="205" t="s">
        <v>181</v>
      </c>
      <c r="E372" s="212" t="s">
        <v>20</v>
      </c>
      <c r="F372" s="213" t="s">
        <v>6980</v>
      </c>
      <c r="G372" s="211"/>
      <c r="H372" s="214">
        <v>1</v>
      </c>
      <c r="I372" s="215"/>
      <c r="J372" s="215"/>
      <c r="K372" s="211"/>
      <c r="L372" s="211"/>
      <c r="M372" s="216"/>
      <c r="N372" s="217"/>
      <c r="O372" s="218"/>
      <c r="P372" s="218"/>
      <c r="Q372" s="218"/>
      <c r="R372" s="218"/>
      <c r="S372" s="218"/>
      <c r="T372" s="218"/>
      <c r="U372" s="218"/>
      <c r="V372" s="218"/>
      <c r="W372" s="218"/>
      <c r="X372" s="219"/>
      <c r="AT372" s="220" t="s">
        <v>181</v>
      </c>
      <c r="AU372" s="220" t="s">
        <v>89</v>
      </c>
      <c r="AV372" s="13" t="s">
        <v>89</v>
      </c>
      <c r="AW372" s="13" t="s">
        <v>5</v>
      </c>
      <c r="AX372" s="13" t="s">
        <v>79</v>
      </c>
      <c r="AY372" s="220" t="s">
        <v>168</v>
      </c>
    </row>
    <row r="373" spans="1:65" s="2" customFormat="1" ht="24" customHeight="1">
      <c r="A373" s="33"/>
      <c r="B373" s="34"/>
      <c r="C373" s="191" t="s">
        <v>606</v>
      </c>
      <c r="D373" s="191" t="s">
        <v>171</v>
      </c>
      <c r="E373" s="192" t="s">
        <v>6985</v>
      </c>
      <c r="F373" s="193" t="s">
        <v>6986</v>
      </c>
      <c r="G373" s="194" t="s">
        <v>278</v>
      </c>
      <c r="H373" s="195">
        <v>57.76</v>
      </c>
      <c r="I373" s="196"/>
      <c r="J373" s="196"/>
      <c r="K373" s="197">
        <f>ROUND(P373*H373,2)</f>
        <v>0</v>
      </c>
      <c r="L373" s="193" t="s">
        <v>175</v>
      </c>
      <c r="M373" s="38"/>
      <c r="N373" s="198" t="s">
        <v>20</v>
      </c>
      <c r="O373" s="199" t="s">
        <v>48</v>
      </c>
      <c r="P373" s="200">
        <f>I373+J373</f>
        <v>0</v>
      </c>
      <c r="Q373" s="200">
        <f>ROUND(I373*H373,2)</f>
        <v>0</v>
      </c>
      <c r="R373" s="200">
        <f>ROUND(J373*H373,2)</f>
        <v>0</v>
      </c>
      <c r="S373" s="62"/>
      <c r="T373" s="201">
        <f>S373*H373</f>
        <v>0</v>
      </c>
      <c r="U373" s="201">
        <v>0.35249999999999998</v>
      </c>
      <c r="V373" s="201">
        <f>U373*H373</f>
        <v>20.360399999999998</v>
      </c>
      <c r="W373" s="201">
        <v>0</v>
      </c>
      <c r="X373" s="202">
        <f>W373*H373</f>
        <v>0</v>
      </c>
      <c r="Y373" s="33"/>
      <c r="Z373" s="33"/>
      <c r="AA373" s="33"/>
      <c r="AB373" s="33"/>
      <c r="AC373" s="33"/>
      <c r="AD373" s="33"/>
      <c r="AE373" s="33"/>
      <c r="AR373" s="203" t="s">
        <v>191</v>
      </c>
      <c r="AT373" s="203" t="s">
        <v>171</v>
      </c>
      <c r="AU373" s="203" t="s">
        <v>89</v>
      </c>
      <c r="AY373" s="17" t="s">
        <v>168</v>
      </c>
      <c r="BE373" s="204">
        <f>IF(O373="základní",K373,0)</f>
        <v>0</v>
      </c>
      <c r="BF373" s="204">
        <f>IF(O373="snížená",K373,0)</f>
        <v>0</v>
      </c>
      <c r="BG373" s="204">
        <f>IF(O373="zákl. přenesená",K373,0)</f>
        <v>0</v>
      </c>
      <c r="BH373" s="204">
        <f>IF(O373="sníž. přenesená",K373,0)</f>
        <v>0</v>
      </c>
      <c r="BI373" s="204">
        <f>IF(O373="nulová",K373,0)</f>
        <v>0</v>
      </c>
      <c r="BJ373" s="17" t="s">
        <v>87</v>
      </c>
      <c r="BK373" s="204">
        <f>ROUND(P373*H373,2)</f>
        <v>0</v>
      </c>
      <c r="BL373" s="17" t="s">
        <v>191</v>
      </c>
      <c r="BM373" s="203" t="s">
        <v>6987</v>
      </c>
    </row>
    <row r="374" spans="1:65" s="2" customFormat="1" ht="39">
      <c r="A374" s="33"/>
      <c r="B374" s="34"/>
      <c r="C374" s="35"/>
      <c r="D374" s="205" t="s">
        <v>178</v>
      </c>
      <c r="E374" s="35"/>
      <c r="F374" s="206" t="s">
        <v>6988</v>
      </c>
      <c r="G374" s="35"/>
      <c r="H374" s="35"/>
      <c r="I374" s="107"/>
      <c r="J374" s="107"/>
      <c r="K374" s="35"/>
      <c r="L374" s="35"/>
      <c r="M374" s="38"/>
      <c r="N374" s="207"/>
      <c r="O374" s="208"/>
      <c r="P374" s="62"/>
      <c r="Q374" s="62"/>
      <c r="R374" s="62"/>
      <c r="S374" s="62"/>
      <c r="T374" s="62"/>
      <c r="U374" s="62"/>
      <c r="V374" s="62"/>
      <c r="W374" s="62"/>
      <c r="X374" s="63"/>
      <c r="Y374" s="33"/>
      <c r="Z374" s="33"/>
      <c r="AA374" s="33"/>
      <c r="AB374" s="33"/>
      <c r="AC374" s="33"/>
      <c r="AD374" s="33"/>
      <c r="AE374" s="33"/>
      <c r="AT374" s="17" t="s">
        <v>178</v>
      </c>
      <c r="AU374" s="17" t="s">
        <v>89</v>
      </c>
    </row>
    <row r="375" spans="1:65" s="2" customFormat="1" ht="126.75">
      <c r="A375" s="33"/>
      <c r="B375" s="34"/>
      <c r="C375" s="35"/>
      <c r="D375" s="205" t="s">
        <v>231</v>
      </c>
      <c r="E375" s="35"/>
      <c r="F375" s="209" t="s">
        <v>6989</v>
      </c>
      <c r="G375" s="35"/>
      <c r="H375" s="35"/>
      <c r="I375" s="107"/>
      <c r="J375" s="107"/>
      <c r="K375" s="35"/>
      <c r="L375" s="35"/>
      <c r="M375" s="38"/>
      <c r="N375" s="207"/>
      <c r="O375" s="208"/>
      <c r="P375" s="62"/>
      <c r="Q375" s="62"/>
      <c r="R375" s="62"/>
      <c r="S375" s="62"/>
      <c r="T375" s="62"/>
      <c r="U375" s="62"/>
      <c r="V375" s="62"/>
      <c r="W375" s="62"/>
      <c r="X375" s="63"/>
      <c r="Y375" s="33"/>
      <c r="Z375" s="33"/>
      <c r="AA375" s="33"/>
      <c r="AB375" s="33"/>
      <c r="AC375" s="33"/>
      <c r="AD375" s="33"/>
      <c r="AE375" s="33"/>
      <c r="AT375" s="17" t="s">
        <v>231</v>
      </c>
      <c r="AU375" s="17" t="s">
        <v>89</v>
      </c>
    </row>
    <row r="376" spans="1:65" s="13" customFormat="1" ht="33.75">
      <c r="B376" s="210"/>
      <c r="C376" s="211"/>
      <c r="D376" s="205" t="s">
        <v>181</v>
      </c>
      <c r="E376" s="212" t="s">
        <v>20</v>
      </c>
      <c r="F376" s="213" t="s">
        <v>6990</v>
      </c>
      <c r="G376" s="211"/>
      <c r="H376" s="214">
        <v>57.76</v>
      </c>
      <c r="I376" s="215"/>
      <c r="J376" s="215"/>
      <c r="K376" s="211"/>
      <c r="L376" s="211"/>
      <c r="M376" s="216"/>
      <c r="N376" s="217"/>
      <c r="O376" s="218"/>
      <c r="P376" s="218"/>
      <c r="Q376" s="218"/>
      <c r="R376" s="218"/>
      <c r="S376" s="218"/>
      <c r="T376" s="218"/>
      <c r="U376" s="218"/>
      <c r="V376" s="218"/>
      <c r="W376" s="218"/>
      <c r="X376" s="219"/>
      <c r="AT376" s="220" t="s">
        <v>181</v>
      </c>
      <c r="AU376" s="220" t="s">
        <v>89</v>
      </c>
      <c r="AV376" s="13" t="s">
        <v>89</v>
      </c>
      <c r="AW376" s="13" t="s">
        <v>5</v>
      </c>
      <c r="AX376" s="13" t="s">
        <v>79</v>
      </c>
      <c r="AY376" s="220" t="s">
        <v>168</v>
      </c>
    </row>
    <row r="377" spans="1:65" s="2" customFormat="1" ht="24" customHeight="1">
      <c r="A377" s="33"/>
      <c r="B377" s="34"/>
      <c r="C377" s="191" t="s">
        <v>611</v>
      </c>
      <c r="D377" s="191" t="s">
        <v>171</v>
      </c>
      <c r="E377" s="192" t="s">
        <v>6991</v>
      </c>
      <c r="F377" s="193" t="s">
        <v>6992</v>
      </c>
      <c r="G377" s="194" t="s">
        <v>243</v>
      </c>
      <c r="H377" s="195">
        <v>17.600000000000001</v>
      </c>
      <c r="I377" s="196"/>
      <c r="J377" s="196"/>
      <c r="K377" s="197">
        <f>ROUND(P377*H377,2)</f>
        <v>0</v>
      </c>
      <c r="L377" s="193" t="s">
        <v>175</v>
      </c>
      <c r="M377" s="38"/>
      <c r="N377" s="198" t="s">
        <v>20</v>
      </c>
      <c r="O377" s="199" t="s">
        <v>48</v>
      </c>
      <c r="P377" s="200">
        <f>I377+J377</f>
        <v>0</v>
      </c>
      <c r="Q377" s="200">
        <f>ROUND(I377*H377,2)</f>
        <v>0</v>
      </c>
      <c r="R377" s="200">
        <f>ROUND(J377*H377,2)</f>
        <v>0</v>
      </c>
      <c r="S377" s="62"/>
      <c r="T377" s="201">
        <f>S377*H377</f>
        <v>0</v>
      </c>
      <c r="U377" s="201">
        <v>0.1</v>
      </c>
      <c r="V377" s="201">
        <f>U377*H377</f>
        <v>1.7600000000000002</v>
      </c>
      <c r="W377" s="201">
        <v>0</v>
      </c>
      <c r="X377" s="202">
        <f>W377*H377</f>
        <v>0</v>
      </c>
      <c r="Y377" s="33"/>
      <c r="Z377" s="33"/>
      <c r="AA377" s="33"/>
      <c r="AB377" s="33"/>
      <c r="AC377" s="33"/>
      <c r="AD377" s="33"/>
      <c r="AE377" s="33"/>
      <c r="AR377" s="203" t="s">
        <v>191</v>
      </c>
      <c r="AT377" s="203" t="s">
        <v>171</v>
      </c>
      <c r="AU377" s="203" t="s">
        <v>89</v>
      </c>
      <c r="AY377" s="17" t="s">
        <v>168</v>
      </c>
      <c r="BE377" s="204">
        <f>IF(O377="základní",K377,0)</f>
        <v>0</v>
      </c>
      <c r="BF377" s="204">
        <f>IF(O377="snížená",K377,0)</f>
        <v>0</v>
      </c>
      <c r="BG377" s="204">
        <f>IF(O377="zákl. přenesená",K377,0)</f>
        <v>0</v>
      </c>
      <c r="BH377" s="204">
        <f>IF(O377="sníž. přenesená",K377,0)</f>
        <v>0</v>
      </c>
      <c r="BI377" s="204">
        <f>IF(O377="nulová",K377,0)</f>
        <v>0</v>
      </c>
      <c r="BJ377" s="17" t="s">
        <v>87</v>
      </c>
      <c r="BK377" s="204">
        <f>ROUND(P377*H377,2)</f>
        <v>0</v>
      </c>
      <c r="BL377" s="17" t="s">
        <v>191</v>
      </c>
      <c r="BM377" s="203" t="s">
        <v>6993</v>
      </c>
    </row>
    <row r="378" spans="1:65" s="2" customFormat="1" ht="19.5">
      <c r="A378" s="33"/>
      <c r="B378" s="34"/>
      <c r="C378" s="35"/>
      <c r="D378" s="205" t="s">
        <v>178</v>
      </c>
      <c r="E378" s="35"/>
      <c r="F378" s="206" t="s">
        <v>6994</v>
      </c>
      <c r="G378" s="35"/>
      <c r="H378" s="35"/>
      <c r="I378" s="107"/>
      <c r="J378" s="107"/>
      <c r="K378" s="35"/>
      <c r="L378" s="35"/>
      <c r="M378" s="38"/>
      <c r="N378" s="207"/>
      <c r="O378" s="208"/>
      <c r="P378" s="62"/>
      <c r="Q378" s="62"/>
      <c r="R378" s="62"/>
      <c r="S378" s="62"/>
      <c r="T378" s="62"/>
      <c r="U378" s="62"/>
      <c r="V378" s="62"/>
      <c r="W378" s="62"/>
      <c r="X378" s="63"/>
      <c r="Y378" s="33"/>
      <c r="Z378" s="33"/>
      <c r="AA378" s="33"/>
      <c r="AB378" s="33"/>
      <c r="AC378" s="33"/>
      <c r="AD378" s="33"/>
      <c r="AE378" s="33"/>
      <c r="AT378" s="17" t="s">
        <v>178</v>
      </c>
      <c r="AU378" s="17" t="s">
        <v>89</v>
      </c>
    </row>
    <row r="379" spans="1:65" s="2" customFormat="1" ht="126.75">
      <c r="A379" s="33"/>
      <c r="B379" s="34"/>
      <c r="C379" s="35"/>
      <c r="D379" s="205" t="s">
        <v>231</v>
      </c>
      <c r="E379" s="35"/>
      <c r="F379" s="209" t="s">
        <v>6989</v>
      </c>
      <c r="G379" s="35"/>
      <c r="H379" s="35"/>
      <c r="I379" s="107"/>
      <c r="J379" s="107"/>
      <c r="K379" s="35"/>
      <c r="L379" s="35"/>
      <c r="M379" s="38"/>
      <c r="N379" s="207"/>
      <c r="O379" s="208"/>
      <c r="P379" s="62"/>
      <c r="Q379" s="62"/>
      <c r="R379" s="62"/>
      <c r="S379" s="62"/>
      <c r="T379" s="62"/>
      <c r="U379" s="62"/>
      <c r="V379" s="62"/>
      <c r="W379" s="62"/>
      <c r="X379" s="63"/>
      <c r="Y379" s="33"/>
      <c r="Z379" s="33"/>
      <c r="AA379" s="33"/>
      <c r="AB379" s="33"/>
      <c r="AC379" s="33"/>
      <c r="AD379" s="33"/>
      <c r="AE379" s="33"/>
      <c r="AT379" s="17" t="s">
        <v>231</v>
      </c>
      <c r="AU379" s="17" t="s">
        <v>89</v>
      </c>
    </row>
    <row r="380" spans="1:65" s="13" customFormat="1">
      <c r="B380" s="210"/>
      <c r="C380" s="211"/>
      <c r="D380" s="205" t="s">
        <v>181</v>
      </c>
      <c r="E380" s="212" t="s">
        <v>20</v>
      </c>
      <c r="F380" s="213" t="s">
        <v>6995</v>
      </c>
      <c r="G380" s="211"/>
      <c r="H380" s="214">
        <v>17.600000000000001</v>
      </c>
      <c r="I380" s="215"/>
      <c r="J380" s="215"/>
      <c r="K380" s="211"/>
      <c r="L380" s="211"/>
      <c r="M380" s="216"/>
      <c r="N380" s="217"/>
      <c r="O380" s="218"/>
      <c r="P380" s="218"/>
      <c r="Q380" s="218"/>
      <c r="R380" s="218"/>
      <c r="S380" s="218"/>
      <c r="T380" s="218"/>
      <c r="U380" s="218"/>
      <c r="V380" s="218"/>
      <c r="W380" s="218"/>
      <c r="X380" s="219"/>
      <c r="AT380" s="220" t="s">
        <v>181</v>
      </c>
      <c r="AU380" s="220" t="s">
        <v>89</v>
      </c>
      <c r="AV380" s="13" t="s">
        <v>89</v>
      </c>
      <c r="AW380" s="13" t="s">
        <v>5</v>
      </c>
      <c r="AX380" s="13" t="s">
        <v>79</v>
      </c>
      <c r="AY380" s="220" t="s">
        <v>168</v>
      </c>
    </row>
    <row r="381" spans="1:65" s="2" customFormat="1" ht="24" customHeight="1">
      <c r="A381" s="33"/>
      <c r="B381" s="34"/>
      <c r="C381" s="191" t="s">
        <v>621</v>
      </c>
      <c r="D381" s="191" t="s">
        <v>171</v>
      </c>
      <c r="E381" s="192" t="s">
        <v>6996</v>
      </c>
      <c r="F381" s="193" t="s">
        <v>6997</v>
      </c>
      <c r="G381" s="194" t="s">
        <v>243</v>
      </c>
      <c r="H381" s="195">
        <v>20.2</v>
      </c>
      <c r="I381" s="196"/>
      <c r="J381" s="196"/>
      <c r="K381" s="197">
        <f>ROUND(P381*H381,2)</f>
        <v>0</v>
      </c>
      <c r="L381" s="193" t="s">
        <v>175</v>
      </c>
      <c r="M381" s="38"/>
      <c r="N381" s="198" t="s">
        <v>20</v>
      </c>
      <c r="O381" s="199" t="s">
        <v>48</v>
      </c>
      <c r="P381" s="200">
        <f>I381+J381</f>
        <v>0</v>
      </c>
      <c r="Q381" s="200">
        <f>ROUND(I381*H381,2)</f>
        <v>0</v>
      </c>
      <c r="R381" s="200">
        <f>ROUND(J381*H381,2)</f>
        <v>0</v>
      </c>
      <c r="S381" s="62"/>
      <c r="T381" s="201">
        <f>S381*H381</f>
        <v>0</v>
      </c>
      <c r="U381" s="201">
        <v>7.5899999999999995E-2</v>
      </c>
      <c r="V381" s="201">
        <f>U381*H381</f>
        <v>1.5331799999999998</v>
      </c>
      <c r="W381" s="201">
        <v>0</v>
      </c>
      <c r="X381" s="202">
        <f>W381*H381</f>
        <v>0</v>
      </c>
      <c r="Y381" s="33"/>
      <c r="Z381" s="33"/>
      <c r="AA381" s="33"/>
      <c r="AB381" s="33"/>
      <c r="AC381" s="33"/>
      <c r="AD381" s="33"/>
      <c r="AE381" s="33"/>
      <c r="AR381" s="203" t="s">
        <v>191</v>
      </c>
      <c r="AT381" s="203" t="s">
        <v>171</v>
      </c>
      <c r="AU381" s="203" t="s">
        <v>89</v>
      </c>
      <c r="AY381" s="17" t="s">
        <v>168</v>
      </c>
      <c r="BE381" s="204">
        <f>IF(O381="základní",K381,0)</f>
        <v>0</v>
      </c>
      <c r="BF381" s="204">
        <f>IF(O381="snížená",K381,0)</f>
        <v>0</v>
      </c>
      <c r="BG381" s="204">
        <f>IF(O381="zákl. přenesená",K381,0)</f>
        <v>0</v>
      </c>
      <c r="BH381" s="204">
        <f>IF(O381="sníž. přenesená",K381,0)</f>
        <v>0</v>
      </c>
      <c r="BI381" s="204">
        <f>IF(O381="nulová",K381,0)</f>
        <v>0</v>
      </c>
      <c r="BJ381" s="17" t="s">
        <v>87</v>
      </c>
      <c r="BK381" s="204">
        <f>ROUND(P381*H381,2)</f>
        <v>0</v>
      </c>
      <c r="BL381" s="17" t="s">
        <v>191</v>
      </c>
      <c r="BM381" s="203" t="s">
        <v>6998</v>
      </c>
    </row>
    <row r="382" spans="1:65" s="2" customFormat="1" ht="19.5">
      <c r="A382" s="33"/>
      <c r="B382" s="34"/>
      <c r="C382" s="35"/>
      <c r="D382" s="205" t="s">
        <v>178</v>
      </c>
      <c r="E382" s="35"/>
      <c r="F382" s="206" t="s">
        <v>6999</v>
      </c>
      <c r="G382" s="35"/>
      <c r="H382" s="35"/>
      <c r="I382" s="107"/>
      <c r="J382" s="107"/>
      <c r="K382" s="35"/>
      <c r="L382" s="35"/>
      <c r="M382" s="38"/>
      <c r="N382" s="207"/>
      <c r="O382" s="208"/>
      <c r="P382" s="62"/>
      <c r="Q382" s="62"/>
      <c r="R382" s="62"/>
      <c r="S382" s="62"/>
      <c r="T382" s="62"/>
      <c r="U382" s="62"/>
      <c r="V382" s="62"/>
      <c r="W382" s="62"/>
      <c r="X382" s="63"/>
      <c r="Y382" s="33"/>
      <c r="Z382" s="33"/>
      <c r="AA382" s="33"/>
      <c r="AB382" s="33"/>
      <c r="AC382" s="33"/>
      <c r="AD382" s="33"/>
      <c r="AE382" s="33"/>
      <c r="AT382" s="17" t="s">
        <v>178</v>
      </c>
      <c r="AU382" s="17" t="s">
        <v>89</v>
      </c>
    </row>
    <row r="383" spans="1:65" s="2" customFormat="1" ht="126.75">
      <c r="A383" s="33"/>
      <c r="B383" s="34"/>
      <c r="C383" s="35"/>
      <c r="D383" s="205" t="s">
        <v>231</v>
      </c>
      <c r="E383" s="35"/>
      <c r="F383" s="209" t="s">
        <v>6989</v>
      </c>
      <c r="G383" s="35"/>
      <c r="H383" s="35"/>
      <c r="I383" s="107"/>
      <c r="J383" s="107"/>
      <c r="K383" s="35"/>
      <c r="L383" s="35"/>
      <c r="M383" s="38"/>
      <c r="N383" s="207"/>
      <c r="O383" s="208"/>
      <c r="P383" s="62"/>
      <c r="Q383" s="62"/>
      <c r="R383" s="62"/>
      <c r="S383" s="62"/>
      <c r="T383" s="62"/>
      <c r="U383" s="62"/>
      <c r="V383" s="62"/>
      <c r="W383" s="62"/>
      <c r="X383" s="63"/>
      <c r="Y383" s="33"/>
      <c r="Z383" s="33"/>
      <c r="AA383" s="33"/>
      <c r="AB383" s="33"/>
      <c r="AC383" s="33"/>
      <c r="AD383" s="33"/>
      <c r="AE383" s="33"/>
      <c r="AT383" s="17" t="s">
        <v>231</v>
      </c>
      <c r="AU383" s="17" t="s">
        <v>89</v>
      </c>
    </row>
    <row r="384" spans="1:65" s="13" customFormat="1">
      <c r="B384" s="210"/>
      <c r="C384" s="211"/>
      <c r="D384" s="205" t="s">
        <v>181</v>
      </c>
      <c r="E384" s="212" t="s">
        <v>20</v>
      </c>
      <c r="F384" s="213" t="s">
        <v>7000</v>
      </c>
      <c r="G384" s="211"/>
      <c r="H384" s="214">
        <v>20.2</v>
      </c>
      <c r="I384" s="215"/>
      <c r="J384" s="215"/>
      <c r="K384" s="211"/>
      <c r="L384" s="211"/>
      <c r="M384" s="216"/>
      <c r="N384" s="217"/>
      <c r="O384" s="218"/>
      <c r="P384" s="218"/>
      <c r="Q384" s="218"/>
      <c r="R384" s="218"/>
      <c r="S384" s="218"/>
      <c r="T384" s="218"/>
      <c r="U384" s="218"/>
      <c r="V384" s="218"/>
      <c r="W384" s="218"/>
      <c r="X384" s="219"/>
      <c r="AT384" s="220" t="s">
        <v>181</v>
      </c>
      <c r="AU384" s="220" t="s">
        <v>89</v>
      </c>
      <c r="AV384" s="13" t="s">
        <v>89</v>
      </c>
      <c r="AW384" s="13" t="s">
        <v>5</v>
      </c>
      <c r="AX384" s="13" t="s">
        <v>79</v>
      </c>
      <c r="AY384" s="220" t="s">
        <v>168</v>
      </c>
    </row>
    <row r="385" spans="1:65" s="2" customFormat="1" ht="24" customHeight="1">
      <c r="A385" s="33"/>
      <c r="B385" s="34"/>
      <c r="C385" s="191" t="s">
        <v>630</v>
      </c>
      <c r="D385" s="191" t="s">
        <v>171</v>
      </c>
      <c r="E385" s="192" t="s">
        <v>7001</v>
      </c>
      <c r="F385" s="193" t="s">
        <v>7002</v>
      </c>
      <c r="G385" s="194" t="s">
        <v>243</v>
      </c>
      <c r="H385" s="195">
        <v>44</v>
      </c>
      <c r="I385" s="196"/>
      <c r="J385" s="196"/>
      <c r="K385" s="197">
        <f>ROUND(P385*H385,2)</f>
        <v>0</v>
      </c>
      <c r="L385" s="193" t="s">
        <v>175</v>
      </c>
      <c r="M385" s="38"/>
      <c r="N385" s="198" t="s">
        <v>20</v>
      </c>
      <c r="O385" s="199" t="s">
        <v>48</v>
      </c>
      <c r="P385" s="200">
        <f>I385+J385</f>
        <v>0</v>
      </c>
      <c r="Q385" s="200">
        <f>ROUND(I385*H385,2)</f>
        <v>0</v>
      </c>
      <c r="R385" s="200">
        <f>ROUND(J385*H385,2)</f>
        <v>0</v>
      </c>
      <c r="S385" s="62"/>
      <c r="T385" s="201">
        <f>S385*H385</f>
        <v>0</v>
      </c>
      <c r="U385" s="201">
        <v>4.9500000000000002E-2</v>
      </c>
      <c r="V385" s="201">
        <f>U385*H385</f>
        <v>2.1779999999999999</v>
      </c>
      <c r="W385" s="201">
        <v>0</v>
      </c>
      <c r="X385" s="202">
        <f>W385*H385</f>
        <v>0</v>
      </c>
      <c r="Y385" s="33"/>
      <c r="Z385" s="33"/>
      <c r="AA385" s="33"/>
      <c r="AB385" s="33"/>
      <c r="AC385" s="33"/>
      <c r="AD385" s="33"/>
      <c r="AE385" s="33"/>
      <c r="AR385" s="203" t="s">
        <v>191</v>
      </c>
      <c r="AT385" s="203" t="s">
        <v>171</v>
      </c>
      <c r="AU385" s="203" t="s">
        <v>89</v>
      </c>
      <c r="AY385" s="17" t="s">
        <v>168</v>
      </c>
      <c r="BE385" s="204">
        <f>IF(O385="základní",K385,0)</f>
        <v>0</v>
      </c>
      <c r="BF385" s="204">
        <f>IF(O385="snížená",K385,0)</f>
        <v>0</v>
      </c>
      <c r="BG385" s="204">
        <f>IF(O385="zákl. přenesená",K385,0)</f>
        <v>0</v>
      </c>
      <c r="BH385" s="204">
        <f>IF(O385="sníž. přenesená",K385,0)</f>
        <v>0</v>
      </c>
      <c r="BI385" s="204">
        <f>IF(O385="nulová",K385,0)</f>
        <v>0</v>
      </c>
      <c r="BJ385" s="17" t="s">
        <v>87</v>
      </c>
      <c r="BK385" s="204">
        <f>ROUND(P385*H385,2)</f>
        <v>0</v>
      </c>
      <c r="BL385" s="17" t="s">
        <v>191</v>
      </c>
      <c r="BM385" s="203" t="s">
        <v>7003</v>
      </c>
    </row>
    <row r="386" spans="1:65" s="2" customFormat="1" ht="29.25">
      <c r="A386" s="33"/>
      <c r="B386" s="34"/>
      <c r="C386" s="35"/>
      <c r="D386" s="205" t="s">
        <v>178</v>
      </c>
      <c r="E386" s="35"/>
      <c r="F386" s="206" t="s">
        <v>7004</v>
      </c>
      <c r="G386" s="35"/>
      <c r="H386" s="35"/>
      <c r="I386" s="107"/>
      <c r="J386" s="107"/>
      <c r="K386" s="35"/>
      <c r="L386" s="35"/>
      <c r="M386" s="38"/>
      <c r="N386" s="207"/>
      <c r="O386" s="208"/>
      <c r="P386" s="62"/>
      <c r="Q386" s="62"/>
      <c r="R386" s="62"/>
      <c r="S386" s="62"/>
      <c r="T386" s="62"/>
      <c r="U386" s="62"/>
      <c r="V386" s="62"/>
      <c r="W386" s="62"/>
      <c r="X386" s="63"/>
      <c r="Y386" s="33"/>
      <c r="Z386" s="33"/>
      <c r="AA386" s="33"/>
      <c r="AB386" s="33"/>
      <c r="AC386" s="33"/>
      <c r="AD386" s="33"/>
      <c r="AE386" s="33"/>
      <c r="AT386" s="17" t="s">
        <v>178</v>
      </c>
      <c r="AU386" s="17" t="s">
        <v>89</v>
      </c>
    </row>
    <row r="387" spans="1:65" s="2" customFormat="1" ht="126.75">
      <c r="A387" s="33"/>
      <c r="B387" s="34"/>
      <c r="C387" s="35"/>
      <c r="D387" s="205" t="s">
        <v>231</v>
      </c>
      <c r="E387" s="35"/>
      <c r="F387" s="209" t="s">
        <v>6989</v>
      </c>
      <c r="G387" s="35"/>
      <c r="H387" s="35"/>
      <c r="I387" s="107"/>
      <c r="J387" s="107"/>
      <c r="K387" s="35"/>
      <c r="L387" s="35"/>
      <c r="M387" s="38"/>
      <c r="N387" s="207"/>
      <c r="O387" s="208"/>
      <c r="P387" s="62"/>
      <c r="Q387" s="62"/>
      <c r="R387" s="62"/>
      <c r="S387" s="62"/>
      <c r="T387" s="62"/>
      <c r="U387" s="62"/>
      <c r="V387" s="62"/>
      <c r="W387" s="62"/>
      <c r="X387" s="63"/>
      <c r="Y387" s="33"/>
      <c r="Z387" s="33"/>
      <c r="AA387" s="33"/>
      <c r="AB387" s="33"/>
      <c r="AC387" s="33"/>
      <c r="AD387" s="33"/>
      <c r="AE387" s="33"/>
      <c r="AT387" s="17" t="s">
        <v>231</v>
      </c>
      <c r="AU387" s="17" t="s">
        <v>89</v>
      </c>
    </row>
    <row r="388" spans="1:65" s="13" customFormat="1">
      <c r="B388" s="210"/>
      <c r="C388" s="211"/>
      <c r="D388" s="205" t="s">
        <v>181</v>
      </c>
      <c r="E388" s="212" t="s">
        <v>20</v>
      </c>
      <c r="F388" s="213" t="s">
        <v>7005</v>
      </c>
      <c r="G388" s="211"/>
      <c r="H388" s="214">
        <v>44</v>
      </c>
      <c r="I388" s="215"/>
      <c r="J388" s="215"/>
      <c r="K388" s="211"/>
      <c r="L388" s="211"/>
      <c r="M388" s="216"/>
      <c r="N388" s="217"/>
      <c r="O388" s="218"/>
      <c r="P388" s="218"/>
      <c r="Q388" s="218"/>
      <c r="R388" s="218"/>
      <c r="S388" s="218"/>
      <c r="T388" s="218"/>
      <c r="U388" s="218"/>
      <c r="V388" s="218"/>
      <c r="W388" s="218"/>
      <c r="X388" s="219"/>
      <c r="AT388" s="220" t="s">
        <v>181</v>
      </c>
      <c r="AU388" s="220" t="s">
        <v>89</v>
      </c>
      <c r="AV388" s="13" t="s">
        <v>89</v>
      </c>
      <c r="AW388" s="13" t="s">
        <v>5</v>
      </c>
      <c r="AX388" s="13" t="s">
        <v>79</v>
      </c>
      <c r="AY388" s="220" t="s">
        <v>168</v>
      </c>
    </row>
    <row r="389" spans="1:65" s="2" customFormat="1" ht="24" customHeight="1">
      <c r="A389" s="33"/>
      <c r="B389" s="34"/>
      <c r="C389" s="191" t="s">
        <v>638</v>
      </c>
      <c r="D389" s="191" t="s">
        <v>171</v>
      </c>
      <c r="E389" s="192" t="s">
        <v>7006</v>
      </c>
      <c r="F389" s="193" t="s">
        <v>7007</v>
      </c>
      <c r="G389" s="194" t="s">
        <v>460</v>
      </c>
      <c r="H389" s="195">
        <v>8</v>
      </c>
      <c r="I389" s="196"/>
      <c r="J389" s="196"/>
      <c r="K389" s="197">
        <f>ROUND(P389*H389,2)</f>
        <v>0</v>
      </c>
      <c r="L389" s="193" t="s">
        <v>175</v>
      </c>
      <c r="M389" s="38"/>
      <c r="N389" s="198" t="s">
        <v>20</v>
      </c>
      <c r="O389" s="199" t="s">
        <v>48</v>
      </c>
      <c r="P389" s="200">
        <f>I389+J389</f>
        <v>0</v>
      </c>
      <c r="Q389" s="200">
        <f>ROUND(I389*H389,2)</f>
        <v>0</v>
      </c>
      <c r="R389" s="200">
        <f>ROUND(J389*H389,2)</f>
        <v>0</v>
      </c>
      <c r="S389" s="62"/>
      <c r="T389" s="201">
        <f>S389*H389</f>
        <v>0</v>
      </c>
      <c r="U389" s="201">
        <v>2.3E-2</v>
      </c>
      <c r="V389" s="201">
        <f>U389*H389</f>
        <v>0.184</v>
      </c>
      <c r="W389" s="201">
        <v>0</v>
      </c>
      <c r="X389" s="202">
        <f>W389*H389</f>
        <v>0</v>
      </c>
      <c r="Y389" s="33"/>
      <c r="Z389" s="33"/>
      <c r="AA389" s="33"/>
      <c r="AB389" s="33"/>
      <c r="AC389" s="33"/>
      <c r="AD389" s="33"/>
      <c r="AE389" s="33"/>
      <c r="AR389" s="203" t="s">
        <v>191</v>
      </c>
      <c r="AT389" s="203" t="s">
        <v>171</v>
      </c>
      <c r="AU389" s="203" t="s">
        <v>89</v>
      </c>
      <c r="AY389" s="17" t="s">
        <v>168</v>
      </c>
      <c r="BE389" s="204">
        <f>IF(O389="základní",K389,0)</f>
        <v>0</v>
      </c>
      <c r="BF389" s="204">
        <f>IF(O389="snížená",K389,0)</f>
        <v>0</v>
      </c>
      <c r="BG389" s="204">
        <f>IF(O389="zákl. přenesená",K389,0)</f>
        <v>0</v>
      </c>
      <c r="BH389" s="204">
        <f>IF(O389="sníž. přenesená",K389,0)</f>
        <v>0</v>
      </c>
      <c r="BI389" s="204">
        <f>IF(O389="nulová",K389,0)</f>
        <v>0</v>
      </c>
      <c r="BJ389" s="17" t="s">
        <v>87</v>
      </c>
      <c r="BK389" s="204">
        <f>ROUND(P389*H389,2)</f>
        <v>0</v>
      </c>
      <c r="BL389" s="17" t="s">
        <v>191</v>
      </c>
      <c r="BM389" s="203" t="s">
        <v>7008</v>
      </c>
    </row>
    <row r="390" spans="1:65" s="2" customFormat="1" ht="29.25">
      <c r="A390" s="33"/>
      <c r="B390" s="34"/>
      <c r="C390" s="35"/>
      <c r="D390" s="205" t="s">
        <v>178</v>
      </c>
      <c r="E390" s="35"/>
      <c r="F390" s="206" t="s">
        <v>7009</v>
      </c>
      <c r="G390" s="35"/>
      <c r="H390" s="35"/>
      <c r="I390" s="107"/>
      <c r="J390" s="107"/>
      <c r="K390" s="35"/>
      <c r="L390" s="35"/>
      <c r="M390" s="38"/>
      <c r="N390" s="207"/>
      <c r="O390" s="208"/>
      <c r="P390" s="62"/>
      <c r="Q390" s="62"/>
      <c r="R390" s="62"/>
      <c r="S390" s="62"/>
      <c r="T390" s="62"/>
      <c r="U390" s="62"/>
      <c r="V390" s="62"/>
      <c r="W390" s="62"/>
      <c r="X390" s="63"/>
      <c r="Y390" s="33"/>
      <c r="Z390" s="33"/>
      <c r="AA390" s="33"/>
      <c r="AB390" s="33"/>
      <c r="AC390" s="33"/>
      <c r="AD390" s="33"/>
      <c r="AE390" s="33"/>
      <c r="AT390" s="17" t="s">
        <v>178</v>
      </c>
      <c r="AU390" s="17" t="s">
        <v>89</v>
      </c>
    </row>
    <row r="391" spans="1:65" s="2" customFormat="1" ht="126.75">
      <c r="A391" s="33"/>
      <c r="B391" s="34"/>
      <c r="C391" s="35"/>
      <c r="D391" s="205" t="s">
        <v>231</v>
      </c>
      <c r="E391" s="35"/>
      <c r="F391" s="209" t="s">
        <v>6989</v>
      </c>
      <c r="G391" s="35"/>
      <c r="H391" s="35"/>
      <c r="I391" s="107"/>
      <c r="J391" s="107"/>
      <c r="K391" s="35"/>
      <c r="L391" s="35"/>
      <c r="M391" s="38"/>
      <c r="N391" s="207"/>
      <c r="O391" s="208"/>
      <c r="P391" s="62"/>
      <c r="Q391" s="62"/>
      <c r="R391" s="62"/>
      <c r="S391" s="62"/>
      <c r="T391" s="62"/>
      <c r="U391" s="62"/>
      <c r="V391" s="62"/>
      <c r="W391" s="62"/>
      <c r="X391" s="63"/>
      <c r="Y391" s="33"/>
      <c r="Z391" s="33"/>
      <c r="AA391" s="33"/>
      <c r="AB391" s="33"/>
      <c r="AC391" s="33"/>
      <c r="AD391" s="33"/>
      <c r="AE391" s="33"/>
      <c r="AT391" s="17" t="s">
        <v>231</v>
      </c>
      <c r="AU391" s="17" t="s">
        <v>89</v>
      </c>
    </row>
    <row r="392" spans="1:65" s="13" customFormat="1">
      <c r="B392" s="210"/>
      <c r="C392" s="211"/>
      <c r="D392" s="205" t="s">
        <v>181</v>
      </c>
      <c r="E392" s="212" t="s">
        <v>20</v>
      </c>
      <c r="F392" s="213" t="s">
        <v>7010</v>
      </c>
      <c r="G392" s="211"/>
      <c r="H392" s="214">
        <v>8</v>
      </c>
      <c r="I392" s="215"/>
      <c r="J392" s="215"/>
      <c r="K392" s="211"/>
      <c r="L392" s="211"/>
      <c r="M392" s="216"/>
      <c r="N392" s="217"/>
      <c r="O392" s="218"/>
      <c r="P392" s="218"/>
      <c r="Q392" s="218"/>
      <c r="R392" s="218"/>
      <c r="S392" s="218"/>
      <c r="T392" s="218"/>
      <c r="U392" s="218"/>
      <c r="V392" s="218"/>
      <c r="W392" s="218"/>
      <c r="X392" s="219"/>
      <c r="AT392" s="220" t="s">
        <v>181</v>
      </c>
      <c r="AU392" s="220" t="s">
        <v>89</v>
      </c>
      <c r="AV392" s="13" t="s">
        <v>89</v>
      </c>
      <c r="AW392" s="13" t="s">
        <v>5</v>
      </c>
      <c r="AX392" s="13" t="s">
        <v>79</v>
      </c>
      <c r="AY392" s="220" t="s">
        <v>168</v>
      </c>
    </row>
    <row r="393" spans="1:65" s="2" customFormat="1" ht="24" customHeight="1">
      <c r="A393" s="33"/>
      <c r="B393" s="34"/>
      <c r="C393" s="191" t="s">
        <v>643</v>
      </c>
      <c r="D393" s="191" t="s">
        <v>171</v>
      </c>
      <c r="E393" s="192" t="s">
        <v>7011</v>
      </c>
      <c r="F393" s="193" t="s">
        <v>7012</v>
      </c>
      <c r="G393" s="194" t="s">
        <v>278</v>
      </c>
      <c r="H393" s="195">
        <v>57.76</v>
      </c>
      <c r="I393" s="196"/>
      <c r="J393" s="196"/>
      <c r="K393" s="197">
        <f>ROUND(P393*H393,2)</f>
        <v>0</v>
      </c>
      <c r="L393" s="193" t="s">
        <v>175</v>
      </c>
      <c r="M393" s="38"/>
      <c r="N393" s="198" t="s">
        <v>20</v>
      </c>
      <c r="O393" s="199" t="s">
        <v>48</v>
      </c>
      <c r="P393" s="200">
        <f>I393+J393</f>
        <v>0</v>
      </c>
      <c r="Q393" s="200">
        <f>ROUND(I393*H393,2)</f>
        <v>0</v>
      </c>
      <c r="R393" s="200">
        <f>ROUND(J393*H393,2)</f>
        <v>0</v>
      </c>
      <c r="S393" s="62"/>
      <c r="T393" s="201">
        <f>S393*H393</f>
        <v>0</v>
      </c>
      <c r="U393" s="201">
        <v>0.72258999999999995</v>
      </c>
      <c r="V393" s="201">
        <f>U393*H393</f>
        <v>41.736798399999998</v>
      </c>
      <c r="W393" s="201">
        <v>0</v>
      </c>
      <c r="X393" s="202">
        <f>W393*H393</f>
        <v>0</v>
      </c>
      <c r="Y393" s="33"/>
      <c r="Z393" s="33"/>
      <c r="AA393" s="33"/>
      <c r="AB393" s="33"/>
      <c r="AC393" s="33"/>
      <c r="AD393" s="33"/>
      <c r="AE393" s="33"/>
      <c r="AR393" s="203" t="s">
        <v>191</v>
      </c>
      <c r="AT393" s="203" t="s">
        <v>171</v>
      </c>
      <c r="AU393" s="203" t="s">
        <v>89</v>
      </c>
      <c r="AY393" s="17" t="s">
        <v>168</v>
      </c>
      <c r="BE393" s="204">
        <f>IF(O393="základní",K393,0)</f>
        <v>0</v>
      </c>
      <c r="BF393" s="204">
        <f>IF(O393="snížená",K393,0)</f>
        <v>0</v>
      </c>
      <c r="BG393" s="204">
        <f>IF(O393="zákl. přenesená",K393,0)</f>
        <v>0</v>
      </c>
      <c r="BH393" s="204">
        <f>IF(O393="sníž. přenesená",K393,0)</f>
        <v>0</v>
      </c>
      <c r="BI393" s="204">
        <f>IF(O393="nulová",K393,0)</f>
        <v>0</v>
      </c>
      <c r="BJ393" s="17" t="s">
        <v>87</v>
      </c>
      <c r="BK393" s="204">
        <f>ROUND(P393*H393,2)</f>
        <v>0</v>
      </c>
      <c r="BL393" s="17" t="s">
        <v>191</v>
      </c>
      <c r="BM393" s="203" t="s">
        <v>7013</v>
      </c>
    </row>
    <row r="394" spans="1:65" s="2" customFormat="1" ht="29.25">
      <c r="A394" s="33"/>
      <c r="B394" s="34"/>
      <c r="C394" s="35"/>
      <c r="D394" s="205" t="s">
        <v>178</v>
      </c>
      <c r="E394" s="35"/>
      <c r="F394" s="206" t="s">
        <v>7014</v>
      </c>
      <c r="G394" s="35"/>
      <c r="H394" s="35"/>
      <c r="I394" s="107"/>
      <c r="J394" s="107"/>
      <c r="K394" s="35"/>
      <c r="L394" s="35"/>
      <c r="M394" s="38"/>
      <c r="N394" s="207"/>
      <c r="O394" s="208"/>
      <c r="P394" s="62"/>
      <c r="Q394" s="62"/>
      <c r="R394" s="62"/>
      <c r="S394" s="62"/>
      <c r="T394" s="62"/>
      <c r="U394" s="62"/>
      <c r="V394" s="62"/>
      <c r="W394" s="62"/>
      <c r="X394" s="63"/>
      <c r="Y394" s="33"/>
      <c r="Z394" s="33"/>
      <c r="AA394" s="33"/>
      <c r="AB394" s="33"/>
      <c r="AC394" s="33"/>
      <c r="AD394" s="33"/>
      <c r="AE394" s="33"/>
      <c r="AT394" s="17" t="s">
        <v>178</v>
      </c>
      <c r="AU394" s="17" t="s">
        <v>89</v>
      </c>
    </row>
    <row r="395" spans="1:65" s="2" customFormat="1" ht="126.75">
      <c r="A395" s="33"/>
      <c r="B395" s="34"/>
      <c r="C395" s="35"/>
      <c r="D395" s="205" t="s">
        <v>231</v>
      </c>
      <c r="E395" s="35"/>
      <c r="F395" s="209" t="s">
        <v>6989</v>
      </c>
      <c r="G395" s="35"/>
      <c r="H395" s="35"/>
      <c r="I395" s="107"/>
      <c r="J395" s="107"/>
      <c r="K395" s="35"/>
      <c r="L395" s="35"/>
      <c r="M395" s="38"/>
      <c r="N395" s="207"/>
      <c r="O395" s="208"/>
      <c r="P395" s="62"/>
      <c r="Q395" s="62"/>
      <c r="R395" s="62"/>
      <c r="S395" s="62"/>
      <c r="T395" s="62"/>
      <c r="U395" s="62"/>
      <c r="V395" s="62"/>
      <c r="W395" s="62"/>
      <c r="X395" s="63"/>
      <c r="Y395" s="33"/>
      <c r="Z395" s="33"/>
      <c r="AA395" s="33"/>
      <c r="AB395" s="33"/>
      <c r="AC395" s="33"/>
      <c r="AD395" s="33"/>
      <c r="AE395" s="33"/>
      <c r="AT395" s="17" t="s">
        <v>231</v>
      </c>
      <c r="AU395" s="17" t="s">
        <v>89</v>
      </c>
    </row>
    <row r="396" spans="1:65" s="13" customFormat="1" ht="33.75">
      <c r="B396" s="210"/>
      <c r="C396" s="211"/>
      <c r="D396" s="205" t="s">
        <v>181</v>
      </c>
      <c r="E396" s="212" t="s">
        <v>20</v>
      </c>
      <c r="F396" s="213" t="s">
        <v>6990</v>
      </c>
      <c r="G396" s="211"/>
      <c r="H396" s="214">
        <v>57.76</v>
      </c>
      <c r="I396" s="215"/>
      <c r="J396" s="215"/>
      <c r="K396" s="211"/>
      <c r="L396" s="211"/>
      <c r="M396" s="216"/>
      <c r="N396" s="217"/>
      <c r="O396" s="218"/>
      <c r="P396" s="218"/>
      <c r="Q396" s="218"/>
      <c r="R396" s="218"/>
      <c r="S396" s="218"/>
      <c r="T396" s="218"/>
      <c r="U396" s="218"/>
      <c r="V396" s="218"/>
      <c r="W396" s="218"/>
      <c r="X396" s="219"/>
      <c r="AT396" s="220" t="s">
        <v>181</v>
      </c>
      <c r="AU396" s="220" t="s">
        <v>89</v>
      </c>
      <c r="AV396" s="13" t="s">
        <v>89</v>
      </c>
      <c r="AW396" s="13" t="s">
        <v>5</v>
      </c>
      <c r="AX396" s="13" t="s">
        <v>79</v>
      </c>
      <c r="AY396" s="220" t="s">
        <v>168</v>
      </c>
    </row>
    <row r="397" spans="1:65" s="2" customFormat="1" ht="24" customHeight="1">
      <c r="A397" s="33"/>
      <c r="B397" s="34"/>
      <c r="C397" s="191" t="s">
        <v>651</v>
      </c>
      <c r="D397" s="191" t="s">
        <v>171</v>
      </c>
      <c r="E397" s="192" t="s">
        <v>7015</v>
      </c>
      <c r="F397" s="193" t="s">
        <v>7016</v>
      </c>
      <c r="G397" s="194" t="s">
        <v>278</v>
      </c>
      <c r="H397" s="195">
        <v>57.76</v>
      </c>
      <c r="I397" s="196"/>
      <c r="J397" s="196"/>
      <c r="K397" s="197">
        <f>ROUND(P397*H397,2)</f>
        <v>0</v>
      </c>
      <c r="L397" s="193" t="s">
        <v>175</v>
      </c>
      <c r="M397" s="38"/>
      <c r="N397" s="198" t="s">
        <v>20</v>
      </c>
      <c r="O397" s="199" t="s">
        <v>48</v>
      </c>
      <c r="P397" s="200">
        <f>I397+J397</f>
        <v>0</v>
      </c>
      <c r="Q397" s="200">
        <f>ROUND(I397*H397,2)</f>
        <v>0</v>
      </c>
      <c r="R397" s="200">
        <f>ROUND(J397*H397,2)</f>
        <v>0</v>
      </c>
      <c r="S397" s="62"/>
      <c r="T397" s="201">
        <f>S397*H397</f>
        <v>0</v>
      </c>
      <c r="U397" s="201">
        <v>0.25119000000000002</v>
      </c>
      <c r="V397" s="201">
        <f>U397*H397</f>
        <v>14.508734400000002</v>
      </c>
      <c r="W397" s="201">
        <v>0</v>
      </c>
      <c r="X397" s="202">
        <f>W397*H397</f>
        <v>0</v>
      </c>
      <c r="Y397" s="33"/>
      <c r="Z397" s="33"/>
      <c r="AA397" s="33"/>
      <c r="AB397" s="33"/>
      <c r="AC397" s="33"/>
      <c r="AD397" s="33"/>
      <c r="AE397" s="33"/>
      <c r="AR397" s="203" t="s">
        <v>191</v>
      </c>
      <c r="AT397" s="203" t="s">
        <v>171</v>
      </c>
      <c r="AU397" s="203" t="s">
        <v>89</v>
      </c>
      <c r="AY397" s="17" t="s">
        <v>168</v>
      </c>
      <c r="BE397" s="204">
        <f>IF(O397="základní",K397,0)</f>
        <v>0</v>
      </c>
      <c r="BF397" s="204">
        <f>IF(O397="snížená",K397,0)</f>
        <v>0</v>
      </c>
      <c r="BG397" s="204">
        <f>IF(O397="zákl. přenesená",K397,0)</f>
        <v>0</v>
      </c>
      <c r="BH397" s="204">
        <f>IF(O397="sníž. přenesená",K397,0)</f>
        <v>0</v>
      </c>
      <c r="BI397" s="204">
        <f>IF(O397="nulová",K397,0)</f>
        <v>0</v>
      </c>
      <c r="BJ397" s="17" t="s">
        <v>87</v>
      </c>
      <c r="BK397" s="204">
        <f>ROUND(P397*H397,2)</f>
        <v>0</v>
      </c>
      <c r="BL397" s="17" t="s">
        <v>191</v>
      </c>
      <c r="BM397" s="203" t="s">
        <v>7017</v>
      </c>
    </row>
    <row r="398" spans="1:65" s="2" customFormat="1" ht="39">
      <c r="A398" s="33"/>
      <c r="B398" s="34"/>
      <c r="C398" s="35"/>
      <c r="D398" s="205" t="s">
        <v>178</v>
      </c>
      <c r="E398" s="35"/>
      <c r="F398" s="206" t="s">
        <v>7018</v>
      </c>
      <c r="G398" s="35"/>
      <c r="H398" s="35"/>
      <c r="I398" s="107"/>
      <c r="J398" s="107"/>
      <c r="K398" s="35"/>
      <c r="L398" s="35"/>
      <c r="M398" s="38"/>
      <c r="N398" s="207"/>
      <c r="O398" s="208"/>
      <c r="P398" s="62"/>
      <c r="Q398" s="62"/>
      <c r="R398" s="62"/>
      <c r="S398" s="62"/>
      <c r="T398" s="62"/>
      <c r="U398" s="62"/>
      <c r="V398" s="62"/>
      <c r="W398" s="62"/>
      <c r="X398" s="63"/>
      <c r="Y398" s="33"/>
      <c r="Z398" s="33"/>
      <c r="AA398" s="33"/>
      <c r="AB398" s="33"/>
      <c r="AC398" s="33"/>
      <c r="AD398" s="33"/>
      <c r="AE398" s="33"/>
      <c r="AT398" s="17" t="s">
        <v>178</v>
      </c>
      <c r="AU398" s="17" t="s">
        <v>89</v>
      </c>
    </row>
    <row r="399" spans="1:65" s="2" customFormat="1" ht="165.75">
      <c r="A399" s="33"/>
      <c r="B399" s="34"/>
      <c r="C399" s="35"/>
      <c r="D399" s="205" t="s">
        <v>231</v>
      </c>
      <c r="E399" s="35"/>
      <c r="F399" s="209" t="s">
        <v>7019</v>
      </c>
      <c r="G399" s="35"/>
      <c r="H399" s="35"/>
      <c r="I399" s="107"/>
      <c r="J399" s="107"/>
      <c r="K399" s="35"/>
      <c r="L399" s="35"/>
      <c r="M399" s="38"/>
      <c r="N399" s="207"/>
      <c r="O399" s="208"/>
      <c r="P399" s="62"/>
      <c r="Q399" s="62"/>
      <c r="R399" s="62"/>
      <c r="S399" s="62"/>
      <c r="T399" s="62"/>
      <c r="U399" s="62"/>
      <c r="V399" s="62"/>
      <c r="W399" s="62"/>
      <c r="X399" s="63"/>
      <c r="Y399" s="33"/>
      <c r="Z399" s="33"/>
      <c r="AA399" s="33"/>
      <c r="AB399" s="33"/>
      <c r="AC399" s="33"/>
      <c r="AD399" s="33"/>
      <c r="AE399" s="33"/>
      <c r="AT399" s="17" t="s">
        <v>231</v>
      </c>
      <c r="AU399" s="17" t="s">
        <v>89</v>
      </c>
    </row>
    <row r="400" spans="1:65" s="13" customFormat="1" ht="33.75">
      <c r="B400" s="210"/>
      <c r="C400" s="211"/>
      <c r="D400" s="205" t="s">
        <v>181</v>
      </c>
      <c r="E400" s="212" t="s">
        <v>20</v>
      </c>
      <c r="F400" s="213" t="s">
        <v>6990</v>
      </c>
      <c r="G400" s="211"/>
      <c r="H400" s="214">
        <v>57.76</v>
      </c>
      <c r="I400" s="215"/>
      <c r="J400" s="215"/>
      <c r="K400" s="211"/>
      <c r="L400" s="211"/>
      <c r="M400" s="216"/>
      <c r="N400" s="217"/>
      <c r="O400" s="218"/>
      <c r="P400" s="218"/>
      <c r="Q400" s="218"/>
      <c r="R400" s="218"/>
      <c r="S400" s="218"/>
      <c r="T400" s="218"/>
      <c r="U400" s="218"/>
      <c r="V400" s="218"/>
      <c r="W400" s="218"/>
      <c r="X400" s="219"/>
      <c r="AT400" s="220" t="s">
        <v>181</v>
      </c>
      <c r="AU400" s="220" t="s">
        <v>89</v>
      </c>
      <c r="AV400" s="13" t="s">
        <v>89</v>
      </c>
      <c r="AW400" s="13" t="s">
        <v>5</v>
      </c>
      <c r="AX400" s="13" t="s">
        <v>79</v>
      </c>
      <c r="AY400" s="220" t="s">
        <v>168</v>
      </c>
    </row>
    <row r="401" spans="1:65" s="2" customFormat="1" ht="24" customHeight="1">
      <c r="A401" s="33"/>
      <c r="B401" s="34"/>
      <c r="C401" s="191" t="s">
        <v>656</v>
      </c>
      <c r="D401" s="191" t="s">
        <v>171</v>
      </c>
      <c r="E401" s="192" t="s">
        <v>7020</v>
      </c>
      <c r="F401" s="193" t="s">
        <v>7021</v>
      </c>
      <c r="G401" s="194" t="s">
        <v>243</v>
      </c>
      <c r="H401" s="195">
        <v>44</v>
      </c>
      <c r="I401" s="196"/>
      <c r="J401" s="196"/>
      <c r="K401" s="197">
        <f>ROUND(P401*H401,2)</f>
        <v>0</v>
      </c>
      <c r="L401" s="193" t="s">
        <v>175</v>
      </c>
      <c r="M401" s="38"/>
      <c r="N401" s="198" t="s">
        <v>20</v>
      </c>
      <c r="O401" s="199" t="s">
        <v>48</v>
      </c>
      <c r="P401" s="200">
        <f>I401+J401</f>
        <v>0</v>
      </c>
      <c r="Q401" s="200">
        <f>ROUND(I401*H401,2)</f>
        <v>0</v>
      </c>
      <c r="R401" s="200">
        <f>ROUND(J401*H401,2)</f>
        <v>0</v>
      </c>
      <c r="S401" s="62"/>
      <c r="T401" s="201">
        <f>S401*H401</f>
        <v>0</v>
      </c>
      <c r="U401" s="201">
        <v>8.8940000000000005E-2</v>
      </c>
      <c r="V401" s="201">
        <f>U401*H401</f>
        <v>3.9133600000000004</v>
      </c>
      <c r="W401" s="201">
        <v>0</v>
      </c>
      <c r="X401" s="202">
        <f>W401*H401</f>
        <v>0</v>
      </c>
      <c r="Y401" s="33"/>
      <c r="Z401" s="33"/>
      <c r="AA401" s="33"/>
      <c r="AB401" s="33"/>
      <c r="AC401" s="33"/>
      <c r="AD401" s="33"/>
      <c r="AE401" s="33"/>
      <c r="AR401" s="203" t="s">
        <v>191</v>
      </c>
      <c r="AT401" s="203" t="s">
        <v>171</v>
      </c>
      <c r="AU401" s="203" t="s">
        <v>89</v>
      </c>
      <c r="AY401" s="17" t="s">
        <v>168</v>
      </c>
      <c r="BE401" s="204">
        <f>IF(O401="základní",K401,0)</f>
        <v>0</v>
      </c>
      <c r="BF401" s="204">
        <f>IF(O401="snížená",K401,0)</f>
        <v>0</v>
      </c>
      <c r="BG401" s="204">
        <f>IF(O401="zákl. přenesená",K401,0)</f>
        <v>0</v>
      </c>
      <c r="BH401" s="204">
        <f>IF(O401="sníž. přenesená",K401,0)</f>
        <v>0</v>
      </c>
      <c r="BI401" s="204">
        <f>IF(O401="nulová",K401,0)</f>
        <v>0</v>
      </c>
      <c r="BJ401" s="17" t="s">
        <v>87</v>
      </c>
      <c r="BK401" s="204">
        <f>ROUND(P401*H401,2)</f>
        <v>0</v>
      </c>
      <c r="BL401" s="17" t="s">
        <v>191</v>
      </c>
      <c r="BM401" s="203" t="s">
        <v>7022</v>
      </c>
    </row>
    <row r="402" spans="1:65" s="2" customFormat="1" ht="29.25">
      <c r="A402" s="33"/>
      <c r="B402" s="34"/>
      <c r="C402" s="35"/>
      <c r="D402" s="205" t="s">
        <v>178</v>
      </c>
      <c r="E402" s="35"/>
      <c r="F402" s="206" t="s">
        <v>7023</v>
      </c>
      <c r="G402" s="35"/>
      <c r="H402" s="35"/>
      <c r="I402" s="107"/>
      <c r="J402" s="107"/>
      <c r="K402" s="35"/>
      <c r="L402" s="35"/>
      <c r="M402" s="38"/>
      <c r="N402" s="207"/>
      <c r="O402" s="208"/>
      <c r="P402" s="62"/>
      <c r="Q402" s="62"/>
      <c r="R402" s="62"/>
      <c r="S402" s="62"/>
      <c r="T402" s="62"/>
      <c r="U402" s="62"/>
      <c r="V402" s="62"/>
      <c r="W402" s="62"/>
      <c r="X402" s="63"/>
      <c r="Y402" s="33"/>
      <c r="Z402" s="33"/>
      <c r="AA402" s="33"/>
      <c r="AB402" s="33"/>
      <c r="AC402" s="33"/>
      <c r="AD402" s="33"/>
      <c r="AE402" s="33"/>
      <c r="AT402" s="17" t="s">
        <v>178</v>
      </c>
      <c r="AU402" s="17" t="s">
        <v>89</v>
      </c>
    </row>
    <row r="403" spans="1:65" s="2" customFormat="1" ht="165.75">
      <c r="A403" s="33"/>
      <c r="B403" s="34"/>
      <c r="C403" s="35"/>
      <c r="D403" s="205" t="s">
        <v>231</v>
      </c>
      <c r="E403" s="35"/>
      <c r="F403" s="209" t="s">
        <v>7019</v>
      </c>
      <c r="G403" s="35"/>
      <c r="H403" s="35"/>
      <c r="I403" s="107"/>
      <c r="J403" s="107"/>
      <c r="K403" s="35"/>
      <c r="L403" s="35"/>
      <c r="M403" s="38"/>
      <c r="N403" s="207"/>
      <c r="O403" s="208"/>
      <c r="P403" s="62"/>
      <c r="Q403" s="62"/>
      <c r="R403" s="62"/>
      <c r="S403" s="62"/>
      <c r="T403" s="62"/>
      <c r="U403" s="62"/>
      <c r="V403" s="62"/>
      <c r="W403" s="62"/>
      <c r="X403" s="63"/>
      <c r="Y403" s="33"/>
      <c r="Z403" s="33"/>
      <c r="AA403" s="33"/>
      <c r="AB403" s="33"/>
      <c r="AC403" s="33"/>
      <c r="AD403" s="33"/>
      <c r="AE403" s="33"/>
      <c r="AT403" s="17" t="s">
        <v>231</v>
      </c>
      <c r="AU403" s="17" t="s">
        <v>89</v>
      </c>
    </row>
    <row r="404" spans="1:65" s="13" customFormat="1">
      <c r="B404" s="210"/>
      <c r="C404" s="211"/>
      <c r="D404" s="205" t="s">
        <v>181</v>
      </c>
      <c r="E404" s="212" t="s">
        <v>20</v>
      </c>
      <c r="F404" s="213" t="s">
        <v>7005</v>
      </c>
      <c r="G404" s="211"/>
      <c r="H404" s="214">
        <v>44</v>
      </c>
      <c r="I404" s="215"/>
      <c r="J404" s="215"/>
      <c r="K404" s="211"/>
      <c r="L404" s="211"/>
      <c r="M404" s="216"/>
      <c r="N404" s="217"/>
      <c r="O404" s="218"/>
      <c r="P404" s="218"/>
      <c r="Q404" s="218"/>
      <c r="R404" s="218"/>
      <c r="S404" s="218"/>
      <c r="T404" s="218"/>
      <c r="U404" s="218"/>
      <c r="V404" s="218"/>
      <c r="W404" s="218"/>
      <c r="X404" s="219"/>
      <c r="AT404" s="220" t="s">
        <v>181</v>
      </c>
      <c r="AU404" s="220" t="s">
        <v>89</v>
      </c>
      <c r="AV404" s="13" t="s">
        <v>89</v>
      </c>
      <c r="AW404" s="13" t="s">
        <v>5</v>
      </c>
      <c r="AX404" s="13" t="s">
        <v>79</v>
      </c>
      <c r="AY404" s="220" t="s">
        <v>168</v>
      </c>
    </row>
    <row r="405" spans="1:65" s="2" customFormat="1" ht="24" customHeight="1">
      <c r="A405" s="33"/>
      <c r="B405" s="34"/>
      <c r="C405" s="191" t="s">
        <v>662</v>
      </c>
      <c r="D405" s="191" t="s">
        <v>171</v>
      </c>
      <c r="E405" s="192" t="s">
        <v>7024</v>
      </c>
      <c r="F405" s="193" t="s">
        <v>7025</v>
      </c>
      <c r="G405" s="194" t="s">
        <v>460</v>
      </c>
      <c r="H405" s="195">
        <v>16</v>
      </c>
      <c r="I405" s="196"/>
      <c r="J405" s="196"/>
      <c r="K405" s="197">
        <f>ROUND(P405*H405,2)</f>
        <v>0</v>
      </c>
      <c r="L405" s="193" t="s">
        <v>175</v>
      </c>
      <c r="M405" s="38"/>
      <c r="N405" s="198" t="s">
        <v>20</v>
      </c>
      <c r="O405" s="199" t="s">
        <v>48</v>
      </c>
      <c r="P405" s="200">
        <f>I405+J405</f>
        <v>0</v>
      </c>
      <c r="Q405" s="200">
        <f>ROUND(I405*H405,2)</f>
        <v>0</v>
      </c>
      <c r="R405" s="200">
        <f>ROUND(J405*H405,2)</f>
        <v>0</v>
      </c>
      <c r="S405" s="62"/>
      <c r="T405" s="201">
        <f>S405*H405</f>
        <v>0</v>
      </c>
      <c r="U405" s="201">
        <v>8.0000000000000004E-4</v>
      </c>
      <c r="V405" s="201">
        <f>U405*H405</f>
        <v>1.2800000000000001E-2</v>
      </c>
      <c r="W405" s="201">
        <v>0</v>
      </c>
      <c r="X405" s="202">
        <f>W405*H405</f>
        <v>0</v>
      </c>
      <c r="Y405" s="33"/>
      <c r="Z405" s="33"/>
      <c r="AA405" s="33"/>
      <c r="AB405" s="33"/>
      <c r="AC405" s="33"/>
      <c r="AD405" s="33"/>
      <c r="AE405" s="33"/>
      <c r="AR405" s="203" t="s">
        <v>191</v>
      </c>
      <c r="AT405" s="203" t="s">
        <v>171</v>
      </c>
      <c r="AU405" s="203" t="s">
        <v>89</v>
      </c>
      <c r="AY405" s="17" t="s">
        <v>168</v>
      </c>
      <c r="BE405" s="204">
        <f>IF(O405="základní",K405,0)</f>
        <v>0</v>
      </c>
      <c r="BF405" s="204">
        <f>IF(O405="snížená",K405,0)</f>
        <v>0</v>
      </c>
      <c r="BG405" s="204">
        <f>IF(O405="zákl. přenesená",K405,0)</f>
        <v>0</v>
      </c>
      <c r="BH405" s="204">
        <f>IF(O405="sníž. přenesená",K405,0)</f>
        <v>0</v>
      </c>
      <c r="BI405" s="204">
        <f>IF(O405="nulová",K405,0)</f>
        <v>0</v>
      </c>
      <c r="BJ405" s="17" t="s">
        <v>87</v>
      </c>
      <c r="BK405" s="204">
        <f>ROUND(P405*H405,2)</f>
        <v>0</v>
      </c>
      <c r="BL405" s="17" t="s">
        <v>191</v>
      </c>
      <c r="BM405" s="203" t="s">
        <v>7026</v>
      </c>
    </row>
    <row r="406" spans="1:65" s="2" customFormat="1" ht="29.25">
      <c r="A406" s="33"/>
      <c r="B406" s="34"/>
      <c r="C406" s="35"/>
      <c r="D406" s="205" t="s">
        <v>178</v>
      </c>
      <c r="E406" s="35"/>
      <c r="F406" s="206" t="s">
        <v>7027</v>
      </c>
      <c r="G406" s="35"/>
      <c r="H406" s="35"/>
      <c r="I406" s="107"/>
      <c r="J406" s="107"/>
      <c r="K406" s="35"/>
      <c r="L406" s="35"/>
      <c r="M406" s="38"/>
      <c r="N406" s="207"/>
      <c r="O406" s="208"/>
      <c r="P406" s="62"/>
      <c r="Q406" s="62"/>
      <c r="R406" s="62"/>
      <c r="S406" s="62"/>
      <c r="T406" s="62"/>
      <c r="U406" s="62"/>
      <c r="V406" s="62"/>
      <c r="W406" s="62"/>
      <c r="X406" s="63"/>
      <c r="Y406" s="33"/>
      <c r="Z406" s="33"/>
      <c r="AA406" s="33"/>
      <c r="AB406" s="33"/>
      <c r="AC406" s="33"/>
      <c r="AD406" s="33"/>
      <c r="AE406" s="33"/>
      <c r="AT406" s="17" t="s">
        <v>178</v>
      </c>
      <c r="AU406" s="17" t="s">
        <v>89</v>
      </c>
    </row>
    <row r="407" spans="1:65" s="2" customFormat="1" ht="165.75">
      <c r="A407" s="33"/>
      <c r="B407" s="34"/>
      <c r="C407" s="35"/>
      <c r="D407" s="205" t="s">
        <v>231</v>
      </c>
      <c r="E407" s="35"/>
      <c r="F407" s="209" t="s">
        <v>7019</v>
      </c>
      <c r="G407" s="35"/>
      <c r="H407" s="35"/>
      <c r="I407" s="107"/>
      <c r="J407" s="107"/>
      <c r="K407" s="35"/>
      <c r="L407" s="35"/>
      <c r="M407" s="38"/>
      <c r="N407" s="207"/>
      <c r="O407" s="208"/>
      <c r="P407" s="62"/>
      <c r="Q407" s="62"/>
      <c r="R407" s="62"/>
      <c r="S407" s="62"/>
      <c r="T407" s="62"/>
      <c r="U407" s="62"/>
      <c r="V407" s="62"/>
      <c r="W407" s="62"/>
      <c r="X407" s="63"/>
      <c r="Y407" s="33"/>
      <c r="Z407" s="33"/>
      <c r="AA407" s="33"/>
      <c r="AB407" s="33"/>
      <c r="AC407" s="33"/>
      <c r="AD407" s="33"/>
      <c r="AE407" s="33"/>
      <c r="AT407" s="17" t="s">
        <v>231</v>
      </c>
      <c r="AU407" s="17" t="s">
        <v>89</v>
      </c>
    </row>
    <row r="408" spans="1:65" s="13" customFormat="1">
      <c r="B408" s="210"/>
      <c r="C408" s="211"/>
      <c r="D408" s="205" t="s">
        <v>181</v>
      </c>
      <c r="E408" s="212" t="s">
        <v>20</v>
      </c>
      <c r="F408" s="213" t="s">
        <v>7028</v>
      </c>
      <c r="G408" s="211"/>
      <c r="H408" s="214">
        <v>16</v>
      </c>
      <c r="I408" s="215"/>
      <c r="J408" s="215"/>
      <c r="K408" s="211"/>
      <c r="L408" s="211"/>
      <c r="M408" s="216"/>
      <c r="N408" s="217"/>
      <c r="O408" s="218"/>
      <c r="P408" s="218"/>
      <c r="Q408" s="218"/>
      <c r="R408" s="218"/>
      <c r="S408" s="218"/>
      <c r="T408" s="218"/>
      <c r="U408" s="218"/>
      <c r="V408" s="218"/>
      <c r="W408" s="218"/>
      <c r="X408" s="219"/>
      <c r="AT408" s="220" t="s">
        <v>181</v>
      </c>
      <c r="AU408" s="220" t="s">
        <v>89</v>
      </c>
      <c r="AV408" s="13" t="s">
        <v>89</v>
      </c>
      <c r="AW408" s="13" t="s">
        <v>5</v>
      </c>
      <c r="AX408" s="13" t="s">
        <v>79</v>
      </c>
      <c r="AY408" s="220" t="s">
        <v>168</v>
      </c>
    </row>
    <row r="409" spans="1:65" s="2" customFormat="1" ht="24" customHeight="1">
      <c r="A409" s="33"/>
      <c r="B409" s="34"/>
      <c r="C409" s="191" t="s">
        <v>667</v>
      </c>
      <c r="D409" s="191" t="s">
        <v>171</v>
      </c>
      <c r="E409" s="192" t="s">
        <v>7029</v>
      </c>
      <c r="F409" s="193" t="s">
        <v>7030</v>
      </c>
      <c r="G409" s="194" t="s">
        <v>460</v>
      </c>
      <c r="H409" s="195">
        <v>3</v>
      </c>
      <c r="I409" s="196"/>
      <c r="J409" s="196"/>
      <c r="K409" s="197">
        <f>ROUND(P409*H409,2)</f>
        <v>0</v>
      </c>
      <c r="L409" s="193" t="s">
        <v>175</v>
      </c>
      <c r="M409" s="38"/>
      <c r="N409" s="198" t="s">
        <v>20</v>
      </c>
      <c r="O409" s="199" t="s">
        <v>48</v>
      </c>
      <c r="P409" s="200">
        <f>I409+J409</f>
        <v>0</v>
      </c>
      <c r="Q409" s="200">
        <f>ROUND(I409*H409,2)</f>
        <v>0</v>
      </c>
      <c r="R409" s="200">
        <f>ROUND(J409*H409,2)</f>
        <v>0</v>
      </c>
      <c r="S409" s="62"/>
      <c r="T409" s="201">
        <f>S409*H409</f>
        <v>0</v>
      </c>
      <c r="U409" s="201">
        <v>1E-3</v>
      </c>
      <c r="V409" s="201">
        <f>U409*H409</f>
        <v>3.0000000000000001E-3</v>
      </c>
      <c r="W409" s="201">
        <v>0</v>
      </c>
      <c r="X409" s="202">
        <f>W409*H409</f>
        <v>0</v>
      </c>
      <c r="Y409" s="33"/>
      <c r="Z409" s="33"/>
      <c r="AA409" s="33"/>
      <c r="AB409" s="33"/>
      <c r="AC409" s="33"/>
      <c r="AD409" s="33"/>
      <c r="AE409" s="33"/>
      <c r="AR409" s="203" t="s">
        <v>191</v>
      </c>
      <c r="AT409" s="203" t="s">
        <v>171</v>
      </c>
      <c r="AU409" s="203" t="s">
        <v>89</v>
      </c>
      <c r="AY409" s="17" t="s">
        <v>168</v>
      </c>
      <c r="BE409" s="204">
        <f>IF(O409="základní",K409,0)</f>
        <v>0</v>
      </c>
      <c r="BF409" s="204">
        <f>IF(O409="snížená",K409,0)</f>
        <v>0</v>
      </c>
      <c r="BG409" s="204">
        <f>IF(O409="zákl. přenesená",K409,0)</f>
        <v>0</v>
      </c>
      <c r="BH409" s="204">
        <f>IF(O409="sníž. přenesená",K409,0)</f>
        <v>0</v>
      </c>
      <c r="BI409" s="204">
        <f>IF(O409="nulová",K409,0)</f>
        <v>0</v>
      </c>
      <c r="BJ409" s="17" t="s">
        <v>87</v>
      </c>
      <c r="BK409" s="204">
        <f>ROUND(P409*H409,2)</f>
        <v>0</v>
      </c>
      <c r="BL409" s="17" t="s">
        <v>191</v>
      </c>
      <c r="BM409" s="203" t="s">
        <v>7031</v>
      </c>
    </row>
    <row r="410" spans="1:65" s="2" customFormat="1" ht="29.25">
      <c r="A410" s="33"/>
      <c r="B410" s="34"/>
      <c r="C410" s="35"/>
      <c r="D410" s="205" t="s">
        <v>178</v>
      </c>
      <c r="E410" s="35"/>
      <c r="F410" s="206" t="s">
        <v>7032</v>
      </c>
      <c r="G410" s="35"/>
      <c r="H410" s="35"/>
      <c r="I410" s="107"/>
      <c r="J410" s="107"/>
      <c r="K410" s="35"/>
      <c r="L410" s="35"/>
      <c r="M410" s="38"/>
      <c r="N410" s="207"/>
      <c r="O410" s="208"/>
      <c r="P410" s="62"/>
      <c r="Q410" s="62"/>
      <c r="R410" s="62"/>
      <c r="S410" s="62"/>
      <c r="T410" s="62"/>
      <c r="U410" s="62"/>
      <c r="V410" s="62"/>
      <c r="W410" s="62"/>
      <c r="X410" s="63"/>
      <c r="Y410" s="33"/>
      <c r="Z410" s="33"/>
      <c r="AA410" s="33"/>
      <c r="AB410" s="33"/>
      <c r="AC410" s="33"/>
      <c r="AD410" s="33"/>
      <c r="AE410" s="33"/>
      <c r="AT410" s="17" t="s">
        <v>178</v>
      </c>
      <c r="AU410" s="17" t="s">
        <v>89</v>
      </c>
    </row>
    <row r="411" spans="1:65" s="2" customFormat="1" ht="165.75">
      <c r="A411" s="33"/>
      <c r="B411" s="34"/>
      <c r="C411" s="35"/>
      <c r="D411" s="205" t="s">
        <v>231</v>
      </c>
      <c r="E411" s="35"/>
      <c r="F411" s="209" t="s">
        <v>7019</v>
      </c>
      <c r="G411" s="35"/>
      <c r="H411" s="35"/>
      <c r="I411" s="107"/>
      <c r="J411" s="107"/>
      <c r="K411" s="35"/>
      <c r="L411" s="35"/>
      <c r="M411" s="38"/>
      <c r="N411" s="207"/>
      <c r="O411" s="208"/>
      <c r="P411" s="62"/>
      <c r="Q411" s="62"/>
      <c r="R411" s="62"/>
      <c r="S411" s="62"/>
      <c r="T411" s="62"/>
      <c r="U411" s="62"/>
      <c r="V411" s="62"/>
      <c r="W411" s="62"/>
      <c r="X411" s="63"/>
      <c r="Y411" s="33"/>
      <c r="Z411" s="33"/>
      <c r="AA411" s="33"/>
      <c r="AB411" s="33"/>
      <c r="AC411" s="33"/>
      <c r="AD411" s="33"/>
      <c r="AE411" s="33"/>
      <c r="AT411" s="17" t="s">
        <v>231</v>
      </c>
      <c r="AU411" s="17" t="s">
        <v>89</v>
      </c>
    </row>
    <row r="412" spans="1:65" s="13" customFormat="1">
      <c r="B412" s="210"/>
      <c r="C412" s="211"/>
      <c r="D412" s="205" t="s">
        <v>181</v>
      </c>
      <c r="E412" s="212" t="s">
        <v>20</v>
      </c>
      <c r="F412" s="213" t="s">
        <v>7033</v>
      </c>
      <c r="G412" s="211"/>
      <c r="H412" s="214">
        <v>3</v>
      </c>
      <c r="I412" s="215"/>
      <c r="J412" s="215"/>
      <c r="K412" s="211"/>
      <c r="L412" s="211"/>
      <c r="M412" s="216"/>
      <c r="N412" s="217"/>
      <c r="O412" s="218"/>
      <c r="P412" s="218"/>
      <c r="Q412" s="218"/>
      <c r="R412" s="218"/>
      <c r="S412" s="218"/>
      <c r="T412" s="218"/>
      <c r="U412" s="218"/>
      <c r="V412" s="218"/>
      <c r="W412" s="218"/>
      <c r="X412" s="219"/>
      <c r="AT412" s="220" t="s">
        <v>181</v>
      </c>
      <c r="AU412" s="220" t="s">
        <v>89</v>
      </c>
      <c r="AV412" s="13" t="s">
        <v>89</v>
      </c>
      <c r="AW412" s="13" t="s">
        <v>5</v>
      </c>
      <c r="AX412" s="13" t="s">
        <v>79</v>
      </c>
      <c r="AY412" s="220" t="s">
        <v>168</v>
      </c>
    </row>
    <row r="413" spans="1:65" s="2" customFormat="1" ht="24" customHeight="1">
      <c r="A413" s="33"/>
      <c r="B413" s="34"/>
      <c r="C413" s="191" t="s">
        <v>676</v>
      </c>
      <c r="D413" s="191" t="s">
        <v>171</v>
      </c>
      <c r="E413" s="192" t="s">
        <v>7034</v>
      </c>
      <c r="F413" s="193" t="s">
        <v>7035</v>
      </c>
      <c r="G413" s="194" t="s">
        <v>460</v>
      </c>
      <c r="H413" s="195">
        <v>1</v>
      </c>
      <c r="I413" s="196"/>
      <c r="J413" s="196"/>
      <c r="K413" s="197">
        <f>ROUND(P413*H413,2)</f>
        <v>0</v>
      </c>
      <c r="L413" s="193" t="s">
        <v>175</v>
      </c>
      <c r="M413" s="38"/>
      <c r="N413" s="198" t="s">
        <v>20</v>
      </c>
      <c r="O413" s="199" t="s">
        <v>48</v>
      </c>
      <c r="P413" s="200">
        <f>I413+J413</f>
        <v>0</v>
      </c>
      <c r="Q413" s="200">
        <f>ROUND(I413*H413,2)</f>
        <v>0</v>
      </c>
      <c r="R413" s="200">
        <f>ROUND(J413*H413,2)</f>
        <v>0</v>
      </c>
      <c r="S413" s="62"/>
      <c r="T413" s="201">
        <f>S413*H413</f>
        <v>0</v>
      </c>
      <c r="U413" s="201">
        <v>1.155E-2</v>
      </c>
      <c r="V413" s="201">
        <f>U413*H413</f>
        <v>1.155E-2</v>
      </c>
      <c r="W413" s="201">
        <v>0</v>
      </c>
      <c r="X413" s="202">
        <f>W413*H413</f>
        <v>0</v>
      </c>
      <c r="Y413" s="33"/>
      <c r="Z413" s="33"/>
      <c r="AA413" s="33"/>
      <c r="AB413" s="33"/>
      <c r="AC413" s="33"/>
      <c r="AD413" s="33"/>
      <c r="AE413" s="33"/>
      <c r="AR413" s="203" t="s">
        <v>191</v>
      </c>
      <c r="AT413" s="203" t="s">
        <v>171</v>
      </c>
      <c r="AU413" s="203" t="s">
        <v>89</v>
      </c>
      <c r="AY413" s="17" t="s">
        <v>168</v>
      </c>
      <c r="BE413" s="204">
        <f>IF(O413="základní",K413,0)</f>
        <v>0</v>
      </c>
      <c r="BF413" s="204">
        <f>IF(O413="snížená",K413,0)</f>
        <v>0</v>
      </c>
      <c r="BG413" s="204">
        <f>IF(O413="zákl. přenesená",K413,0)</f>
        <v>0</v>
      </c>
      <c r="BH413" s="204">
        <f>IF(O413="sníž. přenesená",K413,0)</f>
        <v>0</v>
      </c>
      <c r="BI413" s="204">
        <f>IF(O413="nulová",K413,0)</f>
        <v>0</v>
      </c>
      <c r="BJ413" s="17" t="s">
        <v>87</v>
      </c>
      <c r="BK413" s="204">
        <f>ROUND(P413*H413,2)</f>
        <v>0</v>
      </c>
      <c r="BL413" s="17" t="s">
        <v>191</v>
      </c>
      <c r="BM413" s="203" t="s">
        <v>7036</v>
      </c>
    </row>
    <row r="414" spans="1:65" s="2" customFormat="1" ht="39">
      <c r="A414" s="33"/>
      <c r="B414" s="34"/>
      <c r="C414" s="35"/>
      <c r="D414" s="205" t="s">
        <v>178</v>
      </c>
      <c r="E414" s="35"/>
      <c r="F414" s="206" t="s">
        <v>7037</v>
      </c>
      <c r="G414" s="35"/>
      <c r="H414" s="35"/>
      <c r="I414" s="107"/>
      <c r="J414" s="107"/>
      <c r="K414" s="35"/>
      <c r="L414" s="35"/>
      <c r="M414" s="38"/>
      <c r="N414" s="207"/>
      <c r="O414" s="208"/>
      <c r="P414" s="62"/>
      <c r="Q414" s="62"/>
      <c r="R414" s="62"/>
      <c r="S414" s="62"/>
      <c r="T414" s="62"/>
      <c r="U414" s="62"/>
      <c r="V414" s="62"/>
      <c r="W414" s="62"/>
      <c r="X414" s="63"/>
      <c r="Y414" s="33"/>
      <c r="Z414" s="33"/>
      <c r="AA414" s="33"/>
      <c r="AB414" s="33"/>
      <c r="AC414" s="33"/>
      <c r="AD414" s="33"/>
      <c r="AE414" s="33"/>
      <c r="AT414" s="17" t="s">
        <v>178</v>
      </c>
      <c r="AU414" s="17" t="s">
        <v>89</v>
      </c>
    </row>
    <row r="415" spans="1:65" s="2" customFormat="1" ht="165.75">
      <c r="A415" s="33"/>
      <c r="B415" s="34"/>
      <c r="C415" s="35"/>
      <c r="D415" s="205" t="s">
        <v>231</v>
      </c>
      <c r="E415" s="35"/>
      <c r="F415" s="209" t="s">
        <v>7019</v>
      </c>
      <c r="G415" s="35"/>
      <c r="H415" s="35"/>
      <c r="I415" s="107"/>
      <c r="J415" s="107"/>
      <c r="K415" s="35"/>
      <c r="L415" s="35"/>
      <c r="M415" s="38"/>
      <c r="N415" s="207"/>
      <c r="O415" s="208"/>
      <c r="P415" s="62"/>
      <c r="Q415" s="62"/>
      <c r="R415" s="62"/>
      <c r="S415" s="62"/>
      <c r="T415" s="62"/>
      <c r="U415" s="62"/>
      <c r="V415" s="62"/>
      <c r="W415" s="62"/>
      <c r="X415" s="63"/>
      <c r="Y415" s="33"/>
      <c r="Z415" s="33"/>
      <c r="AA415" s="33"/>
      <c r="AB415" s="33"/>
      <c r="AC415" s="33"/>
      <c r="AD415" s="33"/>
      <c r="AE415" s="33"/>
      <c r="AT415" s="17" t="s">
        <v>231</v>
      </c>
      <c r="AU415" s="17" t="s">
        <v>89</v>
      </c>
    </row>
    <row r="416" spans="1:65" s="13" customFormat="1">
      <c r="B416" s="210"/>
      <c r="C416" s="211"/>
      <c r="D416" s="205" t="s">
        <v>181</v>
      </c>
      <c r="E416" s="212" t="s">
        <v>20</v>
      </c>
      <c r="F416" s="213" t="s">
        <v>87</v>
      </c>
      <c r="G416" s="211"/>
      <c r="H416" s="214">
        <v>1</v>
      </c>
      <c r="I416" s="215"/>
      <c r="J416" s="215"/>
      <c r="K416" s="211"/>
      <c r="L416" s="211"/>
      <c r="M416" s="216"/>
      <c r="N416" s="217"/>
      <c r="O416" s="218"/>
      <c r="P416" s="218"/>
      <c r="Q416" s="218"/>
      <c r="R416" s="218"/>
      <c r="S416" s="218"/>
      <c r="T416" s="218"/>
      <c r="U416" s="218"/>
      <c r="V416" s="218"/>
      <c r="W416" s="218"/>
      <c r="X416" s="219"/>
      <c r="AT416" s="220" t="s">
        <v>181</v>
      </c>
      <c r="AU416" s="220" t="s">
        <v>89</v>
      </c>
      <c r="AV416" s="13" t="s">
        <v>89</v>
      </c>
      <c r="AW416" s="13" t="s">
        <v>5</v>
      </c>
      <c r="AX416" s="13" t="s">
        <v>79</v>
      </c>
      <c r="AY416" s="220" t="s">
        <v>168</v>
      </c>
    </row>
    <row r="417" spans="1:65" s="12" customFormat="1" ht="22.9" customHeight="1">
      <c r="B417" s="174"/>
      <c r="C417" s="175"/>
      <c r="D417" s="176" t="s">
        <v>78</v>
      </c>
      <c r="E417" s="189" t="s">
        <v>191</v>
      </c>
      <c r="F417" s="189" t="s">
        <v>577</v>
      </c>
      <c r="G417" s="175"/>
      <c r="H417" s="175"/>
      <c r="I417" s="178"/>
      <c r="J417" s="178"/>
      <c r="K417" s="190">
        <f>BK417</f>
        <v>0</v>
      </c>
      <c r="L417" s="175"/>
      <c r="M417" s="180"/>
      <c r="N417" s="181"/>
      <c r="O417" s="182"/>
      <c r="P417" s="182"/>
      <c r="Q417" s="183">
        <f>SUM(Q418:Q436)</f>
        <v>0</v>
      </c>
      <c r="R417" s="183">
        <f>SUM(R418:R436)</f>
        <v>0</v>
      </c>
      <c r="S417" s="182"/>
      <c r="T417" s="184">
        <f>SUM(T418:T436)</f>
        <v>0</v>
      </c>
      <c r="U417" s="182"/>
      <c r="V417" s="184">
        <f>SUM(V418:V436)</f>
        <v>0.20374490000000001</v>
      </c>
      <c r="W417" s="182"/>
      <c r="X417" s="185">
        <f>SUM(X418:X436)</f>
        <v>0</v>
      </c>
      <c r="AR417" s="186" t="s">
        <v>87</v>
      </c>
      <c r="AT417" s="187" t="s">
        <v>78</v>
      </c>
      <c r="AU417" s="187" t="s">
        <v>87</v>
      </c>
      <c r="AY417" s="186" t="s">
        <v>168</v>
      </c>
      <c r="BK417" s="188">
        <f>SUM(BK418:BK436)</f>
        <v>0</v>
      </c>
    </row>
    <row r="418" spans="1:65" s="2" customFormat="1" ht="24" customHeight="1">
      <c r="A418" s="33"/>
      <c r="B418" s="34"/>
      <c r="C418" s="191" t="s">
        <v>685</v>
      </c>
      <c r="D418" s="191" t="s">
        <v>171</v>
      </c>
      <c r="E418" s="192" t="s">
        <v>6320</v>
      </c>
      <c r="F418" s="193" t="s">
        <v>6321</v>
      </c>
      <c r="G418" s="194" t="s">
        <v>322</v>
      </c>
      <c r="H418" s="195">
        <v>0.126</v>
      </c>
      <c r="I418" s="196"/>
      <c r="J418" s="196"/>
      <c r="K418" s="197">
        <f>ROUND(P418*H418,2)</f>
        <v>0</v>
      </c>
      <c r="L418" s="193" t="s">
        <v>175</v>
      </c>
      <c r="M418" s="38"/>
      <c r="N418" s="198" t="s">
        <v>20</v>
      </c>
      <c r="O418" s="199" t="s">
        <v>48</v>
      </c>
      <c r="P418" s="200">
        <f>I418+J418</f>
        <v>0</v>
      </c>
      <c r="Q418" s="200">
        <f>ROUND(I418*H418,2)</f>
        <v>0</v>
      </c>
      <c r="R418" s="200">
        <f>ROUND(J418*H418,2)</f>
        <v>0</v>
      </c>
      <c r="S418" s="62"/>
      <c r="T418" s="201">
        <f>S418*H418</f>
        <v>0</v>
      </c>
      <c r="U418" s="201">
        <v>0</v>
      </c>
      <c r="V418" s="201">
        <f>U418*H418</f>
        <v>0</v>
      </c>
      <c r="W418" s="201">
        <v>0</v>
      </c>
      <c r="X418" s="202">
        <f>W418*H418</f>
        <v>0</v>
      </c>
      <c r="Y418" s="33"/>
      <c r="Z418" s="33"/>
      <c r="AA418" s="33"/>
      <c r="AB418" s="33"/>
      <c r="AC418" s="33"/>
      <c r="AD418" s="33"/>
      <c r="AE418" s="33"/>
      <c r="AR418" s="203" t="s">
        <v>191</v>
      </c>
      <c r="AT418" s="203" t="s">
        <v>171</v>
      </c>
      <c r="AU418" s="203" t="s">
        <v>89</v>
      </c>
      <c r="AY418" s="17" t="s">
        <v>168</v>
      </c>
      <c r="BE418" s="204">
        <f>IF(O418="základní",K418,0)</f>
        <v>0</v>
      </c>
      <c r="BF418" s="204">
        <f>IF(O418="snížená",K418,0)</f>
        <v>0</v>
      </c>
      <c r="BG418" s="204">
        <f>IF(O418="zákl. přenesená",K418,0)</f>
        <v>0</v>
      </c>
      <c r="BH418" s="204">
        <f>IF(O418="sníž. přenesená",K418,0)</f>
        <v>0</v>
      </c>
      <c r="BI418" s="204">
        <f>IF(O418="nulová",K418,0)</f>
        <v>0</v>
      </c>
      <c r="BJ418" s="17" t="s">
        <v>87</v>
      </c>
      <c r="BK418" s="204">
        <f>ROUND(P418*H418,2)</f>
        <v>0</v>
      </c>
      <c r="BL418" s="17" t="s">
        <v>191</v>
      </c>
      <c r="BM418" s="203" t="s">
        <v>7038</v>
      </c>
    </row>
    <row r="419" spans="1:65" s="2" customFormat="1" ht="19.5">
      <c r="A419" s="33"/>
      <c r="B419" s="34"/>
      <c r="C419" s="35"/>
      <c r="D419" s="205" t="s">
        <v>178</v>
      </c>
      <c r="E419" s="35"/>
      <c r="F419" s="206" t="s">
        <v>6323</v>
      </c>
      <c r="G419" s="35"/>
      <c r="H419" s="35"/>
      <c r="I419" s="107"/>
      <c r="J419" s="107"/>
      <c r="K419" s="35"/>
      <c r="L419" s="35"/>
      <c r="M419" s="38"/>
      <c r="N419" s="207"/>
      <c r="O419" s="208"/>
      <c r="P419" s="62"/>
      <c r="Q419" s="62"/>
      <c r="R419" s="62"/>
      <c r="S419" s="62"/>
      <c r="T419" s="62"/>
      <c r="U419" s="62"/>
      <c r="V419" s="62"/>
      <c r="W419" s="62"/>
      <c r="X419" s="63"/>
      <c r="Y419" s="33"/>
      <c r="Z419" s="33"/>
      <c r="AA419" s="33"/>
      <c r="AB419" s="33"/>
      <c r="AC419" s="33"/>
      <c r="AD419" s="33"/>
      <c r="AE419" s="33"/>
      <c r="AT419" s="17" t="s">
        <v>178</v>
      </c>
      <c r="AU419" s="17" t="s">
        <v>89</v>
      </c>
    </row>
    <row r="420" spans="1:65" s="13" customFormat="1">
      <c r="B420" s="210"/>
      <c r="C420" s="211"/>
      <c r="D420" s="205" t="s">
        <v>181</v>
      </c>
      <c r="E420" s="212" t="s">
        <v>20</v>
      </c>
      <c r="F420" s="213" t="s">
        <v>7039</v>
      </c>
      <c r="G420" s="211"/>
      <c r="H420" s="214">
        <v>0.11799999999999999</v>
      </c>
      <c r="I420" s="215"/>
      <c r="J420" s="215"/>
      <c r="K420" s="211"/>
      <c r="L420" s="211"/>
      <c r="M420" s="216"/>
      <c r="N420" s="217"/>
      <c r="O420" s="218"/>
      <c r="P420" s="218"/>
      <c r="Q420" s="218"/>
      <c r="R420" s="218"/>
      <c r="S420" s="218"/>
      <c r="T420" s="218"/>
      <c r="U420" s="218"/>
      <c r="V420" s="218"/>
      <c r="W420" s="218"/>
      <c r="X420" s="219"/>
      <c r="AT420" s="220" t="s">
        <v>181</v>
      </c>
      <c r="AU420" s="220" t="s">
        <v>89</v>
      </c>
      <c r="AV420" s="13" t="s">
        <v>89</v>
      </c>
      <c r="AW420" s="13" t="s">
        <v>5</v>
      </c>
      <c r="AX420" s="13" t="s">
        <v>79</v>
      </c>
      <c r="AY420" s="220" t="s">
        <v>168</v>
      </c>
    </row>
    <row r="421" spans="1:65" s="13" customFormat="1">
      <c r="B421" s="210"/>
      <c r="C421" s="211"/>
      <c r="D421" s="205" t="s">
        <v>181</v>
      </c>
      <c r="E421" s="212" t="s">
        <v>20</v>
      </c>
      <c r="F421" s="213" t="s">
        <v>7040</v>
      </c>
      <c r="G421" s="211"/>
      <c r="H421" s="214">
        <v>8.0000000000000002E-3</v>
      </c>
      <c r="I421" s="215"/>
      <c r="J421" s="215"/>
      <c r="K421" s="211"/>
      <c r="L421" s="211"/>
      <c r="M421" s="216"/>
      <c r="N421" s="217"/>
      <c r="O421" s="218"/>
      <c r="P421" s="218"/>
      <c r="Q421" s="218"/>
      <c r="R421" s="218"/>
      <c r="S421" s="218"/>
      <c r="T421" s="218"/>
      <c r="U421" s="218"/>
      <c r="V421" s="218"/>
      <c r="W421" s="218"/>
      <c r="X421" s="219"/>
      <c r="AT421" s="220" t="s">
        <v>181</v>
      </c>
      <c r="AU421" s="220" t="s">
        <v>89</v>
      </c>
      <c r="AV421" s="13" t="s">
        <v>89</v>
      </c>
      <c r="AW421" s="13" t="s">
        <v>5</v>
      </c>
      <c r="AX421" s="13" t="s">
        <v>79</v>
      </c>
      <c r="AY421" s="220" t="s">
        <v>168</v>
      </c>
    </row>
    <row r="422" spans="1:65" s="2" customFormat="1" ht="16.5" customHeight="1">
      <c r="A422" s="33"/>
      <c r="B422" s="34"/>
      <c r="C422" s="225" t="s">
        <v>690</v>
      </c>
      <c r="D422" s="225" t="s">
        <v>346</v>
      </c>
      <c r="E422" s="226" t="s">
        <v>6330</v>
      </c>
      <c r="F422" s="227" t="s">
        <v>6331</v>
      </c>
      <c r="G422" s="228" t="s">
        <v>322</v>
      </c>
      <c r="H422" s="229">
        <v>0.11799999999999999</v>
      </c>
      <c r="I422" s="230"/>
      <c r="J422" s="231"/>
      <c r="K422" s="232">
        <f>ROUND(P422*H422,2)</f>
        <v>0</v>
      </c>
      <c r="L422" s="227" t="s">
        <v>20</v>
      </c>
      <c r="M422" s="233"/>
      <c r="N422" s="234" t="s">
        <v>20</v>
      </c>
      <c r="O422" s="199" t="s">
        <v>48</v>
      </c>
      <c r="P422" s="200">
        <f>I422+J422</f>
        <v>0</v>
      </c>
      <c r="Q422" s="200">
        <f>ROUND(I422*H422,2)</f>
        <v>0</v>
      </c>
      <c r="R422" s="200">
        <f>ROUND(J422*H422,2)</f>
        <v>0</v>
      </c>
      <c r="S422" s="62"/>
      <c r="T422" s="201">
        <f>S422*H422</f>
        <v>0</v>
      </c>
      <c r="U422" s="201">
        <v>1</v>
      </c>
      <c r="V422" s="201">
        <f>U422*H422</f>
        <v>0.11799999999999999</v>
      </c>
      <c r="W422" s="201">
        <v>0</v>
      </c>
      <c r="X422" s="202">
        <f>W422*H422</f>
        <v>0</v>
      </c>
      <c r="Y422" s="33"/>
      <c r="Z422" s="33"/>
      <c r="AA422" s="33"/>
      <c r="AB422" s="33"/>
      <c r="AC422" s="33"/>
      <c r="AD422" s="33"/>
      <c r="AE422" s="33"/>
      <c r="AR422" s="203" t="s">
        <v>275</v>
      </c>
      <c r="AT422" s="203" t="s">
        <v>346</v>
      </c>
      <c r="AU422" s="203" t="s">
        <v>89</v>
      </c>
      <c r="AY422" s="17" t="s">
        <v>168</v>
      </c>
      <c r="BE422" s="204">
        <f>IF(O422="základní",K422,0)</f>
        <v>0</v>
      </c>
      <c r="BF422" s="204">
        <f>IF(O422="snížená",K422,0)</f>
        <v>0</v>
      </c>
      <c r="BG422" s="204">
        <f>IF(O422="zákl. přenesená",K422,0)</f>
        <v>0</v>
      </c>
      <c r="BH422" s="204">
        <f>IF(O422="sníž. přenesená",K422,0)</f>
        <v>0</v>
      </c>
      <c r="BI422" s="204">
        <f>IF(O422="nulová",K422,0)</f>
        <v>0</v>
      </c>
      <c r="BJ422" s="17" t="s">
        <v>87</v>
      </c>
      <c r="BK422" s="204">
        <f>ROUND(P422*H422,2)</f>
        <v>0</v>
      </c>
      <c r="BL422" s="17" t="s">
        <v>191</v>
      </c>
      <c r="BM422" s="203" t="s">
        <v>7041</v>
      </c>
    </row>
    <row r="423" spans="1:65" s="2" customFormat="1">
      <c r="A423" s="33"/>
      <c r="B423" s="34"/>
      <c r="C423" s="35"/>
      <c r="D423" s="205" t="s">
        <v>178</v>
      </c>
      <c r="E423" s="35"/>
      <c r="F423" s="206" t="s">
        <v>6331</v>
      </c>
      <c r="G423" s="35"/>
      <c r="H423" s="35"/>
      <c r="I423" s="107"/>
      <c r="J423" s="107"/>
      <c r="K423" s="35"/>
      <c r="L423" s="35"/>
      <c r="M423" s="38"/>
      <c r="N423" s="207"/>
      <c r="O423" s="208"/>
      <c r="P423" s="62"/>
      <c r="Q423" s="62"/>
      <c r="R423" s="62"/>
      <c r="S423" s="62"/>
      <c r="T423" s="62"/>
      <c r="U423" s="62"/>
      <c r="V423" s="62"/>
      <c r="W423" s="62"/>
      <c r="X423" s="63"/>
      <c r="Y423" s="33"/>
      <c r="Z423" s="33"/>
      <c r="AA423" s="33"/>
      <c r="AB423" s="33"/>
      <c r="AC423" s="33"/>
      <c r="AD423" s="33"/>
      <c r="AE423" s="33"/>
      <c r="AT423" s="17" t="s">
        <v>178</v>
      </c>
      <c r="AU423" s="17" t="s">
        <v>89</v>
      </c>
    </row>
    <row r="424" spans="1:65" s="13" customFormat="1">
      <c r="B424" s="210"/>
      <c r="C424" s="211"/>
      <c r="D424" s="205" t="s">
        <v>181</v>
      </c>
      <c r="E424" s="212" t="s">
        <v>20</v>
      </c>
      <c r="F424" s="213" t="s">
        <v>7039</v>
      </c>
      <c r="G424" s="211"/>
      <c r="H424" s="214">
        <v>0.11799999999999999</v>
      </c>
      <c r="I424" s="215"/>
      <c r="J424" s="215"/>
      <c r="K424" s="211"/>
      <c r="L424" s="211"/>
      <c r="M424" s="216"/>
      <c r="N424" s="217"/>
      <c r="O424" s="218"/>
      <c r="P424" s="218"/>
      <c r="Q424" s="218"/>
      <c r="R424" s="218"/>
      <c r="S424" s="218"/>
      <c r="T424" s="218"/>
      <c r="U424" s="218"/>
      <c r="V424" s="218"/>
      <c r="W424" s="218"/>
      <c r="X424" s="219"/>
      <c r="AT424" s="220" t="s">
        <v>181</v>
      </c>
      <c r="AU424" s="220" t="s">
        <v>89</v>
      </c>
      <c r="AV424" s="13" t="s">
        <v>89</v>
      </c>
      <c r="AW424" s="13" t="s">
        <v>5</v>
      </c>
      <c r="AX424" s="13" t="s">
        <v>79</v>
      </c>
      <c r="AY424" s="220" t="s">
        <v>168</v>
      </c>
    </row>
    <row r="425" spans="1:65" s="2" customFormat="1" ht="24" customHeight="1">
      <c r="A425" s="33"/>
      <c r="B425" s="34"/>
      <c r="C425" s="225" t="s">
        <v>700</v>
      </c>
      <c r="D425" s="225" t="s">
        <v>346</v>
      </c>
      <c r="E425" s="226" t="s">
        <v>3142</v>
      </c>
      <c r="F425" s="227" t="s">
        <v>3143</v>
      </c>
      <c r="G425" s="228" t="s">
        <v>322</v>
      </c>
      <c r="H425" s="229">
        <v>0.01</v>
      </c>
      <c r="I425" s="230"/>
      <c r="J425" s="231"/>
      <c r="K425" s="232">
        <f>ROUND(P425*H425,2)</f>
        <v>0</v>
      </c>
      <c r="L425" s="227" t="s">
        <v>175</v>
      </c>
      <c r="M425" s="233"/>
      <c r="N425" s="234" t="s">
        <v>20</v>
      </c>
      <c r="O425" s="199" t="s">
        <v>48</v>
      </c>
      <c r="P425" s="200">
        <f>I425+J425</f>
        <v>0</v>
      </c>
      <c r="Q425" s="200">
        <f>ROUND(I425*H425,2)</f>
        <v>0</v>
      </c>
      <c r="R425" s="200">
        <f>ROUND(J425*H425,2)</f>
        <v>0</v>
      </c>
      <c r="S425" s="62"/>
      <c r="T425" s="201">
        <f>S425*H425</f>
        <v>0</v>
      </c>
      <c r="U425" s="201">
        <v>1</v>
      </c>
      <c r="V425" s="201">
        <f>U425*H425</f>
        <v>0.01</v>
      </c>
      <c r="W425" s="201">
        <v>0</v>
      </c>
      <c r="X425" s="202">
        <f>W425*H425</f>
        <v>0</v>
      </c>
      <c r="Y425" s="33"/>
      <c r="Z425" s="33"/>
      <c r="AA425" s="33"/>
      <c r="AB425" s="33"/>
      <c r="AC425" s="33"/>
      <c r="AD425" s="33"/>
      <c r="AE425" s="33"/>
      <c r="AR425" s="203" t="s">
        <v>275</v>
      </c>
      <c r="AT425" s="203" t="s">
        <v>346</v>
      </c>
      <c r="AU425" s="203" t="s">
        <v>89</v>
      </c>
      <c r="AY425" s="17" t="s">
        <v>168</v>
      </c>
      <c r="BE425" s="204">
        <f>IF(O425="základní",K425,0)</f>
        <v>0</v>
      </c>
      <c r="BF425" s="204">
        <f>IF(O425="snížená",K425,0)</f>
        <v>0</v>
      </c>
      <c r="BG425" s="204">
        <f>IF(O425="zákl. přenesená",K425,0)</f>
        <v>0</v>
      </c>
      <c r="BH425" s="204">
        <f>IF(O425="sníž. přenesená",K425,0)</f>
        <v>0</v>
      </c>
      <c r="BI425" s="204">
        <f>IF(O425="nulová",K425,0)</f>
        <v>0</v>
      </c>
      <c r="BJ425" s="17" t="s">
        <v>87</v>
      </c>
      <c r="BK425" s="204">
        <f>ROUND(P425*H425,2)</f>
        <v>0</v>
      </c>
      <c r="BL425" s="17" t="s">
        <v>191</v>
      </c>
      <c r="BM425" s="203" t="s">
        <v>7042</v>
      </c>
    </row>
    <row r="426" spans="1:65" s="2" customFormat="1">
      <c r="A426" s="33"/>
      <c r="B426" s="34"/>
      <c r="C426" s="35"/>
      <c r="D426" s="205" t="s">
        <v>178</v>
      </c>
      <c r="E426" s="35"/>
      <c r="F426" s="206" t="s">
        <v>3143</v>
      </c>
      <c r="G426" s="35"/>
      <c r="H426" s="35"/>
      <c r="I426" s="107"/>
      <c r="J426" s="107"/>
      <c r="K426" s="35"/>
      <c r="L426" s="35"/>
      <c r="M426" s="38"/>
      <c r="N426" s="207"/>
      <c r="O426" s="208"/>
      <c r="P426" s="62"/>
      <c r="Q426" s="62"/>
      <c r="R426" s="62"/>
      <c r="S426" s="62"/>
      <c r="T426" s="62"/>
      <c r="U426" s="62"/>
      <c r="V426" s="62"/>
      <c r="W426" s="62"/>
      <c r="X426" s="63"/>
      <c r="Y426" s="33"/>
      <c r="Z426" s="33"/>
      <c r="AA426" s="33"/>
      <c r="AB426" s="33"/>
      <c r="AC426" s="33"/>
      <c r="AD426" s="33"/>
      <c r="AE426" s="33"/>
      <c r="AT426" s="17" t="s">
        <v>178</v>
      </c>
      <c r="AU426" s="17" t="s">
        <v>89</v>
      </c>
    </row>
    <row r="427" spans="1:65" s="13" customFormat="1">
      <c r="B427" s="210"/>
      <c r="C427" s="211"/>
      <c r="D427" s="205" t="s">
        <v>181</v>
      </c>
      <c r="E427" s="212" t="s">
        <v>20</v>
      </c>
      <c r="F427" s="213" t="s">
        <v>7040</v>
      </c>
      <c r="G427" s="211"/>
      <c r="H427" s="214">
        <v>8.0000000000000002E-3</v>
      </c>
      <c r="I427" s="215"/>
      <c r="J427" s="215"/>
      <c r="K427" s="211"/>
      <c r="L427" s="211"/>
      <c r="M427" s="216"/>
      <c r="N427" s="217"/>
      <c r="O427" s="218"/>
      <c r="P427" s="218"/>
      <c r="Q427" s="218"/>
      <c r="R427" s="218"/>
      <c r="S427" s="218"/>
      <c r="T427" s="218"/>
      <c r="U427" s="218"/>
      <c r="V427" s="218"/>
      <c r="W427" s="218"/>
      <c r="X427" s="219"/>
      <c r="AT427" s="220" t="s">
        <v>181</v>
      </c>
      <c r="AU427" s="220" t="s">
        <v>89</v>
      </c>
      <c r="AV427" s="13" t="s">
        <v>89</v>
      </c>
      <c r="AW427" s="13" t="s">
        <v>5</v>
      </c>
      <c r="AX427" s="13" t="s">
        <v>79</v>
      </c>
      <c r="AY427" s="220" t="s">
        <v>168</v>
      </c>
    </row>
    <row r="428" spans="1:65" s="13" customFormat="1">
      <c r="B428" s="210"/>
      <c r="C428" s="211"/>
      <c r="D428" s="205" t="s">
        <v>181</v>
      </c>
      <c r="E428" s="211"/>
      <c r="F428" s="213" t="s">
        <v>6913</v>
      </c>
      <c r="G428" s="211"/>
      <c r="H428" s="214">
        <v>0.01</v>
      </c>
      <c r="I428" s="215"/>
      <c r="J428" s="215"/>
      <c r="K428" s="211"/>
      <c r="L428" s="211"/>
      <c r="M428" s="216"/>
      <c r="N428" s="217"/>
      <c r="O428" s="218"/>
      <c r="P428" s="218"/>
      <c r="Q428" s="218"/>
      <c r="R428" s="218"/>
      <c r="S428" s="218"/>
      <c r="T428" s="218"/>
      <c r="U428" s="218"/>
      <c r="V428" s="218"/>
      <c r="W428" s="218"/>
      <c r="X428" s="219"/>
      <c r="AT428" s="220" t="s">
        <v>181</v>
      </c>
      <c r="AU428" s="220" t="s">
        <v>89</v>
      </c>
      <c r="AV428" s="13" t="s">
        <v>89</v>
      </c>
      <c r="AW428" s="13" t="s">
        <v>4</v>
      </c>
      <c r="AX428" s="13" t="s">
        <v>87</v>
      </c>
      <c r="AY428" s="220" t="s">
        <v>168</v>
      </c>
    </row>
    <row r="429" spans="1:65" s="2" customFormat="1" ht="24" customHeight="1">
      <c r="A429" s="33"/>
      <c r="B429" s="34"/>
      <c r="C429" s="191" t="s">
        <v>706</v>
      </c>
      <c r="D429" s="191" t="s">
        <v>171</v>
      </c>
      <c r="E429" s="192" t="s">
        <v>7043</v>
      </c>
      <c r="F429" s="193" t="s">
        <v>7044</v>
      </c>
      <c r="G429" s="194" t="s">
        <v>278</v>
      </c>
      <c r="H429" s="195">
        <v>10.455</v>
      </c>
      <c r="I429" s="196"/>
      <c r="J429" s="196"/>
      <c r="K429" s="197">
        <f>ROUND(P429*H429,2)</f>
        <v>0</v>
      </c>
      <c r="L429" s="193" t="s">
        <v>175</v>
      </c>
      <c r="M429" s="38"/>
      <c r="N429" s="198" t="s">
        <v>20</v>
      </c>
      <c r="O429" s="199" t="s">
        <v>48</v>
      </c>
      <c r="P429" s="200">
        <f>I429+J429</f>
        <v>0</v>
      </c>
      <c r="Q429" s="200">
        <f>ROUND(I429*H429,2)</f>
        <v>0</v>
      </c>
      <c r="R429" s="200">
        <f>ROUND(J429*H429,2)</f>
        <v>0</v>
      </c>
      <c r="S429" s="62"/>
      <c r="T429" s="201">
        <f>S429*H429</f>
        <v>0</v>
      </c>
      <c r="U429" s="201">
        <v>0</v>
      </c>
      <c r="V429" s="201">
        <f>U429*H429</f>
        <v>0</v>
      </c>
      <c r="W429" s="201">
        <v>0</v>
      </c>
      <c r="X429" s="202">
        <f>W429*H429</f>
        <v>0</v>
      </c>
      <c r="Y429" s="33"/>
      <c r="Z429" s="33"/>
      <c r="AA429" s="33"/>
      <c r="AB429" s="33"/>
      <c r="AC429" s="33"/>
      <c r="AD429" s="33"/>
      <c r="AE429" s="33"/>
      <c r="AR429" s="203" t="s">
        <v>191</v>
      </c>
      <c r="AT429" s="203" t="s">
        <v>171</v>
      </c>
      <c r="AU429" s="203" t="s">
        <v>89</v>
      </c>
      <c r="AY429" s="17" t="s">
        <v>168</v>
      </c>
      <c r="BE429" s="204">
        <f>IF(O429="základní",K429,0)</f>
        <v>0</v>
      </c>
      <c r="BF429" s="204">
        <f>IF(O429="snížená",K429,0)</f>
        <v>0</v>
      </c>
      <c r="BG429" s="204">
        <f>IF(O429="zákl. přenesená",K429,0)</f>
        <v>0</v>
      </c>
      <c r="BH429" s="204">
        <f>IF(O429="sníž. přenesená",K429,0)</f>
        <v>0</v>
      </c>
      <c r="BI429" s="204">
        <f>IF(O429="nulová",K429,0)</f>
        <v>0</v>
      </c>
      <c r="BJ429" s="17" t="s">
        <v>87</v>
      </c>
      <c r="BK429" s="204">
        <f>ROUND(P429*H429,2)</f>
        <v>0</v>
      </c>
      <c r="BL429" s="17" t="s">
        <v>191</v>
      </c>
      <c r="BM429" s="203" t="s">
        <v>7045</v>
      </c>
    </row>
    <row r="430" spans="1:65" s="2" customFormat="1" ht="19.5">
      <c r="A430" s="33"/>
      <c r="B430" s="34"/>
      <c r="C430" s="35"/>
      <c r="D430" s="205" t="s">
        <v>178</v>
      </c>
      <c r="E430" s="35"/>
      <c r="F430" s="206" t="s">
        <v>7046</v>
      </c>
      <c r="G430" s="35"/>
      <c r="H430" s="35"/>
      <c r="I430" s="107"/>
      <c r="J430" s="107"/>
      <c r="K430" s="35"/>
      <c r="L430" s="35"/>
      <c r="M430" s="38"/>
      <c r="N430" s="207"/>
      <c r="O430" s="208"/>
      <c r="P430" s="62"/>
      <c r="Q430" s="62"/>
      <c r="R430" s="62"/>
      <c r="S430" s="62"/>
      <c r="T430" s="62"/>
      <c r="U430" s="62"/>
      <c r="V430" s="62"/>
      <c r="W430" s="62"/>
      <c r="X430" s="63"/>
      <c r="Y430" s="33"/>
      <c r="Z430" s="33"/>
      <c r="AA430" s="33"/>
      <c r="AB430" s="33"/>
      <c r="AC430" s="33"/>
      <c r="AD430" s="33"/>
      <c r="AE430" s="33"/>
      <c r="AT430" s="17" t="s">
        <v>178</v>
      </c>
      <c r="AU430" s="17" t="s">
        <v>89</v>
      </c>
    </row>
    <row r="431" spans="1:65" s="2" customFormat="1" ht="58.5">
      <c r="A431" s="33"/>
      <c r="B431" s="34"/>
      <c r="C431" s="35"/>
      <c r="D431" s="205" t="s">
        <v>231</v>
      </c>
      <c r="E431" s="35"/>
      <c r="F431" s="209" t="s">
        <v>6340</v>
      </c>
      <c r="G431" s="35"/>
      <c r="H431" s="35"/>
      <c r="I431" s="107"/>
      <c r="J431" s="107"/>
      <c r="K431" s="35"/>
      <c r="L431" s="35"/>
      <c r="M431" s="38"/>
      <c r="N431" s="207"/>
      <c r="O431" s="208"/>
      <c r="P431" s="62"/>
      <c r="Q431" s="62"/>
      <c r="R431" s="62"/>
      <c r="S431" s="62"/>
      <c r="T431" s="62"/>
      <c r="U431" s="62"/>
      <c r="V431" s="62"/>
      <c r="W431" s="62"/>
      <c r="X431" s="63"/>
      <c r="Y431" s="33"/>
      <c r="Z431" s="33"/>
      <c r="AA431" s="33"/>
      <c r="AB431" s="33"/>
      <c r="AC431" s="33"/>
      <c r="AD431" s="33"/>
      <c r="AE431" s="33"/>
      <c r="AT431" s="17" t="s">
        <v>231</v>
      </c>
      <c r="AU431" s="17" t="s">
        <v>89</v>
      </c>
    </row>
    <row r="432" spans="1:65" s="13" customFormat="1">
      <c r="B432" s="210"/>
      <c r="C432" s="211"/>
      <c r="D432" s="205" t="s">
        <v>181</v>
      </c>
      <c r="E432" s="212" t="s">
        <v>20</v>
      </c>
      <c r="F432" s="213" t="s">
        <v>7047</v>
      </c>
      <c r="G432" s="211"/>
      <c r="H432" s="214">
        <v>10.455</v>
      </c>
      <c r="I432" s="215"/>
      <c r="J432" s="215"/>
      <c r="K432" s="211"/>
      <c r="L432" s="211"/>
      <c r="M432" s="216"/>
      <c r="N432" s="217"/>
      <c r="O432" s="218"/>
      <c r="P432" s="218"/>
      <c r="Q432" s="218"/>
      <c r="R432" s="218"/>
      <c r="S432" s="218"/>
      <c r="T432" s="218"/>
      <c r="U432" s="218"/>
      <c r="V432" s="218"/>
      <c r="W432" s="218"/>
      <c r="X432" s="219"/>
      <c r="AT432" s="220" t="s">
        <v>181</v>
      </c>
      <c r="AU432" s="220" t="s">
        <v>89</v>
      </c>
      <c r="AV432" s="13" t="s">
        <v>89</v>
      </c>
      <c r="AW432" s="13" t="s">
        <v>5</v>
      </c>
      <c r="AX432" s="13" t="s">
        <v>79</v>
      </c>
      <c r="AY432" s="220" t="s">
        <v>168</v>
      </c>
    </row>
    <row r="433" spans="1:65" s="2" customFormat="1" ht="24" customHeight="1">
      <c r="A433" s="33"/>
      <c r="B433" s="34"/>
      <c r="C433" s="225" t="s">
        <v>711</v>
      </c>
      <c r="D433" s="225" t="s">
        <v>346</v>
      </c>
      <c r="E433" s="226" t="s">
        <v>6005</v>
      </c>
      <c r="F433" s="227" t="s">
        <v>6006</v>
      </c>
      <c r="G433" s="228" t="s">
        <v>278</v>
      </c>
      <c r="H433" s="229">
        <v>12.023</v>
      </c>
      <c r="I433" s="230"/>
      <c r="J433" s="231"/>
      <c r="K433" s="232">
        <f>ROUND(P433*H433,2)</f>
        <v>0</v>
      </c>
      <c r="L433" s="227" t="s">
        <v>175</v>
      </c>
      <c r="M433" s="233"/>
      <c r="N433" s="234" t="s">
        <v>20</v>
      </c>
      <c r="O433" s="199" t="s">
        <v>48</v>
      </c>
      <c r="P433" s="200">
        <f>I433+J433</f>
        <v>0</v>
      </c>
      <c r="Q433" s="200">
        <f>ROUND(I433*H433,2)</f>
        <v>0</v>
      </c>
      <c r="R433" s="200">
        <f>ROUND(J433*H433,2)</f>
        <v>0</v>
      </c>
      <c r="S433" s="62"/>
      <c r="T433" s="201">
        <f>S433*H433</f>
        <v>0</v>
      </c>
      <c r="U433" s="201">
        <v>6.3E-3</v>
      </c>
      <c r="V433" s="201">
        <f>U433*H433</f>
        <v>7.5744900000000004E-2</v>
      </c>
      <c r="W433" s="201">
        <v>0</v>
      </c>
      <c r="X433" s="202">
        <f>W433*H433</f>
        <v>0</v>
      </c>
      <c r="Y433" s="33"/>
      <c r="Z433" s="33"/>
      <c r="AA433" s="33"/>
      <c r="AB433" s="33"/>
      <c r="AC433" s="33"/>
      <c r="AD433" s="33"/>
      <c r="AE433" s="33"/>
      <c r="AR433" s="203" t="s">
        <v>275</v>
      </c>
      <c r="AT433" s="203" t="s">
        <v>346</v>
      </c>
      <c r="AU433" s="203" t="s">
        <v>89</v>
      </c>
      <c r="AY433" s="17" t="s">
        <v>168</v>
      </c>
      <c r="BE433" s="204">
        <f>IF(O433="základní",K433,0)</f>
        <v>0</v>
      </c>
      <c r="BF433" s="204">
        <f>IF(O433="snížená",K433,0)</f>
        <v>0</v>
      </c>
      <c r="BG433" s="204">
        <f>IF(O433="zákl. přenesená",K433,0)</f>
        <v>0</v>
      </c>
      <c r="BH433" s="204">
        <f>IF(O433="sníž. přenesená",K433,0)</f>
        <v>0</v>
      </c>
      <c r="BI433" s="204">
        <f>IF(O433="nulová",K433,0)</f>
        <v>0</v>
      </c>
      <c r="BJ433" s="17" t="s">
        <v>87</v>
      </c>
      <c r="BK433" s="204">
        <f>ROUND(P433*H433,2)</f>
        <v>0</v>
      </c>
      <c r="BL433" s="17" t="s">
        <v>191</v>
      </c>
      <c r="BM433" s="203" t="s">
        <v>7048</v>
      </c>
    </row>
    <row r="434" spans="1:65" s="2" customFormat="1">
      <c r="A434" s="33"/>
      <c r="B434" s="34"/>
      <c r="C434" s="35"/>
      <c r="D434" s="205" t="s">
        <v>178</v>
      </c>
      <c r="E434" s="35"/>
      <c r="F434" s="206" t="s">
        <v>6006</v>
      </c>
      <c r="G434" s="35"/>
      <c r="H434" s="35"/>
      <c r="I434" s="107"/>
      <c r="J434" s="107"/>
      <c r="K434" s="35"/>
      <c r="L434" s="35"/>
      <c r="M434" s="38"/>
      <c r="N434" s="207"/>
      <c r="O434" s="208"/>
      <c r="P434" s="62"/>
      <c r="Q434" s="62"/>
      <c r="R434" s="62"/>
      <c r="S434" s="62"/>
      <c r="T434" s="62"/>
      <c r="U434" s="62"/>
      <c r="V434" s="62"/>
      <c r="W434" s="62"/>
      <c r="X434" s="63"/>
      <c r="Y434" s="33"/>
      <c r="Z434" s="33"/>
      <c r="AA434" s="33"/>
      <c r="AB434" s="33"/>
      <c r="AC434" s="33"/>
      <c r="AD434" s="33"/>
      <c r="AE434" s="33"/>
      <c r="AT434" s="17" t="s">
        <v>178</v>
      </c>
      <c r="AU434" s="17" t="s">
        <v>89</v>
      </c>
    </row>
    <row r="435" spans="1:65" s="13" customFormat="1">
      <c r="B435" s="210"/>
      <c r="C435" s="211"/>
      <c r="D435" s="205" t="s">
        <v>181</v>
      </c>
      <c r="E435" s="212" t="s">
        <v>20</v>
      </c>
      <c r="F435" s="213" t="s">
        <v>7047</v>
      </c>
      <c r="G435" s="211"/>
      <c r="H435" s="214">
        <v>10.455</v>
      </c>
      <c r="I435" s="215"/>
      <c r="J435" s="215"/>
      <c r="K435" s="211"/>
      <c r="L435" s="211"/>
      <c r="M435" s="216"/>
      <c r="N435" s="217"/>
      <c r="O435" s="218"/>
      <c r="P435" s="218"/>
      <c r="Q435" s="218"/>
      <c r="R435" s="218"/>
      <c r="S435" s="218"/>
      <c r="T435" s="218"/>
      <c r="U435" s="218"/>
      <c r="V435" s="218"/>
      <c r="W435" s="218"/>
      <c r="X435" s="219"/>
      <c r="AT435" s="220" t="s">
        <v>181</v>
      </c>
      <c r="AU435" s="220" t="s">
        <v>89</v>
      </c>
      <c r="AV435" s="13" t="s">
        <v>89</v>
      </c>
      <c r="AW435" s="13" t="s">
        <v>5</v>
      </c>
      <c r="AX435" s="13" t="s">
        <v>79</v>
      </c>
      <c r="AY435" s="220" t="s">
        <v>168</v>
      </c>
    </row>
    <row r="436" spans="1:65" s="13" customFormat="1">
      <c r="B436" s="210"/>
      <c r="C436" s="211"/>
      <c r="D436" s="205" t="s">
        <v>181</v>
      </c>
      <c r="E436" s="211"/>
      <c r="F436" s="213" t="s">
        <v>7049</v>
      </c>
      <c r="G436" s="211"/>
      <c r="H436" s="214">
        <v>12.023</v>
      </c>
      <c r="I436" s="215"/>
      <c r="J436" s="215"/>
      <c r="K436" s="211"/>
      <c r="L436" s="211"/>
      <c r="M436" s="216"/>
      <c r="N436" s="217"/>
      <c r="O436" s="218"/>
      <c r="P436" s="218"/>
      <c r="Q436" s="218"/>
      <c r="R436" s="218"/>
      <c r="S436" s="218"/>
      <c r="T436" s="218"/>
      <c r="U436" s="218"/>
      <c r="V436" s="218"/>
      <c r="W436" s="218"/>
      <c r="X436" s="219"/>
      <c r="AT436" s="220" t="s">
        <v>181</v>
      </c>
      <c r="AU436" s="220" t="s">
        <v>89</v>
      </c>
      <c r="AV436" s="13" t="s">
        <v>89</v>
      </c>
      <c r="AW436" s="13" t="s">
        <v>4</v>
      </c>
      <c r="AX436" s="13" t="s">
        <v>87</v>
      </c>
      <c r="AY436" s="220" t="s">
        <v>168</v>
      </c>
    </row>
    <row r="437" spans="1:65" s="12" customFormat="1" ht="22.9" customHeight="1">
      <c r="B437" s="174"/>
      <c r="C437" s="175"/>
      <c r="D437" s="176" t="s">
        <v>78</v>
      </c>
      <c r="E437" s="189" t="s">
        <v>167</v>
      </c>
      <c r="F437" s="189" t="s">
        <v>5553</v>
      </c>
      <c r="G437" s="175"/>
      <c r="H437" s="175"/>
      <c r="I437" s="178"/>
      <c r="J437" s="178"/>
      <c r="K437" s="190">
        <f>BK437</f>
        <v>0</v>
      </c>
      <c r="L437" s="175"/>
      <c r="M437" s="180"/>
      <c r="N437" s="181"/>
      <c r="O437" s="182"/>
      <c r="P437" s="182"/>
      <c r="Q437" s="183">
        <f>SUM(Q438:Q476)</f>
        <v>0</v>
      </c>
      <c r="R437" s="183">
        <f>SUM(R438:R476)</f>
        <v>0</v>
      </c>
      <c r="S437" s="182"/>
      <c r="T437" s="184">
        <f>SUM(T438:T476)</f>
        <v>0</v>
      </c>
      <c r="U437" s="182"/>
      <c r="V437" s="184">
        <f>SUM(V438:V476)</f>
        <v>137.01704984</v>
      </c>
      <c r="W437" s="182"/>
      <c r="X437" s="185">
        <f>SUM(X438:X476)</f>
        <v>0</v>
      </c>
      <c r="AR437" s="186" t="s">
        <v>87</v>
      </c>
      <c r="AT437" s="187" t="s">
        <v>78</v>
      </c>
      <c r="AU437" s="187" t="s">
        <v>87</v>
      </c>
      <c r="AY437" s="186" t="s">
        <v>168</v>
      </c>
      <c r="BK437" s="188">
        <f>SUM(BK438:BK476)</f>
        <v>0</v>
      </c>
    </row>
    <row r="438" spans="1:65" s="2" customFormat="1" ht="24" customHeight="1">
      <c r="A438" s="33"/>
      <c r="B438" s="34"/>
      <c r="C438" s="191" t="s">
        <v>724</v>
      </c>
      <c r="D438" s="191" t="s">
        <v>171</v>
      </c>
      <c r="E438" s="192" t="s">
        <v>374</v>
      </c>
      <c r="F438" s="193" t="s">
        <v>375</v>
      </c>
      <c r="G438" s="194" t="s">
        <v>255</v>
      </c>
      <c r="H438" s="195">
        <v>3.29</v>
      </c>
      <c r="I438" s="196"/>
      <c r="J438" s="196"/>
      <c r="K438" s="197">
        <f>ROUND(P438*H438,2)</f>
        <v>0</v>
      </c>
      <c r="L438" s="193" t="s">
        <v>175</v>
      </c>
      <c r="M438" s="38"/>
      <c r="N438" s="198" t="s">
        <v>20</v>
      </c>
      <c r="O438" s="199" t="s">
        <v>48</v>
      </c>
      <c r="P438" s="200">
        <f>I438+J438</f>
        <v>0</v>
      </c>
      <c r="Q438" s="200">
        <f>ROUND(I438*H438,2)</f>
        <v>0</v>
      </c>
      <c r="R438" s="200">
        <f>ROUND(J438*H438,2)</f>
        <v>0</v>
      </c>
      <c r="S438" s="62"/>
      <c r="T438" s="201">
        <f>S438*H438</f>
        <v>0</v>
      </c>
      <c r="U438" s="201">
        <v>1.98</v>
      </c>
      <c r="V438" s="201">
        <f>U438*H438</f>
        <v>6.5141999999999998</v>
      </c>
      <c r="W438" s="201">
        <v>0</v>
      </c>
      <c r="X438" s="202">
        <f>W438*H438</f>
        <v>0</v>
      </c>
      <c r="Y438" s="33"/>
      <c r="Z438" s="33"/>
      <c r="AA438" s="33"/>
      <c r="AB438" s="33"/>
      <c r="AC438" s="33"/>
      <c r="AD438" s="33"/>
      <c r="AE438" s="33"/>
      <c r="AR438" s="203" t="s">
        <v>191</v>
      </c>
      <c r="AT438" s="203" t="s">
        <v>171</v>
      </c>
      <c r="AU438" s="203" t="s">
        <v>89</v>
      </c>
      <c r="AY438" s="17" t="s">
        <v>168</v>
      </c>
      <c r="BE438" s="204">
        <f>IF(O438="základní",K438,0)</f>
        <v>0</v>
      </c>
      <c r="BF438" s="204">
        <f>IF(O438="snížená",K438,0)</f>
        <v>0</v>
      </c>
      <c r="BG438" s="204">
        <f>IF(O438="zákl. přenesená",K438,0)</f>
        <v>0</v>
      </c>
      <c r="BH438" s="204">
        <f>IF(O438="sníž. přenesená",K438,0)</f>
        <v>0</v>
      </c>
      <c r="BI438" s="204">
        <f>IF(O438="nulová",K438,0)</f>
        <v>0</v>
      </c>
      <c r="BJ438" s="17" t="s">
        <v>87</v>
      </c>
      <c r="BK438" s="204">
        <f>ROUND(P438*H438,2)</f>
        <v>0</v>
      </c>
      <c r="BL438" s="17" t="s">
        <v>191</v>
      </c>
      <c r="BM438" s="203" t="s">
        <v>7050</v>
      </c>
    </row>
    <row r="439" spans="1:65" s="2" customFormat="1" ht="19.5">
      <c r="A439" s="33"/>
      <c r="B439" s="34"/>
      <c r="C439" s="35"/>
      <c r="D439" s="205" t="s">
        <v>178</v>
      </c>
      <c r="E439" s="35"/>
      <c r="F439" s="206" t="s">
        <v>377</v>
      </c>
      <c r="G439" s="35"/>
      <c r="H439" s="35"/>
      <c r="I439" s="107"/>
      <c r="J439" s="107"/>
      <c r="K439" s="35"/>
      <c r="L439" s="35"/>
      <c r="M439" s="38"/>
      <c r="N439" s="207"/>
      <c r="O439" s="208"/>
      <c r="P439" s="62"/>
      <c r="Q439" s="62"/>
      <c r="R439" s="62"/>
      <c r="S439" s="62"/>
      <c r="T439" s="62"/>
      <c r="U439" s="62"/>
      <c r="V439" s="62"/>
      <c r="W439" s="62"/>
      <c r="X439" s="63"/>
      <c r="Y439" s="33"/>
      <c r="Z439" s="33"/>
      <c r="AA439" s="33"/>
      <c r="AB439" s="33"/>
      <c r="AC439" s="33"/>
      <c r="AD439" s="33"/>
      <c r="AE439" s="33"/>
      <c r="AT439" s="17" t="s">
        <v>178</v>
      </c>
      <c r="AU439" s="17" t="s">
        <v>89</v>
      </c>
    </row>
    <row r="440" spans="1:65" s="2" customFormat="1" ht="68.25">
      <c r="A440" s="33"/>
      <c r="B440" s="34"/>
      <c r="C440" s="35"/>
      <c r="D440" s="205" t="s">
        <v>231</v>
      </c>
      <c r="E440" s="35"/>
      <c r="F440" s="209" t="s">
        <v>365</v>
      </c>
      <c r="G440" s="35"/>
      <c r="H440" s="35"/>
      <c r="I440" s="107"/>
      <c r="J440" s="107"/>
      <c r="K440" s="35"/>
      <c r="L440" s="35"/>
      <c r="M440" s="38"/>
      <c r="N440" s="207"/>
      <c r="O440" s="208"/>
      <c r="P440" s="62"/>
      <c r="Q440" s="62"/>
      <c r="R440" s="62"/>
      <c r="S440" s="62"/>
      <c r="T440" s="62"/>
      <c r="U440" s="62"/>
      <c r="V440" s="62"/>
      <c r="W440" s="62"/>
      <c r="X440" s="63"/>
      <c r="Y440" s="33"/>
      <c r="Z440" s="33"/>
      <c r="AA440" s="33"/>
      <c r="AB440" s="33"/>
      <c r="AC440" s="33"/>
      <c r="AD440" s="33"/>
      <c r="AE440" s="33"/>
      <c r="AT440" s="17" t="s">
        <v>231</v>
      </c>
      <c r="AU440" s="17" t="s">
        <v>89</v>
      </c>
    </row>
    <row r="441" spans="1:65" s="13" customFormat="1">
      <c r="B441" s="210"/>
      <c r="C441" s="211"/>
      <c r="D441" s="205" t="s">
        <v>181</v>
      </c>
      <c r="E441" s="212" t="s">
        <v>20</v>
      </c>
      <c r="F441" s="213" t="s">
        <v>7051</v>
      </c>
      <c r="G441" s="211"/>
      <c r="H441" s="214">
        <v>3.29</v>
      </c>
      <c r="I441" s="215"/>
      <c r="J441" s="215"/>
      <c r="K441" s="211"/>
      <c r="L441" s="211"/>
      <c r="M441" s="216"/>
      <c r="N441" s="217"/>
      <c r="O441" s="218"/>
      <c r="P441" s="218"/>
      <c r="Q441" s="218"/>
      <c r="R441" s="218"/>
      <c r="S441" s="218"/>
      <c r="T441" s="218"/>
      <c r="U441" s="218"/>
      <c r="V441" s="218"/>
      <c r="W441" s="218"/>
      <c r="X441" s="219"/>
      <c r="AT441" s="220" t="s">
        <v>181</v>
      </c>
      <c r="AU441" s="220" t="s">
        <v>89</v>
      </c>
      <c r="AV441" s="13" t="s">
        <v>89</v>
      </c>
      <c r="AW441" s="13" t="s">
        <v>5</v>
      </c>
      <c r="AX441" s="13" t="s">
        <v>79</v>
      </c>
      <c r="AY441" s="220" t="s">
        <v>168</v>
      </c>
    </row>
    <row r="442" spans="1:65" s="2" customFormat="1" ht="24" customHeight="1">
      <c r="A442" s="33"/>
      <c r="B442" s="34"/>
      <c r="C442" s="191" t="s">
        <v>728</v>
      </c>
      <c r="D442" s="191" t="s">
        <v>171</v>
      </c>
      <c r="E442" s="192" t="s">
        <v>6346</v>
      </c>
      <c r="F442" s="193" t="s">
        <v>6347</v>
      </c>
      <c r="G442" s="194" t="s">
        <v>278</v>
      </c>
      <c r="H442" s="195">
        <v>3.29</v>
      </c>
      <c r="I442" s="196"/>
      <c r="J442" s="196"/>
      <c r="K442" s="197">
        <f>ROUND(P442*H442,2)</f>
        <v>0</v>
      </c>
      <c r="L442" s="193" t="s">
        <v>175</v>
      </c>
      <c r="M442" s="38"/>
      <c r="N442" s="198" t="s">
        <v>20</v>
      </c>
      <c r="O442" s="199" t="s">
        <v>48</v>
      </c>
      <c r="P442" s="200">
        <f>I442+J442</f>
        <v>0</v>
      </c>
      <c r="Q442" s="200">
        <f>ROUND(I442*H442,2)</f>
        <v>0</v>
      </c>
      <c r="R442" s="200">
        <f>ROUND(J442*H442,2)</f>
        <v>0</v>
      </c>
      <c r="S442" s="62"/>
      <c r="T442" s="201">
        <f>S442*H442</f>
        <v>0</v>
      </c>
      <c r="U442" s="201">
        <v>0.39600000000000002</v>
      </c>
      <c r="V442" s="201">
        <f>U442*H442</f>
        <v>1.30284</v>
      </c>
      <c r="W442" s="201">
        <v>0</v>
      </c>
      <c r="X442" s="202">
        <f>W442*H442</f>
        <v>0</v>
      </c>
      <c r="Y442" s="33"/>
      <c r="Z442" s="33"/>
      <c r="AA442" s="33"/>
      <c r="AB442" s="33"/>
      <c r="AC442" s="33"/>
      <c r="AD442" s="33"/>
      <c r="AE442" s="33"/>
      <c r="AR442" s="203" t="s">
        <v>191</v>
      </c>
      <c r="AT442" s="203" t="s">
        <v>171</v>
      </c>
      <c r="AU442" s="203" t="s">
        <v>89</v>
      </c>
      <c r="AY442" s="17" t="s">
        <v>168</v>
      </c>
      <c r="BE442" s="204">
        <f>IF(O442="základní",K442,0)</f>
        <v>0</v>
      </c>
      <c r="BF442" s="204">
        <f>IF(O442="snížená",K442,0)</f>
        <v>0</v>
      </c>
      <c r="BG442" s="204">
        <f>IF(O442="zákl. přenesená",K442,0)</f>
        <v>0</v>
      </c>
      <c r="BH442" s="204">
        <f>IF(O442="sníž. přenesená",K442,0)</f>
        <v>0</v>
      </c>
      <c r="BI442" s="204">
        <f>IF(O442="nulová",K442,0)</f>
        <v>0</v>
      </c>
      <c r="BJ442" s="17" t="s">
        <v>87</v>
      </c>
      <c r="BK442" s="204">
        <f>ROUND(P442*H442,2)</f>
        <v>0</v>
      </c>
      <c r="BL442" s="17" t="s">
        <v>191</v>
      </c>
      <c r="BM442" s="203" t="s">
        <v>7052</v>
      </c>
    </row>
    <row r="443" spans="1:65" s="2" customFormat="1" ht="19.5">
      <c r="A443" s="33"/>
      <c r="B443" s="34"/>
      <c r="C443" s="35"/>
      <c r="D443" s="205" t="s">
        <v>178</v>
      </c>
      <c r="E443" s="35"/>
      <c r="F443" s="206" t="s">
        <v>6349</v>
      </c>
      <c r="G443" s="35"/>
      <c r="H443" s="35"/>
      <c r="I443" s="107"/>
      <c r="J443" s="107"/>
      <c r="K443" s="35"/>
      <c r="L443" s="35"/>
      <c r="M443" s="38"/>
      <c r="N443" s="207"/>
      <c r="O443" s="208"/>
      <c r="P443" s="62"/>
      <c r="Q443" s="62"/>
      <c r="R443" s="62"/>
      <c r="S443" s="62"/>
      <c r="T443" s="62"/>
      <c r="U443" s="62"/>
      <c r="V443" s="62"/>
      <c r="W443" s="62"/>
      <c r="X443" s="63"/>
      <c r="Y443" s="33"/>
      <c r="Z443" s="33"/>
      <c r="AA443" s="33"/>
      <c r="AB443" s="33"/>
      <c r="AC443" s="33"/>
      <c r="AD443" s="33"/>
      <c r="AE443" s="33"/>
      <c r="AT443" s="17" t="s">
        <v>178</v>
      </c>
      <c r="AU443" s="17" t="s">
        <v>89</v>
      </c>
    </row>
    <row r="444" spans="1:65" s="13" customFormat="1">
      <c r="B444" s="210"/>
      <c r="C444" s="211"/>
      <c r="D444" s="205" t="s">
        <v>181</v>
      </c>
      <c r="E444" s="212" t="s">
        <v>20</v>
      </c>
      <c r="F444" s="213" t="s">
        <v>7051</v>
      </c>
      <c r="G444" s="211"/>
      <c r="H444" s="214">
        <v>3.29</v>
      </c>
      <c r="I444" s="215"/>
      <c r="J444" s="215"/>
      <c r="K444" s="211"/>
      <c r="L444" s="211"/>
      <c r="M444" s="216"/>
      <c r="N444" s="217"/>
      <c r="O444" s="218"/>
      <c r="P444" s="218"/>
      <c r="Q444" s="218"/>
      <c r="R444" s="218"/>
      <c r="S444" s="218"/>
      <c r="T444" s="218"/>
      <c r="U444" s="218"/>
      <c r="V444" s="218"/>
      <c r="W444" s="218"/>
      <c r="X444" s="219"/>
      <c r="AT444" s="220" t="s">
        <v>181</v>
      </c>
      <c r="AU444" s="220" t="s">
        <v>89</v>
      </c>
      <c r="AV444" s="13" t="s">
        <v>89</v>
      </c>
      <c r="AW444" s="13" t="s">
        <v>5</v>
      </c>
      <c r="AX444" s="13" t="s">
        <v>79</v>
      </c>
      <c r="AY444" s="220" t="s">
        <v>168</v>
      </c>
    </row>
    <row r="445" spans="1:65" s="2" customFormat="1" ht="24" customHeight="1">
      <c r="A445" s="33"/>
      <c r="B445" s="34"/>
      <c r="C445" s="191" t="s">
        <v>733</v>
      </c>
      <c r="D445" s="191" t="s">
        <v>171</v>
      </c>
      <c r="E445" s="192" t="s">
        <v>6350</v>
      </c>
      <c r="F445" s="193" t="s">
        <v>6351</v>
      </c>
      <c r="G445" s="194" t="s">
        <v>278</v>
      </c>
      <c r="H445" s="195">
        <v>3.29</v>
      </c>
      <c r="I445" s="196"/>
      <c r="J445" s="196"/>
      <c r="K445" s="197">
        <f>ROUND(P445*H445,2)</f>
        <v>0</v>
      </c>
      <c r="L445" s="193" t="s">
        <v>175</v>
      </c>
      <c r="M445" s="38"/>
      <c r="N445" s="198" t="s">
        <v>20</v>
      </c>
      <c r="O445" s="199" t="s">
        <v>48</v>
      </c>
      <c r="P445" s="200">
        <f>I445+J445</f>
        <v>0</v>
      </c>
      <c r="Q445" s="200">
        <f>ROUND(I445*H445,2)</f>
        <v>0</v>
      </c>
      <c r="R445" s="200">
        <f>ROUND(J445*H445,2)</f>
        <v>0</v>
      </c>
      <c r="S445" s="62"/>
      <c r="T445" s="201">
        <f>S445*H445</f>
        <v>0</v>
      </c>
      <c r="U445" s="201">
        <v>0.38624999999999998</v>
      </c>
      <c r="V445" s="201">
        <f>U445*H445</f>
        <v>1.2707625</v>
      </c>
      <c r="W445" s="201">
        <v>0</v>
      </c>
      <c r="X445" s="202">
        <f>W445*H445</f>
        <v>0</v>
      </c>
      <c r="Y445" s="33"/>
      <c r="Z445" s="33"/>
      <c r="AA445" s="33"/>
      <c r="AB445" s="33"/>
      <c r="AC445" s="33"/>
      <c r="AD445" s="33"/>
      <c r="AE445" s="33"/>
      <c r="AR445" s="203" t="s">
        <v>191</v>
      </c>
      <c r="AT445" s="203" t="s">
        <v>171</v>
      </c>
      <c r="AU445" s="203" t="s">
        <v>89</v>
      </c>
      <c r="AY445" s="17" t="s">
        <v>168</v>
      </c>
      <c r="BE445" s="204">
        <f>IF(O445="základní",K445,0)</f>
        <v>0</v>
      </c>
      <c r="BF445" s="204">
        <f>IF(O445="snížená",K445,0)</f>
        <v>0</v>
      </c>
      <c r="BG445" s="204">
        <f>IF(O445="zákl. přenesená",K445,0)</f>
        <v>0</v>
      </c>
      <c r="BH445" s="204">
        <f>IF(O445="sníž. přenesená",K445,0)</f>
        <v>0</v>
      </c>
      <c r="BI445" s="204">
        <f>IF(O445="nulová",K445,0)</f>
        <v>0</v>
      </c>
      <c r="BJ445" s="17" t="s">
        <v>87</v>
      </c>
      <c r="BK445" s="204">
        <f>ROUND(P445*H445,2)</f>
        <v>0</v>
      </c>
      <c r="BL445" s="17" t="s">
        <v>191</v>
      </c>
      <c r="BM445" s="203" t="s">
        <v>7053</v>
      </c>
    </row>
    <row r="446" spans="1:65" s="2" customFormat="1" ht="19.5">
      <c r="A446" s="33"/>
      <c r="B446" s="34"/>
      <c r="C446" s="35"/>
      <c r="D446" s="205" t="s">
        <v>178</v>
      </c>
      <c r="E446" s="35"/>
      <c r="F446" s="206" t="s">
        <v>6353</v>
      </c>
      <c r="G446" s="35"/>
      <c r="H446" s="35"/>
      <c r="I446" s="107"/>
      <c r="J446" s="107"/>
      <c r="K446" s="35"/>
      <c r="L446" s="35"/>
      <c r="M446" s="38"/>
      <c r="N446" s="207"/>
      <c r="O446" s="208"/>
      <c r="P446" s="62"/>
      <c r="Q446" s="62"/>
      <c r="R446" s="62"/>
      <c r="S446" s="62"/>
      <c r="T446" s="62"/>
      <c r="U446" s="62"/>
      <c r="V446" s="62"/>
      <c r="W446" s="62"/>
      <c r="X446" s="63"/>
      <c r="Y446" s="33"/>
      <c r="Z446" s="33"/>
      <c r="AA446" s="33"/>
      <c r="AB446" s="33"/>
      <c r="AC446" s="33"/>
      <c r="AD446" s="33"/>
      <c r="AE446" s="33"/>
      <c r="AT446" s="17" t="s">
        <v>178</v>
      </c>
      <c r="AU446" s="17" t="s">
        <v>89</v>
      </c>
    </row>
    <row r="447" spans="1:65" s="13" customFormat="1">
      <c r="B447" s="210"/>
      <c r="C447" s="211"/>
      <c r="D447" s="205" t="s">
        <v>181</v>
      </c>
      <c r="E447" s="212" t="s">
        <v>20</v>
      </c>
      <c r="F447" s="213" t="s">
        <v>7051</v>
      </c>
      <c r="G447" s="211"/>
      <c r="H447" s="214">
        <v>3.29</v>
      </c>
      <c r="I447" s="215"/>
      <c r="J447" s="215"/>
      <c r="K447" s="211"/>
      <c r="L447" s="211"/>
      <c r="M447" s="216"/>
      <c r="N447" s="217"/>
      <c r="O447" s="218"/>
      <c r="P447" s="218"/>
      <c r="Q447" s="218"/>
      <c r="R447" s="218"/>
      <c r="S447" s="218"/>
      <c r="T447" s="218"/>
      <c r="U447" s="218"/>
      <c r="V447" s="218"/>
      <c r="W447" s="218"/>
      <c r="X447" s="219"/>
      <c r="AT447" s="220" t="s">
        <v>181</v>
      </c>
      <c r="AU447" s="220" t="s">
        <v>89</v>
      </c>
      <c r="AV447" s="13" t="s">
        <v>89</v>
      </c>
      <c r="AW447" s="13" t="s">
        <v>5</v>
      </c>
      <c r="AX447" s="13" t="s">
        <v>79</v>
      </c>
      <c r="AY447" s="220" t="s">
        <v>168</v>
      </c>
    </row>
    <row r="448" spans="1:65" s="2" customFormat="1" ht="24" customHeight="1">
      <c r="A448" s="33"/>
      <c r="B448" s="34"/>
      <c r="C448" s="191" t="s">
        <v>738</v>
      </c>
      <c r="D448" s="191" t="s">
        <v>171</v>
      </c>
      <c r="E448" s="192" t="s">
        <v>5554</v>
      </c>
      <c r="F448" s="193" t="s">
        <v>5555</v>
      </c>
      <c r="G448" s="194" t="s">
        <v>278</v>
      </c>
      <c r="H448" s="195">
        <v>512.476</v>
      </c>
      <c r="I448" s="196"/>
      <c r="J448" s="196"/>
      <c r="K448" s="197">
        <f>ROUND(P448*H448,2)</f>
        <v>0</v>
      </c>
      <c r="L448" s="193" t="s">
        <v>175</v>
      </c>
      <c r="M448" s="38"/>
      <c r="N448" s="198" t="s">
        <v>20</v>
      </c>
      <c r="O448" s="199" t="s">
        <v>48</v>
      </c>
      <c r="P448" s="200">
        <f>I448+J448</f>
        <v>0</v>
      </c>
      <c r="Q448" s="200">
        <f>ROUND(I448*H448,2)</f>
        <v>0</v>
      </c>
      <c r="R448" s="200">
        <f>ROUND(J448*H448,2)</f>
        <v>0</v>
      </c>
      <c r="S448" s="62"/>
      <c r="T448" s="201">
        <f>S448*H448</f>
        <v>0</v>
      </c>
      <c r="U448" s="201">
        <v>0.12966</v>
      </c>
      <c r="V448" s="201">
        <f>U448*H448</f>
        <v>66.447638159999997</v>
      </c>
      <c r="W448" s="201">
        <v>0</v>
      </c>
      <c r="X448" s="202">
        <f>W448*H448</f>
        <v>0</v>
      </c>
      <c r="Y448" s="33"/>
      <c r="Z448" s="33"/>
      <c r="AA448" s="33"/>
      <c r="AB448" s="33"/>
      <c r="AC448" s="33"/>
      <c r="AD448" s="33"/>
      <c r="AE448" s="33"/>
      <c r="AR448" s="203" t="s">
        <v>191</v>
      </c>
      <c r="AT448" s="203" t="s">
        <v>171</v>
      </c>
      <c r="AU448" s="203" t="s">
        <v>89</v>
      </c>
      <c r="AY448" s="17" t="s">
        <v>168</v>
      </c>
      <c r="BE448" s="204">
        <f>IF(O448="základní",K448,0)</f>
        <v>0</v>
      </c>
      <c r="BF448" s="204">
        <f>IF(O448="snížená",K448,0)</f>
        <v>0</v>
      </c>
      <c r="BG448" s="204">
        <f>IF(O448="zákl. přenesená",K448,0)</f>
        <v>0</v>
      </c>
      <c r="BH448" s="204">
        <f>IF(O448="sníž. přenesená",K448,0)</f>
        <v>0</v>
      </c>
      <c r="BI448" s="204">
        <f>IF(O448="nulová",K448,0)</f>
        <v>0</v>
      </c>
      <c r="BJ448" s="17" t="s">
        <v>87</v>
      </c>
      <c r="BK448" s="204">
        <f>ROUND(P448*H448,2)</f>
        <v>0</v>
      </c>
      <c r="BL448" s="17" t="s">
        <v>191</v>
      </c>
      <c r="BM448" s="203" t="s">
        <v>7054</v>
      </c>
    </row>
    <row r="449" spans="1:65" s="2" customFormat="1" ht="29.25">
      <c r="A449" s="33"/>
      <c r="B449" s="34"/>
      <c r="C449" s="35"/>
      <c r="D449" s="205" t="s">
        <v>178</v>
      </c>
      <c r="E449" s="35"/>
      <c r="F449" s="206" t="s">
        <v>5557</v>
      </c>
      <c r="G449" s="35"/>
      <c r="H449" s="35"/>
      <c r="I449" s="107"/>
      <c r="J449" s="107"/>
      <c r="K449" s="35"/>
      <c r="L449" s="35"/>
      <c r="M449" s="38"/>
      <c r="N449" s="207"/>
      <c r="O449" s="208"/>
      <c r="P449" s="62"/>
      <c r="Q449" s="62"/>
      <c r="R449" s="62"/>
      <c r="S449" s="62"/>
      <c r="T449" s="62"/>
      <c r="U449" s="62"/>
      <c r="V449" s="62"/>
      <c r="W449" s="62"/>
      <c r="X449" s="63"/>
      <c r="Y449" s="33"/>
      <c r="Z449" s="33"/>
      <c r="AA449" s="33"/>
      <c r="AB449" s="33"/>
      <c r="AC449" s="33"/>
      <c r="AD449" s="33"/>
      <c r="AE449" s="33"/>
      <c r="AT449" s="17" t="s">
        <v>178</v>
      </c>
      <c r="AU449" s="17" t="s">
        <v>89</v>
      </c>
    </row>
    <row r="450" spans="1:65" s="2" customFormat="1" ht="136.5">
      <c r="A450" s="33"/>
      <c r="B450" s="34"/>
      <c r="C450" s="35"/>
      <c r="D450" s="205" t="s">
        <v>231</v>
      </c>
      <c r="E450" s="35"/>
      <c r="F450" s="209" t="s">
        <v>5558</v>
      </c>
      <c r="G450" s="35"/>
      <c r="H450" s="35"/>
      <c r="I450" s="107"/>
      <c r="J450" s="107"/>
      <c r="K450" s="35"/>
      <c r="L450" s="35"/>
      <c r="M450" s="38"/>
      <c r="N450" s="207"/>
      <c r="O450" s="208"/>
      <c r="P450" s="62"/>
      <c r="Q450" s="62"/>
      <c r="R450" s="62"/>
      <c r="S450" s="62"/>
      <c r="T450" s="62"/>
      <c r="U450" s="62"/>
      <c r="V450" s="62"/>
      <c r="W450" s="62"/>
      <c r="X450" s="63"/>
      <c r="Y450" s="33"/>
      <c r="Z450" s="33"/>
      <c r="AA450" s="33"/>
      <c r="AB450" s="33"/>
      <c r="AC450" s="33"/>
      <c r="AD450" s="33"/>
      <c r="AE450" s="33"/>
      <c r="AT450" s="17" t="s">
        <v>231</v>
      </c>
      <c r="AU450" s="17" t="s">
        <v>89</v>
      </c>
    </row>
    <row r="451" spans="1:65" s="13" customFormat="1">
      <c r="B451" s="210"/>
      <c r="C451" s="211"/>
      <c r="D451" s="205" t="s">
        <v>181</v>
      </c>
      <c r="E451" s="212" t="s">
        <v>20</v>
      </c>
      <c r="F451" s="213" t="s">
        <v>7055</v>
      </c>
      <c r="G451" s="211"/>
      <c r="H451" s="214">
        <v>38.738</v>
      </c>
      <c r="I451" s="215"/>
      <c r="J451" s="215"/>
      <c r="K451" s="211"/>
      <c r="L451" s="211"/>
      <c r="M451" s="216"/>
      <c r="N451" s="217"/>
      <c r="O451" s="218"/>
      <c r="P451" s="218"/>
      <c r="Q451" s="218"/>
      <c r="R451" s="218"/>
      <c r="S451" s="218"/>
      <c r="T451" s="218"/>
      <c r="U451" s="218"/>
      <c r="V451" s="218"/>
      <c r="W451" s="218"/>
      <c r="X451" s="219"/>
      <c r="AT451" s="220" t="s">
        <v>181</v>
      </c>
      <c r="AU451" s="220" t="s">
        <v>89</v>
      </c>
      <c r="AV451" s="13" t="s">
        <v>89</v>
      </c>
      <c r="AW451" s="13" t="s">
        <v>5</v>
      </c>
      <c r="AX451" s="13" t="s">
        <v>79</v>
      </c>
      <c r="AY451" s="220" t="s">
        <v>168</v>
      </c>
    </row>
    <row r="452" spans="1:65" s="13" customFormat="1">
      <c r="B452" s="210"/>
      <c r="C452" s="211"/>
      <c r="D452" s="205" t="s">
        <v>181</v>
      </c>
      <c r="E452" s="212" t="s">
        <v>20</v>
      </c>
      <c r="F452" s="213" t="s">
        <v>7056</v>
      </c>
      <c r="G452" s="211"/>
      <c r="H452" s="214">
        <v>25</v>
      </c>
      <c r="I452" s="215"/>
      <c r="J452" s="215"/>
      <c r="K452" s="211"/>
      <c r="L452" s="211"/>
      <c r="M452" s="216"/>
      <c r="N452" s="217"/>
      <c r="O452" s="218"/>
      <c r="P452" s="218"/>
      <c r="Q452" s="218"/>
      <c r="R452" s="218"/>
      <c r="S452" s="218"/>
      <c r="T452" s="218"/>
      <c r="U452" s="218"/>
      <c r="V452" s="218"/>
      <c r="W452" s="218"/>
      <c r="X452" s="219"/>
      <c r="AT452" s="220" t="s">
        <v>181</v>
      </c>
      <c r="AU452" s="220" t="s">
        <v>89</v>
      </c>
      <c r="AV452" s="13" t="s">
        <v>89</v>
      </c>
      <c r="AW452" s="13" t="s">
        <v>5</v>
      </c>
      <c r="AX452" s="13" t="s">
        <v>79</v>
      </c>
      <c r="AY452" s="220" t="s">
        <v>168</v>
      </c>
    </row>
    <row r="453" spans="1:65" s="13" customFormat="1">
      <c r="B453" s="210"/>
      <c r="C453" s="211"/>
      <c r="D453" s="205" t="s">
        <v>181</v>
      </c>
      <c r="E453" s="212" t="s">
        <v>20</v>
      </c>
      <c r="F453" s="213" t="s">
        <v>7057</v>
      </c>
      <c r="G453" s="211"/>
      <c r="H453" s="214">
        <v>192.5</v>
      </c>
      <c r="I453" s="215"/>
      <c r="J453" s="215"/>
      <c r="K453" s="211"/>
      <c r="L453" s="211"/>
      <c r="M453" s="216"/>
      <c r="N453" s="217"/>
      <c r="O453" s="218"/>
      <c r="P453" s="218"/>
      <c r="Q453" s="218"/>
      <c r="R453" s="218"/>
      <c r="S453" s="218"/>
      <c r="T453" s="218"/>
      <c r="U453" s="218"/>
      <c r="V453" s="218"/>
      <c r="W453" s="218"/>
      <c r="X453" s="219"/>
      <c r="AT453" s="220" t="s">
        <v>181</v>
      </c>
      <c r="AU453" s="220" t="s">
        <v>89</v>
      </c>
      <c r="AV453" s="13" t="s">
        <v>89</v>
      </c>
      <c r="AW453" s="13" t="s">
        <v>5</v>
      </c>
      <c r="AX453" s="13" t="s">
        <v>79</v>
      </c>
      <c r="AY453" s="220" t="s">
        <v>168</v>
      </c>
    </row>
    <row r="454" spans="1:65" s="13" customFormat="1">
      <c r="B454" s="210"/>
      <c r="C454" s="211"/>
      <c r="D454" s="205" t="s">
        <v>181</v>
      </c>
      <c r="E454" s="211"/>
      <c r="F454" s="213" t="s">
        <v>7058</v>
      </c>
      <c r="G454" s="211"/>
      <c r="H454" s="214">
        <v>512.476</v>
      </c>
      <c r="I454" s="215"/>
      <c r="J454" s="215"/>
      <c r="K454" s="211"/>
      <c r="L454" s="211"/>
      <c r="M454" s="216"/>
      <c r="N454" s="217"/>
      <c r="O454" s="218"/>
      <c r="P454" s="218"/>
      <c r="Q454" s="218"/>
      <c r="R454" s="218"/>
      <c r="S454" s="218"/>
      <c r="T454" s="218"/>
      <c r="U454" s="218"/>
      <c r="V454" s="218"/>
      <c r="W454" s="218"/>
      <c r="X454" s="219"/>
      <c r="AT454" s="220" t="s">
        <v>181</v>
      </c>
      <c r="AU454" s="220" t="s">
        <v>89</v>
      </c>
      <c r="AV454" s="13" t="s">
        <v>89</v>
      </c>
      <c r="AW454" s="13" t="s">
        <v>4</v>
      </c>
      <c r="AX454" s="13" t="s">
        <v>87</v>
      </c>
      <c r="AY454" s="220" t="s">
        <v>168</v>
      </c>
    </row>
    <row r="455" spans="1:65" s="2" customFormat="1" ht="24" customHeight="1">
      <c r="A455" s="33"/>
      <c r="B455" s="34"/>
      <c r="C455" s="191" t="s">
        <v>742</v>
      </c>
      <c r="D455" s="191" t="s">
        <v>171</v>
      </c>
      <c r="E455" s="192" t="s">
        <v>7059</v>
      </c>
      <c r="F455" s="193" t="s">
        <v>7060</v>
      </c>
      <c r="G455" s="194" t="s">
        <v>278</v>
      </c>
      <c r="H455" s="195">
        <v>43.75</v>
      </c>
      <c r="I455" s="196"/>
      <c r="J455" s="196"/>
      <c r="K455" s="197">
        <f>ROUND(P455*H455,2)</f>
        <v>0</v>
      </c>
      <c r="L455" s="193" t="s">
        <v>175</v>
      </c>
      <c r="M455" s="38"/>
      <c r="N455" s="198" t="s">
        <v>20</v>
      </c>
      <c r="O455" s="199" t="s">
        <v>48</v>
      </c>
      <c r="P455" s="200">
        <f>I455+J455</f>
        <v>0</v>
      </c>
      <c r="Q455" s="200">
        <f>ROUND(I455*H455,2)</f>
        <v>0</v>
      </c>
      <c r="R455" s="200">
        <f>ROUND(J455*H455,2)</f>
        <v>0</v>
      </c>
      <c r="S455" s="62"/>
      <c r="T455" s="201">
        <f>S455*H455</f>
        <v>0</v>
      </c>
      <c r="U455" s="201">
        <v>0.37370999999999999</v>
      </c>
      <c r="V455" s="201">
        <f>U455*H455</f>
        <v>16.349812499999999</v>
      </c>
      <c r="W455" s="201">
        <v>0</v>
      </c>
      <c r="X455" s="202">
        <f>W455*H455</f>
        <v>0</v>
      </c>
      <c r="Y455" s="33"/>
      <c r="Z455" s="33"/>
      <c r="AA455" s="33"/>
      <c r="AB455" s="33"/>
      <c r="AC455" s="33"/>
      <c r="AD455" s="33"/>
      <c r="AE455" s="33"/>
      <c r="AR455" s="203" t="s">
        <v>191</v>
      </c>
      <c r="AT455" s="203" t="s">
        <v>171</v>
      </c>
      <c r="AU455" s="203" t="s">
        <v>89</v>
      </c>
      <c r="AY455" s="17" t="s">
        <v>168</v>
      </c>
      <c r="BE455" s="204">
        <f>IF(O455="základní",K455,0)</f>
        <v>0</v>
      </c>
      <c r="BF455" s="204">
        <f>IF(O455="snížená",K455,0)</f>
        <v>0</v>
      </c>
      <c r="BG455" s="204">
        <f>IF(O455="zákl. přenesená",K455,0)</f>
        <v>0</v>
      </c>
      <c r="BH455" s="204">
        <f>IF(O455="sníž. přenesená",K455,0)</f>
        <v>0</v>
      </c>
      <c r="BI455" s="204">
        <f>IF(O455="nulová",K455,0)</f>
        <v>0</v>
      </c>
      <c r="BJ455" s="17" t="s">
        <v>87</v>
      </c>
      <c r="BK455" s="204">
        <f>ROUND(P455*H455,2)</f>
        <v>0</v>
      </c>
      <c r="BL455" s="17" t="s">
        <v>191</v>
      </c>
      <c r="BM455" s="203" t="s">
        <v>7061</v>
      </c>
    </row>
    <row r="456" spans="1:65" s="2" customFormat="1" ht="19.5">
      <c r="A456" s="33"/>
      <c r="B456" s="34"/>
      <c r="C456" s="35"/>
      <c r="D456" s="205" t="s">
        <v>178</v>
      </c>
      <c r="E456" s="35"/>
      <c r="F456" s="206" t="s">
        <v>7062</v>
      </c>
      <c r="G456" s="35"/>
      <c r="H456" s="35"/>
      <c r="I456" s="107"/>
      <c r="J456" s="107"/>
      <c r="K456" s="35"/>
      <c r="L456" s="35"/>
      <c r="M456" s="38"/>
      <c r="N456" s="207"/>
      <c r="O456" s="208"/>
      <c r="P456" s="62"/>
      <c r="Q456" s="62"/>
      <c r="R456" s="62"/>
      <c r="S456" s="62"/>
      <c r="T456" s="62"/>
      <c r="U456" s="62"/>
      <c r="V456" s="62"/>
      <c r="W456" s="62"/>
      <c r="X456" s="63"/>
      <c r="Y456" s="33"/>
      <c r="Z456" s="33"/>
      <c r="AA456" s="33"/>
      <c r="AB456" s="33"/>
      <c r="AC456" s="33"/>
      <c r="AD456" s="33"/>
      <c r="AE456" s="33"/>
      <c r="AT456" s="17" t="s">
        <v>178</v>
      </c>
      <c r="AU456" s="17" t="s">
        <v>89</v>
      </c>
    </row>
    <row r="457" spans="1:65" s="2" customFormat="1" ht="282.75">
      <c r="A457" s="33"/>
      <c r="B457" s="34"/>
      <c r="C457" s="35"/>
      <c r="D457" s="205" t="s">
        <v>231</v>
      </c>
      <c r="E457" s="35"/>
      <c r="F457" s="209" t="s">
        <v>7063</v>
      </c>
      <c r="G457" s="35"/>
      <c r="H457" s="35"/>
      <c r="I457" s="107"/>
      <c r="J457" s="107"/>
      <c r="K457" s="35"/>
      <c r="L457" s="35"/>
      <c r="M457" s="38"/>
      <c r="N457" s="207"/>
      <c r="O457" s="208"/>
      <c r="P457" s="62"/>
      <c r="Q457" s="62"/>
      <c r="R457" s="62"/>
      <c r="S457" s="62"/>
      <c r="T457" s="62"/>
      <c r="U457" s="62"/>
      <c r="V457" s="62"/>
      <c r="W457" s="62"/>
      <c r="X457" s="63"/>
      <c r="Y457" s="33"/>
      <c r="Z457" s="33"/>
      <c r="AA457" s="33"/>
      <c r="AB457" s="33"/>
      <c r="AC457" s="33"/>
      <c r="AD457" s="33"/>
      <c r="AE457" s="33"/>
      <c r="AT457" s="17" t="s">
        <v>231</v>
      </c>
      <c r="AU457" s="17" t="s">
        <v>89</v>
      </c>
    </row>
    <row r="458" spans="1:65" s="13" customFormat="1">
      <c r="B458" s="210"/>
      <c r="C458" s="211"/>
      <c r="D458" s="205" t="s">
        <v>181</v>
      </c>
      <c r="E458" s="212" t="s">
        <v>20</v>
      </c>
      <c r="F458" s="213" t="s">
        <v>7064</v>
      </c>
      <c r="G458" s="211"/>
      <c r="H458" s="214">
        <v>25</v>
      </c>
      <c r="I458" s="215"/>
      <c r="J458" s="215"/>
      <c r="K458" s="211"/>
      <c r="L458" s="211"/>
      <c r="M458" s="216"/>
      <c r="N458" s="217"/>
      <c r="O458" s="218"/>
      <c r="P458" s="218"/>
      <c r="Q458" s="218"/>
      <c r="R458" s="218"/>
      <c r="S458" s="218"/>
      <c r="T458" s="218"/>
      <c r="U458" s="218"/>
      <c r="V458" s="218"/>
      <c r="W458" s="218"/>
      <c r="X458" s="219"/>
      <c r="AT458" s="220" t="s">
        <v>181</v>
      </c>
      <c r="AU458" s="220" t="s">
        <v>89</v>
      </c>
      <c r="AV458" s="13" t="s">
        <v>89</v>
      </c>
      <c r="AW458" s="13" t="s">
        <v>5</v>
      </c>
      <c r="AX458" s="13" t="s">
        <v>79</v>
      </c>
      <c r="AY458" s="220" t="s">
        <v>168</v>
      </c>
    </row>
    <row r="459" spans="1:65" s="13" customFormat="1">
      <c r="B459" s="210"/>
      <c r="C459" s="211"/>
      <c r="D459" s="205" t="s">
        <v>181</v>
      </c>
      <c r="E459" s="212" t="s">
        <v>20</v>
      </c>
      <c r="F459" s="213" t="s">
        <v>7065</v>
      </c>
      <c r="G459" s="211"/>
      <c r="H459" s="214">
        <v>18.75</v>
      </c>
      <c r="I459" s="215"/>
      <c r="J459" s="215"/>
      <c r="K459" s="211"/>
      <c r="L459" s="211"/>
      <c r="M459" s="216"/>
      <c r="N459" s="217"/>
      <c r="O459" s="218"/>
      <c r="P459" s="218"/>
      <c r="Q459" s="218"/>
      <c r="R459" s="218"/>
      <c r="S459" s="218"/>
      <c r="T459" s="218"/>
      <c r="U459" s="218"/>
      <c r="V459" s="218"/>
      <c r="W459" s="218"/>
      <c r="X459" s="219"/>
      <c r="AT459" s="220" t="s">
        <v>181</v>
      </c>
      <c r="AU459" s="220" t="s">
        <v>89</v>
      </c>
      <c r="AV459" s="13" t="s">
        <v>89</v>
      </c>
      <c r="AW459" s="13" t="s">
        <v>5</v>
      </c>
      <c r="AX459" s="13" t="s">
        <v>79</v>
      </c>
      <c r="AY459" s="220" t="s">
        <v>168</v>
      </c>
    </row>
    <row r="460" spans="1:65" s="2" customFormat="1" ht="24" customHeight="1">
      <c r="A460" s="33"/>
      <c r="B460" s="34"/>
      <c r="C460" s="225" t="s">
        <v>753</v>
      </c>
      <c r="D460" s="225" t="s">
        <v>346</v>
      </c>
      <c r="E460" s="226" t="s">
        <v>7066</v>
      </c>
      <c r="F460" s="227" t="s">
        <v>7067</v>
      </c>
      <c r="G460" s="228" t="s">
        <v>278</v>
      </c>
      <c r="H460" s="229">
        <v>50.313000000000002</v>
      </c>
      <c r="I460" s="230"/>
      <c r="J460" s="231"/>
      <c r="K460" s="232">
        <f>ROUND(P460*H460,2)</f>
        <v>0</v>
      </c>
      <c r="L460" s="227" t="s">
        <v>175</v>
      </c>
      <c r="M460" s="233"/>
      <c r="N460" s="234" t="s">
        <v>20</v>
      </c>
      <c r="O460" s="199" t="s">
        <v>48</v>
      </c>
      <c r="P460" s="200">
        <f>I460+J460</f>
        <v>0</v>
      </c>
      <c r="Q460" s="200">
        <f>ROUND(I460*H460,2)</f>
        <v>0</v>
      </c>
      <c r="R460" s="200">
        <f>ROUND(J460*H460,2)</f>
        <v>0</v>
      </c>
      <c r="S460" s="62"/>
      <c r="T460" s="201">
        <f>S460*H460</f>
        <v>0</v>
      </c>
      <c r="U460" s="201">
        <v>7.92E-3</v>
      </c>
      <c r="V460" s="201">
        <f>U460*H460</f>
        <v>0.39847895999999999</v>
      </c>
      <c r="W460" s="201">
        <v>0</v>
      </c>
      <c r="X460" s="202">
        <f>W460*H460</f>
        <v>0</v>
      </c>
      <c r="Y460" s="33"/>
      <c r="Z460" s="33"/>
      <c r="AA460" s="33"/>
      <c r="AB460" s="33"/>
      <c r="AC460" s="33"/>
      <c r="AD460" s="33"/>
      <c r="AE460" s="33"/>
      <c r="AR460" s="203" t="s">
        <v>275</v>
      </c>
      <c r="AT460" s="203" t="s">
        <v>346</v>
      </c>
      <c r="AU460" s="203" t="s">
        <v>89</v>
      </c>
      <c r="AY460" s="17" t="s">
        <v>168</v>
      </c>
      <c r="BE460" s="204">
        <f>IF(O460="základní",K460,0)</f>
        <v>0</v>
      </c>
      <c r="BF460" s="204">
        <f>IF(O460="snížená",K460,0)</f>
        <v>0</v>
      </c>
      <c r="BG460" s="204">
        <f>IF(O460="zákl. přenesená",K460,0)</f>
        <v>0</v>
      </c>
      <c r="BH460" s="204">
        <f>IF(O460="sníž. přenesená",K460,0)</f>
        <v>0</v>
      </c>
      <c r="BI460" s="204">
        <f>IF(O460="nulová",K460,0)</f>
        <v>0</v>
      </c>
      <c r="BJ460" s="17" t="s">
        <v>87</v>
      </c>
      <c r="BK460" s="204">
        <f>ROUND(P460*H460,2)</f>
        <v>0</v>
      </c>
      <c r="BL460" s="17" t="s">
        <v>191</v>
      </c>
      <c r="BM460" s="203" t="s">
        <v>7068</v>
      </c>
    </row>
    <row r="461" spans="1:65" s="2" customFormat="1">
      <c r="A461" s="33"/>
      <c r="B461" s="34"/>
      <c r="C461" s="35"/>
      <c r="D461" s="205" t="s">
        <v>178</v>
      </c>
      <c r="E461" s="35"/>
      <c r="F461" s="206" t="s">
        <v>7067</v>
      </c>
      <c r="G461" s="35"/>
      <c r="H461" s="35"/>
      <c r="I461" s="107"/>
      <c r="J461" s="107"/>
      <c r="K461" s="35"/>
      <c r="L461" s="35"/>
      <c r="M461" s="38"/>
      <c r="N461" s="207"/>
      <c r="O461" s="208"/>
      <c r="P461" s="62"/>
      <c r="Q461" s="62"/>
      <c r="R461" s="62"/>
      <c r="S461" s="62"/>
      <c r="T461" s="62"/>
      <c r="U461" s="62"/>
      <c r="V461" s="62"/>
      <c r="W461" s="62"/>
      <c r="X461" s="63"/>
      <c r="Y461" s="33"/>
      <c r="Z461" s="33"/>
      <c r="AA461" s="33"/>
      <c r="AB461" s="33"/>
      <c r="AC461" s="33"/>
      <c r="AD461" s="33"/>
      <c r="AE461" s="33"/>
      <c r="AT461" s="17" t="s">
        <v>178</v>
      </c>
      <c r="AU461" s="17" t="s">
        <v>89</v>
      </c>
    </row>
    <row r="462" spans="1:65" s="13" customFormat="1">
      <c r="B462" s="210"/>
      <c r="C462" s="211"/>
      <c r="D462" s="205" t="s">
        <v>181</v>
      </c>
      <c r="E462" s="212" t="s">
        <v>20</v>
      </c>
      <c r="F462" s="213" t="s">
        <v>7064</v>
      </c>
      <c r="G462" s="211"/>
      <c r="H462" s="214">
        <v>25</v>
      </c>
      <c r="I462" s="215"/>
      <c r="J462" s="215"/>
      <c r="K462" s="211"/>
      <c r="L462" s="211"/>
      <c r="M462" s="216"/>
      <c r="N462" s="217"/>
      <c r="O462" s="218"/>
      <c r="P462" s="218"/>
      <c r="Q462" s="218"/>
      <c r="R462" s="218"/>
      <c r="S462" s="218"/>
      <c r="T462" s="218"/>
      <c r="U462" s="218"/>
      <c r="V462" s="218"/>
      <c r="W462" s="218"/>
      <c r="X462" s="219"/>
      <c r="AT462" s="220" t="s">
        <v>181</v>
      </c>
      <c r="AU462" s="220" t="s">
        <v>89</v>
      </c>
      <c r="AV462" s="13" t="s">
        <v>89</v>
      </c>
      <c r="AW462" s="13" t="s">
        <v>5</v>
      </c>
      <c r="AX462" s="13" t="s">
        <v>79</v>
      </c>
      <c r="AY462" s="220" t="s">
        <v>168</v>
      </c>
    </row>
    <row r="463" spans="1:65" s="13" customFormat="1">
      <c r="B463" s="210"/>
      <c r="C463" s="211"/>
      <c r="D463" s="205" t="s">
        <v>181</v>
      </c>
      <c r="E463" s="212" t="s">
        <v>20</v>
      </c>
      <c r="F463" s="213" t="s">
        <v>7065</v>
      </c>
      <c r="G463" s="211"/>
      <c r="H463" s="214">
        <v>18.75</v>
      </c>
      <c r="I463" s="215"/>
      <c r="J463" s="215"/>
      <c r="K463" s="211"/>
      <c r="L463" s="211"/>
      <c r="M463" s="216"/>
      <c r="N463" s="217"/>
      <c r="O463" s="218"/>
      <c r="P463" s="218"/>
      <c r="Q463" s="218"/>
      <c r="R463" s="218"/>
      <c r="S463" s="218"/>
      <c r="T463" s="218"/>
      <c r="U463" s="218"/>
      <c r="V463" s="218"/>
      <c r="W463" s="218"/>
      <c r="X463" s="219"/>
      <c r="AT463" s="220" t="s">
        <v>181</v>
      </c>
      <c r="AU463" s="220" t="s">
        <v>89</v>
      </c>
      <c r="AV463" s="13" t="s">
        <v>89</v>
      </c>
      <c r="AW463" s="13" t="s">
        <v>5</v>
      </c>
      <c r="AX463" s="13" t="s">
        <v>79</v>
      </c>
      <c r="AY463" s="220" t="s">
        <v>168</v>
      </c>
    </row>
    <row r="464" spans="1:65" s="13" customFormat="1">
      <c r="B464" s="210"/>
      <c r="C464" s="211"/>
      <c r="D464" s="205" t="s">
        <v>181</v>
      </c>
      <c r="E464" s="211"/>
      <c r="F464" s="213" t="s">
        <v>7069</v>
      </c>
      <c r="G464" s="211"/>
      <c r="H464" s="214">
        <v>50.313000000000002</v>
      </c>
      <c r="I464" s="215"/>
      <c r="J464" s="215"/>
      <c r="K464" s="211"/>
      <c r="L464" s="211"/>
      <c r="M464" s="216"/>
      <c r="N464" s="217"/>
      <c r="O464" s="218"/>
      <c r="P464" s="218"/>
      <c r="Q464" s="218"/>
      <c r="R464" s="218"/>
      <c r="S464" s="218"/>
      <c r="T464" s="218"/>
      <c r="U464" s="218"/>
      <c r="V464" s="218"/>
      <c r="W464" s="218"/>
      <c r="X464" s="219"/>
      <c r="AT464" s="220" t="s">
        <v>181</v>
      </c>
      <c r="AU464" s="220" t="s">
        <v>89</v>
      </c>
      <c r="AV464" s="13" t="s">
        <v>89</v>
      </c>
      <c r="AW464" s="13" t="s">
        <v>4</v>
      </c>
      <c r="AX464" s="13" t="s">
        <v>87</v>
      </c>
      <c r="AY464" s="220" t="s">
        <v>168</v>
      </c>
    </row>
    <row r="465" spans="1:65" s="2" customFormat="1" ht="24" customHeight="1">
      <c r="A465" s="33"/>
      <c r="B465" s="34"/>
      <c r="C465" s="191" t="s">
        <v>769</v>
      </c>
      <c r="D465" s="191" t="s">
        <v>171</v>
      </c>
      <c r="E465" s="192" t="s">
        <v>5561</v>
      </c>
      <c r="F465" s="193" t="s">
        <v>5562</v>
      </c>
      <c r="G465" s="194" t="s">
        <v>278</v>
      </c>
      <c r="H465" s="195">
        <v>65.8</v>
      </c>
      <c r="I465" s="196"/>
      <c r="J465" s="196"/>
      <c r="K465" s="197">
        <f>ROUND(P465*H465,2)</f>
        <v>0</v>
      </c>
      <c r="L465" s="193" t="s">
        <v>175</v>
      </c>
      <c r="M465" s="38"/>
      <c r="N465" s="198" t="s">
        <v>20</v>
      </c>
      <c r="O465" s="199" t="s">
        <v>48</v>
      </c>
      <c r="P465" s="200">
        <f>I465+J465</f>
        <v>0</v>
      </c>
      <c r="Q465" s="200">
        <f>ROUND(I465*H465,2)</f>
        <v>0</v>
      </c>
      <c r="R465" s="200">
        <f>ROUND(J465*H465,2)</f>
        <v>0</v>
      </c>
      <c r="S465" s="62"/>
      <c r="T465" s="201">
        <f>S465*H465</f>
        <v>0</v>
      </c>
      <c r="U465" s="201">
        <v>0.10362</v>
      </c>
      <c r="V465" s="201">
        <f>U465*H465</f>
        <v>6.8181960000000004</v>
      </c>
      <c r="W465" s="201">
        <v>0</v>
      </c>
      <c r="X465" s="202">
        <f>W465*H465</f>
        <v>0</v>
      </c>
      <c r="Y465" s="33"/>
      <c r="Z465" s="33"/>
      <c r="AA465" s="33"/>
      <c r="AB465" s="33"/>
      <c r="AC465" s="33"/>
      <c r="AD465" s="33"/>
      <c r="AE465" s="33"/>
      <c r="AR465" s="203" t="s">
        <v>191</v>
      </c>
      <c r="AT465" s="203" t="s">
        <v>171</v>
      </c>
      <c r="AU465" s="203" t="s">
        <v>89</v>
      </c>
      <c r="AY465" s="17" t="s">
        <v>168</v>
      </c>
      <c r="BE465" s="204">
        <f>IF(O465="základní",K465,0)</f>
        <v>0</v>
      </c>
      <c r="BF465" s="204">
        <f>IF(O465="snížená",K465,0)</f>
        <v>0</v>
      </c>
      <c r="BG465" s="204">
        <f>IF(O465="zákl. přenesená",K465,0)</f>
        <v>0</v>
      </c>
      <c r="BH465" s="204">
        <f>IF(O465="sníž. přenesená",K465,0)</f>
        <v>0</v>
      </c>
      <c r="BI465" s="204">
        <f>IF(O465="nulová",K465,0)</f>
        <v>0</v>
      </c>
      <c r="BJ465" s="17" t="s">
        <v>87</v>
      </c>
      <c r="BK465" s="204">
        <f>ROUND(P465*H465,2)</f>
        <v>0</v>
      </c>
      <c r="BL465" s="17" t="s">
        <v>191</v>
      </c>
      <c r="BM465" s="203" t="s">
        <v>7070</v>
      </c>
    </row>
    <row r="466" spans="1:65" s="2" customFormat="1" ht="48.75">
      <c r="A466" s="33"/>
      <c r="B466" s="34"/>
      <c r="C466" s="35"/>
      <c r="D466" s="205" t="s">
        <v>178</v>
      </c>
      <c r="E466" s="35"/>
      <c r="F466" s="206" t="s">
        <v>5564</v>
      </c>
      <c r="G466" s="35"/>
      <c r="H466" s="35"/>
      <c r="I466" s="107"/>
      <c r="J466" s="107"/>
      <c r="K466" s="35"/>
      <c r="L466" s="35"/>
      <c r="M466" s="38"/>
      <c r="N466" s="207"/>
      <c r="O466" s="208"/>
      <c r="P466" s="62"/>
      <c r="Q466" s="62"/>
      <c r="R466" s="62"/>
      <c r="S466" s="62"/>
      <c r="T466" s="62"/>
      <c r="U466" s="62"/>
      <c r="V466" s="62"/>
      <c r="W466" s="62"/>
      <c r="X466" s="63"/>
      <c r="Y466" s="33"/>
      <c r="Z466" s="33"/>
      <c r="AA466" s="33"/>
      <c r="AB466" s="33"/>
      <c r="AC466" s="33"/>
      <c r="AD466" s="33"/>
      <c r="AE466" s="33"/>
      <c r="AT466" s="17" t="s">
        <v>178</v>
      </c>
      <c r="AU466" s="17" t="s">
        <v>89</v>
      </c>
    </row>
    <row r="467" spans="1:65" s="2" customFormat="1" ht="156">
      <c r="A467" s="33"/>
      <c r="B467" s="34"/>
      <c r="C467" s="35"/>
      <c r="D467" s="205" t="s">
        <v>231</v>
      </c>
      <c r="E467" s="35"/>
      <c r="F467" s="209" t="s">
        <v>5565</v>
      </c>
      <c r="G467" s="35"/>
      <c r="H467" s="35"/>
      <c r="I467" s="107"/>
      <c r="J467" s="107"/>
      <c r="K467" s="35"/>
      <c r="L467" s="35"/>
      <c r="M467" s="38"/>
      <c r="N467" s="207"/>
      <c r="O467" s="208"/>
      <c r="P467" s="62"/>
      <c r="Q467" s="62"/>
      <c r="R467" s="62"/>
      <c r="S467" s="62"/>
      <c r="T467" s="62"/>
      <c r="U467" s="62"/>
      <c r="V467" s="62"/>
      <c r="W467" s="62"/>
      <c r="X467" s="63"/>
      <c r="Y467" s="33"/>
      <c r="Z467" s="33"/>
      <c r="AA467" s="33"/>
      <c r="AB467" s="33"/>
      <c r="AC467" s="33"/>
      <c r="AD467" s="33"/>
      <c r="AE467" s="33"/>
      <c r="AT467" s="17" t="s">
        <v>231</v>
      </c>
      <c r="AU467" s="17" t="s">
        <v>89</v>
      </c>
    </row>
    <row r="468" spans="1:65" s="13" customFormat="1">
      <c r="B468" s="210"/>
      <c r="C468" s="211"/>
      <c r="D468" s="205" t="s">
        <v>181</v>
      </c>
      <c r="E468" s="212" t="s">
        <v>20</v>
      </c>
      <c r="F468" s="213" t="s">
        <v>7071</v>
      </c>
      <c r="G468" s="211"/>
      <c r="H468" s="214">
        <v>65.8</v>
      </c>
      <c r="I468" s="215"/>
      <c r="J468" s="215"/>
      <c r="K468" s="211"/>
      <c r="L468" s="211"/>
      <c r="M468" s="216"/>
      <c r="N468" s="217"/>
      <c r="O468" s="218"/>
      <c r="P468" s="218"/>
      <c r="Q468" s="218"/>
      <c r="R468" s="218"/>
      <c r="S468" s="218"/>
      <c r="T468" s="218"/>
      <c r="U468" s="218"/>
      <c r="V468" s="218"/>
      <c r="W468" s="218"/>
      <c r="X468" s="219"/>
      <c r="AT468" s="220" t="s">
        <v>181</v>
      </c>
      <c r="AU468" s="220" t="s">
        <v>89</v>
      </c>
      <c r="AV468" s="13" t="s">
        <v>89</v>
      </c>
      <c r="AW468" s="13" t="s">
        <v>5</v>
      </c>
      <c r="AX468" s="13" t="s">
        <v>79</v>
      </c>
      <c r="AY468" s="220" t="s">
        <v>168</v>
      </c>
    </row>
    <row r="469" spans="1:65" s="2" customFormat="1" ht="24" customHeight="1">
      <c r="A469" s="33"/>
      <c r="B469" s="34"/>
      <c r="C469" s="225" t="s">
        <v>774</v>
      </c>
      <c r="D469" s="225" t="s">
        <v>346</v>
      </c>
      <c r="E469" s="226" t="s">
        <v>5568</v>
      </c>
      <c r="F469" s="227" t="s">
        <v>5569</v>
      </c>
      <c r="G469" s="228" t="s">
        <v>278</v>
      </c>
      <c r="H469" s="229">
        <v>72.38</v>
      </c>
      <c r="I469" s="230"/>
      <c r="J469" s="231"/>
      <c r="K469" s="232">
        <f>ROUND(P469*H469,2)</f>
        <v>0</v>
      </c>
      <c r="L469" s="227" t="s">
        <v>175</v>
      </c>
      <c r="M469" s="233"/>
      <c r="N469" s="234" t="s">
        <v>20</v>
      </c>
      <c r="O469" s="199" t="s">
        <v>48</v>
      </c>
      <c r="P469" s="200">
        <f>I469+J469</f>
        <v>0</v>
      </c>
      <c r="Q469" s="200">
        <f>ROUND(I469*H469,2)</f>
        <v>0</v>
      </c>
      <c r="R469" s="200">
        <f>ROUND(J469*H469,2)</f>
        <v>0</v>
      </c>
      <c r="S469" s="62"/>
      <c r="T469" s="201">
        <f>S469*H469</f>
        <v>0</v>
      </c>
      <c r="U469" s="201">
        <v>0.17599999999999999</v>
      </c>
      <c r="V469" s="201">
        <f>U469*H469</f>
        <v>12.738879999999998</v>
      </c>
      <c r="W469" s="201">
        <v>0</v>
      </c>
      <c r="X469" s="202">
        <f>W469*H469</f>
        <v>0</v>
      </c>
      <c r="Y469" s="33"/>
      <c r="Z469" s="33"/>
      <c r="AA469" s="33"/>
      <c r="AB469" s="33"/>
      <c r="AC469" s="33"/>
      <c r="AD469" s="33"/>
      <c r="AE469" s="33"/>
      <c r="AR469" s="203" t="s">
        <v>275</v>
      </c>
      <c r="AT469" s="203" t="s">
        <v>346</v>
      </c>
      <c r="AU469" s="203" t="s">
        <v>89</v>
      </c>
      <c r="AY469" s="17" t="s">
        <v>168</v>
      </c>
      <c r="BE469" s="204">
        <f>IF(O469="základní",K469,0)</f>
        <v>0</v>
      </c>
      <c r="BF469" s="204">
        <f>IF(O469="snížená",K469,0)</f>
        <v>0</v>
      </c>
      <c r="BG469" s="204">
        <f>IF(O469="zákl. přenesená",K469,0)</f>
        <v>0</v>
      </c>
      <c r="BH469" s="204">
        <f>IF(O469="sníž. přenesená",K469,0)</f>
        <v>0</v>
      </c>
      <c r="BI469" s="204">
        <f>IF(O469="nulová",K469,0)</f>
        <v>0</v>
      </c>
      <c r="BJ469" s="17" t="s">
        <v>87</v>
      </c>
      <c r="BK469" s="204">
        <f>ROUND(P469*H469,2)</f>
        <v>0</v>
      </c>
      <c r="BL469" s="17" t="s">
        <v>191</v>
      </c>
      <c r="BM469" s="203" t="s">
        <v>7072</v>
      </c>
    </row>
    <row r="470" spans="1:65" s="2" customFormat="1">
      <c r="A470" s="33"/>
      <c r="B470" s="34"/>
      <c r="C470" s="35"/>
      <c r="D470" s="205" t="s">
        <v>178</v>
      </c>
      <c r="E470" s="35"/>
      <c r="F470" s="206" t="s">
        <v>5569</v>
      </c>
      <c r="G470" s="35"/>
      <c r="H470" s="35"/>
      <c r="I470" s="107"/>
      <c r="J470" s="107"/>
      <c r="K470" s="35"/>
      <c r="L470" s="35"/>
      <c r="M470" s="38"/>
      <c r="N470" s="207"/>
      <c r="O470" s="208"/>
      <c r="P470" s="62"/>
      <c r="Q470" s="62"/>
      <c r="R470" s="62"/>
      <c r="S470" s="62"/>
      <c r="T470" s="62"/>
      <c r="U470" s="62"/>
      <c r="V470" s="62"/>
      <c r="W470" s="62"/>
      <c r="X470" s="63"/>
      <c r="Y470" s="33"/>
      <c r="Z470" s="33"/>
      <c r="AA470" s="33"/>
      <c r="AB470" s="33"/>
      <c r="AC470" s="33"/>
      <c r="AD470" s="33"/>
      <c r="AE470" s="33"/>
      <c r="AT470" s="17" t="s">
        <v>178</v>
      </c>
      <c r="AU470" s="17" t="s">
        <v>89</v>
      </c>
    </row>
    <row r="471" spans="1:65" s="13" customFormat="1">
      <c r="B471" s="210"/>
      <c r="C471" s="211"/>
      <c r="D471" s="205" t="s">
        <v>181</v>
      </c>
      <c r="E471" s="212" t="s">
        <v>20</v>
      </c>
      <c r="F471" s="213" t="s">
        <v>7071</v>
      </c>
      <c r="G471" s="211"/>
      <c r="H471" s="214">
        <v>65.8</v>
      </c>
      <c r="I471" s="215"/>
      <c r="J471" s="215"/>
      <c r="K471" s="211"/>
      <c r="L471" s="211"/>
      <c r="M471" s="216"/>
      <c r="N471" s="217"/>
      <c r="O471" s="218"/>
      <c r="P471" s="218"/>
      <c r="Q471" s="218"/>
      <c r="R471" s="218"/>
      <c r="S471" s="218"/>
      <c r="T471" s="218"/>
      <c r="U471" s="218"/>
      <c r="V471" s="218"/>
      <c r="W471" s="218"/>
      <c r="X471" s="219"/>
      <c r="AT471" s="220" t="s">
        <v>181</v>
      </c>
      <c r="AU471" s="220" t="s">
        <v>89</v>
      </c>
      <c r="AV471" s="13" t="s">
        <v>89</v>
      </c>
      <c r="AW471" s="13" t="s">
        <v>5</v>
      </c>
      <c r="AX471" s="13" t="s">
        <v>79</v>
      </c>
      <c r="AY471" s="220" t="s">
        <v>168</v>
      </c>
    </row>
    <row r="472" spans="1:65" s="13" customFormat="1">
      <c r="B472" s="210"/>
      <c r="C472" s="211"/>
      <c r="D472" s="205" t="s">
        <v>181</v>
      </c>
      <c r="E472" s="211"/>
      <c r="F472" s="213" t="s">
        <v>7073</v>
      </c>
      <c r="G472" s="211"/>
      <c r="H472" s="214">
        <v>72.38</v>
      </c>
      <c r="I472" s="215"/>
      <c r="J472" s="215"/>
      <c r="K472" s="211"/>
      <c r="L472" s="211"/>
      <c r="M472" s="216"/>
      <c r="N472" s="217"/>
      <c r="O472" s="218"/>
      <c r="P472" s="218"/>
      <c r="Q472" s="218"/>
      <c r="R472" s="218"/>
      <c r="S472" s="218"/>
      <c r="T472" s="218"/>
      <c r="U472" s="218"/>
      <c r="V472" s="218"/>
      <c r="W472" s="218"/>
      <c r="X472" s="219"/>
      <c r="AT472" s="220" t="s">
        <v>181</v>
      </c>
      <c r="AU472" s="220" t="s">
        <v>89</v>
      </c>
      <c r="AV472" s="13" t="s">
        <v>89</v>
      </c>
      <c r="AW472" s="13" t="s">
        <v>4</v>
      </c>
      <c r="AX472" s="13" t="s">
        <v>87</v>
      </c>
      <c r="AY472" s="220" t="s">
        <v>168</v>
      </c>
    </row>
    <row r="473" spans="1:65" s="2" customFormat="1" ht="24" customHeight="1">
      <c r="A473" s="33"/>
      <c r="B473" s="34"/>
      <c r="C473" s="191" t="s">
        <v>780</v>
      </c>
      <c r="D473" s="191" t="s">
        <v>171</v>
      </c>
      <c r="E473" s="192" t="s">
        <v>1409</v>
      </c>
      <c r="F473" s="193" t="s">
        <v>1410</v>
      </c>
      <c r="G473" s="194" t="s">
        <v>255</v>
      </c>
      <c r="H473" s="195">
        <v>11.157999999999999</v>
      </c>
      <c r="I473" s="196"/>
      <c r="J473" s="196"/>
      <c r="K473" s="197">
        <f>ROUND(P473*H473,2)</f>
        <v>0</v>
      </c>
      <c r="L473" s="193" t="s">
        <v>175</v>
      </c>
      <c r="M473" s="38"/>
      <c r="N473" s="198" t="s">
        <v>20</v>
      </c>
      <c r="O473" s="199" t="s">
        <v>48</v>
      </c>
      <c r="P473" s="200">
        <f>I473+J473</f>
        <v>0</v>
      </c>
      <c r="Q473" s="200">
        <f>ROUND(I473*H473,2)</f>
        <v>0</v>
      </c>
      <c r="R473" s="200">
        <f>ROUND(J473*H473,2)</f>
        <v>0</v>
      </c>
      <c r="S473" s="62"/>
      <c r="T473" s="201">
        <f>S473*H473</f>
        <v>0</v>
      </c>
      <c r="U473" s="201">
        <v>2.2563399999999998</v>
      </c>
      <c r="V473" s="201">
        <f>U473*H473</f>
        <v>25.176241719999997</v>
      </c>
      <c r="W473" s="201">
        <v>0</v>
      </c>
      <c r="X473" s="202">
        <f>W473*H473</f>
        <v>0</v>
      </c>
      <c r="Y473" s="33"/>
      <c r="Z473" s="33"/>
      <c r="AA473" s="33"/>
      <c r="AB473" s="33"/>
      <c r="AC473" s="33"/>
      <c r="AD473" s="33"/>
      <c r="AE473" s="33"/>
      <c r="AR473" s="203" t="s">
        <v>191</v>
      </c>
      <c r="AT473" s="203" t="s">
        <v>171</v>
      </c>
      <c r="AU473" s="203" t="s">
        <v>89</v>
      </c>
      <c r="AY473" s="17" t="s">
        <v>168</v>
      </c>
      <c r="BE473" s="204">
        <f>IF(O473="základní",K473,0)</f>
        <v>0</v>
      </c>
      <c r="BF473" s="204">
        <f>IF(O473="snížená",K473,0)</f>
        <v>0</v>
      </c>
      <c r="BG473" s="204">
        <f>IF(O473="zákl. přenesená",K473,0)</f>
        <v>0</v>
      </c>
      <c r="BH473" s="204">
        <f>IF(O473="sníž. přenesená",K473,0)</f>
        <v>0</v>
      </c>
      <c r="BI473" s="204">
        <f>IF(O473="nulová",K473,0)</f>
        <v>0</v>
      </c>
      <c r="BJ473" s="17" t="s">
        <v>87</v>
      </c>
      <c r="BK473" s="204">
        <f>ROUND(P473*H473,2)</f>
        <v>0</v>
      </c>
      <c r="BL473" s="17" t="s">
        <v>191</v>
      </c>
      <c r="BM473" s="203" t="s">
        <v>7074</v>
      </c>
    </row>
    <row r="474" spans="1:65" s="2" customFormat="1" ht="19.5">
      <c r="A474" s="33"/>
      <c r="B474" s="34"/>
      <c r="C474" s="35"/>
      <c r="D474" s="205" t="s">
        <v>178</v>
      </c>
      <c r="E474" s="35"/>
      <c r="F474" s="206" t="s">
        <v>1412</v>
      </c>
      <c r="G474" s="35"/>
      <c r="H474" s="35"/>
      <c r="I474" s="107"/>
      <c r="J474" s="107"/>
      <c r="K474" s="35"/>
      <c r="L474" s="35"/>
      <c r="M474" s="38"/>
      <c r="N474" s="207"/>
      <c r="O474" s="208"/>
      <c r="P474" s="62"/>
      <c r="Q474" s="62"/>
      <c r="R474" s="62"/>
      <c r="S474" s="62"/>
      <c r="T474" s="62"/>
      <c r="U474" s="62"/>
      <c r="V474" s="62"/>
      <c r="W474" s="62"/>
      <c r="X474" s="63"/>
      <c r="Y474" s="33"/>
      <c r="Z474" s="33"/>
      <c r="AA474" s="33"/>
      <c r="AB474" s="33"/>
      <c r="AC474" s="33"/>
      <c r="AD474" s="33"/>
      <c r="AE474" s="33"/>
      <c r="AT474" s="17" t="s">
        <v>178</v>
      </c>
      <c r="AU474" s="17" t="s">
        <v>89</v>
      </c>
    </row>
    <row r="475" spans="1:65" s="13" customFormat="1">
      <c r="B475" s="210"/>
      <c r="C475" s="211"/>
      <c r="D475" s="205" t="s">
        <v>181</v>
      </c>
      <c r="E475" s="212" t="s">
        <v>20</v>
      </c>
      <c r="F475" s="213" t="s">
        <v>7075</v>
      </c>
      <c r="G475" s="211"/>
      <c r="H475" s="214">
        <v>9.1669999999999998</v>
      </c>
      <c r="I475" s="215"/>
      <c r="J475" s="215"/>
      <c r="K475" s="211"/>
      <c r="L475" s="211"/>
      <c r="M475" s="216"/>
      <c r="N475" s="217"/>
      <c r="O475" s="218"/>
      <c r="P475" s="218"/>
      <c r="Q475" s="218"/>
      <c r="R475" s="218"/>
      <c r="S475" s="218"/>
      <c r="T475" s="218"/>
      <c r="U475" s="218"/>
      <c r="V475" s="218"/>
      <c r="W475" s="218"/>
      <c r="X475" s="219"/>
      <c r="AT475" s="220" t="s">
        <v>181</v>
      </c>
      <c r="AU475" s="220" t="s">
        <v>89</v>
      </c>
      <c r="AV475" s="13" t="s">
        <v>89</v>
      </c>
      <c r="AW475" s="13" t="s">
        <v>5</v>
      </c>
      <c r="AX475" s="13" t="s">
        <v>79</v>
      </c>
      <c r="AY475" s="220" t="s">
        <v>168</v>
      </c>
    </row>
    <row r="476" spans="1:65" s="13" customFormat="1">
      <c r="B476" s="210"/>
      <c r="C476" s="211"/>
      <c r="D476" s="205" t="s">
        <v>181</v>
      </c>
      <c r="E476" s="212" t="s">
        <v>20</v>
      </c>
      <c r="F476" s="213" t="s">
        <v>7076</v>
      </c>
      <c r="G476" s="211"/>
      <c r="H476" s="214">
        <v>1.9910000000000001</v>
      </c>
      <c r="I476" s="215"/>
      <c r="J476" s="215"/>
      <c r="K476" s="211"/>
      <c r="L476" s="211"/>
      <c r="M476" s="216"/>
      <c r="N476" s="217"/>
      <c r="O476" s="218"/>
      <c r="P476" s="218"/>
      <c r="Q476" s="218"/>
      <c r="R476" s="218"/>
      <c r="S476" s="218"/>
      <c r="T476" s="218"/>
      <c r="U476" s="218"/>
      <c r="V476" s="218"/>
      <c r="W476" s="218"/>
      <c r="X476" s="219"/>
      <c r="AT476" s="220" t="s">
        <v>181</v>
      </c>
      <c r="AU476" s="220" t="s">
        <v>89</v>
      </c>
      <c r="AV476" s="13" t="s">
        <v>89</v>
      </c>
      <c r="AW476" s="13" t="s">
        <v>5</v>
      </c>
      <c r="AX476" s="13" t="s">
        <v>79</v>
      </c>
      <c r="AY476" s="220" t="s">
        <v>168</v>
      </c>
    </row>
    <row r="477" spans="1:65" s="12" customFormat="1" ht="22.9" customHeight="1">
      <c r="B477" s="174"/>
      <c r="C477" s="175"/>
      <c r="D477" s="176" t="s">
        <v>78</v>
      </c>
      <c r="E477" s="189" t="s">
        <v>285</v>
      </c>
      <c r="F477" s="189" t="s">
        <v>1407</v>
      </c>
      <c r="G477" s="175"/>
      <c r="H477" s="175"/>
      <c r="I477" s="178"/>
      <c r="J477" s="178"/>
      <c r="K477" s="190">
        <f>BK477</f>
        <v>0</v>
      </c>
      <c r="L477" s="175"/>
      <c r="M477" s="180"/>
      <c r="N477" s="181"/>
      <c r="O477" s="182"/>
      <c r="P477" s="182"/>
      <c r="Q477" s="183">
        <f>SUM(Q478:Q570)</f>
        <v>0</v>
      </c>
      <c r="R477" s="183">
        <f>SUM(R478:R570)</f>
        <v>0</v>
      </c>
      <c r="S477" s="182"/>
      <c r="T477" s="184">
        <f>SUM(T478:T570)</f>
        <v>0</v>
      </c>
      <c r="U477" s="182"/>
      <c r="V477" s="184">
        <f>SUM(V478:V570)</f>
        <v>15.926220000000001</v>
      </c>
      <c r="W477" s="182"/>
      <c r="X477" s="185">
        <f>SUM(X478:X570)</f>
        <v>97.724827999999988</v>
      </c>
      <c r="AR477" s="186" t="s">
        <v>87</v>
      </c>
      <c r="AT477" s="187" t="s">
        <v>78</v>
      </c>
      <c r="AU477" s="187" t="s">
        <v>87</v>
      </c>
      <c r="AY477" s="186" t="s">
        <v>168</v>
      </c>
      <c r="BK477" s="188">
        <f>SUM(BK478:BK570)</f>
        <v>0</v>
      </c>
    </row>
    <row r="478" spans="1:65" s="2" customFormat="1" ht="24" customHeight="1">
      <c r="A478" s="33"/>
      <c r="B478" s="34"/>
      <c r="C478" s="191" t="s">
        <v>786</v>
      </c>
      <c r="D478" s="191" t="s">
        <v>171</v>
      </c>
      <c r="E478" s="192" t="s">
        <v>7077</v>
      </c>
      <c r="F478" s="193" t="s">
        <v>7078</v>
      </c>
      <c r="G478" s="194" t="s">
        <v>460</v>
      </c>
      <c r="H478" s="195">
        <v>1</v>
      </c>
      <c r="I478" s="196"/>
      <c r="J478" s="196"/>
      <c r="K478" s="197">
        <f>ROUND(P478*H478,2)</f>
        <v>0</v>
      </c>
      <c r="L478" s="193" t="s">
        <v>175</v>
      </c>
      <c r="M478" s="38"/>
      <c r="N478" s="198" t="s">
        <v>20</v>
      </c>
      <c r="O478" s="199" t="s">
        <v>48</v>
      </c>
      <c r="P478" s="200">
        <f>I478+J478</f>
        <v>0</v>
      </c>
      <c r="Q478" s="200">
        <f>ROUND(I478*H478,2)</f>
        <v>0</v>
      </c>
      <c r="R478" s="200">
        <f>ROUND(J478*H478,2)</f>
        <v>0</v>
      </c>
      <c r="S478" s="62"/>
      <c r="T478" s="201">
        <f>S478*H478</f>
        <v>0</v>
      </c>
      <c r="U478" s="201">
        <v>6.9999999999999999E-4</v>
      </c>
      <c r="V478" s="201">
        <f>U478*H478</f>
        <v>6.9999999999999999E-4</v>
      </c>
      <c r="W478" s="201">
        <v>0</v>
      </c>
      <c r="X478" s="202">
        <f>W478*H478</f>
        <v>0</v>
      </c>
      <c r="Y478" s="33"/>
      <c r="Z478" s="33"/>
      <c r="AA478" s="33"/>
      <c r="AB478" s="33"/>
      <c r="AC478" s="33"/>
      <c r="AD478" s="33"/>
      <c r="AE478" s="33"/>
      <c r="AR478" s="203" t="s">
        <v>191</v>
      </c>
      <c r="AT478" s="203" t="s">
        <v>171</v>
      </c>
      <c r="AU478" s="203" t="s">
        <v>89</v>
      </c>
      <c r="AY478" s="17" t="s">
        <v>168</v>
      </c>
      <c r="BE478" s="204">
        <f>IF(O478="základní",K478,0)</f>
        <v>0</v>
      </c>
      <c r="BF478" s="204">
        <f>IF(O478="snížená",K478,0)</f>
        <v>0</v>
      </c>
      <c r="BG478" s="204">
        <f>IF(O478="zákl. přenesená",K478,0)</f>
        <v>0</v>
      </c>
      <c r="BH478" s="204">
        <f>IF(O478="sníž. přenesená",K478,0)</f>
        <v>0</v>
      </c>
      <c r="BI478" s="204">
        <f>IF(O478="nulová",K478,0)</f>
        <v>0</v>
      </c>
      <c r="BJ478" s="17" t="s">
        <v>87</v>
      </c>
      <c r="BK478" s="204">
        <f>ROUND(P478*H478,2)</f>
        <v>0</v>
      </c>
      <c r="BL478" s="17" t="s">
        <v>191</v>
      </c>
      <c r="BM478" s="203" t="s">
        <v>7079</v>
      </c>
    </row>
    <row r="479" spans="1:65" s="2" customFormat="1" ht="19.5">
      <c r="A479" s="33"/>
      <c r="B479" s="34"/>
      <c r="C479" s="35"/>
      <c r="D479" s="205" t="s">
        <v>178</v>
      </c>
      <c r="E479" s="35"/>
      <c r="F479" s="206" t="s">
        <v>7080</v>
      </c>
      <c r="G479" s="35"/>
      <c r="H479" s="35"/>
      <c r="I479" s="107"/>
      <c r="J479" s="107"/>
      <c r="K479" s="35"/>
      <c r="L479" s="35"/>
      <c r="M479" s="38"/>
      <c r="N479" s="207"/>
      <c r="O479" s="208"/>
      <c r="P479" s="62"/>
      <c r="Q479" s="62"/>
      <c r="R479" s="62"/>
      <c r="S479" s="62"/>
      <c r="T479" s="62"/>
      <c r="U479" s="62"/>
      <c r="V479" s="62"/>
      <c r="W479" s="62"/>
      <c r="X479" s="63"/>
      <c r="Y479" s="33"/>
      <c r="Z479" s="33"/>
      <c r="AA479" s="33"/>
      <c r="AB479" s="33"/>
      <c r="AC479" s="33"/>
      <c r="AD479" s="33"/>
      <c r="AE479" s="33"/>
      <c r="AT479" s="17" t="s">
        <v>178</v>
      </c>
      <c r="AU479" s="17" t="s">
        <v>89</v>
      </c>
    </row>
    <row r="480" spans="1:65" s="2" customFormat="1" ht="195">
      <c r="A480" s="33"/>
      <c r="B480" s="34"/>
      <c r="C480" s="35"/>
      <c r="D480" s="205" t="s">
        <v>231</v>
      </c>
      <c r="E480" s="35"/>
      <c r="F480" s="209" t="s">
        <v>7081</v>
      </c>
      <c r="G480" s="35"/>
      <c r="H480" s="35"/>
      <c r="I480" s="107"/>
      <c r="J480" s="107"/>
      <c r="K480" s="35"/>
      <c r="L480" s="35"/>
      <c r="M480" s="38"/>
      <c r="N480" s="207"/>
      <c r="O480" s="208"/>
      <c r="P480" s="62"/>
      <c r="Q480" s="62"/>
      <c r="R480" s="62"/>
      <c r="S480" s="62"/>
      <c r="T480" s="62"/>
      <c r="U480" s="62"/>
      <c r="V480" s="62"/>
      <c r="W480" s="62"/>
      <c r="X480" s="63"/>
      <c r="Y480" s="33"/>
      <c r="Z480" s="33"/>
      <c r="AA480" s="33"/>
      <c r="AB480" s="33"/>
      <c r="AC480" s="33"/>
      <c r="AD480" s="33"/>
      <c r="AE480" s="33"/>
      <c r="AT480" s="17" t="s">
        <v>231</v>
      </c>
      <c r="AU480" s="17" t="s">
        <v>89</v>
      </c>
    </row>
    <row r="481" spans="1:65" s="13" customFormat="1">
      <c r="B481" s="210"/>
      <c r="C481" s="211"/>
      <c r="D481" s="205" t="s">
        <v>181</v>
      </c>
      <c r="E481" s="212" t="s">
        <v>20</v>
      </c>
      <c r="F481" s="213" t="s">
        <v>7082</v>
      </c>
      <c r="G481" s="211"/>
      <c r="H481" s="214">
        <v>1</v>
      </c>
      <c r="I481" s="215"/>
      <c r="J481" s="215"/>
      <c r="K481" s="211"/>
      <c r="L481" s="211"/>
      <c r="M481" s="216"/>
      <c r="N481" s="217"/>
      <c r="O481" s="218"/>
      <c r="P481" s="218"/>
      <c r="Q481" s="218"/>
      <c r="R481" s="218"/>
      <c r="S481" s="218"/>
      <c r="T481" s="218"/>
      <c r="U481" s="218"/>
      <c r="V481" s="218"/>
      <c r="W481" s="218"/>
      <c r="X481" s="219"/>
      <c r="AT481" s="220" t="s">
        <v>181</v>
      </c>
      <c r="AU481" s="220" t="s">
        <v>89</v>
      </c>
      <c r="AV481" s="13" t="s">
        <v>89</v>
      </c>
      <c r="AW481" s="13" t="s">
        <v>5</v>
      </c>
      <c r="AX481" s="13" t="s">
        <v>79</v>
      </c>
      <c r="AY481" s="220" t="s">
        <v>168</v>
      </c>
    </row>
    <row r="482" spans="1:65" s="2" customFormat="1" ht="24" customHeight="1">
      <c r="A482" s="33"/>
      <c r="B482" s="34"/>
      <c r="C482" s="191" t="s">
        <v>792</v>
      </c>
      <c r="D482" s="191" t="s">
        <v>171</v>
      </c>
      <c r="E482" s="192" t="s">
        <v>7083</v>
      </c>
      <c r="F482" s="193" t="s">
        <v>7084</v>
      </c>
      <c r="G482" s="194" t="s">
        <v>460</v>
      </c>
      <c r="H482" s="195">
        <v>1</v>
      </c>
      <c r="I482" s="196"/>
      <c r="J482" s="196"/>
      <c r="K482" s="197">
        <f>ROUND(P482*H482,2)</f>
        <v>0</v>
      </c>
      <c r="L482" s="193" t="s">
        <v>175</v>
      </c>
      <c r="M482" s="38"/>
      <c r="N482" s="198" t="s">
        <v>20</v>
      </c>
      <c r="O482" s="199" t="s">
        <v>48</v>
      </c>
      <c r="P482" s="200">
        <f>I482+J482</f>
        <v>0</v>
      </c>
      <c r="Q482" s="200">
        <f>ROUND(I482*H482,2)</f>
        <v>0</v>
      </c>
      <c r="R482" s="200">
        <f>ROUND(J482*H482,2)</f>
        <v>0</v>
      </c>
      <c r="S482" s="62"/>
      <c r="T482" s="201">
        <f>S482*H482</f>
        <v>0</v>
      </c>
      <c r="U482" s="201">
        <v>0.10940999999999999</v>
      </c>
      <c r="V482" s="201">
        <f>U482*H482</f>
        <v>0.10940999999999999</v>
      </c>
      <c r="W482" s="201">
        <v>0</v>
      </c>
      <c r="X482" s="202">
        <f>W482*H482</f>
        <v>0</v>
      </c>
      <c r="Y482" s="33"/>
      <c r="Z482" s="33"/>
      <c r="AA482" s="33"/>
      <c r="AB482" s="33"/>
      <c r="AC482" s="33"/>
      <c r="AD482" s="33"/>
      <c r="AE482" s="33"/>
      <c r="AR482" s="203" t="s">
        <v>191</v>
      </c>
      <c r="AT482" s="203" t="s">
        <v>171</v>
      </c>
      <c r="AU482" s="203" t="s">
        <v>89</v>
      </c>
      <c r="AY482" s="17" t="s">
        <v>168</v>
      </c>
      <c r="BE482" s="204">
        <f>IF(O482="základní",K482,0)</f>
        <v>0</v>
      </c>
      <c r="BF482" s="204">
        <f>IF(O482="snížená",K482,0)</f>
        <v>0</v>
      </c>
      <c r="BG482" s="204">
        <f>IF(O482="zákl. přenesená",K482,0)</f>
        <v>0</v>
      </c>
      <c r="BH482" s="204">
        <f>IF(O482="sníž. přenesená",K482,0)</f>
        <v>0</v>
      </c>
      <c r="BI482" s="204">
        <f>IF(O482="nulová",K482,0)</f>
        <v>0</v>
      </c>
      <c r="BJ482" s="17" t="s">
        <v>87</v>
      </c>
      <c r="BK482" s="204">
        <f>ROUND(P482*H482,2)</f>
        <v>0</v>
      </c>
      <c r="BL482" s="17" t="s">
        <v>191</v>
      </c>
      <c r="BM482" s="203" t="s">
        <v>7085</v>
      </c>
    </row>
    <row r="483" spans="1:65" s="2" customFormat="1" ht="19.5">
      <c r="A483" s="33"/>
      <c r="B483" s="34"/>
      <c r="C483" s="35"/>
      <c r="D483" s="205" t="s">
        <v>178</v>
      </c>
      <c r="E483" s="35"/>
      <c r="F483" s="206" t="s">
        <v>7086</v>
      </c>
      <c r="G483" s="35"/>
      <c r="H483" s="35"/>
      <c r="I483" s="107"/>
      <c r="J483" s="107"/>
      <c r="K483" s="35"/>
      <c r="L483" s="35"/>
      <c r="M483" s="38"/>
      <c r="N483" s="207"/>
      <c r="O483" s="208"/>
      <c r="P483" s="62"/>
      <c r="Q483" s="62"/>
      <c r="R483" s="62"/>
      <c r="S483" s="62"/>
      <c r="T483" s="62"/>
      <c r="U483" s="62"/>
      <c r="V483" s="62"/>
      <c r="W483" s="62"/>
      <c r="X483" s="63"/>
      <c r="Y483" s="33"/>
      <c r="Z483" s="33"/>
      <c r="AA483" s="33"/>
      <c r="AB483" s="33"/>
      <c r="AC483" s="33"/>
      <c r="AD483" s="33"/>
      <c r="AE483" s="33"/>
      <c r="AT483" s="17" t="s">
        <v>178</v>
      </c>
      <c r="AU483" s="17" t="s">
        <v>89</v>
      </c>
    </row>
    <row r="484" spans="1:65" s="2" customFormat="1" ht="117">
      <c r="A484" s="33"/>
      <c r="B484" s="34"/>
      <c r="C484" s="35"/>
      <c r="D484" s="205" t="s">
        <v>231</v>
      </c>
      <c r="E484" s="35"/>
      <c r="F484" s="209" t="s">
        <v>7087</v>
      </c>
      <c r="G484" s="35"/>
      <c r="H484" s="35"/>
      <c r="I484" s="107"/>
      <c r="J484" s="107"/>
      <c r="K484" s="35"/>
      <c r="L484" s="35"/>
      <c r="M484" s="38"/>
      <c r="N484" s="207"/>
      <c r="O484" s="208"/>
      <c r="P484" s="62"/>
      <c r="Q484" s="62"/>
      <c r="R484" s="62"/>
      <c r="S484" s="62"/>
      <c r="T484" s="62"/>
      <c r="U484" s="62"/>
      <c r="V484" s="62"/>
      <c r="W484" s="62"/>
      <c r="X484" s="63"/>
      <c r="Y484" s="33"/>
      <c r="Z484" s="33"/>
      <c r="AA484" s="33"/>
      <c r="AB484" s="33"/>
      <c r="AC484" s="33"/>
      <c r="AD484" s="33"/>
      <c r="AE484" s="33"/>
      <c r="AT484" s="17" t="s">
        <v>231</v>
      </c>
      <c r="AU484" s="17" t="s">
        <v>89</v>
      </c>
    </row>
    <row r="485" spans="1:65" s="13" customFormat="1">
      <c r="B485" s="210"/>
      <c r="C485" s="211"/>
      <c r="D485" s="205" t="s">
        <v>181</v>
      </c>
      <c r="E485" s="212" t="s">
        <v>20</v>
      </c>
      <c r="F485" s="213" t="s">
        <v>87</v>
      </c>
      <c r="G485" s="211"/>
      <c r="H485" s="214">
        <v>1</v>
      </c>
      <c r="I485" s="215"/>
      <c r="J485" s="215"/>
      <c r="K485" s="211"/>
      <c r="L485" s="211"/>
      <c r="M485" s="216"/>
      <c r="N485" s="217"/>
      <c r="O485" s="218"/>
      <c r="P485" s="218"/>
      <c r="Q485" s="218"/>
      <c r="R485" s="218"/>
      <c r="S485" s="218"/>
      <c r="T485" s="218"/>
      <c r="U485" s="218"/>
      <c r="V485" s="218"/>
      <c r="W485" s="218"/>
      <c r="X485" s="219"/>
      <c r="AT485" s="220" t="s">
        <v>181</v>
      </c>
      <c r="AU485" s="220" t="s">
        <v>89</v>
      </c>
      <c r="AV485" s="13" t="s">
        <v>89</v>
      </c>
      <c r="AW485" s="13" t="s">
        <v>5</v>
      </c>
      <c r="AX485" s="13" t="s">
        <v>79</v>
      </c>
      <c r="AY485" s="220" t="s">
        <v>168</v>
      </c>
    </row>
    <row r="486" spans="1:65" s="2" customFormat="1" ht="24" customHeight="1">
      <c r="A486" s="33"/>
      <c r="B486" s="34"/>
      <c r="C486" s="225" t="s">
        <v>802</v>
      </c>
      <c r="D486" s="225" t="s">
        <v>346</v>
      </c>
      <c r="E486" s="226" t="s">
        <v>7088</v>
      </c>
      <c r="F486" s="227" t="s">
        <v>7089</v>
      </c>
      <c r="G486" s="228" t="s">
        <v>460</v>
      </c>
      <c r="H486" s="229">
        <v>1</v>
      </c>
      <c r="I486" s="230"/>
      <c r="J486" s="231"/>
      <c r="K486" s="232">
        <f>ROUND(P486*H486,2)</f>
        <v>0</v>
      </c>
      <c r="L486" s="227" t="s">
        <v>175</v>
      </c>
      <c r="M486" s="233"/>
      <c r="N486" s="234" t="s">
        <v>20</v>
      </c>
      <c r="O486" s="199" t="s">
        <v>48</v>
      </c>
      <c r="P486" s="200">
        <f>I486+J486</f>
        <v>0</v>
      </c>
      <c r="Q486" s="200">
        <f>ROUND(I486*H486,2)</f>
        <v>0</v>
      </c>
      <c r="R486" s="200">
        <f>ROUND(J486*H486,2)</f>
        <v>0</v>
      </c>
      <c r="S486" s="62"/>
      <c r="T486" s="201">
        <f>S486*H486</f>
        <v>0</v>
      </c>
      <c r="U486" s="201">
        <v>6.1000000000000004E-3</v>
      </c>
      <c r="V486" s="201">
        <f>U486*H486</f>
        <v>6.1000000000000004E-3</v>
      </c>
      <c r="W486" s="201">
        <v>0</v>
      </c>
      <c r="X486" s="202">
        <f>W486*H486</f>
        <v>0</v>
      </c>
      <c r="Y486" s="33"/>
      <c r="Z486" s="33"/>
      <c r="AA486" s="33"/>
      <c r="AB486" s="33"/>
      <c r="AC486" s="33"/>
      <c r="AD486" s="33"/>
      <c r="AE486" s="33"/>
      <c r="AR486" s="203" t="s">
        <v>275</v>
      </c>
      <c r="AT486" s="203" t="s">
        <v>346</v>
      </c>
      <c r="AU486" s="203" t="s">
        <v>89</v>
      </c>
      <c r="AY486" s="17" t="s">
        <v>168</v>
      </c>
      <c r="BE486" s="204">
        <f>IF(O486="základní",K486,0)</f>
        <v>0</v>
      </c>
      <c r="BF486" s="204">
        <f>IF(O486="snížená",K486,0)</f>
        <v>0</v>
      </c>
      <c r="BG486" s="204">
        <f>IF(O486="zákl. přenesená",K486,0)</f>
        <v>0</v>
      </c>
      <c r="BH486" s="204">
        <f>IF(O486="sníž. přenesená",K486,0)</f>
        <v>0</v>
      </c>
      <c r="BI486" s="204">
        <f>IF(O486="nulová",K486,0)</f>
        <v>0</v>
      </c>
      <c r="BJ486" s="17" t="s">
        <v>87</v>
      </c>
      <c r="BK486" s="204">
        <f>ROUND(P486*H486,2)</f>
        <v>0</v>
      </c>
      <c r="BL486" s="17" t="s">
        <v>191</v>
      </c>
      <c r="BM486" s="203" t="s">
        <v>7090</v>
      </c>
    </row>
    <row r="487" spans="1:65" s="2" customFormat="1">
      <c r="A487" s="33"/>
      <c r="B487" s="34"/>
      <c r="C487" s="35"/>
      <c r="D487" s="205" t="s">
        <v>178</v>
      </c>
      <c r="E487" s="35"/>
      <c r="F487" s="206" t="s">
        <v>7089</v>
      </c>
      <c r="G487" s="35"/>
      <c r="H487" s="35"/>
      <c r="I487" s="107"/>
      <c r="J487" s="107"/>
      <c r="K487" s="35"/>
      <c r="L487" s="35"/>
      <c r="M487" s="38"/>
      <c r="N487" s="207"/>
      <c r="O487" s="208"/>
      <c r="P487" s="62"/>
      <c r="Q487" s="62"/>
      <c r="R487" s="62"/>
      <c r="S487" s="62"/>
      <c r="T487" s="62"/>
      <c r="U487" s="62"/>
      <c r="V487" s="62"/>
      <c r="W487" s="62"/>
      <c r="X487" s="63"/>
      <c r="Y487" s="33"/>
      <c r="Z487" s="33"/>
      <c r="AA487" s="33"/>
      <c r="AB487" s="33"/>
      <c r="AC487" s="33"/>
      <c r="AD487" s="33"/>
      <c r="AE487" s="33"/>
      <c r="AT487" s="17" t="s">
        <v>178</v>
      </c>
      <c r="AU487" s="17" t="s">
        <v>89</v>
      </c>
    </row>
    <row r="488" spans="1:65" s="13" customFormat="1">
      <c r="B488" s="210"/>
      <c r="C488" s="211"/>
      <c r="D488" s="205" t="s">
        <v>181</v>
      </c>
      <c r="E488" s="212" t="s">
        <v>20</v>
      </c>
      <c r="F488" s="213" t="s">
        <v>87</v>
      </c>
      <c r="G488" s="211"/>
      <c r="H488" s="214">
        <v>1</v>
      </c>
      <c r="I488" s="215"/>
      <c r="J488" s="215"/>
      <c r="K488" s="211"/>
      <c r="L488" s="211"/>
      <c r="M488" s="216"/>
      <c r="N488" s="217"/>
      <c r="O488" s="218"/>
      <c r="P488" s="218"/>
      <c r="Q488" s="218"/>
      <c r="R488" s="218"/>
      <c r="S488" s="218"/>
      <c r="T488" s="218"/>
      <c r="U488" s="218"/>
      <c r="V488" s="218"/>
      <c r="W488" s="218"/>
      <c r="X488" s="219"/>
      <c r="AT488" s="220" t="s">
        <v>181</v>
      </c>
      <c r="AU488" s="220" t="s">
        <v>89</v>
      </c>
      <c r="AV488" s="13" t="s">
        <v>89</v>
      </c>
      <c r="AW488" s="13" t="s">
        <v>5</v>
      </c>
      <c r="AX488" s="13" t="s">
        <v>79</v>
      </c>
      <c r="AY488" s="220" t="s">
        <v>168</v>
      </c>
    </row>
    <row r="489" spans="1:65" s="2" customFormat="1" ht="24" customHeight="1">
      <c r="A489" s="33"/>
      <c r="B489" s="34"/>
      <c r="C489" s="191" t="s">
        <v>855</v>
      </c>
      <c r="D489" s="191" t="s">
        <v>171</v>
      </c>
      <c r="E489" s="192" t="s">
        <v>5572</v>
      </c>
      <c r="F489" s="193" t="s">
        <v>5573</v>
      </c>
      <c r="G489" s="194" t="s">
        <v>243</v>
      </c>
      <c r="H489" s="195">
        <v>14.75</v>
      </c>
      <c r="I489" s="196"/>
      <c r="J489" s="196"/>
      <c r="K489" s="197">
        <f>ROUND(P489*H489,2)</f>
        <v>0</v>
      </c>
      <c r="L489" s="193" t="s">
        <v>175</v>
      </c>
      <c r="M489" s="38"/>
      <c r="N489" s="198" t="s">
        <v>20</v>
      </c>
      <c r="O489" s="199" t="s">
        <v>48</v>
      </c>
      <c r="P489" s="200">
        <f>I489+J489</f>
        <v>0</v>
      </c>
      <c r="Q489" s="200">
        <f>ROUND(I489*H489,2)</f>
        <v>0</v>
      </c>
      <c r="R489" s="200">
        <f>ROUND(J489*H489,2)</f>
        <v>0</v>
      </c>
      <c r="S489" s="62"/>
      <c r="T489" s="201">
        <f>S489*H489</f>
        <v>0</v>
      </c>
      <c r="U489" s="201">
        <v>0.15540000000000001</v>
      </c>
      <c r="V489" s="201">
        <f>U489*H489</f>
        <v>2.2921500000000004</v>
      </c>
      <c r="W489" s="201">
        <v>0</v>
      </c>
      <c r="X489" s="202">
        <f>W489*H489</f>
        <v>0</v>
      </c>
      <c r="Y489" s="33"/>
      <c r="Z489" s="33"/>
      <c r="AA489" s="33"/>
      <c r="AB489" s="33"/>
      <c r="AC489" s="33"/>
      <c r="AD489" s="33"/>
      <c r="AE489" s="33"/>
      <c r="AR489" s="203" t="s">
        <v>191</v>
      </c>
      <c r="AT489" s="203" t="s">
        <v>171</v>
      </c>
      <c r="AU489" s="203" t="s">
        <v>89</v>
      </c>
      <c r="AY489" s="17" t="s">
        <v>168</v>
      </c>
      <c r="BE489" s="204">
        <f>IF(O489="základní",K489,0)</f>
        <v>0</v>
      </c>
      <c r="BF489" s="204">
        <f>IF(O489="snížená",K489,0)</f>
        <v>0</v>
      </c>
      <c r="BG489" s="204">
        <f>IF(O489="zákl. přenesená",K489,0)</f>
        <v>0</v>
      </c>
      <c r="BH489" s="204">
        <f>IF(O489="sníž. přenesená",K489,0)</f>
        <v>0</v>
      </c>
      <c r="BI489" s="204">
        <f>IF(O489="nulová",K489,0)</f>
        <v>0</v>
      </c>
      <c r="BJ489" s="17" t="s">
        <v>87</v>
      </c>
      <c r="BK489" s="204">
        <f>ROUND(P489*H489,2)</f>
        <v>0</v>
      </c>
      <c r="BL489" s="17" t="s">
        <v>191</v>
      </c>
      <c r="BM489" s="203" t="s">
        <v>7091</v>
      </c>
    </row>
    <row r="490" spans="1:65" s="2" customFormat="1" ht="29.25">
      <c r="A490" s="33"/>
      <c r="B490" s="34"/>
      <c r="C490" s="35"/>
      <c r="D490" s="205" t="s">
        <v>178</v>
      </c>
      <c r="E490" s="35"/>
      <c r="F490" s="206" t="s">
        <v>5575</v>
      </c>
      <c r="G490" s="35"/>
      <c r="H490" s="35"/>
      <c r="I490" s="107"/>
      <c r="J490" s="107"/>
      <c r="K490" s="35"/>
      <c r="L490" s="35"/>
      <c r="M490" s="38"/>
      <c r="N490" s="207"/>
      <c r="O490" s="208"/>
      <c r="P490" s="62"/>
      <c r="Q490" s="62"/>
      <c r="R490" s="62"/>
      <c r="S490" s="62"/>
      <c r="T490" s="62"/>
      <c r="U490" s="62"/>
      <c r="V490" s="62"/>
      <c r="W490" s="62"/>
      <c r="X490" s="63"/>
      <c r="Y490" s="33"/>
      <c r="Z490" s="33"/>
      <c r="AA490" s="33"/>
      <c r="AB490" s="33"/>
      <c r="AC490" s="33"/>
      <c r="AD490" s="33"/>
      <c r="AE490" s="33"/>
      <c r="AT490" s="17" t="s">
        <v>178</v>
      </c>
      <c r="AU490" s="17" t="s">
        <v>89</v>
      </c>
    </row>
    <row r="491" spans="1:65" s="2" customFormat="1" ht="126.75">
      <c r="A491" s="33"/>
      <c r="B491" s="34"/>
      <c r="C491" s="35"/>
      <c r="D491" s="205" t="s">
        <v>231</v>
      </c>
      <c r="E491" s="35"/>
      <c r="F491" s="209" t="s">
        <v>5576</v>
      </c>
      <c r="G491" s="35"/>
      <c r="H491" s="35"/>
      <c r="I491" s="107"/>
      <c r="J491" s="107"/>
      <c r="K491" s="35"/>
      <c r="L491" s="35"/>
      <c r="M491" s="38"/>
      <c r="N491" s="207"/>
      <c r="O491" s="208"/>
      <c r="P491" s="62"/>
      <c r="Q491" s="62"/>
      <c r="R491" s="62"/>
      <c r="S491" s="62"/>
      <c r="T491" s="62"/>
      <c r="U491" s="62"/>
      <c r="V491" s="62"/>
      <c r="W491" s="62"/>
      <c r="X491" s="63"/>
      <c r="Y491" s="33"/>
      <c r="Z491" s="33"/>
      <c r="AA491" s="33"/>
      <c r="AB491" s="33"/>
      <c r="AC491" s="33"/>
      <c r="AD491" s="33"/>
      <c r="AE491" s="33"/>
      <c r="AT491" s="17" t="s">
        <v>231</v>
      </c>
      <c r="AU491" s="17" t="s">
        <v>89</v>
      </c>
    </row>
    <row r="492" spans="1:65" s="13" customFormat="1">
      <c r="B492" s="210"/>
      <c r="C492" s="211"/>
      <c r="D492" s="205" t="s">
        <v>181</v>
      </c>
      <c r="E492" s="212" t="s">
        <v>20</v>
      </c>
      <c r="F492" s="213" t="s">
        <v>7092</v>
      </c>
      <c r="G492" s="211"/>
      <c r="H492" s="214">
        <v>14.75</v>
      </c>
      <c r="I492" s="215"/>
      <c r="J492" s="215"/>
      <c r="K492" s="211"/>
      <c r="L492" s="211"/>
      <c r="M492" s="216"/>
      <c r="N492" s="217"/>
      <c r="O492" s="218"/>
      <c r="P492" s="218"/>
      <c r="Q492" s="218"/>
      <c r="R492" s="218"/>
      <c r="S492" s="218"/>
      <c r="T492" s="218"/>
      <c r="U492" s="218"/>
      <c r="V492" s="218"/>
      <c r="W492" s="218"/>
      <c r="X492" s="219"/>
      <c r="AT492" s="220" t="s">
        <v>181</v>
      </c>
      <c r="AU492" s="220" t="s">
        <v>89</v>
      </c>
      <c r="AV492" s="13" t="s">
        <v>89</v>
      </c>
      <c r="AW492" s="13" t="s">
        <v>5</v>
      </c>
      <c r="AX492" s="13" t="s">
        <v>79</v>
      </c>
      <c r="AY492" s="220" t="s">
        <v>168</v>
      </c>
    </row>
    <row r="493" spans="1:65" s="2" customFormat="1" ht="24" customHeight="1">
      <c r="A493" s="33"/>
      <c r="B493" s="34"/>
      <c r="C493" s="225" t="s">
        <v>861</v>
      </c>
      <c r="D493" s="225" t="s">
        <v>346</v>
      </c>
      <c r="E493" s="226" t="s">
        <v>7093</v>
      </c>
      <c r="F493" s="227" t="s">
        <v>7094</v>
      </c>
      <c r="G493" s="228" t="s">
        <v>243</v>
      </c>
      <c r="H493" s="229">
        <v>2.29</v>
      </c>
      <c r="I493" s="230"/>
      <c r="J493" s="231"/>
      <c r="K493" s="232">
        <f>ROUND(P493*H493,2)</f>
        <v>0</v>
      </c>
      <c r="L493" s="227" t="s">
        <v>175</v>
      </c>
      <c r="M493" s="233"/>
      <c r="N493" s="234" t="s">
        <v>20</v>
      </c>
      <c r="O493" s="199" t="s">
        <v>48</v>
      </c>
      <c r="P493" s="200">
        <f>I493+J493</f>
        <v>0</v>
      </c>
      <c r="Q493" s="200">
        <f>ROUND(I493*H493,2)</f>
        <v>0</v>
      </c>
      <c r="R493" s="200">
        <f>ROUND(J493*H493,2)</f>
        <v>0</v>
      </c>
      <c r="S493" s="62"/>
      <c r="T493" s="201">
        <f>S493*H493</f>
        <v>0</v>
      </c>
      <c r="U493" s="201">
        <v>8.1000000000000003E-2</v>
      </c>
      <c r="V493" s="201">
        <f>U493*H493</f>
        <v>0.18549000000000002</v>
      </c>
      <c r="W493" s="201">
        <v>0</v>
      </c>
      <c r="X493" s="202">
        <f>W493*H493</f>
        <v>0</v>
      </c>
      <c r="Y493" s="33"/>
      <c r="Z493" s="33"/>
      <c r="AA493" s="33"/>
      <c r="AB493" s="33"/>
      <c r="AC493" s="33"/>
      <c r="AD493" s="33"/>
      <c r="AE493" s="33"/>
      <c r="AR493" s="203" t="s">
        <v>275</v>
      </c>
      <c r="AT493" s="203" t="s">
        <v>346</v>
      </c>
      <c r="AU493" s="203" t="s">
        <v>89</v>
      </c>
      <c r="AY493" s="17" t="s">
        <v>168</v>
      </c>
      <c r="BE493" s="204">
        <f>IF(O493="základní",K493,0)</f>
        <v>0</v>
      </c>
      <c r="BF493" s="204">
        <f>IF(O493="snížená",K493,0)</f>
        <v>0</v>
      </c>
      <c r="BG493" s="204">
        <f>IF(O493="zákl. přenesená",K493,0)</f>
        <v>0</v>
      </c>
      <c r="BH493" s="204">
        <f>IF(O493="sníž. přenesená",K493,0)</f>
        <v>0</v>
      </c>
      <c r="BI493" s="204">
        <f>IF(O493="nulová",K493,0)</f>
        <v>0</v>
      </c>
      <c r="BJ493" s="17" t="s">
        <v>87</v>
      </c>
      <c r="BK493" s="204">
        <f>ROUND(P493*H493,2)</f>
        <v>0</v>
      </c>
      <c r="BL493" s="17" t="s">
        <v>191</v>
      </c>
      <c r="BM493" s="203" t="s">
        <v>7095</v>
      </c>
    </row>
    <row r="494" spans="1:65" s="2" customFormat="1">
      <c r="A494" s="33"/>
      <c r="B494" s="34"/>
      <c r="C494" s="35"/>
      <c r="D494" s="205" t="s">
        <v>178</v>
      </c>
      <c r="E494" s="35"/>
      <c r="F494" s="206" t="s">
        <v>7094</v>
      </c>
      <c r="G494" s="35"/>
      <c r="H494" s="35"/>
      <c r="I494" s="107"/>
      <c r="J494" s="107"/>
      <c r="K494" s="35"/>
      <c r="L494" s="35"/>
      <c r="M494" s="38"/>
      <c r="N494" s="207"/>
      <c r="O494" s="208"/>
      <c r="P494" s="62"/>
      <c r="Q494" s="62"/>
      <c r="R494" s="62"/>
      <c r="S494" s="62"/>
      <c r="T494" s="62"/>
      <c r="U494" s="62"/>
      <c r="V494" s="62"/>
      <c r="W494" s="62"/>
      <c r="X494" s="63"/>
      <c r="Y494" s="33"/>
      <c r="Z494" s="33"/>
      <c r="AA494" s="33"/>
      <c r="AB494" s="33"/>
      <c r="AC494" s="33"/>
      <c r="AD494" s="33"/>
      <c r="AE494" s="33"/>
      <c r="AT494" s="17" t="s">
        <v>178</v>
      </c>
      <c r="AU494" s="17" t="s">
        <v>89</v>
      </c>
    </row>
    <row r="495" spans="1:65" s="13" customFormat="1">
      <c r="B495" s="210"/>
      <c r="C495" s="211"/>
      <c r="D495" s="205" t="s">
        <v>181</v>
      </c>
      <c r="E495" s="212" t="s">
        <v>20</v>
      </c>
      <c r="F495" s="213" t="s">
        <v>7076</v>
      </c>
      <c r="G495" s="211"/>
      <c r="H495" s="214">
        <v>1.9910000000000001</v>
      </c>
      <c r="I495" s="215"/>
      <c r="J495" s="215"/>
      <c r="K495" s="211"/>
      <c r="L495" s="211"/>
      <c r="M495" s="216"/>
      <c r="N495" s="217"/>
      <c r="O495" s="218"/>
      <c r="P495" s="218"/>
      <c r="Q495" s="218"/>
      <c r="R495" s="218"/>
      <c r="S495" s="218"/>
      <c r="T495" s="218"/>
      <c r="U495" s="218"/>
      <c r="V495" s="218"/>
      <c r="W495" s="218"/>
      <c r="X495" s="219"/>
      <c r="AT495" s="220" t="s">
        <v>181</v>
      </c>
      <c r="AU495" s="220" t="s">
        <v>89</v>
      </c>
      <c r="AV495" s="13" t="s">
        <v>89</v>
      </c>
      <c r="AW495" s="13" t="s">
        <v>5</v>
      </c>
      <c r="AX495" s="13" t="s">
        <v>79</v>
      </c>
      <c r="AY495" s="220" t="s">
        <v>168</v>
      </c>
    </row>
    <row r="496" spans="1:65" s="13" customFormat="1">
      <c r="B496" s="210"/>
      <c r="C496" s="211"/>
      <c r="D496" s="205" t="s">
        <v>181</v>
      </c>
      <c r="E496" s="211"/>
      <c r="F496" s="213" t="s">
        <v>7096</v>
      </c>
      <c r="G496" s="211"/>
      <c r="H496" s="214">
        <v>2.29</v>
      </c>
      <c r="I496" s="215"/>
      <c r="J496" s="215"/>
      <c r="K496" s="211"/>
      <c r="L496" s="211"/>
      <c r="M496" s="216"/>
      <c r="N496" s="217"/>
      <c r="O496" s="218"/>
      <c r="P496" s="218"/>
      <c r="Q496" s="218"/>
      <c r="R496" s="218"/>
      <c r="S496" s="218"/>
      <c r="T496" s="218"/>
      <c r="U496" s="218"/>
      <c r="V496" s="218"/>
      <c r="W496" s="218"/>
      <c r="X496" s="219"/>
      <c r="AT496" s="220" t="s">
        <v>181</v>
      </c>
      <c r="AU496" s="220" t="s">
        <v>89</v>
      </c>
      <c r="AV496" s="13" t="s">
        <v>89</v>
      </c>
      <c r="AW496" s="13" t="s">
        <v>4</v>
      </c>
      <c r="AX496" s="13" t="s">
        <v>87</v>
      </c>
      <c r="AY496" s="220" t="s">
        <v>168</v>
      </c>
    </row>
    <row r="497" spans="1:65" s="2" customFormat="1" ht="24" customHeight="1">
      <c r="A497" s="33"/>
      <c r="B497" s="34"/>
      <c r="C497" s="191" t="s">
        <v>874</v>
      </c>
      <c r="D497" s="191" t="s">
        <v>171</v>
      </c>
      <c r="E497" s="192" t="s">
        <v>7097</v>
      </c>
      <c r="F497" s="193" t="s">
        <v>7098</v>
      </c>
      <c r="G497" s="194" t="s">
        <v>243</v>
      </c>
      <c r="H497" s="195">
        <v>67.900000000000006</v>
      </c>
      <c r="I497" s="196"/>
      <c r="J497" s="196"/>
      <c r="K497" s="197">
        <f>ROUND(P497*H497,2)</f>
        <v>0</v>
      </c>
      <c r="L497" s="193" t="s">
        <v>175</v>
      </c>
      <c r="M497" s="38"/>
      <c r="N497" s="198" t="s">
        <v>20</v>
      </c>
      <c r="O497" s="199" t="s">
        <v>48</v>
      </c>
      <c r="P497" s="200">
        <f>I497+J497</f>
        <v>0</v>
      </c>
      <c r="Q497" s="200">
        <f>ROUND(I497*H497,2)</f>
        <v>0</v>
      </c>
      <c r="R497" s="200">
        <f>ROUND(J497*H497,2)</f>
        <v>0</v>
      </c>
      <c r="S497" s="62"/>
      <c r="T497" s="201">
        <f>S497*H497</f>
        <v>0</v>
      </c>
      <c r="U497" s="201">
        <v>0.1295</v>
      </c>
      <c r="V497" s="201">
        <f>U497*H497</f>
        <v>8.7930500000000009</v>
      </c>
      <c r="W497" s="201">
        <v>0</v>
      </c>
      <c r="X497" s="202">
        <f>W497*H497</f>
        <v>0</v>
      </c>
      <c r="Y497" s="33"/>
      <c r="Z497" s="33"/>
      <c r="AA497" s="33"/>
      <c r="AB497" s="33"/>
      <c r="AC497" s="33"/>
      <c r="AD497" s="33"/>
      <c r="AE497" s="33"/>
      <c r="AR497" s="203" t="s">
        <v>191</v>
      </c>
      <c r="AT497" s="203" t="s">
        <v>171</v>
      </c>
      <c r="AU497" s="203" t="s">
        <v>89</v>
      </c>
      <c r="AY497" s="17" t="s">
        <v>168</v>
      </c>
      <c r="BE497" s="204">
        <f>IF(O497="základní",K497,0)</f>
        <v>0</v>
      </c>
      <c r="BF497" s="204">
        <f>IF(O497="snížená",K497,0)</f>
        <v>0</v>
      </c>
      <c r="BG497" s="204">
        <f>IF(O497="zákl. přenesená",K497,0)</f>
        <v>0</v>
      </c>
      <c r="BH497" s="204">
        <f>IF(O497="sníž. přenesená",K497,0)</f>
        <v>0</v>
      </c>
      <c r="BI497" s="204">
        <f>IF(O497="nulová",K497,0)</f>
        <v>0</v>
      </c>
      <c r="BJ497" s="17" t="s">
        <v>87</v>
      </c>
      <c r="BK497" s="204">
        <f>ROUND(P497*H497,2)</f>
        <v>0</v>
      </c>
      <c r="BL497" s="17" t="s">
        <v>191</v>
      </c>
      <c r="BM497" s="203" t="s">
        <v>7099</v>
      </c>
    </row>
    <row r="498" spans="1:65" s="2" customFormat="1" ht="29.25">
      <c r="A498" s="33"/>
      <c r="B498" s="34"/>
      <c r="C498" s="35"/>
      <c r="D498" s="205" t="s">
        <v>178</v>
      </c>
      <c r="E498" s="35"/>
      <c r="F498" s="206" t="s">
        <v>7100</v>
      </c>
      <c r="G498" s="35"/>
      <c r="H498" s="35"/>
      <c r="I498" s="107"/>
      <c r="J498" s="107"/>
      <c r="K498" s="35"/>
      <c r="L498" s="35"/>
      <c r="M498" s="38"/>
      <c r="N498" s="207"/>
      <c r="O498" s="208"/>
      <c r="P498" s="62"/>
      <c r="Q498" s="62"/>
      <c r="R498" s="62"/>
      <c r="S498" s="62"/>
      <c r="T498" s="62"/>
      <c r="U498" s="62"/>
      <c r="V498" s="62"/>
      <c r="W498" s="62"/>
      <c r="X498" s="63"/>
      <c r="Y498" s="33"/>
      <c r="Z498" s="33"/>
      <c r="AA498" s="33"/>
      <c r="AB498" s="33"/>
      <c r="AC498" s="33"/>
      <c r="AD498" s="33"/>
      <c r="AE498" s="33"/>
      <c r="AT498" s="17" t="s">
        <v>178</v>
      </c>
      <c r="AU498" s="17" t="s">
        <v>89</v>
      </c>
    </row>
    <row r="499" spans="1:65" s="2" customFormat="1" ht="136.5">
      <c r="A499" s="33"/>
      <c r="B499" s="34"/>
      <c r="C499" s="35"/>
      <c r="D499" s="205" t="s">
        <v>231</v>
      </c>
      <c r="E499" s="35"/>
      <c r="F499" s="209" t="s">
        <v>7101</v>
      </c>
      <c r="G499" s="35"/>
      <c r="H499" s="35"/>
      <c r="I499" s="107"/>
      <c r="J499" s="107"/>
      <c r="K499" s="35"/>
      <c r="L499" s="35"/>
      <c r="M499" s="38"/>
      <c r="N499" s="207"/>
      <c r="O499" s="208"/>
      <c r="P499" s="62"/>
      <c r="Q499" s="62"/>
      <c r="R499" s="62"/>
      <c r="S499" s="62"/>
      <c r="T499" s="62"/>
      <c r="U499" s="62"/>
      <c r="V499" s="62"/>
      <c r="W499" s="62"/>
      <c r="X499" s="63"/>
      <c r="Y499" s="33"/>
      <c r="Z499" s="33"/>
      <c r="AA499" s="33"/>
      <c r="AB499" s="33"/>
      <c r="AC499" s="33"/>
      <c r="AD499" s="33"/>
      <c r="AE499" s="33"/>
      <c r="AT499" s="17" t="s">
        <v>231</v>
      </c>
      <c r="AU499" s="17" t="s">
        <v>89</v>
      </c>
    </row>
    <row r="500" spans="1:65" s="13" customFormat="1">
      <c r="B500" s="210"/>
      <c r="C500" s="211"/>
      <c r="D500" s="205" t="s">
        <v>181</v>
      </c>
      <c r="E500" s="212" t="s">
        <v>20</v>
      </c>
      <c r="F500" s="213" t="s">
        <v>7102</v>
      </c>
      <c r="G500" s="211"/>
      <c r="H500" s="214">
        <v>67.900000000000006</v>
      </c>
      <c r="I500" s="215"/>
      <c r="J500" s="215"/>
      <c r="K500" s="211"/>
      <c r="L500" s="211"/>
      <c r="M500" s="216"/>
      <c r="N500" s="217"/>
      <c r="O500" s="218"/>
      <c r="P500" s="218"/>
      <c r="Q500" s="218"/>
      <c r="R500" s="218"/>
      <c r="S500" s="218"/>
      <c r="T500" s="218"/>
      <c r="U500" s="218"/>
      <c r="V500" s="218"/>
      <c r="W500" s="218"/>
      <c r="X500" s="219"/>
      <c r="AT500" s="220" t="s">
        <v>181</v>
      </c>
      <c r="AU500" s="220" t="s">
        <v>89</v>
      </c>
      <c r="AV500" s="13" t="s">
        <v>89</v>
      </c>
      <c r="AW500" s="13" t="s">
        <v>5</v>
      </c>
      <c r="AX500" s="13" t="s">
        <v>79</v>
      </c>
      <c r="AY500" s="220" t="s">
        <v>168</v>
      </c>
    </row>
    <row r="501" spans="1:65" s="2" customFormat="1" ht="24" customHeight="1">
      <c r="A501" s="33"/>
      <c r="B501" s="34"/>
      <c r="C501" s="225" t="s">
        <v>881</v>
      </c>
      <c r="D501" s="225" t="s">
        <v>346</v>
      </c>
      <c r="E501" s="226" t="s">
        <v>7103</v>
      </c>
      <c r="F501" s="227" t="s">
        <v>7104</v>
      </c>
      <c r="G501" s="228" t="s">
        <v>243</v>
      </c>
      <c r="H501" s="229">
        <v>78.084999999999994</v>
      </c>
      <c r="I501" s="230"/>
      <c r="J501" s="231"/>
      <c r="K501" s="232">
        <f>ROUND(P501*H501,2)</f>
        <v>0</v>
      </c>
      <c r="L501" s="227" t="s">
        <v>175</v>
      </c>
      <c r="M501" s="233"/>
      <c r="N501" s="234" t="s">
        <v>20</v>
      </c>
      <c r="O501" s="199" t="s">
        <v>48</v>
      </c>
      <c r="P501" s="200">
        <f>I501+J501</f>
        <v>0</v>
      </c>
      <c r="Q501" s="200">
        <f>ROUND(I501*H501,2)</f>
        <v>0</v>
      </c>
      <c r="R501" s="200">
        <f>ROUND(J501*H501,2)</f>
        <v>0</v>
      </c>
      <c r="S501" s="62"/>
      <c r="T501" s="201">
        <f>S501*H501</f>
        <v>0</v>
      </c>
      <c r="U501" s="201">
        <v>5.8000000000000003E-2</v>
      </c>
      <c r="V501" s="201">
        <f>U501*H501</f>
        <v>4.5289299999999999</v>
      </c>
      <c r="W501" s="201">
        <v>0</v>
      </c>
      <c r="X501" s="202">
        <f>W501*H501</f>
        <v>0</v>
      </c>
      <c r="Y501" s="33"/>
      <c r="Z501" s="33"/>
      <c r="AA501" s="33"/>
      <c r="AB501" s="33"/>
      <c r="AC501" s="33"/>
      <c r="AD501" s="33"/>
      <c r="AE501" s="33"/>
      <c r="AR501" s="203" t="s">
        <v>275</v>
      </c>
      <c r="AT501" s="203" t="s">
        <v>346</v>
      </c>
      <c r="AU501" s="203" t="s">
        <v>89</v>
      </c>
      <c r="AY501" s="17" t="s">
        <v>168</v>
      </c>
      <c r="BE501" s="204">
        <f>IF(O501="základní",K501,0)</f>
        <v>0</v>
      </c>
      <c r="BF501" s="204">
        <f>IF(O501="snížená",K501,0)</f>
        <v>0</v>
      </c>
      <c r="BG501" s="204">
        <f>IF(O501="zákl. přenesená",K501,0)</f>
        <v>0</v>
      </c>
      <c r="BH501" s="204">
        <f>IF(O501="sníž. přenesená",K501,0)</f>
        <v>0</v>
      </c>
      <c r="BI501" s="204">
        <f>IF(O501="nulová",K501,0)</f>
        <v>0</v>
      </c>
      <c r="BJ501" s="17" t="s">
        <v>87</v>
      </c>
      <c r="BK501" s="204">
        <f>ROUND(P501*H501,2)</f>
        <v>0</v>
      </c>
      <c r="BL501" s="17" t="s">
        <v>191</v>
      </c>
      <c r="BM501" s="203" t="s">
        <v>7105</v>
      </c>
    </row>
    <row r="502" spans="1:65" s="2" customFormat="1">
      <c r="A502" s="33"/>
      <c r="B502" s="34"/>
      <c r="C502" s="35"/>
      <c r="D502" s="205" t="s">
        <v>178</v>
      </c>
      <c r="E502" s="35"/>
      <c r="F502" s="206" t="s">
        <v>7104</v>
      </c>
      <c r="G502" s="35"/>
      <c r="H502" s="35"/>
      <c r="I502" s="107"/>
      <c r="J502" s="107"/>
      <c r="K502" s="35"/>
      <c r="L502" s="35"/>
      <c r="M502" s="38"/>
      <c r="N502" s="207"/>
      <c r="O502" s="208"/>
      <c r="P502" s="62"/>
      <c r="Q502" s="62"/>
      <c r="R502" s="62"/>
      <c r="S502" s="62"/>
      <c r="T502" s="62"/>
      <c r="U502" s="62"/>
      <c r="V502" s="62"/>
      <c r="W502" s="62"/>
      <c r="X502" s="63"/>
      <c r="Y502" s="33"/>
      <c r="Z502" s="33"/>
      <c r="AA502" s="33"/>
      <c r="AB502" s="33"/>
      <c r="AC502" s="33"/>
      <c r="AD502" s="33"/>
      <c r="AE502" s="33"/>
      <c r="AT502" s="17" t="s">
        <v>178</v>
      </c>
      <c r="AU502" s="17" t="s">
        <v>89</v>
      </c>
    </row>
    <row r="503" spans="1:65" s="13" customFormat="1">
      <c r="B503" s="210"/>
      <c r="C503" s="211"/>
      <c r="D503" s="205" t="s">
        <v>181</v>
      </c>
      <c r="E503" s="212" t="s">
        <v>20</v>
      </c>
      <c r="F503" s="213" t="s">
        <v>7102</v>
      </c>
      <c r="G503" s="211"/>
      <c r="H503" s="214">
        <v>67.900000000000006</v>
      </c>
      <c r="I503" s="215"/>
      <c r="J503" s="215"/>
      <c r="K503" s="211"/>
      <c r="L503" s="211"/>
      <c r="M503" s="216"/>
      <c r="N503" s="217"/>
      <c r="O503" s="218"/>
      <c r="P503" s="218"/>
      <c r="Q503" s="218"/>
      <c r="R503" s="218"/>
      <c r="S503" s="218"/>
      <c r="T503" s="218"/>
      <c r="U503" s="218"/>
      <c r="V503" s="218"/>
      <c r="W503" s="218"/>
      <c r="X503" s="219"/>
      <c r="AT503" s="220" t="s">
        <v>181</v>
      </c>
      <c r="AU503" s="220" t="s">
        <v>89</v>
      </c>
      <c r="AV503" s="13" t="s">
        <v>89</v>
      </c>
      <c r="AW503" s="13" t="s">
        <v>5</v>
      </c>
      <c r="AX503" s="13" t="s">
        <v>79</v>
      </c>
      <c r="AY503" s="220" t="s">
        <v>168</v>
      </c>
    </row>
    <row r="504" spans="1:65" s="13" customFormat="1">
      <c r="B504" s="210"/>
      <c r="C504" s="211"/>
      <c r="D504" s="205" t="s">
        <v>181</v>
      </c>
      <c r="E504" s="211"/>
      <c r="F504" s="213" t="s">
        <v>7106</v>
      </c>
      <c r="G504" s="211"/>
      <c r="H504" s="214">
        <v>78.084999999999994</v>
      </c>
      <c r="I504" s="215"/>
      <c r="J504" s="215"/>
      <c r="K504" s="211"/>
      <c r="L504" s="211"/>
      <c r="M504" s="216"/>
      <c r="N504" s="217"/>
      <c r="O504" s="218"/>
      <c r="P504" s="218"/>
      <c r="Q504" s="218"/>
      <c r="R504" s="218"/>
      <c r="S504" s="218"/>
      <c r="T504" s="218"/>
      <c r="U504" s="218"/>
      <c r="V504" s="218"/>
      <c r="W504" s="218"/>
      <c r="X504" s="219"/>
      <c r="AT504" s="220" t="s">
        <v>181</v>
      </c>
      <c r="AU504" s="220" t="s">
        <v>89</v>
      </c>
      <c r="AV504" s="13" t="s">
        <v>89</v>
      </c>
      <c r="AW504" s="13" t="s">
        <v>4</v>
      </c>
      <c r="AX504" s="13" t="s">
        <v>87</v>
      </c>
      <c r="AY504" s="220" t="s">
        <v>168</v>
      </c>
    </row>
    <row r="505" spans="1:65" s="2" customFormat="1" ht="24" customHeight="1">
      <c r="A505" s="33"/>
      <c r="B505" s="34"/>
      <c r="C505" s="191" t="s">
        <v>895</v>
      </c>
      <c r="D505" s="191" t="s">
        <v>171</v>
      </c>
      <c r="E505" s="192" t="s">
        <v>5588</v>
      </c>
      <c r="F505" s="193" t="s">
        <v>5589</v>
      </c>
      <c r="G505" s="194" t="s">
        <v>243</v>
      </c>
      <c r="H505" s="195">
        <v>156.9</v>
      </c>
      <c r="I505" s="196"/>
      <c r="J505" s="196"/>
      <c r="K505" s="197">
        <f>ROUND(P505*H505,2)</f>
        <v>0</v>
      </c>
      <c r="L505" s="193" t="s">
        <v>175</v>
      </c>
      <c r="M505" s="38"/>
      <c r="N505" s="198" t="s">
        <v>20</v>
      </c>
      <c r="O505" s="199" t="s">
        <v>48</v>
      </c>
      <c r="P505" s="200">
        <f>I505+J505</f>
        <v>0</v>
      </c>
      <c r="Q505" s="200">
        <f>ROUND(I505*H505,2)</f>
        <v>0</v>
      </c>
      <c r="R505" s="200">
        <f>ROUND(J505*H505,2)</f>
        <v>0</v>
      </c>
      <c r="S505" s="62"/>
      <c r="T505" s="201">
        <f>S505*H505</f>
        <v>0</v>
      </c>
      <c r="U505" s="201">
        <v>0</v>
      </c>
      <c r="V505" s="201">
        <f>U505*H505</f>
        <v>0</v>
      </c>
      <c r="W505" s="201">
        <v>0</v>
      </c>
      <c r="X505" s="202">
        <f>W505*H505</f>
        <v>0</v>
      </c>
      <c r="Y505" s="33"/>
      <c r="Z505" s="33"/>
      <c r="AA505" s="33"/>
      <c r="AB505" s="33"/>
      <c r="AC505" s="33"/>
      <c r="AD505" s="33"/>
      <c r="AE505" s="33"/>
      <c r="AR505" s="203" t="s">
        <v>191</v>
      </c>
      <c r="AT505" s="203" t="s">
        <v>171</v>
      </c>
      <c r="AU505" s="203" t="s">
        <v>89</v>
      </c>
      <c r="AY505" s="17" t="s">
        <v>168</v>
      </c>
      <c r="BE505" s="204">
        <f>IF(O505="základní",K505,0)</f>
        <v>0</v>
      </c>
      <c r="BF505" s="204">
        <f>IF(O505="snížená",K505,0)</f>
        <v>0</v>
      </c>
      <c r="BG505" s="204">
        <f>IF(O505="zákl. přenesená",K505,0)</f>
        <v>0</v>
      </c>
      <c r="BH505" s="204">
        <f>IF(O505="sníž. přenesená",K505,0)</f>
        <v>0</v>
      </c>
      <c r="BI505" s="204">
        <f>IF(O505="nulová",K505,0)</f>
        <v>0</v>
      </c>
      <c r="BJ505" s="17" t="s">
        <v>87</v>
      </c>
      <c r="BK505" s="204">
        <f>ROUND(P505*H505,2)</f>
        <v>0</v>
      </c>
      <c r="BL505" s="17" t="s">
        <v>191</v>
      </c>
      <c r="BM505" s="203" t="s">
        <v>7107</v>
      </c>
    </row>
    <row r="506" spans="1:65" s="2" customFormat="1" ht="19.5">
      <c r="A506" s="33"/>
      <c r="B506" s="34"/>
      <c r="C506" s="35"/>
      <c r="D506" s="205" t="s">
        <v>178</v>
      </c>
      <c r="E506" s="35"/>
      <c r="F506" s="206" t="s">
        <v>5591</v>
      </c>
      <c r="G506" s="35"/>
      <c r="H506" s="35"/>
      <c r="I506" s="107"/>
      <c r="J506" s="107"/>
      <c r="K506" s="35"/>
      <c r="L506" s="35"/>
      <c r="M506" s="38"/>
      <c r="N506" s="207"/>
      <c r="O506" s="208"/>
      <c r="P506" s="62"/>
      <c r="Q506" s="62"/>
      <c r="R506" s="62"/>
      <c r="S506" s="62"/>
      <c r="T506" s="62"/>
      <c r="U506" s="62"/>
      <c r="V506" s="62"/>
      <c r="W506" s="62"/>
      <c r="X506" s="63"/>
      <c r="Y506" s="33"/>
      <c r="Z506" s="33"/>
      <c r="AA506" s="33"/>
      <c r="AB506" s="33"/>
      <c r="AC506" s="33"/>
      <c r="AD506" s="33"/>
      <c r="AE506" s="33"/>
      <c r="AT506" s="17" t="s">
        <v>178</v>
      </c>
      <c r="AU506" s="17" t="s">
        <v>89</v>
      </c>
    </row>
    <row r="507" spans="1:65" s="2" customFormat="1" ht="29.25">
      <c r="A507" s="33"/>
      <c r="B507" s="34"/>
      <c r="C507" s="35"/>
      <c r="D507" s="205" t="s">
        <v>231</v>
      </c>
      <c r="E507" s="35"/>
      <c r="F507" s="209" t="s">
        <v>5592</v>
      </c>
      <c r="G507" s="35"/>
      <c r="H507" s="35"/>
      <c r="I507" s="107"/>
      <c r="J507" s="107"/>
      <c r="K507" s="35"/>
      <c r="L507" s="35"/>
      <c r="M507" s="38"/>
      <c r="N507" s="207"/>
      <c r="O507" s="208"/>
      <c r="P507" s="62"/>
      <c r="Q507" s="62"/>
      <c r="R507" s="62"/>
      <c r="S507" s="62"/>
      <c r="T507" s="62"/>
      <c r="U507" s="62"/>
      <c r="V507" s="62"/>
      <c r="W507" s="62"/>
      <c r="X507" s="63"/>
      <c r="Y507" s="33"/>
      <c r="Z507" s="33"/>
      <c r="AA507" s="33"/>
      <c r="AB507" s="33"/>
      <c r="AC507" s="33"/>
      <c r="AD507" s="33"/>
      <c r="AE507" s="33"/>
      <c r="AT507" s="17" t="s">
        <v>231</v>
      </c>
      <c r="AU507" s="17" t="s">
        <v>89</v>
      </c>
    </row>
    <row r="508" spans="1:65" s="13" customFormat="1">
      <c r="B508" s="210"/>
      <c r="C508" s="211"/>
      <c r="D508" s="205" t="s">
        <v>181</v>
      </c>
      <c r="E508" s="212" t="s">
        <v>20</v>
      </c>
      <c r="F508" s="213" t="s">
        <v>7108</v>
      </c>
      <c r="G508" s="211"/>
      <c r="H508" s="214">
        <v>66.900000000000006</v>
      </c>
      <c r="I508" s="215"/>
      <c r="J508" s="215"/>
      <c r="K508" s="211"/>
      <c r="L508" s="211"/>
      <c r="M508" s="216"/>
      <c r="N508" s="217"/>
      <c r="O508" s="218"/>
      <c r="P508" s="218"/>
      <c r="Q508" s="218"/>
      <c r="R508" s="218"/>
      <c r="S508" s="218"/>
      <c r="T508" s="218"/>
      <c r="U508" s="218"/>
      <c r="V508" s="218"/>
      <c r="W508" s="218"/>
      <c r="X508" s="219"/>
      <c r="AT508" s="220" t="s">
        <v>181</v>
      </c>
      <c r="AU508" s="220" t="s">
        <v>89</v>
      </c>
      <c r="AV508" s="13" t="s">
        <v>89</v>
      </c>
      <c r="AW508" s="13" t="s">
        <v>5</v>
      </c>
      <c r="AX508" s="13" t="s">
        <v>79</v>
      </c>
      <c r="AY508" s="220" t="s">
        <v>168</v>
      </c>
    </row>
    <row r="509" spans="1:65" s="13" customFormat="1">
      <c r="B509" s="210"/>
      <c r="C509" s="211"/>
      <c r="D509" s="205" t="s">
        <v>181</v>
      </c>
      <c r="E509" s="212" t="s">
        <v>20</v>
      </c>
      <c r="F509" s="213" t="s">
        <v>7109</v>
      </c>
      <c r="G509" s="211"/>
      <c r="H509" s="214">
        <v>90</v>
      </c>
      <c r="I509" s="215"/>
      <c r="J509" s="215"/>
      <c r="K509" s="211"/>
      <c r="L509" s="211"/>
      <c r="M509" s="216"/>
      <c r="N509" s="217"/>
      <c r="O509" s="218"/>
      <c r="P509" s="218"/>
      <c r="Q509" s="218"/>
      <c r="R509" s="218"/>
      <c r="S509" s="218"/>
      <c r="T509" s="218"/>
      <c r="U509" s="218"/>
      <c r="V509" s="218"/>
      <c r="W509" s="218"/>
      <c r="X509" s="219"/>
      <c r="AT509" s="220" t="s">
        <v>181</v>
      </c>
      <c r="AU509" s="220" t="s">
        <v>89</v>
      </c>
      <c r="AV509" s="13" t="s">
        <v>89</v>
      </c>
      <c r="AW509" s="13" t="s">
        <v>5</v>
      </c>
      <c r="AX509" s="13" t="s">
        <v>79</v>
      </c>
      <c r="AY509" s="220" t="s">
        <v>168</v>
      </c>
    </row>
    <row r="510" spans="1:65" s="2" customFormat="1" ht="24" customHeight="1">
      <c r="A510" s="33"/>
      <c r="B510" s="34"/>
      <c r="C510" s="191" t="s">
        <v>917</v>
      </c>
      <c r="D510" s="191" t="s">
        <v>171</v>
      </c>
      <c r="E510" s="192" t="s">
        <v>5594</v>
      </c>
      <c r="F510" s="193" t="s">
        <v>5595</v>
      </c>
      <c r="G510" s="194" t="s">
        <v>243</v>
      </c>
      <c r="H510" s="195">
        <v>12.5</v>
      </c>
      <c r="I510" s="196"/>
      <c r="J510" s="196"/>
      <c r="K510" s="197">
        <f>ROUND(P510*H510,2)</f>
        <v>0</v>
      </c>
      <c r="L510" s="193" t="s">
        <v>175</v>
      </c>
      <c r="M510" s="38"/>
      <c r="N510" s="198" t="s">
        <v>20</v>
      </c>
      <c r="O510" s="199" t="s">
        <v>48</v>
      </c>
      <c r="P510" s="200">
        <f>I510+J510</f>
        <v>0</v>
      </c>
      <c r="Q510" s="200">
        <f>ROUND(I510*H510,2)</f>
        <v>0</v>
      </c>
      <c r="R510" s="200">
        <f>ROUND(J510*H510,2)</f>
        <v>0</v>
      </c>
      <c r="S510" s="62"/>
      <c r="T510" s="201">
        <f>S510*H510</f>
        <v>0</v>
      </c>
      <c r="U510" s="201">
        <v>2.0000000000000002E-5</v>
      </c>
      <c r="V510" s="201">
        <f>U510*H510</f>
        <v>2.5000000000000001E-4</v>
      </c>
      <c r="W510" s="201">
        <v>0</v>
      </c>
      <c r="X510" s="202">
        <f>W510*H510</f>
        <v>0</v>
      </c>
      <c r="Y510" s="33"/>
      <c r="Z510" s="33"/>
      <c r="AA510" s="33"/>
      <c r="AB510" s="33"/>
      <c r="AC510" s="33"/>
      <c r="AD510" s="33"/>
      <c r="AE510" s="33"/>
      <c r="AR510" s="203" t="s">
        <v>191</v>
      </c>
      <c r="AT510" s="203" t="s">
        <v>171</v>
      </c>
      <c r="AU510" s="203" t="s">
        <v>89</v>
      </c>
      <c r="AY510" s="17" t="s">
        <v>168</v>
      </c>
      <c r="BE510" s="204">
        <f>IF(O510="základní",K510,0)</f>
        <v>0</v>
      </c>
      <c r="BF510" s="204">
        <f>IF(O510="snížená",K510,0)</f>
        <v>0</v>
      </c>
      <c r="BG510" s="204">
        <f>IF(O510="zákl. přenesená",K510,0)</f>
        <v>0</v>
      </c>
      <c r="BH510" s="204">
        <f>IF(O510="sníž. přenesená",K510,0)</f>
        <v>0</v>
      </c>
      <c r="BI510" s="204">
        <f>IF(O510="nulová",K510,0)</f>
        <v>0</v>
      </c>
      <c r="BJ510" s="17" t="s">
        <v>87</v>
      </c>
      <c r="BK510" s="204">
        <f>ROUND(P510*H510,2)</f>
        <v>0</v>
      </c>
      <c r="BL510" s="17" t="s">
        <v>191</v>
      </c>
      <c r="BM510" s="203" t="s">
        <v>7110</v>
      </c>
    </row>
    <row r="511" spans="1:65" s="2" customFormat="1" ht="19.5">
      <c r="A511" s="33"/>
      <c r="B511" s="34"/>
      <c r="C511" s="35"/>
      <c r="D511" s="205" t="s">
        <v>178</v>
      </c>
      <c r="E511" s="35"/>
      <c r="F511" s="206" t="s">
        <v>5597</v>
      </c>
      <c r="G511" s="35"/>
      <c r="H511" s="35"/>
      <c r="I511" s="107"/>
      <c r="J511" s="107"/>
      <c r="K511" s="35"/>
      <c r="L511" s="35"/>
      <c r="M511" s="38"/>
      <c r="N511" s="207"/>
      <c r="O511" s="208"/>
      <c r="P511" s="62"/>
      <c r="Q511" s="62"/>
      <c r="R511" s="62"/>
      <c r="S511" s="62"/>
      <c r="T511" s="62"/>
      <c r="U511" s="62"/>
      <c r="V511" s="62"/>
      <c r="W511" s="62"/>
      <c r="X511" s="63"/>
      <c r="Y511" s="33"/>
      <c r="Z511" s="33"/>
      <c r="AA511" s="33"/>
      <c r="AB511" s="33"/>
      <c r="AC511" s="33"/>
      <c r="AD511" s="33"/>
      <c r="AE511" s="33"/>
      <c r="AT511" s="17" t="s">
        <v>178</v>
      </c>
      <c r="AU511" s="17" t="s">
        <v>89</v>
      </c>
    </row>
    <row r="512" spans="1:65" s="2" customFormat="1" ht="29.25">
      <c r="A512" s="33"/>
      <c r="B512" s="34"/>
      <c r="C512" s="35"/>
      <c r="D512" s="205" t="s">
        <v>231</v>
      </c>
      <c r="E512" s="35"/>
      <c r="F512" s="209" t="s">
        <v>5592</v>
      </c>
      <c r="G512" s="35"/>
      <c r="H512" s="35"/>
      <c r="I512" s="107"/>
      <c r="J512" s="107"/>
      <c r="K512" s="35"/>
      <c r="L512" s="35"/>
      <c r="M512" s="38"/>
      <c r="N512" s="207"/>
      <c r="O512" s="208"/>
      <c r="P512" s="62"/>
      <c r="Q512" s="62"/>
      <c r="R512" s="62"/>
      <c r="S512" s="62"/>
      <c r="T512" s="62"/>
      <c r="U512" s="62"/>
      <c r="V512" s="62"/>
      <c r="W512" s="62"/>
      <c r="X512" s="63"/>
      <c r="Y512" s="33"/>
      <c r="Z512" s="33"/>
      <c r="AA512" s="33"/>
      <c r="AB512" s="33"/>
      <c r="AC512" s="33"/>
      <c r="AD512" s="33"/>
      <c r="AE512" s="33"/>
      <c r="AT512" s="17" t="s">
        <v>231</v>
      </c>
      <c r="AU512" s="17" t="s">
        <v>89</v>
      </c>
    </row>
    <row r="513" spans="1:65" s="13" customFormat="1">
      <c r="B513" s="210"/>
      <c r="C513" s="211"/>
      <c r="D513" s="205" t="s">
        <v>181</v>
      </c>
      <c r="E513" s="212" t="s">
        <v>20</v>
      </c>
      <c r="F513" s="213" t="s">
        <v>7111</v>
      </c>
      <c r="G513" s="211"/>
      <c r="H513" s="214">
        <v>12.5</v>
      </c>
      <c r="I513" s="215"/>
      <c r="J513" s="215"/>
      <c r="K513" s="211"/>
      <c r="L513" s="211"/>
      <c r="M513" s="216"/>
      <c r="N513" s="217"/>
      <c r="O513" s="218"/>
      <c r="P513" s="218"/>
      <c r="Q513" s="218"/>
      <c r="R513" s="218"/>
      <c r="S513" s="218"/>
      <c r="T513" s="218"/>
      <c r="U513" s="218"/>
      <c r="V513" s="218"/>
      <c r="W513" s="218"/>
      <c r="X513" s="219"/>
      <c r="AT513" s="220" t="s">
        <v>181</v>
      </c>
      <c r="AU513" s="220" t="s">
        <v>89</v>
      </c>
      <c r="AV513" s="13" t="s">
        <v>89</v>
      </c>
      <c r="AW513" s="13" t="s">
        <v>5</v>
      </c>
      <c r="AX513" s="13" t="s">
        <v>79</v>
      </c>
      <c r="AY513" s="220" t="s">
        <v>168</v>
      </c>
    </row>
    <row r="514" spans="1:65" s="2" customFormat="1" ht="24" customHeight="1">
      <c r="A514" s="33"/>
      <c r="B514" s="34"/>
      <c r="C514" s="191" t="s">
        <v>937</v>
      </c>
      <c r="D514" s="191" t="s">
        <v>171</v>
      </c>
      <c r="E514" s="192" t="s">
        <v>1519</v>
      </c>
      <c r="F514" s="193" t="s">
        <v>1520</v>
      </c>
      <c r="G514" s="194" t="s">
        <v>278</v>
      </c>
      <c r="H514" s="195">
        <v>54</v>
      </c>
      <c r="I514" s="196"/>
      <c r="J514" s="196"/>
      <c r="K514" s="197">
        <f>ROUND(P514*H514,2)</f>
        <v>0</v>
      </c>
      <c r="L514" s="193" t="s">
        <v>175</v>
      </c>
      <c r="M514" s="38"/>
      <c r="N514" s="198" t="s">
        <v>20</v>
      </c>
      <c r="O514" s="199" t="s">
        <v>48</v>
      </c>
      <c r="P514" s="200">
        <f>I514+J514</f>
        <v>0</v>
      </c>
      <c r="Q514" s="200">
        <f>ROUND(I514*H514,2)</f>
        <v>0</v>
      </c>
      <c r="R514" s="200">
        <f>ROUND(J514*H514,2)</f>
        <v>0</v>
      </c>
      <c r="S514" s="62"/>
      <c r="T514" s="201">
        <f>S514*H514</f>
        <v>0</v>
      </c>
      <c r="U514" s="201">
        <v>1.2999999999999999E-4</v>
      </c>
      <c r="V514" s="201">
        <f>U514*H514</f>
        <v>7.0199999999999993E-3</v>
      </c>
      <c r="W514" s="201">
        <v>0</v>
      </c>
      <c r="X514" s="202">
        <f>W514*H514</f>
        <v>0</v>
      </c>
      <c r="Y514" s="33"/>
      <c r="Z514" s="33"/>
      <c r="AA514" s="33"/>
      <c r="AB514" s="33"/>
      <c r="AC514" s="33"/>
      <c r="AD514" s="33"/>
      <c r="AE514" s="33"/>
      <c r="AR514" s="203" t="s">
        <v>191</v>
      </c>
      <c r="AT514" s="203" t="s">
        <v>171</v>
      </c>
      <c r="AU514" s="203" t="s">
        <v>89</v>
      </c>
      <c r="AY514" s="17" t="s">
        <v>168</v>
      </c>
      <c r="BE514" s="204">
        <f>IF(O514="základní",K514,0)</f>
        <v>0</v>
      </c>
      <c r="BF514" s="204">
        <f>IF(O514="snížená",K514,0)</f>
        <v>0</v>
      </c>
      <c r="BG514" s="204">
        <f>IF(O514="zákl. přenesená",K514,0)</f>
        <v>0</v>
      </c>
      <c r="BH514" s="204">
        <f>IF(O514="sníž. přenesená",K514,0)</f>
        <v>0</v>
      </c>
      <c r="BI514" s="204">
        <f>IF(O514="nulová",K514,0)</f>
        <v>0</v>
      </c>
      <c r="BJ514" s="17" t="s">
        <v>87</v>
      </c>
      <c r="BK514" s="204">
        <f>ROUND(P514*H514,2)</f>
        <v>0</v>
      </c>
      <c r="BL514" s="17" t="s">
        <v>191</v>
      </c>
      <c r="BM514" s="203" t="s">
        <v>7112</v>
      </c>
    </row>
    <row r="515" spans="1:65" s="2" customFormat="1" ht="19.5">
      <c r="A515" s="33"/>
      <c r="B515" s="34"/>
      <c r="C515" s="35"/>
      <c r="D515" s="205" t="s">
        <v>178</v>
      </c>
      <c r="E515" s="35"/>
      <c r="F515" s="206" t="s">
        <v>1522</v>
      </c>
      <c r="G515" s="35"/>
      <c r="H515" s="35"/>
      <c r="I515" s="107"/>
      <c r="J515" s="107"/>
      <c r="K515" s="35"/>
      <c r="L515" s="35"/>
      <c r="M515" s="38"/>
      <c r="N515" s="207"/>
      <c r="O515" s="208"/>
      <c r="P515" s="62"/>
      <c r="Q515" s="62"/>
      <c r="R515" s="62"/>
      <c r="S515" s="62"/>
      <c r="T515" s="62"/>
      <c r="U515" s="62"/>
      <c r="V515" s="62"/>
      <c r="W515" s="62"/>
      <c r="X515" s="63"/>
      <c r="Y515" s="33"/>
      <c r="Z515" s="33"/>
      <c r="AA515" s="33"/>
      <c r="AB515" s="33"/>
      <c r="AC515" s="33"/>
      <c r="AD515" s="33"/>
      <c r="AE515" s="33"/>
      <c r="AT515" s="17" t="s">
        <v>178</v>
      </c>
      <c r="AU515" s="17" t="s">
        <v>89</v>
      </c>
    </row>
    <row r="516" spans="1:65" s="2" customFormat="1" ht="78">
      <c r="A516" s="33"/>
      <c r="B516" s="34"/>
      <c r="C516" s="35"/>
      <c r="D516" s="205" t="s">
        <v>231</v>
      </c>
      <c r="E516" s="35"/>
      <c r="F516" s="209" t="s">
        <v>1523</v>
      </c>
      <c r="G516" s="35"/>
      <c r="H516" s="35"/>
      <c r="I516" s="107"/>
      <c r="J516" s="107"/>
      <c r="K516" s="35"/>
      <c r="L516" s="35"/>
      <c r="M516" s="38"/>
      <c r="N516" s="207"/>
      <c r="O516" s="208"/>
      <c r="P516" s="62"/>
      <c r="Q516" s="62"/>
      <c r="R516" s="62"/>
      <c r="S516" s="62"/>
      <c r="T516" s="62"/>
      <c r="U516" s="62"/>
      <c r="V516" s="62"/>
      <c r="W516" s="62"/>
      <c r="X516" s="63"/>
      <c r="Y516" s="33"/>
      <c r="Z516" s="33"/>
      <c r="AA516" s="33"/>
      <c r="AB516" s="33"/>
      <c r="AC516" s="33"/>
      <c r="AD516" s="33"/>
      <c r="AE516" s="33"/>
      <c r="AT516" s="17" t="s">
        <v>231</v>
      </c>
      <c r="AU516" s="17" t="s">
        <v>89</v>
      </c>
    </row>
    <row r="517" spans="1:65" s="13" customFormat="1">
      <c r="B517" s="210"/>
      <c r="C517" s="211"/>
      <c r="D517" s="205" t="s">
        <v>181</v>
      </c>
      <c r="E517" s="212" t="s">
        <v>20</v>
      </c>
      <c r="F517" s="213" t="s">
        <v>7113</v>
      </c>
      <c r="G517" s="211"/>
      <c r="H517" s="214">
        <v>54</v>
      </c>
      <c r="I517" s="215"/>
      <c r="J517" s="215"/>
      <c r="K517" s="211"/>
      <c r="L517" s="211"/>
      <c r="M517" s="216"/>
      <c r="N517" s="217"/>
      <c r="O517" s="218"/>
      <c r="P517" s="218"/>
      <c r="Q517" s="218"/>
      <c r="R517" s="218"/>
      <c r="S517" s="218"/>
      <c r="T517" s="218"/>
      <c r="U517" s="218"/>
      <c r="V517" s="218"/>
      <c r="W517" s="218"/>
      <c r="X517" s="219"/>
      <c r="AT517" s="220" t="s">
        <v>181</v>
      </c>
      <c r="AU517" s="220" t="s">
        <v>89</v>
      </c>
      <c r="AV517" s="13" t="s">
        <v>89</v>
      </c>
      <c r="AW517" s="13" t="s">
        <v>5</v>
      </c>
      <c r="AX517" s="13" t="s">
        <v>79</v>
      </c>
      <c r="AY517" s="220" t="s">
        <v>168</v>
      </c>
    </row>
    <row r="518" spans="1:65" s="2" customFormat="1" ht="24" customHeight="1">
      <c r="A518" s="33"/>
      <c r="B518" s="34"/>
      <c r="C518" s="191" t="s">
        <v>948</v>
      </c>
      <c r="D518" s="191" t="s">
        <v>171</v>
      </c>
      <c r="E518" s="192" t="s">
        <v>7114</v>
      </c>
      <c r="F518" s="193" t="s">
        <v>7115</v>
      </c>
      <c r="G518" s="194" t="s">
        <v>460</v>
      </c>
      <c r="H518" s="195">
        <v>6</v>
      </c>
      <c r="I518" s="196"/>
      <c r="J518" s="196"/>
      <c r="K518" s="197">
        <f>ROUND(P518*H518,2)</f>
        <v>0</v>
      </c>
      <c r="L518" s="193" t="s">
        <v>175</v>
      </c>
      <c r="M518" s="38"/>
      <c r="N518" s="198" t="s">
        <v>20</v>
      </c>
      <c r="O518" s="199" t="s">
        <v>48</v>
      </c>
      <c r="P518" s="200">
        <f>I518+J518</f>
        <v>0</v>
      </c>
      <c r="Q518" s="200">
        <f>ROUND(I518*H518,2)</f>
        <v>0</v>
      </c>
      <c r="R518" s="200">
        <f>ROUND(J518*H518,2)</f>
        <v>0</v>
      </c>
      <c r="S518" s="62"/>
      <c r="T518" s="201">
        <f>S518*H518</f>
        <v>0</v>
      </c>
      <c r="U518" s="201">
        <v>2.0000000000000001E-4</v>
      </c>
      <c r="V518" s="201">
        <f>U518*H518</f>
        <v>1.2000000000000001E-3</v>
      </c>
      <c r="W518" s="201">
        <v>0</v>
      </c>
      <c r="X518" s="202">
        <f>W518*H518</f>
        <v>0</v>
      </c>
      <c r="Y518" s="33"/>
      <c r="Z518" s="33"/>
      <c r="AA518" s="33"/>
      <c r="AB518" s="33"/>
      <c r="AC518" s="33"/>
      <c r="AD518" s="33"/>
      <c r="AE518" s="33"/>
      <c r="AR518" s="203" t="s">
        <v>191</v>
      </c>
      <c r="AT518" s="203" t="s">
        <v>171</v>
      </c>
      <c r="AU518" s="203" t="s">
        <v>89</v>
      </c>
      <c r="AY518" s="17" t="s">
        <v>168</v>
      </c>
      <c r="BE518" s="204">
        <f>IF(O518="základní",K518,0)</f>
        <v>0</v>
      </c>
      <c r="BF518" s="204">
        <f>IF(O518="snížená",K518,0)</f>
        <v>0</v>
      </c>
      <c r="BG518" s="204">
        <f>IF(O518="zákl. přenesená",K518,0)</f>
        <v>0</v>
      </c>
      <c r="BH518" s="204">
        <f>IF(O518="sníž. přenesená",K518,0)</f>
        <v>0</v>
      </c>
      <c r="BI518" s="204">
        <f>IF(O518="nulová",K518,0)</f>
        <v>0</v>
      </c>
      <c r="BJ518" s="17" t="s">
        <v>87</v>
      </c>
      <c r="BK518" s="204">
        <f>ROUND(P518*H518,2)</f>
        <v>0</v>
      </c>
      <c r="BL518" s="17" t="s">
        <v>191</v>
      </c>
      <c r="BM518" s="203" t="s">
        <v>7116</v>
      </c>
    </row>
    <row r="519" spans="1:65" s="2" customFormat="1" ht="19.5">
      <c r="A519" s="33"/>
      <c r="B519" s="34"/>
      <c r="C519" s="35"/>
      <c r="D519" s="205" t="s">
        <v>178</v>
      </c>
      <c r="E519" s="35"/>
      <c r="F519" s="206" t="s">
        <v>7117</v>
      </c>
      <c r="G519" s="35"/>
      <c r="H519" s="35"/>
      <c r="I519" s="107"/>
      <c r="J519" s="107"/>
      <c r="K519" s="35"/>
      <c r="L519" s="35"/>
      <c r="M519" s="38"/>
      <c r="N519" s="207"/>
      <c r="O519" s="208"/>
      <c r="P519" s="62"/>
      <c r="Q519" s="62"/>
      <c r="R519" s="62"/>
      <c r="S519" s="62"/>
      <c r="T519" s="62"/>
      <c r="U519" s="62"/>
      <c r="V519" s="62"/>
      <c r="W519" s="62"/>
      <c r="X519" s="63"/>
      <c r="Y519" s="33"/>
      <c r="Z519" s="33"/>
      <c r="AA519" s="33"/>
      <c r="AB519" s="33"/>
      <c r="AC519" s="33"/>
      <c r="AD519" s="33"/>
      <c r="AE519" s="33"/>
      <c r="AT519" s="17" t="s">
        <v>178</v>
      </c>
      <c r="AU519" s="17" t="s">
        <v>89</v>
      </c>
    </row>
    <row r="520" spans="1:65" s="2" customFormat="1" ht="117">
      <c r="A520" s="33"/>
      <c r="B520" s="34"/>
      <c r="C520" s="35"/>
      <c r="D520" s="205" t="s">
        <v>231</v>
      </c>
      <c r="E520" s="35"/>
      <c r="F520" s="209" t="s">
        <v>1614</v>
      </c>
      <c r="G520" s="35"/>
      <c r="H520" s="35"/>
      <c r="I520" s="107"/>
      <c r="J520" s="107"/>
      <c r="K520" s="35"/>
      <c r="L520" s="35"/>
      <c r="M520" s="38"/>
      <c r="N520" s="207"/>
      <c r="O520" s="208"/>
      <c r="P520" s="62"/>
      <c r="Q520" s="62"/>
      <c r="R520" s="62"/>
      <c r="S520" s="62"/>
      <c r="T520" s="62"/>
      <c r="U520" s="62"/>
      <c r="V520" s="62"/>
      <c r="W520" s="62"/>
      <c r="X520" s="63"/>
      <c r="Y520" s="33"/>
      <c r="Z520" s="33"/>
      <c r="AA520" s="33"/>
      <c r="AB520" s="33"/>
      <c r="AC520" s="33"/>
      <c r="AD520" s="33"/>
      <c r="AE520" s="33"/>
      <c r="AT520" s="17" t="s">
        <v>231</v>
      </c>
      <c r="AU520" s="17" t="s">
        <v>89</v>
      </c>
    </row>
    <row r="521" spans="1:65" s="13" customFormat="1">
      <c r="B521" s="210"/>
      <c r="C521" s="211"/>
      <c r="D521" s="205" t="s">
        <v>181</v>
      </c>
      <c r="E521" s="212" t="s">
        <v>20</v>
      </c>
      <c r="F521" s="213" t="s">
        <v>7118</v>
      </c>
      <c r="G521" s="211"/>
      <c r="H521" s="214">
        <v>6</v>
      </c>
      <c r="I521" s="215"/>
      <c r="J521" s="215"/>
      <c r="K521" s="211"/>
      <c r="L521" s="211"/>
      <c r="M521" s="216"/>
      <c r="N521" s="217"/>
      <c r="O521" s="218"/>
      <c r="P521" s="218"/>
      <c r="Q521" s="218"/>
      <c r="R521" s="218"/>
      <c r="S521" s="218"/>
      <c r="T521" s="218"/>
      <c r="U521" s="218"/>
      <c r="V521" s="218"/>
      <c r="W521" s="218"/>
      <c r="X521" s="219"/>
      <c r="AT521" s="220" t="s">
        <v>181</v>
      </c>
      <c r="AU521" s="220" t="s">
        <v>89</v>
      </c>
      <c r="AV521" s="13" t="s">
        <v>89</v>
      </c>
      <c r="AW521" s="13" t="s">
        <v>5</v>
      </c>
      <c r="AX521" s="13" t="s">
        <v>79</v>
      </c>
      <c r="AY521" s="220" t="s">
        <v>168</v>
      </c>
    </row>
    <row r="522" spans="1:65" s="2" customFormat="1" ht="24" customHeight="1">
      <c r="A522" s="33"/>
      <c r="B522" s="34"/>
      <c r="C522" s="191" t="s">
        <v>953</v>
      </c>
      <c r="D522" s="191" t="s">
        <v>171</v>
      </c>
      <c r="E522" s="192" t="s">
        <v>7119</v>
      </c>
      <c r="F522" s="193" t="s">
        <v>7120</v>
      </c>
      <c r="G522" s="194" t="s">
        <v>460</v>
      </c>
      <c r="H522" s="195">
        <v>8</v>
      </c>
      <c r="I522" s="196"/>
      <c r="J522" s="196"/>
      <c r="K522" s="197">
        <f>ROUND(P522*H522,2)</f>
        <v>0</v>
      </c>
      <c r="L522" s="193" t="s">
        <v>175</v>
      </c>
      <c r="M522" s="38"/>
      <c r="N522" s="198" t="s">
        <v>20</v>
      </c>
      <c r="O522" s="199" t="s">
        <v>48</v>
      </c>
      <c r="P522" s="200">
        <f>I522+J522</f>
        <v>0</v>
      </c>
      <c r="Q522" s="200">
        <f>ROUND(I522*H522,2)</f>
        <v>0</v>
      </c>
      <c r="R522" s="200">
        <f>ROUND(J522*H522,2)</f>
        <v>0</v>
      </c>
      <c r="S522" s="62"/>
      <c r="T522" s="201">
        <f>S522*H522</f>
        <v>0</v>
      </c>
      <c r="U522" s="201">
        <v>2.4000000000000001E-4</v>
      </c>
      <c r="V522" s="201">
        <f>U522*H522</f>
        <v>1.92E-3</v>
      </c>
      <c r="W522" s="201">
        <v>0</v>
      </c>
      <c r="X522" s="202">
        <f>W522*H522</f>
        <v>0</v>
      </c>
      <c r="Y522" s="33"/>
      <c r="Z522" s="33"/>
      <c r="AA522" s="33"/>
      <c r="AB522" s="33"/>
      <c r="AC522" s="33"/>
      <c r="AD522" s="33"/>
      <c r="AE522" s="33"/>
      <c r="AR522" s="203" t="s">
        <v>191</v>
      </c>
      <c r="AT522" s="203" t="s">
        <v>171</v>
      </c>
      <c r="AU522" s="203" t="s">
        <v>89</v>
      </c>
      <c r="AY522" s="17" t="s">
        <v>168</v>
      </c>
      <c r="BE522" s="204">
        <f>IF(O522="základní",K522,0)</f>
        <v>0</v>
      </c>
      <c r="BF522" s="204">
        <f>IF(O522="snížená",K522,0)</f>
        <v>0</v>
      </c>
      <c r="BG522" s="204">
        <f>IF(O522="zákl. přenesená",K522,0)</f>
        <v>0</v>
      </c>
      <c r="BH522" s="204">
        <f>IF(O522="sníž. přenesená",K522,0)</f>
        <v>0</v>
      </c>
      <c r="BI522" s="204">
        <f>IF(O522="nulová",K522,0)</f>
        <v>0</v>
      </c>
      <c r="BJ522" s="17" t="s">
        <v>87</v>
      </c>
      <c r="BK522" s="204">
        <f>ROUND(P522*H522,2)</f>
        <v>0</v>
      </c>
      <c r="BL522" s="17" t="s">
        <v>191</v>
      </c>
      <c r="BM522" s="203" t="s">
        <v>7121</v>
      </c>
    </row>
    <row r="523" spans="1:65" s="2" customFormat="1" ht="19.5">
      <c r="A523" s="33"/>
      <c r="B523" s="34"/>
      <c r="C523" s="35"/>
      <c r="D523" s="205" t="s">
        <v>178</v>
      </c>
      <c r="E523" s="35"/>
      <c r="F523" s="206" t="s">
        <v>7122</v>
      </c>
      <c r="G523" s="35"/>
      <c r="H523" s="35"/>
      <c r="I523" s="107"/>
      <c r="J523" s="107"/>
      <c r="K523" s="35"/>
      <c r="L523" s="35"/>
      <c r="M523" s="38"/>
      <c r="N523" s="207"/>
      <c r="O523" s="208"/>
      <c r="P523" s="62"/>
      <c r="Q523" s="62"/>
      <c r="R523" s="62"/>
      <c r="S523" s="62"/>
      <c r="T523" s="62"/>
      <c r="U523" s="62"/>
      <c r="V523" s="62"/>
      <c r="W523" s="62"/>
      <c r="X523" s="63"/>
      <c r="Y523" s="33"/>
      <c r="Z523" s="33"/>
      <c r="AA523" s="33"/>
      <c r="AB523" s="33"/>
      <c r="AC523" s="33"/>
      <c r="AD523" s="33"/>
      <c r="AE523" s="33"/>
      <c r="AT523" s="17" t="s">
        <v>178</v>
      </c>
      <c r="AU523" s="17" t="s">
        <v>89</v>
      </c>
    </row>
    <row r="524" spans="1:65" s="2" customFormat="1" ht="117">
      <c r="A524" s="33"/>
      <c r="B524" s="34"/>
      <c r="C524" s="35"/>
      <c r="D524" s="205" t="s">
        <v>231</v>
      </c>
      <c r="E524" s="35"/>
      <c r="F524" s="209" t="s">
        <v>1614</v>
      </c>
      <c r="G524" s="35"/>
      <c r="H524" s="35"/>
      <c r="I524" s="107"/>
      <c r="J524" s="107"/>
      <c r="K524" s="35"/>
      <c r="L524" s="35"/>
      <c r="M524" s="38"/>
      <c r="N524" s="207"/>
      <c r="O524" s="208"/>
      <c r="P524" s="62"/>
      <c r="Q524" s="62"/>
      <c r="R524" s="62"/>
      <c r="S524" s="62"/>
      <c r="T524" s="62"/>
      <c r="U524" s="62"/>
      <c r="V524" s="62"/>
      <c r="W524" s="62"/>
      <c r="X524" s="63"/>
      <c r="Y524" s="33"/>
      <c r="Z524" s="33"/>
      <c r="AA524" s="33"/>
      <c r="AB524" s="33"/>
      <c r="AC524" s="33"/>
      <c r="AD524" s="33"/>
      <c r="AE524" s="33"/>
      <c r="AT524" s="17" t="s">
        <v>231</v>
      </c>
      <c r="AU524" s="17" t="s">
        <v>89</v>
      </c>
    </row>
    <row r="525" spans="1:65" s="13" customFormat="1">
      <c r="B525" s="210"/>
      <c r="C525" s="211"/>
      <c r="D525" s="205" t="s">
        <v>181</v>
      </c>
      <c r="E525" s="212" t="s">
        <v>20</v>
      </c>
      <c r="F525" s="213" t="s">
        <v>7123</v>
      </c>
      <c r="G525" s="211"/>
      <c r="H525" s="214">
        <v>8</v>
      </c>
      <c r="I525" s="215"/>
      <c r="J525" s="215"/>
      <c r="K525" s="211"/>
      <c r="L525" s="211"/>
      <c r="M525" s="216"/>
      <c r="N525" s="217"/>
      <c r="O525" s="218"/>
      <c r="P525" s="218"/>
      <c r="Q525" s="218"/>
      <c r="R525" s="218"/>
      <c r="S525" s="218"/>
      <c r="T525" s="218"/>
      <c r="U525" s="218"/>
      <c r="V525" s="218"/>
      <c r="W525" s="218"/>
      <c r="X525" s="219"/>
      <c r="AT525" s="220" t="s">
        <v>181</v>
      </c>
      <c r="AU525" s="220" t="s">
        <v>89</v>
      </c>
      <c r="AV525" s="13" t="s">
        <v>89</v>
      </c>
      <c r="AW525" s="13" t="s">
        <v>5</v>
      </c>
      <c r="AX525" s="13" t="s">
        <v>79</v>
      </c>
      <c r="AY525" s="220" t="s">
        <v>168</v>
      </c>
    </row>
    <row r="526" spans="1:65" s="2" customFormat="1" ht="24" customHeight="1">
      <c r="A526" s="33"/>
      <c r="B526" s="34"/>
      <c r="C526" s="191" t="s">
        <v>959</v>
      </c>
      <c r="D526" s="191" t="s">
        <v>171</v>
      </c>
      <c r="E526" s="192" t="s">
        <v>5742</v>
      </c>
      <c r="F526" s="193" t="s">
        <v>5743</v>
      </c>
      <c r="G526" s="194" t="s">
        <v>255</v>
      </c>
      <c r="H526" s="195">
        <v>37.734999999999999</v>
      </c>
      <c r="I526" s="196"/>
      <c r="J526" s="196"/>
      <c r="K526" s="197">
        <f>ROUND(P526*H526,2)</f>
        <v>0</v>
      </c>
      <c r="L526" s="193" t="s">
        <v>175</v>
      </c>
      <c r="M526" s="38"/>
      <c r="N526" s="198" t="s">
        <v>20</v>
      </c>
      <c r="O526" s="199" t="s">
        <v>48</v>
      </c>
      <c r="P526" s="200">
        <f>I526+J526</f>
        <v>0</v>
      </c>
      <c r="Q526" s="200">
        <f>ROUND(I526*H526,2)</f>
        <v>0</v>
      </c>
      <c r="R526" s="200">
        <f>ROUND(J526*H526,2)</f>
        <v>0</v>
      </c>
      <c r="S526" s="62"/>
      <c r="T526" s="201">
        <f>S526*H526</f>
        <v>0</v>
      </c>
      <c r="U526" s="201">
        <v>0</v>
      </c>
      <c r="V526" s="201">
        <f>U526*H526</f>
        <v>0</v>
      </c>
      <c r="W526" s="201">
        <v>2</v>
      </c>
      <c r="X526" s="202">
        <f>W526*H526</f>
        <v>75.47</v>
      </c>
      <c r="Y526" s="33"/>
      <c r="Z526" s="33"/>
      <c r="AA526" s="33"/>
      <c r="AB526" s="33"/>
      <c r="AC526" s="33"/>
      <c r="AD526" s="33"/>
      <c r="AE526" s="33"/>
      <c r="AR526" s="203" t="s">
        <v>191</v>
      </c>
      <c r="AT526" s="203" t="s">
        <v>171</v>
      </c>
      <c r="AU526" s="203" t="s">
        <v>89</v>
      </c>
      <c r="AY526" s="17" t="s">
        <v>168</v>
      </c>
      <c r="BE526" s="204">
        <f>IF(O526="základní",K526,0)</f>
        <v>0</v>
      </c>
      <c r="BF526" s="204">
        <f>IF(O526="snížená",K526,0)</f>
        <v>0</v>
      </c>
      <c r="BG526" s="204">
        <f>IF(O526="zákl. přenesená",K526,0)</f>
        <v>0</v>
      </c>
      <c r="BH526" s="204">
        <f>IF(O526="sníž. přenesená",K526,0)</f>
        <v>0</v>
      </c>
      <c r="BI526" s="204">
        <f>IF(O526="nulová",K526,0)</f>
        <v>0</v>
      </c>
      <c r="BJ526" s="17" t="s">
        <v>87</v>
      </c>
      <c r="BK526" s="204">
        <f>ROUND(P526*H526,2)</f>
        <v>0</v>
      </c>
      <c r="BL526" s="17" t="s">
        <v>191</v>
      </c>
      <c r="BM526" s="203" t="s">
        <v>7124</v>
      </c>
    </row>
    <row r="527" spans="1:65" s="2" customFormat="1">
      <c r="A527" s="33"/>
      <c r="B527" s="34"/>
      <c r="C527" s="35"/>
      <c r="D527" s="205" t="s">
        <v>178</v>
      </c>
      <c r="E527" s="35"/>
      <c r="F527" s="206" t="s">
        <v>5745</v>
      </c>
      <c r="G527" s="35"/>
      <c r="H527" s="35"/>
      <c r="I527" s="107"/>
      <c r="J527" s="107"/>
      <c r="K527" s="35"/>
      <c r="L527" s="35"/>
      <c r="M527" s="38"/>
      <c r="N527" s="207"/>
      <c r="O527" s="208"/>
      <c r="P527" s="62"/>
      <c r="Q527" s="62"/>
      <c r="R527" s="62"/>
      <c r="S527" s="62"/>
      <c r="T527" s="62"/>
      <c r="U527" s="62"/>
      <c r="V527" s="62"/>
      <c r="W527" s="62"/>
      <c r="X527" s="63"/>
      <c r="Y527" s="33"/>
      <c r="Z527" s="33"/>
      <c r="AA527" s="33"/>
      <c r="AB527" s="33"/>
      <c r="AC527" s="33"/>
      <c r="AD527" s="33"/>
      <c r="AE527" s="33"/>
      <c r="AT527" s="17" t="s">
        <v>178</v>
      </c>
      <c r="AU527" s="17" t="s">
        <v>89</v>
      </c>
    </row>
    <row r="528" spans="1:65" s="13" customFormat="1">
      <c r="B528" s="210"/>
      <c r="C528" s="211"/>
      <c r="D528" s="205" t="s">
        <v>181</v>
      </c>
      <c r="E528" s="212" t="s">
        <v>20</v>
      </c>
      <c r="F528" s="213" t="s">
        <v>7125</v>
      </c>
      <c r="G528" s="211"/>
      <c r="H528" s="214">
        <v>24.675000000000001</v>
      </c>
      <c r="I528" s="215"/>
      <c r="J528" s="215"/>
      <c r="K528" s="211"/>
      <c r="L528" s="211"/>
      <c r="M528" s="216"/>
      <c r="N528" s="217"/>
      <c r="O528" s="218"/>
      <c r="P528" s="218"/>
      <c r="Q528" s="218"/>
      <c r="R528" s="218"/>
      <c r="S528" s="218"/>
      <c r="T528" s="218"/>
      <c r="U528" s="218"/>
      <c r="V528" s="218"/>
      <c r="W528" s="218"/>
      <c r="X528" s="219"/>
      <c r="AT528" s="220" t="s">
        <v>181</v>
      </c>
      <c r="AU528" s="220" t="s">
        <v>89</v>
      </c>
      <c r="AV528" s="13" t="s">
        <v>89</v>
      </c>
      <c r="AW528" s="13" t="s">
        <v>5</v>
      </c>
      <c r="AX528" s="13" t="s">
        <v>79</v>
      </c>
      <c r="AY528" s="220" t="s">
        <v>168</v>
      </c>
    </row>
    <row r="529" spans="1:65" s="13" customFormat="1" ht="22.5">
      <c r="B529" s="210"/>
      <c r="C529" s="211"/>
      <c r="D529" s="205" t="s">
        <v>181</v>
      </c>
      <c r="E529" s="212" t="s">
        <v>20</v>
      </c>
      <c r="F529" s="213" t="s">
        <v>7126</v>
      </c>
      <c r="G529" s="211"/>
      <c r="H529" s="214">
        <v>4.32</v>
      </c>
      <c r="I529" s="215"/>
      <c r="J529" s="215"/>
      <c r="K529" s="211"/>
      <c r="L529" s="211"/>
      <c r="M529" s="216"/>
      <c r="N529" s="217"/>
      <c r="O529" s="218"/>
      <c r="P529" s="218"/>
      <c r="Q529" s="218"/>
      <c r="R529" s="218"/>
      <c r="S529" s="218"/>
      <c r="T529" s="218"/>
      <c r="U529" s="218"/>
      <c r="V529" s="218"/>
      <c r="W529" s="218"/>
      <c r="X529" s="219"/>
      <c r="AT529" s="220" t="s">
        <v>181</v>
      </c>
      <c r="AU529" s="220" t="s">
        <v>89</v>
      </c>
      <c r="AV529" s="13" t="s">
        <v>89</v>
      </c>
      <c r="AW529" s="13" t="s">
        <v>5</v>
      </c>
      <c r="AX529" s="13" t="s">
        <v>79</v>
      </c>
      <c r="AY529" s="220" t="s">
        <v>168</v>
      </c>
    </row>
    <row r="530" spans="1:65" s="13" customFormat="1">
      <c r="B530" s="210"/>
      <c r="C530" s="211"/>
      <c r="D530" s="205" t="s">
        <v>181</v>
      </c>
      <c r="E530" s="212" t="s">
        <v>20</v>
      </c>
      <c r="F530" s="213" t="s">
        <v>7127</v>
      </c>
      <c r="G530" s="211"/>
      <c r="H530" s="214">
        <v>3.24</v>
      </c>
      <c r="I530" s="215"/>
      <c r="J530" s="215"/>
      <c r="K530" s="211"/>
      <c r="L530" s="211"/>
      <c r="M530" s="216"/>
      <c r="N530" s="217"/>
      <c r="O530" s="218"/>
      <c r="P530" s="218"/>
      <c r="Q530" s="218"/>
      <c r="R530" s="218"/>
      <c r="S530" s="218"/>
      <c r="T530" s="218"/>
      <c r="U530" s="218"/>
      <c r="V530" s="218"/>
      <c r="W530" s="218"/>
      <c r="X530" s="219"/>
      <c r="AT530" s="220" t="s">
        <v>181</v>
      </c>
      <c r="AU530" s="220" t="s">
        <v>89</v>
      </c>
      <c r="AV530" s="13" t="s">
        <v>89</v>
      </c>
      <c r="AW530" s="13" t="s">
        <v>5</v>
      </c>
      <c r="AX530" s="13" t="s">
        <v>79</v>
      </c>
      <c r="AY530" s="220" t="s">
        <v>168</v>
      </c>
    </row>
    <row r="531" spans="1:65" s="13" customFormat="1">
      <c r="B531" s="210"/>
      <c r="C531" s="211"/>
      <c r="D531" s="205" t="s">
        <v>181</v>
      </c>
      <c r="E531" s="212" t="s">
        <v>20</v>
      </c>
      <c r="F531" s="213" t="s">
        <v>7128</v>
      </c>
      <c r="G531" s="211"/>
      <c r="H531" s="214">
        <v>5.5</v>
      </c>
      <c r="I531" s="215"/>
      <c r="J531" s="215"/>
      <c r="K531" s="211"/>
      <c r="L531" s="211"/>
      <c r="M531" s="216"/>
      <c r="N531" s="217"/>
      <c r="O531" s="218"/>
      <c r="P531" s="218"/>
      <c r="Q531" s="218"/>
      <c r="R531" s="218"/>
      <c r="S531" s="218"/>
      <c r="T531" s="218"/>
      <c r="U531" s="218"/>
      <c r="V531" s="218"/>
      <c r="W531" s="218"/>
      <c r="X531" s="219"/>
      <c r="AT531" s="220" t="s">
        <v>181</v>
      </c>
      <c r="AU531" s="220" t="s">
        <v>89</v>
      </c>
      <c r="AV531" s="13" t="s">
        <v>89</v>
      </c>
      <c r="AW531" s="13" t="s">
        <v>5</v>
      </c>
      <c r="AX531" s="13" t="s">
        <v>79</v>
      </c>
      <c r="AY531" s="220" t="s">
        <v>168</v>
      </c>
    </row>
    <row r="532" spans="1:65" s="2" customFormat="1" ht="24" customHeight="1">
      <c r="A532" s="33"/>
      <c r="B532" s="34"/>
      <c r="C532" s="191" t="s">
        <v>964</v>
      </c>
      <c r="D532" s="191" t="s">
        <v>171</v>
      </c>
      <c r="E532" s="192" t="s">
        <v>7129</v>
      </c>
      <c r="F532" s="193" t="s">
        <v>7130</v>
      </c>
      <c r="G532" s="194" t="s">
        <v>255</v>
      </c>
      <c r="H532" s="195">
        <v>1.4850000000000001</v>
      </c>
      <c r="I532" s="196"/>
      <c r="J532" s="196"/>
      <c r="K532" s="197">
        <f>ROUND(P532*H532,2)</f>
        <v>0</v>
      </c>
      <c r="L532" s="193" t="s">
        <v>175</v>
      </c>
      <c r="M532" s="38"/>
      <c r="N532" s="198" t="s">
        <v>20</v>
      </c>
      <c r="O532" s="199" t="s">
        <v>48</v>
      </c>
      <c r="P532" s="200">
        <f>I532+J532</f>
        <v>0</v>
      </c>
      <c r="Q532" s="200">
        <f>ROUND(I532*H532,2)</f>
        <v>0</v>
      </c>
      <c r="R532" s="200">
        <f>ROUND(J532*H532,2)</f>
        <v>0</v>
      </c>
      <c r="S532" s="62"/>
      <c r="T532" s="201">
        <f>S532*H532</f>
        <v>0</v>
      </c>
      <c r="U532" s="201">
        <v>0</v>
      </c>
      <c r="V532" s="201">
        <f>U532*H532</f>
        <v>0</v>
      </c>
      <c r="W532" s="201">
        <v>1.8</v>
      </c>
      <c r="X532" s="202">
        <f>W532*H532</f>
        <v>2.673</v>
      </c>
      <c r="Y532" s="33"/>
      <c r="Z532" s="33"/>
      <c r="AA532" s="33"/>
      <c r="AB532" s="33"/>
      <c r="AC532" s="33"/>
      <c r="AD532" s="33"/>
      <c r="AE532" s="33"/>
      <c r="AR532" s="203" t="s">
        <v>191</v>
      </c>
      <c r="AT532" s="203" t="s">
        <v>171</v>
      </c>
      <c r="AU532" s="203" t="s">
        <v>89</v>
      </c>
      <c r="AY532" s="17" t="s">
        <v>168</v>
      </c>
      <c r="BE532" s="204">
        <f>IF(O532="základní",K532,0)</f>
        <v>0</v>
      </c>
      <c r="BF532" s="204">
        <f>IF(O532="snížená",K532,0)</f>
        <v>0</v>
      </c>
      <c r="BG532" s="204">
        <f>IF(O532="zákl. přenesená",K532,0)</f>
        <v>0</v>
      </c>
      <c r="BH532" s="204">
        <f>IF(O532="sníž. přenesená",K532,0)</f>
        <v>0</v>
      </c>
      <c r="BI532" s="204">
        <f>IF(O532="nulová",K532,0)</f>
        <v>0</v>
      </c>
      <c r="BJ532" s="17" t="s">
        <v>87</v>
      </c>
      <c r="BK532" s="204">
        <f>ROUND(P532*H532,2)</f>
        <v>0</v>
      </c>
      <c r="BL532" s="17" t="s">
        <v>191</v>
      </c>
      <c r="BM532" s="203" t="s">
        <v>7131</v>
      </c>
    </row>
    <row r="533" spans="1:65" s="2" customFormat="1" ht="19.5">
      <c r="A533" s="33"/>
      <c r="B533" s="34"/>
      <c r="C533" s="35"/>
      <c r="D533" s="205" t="s">
        <v>178</v>
      </c>
      <c r="E533" s="35"/>
      <c r="F533" s="206" t="s">
        <v>7132</v>
      </c>
      <c r="G533" s="35"/>
      <c r="H533" s="35"/>
      <c r="I533" s="107"/>
      <c r="J533" s="107"/>
      <c r="K533" s="35"/>
      <c r="L533" s="35"/>
      <c r="M533" s="38"/>
      <c r="N533" s="207"/>
      <c r="O533" s="208"/>
      <c r="P533" s="62"/>
      <c r="Q533" s="62"/>
      <c r="R533" s="62"/>
      <c r="S533" s="62"/>
      <c r="T533" s="62"/>
      <c r="U533" s="62"/>
      <c r="V533" s="62"/>
      <c r="W533" s="62"/>
      <c r="X533" s="63"/>
      <c r="Y533" s="33"/>
      <c r="Z533" s="33"/>
      <c r="AA533" s="33"/>
      <c r="AB533" s="33"/>
      <c r="AC533" s="33"/>
      <c r="AD533" s="33"/>
      <c r="AE533" s="33"/>
      <c r="AT533" s="17" t="s">
        <v>178</v>
      </c>
      <c r="AU533" s="17" t="s">
        <v>89</v>
      </c>
    </row>
    <row r="534" spans="1:65" s="2" customFormat="1" ht="48.75">
      <c r="A534" s="33"/>
      <c r="B534" s="34"/>
      <c r="C534" s="35"/>
      <c r="D534" s="205" t="s">
        <v>231</v>
      </c>
      <c r="E534" s="35"/>
      <c r="F534" s="209" t="s">
        <v>7133</v>
      </c>
      <c r="G534" s="35"/>
      <c r="H534" s="35"/>
      <c r="I534" s="107"/>
      <c r="J534" s="107"/>
      <c r="K534" s="35"/>
      <c r="L534" s="35"/>
      <c r="M534" s="38"/>
      <c r="N534" s="207"/>
      <c r="O534" s="208"/>
      <c r="P534" s="62"/>
      <c r="Q534" s="62"/>
      <c r="R534" s="62"/>
      <c r="S534" s="62"/>
      <c r="T534" s="62"/>
      <c r="U534" s="62"/>
      <c r="V534" s="62"/>
      <c r="W534" s="62"/>
      <c r="X534" s="63"/>
      <c r="Y534" s="33"/>
      <c r="Z534" s="33"/>
      <c r="AA534" s="33"/>
      <c r="AB534" s="33"/>
      <c r="AC534" s="33"/>
      <c r="AD534" s="33"/>
      <c r="AE534" s="33"/>
      <c r="AT534" s="17" t="s">
        <v>231</v>
      </c>
      <c r="AU534" s="17" t="s">
        <v>89</v>
      </c>
    </row>
    <row r="535" spans="1:65" s="13" customFormat="1">
      <c r="B535" s="210"/>
      <c r="C535" s="211"/>
      <c r="D535" s="205" t="s">
        <v>181</v>
      </c>
      <c r="E535" s="212" t="s">
        <v>20</v>
      </c>
      <c r="F535" s="213" t="s">
        <v>7134</v>
      </c>
      <c r="G535" s="211"/>
      <c r="H535" s="214">
        <v>1.4850000000000001</v>
      </c>
      <c r="I535" s="215"/>
      <c r="J535" s="215"/>
      <c r="K535" s="211"/>
      <c r="L535" s="211"/>
      <c r="M535" s="216"/>
      <c r="N535" s="217"/>
      <c r="O535" s="218"/>
      <c r="P535" s="218"/>
      <c r="Q535" s="218"/>
      <c r="R535" s="218"/>
      <c r="S535" s="218"/>
      <c r="T535" s="218"/>
      <c r="U535" s="218"/>
      <c r="V535" s="218"/>
      <c r="W535" s="218"/>
      <c r="X535" s="219"/>
      <c r="AT535" s="220" t="s">
        <v>181</v>
      </c>
      <c r="AU535" s="220" t="s">
        <v>89</v>
      </c>
      <c r="AV535" s="13" t="s">
        <v>89</v>
      </c>
      <c r="AW535" s="13" t="s">
        <v>5</v>
      </c>
      <c r="AX535" s="13" t="s">
        <v>79</v>
      </c>
      <c r="AY535" s="220" t="s">
        <v>168</v>
      </c>
    </row>
    <row r="536" spans="1:65" s="2" customFormat="1" ht="24" customHeight="1">
      <c r="A536" s="33"/>
      <c r="B536" s="34"/>
      <c r="C536" s="191" t="s">
        <v>970</v>
      </c>
      <c r="D536" s="191" t="s">
        <v>171</v>
      </c>
      <c r="E536" s="192" t="s">
        <v>7135</v>
      </c>
      <c r="F536" s="193" t="s">
        <v>7136</v>
      </c>
      <c r="G536" s="194" t="s">
        <v>255</v>
      </c>
      <c r="H536" s="195">
        <v>5.0629999999999997</v>
      </c>
      <c r="I536" s="196"/>
      <c r="J536" s="196"/>
      <c r="K536" s="197">
        <f>ROUND(P536*H536,2)</f>
        <v>0</v>
      </c>
      <c r="L536" s="193" t="s">
        <v>175</v>
      </c>
      <c r="M536" s="38"/>
      <c r="N536" s="198" t="s">
        <v>20</v>
      </c>
      <c r="O536" s="199" t="s">
        <v>48</v>
      </c>
      <c r="P536" s="200">
        <f>I536+J536</f>
        <v>0</v>
      </c>
      <c r="Q536" s="200">
        <f>ROUND(I536*H536,2)</f>
        <v>0</v>
      </c>
      <c r="R536" s="200">
        <f>ROUND(J536*H536,2)</f>
        <v>0</v>
      </c>
      <c r="S536" s="62"/>
      <c r="T536" s="201">
        <f>S536*H536</f>
        <v>0</v>
      </c>
      <c r="U536" s="201">
        <v>0</v>
      </c>
      <c r="V536" s="201">
        <f>U536*H536</f>
        <v>0</v>
      </c>
      <c r="W536" s="201">
        <v>1.8</v>
      </c>
      <c r="X536" s="202">
        <f>W536*H536</f>
        <v>9.1134000000000004</v>
      </c>
      <c r="Y536" s="33"/>
      <c r="Z536" s="33"/>
      <c r="AA536" s="33"/>
      <c r="AB536" s="33"/>
      <c r="AC536" s="33"/>
      <c r="AD536" s="33"/>
      <c r="AE536" s="33"/>
      <c r="AR536" s="203" t="s">
        <v>191</v>
      </c>
      <c r="AT536" s="203" t="s">
        <v>171</v>
      </c>
      <c r="AU536" s="203" t="s">
        <v>89</v>
      </c>
      <c r="AY536" s="17" t="s">
        <v>168</v>
      </c>
      <c r="BE536" s="204">
        <f>IF(O536="základní",K536,0)</f>
        <v>0</v>
      </c>
      <c r="BF536" s="204">
        <f>IF(O536="snížená",K536,0)</f>
        <v>0</v>
      </c>
      <c r="BG536" s="204">
        <f>IF(O536="zákl. přenesená",K536,0)</f>
        <v>0</v>
      </c>
      <c r="BH536" s="204">
        <f>IF(O536="sníž. přenesená",K536,0)</f>
        <v>0</v>
      </c>
      <c r="BI536" s="204">
        <f>IF(O536="nulová",K536,0)</f>
        <v>0</v>
      </c>
      <c r="BJ536" s="17" t="s">
        <v>87</v>
      </c>
      <c r="BK536" s="204">
        <f>ROUND(P536*H536,2)</f>
        <v>0</v>
      </c>
      <c r="BL536" s="17" t="s">
        <v>191</v>
      </c>
      <c r="BM536" s="203" t="s">
        <v>7137</v>
      </c>
    </row>
    <row r="537" spans="1:65" s="2" customFormat="1" ht="29.25">
      <c r="A537" s="33"/>
      <c r="B537" s="34"/>
      <c r="C537" s="35"/>
      <c r="D537" s="205" t="s">
        <v>178</v>
      </c>
      <c r="E537" s="35"/>
      <c r="F537" s="206" t="s">
        <v>7138</v>
      </c>
      <c r="G537" s="35"/>
      <c r="H537" s="35"/>
      <c r="I537" s="107"/>
      <c r="J537" s="107"/>
      <c r="K537" s="35"/>
      <c r="L537" s="35"/>
      <c r="M537" s="38"/>
      <c r="N537" s="207"/>
      <c r="O537" s="208"/>
      <c r="P537" s="62"/>
      <c r="Q537" s="62"/>
      <c r="R537" s="62"/>
      <c r="S537" s="62"/>
      <c r="T537" s="62"/>
      <c r="U537" s="62"/>
      <c r="V537" s="62"/>
      <c r="W537" s="62"/>
      <c r="X537" s="63"/>
      <c r="Y537" s="33"/>
      <c r="Z537" s="33"/>
      <c r="AA537" s="33"/>
      <c r="AB537" s="33"/>
      <c r="AC537" s="33"/>
      <c r="AD537" s="33"/>
      <c r="AE537" s="33"/>
      <c r="AT537" s="17" t="s">
        <v>178</v>
      </c>
      <c r="AU537" s="17" t="s">
        <v>89</v>
      </c>
    </row>
    <row r="538" spans="1:65" s="2" customFormat="1" ht="48.75">
      <c r="A538" s="33"/>
      <c r="B538" s="34"/>
      <c r="C538" s="35"/>
      <c r="D538" s="205" t="s">
        <v>231</v>
      </c>
      <c r="E538" s="35"/>
      <c r="F538" s="209" t="s">
        <v>7133</v>
      </c>
      <c r="G538" s="35"/>
      <c r="H538" s="35"/>
      <c r="I538" s="107"/>
      <c r="J538" s="107"/>
      <c r="K538" s="35"/>
      <c r="L538" s="35"/>
      <c r="M538" s="38"/>
      <c r="N538" s="207"/>
      <c r="O538" s="208"/>
      <c r="P538" s="62"/>
      <c r="Q538" s="62"/>
      <c r="R538" s="62"/>
      <c r="S538" s="62"/>
      <c r="T538" s="62"/>
      <c r="U538" s="62"/>
      <c r="V538" s="62"/>
      <c r="W538" s="62"/>
      <c r="X538" s="63"/>
      <c r="Y538" s="33"/>
      <c r="Z538" s="33"/>
      <c r="AA538" s="33"/>
      <c r="AB538" s="33"/>
      <c r="AC538" s="33"/>
      <c r="AD538" s="33"/>
      <c r="AE538" s="33"/>
      <c r="AT538" s="17" t="s">
        <v>231</v>
      </c>
      <c r="AU538" s="17" t="s">
        <v>89</v>
      </c>
    </row>
    <row r="539" spans="1:65" s="13" customFormat="1">
      <c r="B539" s="210"/>
      <c r="C539" s="211"/>
      <c r="D539" s="205" t="s">
        <v>181</v>
      </c>
      <c r="E539" s="212" t="s">
        <v>20</v>
      </c>
      <c r="F539" s="213" t="s">
        <v>7139</v>
      </c>
      <c r="G539" s="211"/>
      <c r="H539" s="214">
        <v>5.0629999999999997</v>
      </c>
      <c r="I539" s="215"/>
      <c r="J539" s="215"/>
      <c r="K539" s="211"/>
      <c r="L539" s="211"/>
      <c r="M539" s="216"/>
      <c r="N539" s="217"/>
      <c r="O539" s="218"/>
      <c r="P539" s="218"/>
      <c r="Q539" s="218"/>
      <c r="R539" s="218"/>
      <c r="S539" s="218"/>
      <c r="T539" s="218"/>
      <c r="U539" s="218"/>
      <c r="V539" s="218"/>
      <c r="W539" s="218"/>
      <c r="X539" s="219"/>
      <c r="AT539" s="220" t="s">
        <v>181</v>
      </c>
      <c r="AU539" s="220" t="s">
        <v>89</v>
      </c>
      <c r="AV539" s="13" t="s">
        <v>89</v>
      </c>
      <c r="AW539" s="13" t="s">
        <v>5</v>
      </c>
      <c r="AX539" s="13" t="s">
        <v>79</v>
      </c>
      <c r="AY539" s="220" t="s">
        <v>168</v>
      </c>
    </row>
    <row r="540" spans="1:65" s="2" customFormat="1" ht="24" customHeight="1">
      <c r="A540" s="33"/>
      <c r="B540" s="34"/>
      <c r="C540" s="191" t="s">
        <v>983</v>
      </c>
      <c r="D540" s="191" t="s">
        <v>171</v>
      </c>
      <c r="E540" s="192" t="s">
        <v>7140</v>
      </c>
      <c r="F540" s="193" t="s">
        <v>7141</v>
      </c>
      <c r="G540" s="194" t="s">
        <v>460</v>
      </c>
      <c r="H540" s="195">
        <v>1</v>
      </c>
      <c r="I540" s="196"/>
      <c r="J540" s="196"/>
      <c r="K540" s="197">
        <f>ROUND(P540*H540,2)</f>
        <v>0</v>
      </c>
      <c r="L540" s="193" t="s">
        <v>175</v>
      </c>
      <c r="M540" s="38"/>
      <c r="N540" s="198" t="s">
        <v>20</v>
      </c>
      <c r="O540" s="199" t="s">
        <v>48</v>
      </c>
      <c r="P540" s="200">
        <f>I540+J540</f>
        <v>0</v>
      </c>
      <c r="Q540" s="200">
        <f>ROUND(I540*H540,2)</f>
        <v>0</v>
      </c>
      <c r="R540" s="200">
        <f>ROUND(J540*H540,2)</f>
        <v>0</v>
      </c>
      <c r="S540" s="62"/>
      <c r="T540" s="201">
        <f>S540*H540</f>
        <v>0</v>
      </c>
      <c r="U540" s="201">
        <v>0</v>
      </c>
      <c r="V540" s="201">
        <f>U540*H540</f>
        <v>0</v>
      </c>
      <c r="W540" s="201">
        <v>8.2000000000000003E-2</v>
      </c>
      <c r="X540" s="202">
        <f>W540*H540</f>
        <v>8.2000000000000003E-2</v>
      </c>
      <c r="Y540" s="33"/>
      <c r="Z540" s="33"/>
      <c r="AA540" s="33"/>
      <c r="AB540" s="33"/>
      <c r="AC540" s="33"/>
      <c r="AD540" s="33"/>
      <c r="AE540" s="33"/>
      <c r="AR540" s="203" t="s">
        <v>191</v>
      </c>
      <c r="AT540" s="203" t="s">
        <v>171</v>
      </c>
      <c r="AU540" s="203" t="s">
        <v>89</v>
      </c>
      <c r="AY540" s="17" t="s">
        <v>168</v>
      </c>
      <c r="BE540" s="204">
        <f>IF(O540="základní",K540,0)</f>
        <v>0</v>
      </c>
      <c r="BF540" s="204">
        <f>IF(O540="snížená",K540,0)</f>
        <v>0</v>
      </c>
      <c r="BG540" s="204">
        <f>IF(O540="zákl. přenesená",K540,0)</f>
        <v>0</v>
      </c>
      <c r="BH540" s="204">
        <f>IF(O540="sníž. přenesená",K540,0)</f>
        <v>0</v>
      </c>
      <c r="BI540" s="204">
        <f>IF(O540="nulová",K540,0)</f>
        <v>0</v>
      </c>
      <c r="BJ540" s="17" t="s">
        <v>87</v>
      </c>
      <c r="BK540" s="204">
        <f>ROUND(P540*H540,2)</f>
        <v>0</v>
      </c>
      <c r="BL540" s="17" t="s">
        <v>191</v>
      </c>
      <c r="BM540" s="203" t="s">
        <v>7142</v>
      </c>
    </row>
    <row r="541" spans="1:65" s="2" customFormat="1" ht="39">
      <c r="A541" s="33"/>
      <c r="B541" s="34"/>
      <c r="C541" s="35"/>
      <c r="D541" s="205" t="s">
        <v>178</v>
      </c>
      <c r="E541" s="35"/>
      <c r="F541" s="206" t="s">
        <v>7143</v>
      </c>
      <c r="G541" s="35"/>
      <c r="H541" s="35"/>
      <c r="I541" s="107"/>
      <c r="J541" s="107"/>
      <c r="K541" s="35"/>
      <c r="L541" s="35"/>
      <c r="M541" s="38"/>
      <c r="N541" s="207"/>
      <c r="O541" s="208"/>
      <c r="P541" s="62"/>
      <c r="Q541" s="62"/>
      <c r="R541" s="62"/>
      <c r="S541" s="62"/>
      <c r="T541" s="62"/>
      <c r="U541" s="62"/>
      <c r="V541" s="62"/>
      <c r="W541" s="62"/>
      <c r="X541" s="63"/>
      <c r="Y541" s="33"/>
      <c r="Z541" s="33"/>
      <c r="AA541" s="33"/>
      <c r="AB541" s="33"/>
      <c r="AC541" s="33"/>
      <c r="AD541" s="33"/>
      <c r="AE541" s="33"/>
      <c r="AT541" s="17" t="s">
        <v>178</v>
      </c>
      <c r="AU541" s="17" t="s">
        <v>89</v>
      </c>
    </row>
    <row r="542" spans="1:65" s="2" customFormat="1" ht="87.75">
      <c r="A542" s="33"/>
      <c r="B542" s="34"/>
      <c r="C542" s="35"/>
      <c r="D542" s="205" t="s">
        <v>231</v>
      </c>
      <c r="E542" s="35"/>
      <c r="F542" s="209" t="s">
        <v>7144</v>
      </c>
      <c r="G542" s="35"/>
      <c r="H542" s="35"/>
      <c r="I542" s="107"/>
      <c r="J542" s="107"/>
      <c r="K542" s="35"/>
      <c r="L542" s="35"/>
      <c r="M542" s="38"/>
      <c r="N542" s="207"/>
      <c r="O542" s="208"/>
      <c r="P542" s="62"/>
      <c r="Q542" s="62"/>
      <c r="R542" s="62"/>
      <c r="S542" s="62"/>
      <c r="T542" s="62"/>
      <c r="U542" s="62"/>
      <c r="V542" s="62"/>
      <c r="W542" s="62"/>
      <c r="X542" s="63"/>
      <c r="Y542" s="33"/>
      <c r="Z542" s="33"/>
      <c r="AA542" s="33"/>
      <c r="AB542" s="33"/>
      <c r="AC542" s="33"/>
      <c r="AD542" s="33"/>
      <c r="AE542" s="33"/>
      <c r="AT542" s="17" t="s">
        <v>231</v>
      </c>
      <c r="AU542" s="17" t="s">
        <v>89</v>
      </c>
    </row>
    <row r="543" spans="1:65" s="13" customFormat="1">
      <c r="B543" s="210"/>
      <c r="C543" s="211"/>
      <c r="D543" s="205" t="s">
        <v>181</v>
      </c>
      <c r="E543" s="212" t="s">
        <v>20</v>
      </c>
      <c r="F543" s="213" t="s">
        <v>87</v>
      </c>
      <c r="G543" s="211"/>
      <c r="H543" s="214">
        <v>1</v>
      </c>
      <c r="I543" s="215"/>
      <c r="J543" s="215"/>
      <c r="K543" s="211"/>
      <c r="L543" s="211"/>
      <c r="M543" s="216"/>
      <c r="N543" s="217"/>
      <c r="O543" s="218"/>
      <c r="P543" s="218"/>
      <c r="Q543" s="218"/>
      <c r="R543" s="218"/>
      <c r="S543" s="218"/>
      <c r="T543" s="218"/>
      <c r="U543" s="218"/>
      <c r="V543" s="218"/>
      <c r="W543" s="218"/>
      <c r="X543" s="219"/>
      <c r="AT543" s="220" t="s">
        <v>181</v>
      </c>
      <c r="AU543" s="220" t="s">
        <v>89</v>
      </c>
      <c r="AV543" s="13" t="s">
        <v>89</v>
      </c>
      <c r="AW543" s="13" t="s">
        <v>5</v>
      </c>
      <c r="AX543" s="13" t="s">
        <v>79</v>
      </c>
      <c r="AY543" s="220" t="s">
        <v>168</v>
      </c>
    </row>
    <row r="544" spans="1:65" s="2" customFormat="1" ht="24" customHeight="1">
      <c r="A544" s="33"/>
      <c r="B544" s="34"/>
      <c r="C544" s="191" t="s">
        <v>988</v>
      </c>
      <c r="D544" s="191" t="s">
        <v>171</v>
      </c>
      <c r="E544" s="192" t="s">
        <v>7145</v>
      </c>
      <c r="F544" s="193" t="s">
        <v>7146</v>
      </c>
      <c r="G544" s="194" t="s">
        <v>460</v>
      </c>
      <c r="H544" s="195">
        <v>105</v>
      </c>
      <c r="I544" s="196"/>
      <c r="J544" s="196"/>
      <c r="K544" s="197">
        <f>ROUND(P544*H544,2)</f>
        <v>0</v>
      </c>
      <c r="L544" s="193" t="s">
        <v>175</v>
      </c>
      <c r="M544" s="38"/>
      <c r="N544" s="198" t="s">
        <v>20</v>
      </c>
      <c r="O544" s="199" t="s">
        <v>48</v>
      </c>
      <c r="P544" s="200">
        <f>I544+J544</f>
        <v>0</v>
      </c>
      <c r="Q544" s="200">
        <f>ROUND(I544*H544,2)</f>
        <v>0</v>
      </c>
      <c r="R544" s="200">
        <f>ROUND(J544*H544,2)</f>
        <v>0</v>
      </c>
      <c r="S544" s="62"/>
      <c r="T544" s="201">
        <f>S544*H544</f>
        <v>0</v>
      </c>
      <c r="U544" s="201">
        <v>0</v>
      </c>
      <c r="V544" s="201">
        <f>U544*H544</f>
        <v>0</v>
      </c>
      <c r="W544" s="201">
        <v>6.8400000000000002E-2</v>
      </c>
      <c r="X544" s="202">
        <f>W544*H544</f>
        <v>7.1820000000000004</v>
      </c>
      <c r="Y544" s="33"/>
      <c r="Z544" s="33"/>
      <c r="AA544" s="33"/>
      <c r="AB544" s="33"/>
      <c r="AC544" s="33"/>
      <c r="AD544" s="33"/>
      <c r="AE544" s="33"/>
      <c r="AR544" s="203" t="s">
        <v>191</v>
      </c>
      <c r="AT544" s="203" t="s">
        <v>171</v>
      </c>
      <c r="AU544" s="203" t="s">
        <v>89</v>
      </c>
      <c r="AY544" s="17" t="s">
        <v>168</v>
      </c>
      <c r="BE544" s="204">
        <f>IF(O544="základní",K544,0)</f>
        <v>0</v>
      </c>
      <c r="BF544" s="204">
        <f>IF(O544="snížená",K544,0)</f>
        <v>0</v>
      </c>
      <c r="BG544" s="204">
        <f>IF(O544="zákl. přenesená",K544,0)</f>
        <v>0</v>
      </c>
      <c r="BH544" s="204">
        <f>IF(O544="sníž. přenesená",K544,0)</f>
        <v>0</v>
      </c>
      <c r="BI544" s="204">
        <f>IF(O544="nulová",K544,0)</f>
        <v>0</v>
      </c>
      <c r="BJ544" s="17" t="s">
        <v>87</v>
      </c>
      <c r="BK544" s="204">
        <f>ROUND(P544*H544,2)</f>
        <v>0</v>
      </c>
      <c r="BL544" s="17" t="s">
        <v>191</v>
      </c>
      <c r="BM544" s="203" t="s">
        <v>7147</v>
      </c>
    </row>
    <row r="545" spans="1:65" s="2" customFormat="1" ht="19.5">
      <c r="A545" s="33"/>
      <c r="B545" s="34"/>
      <c r="C545" s="35"/>
      <c r="D545" s="205" t="s">
        <v>178</v>
      </c>
      <c r="E545" s="35"/>
      <c r="F545" s="206" t="s">
        <v>7148</v>
      </c>
      <c r="G545" s="35"/>
      <c r="H545" s="35"/>
      <c r="I545" s="107"/>
      <c r="J545" s="107"/>
      <c r="K545" s="35"/>
      <c r="L545" s="35"/>
      <c r="M545" s="38"/>
      <c r="N545" s="207"/>
      <c r="O545" s="208"/>
      <c r="P545" s="62"/>
      <c r="Q545" s="62"/>
      <c r="R545" s="62"/>
      <c r="S545" s="62"/>
      <c r="T545" s="62"/>
      <c r="U545" s="62"/>
      <c r="V545" s="62"/>
      <c r="W545" s="62"/>
      <c r="X545" s="63"/>
      <c r="Y545" s="33"/>
      <c r="Z545" s="33"/>
      <c r="AA545" s="33"/>
      <c r="AB545" s="33"/>
      <c r="AC545" s="33"/>
      <c r="AD545" s="33"/>
      <c r="AE545" s="33"/>
      <c r="AT545" s="17" t="s">
        <v>178</v>
      </c>
      <c r="AU545" s="17" t="s">
        <v>89</v>
      </c>
    </row>
    <row r="546" spans="1:65" s="2" customFormat="1" ht="39">
      <c r="A546" s="33"/>
      <c r="B546" s="34"/>
      <c r="C546" s="35"/>
      <c r="D546" s="205" t="s">
        <v>231</v>
      </c>
      <c r="E546" s="35"/>
      <c r="F546" s="209" t="s">
        <v>7149</v>
      </c>
      <c r="G546" s="35"/>
      <c r="H546" s="35"/>
      <c r="I546" s="107"/>
      <c r="J546" s="107"/>
      <c r="K546" s="35"/>
      <c r="L546" s="35"/>
      <c r="M546" s="38"/>
      <c r="N546" s="207"/>
      <c r="O546" s="208"/>
      <c r="P546" s="62"/>
      <c r="Q546" s="62"/>
      <c r="R546" s="62"/>
      <c r="S546" s="62"/>
      <c r="T546" s="62"/>
      <c r="U546" s="62"/>
      <c r="V546" s="62"/>
      <c r="W546" s="62"/>
      <c r="X546" s="63"/>
      <c r="Y546" s="33"/>
      <c r="Z546" s="33"/>
      <c r="AA546" s="33"/>
      <c r="AB546" s="33"/>
      <c r="AC546" s="33"/>
      <c r="AD546" s="33"/>
      <c r="AE546" s="33"/>
      <c r="AT546" s="17" t="s">
        <v>231</v>
      </c>
      <c r="AU546" s="17" t="s">
        <v>89</v>
      </c>
    </row>
    <row r="547" spans="1:65" s="13" customFormat="1">
      <c r="B547" s="210"/>
      <c r="C547" s="211"/>
      <c r="D547" s="205" t="s">
        <v>181</v>
      </c>
      <c r="E547" s="212" t="s">
        <v>20</v>
      </c>
      <c r="F547" s="213" t="s">
        <v>7150</v>
      </c>
      <c r="G547" s="211"/>
      <c r="H547" s="214">
        <v>60</v>
      </c>
      <c r="I547" s="215"/>
      <c r="J547" s="215"/>
      <c r="K547" s="211"/>
      <c r="L547" s="211"/>
      <c r="M547" s="216"/>
      <c r="N547" s="217"/>
      <c r="O547" s="218"/>
      <c r="P547" s="218"/>
      <c r="Q547" s="218"/>
      <c r="R547" s="218"/>
      <c r="S547" s="218"/>
      <c r="T547" s="218"/>
      <c r="U547" s="218"/>
      <c r="V547" s="218"/>
      <c r="W547" s="218"/>
      <c r="X547" s="219"/>
      <c r="AT547" s="220" t="s">
        <v>181</v>
      </c>
      <c r="AU547" s="220" t="s">
        <v>89</v>
      </c>
      <c r="AV547" s="13" t="s">
        <v>89</v>
      </c>
      <c r="AW547" s="13" t="s">
        <v>5</v>
      </c>
      <c r="AX547" s="13" t="s">
        <v>79</v>
      </c>
      <c r="AY547" s="220" t="s">
        <v>168</v>
      </c>
    </row>
    <row r="548" spans="1:65" s="13" customFormat="1">
      <c r="B548" s="210"/>
      <c r="C548" s="211"/>
      <c r="D548" s="205" t="s">
        <v>181</v>
      </c>
      <c r="E548" s="212" t="s">
        <v>20</v>
      </c>
      <c r="F548" s="213" t="s">
        <v>7151</v>
      </c>
      <c r="G548" s="211"/>
      <c r="H548" s="214">
        <v>45</v>
      </c>
      <c r="I548" s="215"/>
      <c r="J548" s="215"/>
      <c r="K548" s="211"/>
      <c r="L548" s="211"/>
      <c r="M548" s="216"/>
      <c r="N548" s="217"/>
      <c r="O548" s="218"/>
      <c r="P548" s="218"/>
      <c r="Q548" s="218"/>
      <c r="R548" s="218"/>
      <c r="S548" s="218"/>
      <c r="T548" s="218"/>
      <c r="U548" s="218"/>
      <c r="V548" s="218"/>
      <c r="W548" s="218"/>
      <c r="X548" s="219"/>
      <c r="AT548" s="220" t="s">
        <v>181</v>
      </c>
      <c r="AU548" s="220" t="s">
        <v>89</v>
      </c>
      <c r="AV548" s="13" t="s">
        <v>89</v>
      </c>
      <c r="AW548" s="13" t="s">
        <v>5</v>
      </c>
      <c r="AX548" s="13" t="s">
        <v>79</v>
      </c>
      <c r="AY548" s="220" t="s">
        <v>168</v>
      </c>
    </row>
    <row r="549" spans="1:65" s="2" customFormat="1" ht="24" customHeight="1">
      <c r="A549" s="33"/>
      <c r="B549" s="34"/>
      <c r="C549" s="191" t="s">
        <v>997</v>
      </c>
      <c r="D549" s="191" t="s">
        <v>171</v>
      </c>
      <c r="E549" s="192" t="s">
        <v>7152</v>
      </c>
      <c r="F549" s="193" t="s">
        <v>7153</v>
      </c>
      <c r="G549" s="194" t="s">
        <v>460</v>
      </c>
      <c r="H549" s="195">
        <v>32</v>
      </c>
      <c r="I549" s="196"/>
      <c r="J549" s="196"/>
      <c r="K549" s="197">
        <f>ROUND(P549*H549,2)</f>
        <v>0</v>
      </c>
      <c r="L549" s="193" t="s">
        <v>175</v>
      </c>
      <c r="M549" s="38"/>
      <c r="N549" s="198" t="s">
        <v>20</v>
      </c>
      <c r="O549" s="199" t="s">
        <v>48</v>
      </c>
      <c r="P549" s="200">
        <f>I549+J549</f>
        <v>0</v>
      </c>
      <c r="Q549" s="200">
        <f>ROUND(I549*H549,2)</f>
        <v>0</v>
      </c>
      <c r="R549" s="200">
        <f>ROUND(J549*H549,2)</f>
        <v>0</v>
      </c>
      <c r="S549" s="62"/>
      <c r="T549" s="201">
        <f>S549*H549</f>
        <v>0</v>
      </c>
      <c r="U549" s="201">
        <v>0</v>
      </c>
      <c r="V549" s="201">
        <f>U549*H549</f>
        <v>0</v>
      </c>
      <c r="W549" s="201">
        <v>6.5699999999999995E-2</v>
      </c>
      <c r="X549" s="202">
        <f>W549*H549</f>
        <v>2.1023999999999998</v>
      </c>
      <c r="Y549" s="33"/>
      <c r="Z549" s="33"/>
      <c r="AA549" s="33"/>
      <c r="AB549" s="33"/>
      <c r="AC549" s="33"/>
      <c r="AD549" s="33"/>
      <c r="AE549" s="33"/>
      <c r="AR549" s="203" t="s">
        <v>191</v>
      </c>
      <c r="AT549" s="203" t="s">
        <v>171</v>
      </c>
      <c r="AU549" s="203" t="s">
        <v>89</v>
      </c>
      <c r="AY549" s="17" t="s">
        <v>168</v>
      </c>
      <c r="BE549" s="204">
        <f>IF(O549="základní",K549,0)</f>
        <v>0</v>
      </c>
      <c r="BF549" s="204">
        <f>IF(O549="snížená",K549,0)</f>
        <v>0</v>
      </c>
      <c r="BG549" s="204">
        <f>IF(O549="zákl. přenesená",K549,0)</f>
        <v>0</v>
      </c>
      <c r="BH549" s="204">
        <f>IF(O549="sníž. přenesená",K549,0)</f>
        <v>0</v>
      </c>
      <c r="BI549" s="204">
        <f>IF(O549="nulová",K549,0)</f>
        <v>0</v>
      </c>
      <c r="BJ549" s="17" t="s">
        <v>87</v>
      </c>
      <c r="BK549" s="204">
        <f>ROUND(P549*H549,2)</f>
        <v>0</v>
      </c>
      <c r="BL549" s="17" t="s">
        <v>191</v>
      </c>
      <c r="BM549" s="203" t="s">
        <v>7154</v>
      </c>
    </row>
    <row r="550" spans="1:65" s="2" customFormat="1" ht="19.5">
      <c r="A550" s="33"/>
      <c r="B550" s="34"/>
      <c r="C550" s="35"/>
      <c r="D550" s="205" t="s">
        <v>178</v>
      </c>
      <c r="E550" s="35"/>
      <c r="F550" s="206" t="s">
        <v>7155</v>
      </c>
      <c r="G550" s="35"/>
      <c r="H550" s="35"/>
      <c r="I550" s="107"/>
      <c r="J550" s="107"/>
      <c r="K550" s="35"/>
      <c r="L550" s="35"/>
      <c r="M550" s="38"/>
      <c r="N550" s="207"/>
      <c r="O550" s="208"/>
      <c r="P550" s="62"/>
      <c r="Q550" s="62"/>
      <c r="R550" s="62"/>
      <c r="S550" s="62"/>
      <c r="T550" s="62"/>
      <c r="U550" s="62"/>
      <c r="V550" s="62"/>
      <c r="W550" s="62"/>
      <c r="X550" s="63"/>
      <c r="Y550" s="33"/>
      <c r="Z550" s="33"/>
      <c r="AA550" s="33"/>
      <c r="AB550" s="33"/>
      <c r="AC550" s="33"/>
      <c r="AD550" s="33"/>
      <c r="AE550" s="33"/>
      <c r="AT550" s="17" t="s">
        <v>178</v>
      </c>
      <c r="AU550" s="17" t="s">
        <v>89</v>
      </c>
    </row>
    <row r="551" spans="1:65" s="2" customFormat="1" ht="39">
      <c r="A551" s="33"/>
      <c r="B551" s="34"/>
      <c r="C551" s="35"/>
      <c r="D551" s="205" t="s">
        <v>231</v>
      </c>
      <c r="E551" s="35"/>
      <c r="F551" s="209" t="s">
        <v>7149</v>
      </c>
      <c r="G551" s="35"/>
      <c r="H551" s="35"/>
      <c r="I551" s="107"/>
      <c r="J551" s="107"/>
      <c r="K551" s="35"/>
      <c r="L551" s="35"/>
      <c r="M551" s="38"/>
      <c r="N551" s="207"/>
      <c r="O551" s="208"/>
      <c r="P551" s="62"/>
      <c r="Q551" s="62"/>
      <c r="R551" s="62"/>
      <c r="S551" s="62"/>
      <c r="T551" s="62"/>
      <c r="U551" s="62"/>
      <c r="V551" s="62"/>
      <c r="W551" s="62"/>
      <c r="X551" s="63"/>
      <c r="Y551" s="33"/>
      <c r="Z551" s="33"/>
      <c r="AA551" s="33"/>
      <c r="AB551" s="33"/>
      <c r="AC551" s="33"/>
      <c r="AD551" s="33"/>
      <c r="AE551" s="33"/>
      <c r="AT551" s="17" t="s">
        <v>231</v>
      </c>
      <c r="AU551" s="17" t="s">
        <v>89</v>
      </c>
    </row>
    <row r="552" spans="1:65" s="13" customFormat="1">
      <c r="B552" s="210"/>
      <c r="C552" s="211"/>
      <c r="D552" s="205" t="s">
        <v>181</v>
      </c>
      <c r="E552" s="212" t="s">
        <v>20</v>
      </c>
      <c r="F552" s="213" t="s">
        <v>457</v>
      </c>
      <c r="G552" s="211"/>
      <c r="H552" s="214">
        <v>32</v>
      </c>
      <c r="I552" s="215"/>
      <c r="J552" s="215"/>
      <c r="K552" s="211"/>
      <c r="L552" s="211"/>
      <c r="M552" s="216"/>
      <c r="N552" s="217"/>
      <c r="O552" s="218"/>
      <c r="P552" s="218"/>
      <c r="Q552" s="218"/>
      <c r="R552" s="218"/>
      <c r="S552" s="218"/>
      <c r="T552" s="218"/>
      <c r="U552" s="218"/>
      <c r="V552" s="218"/>
      <c r="W552" s="218"/>
      <c r="X552" s="219"/>
      <c r="AT552" s="220" t="s">
        <v>181</v>
      </c>
      <c r="AU552" s="220" t="s">
        <v>89</v>
      </c>
      <c r="AV552" s="13" t="s">
        <v>89</v>
      </c>
      <c r="AW552" s="13" t="s">
        <v>5</v>
      </c>
      <c r="AX552" s="13" t="s">
        <v>79</v>
      </c>
      <c r="AY552" s="220" t="s">
        <v>168</v>
      </c>
    </row>
    <row r="553" spans="1:65" s="2" customFormat="1" ht="24" customHeight="1">
      <c r="A553" s="33"/>
      <c r="B553" s="34"/>
      <c r="C553" s="191" t="s">
        <v>1002</v>
      </c>
      <c r="D553" s="191" t="s">
        <v>171</v>
      </c>
      <c r="E553" s="192" t="s">
        <v>7156</v>
      </c>
      <c r="F553" s="193" t="s">
        <v>7157</v>
      </c>
      <c r="G553" s="194" t="s">
        <v>243</v>
      </c>
      <c r="H553" s="195">
        <v>167.35</v>
      </c>
      <c r="I553" s="196"/>
      <c r="J553" s="196"/>
      <c r="K553" s="197">
        <f>ROUND(P553*H553,2)</f>
        <v>0</v>
      </c>
      <c r="L553" s="193" t="s">
        <v>175</v>
      </c>
      <c r="M553" s="38"/>
      <c r="N553" s="198" t="s">
        <v>20</v>
      </c>
      <c r="O553" s="199" t="s">
        <v>48</v>
      </c>
      <c r="P553" s="200">
        <f>I553+J553</f>
        <v>0</v>
      </c>
      <c r="Q553" s="200">
        <f>ROUND(I553*H553,2)</f>
        <v>0</v>
      </c>
      <c r="R553" s="200">
        <f>ROUND(J553*H553,2)</f>
        <v>0</v>
      </c>
      <c r="S553" s="62"/>
      <c r="T553" s="201">
        <f>S553*H553</f>
        <v>0</v>
      </c>
      <c r="U553" s="201">
        <v>0</v>
      </c>
      <c r="V553" s="201">
        <f>U553*H553</f>
        <v>0</v>
      </c>
      <c r="W553" s="201">
        <v>2.48E-3</v>
      </c>
      <c r="X553" s="202">
        <f>W553*H553</f>
        <v>0.41502800000000001</v>
      </c>
      <c r="Y553" s="33"/>
      <c r="Z553" s="33"/>
      <c r="AA553" s="33"/>
      <c r="AB553" s="33"/>
      <c r="AC553" s="33"/>
      <c r="AD553" s="33"/>
      <c r="AE553" s="33"/>
      <c r="AR553" s="203" t="s">
        <v>191</v>
      </c>
      <c r="AT553" s="203" t="s">
        <v>171</v>
      </c>
      <c r="AU553" s="203" t="s">
        <v>89</v>
      </c>
      <c r="AY553" s="17" t="s">
        <v>168</v>
      </c>
      <c r="BE553" s="204">
        <f>IF(O553="základní",K553,0)</f>
        <v>0</v>
      </c>
      <c r="BF553" s="204">
        <f>IF(O553="snížená",K553,0)</f>
        <v>0</v>
      </c>
      <c r="BG553" s="204">
        <f>IF(O553="zákl. přenesená",K553,0)</f>
        <v>0</v>
      </c>
      <c r="BH553" s="204">
        <f>IF(O553="sníž. přenesená",K553,0)</f>
        <v>0</v>
      </c>
      <c r="BI553" s="204">
        <f>IF(O553="nulová",K553,0)</f>
        <v>0</v>
      </c>
      <c r="BJ553" s="17" t="s">
        <v>87</v>
      </c>
      <c r="BK553" s="204">
        <f>ROUND(P553*H553,2)</f>
        <v>0</v>
      </c>
      <c r="BL553" s="17" t="s">
        <v>191</v>
      </c>
      <c r="BM553" s="203" t="s">
        <v>7158</v>
      </c>
    </row>
    <row r="554" spans="1:65" s="2" customFormat="1" ht="19.5">
      <c r="A554" s="33"/>
      <c r="B554" s="34"/>
      <c r="C554" s="35"/>
      <c r="D554" s="205" t="s">
        <v>178</v>
      </c>
      <c r="E554" s="35"/>
      <c r="F554" s="206" t="s">
        <v>7159</v>
      </c>
      <c r="G554" s="35"/>
      <c r="H554" s="35"/>
      <c r="I554" s="107"/>
      <c r="J554" s="107"/>
      <c r="K554" s="35"/>
      <c r="L554" s="35"/>
      <c r="M554" s="38"/>
      <c r="N554" s="207"/>
      <c r="O554" s="208"/>
      <c r="P554" s="62"/>
      <c r="Q554" s="62"/>
      <c r="R554" s="62"/>
      <c r="S554" s="62"/>
      <c r="T554" s="62"/>
      <c r="U554" s="62"/>
      <c r="V554" s="62"/>
      <c r="W554" s="62"/>
      <c r="X554" s="63"/>
      <c r="Y554" s="33"/>
      <c r="Z554" s="33"/>
      <c r="AA554" s="33"/>
      <c r="AB554" s="33"/>
      <c r="AC554" s="33"/>
      <c r="AD554" s="33"/>
      <c r="AE554" s="33"/>
      <c r="AT554" s="17" t="s">
        <v>178</v>
      </c>
      <c r="AU554" s="17" t="s">
        <v>89</v>
      </c>
    </row>
    <row r="555" spans="1:65" s="2" customFormat="1" ht="48.75">
      <c r="A555" s="33"/>
      <c r="B555" s="34"/>
      <c r="C555" s="35"/>
      <c r="D555" s="205" t="s">
        <v>231</v>
      </c>
      <c r="E555" s="35"/>
      <c r="F555" s="209" t="s">
        <v>7160</v>
      </c>
      <c r="G555" s="35"/>
      <c r="H555" s="35"/>
      <c r="I555" s="107"/>
      <c r="J555" s="107"/>
      <c r="K555" s="35"/>
      <c r="L555" s="35"/>
      <c r="M555" s="38"/>
      <c r="N555" s="207"/>
      <c r="O555" s="208"/>
      <c r="P555" s="62"/>
      <c r="Q555" s="62"/>
      <c r="R555" s="62"/>
      <c r="S555" s="62"/>
      <c r="T555" s="62"/>
      <c r="U555" s="62"/>
      <c r="V555" s="62"/>
      <c r="W555" s="62"/>
      <c r="X555" s="63"/>
      <c r="Y555" s="33"/>
      <c r="Z555" s="33"/>
      <c r="AA555" s="33"/>
      <c r="AB555" s="33"/>
      <c r="AC555" s="33"/>
      <c r="AD555" s="33"/>
      <c r="AE555" s="33"/>
      <c r="AT555" s="17" t="s">
        <v>231</v>
      </c>
      <c r="AU555" s="17" t="s">
        <v>89</v>
      </c>
    </row>
    <row r="556" spans="1:65" s="13" customFormat="1">
      <c r="B556" s="210"/>
      <c r="C556" s="211"/>
      <c r="D556" s="205" t="s">
        <v>181</v>
      </c>
      <c r="E556" s="212" t="s">
        <v>20</v>
      </c>
      <c r="F556" s="213" t="s">
        <v>7161</v>
      </c>
      <c r="G556" s="211"/>
      <c r="H556" s="214">
        <v>5.5</v>
      </c>
      <c r="I556" s="215"/>
      <c r="J556" s="215"/>
      <c r="K556" s="211"/>
      <c r="L556" s="211"/>
      <c r="M556" s="216"/>
      <c r="N556" s="217"/>
      <c r="O556" s="218"/>
      <c r="P556" s="218"/>
      <c r="Q556" s="218"/>
      <c r="R556" s="218"/>
      <c r="S556" s="218"/>
      <c r="T556" s="218"/>
      <c r="U556" s="218"/>
      <c r="V556" s="218"/>
      <c r="W556" s="218"/>
      <c r="X556" s="219"/>
      <c r="AT556" s="220" t="s">
        <v>181</v>
      </c>
      <c r="AU556" s="220" t="s">
        <v>89</v>
      </c>
      <c r="AV556" s="13" t="s">
        <v>89</v>
      </c>
      <c r="AW556" s="13" t="s">
        <v>5</v>
      </c>
      <c r="AX556" s="13" t="s">
        <v>79</v>
      </c>
      <c r="AY556" s="220" t="s">
        <v>168</v>
      </c>
    </row>
    <row r="557" spans="1:65" s="13" customFormat="1">
      <c r="B557" s="210"/>
      <c r="C557" s="211"/>
      <c r="D557" s="205" t="s">
        <v>181</v>
      </c>
      <c r="E557" s="212" t="s">
        <v>20</v>
      </c>
      <c r="F557" s="213" t="s">
        <v>7162</v>
      </c>
      <c r="G557" s="211"/>
      <c r="H557" s="214">
        <v>96.85</v>
      </c>
      <c r="I557" s="215"/>
      <c r="J557" s="215"/>
      <c r="K557" s="211"/>
      <c r="L557" s="211"/>
      <c r="M557" s="216"/>
      <c r="N557" s="217"/>
      <c r="O557" s="218"/>
      <c r="P557" s="218"/>
      <c r="Q557" s="218"/>
      <c r="R557" s="218"/>
      <c r="S557" s="218"/>
      <c r="T557" s="218"/>
      <c r="U557" s="218"/>
      <c r="V557" s="218"/>
      <c r="W557" s="218"/>
      <c r="X557" s="219"/>
      <c r="AT557" s="220" t="s">
        <v>181</v>
      </c>
      <c r="AU557" s="220" t="s">
        <v>89</v>
      </c>
      <c r="AV557" s="13" t="s">
        <v>89</v>
      </c>
      <c r="AW557" s="13" t="s">
        <v>5</v>
      </c>
      <c r="AX557" s="13" t="s">
        <v>79</v>
      </c>
      <c r="AY557" s="220" t="s">
        <v>168</v>
      </c>
    </row>
    <row r="558" spans="1:65" s="13" customFormat="1">
      <c r="B558" s="210"/>
      <c r="C558" s="211"/>
      <c r="D558" s="205" t="s">
        <v>181</v>
      </c>
      <c r="E558" s="212" t="s">
        <v>20</v>
      </c>
      <c r="F558" s="213" t="s">
        <v>7163</v>
      </c>
      <c r="G558" s="211"/>
      <c r="H558" s="214">
        <v>65</v>
      </c>
      <c r="I558" s="215"/>
      <c r="J558" s="215"/>
      <c r="K558" s="211"/>
      <c r="L558" s="211"/>
      <c r="M558" s="216"/>
      <c r="N558" s="217"/>
      <c r="O558" s="218"/>
      <c r="P558" s="218"/>
      <c r="Q558" s="218"/>
      <c r="R558" s="218"/>
      <c r="S558" s="218"/>
      <c r="T558" s="218"/>
      <c r="U558" s="218"/>
      <c r="V558" s="218"/>
      <c r="W558" s="218"/>
      <c r="X558" s="219"/>
      <c r="AT558" s="220" t="s">
        <v>181</v>
      </c>
      <c r="AU558" s="220" t="s">
        <v>89</v>
      </c>
      <c r="AV558" s="13" t="s">
        <v>89</v>
      </c>
      <c r="AW558" s="13" t="s">
        <v>5</v>
      </c>
      <c r="AX558" s="13" t="s">
        <v>79</v>
      </c>
      <c r="AY558" s="220" t="s">
        <v>168</v>
      </c>
    </row>
    <row r="559" spans="1:65" s="2" customFormat="1" ht="24" customHeight="1">
      <c r="A559" s="33"/>
      <c r="B559" s="34"/>
      <c r="C559" s="191" t="s">
        <v>1008</v>
      </c>
      <c r="D559" s="191" t="s">
        <v>171</v>
      </c>
      <c r="E559" s="192" t="s">
        <v>7164</v>
      </c>
      <c r="F559" s="193" t="s">
        <v>7165</v>
      </c>
      <c r="G559" s="194" t="s">
        <v>460</v>
      </c>
      <c r="H559" s="195">
        <v>1</v>
      </c>
      <c r="I559" s="196"/>
      <c r="J559" s="196"/>
      <c r="K559" s="197">
        <f>ROUND(P559*H559,2)</f>
        <v>0</v>
      </c>
      <c r="L559" s="193" t="s">
        <v>175</v>
      </c>
      <c r="M559" s="38"/>
      <c r="N559" s="198" t="s">
        <v>20</v>
      </c>
      <c r="O559" s="199" t="s">
        <v>48</v>
      </c>
      <c r="P559" s="200">
        <f>I559+J559</f>
        <v>0</v>
      </c>
      <c r="Q559" s="200">
        <f>ROUND(I559*H559,2)</f>
        <v>0</v>
      </c>
      <c r="R559" s="200">
        <f>ROUND(J559*H559,2)</f>
        <v>0</v>
      </c>
      <c r="S559" s="62"/>
      <c r="T559" s="201">
        <f>S559*H559</f>
        <v>0</v>
      </c>
      <c r="U559" s="201">
        <v>0</v>
      </c>
      <c r="V559" s="201">
        <f>U559*H559</f>
        <v>0</v>
      </c>
      <c r="W559" s="201">
        <v>0.192</v>
      </c>
      <c r="X559" s="202">
        <f>W559*H559</f>
        <v>0.192</v>
      </c>
      <c r="Y559" s="33"/>
      <c r="Z559" s="33"/>
      <c r="AA559" s="33"/>
      <c r="AB559" s="33"/>
      <c r="AC559" s="33"/>
      <c r="AD559" s="33"/>
      <c r="AE559" s="33"/>
      <c r="AR559" s="203" t="s">
        <v>191</v>
      </c>
      <c r="AT559" s="203" t="s">
        <v>171</v>
      </c>
      <c r="AU559" s="203" t="s">
        <v>89</v>
      </c>
      <c r="AY559" s="17" t="s">
        <v>168</v>
      </c>
      <c r="BE559" s="204">
        <f>IF(O559="základní",K559,0)</f>
        <v>0</v>
      </c>
      <c r="BF559" s="204">
        <f>IF(O559="snížená",K559,0)</f>
        <v>0</v>
      </c>
      <c r="BG559" s="204">
        <f>IF(O559="zákl. přenesená",K559,0)</f>
        <v>0</v>
      </c>
      <c r="BH559" s="204">
        <f>IF(O559="sníž. přenesená",K559,0)</f>
        <v>0</v>
      </c>
      <c r="BI559" s="204">
        <f>IF(O559="nulová",K559,0)</f>
        <v>0</v>
      </c>
      <c r="BJ559" s="17" t="s">
        <v>87</v>
      </c>
      <c r="BK559" s="204">
        <f>ROUND(P559*H559,2)</f>
        <v>0</v>
      </c>
      <c r="BL559" s="17" t="s">
        <v>191</v>
      </c>
      <c r="BM559" s="203" t="s">
        <v>7166</v>
      </c>
    </row>
    <row r="560" spans="1:65" s="2" customFormat="1">
      <c r="A560" s="33"/>
      <c r="B560" s="34"/>
      <c r="C560" s="35"/>
      <c r="D560" s="205" t="s">
        <v>178</v>
      </c>
      <c r="E560" s="35"/>
      <c r="F560" s="206" t="s">
        <v>7167</v>
      </c>
      <c r="G560" s="35"/>
      <c r="H560" s="35"/>
      <c r="I560" s="107"/>
      <c r="J560" s="107"/>
      <c r="K560" s="35"/>
      <c r="L560" s="35"/>
      <c r="M560" s="38"/>
      <c r="N560" s="207"/>
      <c r="O560" s="208"/>
      <c r="P560" s="62"/>
      <c r="Q560" s="62"/>
      <c r="R560" s="62"/>
      <c r="S560" s="62"/>
      <c r="T560" s="62"/>
      <c r="U560" s="62"/>
      <c r="V560" s="62"/>
      <c r="W560" s="62"/>
      <c r="X560" s="63"/>
      <c r="Y560" s="33"/>
      <c r="Z560" s="33"/>
      <c r="AA560" s="33"/>
      <c r="AB560" s="33"/>
      <c r="AC560" s="33"/>
      <c r="AD560" s="33"/>
      <c r="AE560" s="33"/>
      <c r="AT560" s="17" t="s">
        <v>178</v>
      </c>
      <c r="AU560" s="17" t="s">
        <v>89</v>
      </c>
    </row>
    <row r="561" spans="1:65" s="2" customFormat="1" ht="39">
      <c r="A561" s="33"/>
      <c r="B561" s="34"/>
      <c r="C561" s="35"/>
      <c r="D561" s="205" t="s">
        <v>231</v>
      </c>
      <c r="E561" s="35"/>
      <c r="F561" s="209" t="s">
        <v>7149</v>
      </c>
      <c r="G561" s="35"/>
      <c r="H561" s="35"/>
      <c r="I561" s="107"/>
      <c r="J561" s="107"/>
      <c r="K561" s="35"/>
      <c r="L561" s="35"/>
      <c r="M561" s="38"/>
      <c r="N561" s="207"/>
      <c r="O561" s="208"/>
      <c r="P561" s="62"/>
      <c r="Q561" s="62"/>
      <c r="R561" s="62"/>
      <c r="S561" s="62"/>
      <c r="T561" s="62"/>
      <c r="U561" s="62"/>
      <c r="V561" s="62"/>
      <c r="W561" s="62"/>
      <c r="X561" s="63"/>
      <c r="Y561" s="33"/>
      <c r="Z561" s="33"/>
      <c r="AA561" s="33"/>
      <c r="AB561" s="33"/>
      <c r="AC561" s="33"/>
      <c r="AD561" s="33"/>
      <c r="AE561" s="33"/>
      <c r="AT561" s="17" t="s">
        <v>231</v>
      </c>
      <c r="AU561" s="17" t="s">
        <v>89</v>
      </c>
    </row>
    <row r="562" spans="1:65" s="13" customFormat="1">
      <c r="B562" s="210"/>
      <c r="C562" s="211"/>
      <c r="D562" s="205" t="s">
        <v>181</v>
      </c>
      <c r="E562" s="212" t="s">
        <v>20</v>
      </c>
      <c r="F562" s="213" t="s">
        <v>7168</v>
      </c>
      <c r="G562" s="211"/>
      <c r="H562" s="214">
        <v>1</v>
      </c>
      <c r="I562" s="215"/>
      <c r="J562" s="215"/>
      <c r="K562" s="211"/>
      <c r="L562" s="211"/>
      <c r="M562" s="216"/>
      <c r="N562" s="217"/>
      <c r="O562" s="218"/>
      <c r="P562" s="218"/>
      <c r="Q562" s="218"/>
      <c r="R562" s="218"/>
      <c r="S562" s="218"/>
      <c r="T562" s="218"/>
      <c r="U562" s="218"/>
      <c r="V562" s="218"/>
      <c r="W562" s="218"/>
      <c r="X562" s="219"/>
      <c r="AT562" s="220" t="s">
        <v>181</v>
      </c>
      <c r="AU562" s="220" t="s">
        <v>89</v>
      </c>
      <c r="AV562" s="13" t="s">
        <v>89</v>
      </c>
      <c r="AW562" s="13" t="s">
        <v>5</v>
      </c>
      <c r="AX562" s="13" t="s">
        <v>79</v>
      </c>
      <c r="AY562" s="220" t="s">
        <v>168</v>
      </c>
    </row>
    <row r="563" spans="1:65" s="2" customFormat="1" ht="24" customHeight="1">
      <c r="A563" s="33"/>
      <c r="B563" s="34"/>
      <c r="C563" s="191" t="s">
        <v>1014</v>
      </c>
      <c r="D563" s="191" t="s">
        <v>171</v>
      </c>
      <c r="E563" s="192" t="s">
        <v>7169</v>
      </c>
      <c r="F563" s="193" t="s">
        <v>7170</v>
      </c>
      <c r="G563" s="194" t="s">
        <v>460</v>
      </c>
      <c r="H563" s="195">
        <v>1</v>
      </c>
      <c r="I563" s="196"/>
      <c r="J563" s="196"/>
      <c r="K563" s="197">
        <f>ROUND(P563*H563,2)</f>
        <v>0</v>
      </c>
      <c r="L563" s="193" t="s">
        <v>175</v>
      </c>
      <c r="M563" s="38"/>
      <c r="N563" s="198" t="s">
        <v>20</v>
      </c>
      <c r="O563" s="199" t="s">
        <v>48</v>
      </c>
      <c r="P563" s="200">
        <f>I563+J563</f>
        <v>0</v>
      </c>
      <c r="Q563" s="200">
        <f>ROUND(I563*H563,2)</f>
        <v>0</v>
      </c>
      <c r="R563" s="200">
        <f>ROUND(J563*H563,2)</f>
        <v>0</v>
      </c>
      <c r="S563" s="62"/>
      <c r="T563" s="201">
        <f>S563*H563</f>
        <v>0</v>
      </c>
      <c r="U563" s="201">
        <v>0</v>
      </c>
      <c r="V563" s="201">
        <f>U563*H563</f>
        <v>0</v>
      </c>
      <c r="W563" s="201">
        <v>0.21</v>
      </c>
      <c r="X563" s="202">
        <f>W563*H563</f>
        <v>0.21</v>
      </c>
      <c r="Y563" s="33"/>
      <c r="Z563" s="33"/>
      <c r="AA563" s="33"/>
      <c r="AB563" s="33"/>
      <c r="AC563" s="33"/>
      <c r="AD563" s="33"/>
      <c r="AE563" s="33"/>
      <c r="AR563" s="203" t="s">
        <v>191</v>
      </c>
      <c r="AT563" s="203" t="s">
        <v>171</v>
      </c>
      <c r="AU563" s="203" t="s">
        <v>89</v>
      </c>
      <c r="AY563" s="17" t="s">
        <v>168</v>
      </c>
      <c r="BE563" s="204">
        <f>IF(O563="základní",K563,0)</f>
        <v>0</v>
      </c>
      <c r="BF563" s="204">
        <f>IF(O563="snížená",K563,0)</f>
        <v>0</v>
      </c>
      <c r="BG563" s="204">
        <f>IF(O563="zákl. přenesená",K563,0)</f>
        <v>0</v>
      </c>
      <c r="BH563" s="204">
        <f>IF(O563="sníž. přenesená",K563,0)</f>
        <v>0</v>
      </c>
      <c r="BI563" s="204">
        <f>IF(O563="nulová",K563,0)</f>
        <v>0</v>
      </c>
      <c r="BJ563" s="17" t="s">
        <v>87</v>
      </c>
      <c r="BK563" s="204">
        <f>ROUND(P563*H563,2)</f>
        <v>0</v>
      </c>
      <c r="BL563" s="17" t="s">
        <v>191</v>
      </c>
      <c r="BM563" s="203" t="s">
        <v>7171</v>
      </c>
    </row>
    <row r="564" spans="1:65" s="2" customFormat="1">
      <c r="A564" s="33"/>
      <c r="B564" s="34"/>
      <c r="C564" s="35"/>
      <c r="D564" s="205" t="s">
        <v>178</v>
      </c>
      <c r="E564" s="35"/>
      <c r="F564" s="206" t="s">
        <v>7172</v>
      </c>
      <c r="G564" s="35"/>
      <c r="H564" s="35"/>
      <c r="I564" s="107"/>
      <c r="J564" s="107"/>
      <c r="K564" s="35"/>
      <c r="L564" s="35"/>
      <c r="M564" s="38"/>
      <c r="N564" s="207"/>
      <c r="O564" s="208"/>
      <c r="P564" s="62"/>
      <c r="Q564" s="62"/>
      <c r="R564" s="62"/>
      <c r="S564" s="62"/>
      <c r="T564" s="62"/>
      <c r="U564" s="62"/>
      <c r="V564" s="62"/>
      <c r="W564" s="62"/>
      <c r="X564" s="63"/>
      <c r="Y564" s="33"/>
      <c r="Z564" s="33"/>
      <c r="AA564" s="33"/>
      <c r="AB564" s="33"/>
      <c r="AC564" s="33"/>
      <c r="AD564" s="33"/>
      <c r="AE564" s="33"/>
      <c r="AT564" s="17" t="s">
        <v>178</v>
      </c>
      <c r="AU564" s="17" t="s">
        <v>89</v>
      </c>
    </row>
    <row r="565" spans="1:65" s="2" customFormat="1" ht="39">
      <c r="A565" s="33"/>
      <c r="B565" s="34"/>
      <c r="C565" s="35"/>
      <c r="D565" s="205" t="s">
        <v>231</v>
      </c>
      <c r="E565" s="35"/>
      <c r="F565" s="209" t="s">
        <v>7149</v>
      </c>
      <c r="G565" s="35"/>
      <c r="H565" s="35"/>
      <c r="I565" s="107"/>
      <c r="J565" s="107"/>
      <c r="K565" s="35"/>
      <c r="L565" s="35"/>
      <c r="M565" s="38"/>
      <c r="N565" s="207"/>
      <c r="O565" s="208"/>
      <c r="P565" s="62"/>
      <c r="Q565" s="62"/>
      <c r="R565" s="62"/>
      <c r="S565" s="62"/>
      <c r="T565" s="62"/>
      <c r="U565" s="62"/>
      <c r="V565" s="62"/>
      <c r="W565" s="62"/>
      <c r="X565" s="63"/>
      <c r="Y565" s="33"/>
      <c r="Z565" s="33"/>
      <c r="AA565" s="33"/>
      <c r="AB565" s="33"/>
      <c r="AC565" s="33"/>
      <c r="AD565" s="33"/>
      <c r="AE565" s="33"/>
      <c r="AT565" s="17" t="s">
        <v>231</v>
      </c>
      <c r="AU565" s="17" t="s">
        <v>89</v>
      </c>
    </row>
    <row r="566" spans="1:65" s="13" customFormat="1">
      <c r="B566" s="210"/>
      <c r="C566" s="211"/>
      <c r="D566" s="205" t="s">
        <v>181</v>
      </c>
      <c r="E566" s="212" t="s">
        <v>20</v>
      </c>
      <c r="F566" s="213" t="s">
        <v>7173</v>
      </c>
      <c r="G566" s="211"/>
      <c r="H566" s="214">
        <v>1</v>
      </c>
      <c r="I566" s="215"/>
      <c r="J566" s="215"/>
      <c r="K566" s="211"/>
      <c r="L566" s="211"/>
      <c r="M566" s="216"/>
      <c r="N566" s="217"/>
      <c r="O566" s="218"/>
      <c r="P566" s="218"/>
      <c r="Q566" s="218"/>
      <c r="R566" s="218"/>
      <c r="S566" s="218"/>
      <c r="T566" s="218"/>
      <c r="U566" s="218"/>
      <c r="V566" s="218"/>
      <c r="W566" s="218"/>
      <c r="X566" s="219"/>
      <c r="AT566" s="220" t="s">
        <v>181</v>
      </c>
      <c r="AU566" s="220" t="s">
        <v>89</v>
      </c>
      <c r="AV566" s="13" t="s">
        <v>89</v>
      </c>
      <c r="AW566" s="13" t="s">
        <v>5</v>
      </c>
      <c r="AX566" s="13" t="s">
        <v>79</v>
      </c>
      <c r="AY566" s="220" t="s">
        <v>168</v>
      </c>
    </row>
    <row r="567" spans="1:65" s="2" customFormat="1" ht="24" customHeight="1">
      <c r="A567" s="33"/>
      <c r="B567" s="34"/>
      <c r="C567" s="191" t="s">
        <v>1019</v>
      </c>
      <c r="D567" s="191" t="s">
        <v>171</v>
      </c>
      <c r="E567" s="192" t="s">
        <v>7174</v>
      </c>
      <c r="F567" s="193" t="s">
        <v>7175</v>
      </c>
      <c r="G567" s="194" t="s">
        <v>460</v>
      </c>
      <c r="H567" s="195">
        <v>1</v>
      </c>
      <c r="I567" s="196"/>
      <c r="J567" s="196"/>
      <c r="K567" s="197">
        <f>ROUND(P567*H567,2)</f>
        <v>0</v>
      </c>
      <c r="L567" s="193" t="s">
        <v>175</v>
      </c>
      <c r="M567" s="38"/>
      <c r="N567" s="198" t="s">
        <v>20</v>
      </c>
      <c r="O567" s="199" t="s">
        <v>48</v>
      </c>
      <c r="P567" s="200">
        <f>I567+J567</f>
        <v>0</v>
      </c>
      <c r="Q567" s="200">
        <f>ROUND(I567*H567,2)</f>
        <v>0</v>
      </c>
      <c r="R567" s="200">
        <f>ROUND(J567*H567,2)</f>
        <v>0</v>
      </c>
      <c r="S567" s="62"/>
      <c r="T567" s="201">
        <f>S567*H567</f>
        <v>0</v>
      </c>
      <c r="U567" s="201">
        <v>0</v>
      </c>
      <c r="V567" s="201">
        <f>U567*H567</f>
        <v>0</v>
      </c>
      <c r="W567" s="201">
        <v>0.28499999999999998</v>
      </c>
      <c r="X567" s="202">
        <f>W567*H567</f>
        <v>0.28499999999999998</v>
      </c>
      <c r="Y567" s="33"/>
      <c r="Z567" s="33"/>
      <c r="AA567" s="33"/>
      <c r="AB567" s="33"/>
      <c r="AC567" s="33"/>
      <c r="AD567" s="33"/>
      <c r="AE567" s="33"/>
      <c r="AR567" s="203" t="s">
        <v>191</v>
      </c>
      <c r="AT567" s="203" t="s">
        <v>171</v>
      </c>
      <c r="AU567" s="203" t="s">
        <v>89</v>
      </c>
      <c r="AY567" s="17" t="s">
        <v>168</v>
      </c>
      <c r="BE567" s="204">
        <f>IF(O567="základní",K567,0)</f>
        <v>0</v>
      </c>
      <c r="BF567" s="204">
        <f>IF(O567="snížená",K567,0)</f>
        <v>0</v>
      </c>
      <c r="BG567" s="204">
        <f>IF(O567="zákl. přenesená",K567,0)</f>
        <v>0</v>
      </c>
      <c r="BH567" s="204">
        <f>IF(O567="sníž. přenesená",K567,0)</f>
        <v>0</v>
      </c>
      <c r="BI567" s="204">
        <f>IF(O567="nulová",K567,0)</f>
        <v>0</v>
      </c>
      <c r="BJ567" s="17" t="s">
        <v>87</v>
      </c>
      <c r="BK567" s="204">
        <f>ROUND(P567*H567,2)</f>
        <v>0</v>
      </c>
      <c r="BL567" s="17" t="s">
        <v>191</v>
      </c>
      <c r="BM567" s="203" t="s">
        <v>7176</v>
      </c>
    </row>
    <row r="568" spans="1:65" s="2" customFormat="1" ht="19.5">
      <c r="A568" s="33"/>
      <c r="B568" s="34"/>
      <c r="C568" s="35"/>
      <c r="D568" s="205" t="s">
        <v>178</v>
      </c>
      <c r="E568" s="35"/>
      <c r="F568" s="206" t="s">
        <v>7177</v>
      </c>
      <c r="G568" s="35"/>
      <c r="H568" s="35"/>
      <c r="I568" s="107"/>
      <c r="J568" s="107"/>
      <c r="K568" s="35"/>
      <c r="L568" s="35"/>
      <c r="M568" s="38"/>
      <c r="N568" s="207"/>
      <c r="O568" s="208"/>
      <c r="P568" s="62"/>
      <c r="Q568" s="62"/>
      <c r="R568" s="62"/>
      <c r="S568" s="62"/>
      <c r="T568" s="62"/>
      <c r="U568" s="62"/>
      <c r="V568" s="62"/>
      <c r="W568" s="62"/>
      <c r="X568" s="63"/>
      <c r="Y568" s="33"/>
      <c r="Z568" s="33"/>
      <c r="AA568" s="33"/>
      <c r="AB568" s="33"/>
      <c r="AC568" s="33"/>
      <c r="AD568" s="33"/>
      <c r="AE568" s="33"/>
      <c r="AT568" s="17" t="s">
        <v>178</v>
      </c>
      <c r="AU568" s="17" t="s">
        <v>89</v>
      </c>
    </row>
    <row r="569" spans="1:65" s="2" customFormat="1" ht="39">
      <c r="A569" s="33"/>
      <c r="B569" s="34"/>
      <c r="C569" s="35"/>
      <c r="D569" s="205" t="s">
        <v>231</v>
      </c>
      <c r="E569" s="35"/>
      <c r="F569" s="209" t="s">
        <v>7149</v>
      </c>
      <c r="G569" s="35"/>
      <c r="H569" s="35"/>
      <c r="I569" s="107"/>
      <c r="J569" s="107"/>
      <c r="K569" s="35"/>
      <c r="L569" s="35"/>
      <c r="M569" s="38"/>
      <c r="N569" s="207"/>
      <c r="O569" s="208"/>
      <c r="P569" s="62"/>
      <c r="Q569" s="62"/>
      <c r="R569" s="62"/>
      <c r="S569" s="62"/>
      <c r="T569" s="62"/>
      <c r="U569" s="62"/>
      <c r="V569" s="62"/>
      <c r="W569" s="62"/>
      <c r="X569" s="63"/>
      <c r="Y569" s="33"/>
      <c r="Z569" s="33"/>
      <c r="AA569" s="33"/>
      <c r="AB569" s="33"/>
      <c r="AC569" s="33"/>
      <c r="AD569" s="33"/>
      <c r="AE569" s="33"/>
      <c r="AT569" s="17" t="s">
        <v>231</v>
      </c>
      <c r="AU569" s="17" t="s">
        <v>89</v>
      </c>
    </row>
    <row r="570" spans="1:65" s="13" customFormat="1" ht="22.5">
      <c r="B570" s="210"/>
      <c r="C570" s="211"/>
      <c r="D570" s="205" t="s">
        <v>181</v>
      </c>
      <c r="E570" s="212" t="s">
        <v>20</v>
      </c>
      <c r="F570" s="213" t="s">
        <v>7178</v>
      </c>
      <c r="G570" s="211"/>
      <c r="H570" s="214">
        <v>1</v>
      </c>
      <c r="I570" s="215"/>
      <c r="J570" s="215"/>
      <c r="K570" s="211"/>
      <c r="L570" s="211"/>
      <c r="M570" s="216"/>
      <c r="N570" s="217"/>
      <c r="O570" s="218"/>
      <c r="P570" s="218"/>
      <c r="Q570" s="218"/>
      <c r="R570" s="218"/>
      <c r="S570" s="218"/>
      <c r="T570" s="218"/>
      <c r="U570" s="218"/>
      <c r="V570" s="218"/>
      <c r="W570" s="218"/>
      <c r="X570" s="219"/>
      <c r="AT570" s="220" t="s">
        <v>181</v>
      </c>
      <c r="AU570" s="220" t="s">
        <v>89</v>
      </c>
      <c r="AV570" s="13" t="s">
        <v>89</v>
      </c>
      <c r="AW570" s="13" t="s">
        <v>5</v>
      </c>
      <c r="AX570" s="13" t="s">
        <v>79</v>
      </c>
      <c r="AY570" s="220" t="s">
        <v>168</v>
      </c>
    </row>
    <row r="571" spans="1:65" s="12" customFormat="1" ht="22.9" customHeight="1">
      <c r="B571" s="174"/>
      <c r="C571" s="175"/>
      <c r="D571" s="176" t="s">
        <v>78</v>
      </c>
      <c r="E571" s="189" t="s">
        <v>1798</v>
      </c>
      <c r="F571" s="189" t="s">
        <v>1799</v>
      </c>
      <c r="G571" s="175"/>
      <c r="H571" s="175"/>
      <c r="I571" s="178"/>
      <c r="J571" s="178"/>
      <c r="K571" s="190">
        <f>BK571</f>
        <v>0</v>
      </c>
      <c r="L571" s="175"/>
      <c r="M571" s="180"/>
      <c r="N571" s="181"/>
      <c r="O571" s="182"/>
      <c r="P571" s="182"/>
      <c r="Q571" s="183">
        <f>SUM(Q572:Q610)</f>
        <v>0</v>
      </c>
      <c r="R571" s="183">
        <f>SUM(R572:R610)</f>
        <v>0</v>
      </c>
      <c r="S571" s="182"/>
      <c r="T571" s="184">
        <f>SUM(T572:T610)</f>
        <v>0</v>
      </c>
      <c r="U571" s="182"/>
      <c r="V571" s="184">
        <f>SUM(V572:V610)</f>
        <v>0</v>
      </c>
      <c r="W571" s="182"/>
      <c r="X571" s="185">
        <f>SUM(X572:X610)</f>
        <v>0</v>
      </c>
      <c r="AR571" s="186" t="s">
        <v>87</v>
      </c>
      <c r="AT571" s="187" t="s">
        <v>78</v>
      </c>
      <c r="AU571" s="187" t="s">
        <v>87</v>
      </c>
      <c r="AY571" s="186" t="s">
        <v>168</v>
      </c>
      <c r="BK571" s="188">
        <f>SUM(BK572:BK610)</f>
        <v>0</v>
      </c>
    </row>
    <row r="572" spans="1:65" s="2" customFormat="1" ht="24" customHeight="1">
      <c r="A572" s="33"/>
      <c r="B572" s="34"/>
      <c r="C572" s="191" t="s">
        <v>1028</v>
      </c>
      <c r="D572" s="191" t="s">
        <v>171</v>
      </c>
      <c r="E572" s="192" t="s">
        <v>7179</v>
      </c>
      <c r="F572" s="193" t="s">
        <v>7180</v>
      </c>
      <c r="G572" s="194" t="s">
        <v>322</v>
      </c>
      <c r="H572" s="195">
        <v>255.232</v>
      </c>
      <c r="I572" s="196"/>
      <c r="J572" s="196"/>
      <c r="K572" s="197">
        <f>ROUND(P572*H572,2)</f>
        <v>0</v>
      </c>
      <c r="L572" s="193" t="s">
        <v>175</v>
      </c>
      <c r="M572" s="38"/>
      <c r="N572" s="198" t="s">
        <v>20</v>
      </c>
      <c r="O572" s="199" t="s">
        <v>48</v>
      </c>
      <c r="P572" s="200">
        <f>I572+J572</f>
        <v>0</v>
      </c>
      <c r="Q572" s="200">
        <f>ROUND(I572*H572,2)</f>
        <v>0</v>
      </c>
      <c r="R572" s="200">
        <f>ROUND(J572*H572,2)</f>
        <v>0</v>
      </c>
      <c r="S572" s="62"/>
      <c r="T572" s="201">
        <f>S572*H572</f>
        <v>0</v>
      </c>
      <c r="U572" s="201">
        <v>0</v>
      </c>
      <c r="V572" s="201">
        <f>U572*H572</f>
        <v>0</v>
      </c>
      <c r="W572" s="201">
        <v>0</v>
      </c>
      <c r="X572" s="202">
        <f>W572*H572</f>
        <v>0</v>
      </c>
      <c r="Y572" s="33"/>
      <c r="Z572" s="33"/>
      <c r="AA572" s="33"/>
      <c r="AB572" s="33"/>
      <c r="AC572" s="33"/>
      <c r="AD572" s="33"/>
      <c r="AE572" s="33"/>
      <c r="AR572" s="203" t="s">
        <v>191</v>
      </c>
      <c r="AT572" s="203" t="s">
        <v>171</v>
      </c>
      <c r="AU572" s="203" t="s">
        <v>89</v>
      </c>
      <c r="AY572" s="17" t="s">
        <v>168</v>
      </c>
      <c r="BE572" s="204">
        <f>IF(O572="základní",K572,0)</f>
        <v>0</v>
      </c>
      <c r="BF572" s="204">
        <f>IF(O572="snížená",K572,0)</f>
        <v>0</v>
      </c>
      <c r="BG572" s="204">
        <f>IF(O572="zákl. přenesená",K572,0)</f>
        <v>0</v>
      </c>
      <c r="BH572" s="204">
        <f>IF(O572="sníž. přenesená",K572,0)</f>
        <v>0</v>
      </c>
      <c r="BI572" s="204">
        <f>IF(O572="nulová",K572,0)</f>
        <v>0</v>
      </c>
      <c r="BJ572" s="17" t="s">
        <v>87</v>
      </c>
      <c r="BK572" s="204">
        <f>ROUND(P572*H572,2)</f>
        <v>0</v>
      </c>
      <c r="BL572" s="17" t="s">
        <v>191</v>
      </c>
      <c r="BM572" s="203" t="s">
        <v>7181</v>
      </c>
    </row>
    <row r="573" spans="1:65" s="2" customFormat="1" ht="29.25">
      <c r="A573" s="33"/>
      <c r="B573" s="34"/>
      <c r="C573" s="35"/>
      <c r="D573" s="205" t="s">
        <v>178</v>
      </c>
      <c r="E573" s="35"/>
      <c r="F573" s="206" t="s">
        <v>7182</v>
      </c>
      <c r="G573" s="35"/>
      <c r="H573" s="35"/>
      <c r="I573" s="107"/>
      <c r="J573" s="107"/>
      <c r="K573" s="35"/>
      <c r="L573" s="35"/>
      <c r="M573" s="38"/>
      <c r="N573" s="207"/>
      <c r="O573" s="208"/>
      <c r="P573" s="62"/>
      <c r="Q573" s="62"/>
      <c r="R573" s="62"/>
      <c r="S573" s="62"/>
      <c r="T573" s="62"/>
      <c r="U573" s="62"/>
      <c r="V573" s="62"/>
      <c r="W573" s="62"/>
      <c r="X573" s="63"/>
      <c r="Y573" s="33"/>
      <c r="Z573" s="33"/>
      <c r="AA573" s="33"/>
      <c r="AB573" s="33"/>
      <c r="AC573" s="33"/>
      <c r="AD573" s="33"/>
      <c r="AE573" s="33"/>
      <c r="AT573" s="17" t="s">
        <v>178</v>
      </c>
      <c r="AU573" s="17" t="s">
        <v>89</v>
      </c>
    </row>
    <row r="574" spans="1:65" s="2" customFormat="1" ht="146.25">
      <c r="A574" s="33"/>
      <c r="B574" s="34"/>
      <c r="C574" s="35"/>
      <c r="D574" s="205" t="s">
        <v>231</v>
      </c>
      <c r="E574" s="35"/>
      <c r="F574" s="209" t="s">
        <v>1805</v>
      </c>
      <c r="G574" s="35"/>
      <c r="H574" s="35"/>
      <c r="I574" s="107"/>
      <c r="J574" s="107"/>
      <c r="K574" s="35"/>
      <c r="L574" s="35"/>
      <c r="M574" s="38"/>
      <c r="N574" s="207"/>
      <c r="O574" s="208"/>
      <c r="P574" s="62"/>
      <c r="Q574" s="62"/>
      <c r="R574" s="62"/>
      <c r="S574" s="62"/>
      <c r="T574" s="62"/>
      <c r="U574" s="62"/>
      <c r="V574" s="62"/>
      <c r="W574" s="62"/>
      <c r="X574" s="63"/>
      <c r="Y574" s="33"/>
      <c r="Z574" s="33"/>
      <c r="AA574" s="33"/>
      <c r="AB574" s="33"/>
      <c r="AC574" s="33"/>
      <c r="AD574" s="33"/>
      <c r="AE574" s="33"/>
      <c r="AT574" s="17" t="s">
        <v>231</v>
      </c>
      <c r="AU574" s="17" t="s">
        <v>89</v>
      </c>
    </row>
    <row r="575" spans="1:65" s="2" customFormat="1" ht="24" customHeight="1">
      <c r="A575" s="33"/>
      <c r="B575" s="34"/>
      <c r="C575" s="191" t="s">
        <v>1036</v>
      </c>
      <c r="D575" s="191" t="s">
        <v>171</v>
      </c>
      <c r="E575" s="192" t="s">
        <v>1819</v>
      </c>
      <c r="F575" s="193" t="s">
        <v>1820</v>
      </c>
      <c r="G575" s="194" t="s">
        <v>322</v>
      </c>
      <c r="H575" s="195">
        <v>255.232</v>
      </c>
      <c r="I575" s="196"/>
      <c r="J575" s="196"/>
      <c r="K575" s="197">
        <f>ROUND(P575*H575,2)</f>
        <v>0</v>
      </c>
      <c r="L575" s="193" t="s">
        <v>175</v>
      </c>
      <c r="M575" s="38"/>
      <c r="N575" s="198" t="s">
        <v>20</v>
      </c>
      <c r="O575" s="199" t="s">
        <v>48</v>
      </c>
      <c r="P575" s="200">
        <f>I575+J575</f>
        <v>0</v>
      </c>
      <c r="Q575" s="200">
        <f>ROUND(I575*H575,2)</f>
        <v>0</v>
      </c>
      <c r="R575" s="200">
        <f>ROUND(J575*H575,2)</f>
        <v>0</v>
      </c>
      <c r="S575" s="62"/>
      <c r="T575" s="201">
        <f>S575*H575</f>
        <v>0</v>
      </c>
      <c r="U575" s="201">
        <v>0</v>
      </c>
      <c r="V575" s="201">
        <f>U575*H575</f>
        <v>0</v>
      </c>
      <c r="W575" s="201">
        <v>0</v>
      </c>
      <c r="X575" s="202">
        <f>W575*H575</f>
        <v>0</v>
      </c>
      <c r="Y575" s="33"/>
      <c r="Z575" s="33"/>
      <c r="AA575" s="33"/>
      <c r="AB575" s="33"/>
      <c r="AC575" s="33"/>
      <c r="AD575" s="33"/>
      <c r="AE575" s="33"/>
      <c r="AR575" s="203" t="s">
        <v>191</v>
      </c>
      <c r="AT575" s="203" t="s">
        <v>171</v>
      </c>
      <c r="AU575" s="203" t="s">
        <v>89</v>
      </c>
      <c r="AY575" s="17" t="s">
        <v>168</v>
      </c>
      <c r="BE575" s="204">
        <f>IF(O575="základní",K575,0)</f>
        <v>0</v>
      </c>
      <c r="BF575" s="204">
        <f>IF(O575="snížená",K575,0)</f>
        <v>0</v>
      </c>
      <c r="BG575" s="204">
        <f>IF(O575="zákl. přenesená",K575,0)</f>
        <v>0</v>
      </c>
      <c r="BH575" s="204">
        <f>IF(O575="sníž. přenesená",K575,0)</f>
        <v>0</v>
      </c>
      <c r="BI575" s="204">
        <f>IF(O575="nulová",K575,0)</f>
        <v>0</v>
      </c>
      <c r="BJ575" s="17" t="s">
        <v>87</v>
      </c>
      <c r="BK575" s="204">
        <f>ROUND(P575*H575,2)</f>
        <v>0</v>
      </c>
      <c r="BL575" s="17" t="s">
        <v>191</v>
      </c>
      <c r="BM575" s="203" t="s">
        <v>7183</v>
      </c>
    </row>
    <row r="576" spans="1:65" s="2" customFormat="1" ht="19.5">
      <c r="A576" s="33"/>
      <c r="B576" s="34"/>
      <c r="C576" s="35"/>
      <c r="D576" s="205" t="s">
        <v>178</v>
      </c>
      <c r="E576" s="35"/>
      <c r="F576" s="206" t="s">
        <v>1822</v>
      </c>
      <c r="G576" s="35"/>
      <c r="H576" s="35"/>
      <c r="I576" s="107"/>
      <c r="J576" s="107"/>
      <c r="K576" s="35"/>
      <c r="L576" s="35"/>
      <c r="M576" s="38"/>
      <c r="N576" s="207"/>
      <c r="O576" s="208"/>
      <c r="P576" s="62"/>
      <c r="Q576" s="62"/>
      <c r="R576" s="62"/>
      <c r="S576" s="62"/>
      <c r="T576" s="62"/>
      <c r="U576" s="62"/>
      <c r="V576" s="62"/>
      <c r="W576" s="62"/>
      <c r="X576" s="63"/>
      <c r="Y576" s="33"/>
      <c r="Z576" s="33"/>
      <c r="AA576" s="33"/>
      <c r="AB576" s="33"/>
      <c r="AC576" s="33"/>
      <c r="AD576" s="33"/>
      <c r="AE576" s="33"/>
      <c r="AT576" s="17" t="s">
        <v>178</v>
      </c>
      <c r="AU576" s="17" t="s">
        <v>89</v>
      </c>
    </row>
    <row r="577" spans="1:65" s="2" customFormat="1" ht="87.75">
      <c r="A577" s="33"/>
      <c r="B577" s="34"/>
      <c r="C577" s="35"/>
      <c r="D577" s="205" t="s">
        <v>231</v>
      </c>
      <c r="E577" s="35"/>
      <c r="F577" s="209" t="s">
        <v>1823</v>
      </c>
      <c r="G577" s="35"/>
      <c r="H577" s="35"/>
      <c r="I577" s="107"/>
      <c r="J577" s="107"/>
      <c r="K577" s="35"/>
      <c r="L577" s="35"/>
      <c r="M577" s="38"/>
      <c r="N577" s="207"/>
      <c r="O577" s="208"/>
      <c r="P577" s="62"/>
      <c r="Q577" s="62"/>
      <c r="R577" s="62"/>
      <c r="S577" s="62"/>
      <c r="T577" s="62"/>
      <c r="U577" s="62"/>
      <c r="V577" s="62"/>
      <c r="W577" s="62"/>
      <c r="X577" s="63"/>
      <c r="Y577" s="33"/>
      <c r="Z577" s="33"/>
      <c r="AA577" s="33"/>
      <c r="AB577" s="33"/>
      <c r="AC577" s="33"/>
      <c r="AD577" s="33"/>
      <c r="AE577" s="33"/>
      <c r="AT577" s="17" t="s">
        <v>231</v>
      </c>
      <c r="AU577" s="17" t="s">
        <v>89</v>
      </c>
    </row>
    <row r="578" spans="1:65" s="2" customFormat="1" ht="24" customHeight="1">
      <c r="A578" s="33"/>
      <c r="B578" s="34"/>
      <c r="C578" s="191" t="s">
        <v>1044</v>
      </c>
      <c r="D578" s="191" t="s">
        <v>171</v>
      </c>
      <c r="E578" s="192" t="s">
        <v>1825</v>
      </c>
      <c r="F578" s="193" t="s">
        <v>1826</v>
      </c>
      <c r="G578" s="194" t="s">
        <v>322</v>
      </c>
      <c r="H578" s="195">
        <v>7401.7280000000001</v>
      </c>
      <c r="I578" s="196"/>
      <c r="J578" s="196"/>
      <c r="K578" s="197">
        <f>ROUND(P578*H578,2)</f>
        <v>0</v>
      </c>
      <c r="L578" s="193" t="s">
        <v>175</v>
      </c>
      <c r="M578" s="38"/>
      <c r="N578" s="198" t="s">
        <v>20</v>
      </c>
      <c r="O578" s="199" t="s">
        <v>48</v>
      </c>
      <c r="P578" s="200">
        <f>I578+J578</f>
        <v>0</v>
      </c>
      <c r="Q578" s="200">
        <f>ROUND(I578*H578,2)</f>
        <v>0</v>
      </c>
      <c r="R578" s="200">
        <f>ROUND(J578*H578,2)</f>
        <v>0</v>
      </c>
      <c r="S578" s="62"/>
      <c r="T578" s="201">
        <f>S578*H578</f>
        <v>0</v>
      </c>
      <c r="U578" s="201">
        <v>0</v>
      </c>
      <c r="V578" s="201">
        <f>U578*H578</f>
        <v>0</v>
      </c>
      <c r="W578" s="201">
        <v>0</v>
      </c>
      <c r="X578" s="202">
        <f>W578*H578</f>
        <v>0</v>
      </c>
      <c r="Y578" s="33"/>
      <c r="Z578" s="33"/>
      <c r="AA578" s="33"/>
      <c r="AB578" s="33"/>
      <c r="AC578" s="33"/>
      <c r="AD578" s="33"/>
      <c r="AE578" s="33"/>
      <c r="AR578" s="203" t="s">
        <v>191</v>
      </c>
      <c r="AT578" s="203" t="s">
        <v>171</v>
      </c>
      <c r="AU578" s="203" t="s">
        <v>89</v>
      </c>
      <c r="AY578" s="17" t="s">
        <v>168</v>
      </c>
      <c r="BE578" s="204">
        <f>IF(O578="základní",K578,0)</f>
        <v>0</v>
      </c>
      <c r="BF578" s="204">
        <f>IF(O578="snížená",K578,0)</f>
        <v>0</v>
      </c>
      <c r="BG578" s="204">
        <f>IF(O578="zákl. přenesená",K578,0)</f>
        <v>0</v>
      </c>
      <c r="BH578" s="204">
        <f>IF(O578="sníž. přenesená",K578,0)</f>
        <v>0</v>
      </c>
      <c r="BI578" s="204">
        <f>IF(O578="nulová",K578,0)</f>
        <v>0</v>
      </c>
      <c r="BJ578" s="17" t="s">
        <v>87</v>
      </c>
      <c r="BK578" s="204">
        <f>ROUND(P578*H578,2)</f>
        <v>0</v>
      </c>
      <c r="BL578" s="17" t="s">
        <v>191</v>
      </c>
      <c r="BM578" s="203" t="s">
        <v>7184</v>
      </c>
    </row>
    <row r="579" spans="1:65" s="2" customFormat="1" ht="29.25">
      <c r="A579" s="33"/>
      <c r="B579" s="34"/>
      <c r="C579" s="35"/>
      <c r="D579" s="205" t="s">
        <v>178</v>
      </c>
      <c r="E579" s="35"/>
      <c r="F579" s="206" t="s">
        <v>1828</v>
      </c>
      <c r="G579" s="35"/>
      <c r="H579" s="35"/>
      <c r="I579" s="107"/>
      <c r="J579" s="107"/>
      <c r="K579" s="35"/>
      <c r="L579" s="35"/>
      <c r="M579" s="38"/>
      <c r="N579" s="207"/>
      <c r="O579" s="208"/>
      <c r="P579" s="62"/>
      <c r="Q579" s="62"/>
      <c r="R579" s="62"/>
      <c r="S579" s="62"/>
      <c r="T579" s="62"/>
      <c r="U579" s="62"/>
      <c r="V579" s="62"/>
      <c r="W579" s="62"/>
      <c r="X579" s="63"/>
      <c r="Y579" s="33"/>
      <c r="Z579" s="33"/>
      <c r="AA579" s="33"/>
      <c r="AB579" s="33"/>
      <c r="AC579" s="33"/>
      <c r="AD579" s="33"/>
      <c r="AE579" s="33"/>
      <c r="AT579" s="17" t="s">
        <v>178</v>
      </c>
      <c r="AU579" s="17" t="s">
        <v>89</v>
      </c>
    </row>
    <row r="580" spans="1:65" s="2" customFormat="1" ht="87.75">
      <c r="A580" s="33"/>
      <c r="B580" s="34"/>
      <c r="C580" s="35"/>
      <c r="D580" s="205" t="s">
        <v>231</v>
      </c>
      <c r="E580" s="35"/>
      <c r="F580" s="209" t="s">
        <v>1823</v>
      </c>
      <c r="G580" s="35"/>
      <c r="H580" s="35"/>
      <c r="I580" s="107"/>
      <c r="J580" s="107"/>
      <c r="K580" s="35"/>
      <c r="L580" s="35"/>
      <c r="M580" s="38"/>
      <c r="N580" s="207"/>
      <c r="O580" s="208"/>
      <c r="P580" s="62"/>
      <c r="Q580" s="62"/>
      <c r="R580" s="62"/>
      <c r="S580" s="62"/>
      <c r="T580" s="62"/>
      <c r="U580" s="62"/>
      <c r="V580" s="62"/>
      <c r="W580" s="62"/>
      <c r="X580" s="63"/>
      <c r="Y580" s="33"/>
      <c r="Z580" s="33"/>
      <c r="AA580" s="33"/>
      <c r="AB580" s="33"/>
      <c r="AC580" s="33"/>
      <c r="AD580" s="33"/>
      <c r="AE580" s="33"/>
      <c r="AT580" s="17" t="s">
        <v>231</v>
      </c>
      <c r="AU580" s="17" t="s">
        <v>89</v>
      </c>
    </row>
    <row r="581" spans="1:65" s="13" customFormat="1">
      <c r="B581" s="210"/>
      <c r="C581" s="211"/>
      <c r="D581" s="205" t="s">
        <v>181</v>
      </c>
      <c r="E581" s="211"/>
      <c r="F581" s="213" t="s">
        <v>7185</v>
      </c>
      <c r="G581" s="211"/>
      <c r="H581" s="214">
        <v>7401.7280000000001</v>
      </c>
      <c r="I581" s="215"/>
      <c r="J581" s="215"/>
      <c r="K581" s="211"/>
      <c r="L581" s="211"/>
      <c r="M581" s="216"/>
      <c r="N581" s="217"/>
      <c r="O581" s="218"/>
      <c r="P581" s="218"/>
      <c r="Q581" s="218"/>
      <c r="R581" s="218"/>
      <c r="S581" s="218"/>
      <c r="T581" s="218"/>
      <c r="U581" s="218"/>
      <c r="V581" s="218"/>
      <c r="W581" s="218"/>
      <c r="X581" s="219"/>
      <c r="AT581" s="220" t="s">
        <v>181</v>
      </c>
      <c r="AU581" s="220" t="s">
        <v>89</v>
      </c>
      <c r="AV581" s="13" t="s">
        <v>89</v>
      </c>
      <c r="AW581" s="13" t="s">
        <v>4</v>
      </c>
      <c r="AX581" s="13" t="s">
        <v>87</v>
      </c>
      <c r="AY581" s="220" t="s">
        <v>168</v>
      </c>
    </row>
    <row r="582" spans="1:65" s="2" customFormat="1" ht="24" customHeight="1">
      <c r="A582" s="33"/>
      <c r="B582" s="34"/>
      <c r="C582" s="191" t="s">
        <v>1049</v>
      </c>
      <c r="D582" s="191" t="s">
        <v>171</v>
      </c>
      <c r="E582" s="192" t="s">
        <v>1831</v>
      </c>
      <c r="F582" s="193" t="s">
        <v>1832</v>
      </c>
      <c r="G582" s="194" t="s">
        <v>322</v>
      </c>
      <c r="H582" s="195">
        <v>88.385000000000005</v>
      </c>
      <c r="I582" s="196"/>
      <c r="J582" s="196"/>
      <c r="K582" s="197">
        <f>ROUND(P582*H582,2)</f>
        <v>0</v>
      </c>
      <c r="L582" s="193" t="s">
        <v>175</v>
      </c>
      <c r="M582" s="38"/>
      <c r="N582" s="198" t="s">
        <v>20</v>
      </c>
      <c r="O582" s="199" t="s">
        <v>48</v>
      </c>
      <c r="P582" s="200">
        <f>I582+J582</f>
        <v>0</v>
      </c>
      <c r="Q582" s="200">
        <f>ROUND(I582*H582,2)</f>
        <v>0</v>
      </c>
      <c r="R582" s="200">
        <f>ROUND(J582*H582,2)</f>
        <v>0</v>
      </c>
      <c r="S582" s="62"/>
      <c r="T582" s="201">
        <f>S582*H582</f>
        <v>0</v>
      </c>
      <c r="U582" s="201">
        <v>0</v>
      </c>
      <c r="V582" s="201">
        <f>U582*H582</f>
        <v>0</v>
      </c>
      <c r="W582" s="201">
        <v>0</v>
      </c>
      <c r="X582" s="202">
        <f>W582*H582</f>
        <v>0</v>
      </c>
      <c r="Y582" s="33"/>
      <c r="Z582" s="33"/>
      <c r="AA582" s="33"/>
      <c r="AB582" s="33"/>
      <c r="AC582" s="33"/>
      <c r="AD582" s="33"/>
      <c r="AE582" s="33"/>
      <c r="AR582" s="203" t="s">
        <v>191</v>
      </c>
      <c r="AT582" s="203" t="s">
        <v>171</v>
      </c>
      <c r="AU582" s="203" t="s">
        <v>89</v>
      </c>
      <c r="AY582" s="17" t="s">
        <v>168</v>
      </c>
      <c r="BE582" s="204">
        <f>IF(O582="základní",K582,0)</f>
        <v>0</v>
      </c>
      <c r="BF582" s="204">
        <f>IF(O582="snížená",K582,0)</f>
        <v>0</v>
      </c>
      <c r="BG582" s="204">
        <f>IF(O582="zákl. přenesená",K582,0)</f>
        <v>0</v>
      </c>
      <c r="BH582" s="204">
        <f>IF(O582="sníž. přenesená",K582,0)</f>
        <v>0</v>
      </c>
      <c r="BI582" s="204">
        <f>IF(O582="nulová",K582,0)</f>
        <v>0</v>
      </c>
      <c r="BJ582" s="17" t="s">
        <v>87</v>
      </c>
      <c r="BK582" s="204">
        <f>ROUND(P582*H582,2)</f>
        <v>0</v>
      </c>
      <c r="BL582" s="17" t="s">
        <v>191</v>
      </c>
      <c r="BM582" s="203" t="s">
        <v>7186</v>
      </c>
    </row>
    <row r="583" spans="1:65" s="2" customFormat="1" ht="19.5">
      <c r="A583" s="33"/>
      <c r="B583" s="34"/>
      <c r="C583" s="35"/>
      <c r="D583" s="205" t="s">
        <v>178</v>
      </c>
      <c r="E583" s="35"/>
      <c r="F583" s="206" t="s">
        <v>1834</v>
      </c>
      <c r="G583" s="35"/>
      <c r="H583" s="35"/>
      <c r="I583" s="107"/>
      <c r="J583" s="107"/>
      <c r="K583" s="35"/>
      <c r="L583" s="35"/>
      <c r="M583" s="38"/>
      <c r="N583" s="207"/>
      <c r="O583" s="208"/>
      <c r="P583" s="62"/>
      <c r="Q583" s="62"/>
      <c r="R583" s="62"/>
      <c r="S583" s="62"/>
      <c r="T583" s="62"/>
      <c r="U583" s="62"/>
      <c r="V583" s="62"/>
      <c r="W583" s="62"/>
      <c r="X583" s="63"/>
      <c r="Y583" s="33"/>
      <c r="Z583" s="33"/>
      <c r="AA583" s="33"/>
      <c r="AB583" s="33"/>
      <c r="AC583" s="33"/>
      <c r="AD583" s="33"/>
      <c r="AE583" s="33"/>
      <c r="AT583" s="17" t="s">
        <v>178</v>
      </c>
      <c r="AU583" s="17" t="s">
        <v>89</v>
      </c>
    </row>
    <row r="584" spans="1:65" s="2" customFormat="1" ht="97.5">
      <c r="A584" s="33"/>
      <c r="B584" s="34"/>
      <c r="C584" s="35"/>
      <c r="D584" s="205" t="s">
        <v>231</v>
      </c>
      <c r="E584" s="35"/>
      <c r="F584" s="209" t="s">
        <v>1835</v>
      </c>
      <c r="G584" s="35"/>
      <c r="H584" s="35"/>
      <c r="I584" s="107"/>
      <c r="J584" s="107"/>
      <c r="K584" s="35"/>
      <c r="L584" s="35"/>
      <c r="M584" s="38"/>
      <c r="N584" s="207"/>
      <c r="O584" s="208"/>
      <c r="P584" s="62"/>
      <c r="Q584" s="62"/>
      <c r="R584" s="62"/>
      <c r="S584" s="62"/>
      <c r="T584" s="62"/>
      <c r="U584" s="62"/>
      <c r="V584" s="62"/>
      <c r="W584" s="62"/>
      <c r="X584" s="63"/>
      <c r="Y584" s="33"/>
      <c r="Z584" s="33"/>
      <c r="AA584" s="33"/>
      <c r="AB584" s="33"/>
      <c r="AC584" s="33"/>
      <c r="AD584" s="33"/>
      <c r="AE584" s="33"/>
      <c r="AT584" s="17" t="s">
        <v>231</v>
      </c>
      <c r="AU584" s="17" t="s">
        <v>89</v>
      </c>
    </row>
    <row r="585" spans="1:65" s="13" customFormat="1">
      <c r="B585" s="210"/>
      <c r="C585" s="211"/>
      <c r="D585" s="205" t="s">
        <v>181</v>
      </c>
      <c r="E585" s="212" t="s">
        <v>20</v>
      </c>
      <c r="F585" s="213" t="s">
        <v>7187</v>
      </c>
      <c r="G585" s="211"/>
      <c r="H585" s="214">
        <v>88.385000000000005</v>
      </c>
      <c r="I585" s="215"/>
      <c r="J585" s="215"/>
      <c r="K585" s="211"/>
      <c r="L585" s="211"/>
      <c r="M585" s="216"/>
      <c r="N585" s="217"/>
      <c r="O585" s="218"/>
      <c r="P585" s="218"/>
      <c r="Q585" s="218"/>
      <c r="R585" s="218"/>
      <c r="S585" s="218"/>
      <c r="T585" s="218"/>
      <c r="U585" s="218"/>
      <c r="V585" s="218"/>
      <c r="W585" s="218"/>
      <c r="X585" s="219"/>
      <c r="AT585" s="220" t="s">
        <v>181</v>
      </c>
      <c r="AU585" s="220" t="s">
        <v>89</v>
      </c>
      <c r="AV585" s="13" t="s">
        <v>89</v>
      </c>
      <c r="AW585" s="13" t="s">
        <v>5</v>
      </c>
      <c r="AX585" s="13" t="s">
        <v>79</v>
      </c>
      <c r="AY585" s="220" t="s">
        <v>168</v>
      </c>
    </row>
    <row r="586" spans="1:65" s="2" customFormat="1" ht="36" customHeight="1">
      <c r="A586" s="33"/>
      <c r="B586" s="34"/>
      <c r="C586" s="191" t="s">
        <v>1057</v>
      </c>
      <c r="D586" s="191" t="s">
        <v>171</v>
      </c>
      <c r="E586" s="192" t="s">
        <v>1838</v>
      </c>
      <c r="F586" s="193" t="s">
        <v>1839</v>
      </c>
      <c r="G586" s="194" t="s">
        <v>322</v>
      </c>
      <c r="H586" s="195">
        <v>15.432</v>
      </c>
      <c r="I586" s="196"/>
      <c r="J586" s="196"/>
      <c r="K586" s="197">
        <f>ROUND(P586*H586,2)</f>
        <v>0</v>
      </c>
      <c r="L586" s="193" t="s">
        <v>175</v>
      </c>
      <c r="M586" s="38"/>
      <c r="N586" s="198" t="s">
        <v>20</v>
      </c>
      <c r="O586" s="199" t="s">
        <v>48</v>
      </c>
      <c r="P586" s="200">
        <f>I586+J586</f>
        <v>0</v>
      </c>
      <c r="Q586" s="200">
        <f>ROUND(I586*H586,2)</f>
        <v>0</v>
      </c>
      <c r="R586" s="200">
        <f>ROUND(J586*H586,2)</f>
        <v>0</v>
      </c>
      <c r="S586" s="62"/>
      <c r="T586" s="201">
        <f>S586*H586</f>
        <v>0</v>
      </c>
      <c r="U586" s="201">
        <v>0</v>
      </c>
      <c r="V586" s="201">
        <f>U586*H586</f>
        <v>0</v>
      </c>
      <c r="W586" s="201">
        <v>0</v>
      </c>
      <c r="X586" s="202">
        <f>W586*H586</f>
        <v>0</v>
      </c>
      <c r="Y586" s="33"/>
      <c r="Z586" s="33"/>
      <c r="AA586" s="33"/>
      <c r="AB586" s="33"/>
      <c r="AC586" s="33"/>
      <c r="AD586" s="33"/>
      <c r="AE586" s="33"/>
      <c r="AR586" s="203" t="s">
        <v>191</v>
      </c>
      <c r="AT586" s="203" t="s">
        <v>171</v>
      </c>
      <c r="AU586" s="203" t="s">
        <v>89</v>
      </c>
      <c r="AY586" s="17" t="s">
        <v>168</v>
      </c>
      <c r="BE586" s="204">
        <f>IF(O586="základní",K586,0)</f>
        <v>0</v>
      </c>
      <c r="BF586" s="204">
        <f>IF(O586="snížená",K586,0)</f>
        <v>0</v>
      </c>
      <c r="BG586" s="204">
        <f>IF(O586="zákl. přenesená",K586,0)</f>
        <v>0</v>
      </c>
      <c r="BH586" s="204">
        <f>IF(O586="sníž. přenesená",K586,0)</f>
        <v>0</v>
      </c>
      <c r="BI586" s="204">
        <f>IF(O586="nulová",K586,0)</f>
        <v>0</v>
      </c>
      <c r="BJ586" s="17" t="s">
        <v>87</v>
      </c>
      <c r="BK586" s="204">
        <f>ROUND(P586*H586,2)</f>
        <v>0</v>
      </c>
      <c r="BL586" s="17" t="s">
        <v>191</v>
      </c>
      <c r="BM586" s="203" t="s">
        <v>7188</v>
      </c>
    </row>
    <row r="587" spans="1:65" s="2" customFormat="1" ht="29.25">
      <c r="A587" s="33"/>
      <c r="B587" s="34"/>
      <c r="C587" s="35"/>
      <c r="D587" s="205" t="s">
        <v>178</v>
      </c>
      <c r="E587" s="35"/>
      <c r="F587" s="206" t="s">
        <v>1841</v>
      </c>
      <c r="G587" s="35"/>
      <c r="H587" s="35"/>
      <c r="I587" s="107"/>
      <c r="J587" s="107"/>
      <c r="K587" s="35"/>
      <c r="L587" s="35"/>
      <c r="M587" s="38"/>
      <c r="N587" s="207"/>
      <c r="O587" s="208"/>
      <c r="P587" s="62"/>
      <c r="Q587" s="62"/>
      <c r="R587" s="62"/>
      <c r="S587" s="62"/>
      <c r="T587" s="62"/>
      <c r="U587" s="62"/>
      <c r="V587" s="62"/>
      <c r="W587" s="62"/>
      <c r="X587" s="63"/>
      <c r="Y587" s="33"/>
      <c r="Z587" s="33"/>
      <c r="AA587" s="33"/>
      <c r="AB587" s="33"/>
      <c r="AC587" s="33"/>
      <c r="AD587" s="33"/>
      <c r="AE587" s="33"/>
      <c r="AT587" s="17" t="s">
        <v>178</v>
      </c>
      <c r="AU587" s="17" t="s">
        <v>89</v>
      </c>
    </row>
    <row r="588" spans="1:65" s="2" customFormat="1" ht="97.5">
      <c r="A588" s="33"/>
      <c r="B588" s="34"/>
      <c r="C588" s="35"/>
      <c r="D588" s="205" t="s">
        <v>231</v>
      </c>
      <c r="E588" s="35"/>
      <c r="F588" s="209" t="s">
        <v>1835</v>
      </c>
      <c r="G588" s="35"/>
      <c r="H588" s="35"/>
      <c r="I588" s="107"/>
      <c r="J588" s="107"/>
      <c r="K588" s="35"/>
      <c r="L588" s="35"/>
      <c r="M588" s="38"/>
      <c r="N588" s="207"/>
      <c r="O588" s="208"/>
      <c r="P588" s="62"/>
      <c r="Q588" s="62"/>
      <c r="R588" s="62"/>
      <c r="S588" s="62"/>
      <c r="T588" s="62"/>
      <c r="U588" s="62"/>
      <c r="V588" s="62"/>
      <c r="W588" s="62"/>
      <c r="X588" s="63"/>
      <c r="Y588" s="33"/>
      <c r="Z588" s="33"/>
      <c r="AA588" s="33"/>
      <c r="AB588" s="33"/>
      <c r="AC588" s="33"/>
      <c r="AD588" s="33"/>
      <c r="AE588" s="33"/>
      <c r="AT588" s="17" t="s">
        <v>231</v>
      </c>
      <c r="AU588" s="17" t="s">
        <v>89</v>
      </c>
    </row>
    <row r="589" spans="1:65" s="13" customFormat="1">
      <c r="B589" s="210"/>
      <c r="C589" s="211"/>
      <c r="D589" s="205" t="s">
        <v>181</v>
      </c>
      <c r="E589" s="212" t="s">
        <v>20</v>
      </c>
      <c r="F589" s="213" t="s">
        <v>7189</v>
      </c>
      <c r="G589" s="211"/>
      <c r="H589" s="214">
        <v>15.432</v>
      </c>
      <c r="I589" s="215"/>
      <c r="J589" s="215"/>
      <c r="K589" s="211"/>
      <c r="L589" s="211"/>
      <c r="M589" s="216"/>
      <c r="N589" s="217"/>
      <c r="O589" s="218"/>
      <c r="P589" s="218"/>
      <c r="Q589" s="218"/>
      <c r="R589" s="218"/>
      <c r="S589" s="218"/>
      <c r="T589" s="218"/>
      <c r="U589" s="218"/>
      <c r="V589" s="218"/>
      <c r="W589" s="218"/>
      <c r="X589" s="219"/>
      <c r="AT589" s="220" t="s">
        <v>181</v>
      </c>
      <c r="AU589" s="220" t="s">
        <v>89</v>
      </c>
      <c r="AV589" s="13" t="s">
        <v>89</v>
      </c>
      <c r="AW589" s="13" t="s">
        <v>5</v>
      </c>
      <c r="AX589" s="13" t="s">
        <v>79</v>
      </c>
      <c r="AY589" s="220" t="s">
        <v>168</v>
      </c>
    </row>
    <row r="590" spans="1:65" s="2" customFormat="1" ht="24" customHeight="1">
      <c r="A590" s="33"/>
      <c r="B590" s="34"/>
      <c r="C590" s="191" t="s">
        <v>1061</v>
      </c>
      <c r="D590" s="191" t="s">
        <v>171</v>
      </c>
      <c r="E590" s="192" t="s">
        <v>1844</v>
      </c>
      <c r="F590" s="193" t="s">
        <v>1845</v>
      </c>
      <c r="G590" s="194" t="s">
        <v>322</v>
      </c>
      <c r="H590" s="195">
        <v>11.786</v>
      </c>
      <c r="I590" s="196"/>
      <c r="J590" s="196"/>
      <c r="K590" s="197">
        <f>ROUND(P590*H590,2)</f>
        <v>0</v>
      </c>
      <c r="L590" s="193" t="s">
        <v>175</v>
      </c>
      <c r="M590" s="38"/>
      <c r="N590" s="198" t="s">
        <v>20</v>
      </c>
      <c r="O590" s="199" t="s">
        <v>48</v>
      </c>
      <c r="P590" s="200">
        <f>I590+J590</f>
        <v>0</v>
      </c>
      <c r="Q590" s="200">
        <f>ROUND(I590*H590,2)</f>
        <v>0</v>
      </c>
      <c r="R590" s="200">
        <f>ROUND(J590*H590,2)</f>
        <v>0</v>
      </c>
      <c r="S590" s="62"/>
      <c r="T590" s="201">
        <f>S590*H590</f>
        <v>0</v>
      </c>
      <c r="U590" s="201">
        <v>0</v>
      </c>
      <c r="V590" s="201">
        <f>U590*H590</f>
        <v>0</v>
      </c>
      <c r="W590" s="201">
        <v>0</v>
      </c>
      <c r="X590" s="202">
        <f>W590*H590</f>
        <v>0</v>
      </c>
      <c r="Y590" s="33"/>
      <c r="Z590" s="33"/>
      <c r="AA590" s="33"/>
      <c r="AB590" s="33"/>
      <c r="AC590" s="33"/>
      <c r="AD590" s="33"/>
      <c r="AE590" s="33"/>
      <c r="AR590" s="203" t="s">
        <v>191</v>
      </c>
      <c r="AT590" s="203" t="s">
        <v>171</v>
      </c>
      <c r="AU590" s="203" t="s">
        <v>89</v>
      </c>
      <c r="AY590" s="17" t="s">
        <v>168</v>
      </c>
      <c r="BE590" s="204">
        <f>IF(O590="základní",K590,0)</f>
        <v>0</v>
      </c>
      <c r="BF590" s="204">
        <f>IF(O590="snížená",K590,0)</f>
        <v>0</v>
      </c>
      <c r="BG590" s="204">
        <f>IF(O590="zákl. přenesená",K590,0)</f>
        <v>0</v>
      </c>
      <c r="BH590" s="204">
        <f>IF(O590="sníž. přenesená",K590,0)</f>
        <v>0</v>
      </c>
      <c r="BI590" s="204">
        <f>IF(O590="nulová",K590,0)</f>
        <v>0</v>
      </c>
      <c r="BJ590" s="17" t="s">
        <v>87</v>
      </c>
      <c r="BK590" s="204">
        <f>ROUND(P590*H590,2)</f>
        <v>0</v>
      </c>
      <c r="BL590" s="17" t="s">
        <v>191</v>
      </c>
      <c r="BM590" s="203" t="s">
        <v>7190</v>
      </c>
    </row>
    <row r="591" spans="1:65" s="2" customFormat="1" ht="19.5">
      <c r="A591" s="33"/>
      <c r="B591" s="34"/>
      <c r="C591" s="35"/>
      <c r="D591" s="205" t="s">
        <v>178</v>
      </c>
      <c r="E591" s="35"/>
      <c r="F591" s="206" t="s">
        <v>1847</v>
      </c>
      <c r="G591" s="35"/>
      <c r="H591" s="35"/>
      <c r="I591" s="107"/>
      <c r="J591" s="107"/>
      <c r="K591" s="35"/>
      <c r="L591" s="35"/>
      <c r="M591" s="38"/>
      <c r="N591" s="207"/>
      <c r="O591" s="208"/>
      <c r="P591" s="62"/>
      <c r="Q591" s="62"/>
      <c r="R591" s="62"/>
      <c r="S591" s="62"/>
      <c r="T591" s="62"/>
      <c r="U591" s="62"/>
      <c r="V591" s="62"/>
      <c r="W591" s="62"/>
      <c r="X591" s="63"/>
      <c r="Y591" s="33"/>
      <c r="Z591" s="33"/>
      <c r="AA591" s="33"/>
      <c r="AB591" s="33"/>
      <c r="AC591" s="33"/>
      <c r="AD591" s="33"/>
      <c r="AE591" s="33"/>
      <c r="AT591" s="17" t="s">
        <v>178</v>
      </c>
      <c r="AU591" s="17" t="s">
        <v>89</v>
      </c>
    </row>
    <row r="592" spans="1:65" s="2" customFormat="1" ht="97.5">
      <c r="A592" s="33"/>
      <c r="B592" s="34"/>
      <c r="C592" s="35"/>
      <c r="D592" s="205" t="s">
        <v>231</v>
      </c>
      <c r="E592" s="35"/>
      <c r="F592" s="209" t="s">
        <v>1835</v>
      </c>
      <c r="G592" s="35"/>
      <c r="H592" s="35"/>
      <c r="I592" s="107"/>
      <c r="J592" s="107"/>
      <c r="K592" s="35"/>
      <c r="L592" s="35"/>
      <c r="M592" s="38"/>
      <c r="N592" s="207"/>
      <c r="O592" s="208"/>
      <c r="P592" s="62"/>
      <c r="Q592" s="62"/>
      <c r="R592" s="62"/>
      <c r="S592" s="62"/>
      <c r="T592" s="62"/>
      <c r="U592" s="62"/>
      <c r="V592" s="62"/>
      <c r="W592" s="62"/>
      <c r="X592" s="63"/>
      <c r="Y592" s="33"/>
      <c r="Z592" s="33"/>
      <c r="AA592" s="33"/>
      <c r="AB592" s="33"/>
      <c r="AC592" s="33"/>
      <c r="AD592" s="33"/>
      <c r="AE592" s="33"/>
      <c r="AT592" s="17" t="s">
        <v>231</v>
      </c>
      <c r="AU592" s="17" t="s">
        <v>89</v>
      </c>
    </row>
    <row r="593" spans="1:65" s="13" customFormat="1">
      <c r="B593" s="210"/>
      <c r="C593" s="211"/>
      <c r="D593" s="205" t="s">
        <v>181</v>
      </c>
      <c r="E593" s="212" t="s">
        <v>20</v>
      </c>
      <c r="F593" s="213" t="s">
        <v>7191</v>
      </c>
      <c r="G593" s="211"/>
      <c r="H593" s="214">
        <v>11.786</v>
      </c>
      <c r="I593" s="215"/>
      <c r="J593" s="215"/>
      <c r="K593" s="211"/>
      <c r="L593" s="211"/>
      <c r="M593" s="216"/>
      <c r="N593" s="217"/>
      <c r="O593" s="218"/>
      <c r="P593" s="218"/>
      <c r="Q593" s="218"/>
      <c r="R593" s="218"/>
      <c r="S593" s="218"/>
      <c r="T593" s="218"/>
      <c r="U593" s="218"/>
      <c r="V593" s="218"/>
      <c r="W593" s="218"/>
      <c r="X593" s="219"/>
      <c r="AT593" s="220" t="s">
        <v>181</v>
      </c>
      <c r="AU593" s="220" t="s">
        <v>89</v>
      </c>
      <c r="AV593" s="13" t="s">
        <v>89</v>
      </c>
      <c r="AW593" s="13" t="s">
        <v>5</v>
      </c>
      <c r="AX593" s="13" t="s">
        <v>79</v>
      </c>
      <c r="AY593" s="220" t="s">
        <v>168</v>
      </c>
    </row>
    <row r="594" spans="1:65" s="2" customFormat="1" ht="24" customHeight="1">
      <c r="A594" s="33"/>
      <c r="B594" s="34"/>
      <c r="C594" s="191" t="s">
        <v>1065</v>
      </c>
      <c r="D594" s="191" t="s">
        <v>171</v>
      </c>
      <c r="E594" s="192" t="s">
        <v>1874</v>
      </c>
      <c r="F594" s="193" t="s">
        <v>1875</v>
      </c>
      <c r="G594" s="194" t="s">
        <v>322</v>
      </c>
      <c r="H594" s="195">
        <v>8.1739999999999995</v>
      </c>
      <c r="I594" s="196"/>
      <c r="J594" s="196"/>
      <c r="K594" s="197">
        <f>ROUND(P594*H594,2)</f>
        <v>0</v>
      </c>
      <c r="L594" s="193" t="s">
        <v>175</v>
      </c>
      <c r="M594" s="38"/>
      <c r="N594" s="198" t="s">
        <v>20</v>
      </c>
      <c r="O594" s="199" t="s">
        <v>48</v>
      </c>
      <c r="P594" s="200">
        <f>I594+J594</f>
        <v>0</v>
      </c>
      <c r="Q594" s="200">
        <f>ROUND(I594*H594,2)</f>
        <v>0</v>
      </c>
      <c r="R594" s="200">
        <f>ROUND(J594*H594,2)</f>
        <v>0</v>
      </c>
      <c r="S594" s="62"/>
      <c r="T594" s="201">
        <f>S594*H594</f>
        <v>0</v>
      </c>
      <c r="U594" s="201">
        <v>0</v>
      </c>
      <c r="V594" s="201">
        <f>U594*H594</f>
        <v>0</v>
      </c>
      <c r="W594" s="201">
        <v>0</v>
      </c>
      <c r="X594" s="202">
        <f>W594*H594</f>
        <v>0</v>
      </c>
      <c r="Y594" s="33"/>
      <c r="Z594" s="33"/>
      <c r="AA594" s="33"/>
      <c r="AB594" s="33"/>
      <c r="AC594" s="33"/>
      <c r="AD594" s="33"/>
      <c r="AE594" s="33"/>
      <c r="AR594" s="203" t="s">
        <v>191</v>
      </c>
      <c r="AT594" s="203" t="s">
        <v>171</v>
      </c>
      <c r="AU594" s="203" t="s">
        <v>89</v>
      </c>
      <c r="AY594" s="17" t="s">
        <v>168</v>
      </c>
      <c r="BE594" s="204">
        <f>IF(O594="základní",K594,0)</f>
        <v>0</v>
      </c>
      <c r="BF594" s="204">
        <f>IF(O594="snížená",K594,0)</f>
        <v>0</v>
      </c>
      <c r="BG594" s="204">
        <f>IF(O594="zákl. přenesená",K594,0)</f>
        <v>0</v>
      </c>
      <c r="BH594" s="204">
        <f>IF(O594="sníž. přenesená",K594,0)</f>
        <v>0</v>
      </c>
      <c r="BI594" s="204">
        <f>IF(O594="nulová",K594,0)</f>
        <v>0</v>
      </c>
      <c r="BJ594" s="17" t="s">
        <v>87</v>
      </c>
      <c r="BK594" s="204">
        <f>ROUND(P594*H594,2)</f>
        <v>0</v>
      </c>
      <c r="BL594" s="17" t="s">
        <v>191</v>
      </c>
      <c r="BM594" s="203" t="s">
        <v>7192</v>
      </c>
    </row>
    <row r="595" spans="1:65" s="2" customFormat="1" ht="29.25">
      <c r="A595" s="33"/>
      <c r="B595" s="34"/>
      <c r="C595" s="35"/>
      <c r="D595" s="205" t="s">
        <v>178</v>
      </c>
      <c r="E595" s="35"/>
      <c r="F595" s="206" t="s">
        <v>1877</v>
      </c>
      <c r="G595" s="35"/>
      <c r="H595" s="35"/>
      <c r="I595" s="107"/>
      <c r="J595" s="107"/>
      <c r="K595" s="35"/>
      <c r="L595" s="35"/>
      <c r="M595" s="38"/>
      <c r="N595" s="207"/>
      <c r="O595" s="208"/>
      <c r="P595" s="62"/>
      <c r="Q595" s="62"/>
      <c r="R595" s="62"/>
      <c r="S595" s="62"/>
      <c r="T595" s="62"/>
      <c r="U595" s="62"/>
      <c r="V595" s="62"/>
      <c r="W595" s="62"/>
      <c r="X595" s="63"/>
      <c r="Y595" s="33"/>
      <c r="Z595" s="33"/>
      <c r="AA595" s="33"/>
      <c r="AB595" s="33"/>
      <c r="AC595" s="33"/>
      <c r="AD595" s="33"/>
      <c r="AE595" s="33"/>
      <c r="AT595" s="17" t="s">
        <v>178</v>
      </c>
      <c r="AU595" s="17" t="s">
        <v>89</v>
      </c>
    </row>
    <row r="596" spans="1:65" s="2" customFormat="1" ht="97.5">
      <c r="A596" s="33"/>
      <c r="B596" s="34"/>
      <c r="C596" s="35"/>
      <c r="D596" s="205" t="s">
        <v>231</v>
      </c>
      <c r="E596" s="35"/>
      <c r="F596" s="209" t="s">
        <v>1835</v>
      </c>
      <c r="G596" s="35"/>
      <c r="H596" s="35"/>
      <c r="I596" s="107"/>
      <c r="J596" s="107"/>
      <c r="K596" s="35"/>
      <c r="L596" s="35"/>
      <c r="M596" s="38"/>
      <c r="N596" s="207"/>
      <c r="O596" s="208"/>
      <c r="P596" s="62"/>
      <c r="Q596" s="62"/>
      <c r="R596" s="62"/>
      <c r="S596" s="62"/>
      <c r="T596" s="62"/>
      <c r="U596" s="62"/>
      <c r="V596" s="62"/>
      <c r="W596" s="62"/>
      <c r="X596" s="63"/>
      <c r="Y596" s="33"/>
      <c r="Z596" s="33"/>
      <c r="AA596" s="33"/>
      <c r="AB596" s="33"/>
      <c r="AC596" s="33"/>
      <c r="AD596" s="33"/>
      <c r="AE596" s="33"/>
      <c r="AT596" s="17" t="s">
        <v>231</v>
      </c>
      <c r="AU596" s="17" t="s">
        <v>89</v>
      </c>
    </row>
    <row r="597" spans="1:65" s="13" customFormat="1">
      <c r="B597" s="210"/>
      <c r="C597" s="211"/>
      <c r="D597" s="205" t="s">
        <v>181</v>
      </c>
      <c r="E597" s="212" t="s">
        <v>20</v>
      </c>
      <c r="F597" s="213" t="s">
        <v>7193</v>
      </c>
      <c r="G597" s="211"/>
      <c r="H597" s="214">
        <v>255.232</v>
      </c>
      <c r="I597" s="215"/>
      <c r="J597" s="215"/>
      <c r="K597" s="211"/>
      <c r="L597" s="211"/>
      <c r="M597" s="216"/>
      <c r="N597" s="217"/>
      <c r="O597" s="218"/>
      <c r="P597" s="218"/>
      <c r="Q597" s="218"/>
      <c r="R597" s="218"/>
      <c r="S597" s="218"/>
      <c r="T597" s="218"/>
      <c r="U597" s="218"/>
      <c r="V597" s="218"/>
      <c r="W597" s="218"/>
      <c r="X597" s="219"/>
      <c r="AT597" s="220" t="s">
        <v>181</v>
      </c>
      <c r="AU597" s="220" t="s">
        <v>89</v>
      </c>
      <c r="AV597" s="13" t="s">
        <v>89</v>
      </c>
      <c r="AW597" s="13" t="s">
        <v>5</v>
      </c>
      <c r="AX597" s="13" t="s">
        <v>79</v>
      </c>
      <c r="AY597" s="220" t="s">
        <v>168</v>
      </c>
    </row>
    <row r="598" spans="1:65" s="13" customFormat="1">
      <c r="B598" s="210"/>
      <c r="C598" s="211"/>
      <c r="D598" s="205" t="s">
        <v>181</v>
      </c>
      <c r="E598" s="212" t="s">
        <v>20</v>
      </c>
      <c r="F598" s="213" t="s">
        <v>7194</v>
      </c>
      <c r="G598" s="211"/>
      <c r="H598" s="214">
        <v>-15.432</v>
      </c>
      <c r="I598" s="215"/>
      <c r="J598" s="215"/>
      <c r="K598" s="211"/>
      <c r="L598" s="211"/>
      <c r="M598" s="216"/>
      <c r="N598" s="217"/>
      <c r="O598" s="218"/>
      <c r="P598" s="218"/>
      <c r="Q598" s="218"/>
      <c r="R598" s="218"/>
      <c r="S598" s="218"/>
      <c r="T598" s="218"/>
      <c r="U598" s="218"/>
      <c r="V598" s="218"/>
      <c r="W598" s="218"/>
      <c r="X598" s="219"/>
      <c r="AT598" s="220" t="s">
        <v>181</v>
      </c>
      <c r="AU598" s="220" t="s">
        <v>89</v>
      </c>
      <c r="AV598" s="13" t="s">
        <v>89</v>
      </c>
      <c r="AW598" s="13" t="s">
        <v>5</v>
      </c>
      <c r="AX598" s="13" t="s">
        <v>79</v>
      </c>
      <c r="AY598" s="220" t="s">
        <v>168</v>
      </c>
    </row>
    <row r="599" spans="1:65" s="13" customFormat="1">
      <c r="B599" s="210"/>
      <c r="C599" s="211"/>
      <c r="D599" s="205" t="s">
        <v>181</v>
      </c>
      <c r="E599" s="212" t="s">
        <v>20</v>
      </c>
      <c r="F599" s="213" t="s">
        <v>7195</v>
      </c>
      <c r="G599" s="211"/>
      <c r="H599" s="214">
        <v>-88.385000000000005</v>
      </c>
      <c r="I599" s="215"/>
      <c r="J599" s="215"/>
      <c r="K599" s="211"/>
      <c r="L599" s="211"/>
      <c r="M599" s="216"/>
      <c r="N599" s="217"/>
      <c r="O599" s="218"/>
      <c r="P599" s="218"/>
      <c r="Q599" s="218"/>
      <c r="R599" s="218"/>
      <c r="S599" s="218"/>
      <c r="T599" s="218"/>
      <c r="U599" s="218"/>
      <c r="V599" s="218"/>
      <c r="W599" s="218"/>
      <c r="X599" s="219"/>
      <c r="AT599" s="220" t="s">
        <v>181</v>
      </c>
      <c r="AU599" s="220" t="s">
        <v>89</v>
      </c>
      <c r="AV599" s="13" t="s">
        <v>89</v>
      </c>
      <c r="AW599" s="13" t="s">
        <v>5</v>
      </c>
      <c r="AX599" s="13" t="s">
        <v>79</v>
      </c>
      <c r="AY599" s="220" t="s">
        <v>168</v>
      </c>
    </row>
    <row r="600" spans="1:65" s="13" customFormat="1">
      <c r="B600" s="210"/>
      <c r="C600" s="211"/>
      <c r="D600" s="205" t="s">
        <v>181</v>
      </c>
      <c r="E600" s="212" t="s">
        <v>20</v>
      </c>
      <c r="F600" s="213" t="s">
        <v>7196</v>
      </c>
      <c r="G600" s="211"/>
      <c r="H600" s="214">
        <v>-11.786</v>
      </c>
      <c r="I600" s="215"/>
      <c r="J600" s="215"/>
      <c r="K600" s="211"/>
      <c r="L600" s="211"/>
      <c r="M600" s="216"/>
      <c r="N600" s="217"/>
      <c r="O600" s="218"/>
      <c r="P600" s="218"/>
      <c r="Q600" s="218"/>
      <c r="R600" s="218"/>
      <c r="S600" s="218"/>
      <c r="T600" s="218"/>
      <c r="U600" s="218"/>
      <c r="V600" s="218"/>
      <c r="W600" s="218"/>
      <c r="X600" s="219"/>
      <c r="AT600" s="220" t="s">
        <v>181</v>
      </c>
      <c r="AU600" s="220" t="s">
        <v>89</v>
      </c>
      <c r="AV600" s="13" t="s">
        <v>89</v>
      </c>
      <c r="AW600" s="13" t="s">
        <v>5</v>
      </c>
      <c r="AX600" s="13" t="s">
        <v>79</v>
      </c>
      <c r="AY600" s="220" t="s">
        <v>168</v>
      </c>
    </row>
    <row r="601" spans="1:65" s="13" customFormat="1">
      <c r="B601" s="210"/>
      <c r="C601" s="211"/>
      <c r="D601" s="205" t="s">
        <v>181</v>
      </c>
      <c r="E601" s="212" t="s">
        <v>20</v>
      </c>
      <c r="F601" s="213" t="s">
        <v>7197</v>
      </c>
      <c r="G601" s="211"/>
      <c r="H601" s="214">
        <v>-41.061</v>
      </c>
      <c r="I601" s="215"/>
      <c r="J601" s="215"/>
      <c r="K601" s="211"/>
      <c r="L601" s="211"/>
      <c r="M601" s="216"/>
      <c r="N601" s="217"/>
      <c r="O601" s="218"/>
      <c r="P601" s="218"/>
      <c r="Q601" s="218"/>
      <c r="R601" s="218"/>
      <c r="S601" s="218"/>
      <c r="T601" s="218"/>
      <c r="U601" s="218"/>
      <c r="V601" s="218"/>
      <c r="W601" s="218"/>
      <c r="X601" s="219"/>
      <c r="AT601" s="220" t="s">
        <v>181</v>
      </c>
      <c r="AU601" s="220" t="s">
        <v>89</v>
      </c>
      <c r="AV601" s="13" t="s">
        <v>89</v>
      </c>
      <c r="AW601" s="13" t="s">
        <v>5</v>
      </c>
      <c r="AX601" s="13" t="s">
        <v>79</v>
      </c>
      <c r="AY601" s="220" t="s">
        <v>168</v>
      </c>
    </row>
    <row r="602" spans="1:65" s="13" customFormat="1">
      <c r="B602" s="210"/>
      <c r="C602" s="211"/>
      <c r="D602" s="205" t="s">
        <v>181</v>
      </c>
      <c r="E602" s="212" t="s">
        <v>20</v>
      </c>
      <c r="F602" s="213" t="s">
        <v>7198</v>
      </c>
      <c r="G602" s="211"/>
      <c r="H602" s="214">
        <v>-90.394000000000005</v>
      </c>
      <c r="I602" s="215"/>
      <c r="J602" s="215"/>
      <c r="K602" s="211"/>
      <c r="L602" s="211"/>
      <c r="M602" s="216"/>
      <c r="N602" s="217"/>
      <c r="O602" s="218"/>
      <c r="P602" s="218"/>
      <c r="Q602" s="218"/>
      <c r="R602" s="218"/>
      <c r="S602" s="218"/>
      <c r="T602" s="218"/>
      <c r="U602" s="218"/>
      <c r="V602" s="218"/>
      <c r="W602" s="218"/>
      <c r="X602" s="219"/>
      <c r="AT602" s="220" t="s">
        <v>181</v>
      </c>
      <c r="AU602" s="220" t="s">
        <v>89</v>
      </c>
      <c r="AV602" s="13" t="s">
        <v>89</v>
      </c>
      <c r="AW602" s="13" t="s">
        <v>5</v>
      </c>
      <c r="AX602" s="13" t="s">
        <v>79</v>
      </c>
      <c r="AY602" s="220" t="s">
        <v>168</v>
      </c>
    </row>
    <row r="603" spans="1:65" s="2" customFormat="1" ht="24" customHeight="1">
      <c r="A603" s="33"/>
      <c r="B603" s="34"/>
      <c r="C603" s="191" t="s">
        <v>1069</v>
      </c>
      <c r="D603" s="191" t="s">
        <v>171</v>
      </c>
      <c r="E603" s="192" t="s">
        <v>1888</v>
      </c>
      <c r="F603" s="193" t="s">
        <v>1889</v>
      </c>
      <c r="G603" s="194" t="s">
        <v>322</v>
      </c>
      <c r="H603" s="195">
        <v>41.061</v>
      </c>
      <c r="I603" s="196"/>
      <c r="J603" s="196"/>
      <c r="K603" s="197">
        <f>ROUND(P603*H603,2)</f>
        <v>0</v>
      </c>
      <c r="L603" s="193" t="s">
        <v>175</v>
      </c>
      <c r="M603" s="38"/>
      <c r="N603" s="198" t="s">
        <v>20</v>
      </c>
      <c r="O603" s="199" t="s">
        <v>48</v>
      </c>
      <c r="P603" s="200">
        <f>I603+J603</f>
        <v>0</v>
      </c>
      <c r="Q603" s="200">
        <f>ROUND(I603*H603,2)</f>
        <v>0</v>
      </c>
      <c r="R603" s="200">
        <f>ROUND(J603*H603,2)</f>
        <v>0</v>
      </c>
      <c r="S603" s="62"/>
      <c r="T603" s="201">
        <f>S603*H603</f>
        <v>0</v>
      </c>
      <c r="U603" s="201">
        <v>0</v>
      </c>
      <c r="V603" s="201">
        <f>U603*H603</f>
        <v>0</v>
      </c>
      <c r="W603" s="201">
        <v>0</v>
      </c>
      <c r="X603" s="202">
        <f>W603*H603</f>
        <v>0</v>
      </c>
      <c r="Y603" s="33"/>
      <c r="Z603" s="33"/>
      <c r="AA603" s="33"/>
      <c r="AB603" s="33"/>
      <c r="AC603" s="33"/>
      <c r="AD603" s="33"/>
      <c r="AE603" s="33"/>
      <c r="AR603" s="203" t="s">
        <v>191</v>
      </c>
      <c r="AT603" s="203" t="s">
        <v>171</v>
      </c>
      <c r="AU603" s="203" t="s">
        <v>89</v>
      </c>
      <c r="AY603" s="17" t="s">
        <v>168</v>
      </c>
      <c r="BE603" s="204">
        <f>IF(O603="základní",K603,0)</f>
        <v>0</v>
      </c>
      <c r="BF603" s="204">
        <f>IF(O603="snížená",K603,0)</f>
        <v>0</v>
      </c>
      <c r="BG603" s="204">
        <f>IF(O603="zákl. přenesená",K603,0)</f>
        <v>0</v>
      </c>
      <c r="BH603" s="204">
        <f>IF(O603="sníž. přenesená",K603,0)</f>
        <v>0</v>
      </c>
      <c r="BI603" s="204">
        <f>IF(O603="nulová",K603,0)</f>
        <v>0</v>
      </c>
      <c r="BJ603" s="17" t="s">
        <v>87</v>
      </c>
      <c r="BK603" s="204">
        <f>ROUND(P603*H603,2)</f>
        <v>0</v>
      </c>
      <c r="BL603" s="17" t="s">
        <v>191</v>
      </c>
      <c r="BM603" s="203" t="s">
        <v>7199</v>
      </c>
    </row>
    <row r="604" spans="1:65" s="2" customFormat="1" ht="29.25">
      <c r="A604" s="33"/>
      <c r="B604" s="34"/>
      <c r="C604" s="35"/>
      <c r="D604" s="205" t="s">
        <v>178</v>
      </c>
      <c r="E604" s="35"/>
      <c r="F604" s="206" t="s">
        <v>1891</v>
      </c>
      <c r="G604" s="35"/>
      <c r="H604" s="35"/>
      <c r="I604" s="107"/>
      <c r="J604" s="107"/>
      <c r="K604" s="35"/>
      <c r="L604" s="35"/>
      <c r="M604" s="38"/>
      <c r="N604" s="207"/>
      <c r="O604" s="208"/>
      <c r="P604" s="62"/>
      <c r="Q604" s="62"/>
      <c r="R604" s="62"/>
      <c r="S604" s="62"/>
      <c r="T604" s="62"/>
      <c r="U604" s="62"/>
      <c r="V604" s="62"/>
      <c r="W604" s="62"/>
      <c r="X604" s="63"/>
      <c r="Y604" s="33"/>
      <c r="Z604" s="33"/>
      <c r="AA604" s="33"/>
      <c r="AB604" s="33"/>
      <c r="AC604" s="33"/>
      <c r="AD604" s="33"/>
      <c r="AE604" s="33"/>
      <c r="AT604" s="17" t="s">
        <v>178</v>
      </c>
      <c r="AU604" s="17" t="s">
        <v>89</v>
      </c>
    </row>
    <row r="605" spans="1:65" s="2" customFormat="1" ht="97.5">
      <c r="A605" s="33"/>
      <c r="B605" s="34"/>
      <c r="C605" s="35"/>
      <c r="D605" s="205" t="s">
        <v>231</v>
      </c>
      <c r="E605" s="35"/>
      <c r="F605" s="209" t="s">
        <v>1835</v>
      </c>
      <c r="G605" s="35"/>
      <c r="H605" s="35"/>
      <c r="I605" s="107"/>
      <c r="J605" s="107"/>
      <c r="K605" s="35"/>
      <c r="L605" s="35"/>
      <c r="M605" s="38"/>
      <c r="N605" s="207"/>
      <c r="O605" s="208"/>
      <c r="P605" s="62"/>
      <c r="Q605" s="62"/>
      <c r="R605" s="62"/>
      <c r="S605" s="62"/>
      <c r="T605" s="62"/>
      <c r="U605" s="62"/>
      <c r="V605" s="62"/>
      <c r="W605" s="62"/>
      <c r="X605" s="63"/>
      <c r="Y605" s="33"/>
      <c r="Z605" s="33"/>
      <c r="AA605" s="33"/>
      <c r="AB605" s="33"/>
      <c r="AC605" s="33"/>
      <c r="AD605" s="33"/>
      <c r="AE605" s="33"/>
      <c r="AT605" s="17" t="s">
        <v>231</v>
      </c>
      <c r="AU605" s="17" t="s">
        <v>89</v>
      </c>
    </row>
    <row r="606" spans="1:65" s="13" customFormat="1">
      <c r="B606" s="210"/>
      <c r="C606" s="211"/>
      <c r="D606" s="205" t="s">
        <v>181</v>
      </c>
      <c r="E606" s="212" t="s">
        <v>20</v>
      </c>
      <c r="F606" s="213" t="s">
        <v>7200</v>
      </c>
      <c r="G606" s="211"/>
      <c r="H606" s="214">
        <v>41.061</v>
      </c>
      <c r="I606" s="215"/>
      <c r="J606" s="215"/>
      <c r="K606" s="211"/>
      <c r="L606" s="211"/>
      <c r="M606" s="216"/>
      <c r="N606" s="217"/>
      <c r="O606" s="218"/>
      <c r="P606" s="218"/>
      <c r="Q606" s="218"/>
      <c r="R606" s="218"/>
      <c r="S606" s="218"/>
      <c r="T606" s="218"/>
      <c r="U606" s="218"/>
      <c r="V606" s="218"/>
      <c r="W606" s="218"/>
      <c r="X606" s="219"/>
      <c r="AT606" s="220" t="s">
        <v>181</v>
      </c>
      <c r="AU606" s="220" t="s">
        <v>89</v>
      </c>
      <c r="AV606" s="13" t="s">
        <v>89</v>
      </c>
      <c r="AW606" s="13" t="s">
        <v>5</v>
      </c>
      <c r="AX606" s="13" t="s">
        <v>79</v>
      </c>
      <c r="AY606" s="220" t="s">
        <v>168</v>
      </c>
    </row>
    <row r="607" spans="1:65" s="2" customFormat="1" ht="24" customHeight="1">
      <c r="A607" s="33"/>
      <c r="B607" s="34"/>
      <c r="C607" s="191" t="s">
        <v>1076</v>
      </c>
      <c r="D607" s="191" t="s">
        <v>171</v>
      </c>
      <c r="E607" s="192" t="s">
        <v>5762</v>
      </c>
      <c r="F607" s="193" t="s">
        <v>5763</v>
      </c>
      <c r="G607" s="194" t="s">
        <v>322</v>
      </c>
      <c r="H607" s="195">
        <v>90.394000000000005</v>
      </c>
      <c r="I607" s="196"/>
      <c r="J607" s="196"/>
      <c r="K607" s="197">
        <f>ROUND(P607*H607,2)</f>
        <v>0</v>
      </c>
      <c r="L607" s="193" t="s">
        <v>175</v>
      </c>
      <c r="M607" s="38"/>
      <c r="N607" s="198" t="s">
        <v>20</v>
      </c>
      <c r="O607" s="199" t="s">
        <v>48</v>
      </c>
      <c r="P607" s="200">
        <f>I607+J607</f>
        <v>0</v>
      </c>
      <c r="Q607" s="200">
        <f>ROUND(I607*H607,2)</f>
        <v>0</v>
      </c>
      <c r="R607" s="200">
        <f>ROUND(J607*H607,2)</f>
        <v>0</v>
      </c>
      <c r="S607" s="62"/>
      <c r="T607" s="201">
        <f>S607*H607</f>
        <v>0</v>
      </c>
      <c r="U607" s="201">
        <v>0</v>
      </c>
      <c r="V607" s="201">
        <f>U607*H607</f>
        <v>0</v>
      </c>
      <c r="W607" s="201">
        <v>0</v>
      </c>
      <c r="X607" s="202">
        <f>W607*H607</f>
        <v>0</v>
      </c>
      <c r="Y607" s="33"/>
      <c r="Z607" s="33"/>
      <c r="AA607" s="33"/>
      <c r="AB607" s="33"/>
      <c r="AC607" s="33"/>
      <c r="AD607" s="33"/>
      <c r="AE607" s="33"/>
      <c r="AR607" s="203" t="s">
        <v>191</v>
      </c>
      <c r="AT607" s="203" t="s">
        <v>171</v>
      </c>
      <c r="AU607" s="203" t="s">
        <v>89</v>
      </c>
      <c r="AY607" s="17" t="s">
        <v>168</v>
      </c>
      <c r="BE607" s="204">
        <f>IF(O607="základní",K607,0)</f>
        <v>0</v>
      </c>
      <c r="BF607" s="204">
        <f>IF(O607="snížená",K607,0)</f>
        <v>0</v>
      </c>
      <c r="BG607" s="204">
        <f>IF(O607="zákl. přenesená",K607,0)</f>
        <v>0</v>
      </c>
      <c r="BH607" s="204">
        <f>IF(O607="sníž. přenesená",K607,0)</f>
        <v>0</v>
      </c>
      <c r="BI607" s="204">
        <f>IF(O607="nulová",K607,0)</f>
        <v>0</v>
      </c>
      <c r="BJ607" s="17" t="s">
        <v>87</v>
      </c>
      <c r="BK607" s="204">
        <f>ROUND(P607*H607,2)</f>
        <v>0</v>
      </c>
      <c r="BL607" s="17" t="s">
        <v>191</v>
      </c>
      <c r="BM607" s="203" t="s">
        <v>7201</v>
      </c>
    </row>
    <row r="608" spans="1:65" s="2" customFormat="1" ht="29.25">
      <c r="A608" s="33"/>
      <c r="B608" s="34"/>
      <c r="C608" s="35"/>
      <c r="D608" s="205" t="s">
        <v>178</v>
      </c>
      <c r="E608" s="35"/>
      <c r="F608" s="206" t="s">
        <v>324</v>
      </c>
      <c r="G608" s="35"/>
      <c r="H608" s="35"/>
      <c r="I608" s="107"/>
      <c r="J608" s="107"/>
      <c r="K608" s="35"/>
      <c r="L608" s="35"/>
      <c r="M608" s="38"/>
      <c r="N608" s="207"/>
      <c r="O608" s="208"/>
      <c r="P608" s="62"/>
      <c r="Q608" s="62"/>
      <c r="R608" s="62"/>
      <c r="S608" s="62"/>
      <c r="T608" s="62"/>
      <c r="U608" s="62"/>
      <c r="V608" s="62"/>
      <c r="W608" s="62"/>
      <c r="X608" s="63"/>
      <c r="Y608" s="33"/>
      <c r="Z608" s="33"/>
      <c r="AA608" s="33"/>
      <c r="AB608" s="33"/>
      <c r="AC608" s="33"/>
      <c r="AD608" s="33"/>
      <c r="AE608" s="33"/>
      <c r="AT608" s="17" t="s">
        <v>178</v>
      </c>
      <c r="AU608" s="17" t="s">
        <v>89</v>
      </c>
    </row>
    <row r="609" spans="1:65" s="2" customFormat="1" ht="97.5">
      <c r="A609" s="33"/>
      <c r="B609" s="34"/>
      <c r="C609" s="35"/>
      <c r="D609" s="205" t="s">
        <v>231</v>
      </c>
      <c r="E609" s="35"/>
      <c r="F609" s="209" t="s">
        <v>1835</v>
      </c>
      <c r="G609" s="35"/>
      <c r="H609" s="35"/>
      <c r="I609" s="107"/>
      <c r="J609" s="107"/>
      <c r="K609" s="35"/>
      <c r="L609" s="35"/>
      <c r="M609" s="38"/>
      <c r="N609" s="207"/>
      <c r="O609" s="208"/>
      <c r="P609" s="62"/>
      <c r="Q609" s="62"/>
      <c r="R609" s="62"/>
      <c r="S609" s="62"/>
      <c r="T609" s="62"/>
      <c r="U609" s="62"/>
      <c r="V609" s="62"/>
      <c r="W609" s="62"/>
      <c r="X609" s="63"/>
      <c r="Y609" s="33"/>
      <c r="Z609" s="33"/>
      <c r="AA609" s="33"/>
      <c r="AB609" s="33"/>
      <c r="AC609" s="33"/>
      <c r="AD609" s="33"/>
      <c r="AE609" s="33"/>
      <c r="AT609" s="17" t="s">
        <v>231</v>
      </c>
      <c r="AU609" s="17" t="s">
        <v>89</v>
      </c>
    </row>
    <row r="610" spans="1:65" s="13" customFormat="1">
      <c r="B610" s="210"/>
      <c r="C610" s="211"/>
      <c r="D610" s="205" t="s">
        <v>181</v>
      </c>
      <c r="E610" s="212" t="s">
        <v>20</v>
      </c>
      <c r="F610" s="213" t="s">
        <v>7202</v>
      </c>
      <c r="G610" s="211"/>
      <c r="H610" s="214">
        <v>90.394000000000005</v>
      </c>
      <c r="I610" s="215"/>
      <c r="J610" s="215"/>
      <c r="K610" s="211"/>
      <c r="L610" s="211"/>
      <c r="M610" s="216"/>
      <c r="N610" s="217"/>
      <c r="O610" s="218"/>
      <c r="P610" s="218"/>
      <c r="Q610" s="218"/>
      <c r="R610" s="218"/>
      <c r="S610" s="218"/>
      <c r="T610" s="218"/>
      <c r="U610" s="218"/>
      <c r="V610" s="218"/>
      <c r="W610" s="218"/>
      <c r="X610" s="219"/>
      <c r="AT610" s="220" t="s">
        <v>181</v>
      </c>
      <c r="AU610" s="220" t="s">
        <v>89</v>
      </c>
      <c r="AV610" s="13" t="s">
        <v>89</v>
      </c>
      <c r="AW610" s="13" t="s">
        <v>5</v>
      </c>
      <c r="AX610" s="13" t="s">
        <v>79</v>
      </c>
      <c r="AY610" s="220" t="s">
        <v>168</v>
      </c>
    </row>
    <row r="611" spans="1:65" s="12" customFormat="1" ht="22.9" customHeight="1">
      <c r="B611" s="174"/>
      <c r="C611" s="175"/>
      <c r="D611" s="176" t="s">
        <v>78</v>
      </c>
      <c r="E611" s="189" t="s">
        <v>1893</v>
      </c>
      <c r="F611" s="189" t="s">
        <v>1894</v>
      </c>
      <c r="G611" s="175"/>
      <c r="H611" s="175"/>
      <c r="I611" s="178"/>
      <c r="J611" s="178"/>
      <c r="K611" s="190">
        <f>BK611</f>
        <v>0</v>
      </c>
      <c r="L611" s="175"/>
      <c r="M611" s="180"/>
      <c r="N611" s="181"/>
      <c r="O611" s="182"/>
      <c r="P611" s="182"/>
      <c r="Q611" s="183">
        <f>SUM(Q612:Q613)</f>
        <v>0</v>
      </c>
      <c r="R611" s="183">
        <f>SUM(R612:R613)</f>
        <v>0</v>
      </c>
      <c r="S611" s="182"/>
      <c r="T611" s="184">
        <f>SUM(T612:T613)</f>
        <v>0</v>
      </c>
      <c r="U611" s="182"/>
      <c r="V611" s="184">
        <f>SUM(V612:V613)</f>
        <v>0</v>
      </c>
      <c r="W611" s="182"/>
      <c r="X611" s="185">
        <f>SUM(X612:X613)</f>
        <v>0</v>
      </c>
      <c r="AR611" s="186" t="s">
        <v>87</v>
      </c>
      <c r="AT611" s="187" t="s">
        <v>78</v>
      </c>
      <c r="AU611" s="187" t="s">
        <v>87</v>
      </c>
      <c r="AY611" s="186" t="s">
        <v>168</v>
      </c>
      <c r="BK611" s="188">
        <f>SUM(BK612:BK613)</f>
        <v>0</v>
      </c>
    </row>
    <row r="612" spans="1:65" s="2" customFormat="1" ht="24" customHeight="1">
      <c r="A612" s="33"/>
      <c r="B612" s="34"/>
      <c r="C612" s="191" t="s">
        <v>1087</v>
      </c>
      <c r="D612" s="191" t="s">
        <v>171</v>
      </c>
      <c r="E612" s="192" t="s">
        <v>7203</v>
      </c>
      <c r="F612" s="193" t="s">
        <v>7204</v>
      </c>
      <c r="G612" s="194" t="s">
        <v>322</v>
      </c>
      <c r="H612" s="195">
        <v>511.59800000000001</v>
      </c>
      <c r="I612" s="196"/>
      <c r="J612" s="196"/>
      <c r="K612" s="197">
        <f>ROUND(P612*H612,2)</f>
        <v>0</v>
      </c>
      <c r="L612" s="193" t="s">
        <v>175</v>
      </c>
      <c r="M612" s="38"/>
      <c r="N612" s="198" t="s">
        <v>20</v>
      </c>
      <c r="O612" s="199" t="s">
        <v>48</v>
      </c>
      <c r="P612" s="200">
        <f>I612+J612</f>
        <v>0</v>
      </c>
      <c r="Q612" s="200">
        <f>ROUND(I612*H612,2)</f>
        <v>0</v>
      </c>
      <c r="R612" s="200">
        <f>ROUND(J612*H612,2)</f>
        <v>0</v>
      </c>
      <c r="S612" s="62"/>
      <c r="T612" s="201">
        <f>S612*H612</f>
        <v>0</v>
      </c>
      <c r="U612" s="201">
        <v>0</v>
      </c>
      <c r="V612" s="201">
        <f>U612*H612</f>
        <v>0</v>
      </c>
      <c r="W612" s="201">
        <v>0</v>
      </c>
      <c r="X612" s="202">
        <f>W612*H612</f>
        <v>0</v>
      </c>
      <c r="Y612" s="33"/>
      <c r="Z612" s="33"/>
      <c r="AA612" s="33"/>
      <c r="AB612" s="33"/>
      <c r="AC612" s="33"/>
      <c r="AD612" s="33"/>
      <c r="AE612" s="33"/>
      <c r="AR612" s="203" t="s">
        <v>191</v>
      </c>
      <c r="AT612" s="203" t="s">
        <v>171</v>
      </c>
      <c r="AU612" s="203" t="s">
        <v>89</v>
      </c>
      <c r="AY612" s="17" t="s">
        <v>168</v>
      </c>
      <c r="BE612" s="204">
        <f>IF(O612="základní",K612,0)</f>
        <v>0</v>
      </c>
      <c r="BF612" s="204">
        <f>IF(O612="snížená",K612,0)</f>
        <v>0</v>
      </c>
      <c r="BG612" s="204">
        <f>IF(O612="zákl. přenesená",K612,0)</f>
        <v>0</v>
      </c>
      <c r="BH612" s="204">
        <f>IF(O612="sníž. přenesená",K612,0)</f>
        <v>0</v>
      </c>
      <c r="BI612" s="204">
        <f>IF(O612="nulová",K612,0)</f>
        <v>0</v>
      </c>
      <c r="BJ612" s="17" t="s">
        <v>87</v>
      </c>
      <c r="BK612" s="204">
        <f>ROUND(P612*H612,2)</f>
        <v>0</v>
      </c>
      <c r="BL612" s="17" t="s">
        <v>191</v>
      </c>
      <c r="BM612" s="203" t="s">
        <v>7205</v>
      </c>
    </row>
    <row r="613" spans="1:65" s="2" customFormat="1" ht="19.5">
      <c r="A613" s="33"/>
      <c r="B613" s="34"/>
      <c r="C613" s="35"/>
      <c r="D613" s="205" t="s">
        <v>178</v>
      </c>
      <c r="E613" s="35"/>
      <c r="F613" s="206" t="s">
        <v>7206</v>
      </c>
      <c r="G613" s="35"/>
      <c r="H613" s="35"/>
      <c r="I613" s="107"/>
      <c r="J613" s="107"/>
      <c r="K613" s="35"/>
      <c r="L613" s="35"/>
      <c r="M613" s="38"/>
      <c r="N613" s="207"/>
      <c r="O613" s="208"/>
      <c r="P613" s="62"/>
      <c r="Q613" s="62"/>
      <c r="R613" s="62"/>
      <c r="S613" s="62"/>
      <c r="T613" s="62"/>
      <c r="U613" s="62"/>
      <c r="V613" s="62"/>
      <c r="W613" s="62"/>
      <c r="X613" s="63"/>
      <c r="Y613" s="33"/>
      <c r="Z613" s="33"/>
      <c r="AA613" s="33"/>
      <c r="AB613" s="33"/>
      <c r="AC613" s="33"/>
      <c r="AD613" s="33"/>
      <c r="AE613" s="33"/>
      <c r="AT613" s="17" t="s">
        <v>178</v>
      </c>
      <c r="AU613" s="17" t="s">
        <v>89</v>
      </c>
    </row>
    <row r="614" spans="1:65" s="12" customFormat="1" ht="25.9" customHeight="1">
      <c r="B614" s="174"/>
      <c r="C614" s="175"/>
      <c r="D614" s="176" t="s">
        <v>78</v>
      </c>
      <c r="E614" s="177" t="s">
        <v>1901</v>
      </c>
      <c r="F614" s="177" t="s">
        <v>1902</v>
      </c>
      <c r="G614" s="175"/>
      <c r="H614" s="175"/>
      <c r="I614" s="178"/>
      <c r="J614" s="178"/>
      <c r="K614" s="179">
        <f>BK614</f>
        <v>0</v>
      </c>
      <c r="L614" s="175"/>
      <c r="M614" s="180"/>
      <c r="N614" s="181"/>
      <c r="O614" s="182"/>
      <c r="P614" s="182"/>
      <c r="Q614" s="183">
        <f>Q615+Q637+Q648</f>
        <v>0</v>
      </c>
      <c r="R614" s="183">
        <f>R615+R637+R648</f>
        <v>0</v>
      </c>
      <c r="S614" s="182"/>
      <c r="T614" s="184">
        <f>T615+T637+T648</f>
        <v>0</v>
      </c>
      <c r="U614" s="182"/>
      <c r="V614" s="184">
        <f>V615+V637+V648</f>
        <v>0.14780752</v>
      </c>
      <c r="W614" s="182"/>
      <c r="X614" s="185">
        <f>X615+X637+X648</f>
        <v>0</v>
      </c>
      <c r="AR614" s="186" t="s">
        <v>89</v>
      </c>
      <c r="AT614" s="187" t="s">
        <v>78</v>
      </c>
      <c r="AU614" s="187" t="s">
        <v>79</v>
      </c>
      <c r="AY614" s="186" t="s">
        <v>168</v>
      </c>
      <c r="BK614" s="188">
        <f>BK615+BK637+BK648</f>
        <v>0</v>
      </c>
    </row>
    <row r="615" spans="1:65" s="12" customFormat="1" ht="22.9" customHeight="1">
      <c r="B615" s="174"/>
      <c r="C615" s="175"/>
      <c r="D615" s="176" t="s">
        <v>78</v>
      </c>
      <c r="E615" s="189" t="s">
        <v>2534</v>
      </c>
      <c r="F615" s="189" t="s">
        <v>2535</v>
      </c>
      <c r="G615" s="175"/>
      <c r="H615" s="175"/>
      <c r="I615" s="178"/>
      <c r="J615" s="178"/>
      <c r="K615" s="190">
        <f>BK615</f>
        <v>0</v>
      </c>
      <c r="L615" s="175"/>
      <c r="M615" s="180"/>
      <c r="N615" s="181"/>
      <c r="O615" s="182"/>
      <c r="P615" s="182"/>
      <c r="Q615" s="183">
        <f>SUM(Q616:Q636)</f>
        <v>0</v>
      </c>
      <c r="R615" s="183">
        <f>SUM(R616:R636)</f>
        <v>0</v>
      </c>
      <c r="S615" s="182"/>
      <c r="T615" s="184">
        <f>SUM(T616:T636)</f>
        <v>0</v>
      </c>
      <c r="U615" s="182"/>
      <c r="V615" s="184">
        <f>SUM(V616:V636)</f>
        <v>0.12681599999999998</v>
      </c>
      <c r="W615" s="182"/>
      <c r="X615" s="185">
        <f>SUM(X616:X636)</f>
        <v>0</v>
      </c>
      <c r="AR615" s="186" t="s">
        <v>89</v>
      </c>
      <c r="AT615" s="187" t="s">
        <v>78</v>
      </c>
      <c r="AU615" s="187" t="s">
        <v>87</v>
      </c>
      <c r="AY615" s="186" t="s">
        <v>168</v>
      </c>
      <c r="BK615" s="188">
        <f>SUM(BK616:BK636)</f>
        <v>0</v>
      </c>
    </row>
    <row r="616" spans="1:65" s="2" customFormat="1" ht="24" customHeight="1">
      <c r="A616" s="33"/>
      <c r="B616" s="34"/>
      <c r="C616" s="191" t="s">
        <v>1092</v>
      </c>
      <c r="D616" s="191" t="s">
        <v>171</v>
      </c>
      <c r="E616" s="192" t="s">
        <v>7207</v>
      </c>
      <c r="F616" s="193" t="s">
        <v>7208</v>
      </c>
      <c r="G616" s="194" t="s">
        <v>243</v>
      </c>
      <c r="H616" s="195">
        <v>9.1</v>
      </c>
      <c r="I616" s="196"/>
      <c r="J616" s="196"/>
      <c r="K616" s="197">
        <f>ROUND(P616*H616,2)</f>
        <v>0</v>
      </c>
      <c r="L616" s="193" t="s">
        <v>175</v>
      </c>
      <c r="M616" s="38"/>
      <c r="N616" s="198" t="s">
        <v>20</v>
      </c>
      <c r="O616" s="199" t="s">
        <v>48</v>
      </c>
      <c r="P616" s="200">
        <f>I616+J616</f>
        <v>0</v>
      </c>
      <c r="Q616" s="200">
        <f>ROUND(I616*H616,2)</f>
        <v>0</v>
      </c>
      <c r="R616" s="200">
        <f>ROUND(J616*H616,2)</f>
        <v>0</v>
      </c>
      <c r="S616" s="62"/>
      <c r="T616" s="201">
        <f>S616*H616</f>
        <v>0</v>
      </c>
      <c r="U616" s="201">
        <v>1.58E-3</v>
      </c>
      <c r="V616" s="201">
        <f>U616*H616</f>
        <v>1.4378E-2</v>
      </c>
      <c r="W616" s="201">
        <v>0</v>
      </c>
      <c r="X616" s="202">
        <f>W616*H616</f>
        <v>0</v>
      </c>
      <c r="Y616" s="33"/>
      <c r="Z616" s="33"/>
      <c r="AA616" s="33"/>
      <c r="AB616" s="33"/>
      <c r="AC616" s="33"/>
      <c r="AD616" s="33"/>
      <c r="AE616" s="33"/>
      <c r="AR616" s="203" t="s">
        <v>327</v>
      </c>
      <c r="AT616" s="203" t="s">
        <v>171</v>
      </c>
      <c r="AU616" s="203" t="s">
        <v>89</v>
      </c>
      <c r="AY616" s="17" t="s">
        <v>168</v>
      </c>
      <c r="BE616" s="204">
        <f>IF(O616="základní",K616,0)</f>
        <v>0</v>
      </c>
      <c r="BF616" s="204">
        <f>IF(O616="snížená",K616,0)</f>
        <v>0</v>
      </c>
      <c r="BG616" s="204">
        <f>IF(O616="zákl. přenesená",K616,0)</f>
        <v>0</v>
      </c>
      <c r="BH616" s="204">
        <f>IF(O616="sníž. přenesená",K616,0)</f>
        <v>0</v>
      </c>
      <c r="BI616" s="204">
        <f>IF(O616="nulová",K616,0)</f>
        <v>0</v>
      </c>
      <c r="BJ616" s="17" t="s">
        <v>87</v>
      </c>
      <c r="BK616" s="204">
        <f>ROUND(P616*H616,2)</f>
        <v>0</v>
      </c>
      <c r="BL616" s="17" t="s">
        <v>327</v>
      </c>
      <c r="BM616" s="203" t="s">
        <v>7209</v>
      </c>
    </row>
    <row r="617" spans="1:65" s="2" customFormat="1" ht="19.5">
      <c r="A617" s="33"/>
      <c r="B617" s="34"/>
      <c r="C617" s="35"/>
      <c r="D617" s="205" t="s">
        <v>178</v>
      </c>
      <c r="E617" s="35"/>
      <c r="F617" s="206" t="s">
        <v>7210</v>
      </c>
      <c r="G617" s="35"/>
      <c r="H617" s="35"/>
      <c r="I617" s="107"/>
      <c r="J617" s="107"/>
      <c r="K617" s="35"/>
      <c r="L617" s="35"/>
      <c r="M617" s="38"/>
      <c r="N617" s="207"/>
      <c r="O617" s="208"/>
      <c r="P617" s="62"/>
      <c r="Q617" s="62"/>
      <c r="R617" s="62"/>
      <c r="S617" s="62"/>
      <c r="T617" s="62"/>
      <c r="U617" s="62"/>
      <c r="V617" s="62"/>
      <c r="W617" s="62"/>
      <c r="X617" s="63"/>
      <c r="Y617" s="33"/>
      <c r="Z617" s="33"/>
      <c r="AA617" s="33"/>
      <c r="AB617" s="33"/>
      <c r="AC617" s="33"/>
      <c r="AD617" s="33"/>
      <c r="AE617" s="33"/>
      <c r="AT617" s="17" t="s">
        <v>178</v>
      </c>
      <c r="AU617" s="17" t="s">
        <v>89</v>
      </c>
    </row>
    <row r="618" spans="1:65" s="2" customFormat="1" ht="58.5">
      <c r="A618" s="33"/>
      <c r="B618" s="34"/>
      <c r="C618" s="35"/>
      <c r="D618" s="205" t="s">
        <v>231</v>
      </c>
      <c r="E618" s="35"/>
      <c r="F618" s="209" t="s">
        <v>2554</v>
      </c>
      <c r="G618" s="35"/>
      <c r="H618" s="35"/>
      <c r="I618" s="107"/>
      <c r="J618" s="107"/>
      <c r="K618" s="35"/>
      <c r="L618" s="35"/>
      <c r="M618" s="38"/>
      <c r="N618" s="207"/>
      <c r="O618" s="208"/>
      <c r="P618" s="62"/>
      <c r="Q618" s="62"/>
      <c r="R618" s="62"/>
      <c r="S618" s="62"/>
      <c r="T618" s="62"/>
      <c r="U618" s="62"/>
      <c r="V618" s="62"/>
      <c r="W618" s="62"/>
      <c r="X618" s="63"/>
      <c r="Y618" s="33"/>
      <c r="Z618" s="33"/>
      <c r="AA618" s="33"/>
      <c r="AB618" s="33"/>
      <c r="AC618" s="33"/>
      <c r="AD618" s="33"/>
      <c r="AE618" s="33"/>
      <c r="AT618" s="17" t="s">
        <v>231</v>
      </c>
      <c r="AU618" s="17" t="s">
        <v>89</v>
      </c>
    </row>
    <row r="619" spans="1:65" s="13" customFormat="1">
      <c r="B619" s="210"/>
      <c r="C619" s="211"/>
      <c r="D619" s="205" t="s">
        <v>181</v>
      </c>
      <c r="E619" s="212" t="s">
        <v>20</v>
      </c>
      <c r="F619" s="213" t="s">
        <v>7211</v>
      </c>
      <c r="G619" s="211"/>
      <c r="H619" s="214">
        <v>9.1</v>
      </c>
      <c r="I619" s="215"/>
      <c r="J619" s="215"/>
      <c r="K619" s="211"/>
      <c r="L619" s="211"/>
      <c r="M619" s="216"/>
      <c r="N619" s="217"/>
      <c r="O619" s="218"/>
      <c r="P619" s="218"/>
      <c r="Q619" s="218"/>
      <c r="R619" s="218"/>
      <c r="S619" s="218"/>
      <c r="T619" s="218"/>
      <c r="U619" s="218"/>
      <c r="V619" s="218"/>
      <c r="W619" s="218"/>
      <c r="X619" s="219"/>
      <c r="AT619" s="220" t="s">
        <v>181</v>
      </c>
      <c r="AU619" s="220" t="s">
        <v>89</v>
      </c>
      <c r="AV619" s="13" t="s">
        <v>89</v>
      </c>
      <c r="AW619" s="13" t="s">
        <v>5</v>
      </c>
      <c r="AX619" s="13" t="s">
        <v>79</v>
      </c>
      <c r="AY619" s="220" t="s">
        <v>168</v>
      </c>
    </row>
    <row r="620" spans="1:65" s="2" customFormat="1" ht="24" customHeight="1">
      <c r="A620" s="33"/>
      <c r="B620" s="34"/>
      <c r="C620" s="191" t="s">
        <v>1117</v>
      </c>
      <c r="D620" s="191" t="s">
        <v>171</v>
      </c>
      <c r="E620" s="192" t="s">
        <v>7212</v>
      </c>
      <c r="F620" s="193" t="s">
        <v>7213</v>
      </c>
      <c r="G620" s="194" t="s">
        <v>243</v>
      </c>
      <c r="H620" s="195">
        <v>13.2</v>
      </c>
      <c r="I620" s="196"/>
      <c r="J620" s="196"/>
      <c r="K620" s="197">
        <f>ROUND(P620*H620,2)</f>
        <v>0</v>
      </c>
      <c r="L620" s="193" t="s">
        <v>175</v>
      </c>
      <c r="M620" s="38"/>
      <c r="N620" s="198" t="s">
        <v>20</v>
      </c>
      <c r="O620" s="199" t="s">
        <v>48</v>
      </c>
      <c r="P620" s="200">
        <f>I620+J620</f>
        <v>0</v>
      </c>
      <c r="Q620" s="200">
        <f>ROUND(I620*H620,2)</f>
        <v>0</v>
      </c>
      <c r="R620" s="200">
        <f>ROUND(J620*H620,2)</f>
        <v>0</v>
      </c>
      <c r="S620" s="62"/>
      <c r="T620" s="201">
        <f>S620*H620</f>
        <v>0</v>
      </c>
      <c r="U620" s="201">
        <v>5.7999999999999996E-3</v>
      </c>
      <c r="V620" s="201">
        <f>U620*H620</f>
        <v>7.6559999999999989E-2</v>
      </c>
      <c r="W620" s="201">
        <v>0</v>
      </c>
      <c r="X620" s="202">
        <f>W620*H620</f>
        <v>0</v>
      </c>
      <c r="Y620" s="33"/>
      <c r="Z620" s="33"/>
      <c r="AA620" s="33"/>
      <c r="AB620" s="33"/>
      <c r="AC620" s="33"/>
      <c r="AD620" s="33"/>
      <c r="AE620" s="33"/>
      <c r="AR620" s="203" t="s">
        <v>327</v>
      </c>
      <c r="AT620" s="203" t="s">
        <v>171</v>
      </c>
      <c r="AU620" s="203" t="s">
        <v>89</v>
      </c>
      <c r="AY620" s="17" t="s">
        <v>168</v>
      </c>
      <c r="BE620" s="204">
        <f>IF(O620="základní",K620,0)</f>
        <v>0</v>
      </c>
      <c r="BF620" s="204">
        <f>IF(O620="snížená",K620,0)</f>
        <v>0</v>
      </c>
      <c r="BG620" s="204">
        <f>IF(O620="zákl. přenesená",K620,0)</f>
        <v>0</v>
      </c>
      <c r="BH620" s="204">
        <f>IF(O620="sníž. přenesená",K620,0)</f>
        <v>0</v>
      </c>
      <c r="BI620" s="204">
        <f>IF(O620="nulová",K620,0)</f>
        <v>0</v>
      </c>
      <c r="BJ620" s="17" t="s">
        <v>87</v>
      </c>
      <c r="BK620" s="204">
        <f>ROUND(P620*H620,2)</f>
        <v>0</v>
      </c>
      <c r="BL620" s="17" t="s">
        <v>327</v>
      </c>
      <c r="BM620" s="203" t="s">
        <v>7214</v>
      </c>
    </row>
    <row r="621" spans="1:65" s="2" customFormat="1" ht="19.5">
      <c r="A621" s="33"/>
      <c r="B621" s="34"/>
      <c r="C621" s="35"/>
      <c r="D621" s="205" t="s">
        <v>178</v>
      </c>
      <c r="E621" s="35"/>
      <c r="F621" s="206" t="s">
        <v>7215</v>
      </c>
      <c r="G621" s="35"/>
      <c r="H621" s="35"/>
      <c r="I621" s="107"/>
      <c r="J621" s="107"/>
      <c r="K621" s="35"/>
      <c r="L621" s="35"/>
      <c r="M621" s="38"/>
      <c r="N621" s="207"/>
      <c r="O621" s="208"/>
      <c r="P621" s="62"/>
      <c r="Q621" s="62"/>
      <c r="R621" s="62"/>
      <c r="S621" s="62"/>
      <c r="T621" s="62"/>
      <c r="U621" s="62"/>
      <c r="V621" s="62"/>
      <c r="W621" s="62"/>
      <c r="X621" s="63"/>
      <c r="Y621" s="33"/>
      <c r="Z621" s="33"/>
      <c r="AA621" s="33"/>
      <c r="AB621" s="33"/>
      <c r="AC621" s="33"/>
      <c r="AD621" s="33"/>
      <c r="AE621" s="33"/>
      <c r="AT621" s="17" t="s">
        <v>178</v>
      </c>
      <c r="AU621" s="17" t="s">
        <v>89</v>
      </c>
    </row>
    <row r="622" spans="1:65" s="2" customFormat="1" ht="58.5">
      <c r="A622" s="33"/>
      <c r="B622" s="34"/>
      <c r="C622" s="35"/>
      <c r="D622" s="205" t="s">
        <v>231</v>
      </c>
      <c r="E622" s="35"/>
      <c r="F622" s="209" t="s">
        <v>2554</v>
      </c>
      <c r="G622" s="35"/>
      <c r="H622" s="35"/>
      <c r="I622" s="107"/>
      <c r="J622" s="107"/>
      <c r="K622" s="35"/>
      <c r="L622" s="35"/>
      <c r="M622" s="38"/>
      <c r="N622" s="207"/>
      <c r="O622" s="208"/>
      <c r="P622" s="62"/>
      <c r="Q622" s="62"/>
      <c r="R622" s="62"/>
      <c r="S622" s="62"/>
      <c r="T622" s="62"/>
      <c r="U622" s="62"/>
      <c r="V622" s="62"/>
      <c r="W622" s="62"/>
      <c r="X622" s="63"/>
      <c r="Y622" s="33"/>
      <c r="Z622" s="33"/>
      <c r="AA622" s="33"/>
      <c r="AB622" s="33"/>
      <c r="AC622" s="33"/>
      <c r="AD622" s="33"/>
      <c r="AE622" s="33"/>
      <c r="AT622" s="17" t="s">
        <v>231</v>
      </c>
      <c r="AU622" s="17" t="s">
        <v>89</v>
      </c>
    </row>
    <row r="623" spans="1:65" s="13" customFormat="1">
      <c r="B623" s="210"/>
      <c r="C623" s="211"/>
      <c r="D623" s="205" t="s">
        <v>181</v>
      </c>
      <c r="E623" s="212" t="s">
        <v>20</v>
      </c>
      <c r="F623" s="213" t="s">
        <v>7216</v>
      </c>
      <c r="G623" s="211"/>
      <c r="H623" s="214">
        <v>13.2</v>
      </c>
      <c r="I623" s="215"/>
      <c r="J623" s="215"/>
      <c r="K623" s="211"/>
      <c r="L623" s="211"/>
      <c r="M623" s="216"/>
      <c r="N623" s="217"/>
      <c r="O623" s="218"/>
      <c r="P623" s="218"/>
      <c r="Q623" s="218"/>
      <c r="R623" s="218"/>
      <c r="S623" s="218"/>
      <c r="T623" s="218"/>
      <c r="U623" s="218"/>
      <c r="V623" s="218"/>
      <c r="W623" s="218"/>
      <c r="X623" s="219"/>
      <c r="AT623" s="220" t="s">
        <v>181</v>
      </c>
      <c r="AU623" s="220" t="s">
        <v>89</v>
      </c>
      <c r="AV623" s="13" t="s">
        <v>89</v>
      </c>
      <c r="AW623" s="13" t="s">
        <v>5</v>
      </c>
      <c r="AX623" s="13" t="s">
        <v>79</v>
      </c>
      <c r="AY623" s="220" t="s">
        <v>168</v>
      </c>
    </row>
    <row r="624" spans="1:65" s="2" customFormat="1" ht="24" customHeight="1">
      <c r="A624" s="33"/>
      <c r="B624" s="34"/>
      <c r="C624" s="191" t="s">
        <v>1122</v>
      </c>
      <c r="D624" s="191" t="s">
        <v>171</v>
      </c>
      <c r="E624" s="192" t="s">
        <v>7217</v>
      </c>
      <c r="F624" s="193" t="s">
        <v>7218</v>
      </c>
      <c r="G624" s="194" t="s">
        <v>243</v>
      </c>
      <c r="H624" s="195">
        <v>4.0999999999999996</v>
      </c>
      <c r="I624" s="196"/>
      <c r="J624" s="196"/>
      <c r="K624" s="197">
        <f>ROUND(P624*H624,2)</f>
        <v>0</v>
      </c>
      <c r="L624" s="193" t="s">
        <v>175</v>
      </c>
      <c r="M624" s="38"/>
      <c r="N624" s="198" t="s">
        <v>20</v>
      </c>
      <c r="O624" s="199" t="s">
        <v>48</v>
      </c>
      <c r="P624" s="200">
        <f>I624+J624</f>
        <v>0</v>
      </c>
      <c r="Q624" s="200">
        <f>ROUND(I624*H624,2)</f>
        <v>0</v>
      </c>
      <c r="R624" s="200">
        <f>ROUND(J624*H624,2)</f>
        <v>0</v>
      </c>
      <c r="S624" s="62"/>
      <c r="T624" s="201">
        <f>S624*H624</f>
        <v>0</v>
      </c>
      <c r="U624" s="201">
        <v>5.8999999999999999E-3</v>
      </c>
      <c r="V624" s="201">
        <f>U624*H624</f>
        <v>2.4189999999999996E-2</v>
      </c>
      <c r="W624" s="201">
        <v>0</v>
      </c>
      <c r="X624" s="202">
        <f>W624*H624</f>
        <v>0</v>
      </c>
      <c r="Y624" s="33"/>
      <c r="Z624" s="33"/>
      <c r="AA624" s="33"/>
      <c r="AB624" s="33"/>
      <c r="AC624" s="33"/>
      <c r="AD624" s="33"/>
      <c r="AE624" s="33"/>
      <c r="AR624" s="203" t="s">
        <v>327</v>
      </c>
      <c r="AT624" s="203" t="s">
        <v>171</v>
      </c>
      <c r="AU624" s="203" t="s">
        <v>89</v>
      </c>
      <c r="AY624" s="17" t="s">
        <v>168</v>
      </c>
      <c r="BE624" s="204">
        <f>IF(O624="základní",K624,0)</f>
        <v>0</v>
      </c>
      <c r="BF624" s="204">
        <f>IF(O624="snížená",K624,0)</f>
        <v>0</v>
      </c>
      <c r="BG624" s="204">
        <f>IF(O624="zákl. přenesená",K624,0)</f>
        <v>0</v>
      </c>
      <c r="BH624" s="204">
        <f>IF(O624="sníž. přenesená",K624,0)</f>
        <v>0</v>
      </c>
      <c r="BI624" s="204">
        <f>IF(O624="nulová",K624,0)</f>
        <v>0</v>
      </c>
      <c r="BJ624" s="17" t="s">
        <v>87</v>
      </c>
      <c r="BK624" s="204">
        <f>ROUND(P624*H624,2)</f>
        <v>0</v>
      </c>
      <c r="BL624" s="17" t="s">
        <v>327</v>
      </c>
      <c r="BM624" s="203" t="s">
        <v>7219</v>
      </c>
    </row>
    <row r="625" spans="1:65" s="2" customFormat="1" ht="19.5">
      <c r="A625" s="33"/>
      <c r="B625" s="34"/>
      <c r="C625" s="35"/>
      <c r="D625" s="205" t="s">
        <v>178</v>
      </c>
      <c r="E625" s="35"/>
      <c r="F625" s="206" t="s">
        <v>7220</v>
      </c>
      <c r="G625" s="35"/>
      <c r="H625" s="35"/>
      <c r="I625" s="107"/>
      <c r="J625" s="107"/>
      <c r="K625" s="35"/>
      <c r="L625" s="35"/>
      <c r="M625" s="38"/>
      <c r="N625" s="207"/>
      <c r="O625" s="208"/>
      <c r="P625" s="62"/>
      <c r="Q625" s="62"/>
      <c r="R625" s="62"/>
      <c r="S625" s="62"/>
      <c r="T625" s="62"/>
      <c r="U625" s="62"/>
      <c r="V625" s="62"/>
      <c r="W625" s="62"/>
      <c r="X625" s="63"/>
      <c r="Y625" s="33"/>
      <c r="Z625" s="33"/>
      <c r="AA625" s="33"/>
      <c r="AB625" s="33"/>
      <c r="AC625" s="33"/>
      <c r="AD625" s="33"/>
      <c r="AE625" s="33"/>
      <c r="AT625" s="17" t="s">
        <v>178</v>
      </c>
      <c r="AU625" s="17" t="s">
        <v>89</v>
      </c>
    </row>
    <row r="626" spans="1:65" s="2" customFormat="1" ht="58.5">
      <c r="A626" s="33"/>
      <c r="B626" s="34"/>
      <c r="C626" s="35"/>
      <c r="D626" s="205" t="s">
        <v>231</v>
      </c>
      <c r="E626" s="35"/>
      <c r="F626" s="209" t="s">
        <v>2554</v>
      </c>
      <c r="G626" s="35"/>
      <c r="H626" s="35"/>
      <c r="I626" s="107"/>
      <c r="J626" s="107"/>
      <c r="K626" s="35"/>
      <c r="L626" s="35"/>
      <c r="M626" s="38"/>
      <c r="N626" s="207"/>
      <c r="O626" s="208"/>
      <c r="P626" s="62"/>
      <c r="Q626" s="62"/>
      <c r="R626" s="62"/>
      <c r="S626" s="62"/>
      <c r="T626" s="62"/>
      <c r="U626" s="62"/>
      <c r="V626" s="62"/>
      <c r="W626" s="62"/>
      <c r="X626" s="63"/>
      <c r="Y626" s="33"/>
      <c r="Z626" s="33"/>
      <c r="AA626" s="33"/>
      <c r="AB626" s="33"/>
      <c r="AC626" s="33"/>
      <c r="AD626" s="33"/>
      <c r="AE626" s="33"/>
      <c r="AT626" s="17" t="s">
        <v>231</v>
      </c>
      <c r="AU626" s="17" t="s">
        <v>89</v>
      </c>
    </row>
    <row r="627" spans="1:65" s="13" customFormat="1">
      <c r="B627" s="210"/>
      <c r="C627" s="211"/>
      <c r="D627" s="205" t="s">
        <v>181</v>
      </c>
      <c r="E627" s="212" t="s">
        <v>20</v>
      </c>
      <c r="F627" s="213" t="s">
        <v>7221</v>
      </c>
      <c r="G627" s="211"/>
      <c r="H627" s="214">
        <v>4.0999999999999996</v>
      </c>
      <c r="I627" s="215"/>
      <c r="J627" s="215"/>
      <c r="K627" s="211"/>
      <c r="L627" s="211"/>
      <c r="M627" s="216"/>
      <c r="N627" s="217"/>
      <c r="O627" s="218"/>
      <c r="P627" s="218"/>
      <c r="Q627" s="218"/>
      <c r="R627" s="218"/>
      <c r="S627" s="218"/>
      <c r="T627" s="218"/>
      <c r="U627" s="218"/>
      <c r="V627" s="218"/>
      <c r="W627" s="218"/>
      <c r="X627" s="219"/>
      <c r="AT627" s="220" t="s">
        <v>181</v>
      </c>
      <c r="AU627" s="220" t="s">
        <v>89</v>
      </c>
      <c r="AV627" s="13" t="s">
        <v>89</v>
      </c>
      <c r="AW627" s="13" t="s">
        <v>5</v>
      </c>
      <c r="AX627" s="13" t="s">
        <v>79</v>
      </c>
      <c r="AY627" s="220" t="s">
        <v>168</v>
      </c>
    </row>
    <row r="628" spans="1:65" s="2" customFormat="1" ht="24" customHeight="1">
      <c r="A628" s="33"/>
      <c r="B628" s="34"/>
      <c r="C628" s="191" t="s">
        <v>1127</v>
      </c>
      <c r="D628" s="191" t="s">
        <v>171</v>
      </c>
      <c r="E628" s="192" t="s">
        <v>7222</v>
      </c>
      <c r="F628" s="193" t="s">
        <v>7223</v>
      </c>
      <c r="G628" s="194" t="s">
        <v>243</v>
      </c>
      <c r="H628" s="195">
        <v>4.0999999999999996</v>
      </c>
      <c r="I628" s="196"/>
      <c r="J628" s="196"/>
      <c r="K628" s="197">
        <f>ROUND(P628*H628,2)</f>
        <v>0</v>
      </c>
      <c r="L628" s="193" t="s">
        <v>175</v>
      </c>
      <c r="M628" s="38"/>
      <c r="N628" s="198" t="s">
        <v>20</v>
      </c>
      <c r="O628" s="199" t="s">
        <v>48</v>
      </c>
      <c r="P628" s="200">
        <f>I628+J628</f>
        <v>0</v>
      </c>
      <c r="Q628" s="200">
        <f>ROUND(I628*H628,2)</f>
        <v>0</v>
      </c>
      <c r="R628" s="200">
        <f>ROUND(J628*H628,2)</f>
        <v>0</v>
      </c>
      <c r="S628" s="62"/>
      <c r="T628" s="201">
        <f>S628*H628</f>
        <v>0</v>
      </c>
      <c r="U628" s="201">
        <v>1.6299999999999999E-3</v>
      </c>
      <c r="V628" s="201">
        <f>U628*H628</f>
        <v>6.6829999999999988E-3</v>
      </c>
      <c r="W628" s="201">
        <v>0</v>
      </c>
      <c r="X628" s="202">
        <f>W628*H628</f>
        <v>0</v>
      </c>
      <c r="Y628" s="33"/>
      <c r="Z628" s="33"/>
      <c r="AA628" s="33"/>
      <c r="AB628" s="33"/>
      <c r="AC628" s="33"/>
      <c r="AD628" s="33"/>
      <c r="AE628" s="33"/>
      <c r="AR628" s="203" t="s">
        <v>327</v>
      </c>
      <c r="AT628" s="203" t="s">
        <v>171</v>
      </c>
      <c r="AU628" s="203" t="s">
        <v>89</v>
      </c>
      <c r="AY628" s="17" t="s">
        <v>168</v>
      </c>
      <c r="BE628" s="204">
        <f>IF(O628="základní",K628,0)</f>
        <v>0</v>
      </c>
      <c r="BF628" s="204">
        <f>IF(O628="snížená",K628,0)</f>
        <v>0</v>
      </c>
      <c r="BG628" s="204">
        <f>IF(O628="zákl. přenesená",K628,0)</f>
        <v>0</v>
      </c>
      <c r="BH628" s="204">
        <f>IF(O628="sníž. přenesená",K628,0)</f>
        <v>0</v>
      </c>
      <c r="BI628" s="204">
        <f>IF(O628="nulová",K628,0)</f>
        <v>0</v>
      </c>
      <c r="BJ628" s="17" t="s">
        <v>87</v>
      </c>
      <c r="BK628" s="204">
        <f>ROUND(P628*H628,2)</f>
        <v>0</v>
      </c>
      <c r="BL628" s="17" t="s">
        <v>327</v>
      </c>
      <c r="BM628" s="203" t="s">
        <v>7224</v>
      </c>
    </row>
    <row r="629" spans="1:65" s="2" customFormat="1" ht="19.5">
      <c r="A629" s="33"/>
      <c r="B629" s="34"/>
      <c r="C629" s="35"/>
      <c r="D629" s="205" t="s">
        <v>178</v>
      </c>
      <c r="E629" s="35"/>
      <c r="F629" s="206" t="s">
        <v>7225</v>
      </c>
      <c r="G629" s="35"/>
      <c r="H629" s="35"/>
      <c r="I629" s="107"/>
      <c r="J629" s="107"/>
      <c r="K629" s="35"/>
      <c r="L629" s="35"/>
      <c r="M629" s="38"/>
      <c r="N629" s="207"/>
      <c r="O629" s="208"/>
      <c r="P629" s="62"/>
      <c r="Q629" s="62"/>
      <c r="R629" s="62"/>
      <c r="S629" s="62"/>
      <c r="T629" s="62"/>
      <c r="U629" s="62"/>
      <c r="V629" s="62"/>
      <c r="W629" s="62"/>
      <c r="X629" s="63"/>
      <c r="Y629" s="33"/>
      <c r="Z629" s="33"/>
      <c r="AA629" s="33"/>
      <c r="AB629" s="33"/>
      <c r="AC629" s="33"/>
      <c r="AD629" s="33"/>
      <c r="AE629" s="33"/>
      <c r="AT629" s="17" t="s">
        <v>178</v>
      </c>
      <c r="AU629" s="17" t="s">
        <v>89</v>
      </c>
    </row>
    <row r="630" spans="1:65" s="13" customFormat="1">
      <c r="B630" s="210"/>
      <c r="C630" s="211"/>
      <c r="D630" s="205" t="s">
        <v>181</v>
      </c>
      <c r="E630" s="212" t="s">
        <v>20</v>
      </c>
      <c r="F630" s="213" t="s">
        <v>7226</v>
      </c>
      <c r="G630" s="211"/>
      <c r="H630" s="214">
        <v>4.0999999999999996</v>
      </c>
      <c r="I630" s="215"/>
      <c r="J630" s="215"/>
      <c r="K630" s="211"/>
      <c r="L630" s="211"/>
      <c r="M630" s="216"/>
      <c r="N630" s="217"/>
      <c r="O630" s="218"/>
      <c r="P630" s="218"/>
      <c r="Q630" s="218"/>
      <c r="R630" s="218"/>
      <c r="S630" s="218"/>
      <c r="T630" s="218"/>
      <c r="U630" s="218"/>
      <c r="V630" s="218"/>
      <c r="W630" s="218"/>
      <c r="X630" s="219"/>
      <c r="AT630" s="220" t="s">
        <v>181</v>
      </c>
      <c r="AU630" s="220" t="s">
        <v>89</v>
      </c>
      <c r="AV630" s="13" t="s">
        <v>89</v>
      </c>
      <c r="AW630" s="13" t="s">
        <v>5</v>
      </c>
      <c r="AX630" s="13" t="s">
        <v>79</v>
      </c>
      <c r="AY630" s="220" t="s">
        <v>168</v>
      </c>
    </row>
    <row r="631" spans="1:65" s="2" customFormat="1" ht="24" customHeight="1">
      <c r="A631" s="33"/>
      <c r="B631" s="34"/>
      <c r="C631" s="191" t="s">
        <v>1132</v>
      </c>
      <c r="D631" s="191" t="s">
        <v>171</v>
      </c>
      <c r="E631" s="192" t="s">
        <v>7227</v>
      </c>
      <c r="F631" s="193" t="s">
        <v>7228</v>
      </c>
      <c r="G631" s="194" t="s">
        <v>243</v>
      </c>
      <c r="H631" s="195">
        <v>2.75</v>
      </c>
      <c r="I631" s="196"/>
      <c r="J631" s="196"/>
      <c r="K631" s="197">
        <f>ROUND(P631*H631,2)</f>
        <v>0</v>
      </c>
      <c r="L631" s="193" t="s">
        <v>175</v>
      </c>
      <c r="M631" s="38"/>
      <c r="N631" s="198" t="s">
        <v>20</v>
      </c>
      <c r="O631" s="199" t="s">
        <v>48</v>
      </c>
      <c r="P631" s="200">
        <f>I631+J631</f>
        <v>0</v>
      </c>
      <c r="Q631" s="200">
        <f>ROUND(I631*H631,2)</f>
        <v>0</v>
      </c>
      <c r="R631" s="200">
        <f>ROUND(J631*H631,2)</f>
        <v>0</v>
      </c>
      <c r="S631" s="62"/>
      <c r="T631" s="201">
        <f>S631*H631</f>
        <v>0</v>
      </c>
      <c r="U631" s="201">
        <v>1.82E-3</v>
      </c>
      <c r="V631" s="201">
        <f>U631*H631</f>
        <v>5.0049999999999999E-3</v>
      </c>
      <c r="W631" s="201">
        <v>0</v>
      </c>
      <c r="X631" s="202">
        <f>W631*H631</f>
        <v>0</v>
      </c>
      <c r="Y631" s="33"/>
      <c r="Z631" s="33"/>
      <c r="AA631" s="33"/>
      <c r="AB631" s="33"/>
      <c r="AC631" s="33"/>
      <c r="AD631" s="33"/>
      <c r="AE631" s="33"/>
      <c r="AR631" s="203" t="s">
        <v>327</v>
      </c>
      <c r="AT631" s="203" t="s">
        <v>171</v>
      </c>
      <c r="AU631" s="203" t="s">
        <v>89</v>
      </c>
      <c r="AY631" s="17" t="s">
        <v>168</v>
      </c>
      <c r="BE631" s="204">
        <f>IF(O631="základní",K631,0)</f>
        <v>0</v>
      </c>
      <c r="BF631" s="204">
        <f>IF(O631="snížená",K631,0)</f>
        <v>0</v>
      </c>
      <c r="BG631" s="204">
        <f>IF(O631="zákl. přenesená",K631,0)</f>
        <v>0</v>
      </c>
      <c r="BH631" s="204">
        <f>IF(O631="sníž. přenesená",K631,0)</f>
        <v>0</v>
      </c>
      <c r="BI631" s="204">
        <f>IF(O631="nulová",K631,0)</f>
        <v>0</v>
      </c>
      <c r="BJ631" s="17" t="s">
        <v>87</v>
      </c>
      <c r="BK631" s="204">
        <f>ROUND(P631*H631,2)</f>
        <v>0</v>
      </c>
      <c r="BL631" s="17" t="s">
        <v>327</v>
      </c>
      <c r="BM631" s="203" t="s">
        <v>7229</v>
      </c>
    </row>
    <row r="632" spans="1:65" s="2" customFormat="1" ht="19.5">
      <c r="A632" s="33"/>
      <c r="B632" s="34"/>
      <c r="C632" s="35"/>
      <c r="D632" s="205" t="s">
        <v>178</v>
      </c>
      <c r="E632" s="35"/>
      <c r="F632" s="206" t="s">
        <v>7230</v>
      </c>
      <c r="G632" s="35"/>
      <c r="H632" s="35"/>
      <c r="I632" s="107"/>
      <c r="J632" s="107"/>
      <c r="K632" s="35"/>
      <c r="L632" s="35"/>
      <c r="M632" s="38"/>
      <c r="N632" s="207"/>
      <c r="O632" s="208"/>
      <c r="P632" s="62"/>
      <c r="Q632" s="62"/>
      <c r="R632" s="62"/>
      <c r="S632" s="62"/>
      <c r="T632" s="62"/>
      <c r="U632" s="62"/>
      <c r="V632" s="62"/>
      <c r="W632" s="62"/>
      <c r="X632" s="63"/>
      <c r="Y632" s="33"/>
      <c r="Z632" s="33"/>
      <c r="AA632" s="33"/>
      <c r="AB632" s="33"/>
      <c r="AC632" s="33"/>
      <c r="AD632" s="33"/>
      <c r="AE632" s="33"/>
      <c r="AT632" s="17" t="s">
        <v>178</v>
      </c>
      <c r="AU632" s="17" t="s">
        <v>89</v>
      </c>
    </row>
    <row r="633" spans="1:65" s="13" customFormat="1">
      <c r="B633" s="210"/>
      <c r="C633" s="211"/>
      <c r="D633" s="205" t="s">
        <v>181</v>
      </c>
      <c r="E633" s="212" t="s">
        <v>20</v>
      </c>
      <c r="F633" s="213" t="s">
        <v>7231</v>
      </c>
      <c r="G633" s="211"/>
      <c r="H633" s="214">
        <v>2.75</v>
      </c>
      <c r="I633" s="215"/>
      <c r="J633" s="215"/>
      <c r="K633" s="211"/>
      <c r="L633" s="211"/>
      <c r="M633" s="216"/>
      <c r="N633" s="217"/>
      <c r="O633" s="218"/>
      <c r="P633" s="218"/>
      <c r="Q633" s="218"/>
      <c r="R633" s="218"/>
      <c r="S633" s="218"/>
      <c r="T633" s="218"/>
      <c r="U633" s="218"/>
      <c r="V633" s="218"/>
      <c r="W633" s="218"/>
      <c r="X633" s="219"/>
      <c r="AT633" s="220" t="s">
        <v>181</v>
      </c>
      <c r="AU633" s="220" t="s">
        <v>89</v>
      </c>
      <c r="AV633" s="13" t="s">
        <v>89</v>
      </c>
      <c r="AW633" s="13" t="s">
        <v>5</v>
      </c>
      <c r="AX633" s="13" t="s">
        <v>79</v>
      </c>
      <c r="AY633" s="220" t="s">
        <v>168</v>
      </c>
    </row>
    <row r="634" spans="1:65" s="2" customFormat="1" ht="24" customHeight="1">
      <c r="A634" s="33"/>
      <c r="B634" s="34"/>
      <c r="C634" s="191" t="s">
        <v>1137</v>
      </c>
      <c r="D634" s="191" t="s">
        <v>171</v>
      </c>
      <c r="E634" s="192" t="s">
        <v>5979</v>
      </c>
      <c r="F634" s="193" t="s">
        <v>5980</v>
      </c>
      <c r="G634" s="194" t="s">
        <v>322</v>
      </c>
      <c r="H634" s="195">
        <v>0.127</v>
      </c>
      <c r="I634" s="196"/>
      <c r="J634" s="196"/>
      <c r="K634" s="197">
        <f>ROUND(P634*H634,2)</f>
        <v>0</v>
      </c>
      <c r="L634" s="193" t="s">
        <v>175</v>
      </c>
      <c r="M634" s="38"/>
      <c r="N634" s="198" t="s">
        <v>20</v>
      </c>
      <c r="O634" s="199" t="s">
        <v>48</v>
      </c>
      <c r="P634" s="200">
        <f>I634+J634</f>
        <v>0</v>
      </c>
      <c r="Q634" s="200">
        <f>ROUND(I634*H634,2)</f>
        <v>0</v>
      </c>
      <c r="R634" s="200">
        <f>ROUND(J634*H634,2)</f>
        <v>0</v>
      </c>
      <c r="S634" s="62"/>
      <c r="T634" s="201">
        <f>S634*H634</f>
        <v>0</v>
      </c>
      <c r="U634" s="201">
        <v>0</v>
      </c>
      <c r="V634" s="201">
        <f>U634*H634</f>
        <v>0</v>
      </c>
      <c r="W634" s="201">
        <v>0</v>
      </c>
      <c r="X634" s="202">
        <f>W634*H634</f>
        <v>0</v>
      </c>
      <c r="Y634" s="33"/>
      <c r="Z634" s="33"/>
      <c r="AA634" s="33"/>
      <c r="AB634" s="33"/>
      <c r="AC634" s="33"/>
      <c r="AD634" s="33"/>
      <c r="AE634" s="33"/>
      <c r="AR634" s="203" t="s">
        <v>327</v>
      </c>
      <c r="AT634" s="203" t="s">
        <v>171</v>
      </c>
      <c r="AU634" s="203" t="s">
        <v>89</v>
      </c>
      <c r="AY634" s="17" t="s">
        <v>168</v>
      </c>
      <c r="BE634" s="204">
        <f>IF(O634="základní",K634,0)</f>
        <v>0</v>
      </c>
      <c r="BF634" s="204">
        <f>IF(O634="snížená",K634,0)</f>
        <v>0</v>
      </c>
      <c r="BG634" s="204">
        <f>IF(O634="zákl. přenesená",K634,0)</f>
        <v>0</v>
      </c>
      <c r="BH634" s="204">
        <f>IF(O634="sníž. přenesená",K634,0)</f>
        <v>0</v>
      </c>
      <c r="BI634" s="204">
        <f>IF(O634="nulová",K634,0)</f>
        <v>0</v>
      </c>
      <c r="BJ634" s="17" t="s">
        <v>87</v>
      </c>
      <c r="BK634" s="204">
        <f>ROUND(P634*H634,2)</f>
        <v>0</v>
      </c>
      <c r="BL634" s="17" t="s">
        <v>327</v>
      </c>
      <c r="BM634" s="203" t="s">
        <v>7232</v>
      </c>
    </row>
    <row r="635" spans="1:65" s="2" customFormat="1" ht="29.25">
      <c r="A635" s="33"/>
      <c r="B635" s="34"/>
      <c r="C635" s="35"/>
      <c r="D635" s="205" t="s">
        <v>178</v>
      </c>
      <c r="E635" s="35"/>
      <c r="F635" s="206" t="s">
        <v>5982</v>
      </c>
      <c r="G635" s="35"/>
      <c r="H635" s="35"/>
      <c r="I635" s="107"/>
      <c r="J635" s="107"/>
      <c r="K635" s="35"/>
      <c r="L635" s="35"/>
      <c r="M635" s="38"/>
      <c r="N635" s="207"/>
      <c r="O635" s="208"/>
      <c r="P635" s="62"/>
      <c r="Q635" s="62"/>
      <c r="R635" s="62"/>
      <c r="S635" s="62"/>
      <c r="T635" s="62"/>
      <c r="U635" s="62"/>
      <c r="V635" s="62"/>
      <c r="W635" s="62"/>
      <c r="X635" s="63"/>
      <c r="Y635" s="33"/>
      <c r="Z635" s="33"/>
      <c r="AA635" s="33"/>
      <c r="AB635" s="33"/>
      <c r="AC635" s="33"/>
      <c r="AD635" s="33"/>
      <c r="AE635" s="33"/>
      <c r="AT635" s="17" t="s">
        <v>178</v>
      </c>
      <c r="AU635" s="17" t="s">
        <v>89</v>
      </c>
    </row>
    <row r="636" spans="1:65" s="2" customFormat="1" ht="126.75">
      <c r="A636" s="33"/>
      <c r="B636" s="34"/>
      <c r="C636" s="35"/>
      <c r="D636" s="205" t="s">
        <v>231</v>
      </c>
      <c r="E636" s="35"/>
      <c r="F636" s="209" t="s">
        <v>2608</v>
      </c>
      <c r="G636" s="35"/>
      <c r="H636" s="35"/>
      <c r="I636" s="107"/>
      <c r="J636" s="107"/>
      <c r="K636" s="35"/>
      <c r="L636" s="35"/>
      <c r="M636" s="38"/>
      <c r="N636" s="207"/>
      <c r="O636" s="208"/>
      <c r="P636" s="62"/>
      <c r="Q636" s="62"/>
      <c r="R636" s="62"/>
      <c r="S636" s="62"/>
      <c r="T636" s="62"/>
      <c r="U636" s="62"/>
      <c r="V636" s="62"/>
      <c r="W636" s="62"/>
      <c r="X636" s="63"/>
      <c r="Y636" s="33"/>
      <c r="Z636" s="33"/>
      <c r="AA636" s="33"/>
      <c r="AB636" s="33"/>
      <c r="AC636" s="33"/>
      <c r="AD636" s="33"/>
      <c r="AE636" s="33"/>
      <c r="AT636" s="17" t="s">
        <v>231</v>
      </c>
      <c r="AU636" s="17" t="s">
        <v>89</v>
      </c>
    </row>
    <row r="637" spans="1:65" s="12" customFormat="1" ht="22.9" customHeight="1">
      <c r="B637" s="174"/>
      <c r="C637" s="175"/>
      <c r="D637" s="176" t="s">
        <v>78</v>
      </c>
      <c r="E637" s="189" t="s">
        <v>2986</v>
      </c>
      <c r="F637" s="189" t="s">
        <v>2987</v>
      </c>
      <c r="G637" s="175"/>
      <c r="H637" s="175"/>
      <c r="I637" s="178"/>
      <c r="J637" s="178"/>
      <c r="K637" s="190">
        <f>BK637</f>
        <v>0</v>
      </c>
      <c r="L637" s="175"/>
      <c r="M637" s="180"/>
      <c r="N637" s="181"/>
      <c r="O637" s="182"/>
      <c r="P637" s="182"/>
      <c r="Q637" s="183">
        <f>SUM(Q638:Q647)</f>
        <v>0</v>
      </c>
      <c r="R637" s="183">
        <f>SUM(R638:R647)</f>
        <v>0</v>
      </c>
      <c r="S637" s="182"/>
      <c r="T637" s="184">
        <f>SUM(T638:T647)</f>
        <v>0</v>
      </c>
      <c r="U637" s="182"/>
      <c r="V637" s="184">
        <f>SUM(V638:V647)</f>
        <v>1.8099999999999998E-2</v>
      </c>
      <c r="W637" s="182"/>
      <c r="X637" s="185">
        <f>SUM(X638:X647)</f>
        <v>0</v>
      </c>
      <c r="AR637" s="186" t="s">
        <v>89</v>
      </c>
      <c r="AT637" s="187" t="s">
        <v>78</v>
      </c>
      <c r="AU637" s="187" t="s">
        <v>87</v>
      </c>
      <c r="AY637" s="186" t="s">
        <v>168</v>
      </c>
      <c r="BK637" s="188">
        <f>SUM(BK638:BK647)</f>
        <v>0</v>
      </c>
    </row>
    <row r="638" spans="1:65" s="2" customFormat="1" ht="24" customHeight="1">
      <c r="A638" s="33"/>
      <c r="B638" s="34"/>
      <c r="C638" s="191" t="s">
        <v>1142</v>
      </c>
      <c r="D638" s="191" t="s">
        <v>171</v>
      </c>
      <c r="E638" s="192" t="s">
        <v>7233</v>
      </c>
      <c r="F638" s="193" t="s">
        <v>7234</v>
      </c>
      <c r="G638" s="194" t="s">
        <v>3105</v>
      </c>
      <c r="H638" s="195">
        <v>50</v>
      </c>
      <c r="I638" s="196"/>
      <c r="J638" s="196"/>
      <c r="K638" s="197">
        <f>ROUND(P638*H638,2)</f>
        <v>0</v>
      </c>
      <c r="L638" s="193" t="s">
        <v>175</v>
      </c>
      <c r="M638" s="38"/>
      <c r="N638" s="198" t="s">
        <v>20</v>
      </c>
      <c r="O638" s="199" t="s">
        <v>48</v>
      </c>
      <c r="P638" s="200">
        <f>I638+J638</f>
        <v>0</v>
      </c>
      <c r="Q638" s="200">
        <f>ROUND(I638*H638,2)</f>
        <v>0</v>
      </c>
      <c r="R638" s="200">
        <f>ROUND(J638*H638,2)</f>
        <v>0</v>
      </c>
      <c r="S638" s="62"/>
      <c r="T638" s="201">
        <f>S638*H638</f>
        <v>0</v>
      </c>
      <c r="U638" s="201">
        <v>5.0000000000000002E-5</v>
      </c>
      <c r="V638" s="201">
        <f>U638*H638</f>
        <v>2.5000000000000001E-3</v>
      </c>
      <c r="W638" s="201">
        <v>0</v>
      </c>
      <c r="X638" s="202">
        <f>W638*H638</f>
        <v>0</v>
      </c>
      <c r="Y638" s="33"/>
      <c r="Z638" s="33"/>
      <c r="AA638" s="33"/>
      <c r="AB638" s="33"/>
      <c r="AC638" s="33"/>
      <c r="AD638" s="33"/>
      <c r="AE638" s="33"/>
      <c r="AR638" s="203" t="s">
        <v>327</v>
      </c>
      <c r="AT638" s="203" t="s">
        <v>171</v>
      </c>
      <c r="AU638" s="203" t="s">
        <v>89</v>
      </c>
      <c r="AY638" s="17" t="s">
        <v>168</v>
      </c>
      <c r="BE638" s="204">
        <f>IF(O638="základní",K638,0)</f>
        <v>0</v>
      </c>
      <c r="BF638" s="204">
        <f>IF(O638="snížená",K638,0)</f>
        <v>0</v>
      </c>
      <c r="BG638" s="204">
        <f>IF(O638="zákl. přenesená",K638,0)</f>
        <v>0</v>
      </c>
      <c r="BH638" s="204">
        <f>IF(O638="sníž. přenesená",K638,0)</f>
        <v>0</v>
      </c>
      <c r="BI638" s="204">
        <f>IF(O638="nulová",K638,0)</f>
        <v>0</v>
      </c>
      <c r="BJ638" s="17" t="s">
        <v>87</v>
      </c>
      <c r="BK638" s="204">
        <f>ROUND(P638*H638,2)</f>
        <v>0</v>
      </c>
      <c r="BL638" s="17" t="s">
        <v>327</v>
      </c>
      <c r="BM638" s="203" t="s">
        <v>7235</v>
      </c>
    </row>
    <row r="639" spans="1:65" s="2" customFormat="1" ht="19.5">
      <c r="A639" s="33"/>
      <c r="B639" s="34"/>
      <c r="C639" s="35"/>
      <c r="D639" s="205" t="s">
        <v>178</v>
      </c>
      <c r="E639" s="35"/>
      <c r="F639" s="206" t="s">
        <v>7236</v>
      </c>
      <c r="G639" s="35"/>
      <c r="H639" s="35"/>
      <c r="I639" s="107"/>
      <c r="J639" s="107"/>
      <c r="K639" s="35"/>
      <c r="L639" s="35"/>
      <c r="M639" s="38"/>
      <c r="N639" s="207"/>
      <c r="O639" s="208"/>
      <c r="P639" s="62"/>
      <c r="Q639" s="62"/>
      <c r="R639" s="62"/>
      <c r="S639" s="62"/>
      <c r="T639" s="62"/>
      <c r="U639" s="62"/>
      <c r="V639" s="62"/>
      <c r="W639" s="62"/>
      <c r="X639" s="63"/>
      <c r="Y639" s="33"/>
      <c r="Z639" s="33"/>
      <c r="AA639" s="33"/>
      <c r="AB639" s="33"/>
      <c r="AC639" s="33"/>
      <c r="AD639" s="33"/>
      <c r="AE639" s="33"/>
      <c r="AT639" s="17" t="s">
        <v>178</v>
      </c>
      <c r="AU639" s="17" t="s">
        <v>89</v>
      </c>
    </row>
    <row r="640" spans="1:65" s="2" customFormat="1" ht="39">
      <c r="A640" s="33"/>
      <c r="B640" s="34"/>
      <c r="C640" s="35"/>
      <c r="D640" s="205" t="s">
        <v>231</v>
      </c>
      <c r="E640" s="35"/>
      <c r="F640" s="209" t="s">
        <v>3108</v>
      </c>
      <c r="G640" s="35"/>
      <c r="H640" s="35"/>
      <c r="I640" s="107"/>
      <c r="J640" s="107"/>
      <c r="K640" s="35"/>
      <c r="L640" s="35"/>
      <c r="M640" s="38"/>
      <c r="N640" s="207"/>
      <c r="O640" s="208"/>
      <c r="P640" s="62"/>
      <c r="Q640" s="62"/>
      <c r="R640" s="62"/>
      <c r="S640" s="62"/>
      <c r="T640" s="62"/>
      <c r="U640" s="62"/>
      <c r="V640" s="62"/>
      <c r="W640" s="62"/>
      <c r="X640" s="63"/>
      <c r="Y640" s="33"/>
      <c r="Z640" s="33"/>
      <c r="AA640" s="33"/>
      <c r="AB640" s="33"/>
      <c r="AC640" s="33"/>
      <c r="AD640" s="33"/>
      <c r="AE640" s="33"/>
      <c r="AT640" s="17" t="s">
        <v>231</v>
      </c>
      <c r="AU640" s="17" t="s">
        <v>89</v>
      </c>
    </row>
    <row r="641" spans="1:65" s="13" customFormat="1">
      <c r="B641" s="210"/>
      <c r="C641" s="211"/>
      <c r="D641" s="205" t="s">
        <v>181</v>
      </c>
      <c r="E641" s="212" t="s">
        <v>20</v>
      </c>
      <c r="F641" s="213" t="s">
        <v>7237</v>
      </c>
      <c r="G641" s="211"/>
      <c r="H641" s="214">
        <v>50</v>
      </c>
      <c r="I641" s="215"/>
      <c r="J641" s="215"/>
      <c r="K641" s="211"/>
      <c r="L641" s="211"/>
      <c r="M641" s="216"/>
      <c r="N641" s="217"/>
      <c r="O641" s="218"/>
      <c r="P641" s="218"/>
      <c r="Q641" s="218"/>
      <c r="R641" s="218"/>
      <c r="S641" s="218"/>
      <c r="T641" s="218"/>
      <c r="U641" s="218"/>
      <c r="V641" s="218"/>
      <c r="W641" s="218"/>
      <c r="X641" s="219"/>
      <c r="AT641" s="220" t="s">
        <v>181</v>
      </c>
      <c r="AU641" s="220" t="s">
        <v>89</v>
      </c>
      <c r="AV641" s="13" t="s">
        <v>89</v>
      </c>
      <c r="AW641" s="13" t="s">
        <v>5</v>
      </c>
      <c r="AX641" s="13" t="s">
        <v>79</v>
      </c>
      <c r="AY641" s="220" t="s">
        <v>168</v>
      </c>
    </row>
    <row r="642" spans="1:65" s="2" customFormat="1" ht="24" customHeight="1">
      <c r="A642" s="33"/>
      <c r="B642" s="34"/>
      <c r="C642" s="225" t="s">
        <v>1150</v>
      </c>
      <c r="D642" s="225" t="s">
        <v>346</v>
      </c>
      <c r="E642" s="226" t="s">
        <v>7238</v>
      </c>
      <c r="F642" s="227" t="s">
        <v>7239</v>
      </c>
      <c r="G642" s="228" t="s">
        <v>460</v>
      </c>
      <c r="H642" s="229">
        <v>1</v>
      </c>
      <c r="I642" s="230"/>
      <c r="J642" s="231"/>
      <c r="K642" s="232">
        <f>ROUND(P642*H642,2)</f>
        <v>0</v>
      </c>
      <c r="L642" s="227" t="s">
        <v>175</v>
      </c>
      <c r="M642" s="233"/>
      <c r="N642" s="234" t="s">
        <v>20</v>
      </c>
      <c r="O642" s="199" t="s">
        <v>48</v>
      </c>
      <c r="P642" s="200">
        <f>I642+J642</f>
        <v>0</v>
      </c>
      <c r="Q642" s="200">
        <f>ROUND(I642*H642,2)</f>
        <v>0</v>
      </c>
      <c r="R642" s="200">
        <f>ROUND(J642*H642,2)</f>
        <v>0</v>
      </c>
      <c r="S642" s="62"/>
      <c r="T642" s="201">
        <f>S642*H642</f>
        <v>0</v>
      </c>
      <c r="U642" s="201">
        <v>1.5599999999999999E-2</v>
      </c>
      <c r="V642" s="201">
        <f>U642*H642</f>
        <v>1.5599999999999999E-2</v>
      </c>
      <c r="W642" s="201">
        <v>0</v>
      </c>
      <c r="X642" s="202">
        <f>W642*H642</f>
        <v>0</v>
      </c>
      <c r="Y642" s="33"/>
      <c r="Z642" s="33"/>
      <c r="AA642" s="33"/>
      <c r="AB642" s="33"/>
      <c r="AC642" s="33"/>
      <c r="AD642" s="33"/>
      <c r="AE642" s="33"/>
      <c r="AR642" s="203" t="s">
        <v>457</v>
      </c>
      <c r="AT642" s="203" t="s">
        <v>346</v>
      </c>
      <c r="AU642" s="203" t="s">
        <v>89</v>
      </c>
      <c r="AY642" s="17" t="s">
        <v>168</v>
      </c>
      <c r="BE642" s="204">
        <f>IF(O642="základní",K642,0)</f>
        <v>0</v>
      </c>
      <c r="BF642" s="204">
        <f>IF(O642="snížená",K642,0)</f>
        <v>0</v>
      </c>
      <c r="BG642" s="204">
        <f>IF(O642="zákl. přenesená",K642,0)</f>
        <v>0</v>
      </c>
      <c r="BH642" s="204">
        <f>IF(O642="sníž. přenesená",K642,0)</f>
        <v>0</v>
      </c>
      <c r="BI642" s="204">
        <f>IF(O642="nulová",K642,0)</f>
        <v>0</v>
      </c>
      <c r="BJ642" s="17" t="s">
        <v>87</v>
      </c>
      <c r="BK642" s="204">
        <f>ROUND(P642*H642,2)</f>
        <v>0</v>
      </c>
      <c r="BL642" s="17" t="s">
        <v>327</v>
      </c>
      <c r="BM642" s="203" t="s">
        <v>7240</v>
      </c>
    </row>
    <row r="643" spans="1:65" s="2" customFormat="1" ht="19.5">
      <c r="A643" s="33"/>
      <c r="B643" s="34"/>
      <c r="C643" s="35"/>
      <c r="D643" s="205" t="s">
        <v>178</v>
      </c>
      <c r="E643" s="35"/>
      <c r="F643" s="206" t="s">
        <v>7239</v>
      </c>
      <c r="G643" s="35"/>
      <c r="H643" s="35"/>
      <c r="I643" s="107"/>
      <c r="J643" s="107"/>
      <c r="K643" s="35"/>
      <c r="L643" s="35"/>
      <c r="M643" s="38"/>
      <c r="N643" s="207"/>
      <c r="O643" s="208"/>
      <c r="P643" s="62"/>
      <c r="Q643" s="62"/>
      <c r="R643" s="62"/>
      <c r="S643" s="62"/>
      <c r="T643" s="62"/>
      <c r="U643" s="62"/>
      <c r="V643" s="62"/>
      <c r="W643" s="62"/>
      <c r="X643" s="63"/>
      <c r="Y643" s="33"/>
      <c r="Z643" s="33"/>
      <c r="AA643" s="33"/>
      <c r="AB643" s="33"/>
      <c r="AC643" s="33"/>
      <c r="AD643" s="33"/>
      <c r="AE643" s="33"/>
      <c r="AT643" s="17" t="s">
        <v>178</v>
      </c>
      <c r="AU643" s="17" t="s">
        <v>89</v>
      </c>
    </row>
    <row r="644" spans="1:65" s="13" customFormat="1">
      <c r="B644" s="210"/>
      <c r="C644" s="211"/>
      <c r="D644" s="205" t="s">
        <v>181</v>
      </c>
      <c r="E644" s="212" t="s">
        <v>20</v>
      </c>
      <c r="F644" s="213" t="s">
        <v>7241</v>
      </c>
      <c r="G644" s="211"/>
      <c r="H644" s="214">
        <v>1</v>
      </c>
      <c r="I644" s="215"/>
      <c r="J644" s="215"/>
      <c r="K644" s="211"/>
      <c r="L644" s="211"/>
      <c r="M644" s="216"/>
      <c r="N644" s="217"/>
      <c r="O644" s="218"/>
      <c r="P644" s="218"/>
      <c r="Q644" s="218"/>
      <c r="R644" s="218"/>
      <c r="S644" s="218"/>
      <c r="T644" s="218"/>
      <c r="U644" s="218"/>
      <c r="V644" s="218"/>
      <c r="W644" s="218"/>
      <c r="X644" s="219"/>
      <c r="AT644" s="220" t="s">
        <v>181</v>
      </c>
      <c r="AU644" s="220" t="s">
        <v>89</v>
      </c>
      <c r="AV644" s="13" t="s">
        <v>89</v>
      </c>
      <c r="AW644" s="13" t="s">
        <v>5</v>
      </c>
      <c r="AX644" s="13" t="s">
        <v>79</v>
      </c>
      <c r="AY644" s="220" t="s">
        <v>168</v>
      </c>
    </row>
    <row r="645" spans="1:65" s="2" customFormat="1" ht="24" customHeight="1">
      <c r="A645" s="33"/>
      <c r="B645" s="34"/>
      <c r="C645" s="191" t="s">
        <v>1158</v>
      </c>
      <c r="D645" s="191" t="s">
        <v>171</v>
      </c>
      <c r="E645" s="192" t="s">
        <v>6026</v>
      </c>
      <c r="F645" s="193" t="s">
        <v>6027</v>
      </c>
      <c r="G645" s="194" t="s">
        <v>322</v>
      </c>
      <c r="H645" s="195">
        <v>1.7999999999999999E-2</v>
      </c>
      <c r="I645" s="196"/>
      <c r="J645" s="196"/>
      <c r="K645" s="197">
        <f>ROUND(P645*H645,2)</f>
        <v>0</v>
      </c>
      <c r="L645" s="193" t="s">
        <v>175</v>
      </c>
      <c r="M645" s="38"/>
      <c r="N645" s="198" t="s">
        <v>20</v>
      </c>
      <c r="O645" s="199" t="s">
        <v>48</v>
      </c>
      <c r="P645" s="200">
        <f>I645+J645</f>
        <v>0</v>
      </c>
      <c r="Q645" s="200">
        <f>ROUND(I645*H645,2)</f>
        <v>0</v>
      </c>
      <c r="R645" s="200">
        <f>ROUND(J645*H645,2)</f>
        <v>0</v>
      </c>
      <c r="S645" s="62"/>
      <c r="T645" s="201">
        <f>S645*H645</f>
        <v>0</v>
      </c>
      <c r="U645" s="201">
        <v>0</v>
      </c>
      <c r="V645" s="201">
        <f>U645*H645</f>
        <v>0</v>
      </c>
      <c r="W645" s="201">
        <v>0</v>
      </c>
      <c r="X645" s="202">
        <f>W645*H645</f>
        <v>0</v>
      </c>
      <c r="Y645" s="33"/>
      <c r="Z645" s="33"/>
      <c r="AA645" s="33"/>
      <c r="AB645" s="33"/>
      <c r="AC645" s="33"/>
      <c r="AD645" s="33"/>
      <c r="AE645" s="33"/>
      <c r="AR645" s="203" t="s">
        <v>327</v>
      </c>
      <c r="AT645" s="203" t="s">
        <v>171</v>
      </c>
      <c r="AU645" s="203" t="s">
        <v>89</v>
      </c>
      <c r="AY645" s="17" t="s">
        <v>168</v>
      </c>
      <c r="BE645" s="204">
        <f>IF(O645="základní",K645,0)</f>
        <v>0</v>
      </c>
      <c r="BF645" s="204">
        <f>IF(O645="snížená",K645,0)</f>
        <v>0</v>
      </c>
      <c r="BG645" s="204">
        <f>IF(O645="zákl. přenesená",K645,0)</f>
        <v>0</v>
      </c>
      <c r="BH645" s="204">
        <f>IF(O645="sníž. přenesená",K645,0)</f>
        <v>0</v>
      </c>
      <c r="BI645" s="204">
        <f>IF(O645="nulová",K645,0)</f>
        <v>0</v>
      </c>
      <c r="BJ645" s="17" t="s">
        <v>87</v>
      </c>
      <c r="BK645" s="204">
        <f>ROUND(P645*H645,2)</f>
        <v>0</v>
      </c>
      <c r="BL645" s="17" t="s">
        <v>327</v>
      </c>
      <c r="BM645" s="203" t="s">
        <v>7242</v>
      </c>
    </row>
    <row r="646" spans="1:65" s="2" customFormat="1" ht="29.25">
      <c r="A646" s="33"/>
      <c r="B646" s="34"/>
      <c r="C646" s="35"/>
      <c r="D646" s="205" t="s">
        <v>178</v>
      </c>
      <c r="E646" s="35"/>
      <c r="F646" s="206" t="s">
        <v>6029</v>
      </c>
      <c r="G646" s="35"/>
      <c r="H646" s="35"/>
      <c r="I646" s="107"/>
      <c r="J646" s="107"/>
      <c r="K646" s="35"/>
      <c r="L646" s="35"/>
      <c r="M646" s="38"/>
      <c r="N646" s="207"/>
      <c r="O646" s="208"/>
      <c r="P646" s="62"/>
      <c r="Q646" s="62"/>
      <c r="R646" s="62"/>
      <c r="S646" s="62"/>
      <c r="T646" s="62"/>
      <c r="U646" s="62"/>
      <c r="V646" s="62"/>
      <c r="W646" s="62"/>
      <c r="X646" s="63"/>
      <c r="Y646" s="33"/>
      <c r="Z646" s="33"/>
      <c r="AA646" s="33"/>
      <c r="AB646" s="33"/>
      <c r="AC646" s="33"/>
      <c r="AD646" s="33"/>
      <c r="AE646" s="33"/>
      <c r="AT646" s="17" t="s">
        <v>178</v>
      </c>
      <c r="AU646" s="17" t="s">
        <v>89</v>
      </c>
    </row>
    <row r="647" spans="1:65" s="2" customFormat="1" ht="126.75">
      <c r="A647" s="33"/>
      <c r="B647" s="34"/>
      <c r="C647" s="35"/>
      <c r="D647" s="205" t="s">
        <v>231</v>
      </c>
      <c r="E647" s="35"/>
      <c r="F647" s="209" t="s">
        <v>3152</v>
      </c>
      <c r="G647" s="35"/>
      <c r="H647" s="35"/>
      <c r="I647" s="107"/>
      <c r="J647" s="107"/>
      <c r="K647" s="35"/>
      <c r="L647" s="35"/>
      <c r="M647" s="38"/>
      <c r="N647" s="207"/>
      <c r="O647" s="208"/>
      <c r="P647" s="62"/>
      <c r="Q647" s="62"/>
      <c r="R647" s="62"/>
      <c r="S647" s="62"/>
      <c r="T647" s="62"/>
      <c r="U647" s="62"/>
      <c r="V647" s="62"/>
      <c r="W647" s="62"/>
      <c r="X647" s="63"/>
      <c r="Y647" s="33"/>
      <c r="Z647" s="33"/>
      <c r="AA647" s="33"/>
      <c r="AB647" s="33"/>
      <c r="AC647" s="33"/>
      <c r="AD647" s="33"/>
      <c r="AE647" s="33"/>
      <c r="AT647" s="17" t="s">
        <v>231</v>
      </c>
      <c r="AU647" s="17" t="s">
        <v>89</v>
      </c>
    </row>
    <row r="648" spans="1:65" s="12" customFormat="1" ht="22.9" customHeight="1">
      <c r="B648" s="174"/>
      <c r="C648" s="175"/>
      <c r="D648" s="176" t="s">
        <v>78</v>
      </c>
      <c r="E648" s="189" t="s">
        <v>3466</v>
      </c>
      <c r="F648" s="189" t="s">
        <v>3467</v>
      </c>
      <c r="G648" s="175"/>
      <c r="H648" s="175"/>
      <c r="I648" s="178"/>
      <c r="J648" s="178"/>
      <c r="K648" s="190">
        <f>BK648</f>
        <v>0</v>
      </c>
      <c r="L648" s="175"/>
      <c r="M648" s="180"/>
      <c r="N648" s="181"/>
      <c r="O648" s="182"/>
      <c r="P648" s="182"/>
      <c r="Q648" s="183">
        <f>SUM(Q649:Q662)</f>
        <v>0</v>
      </c>
      <c r="R648" s="183">
        <f>SUM(R649:R662)</f>
        <v>0</v>
      </c>
      <c r="S648" s="182"/>
      <c r="T648" s="184">
        <f>SUM(T649:T662)</f>
        <v>0</v>
      </c>
      <c r="U648" s="182"/>
      <c r="V648" s="184">
        <f>SUM(V649:V662)</f>
        <v>2.8915199999999999E-3</v>
      </c>
      <c r="W648" s="182"/>
      <c r="X648" s="185">
        <f>SUM(X649:X662)</f>
        <v>0</v>
      </c>
      <c r="AR648" s="186" t="s">
        <v>89</v>
      </c>
      <c r="AT648" s="187" t="s">
        <v>78</v>
      </c>
      <c r="AU648" s="187" t="s">
        <v>87</v>
      </c>
      <c r="AY648" s="186" t="s">
        <v>168</v>
      </c>
      <c r="BK648" s="188">
        <f>SUM(BK649:BK662)</f>
        <v>0</v>
      </c>
    </row>
    <row r="649" spans="1:65" s="2" customFormat="1" ht="24" customHeight="1">
      <c r="A649" s="33"/>
      <c r="B649" s="34"/>
      <c r="C649" s="191" t="s">
        <v>1164</v>
      </c>
      <c r="D649" s="191" t="s">
        <v>171</v>
      </c>
      <c r="E649" s="192" t="s">
        <v>3486</v>
      </c>
      <c r="F649" s="193" t="s">
        <v>3487</v>
      </c>
      <c r="G649" s="194" t="s">
        <v>278</v>
      </c>
      <c r="H649" s="195">
        <v>9.0359999999999996</v>
      </c>
      <c r="I649" s="196"/>
      <c r="J649" s="196"/>
      <c r="K649" s="197">
        <f>ROUND(P649*H649,2)</f>
        <v>0</v>
      </c>
      <c r="L649" s="193" t="s">
        <v>175</v>
      </c>
      <c r="M649" s="38"/>
      <c r="N649" s="198" t="s">
        <v>20</v>
      </c>
      <c r="O649" s="199" t="s">
        <v>48</v>
      </c>
      <c r="P649" s="200">
        <f>I649+J649</f>
        <v>0</v>
      </c>
      <c r="Q649" s="200">
        <f>ROUND(I649*H649,2)</f>
        <v>0</v>
      </c>
      <c r="R649" s="200">
        <f>ROUND(J649*H649,2)</f>
        <v>0</v>
      </c>
      <c r="S649" s="62"/>
      <c r="T649" s="201">
        <f>S649*H649</f>
        <v>0</v>
      </c>
      <c r="U649" s="201">
        <v>1.3999999999999999E-4</v>
      </c>
      <c r="V649" s="201">
        <f>U649*H649</f>
        <v>1.2650399999999998E-3</v>
      </c>
      <c r="W649" s="201">
        <v>0</v>
      </c>
      <c r="X649" s="202">
        <f>W649*H649</f>
        <v>0</v>
      </c>
      <c r="Y649" s="33"/>
      <c r="Z649" s="33"/>
      <c r="AA649" s="33"/>
      <c r="AB649" s="33"/>
      <c r="AC649" s="33"/>
      <c r="AD649" s="33"/>
      <c r="AE649" s="33"/>
      <c r="AR649" s="203" t="s">
        <v>327</v>
      </c>
      <c r="AT649" s="203" t="s">
        <v>171</v>
      </c>
      <c r="AU649" s="203" t="s">
        <v>89</v>
      </c>
      <c r="AY649" s="17" t="s">
        <v>168</v>
      </c>
      <c r="BE649" s="204">
        <f>IF(O649="základní",K649,0)</f>
        <v>0</v>
      </c>
      <c r="BF649" s="204">
        <f>IF(O649="snížená",K649,0)</f>
        <v>0</v>
      </c>
      <c r="BG649" s="204">
        <f>IF(O649="zákl. přenesená",K649,0)</f>
        <v>0</v>
      </c>
      <c r="BH649" s="204">
        <f>IF(O649="sníž. přenesená",K649,0)</f>
        <v>0</v>
      </c>
      <c r="BI649" s="204">
        <f>IF(O649="nulová",K649,0)</f>
        <v>0</v>
      </c>
      <c r="BJ649" s="17" t="s">
        <v>87</v>
      </c>
      <c r="BK649" s="204">
        <f>ROUND(P649*H649,2)</f>
        <v>0</v>
      </c>
      <c r="BL649" s="17" t="s">
        <v>327</v>
      </c>
      <c r="BM649" s="203" t="s">
        <v>7243</v>
      </c>
    </row>
    <row r="650" spans="1:65" s="2" customFormat="1">
      <c r="A650" s="33"/>
      <c r="B650" s="34"/>
      <c r="C650" s="35"/>
      <c r="D650" s="205" t="s">
        <v>178</v>
      </c>
      <c r="E650" s="35"/>
      <c r="F650" s="206" t="s">
        <v>3489</v>
      </c>
      <c r="G650" s="35"/>
      <c r="H650" s="35"/>
      <c r="I650" s="107"/>
      <c r="J650" s="107"/>
      <c r="K650" s="35"/>
      <c r="L650" s="35"/>
      <c r="M650" s="38"/>
      <c r="N650" s="207"/>
      <c r="O650" s="208"/>
      <c r="P650" s="62"/>
      <c r="Q650" s="62"/>
      <c r="R650" s="62"/>
      <c r="S650" s="62"/>
      <c r="T650" s="62"/>
      <c r="U650" s="62"/>
      <c r="V650" s="62"/>
      <c r="W650" s="62"/>
      <c r="X650" s="63"/>
      <c r="Y650" s="33"/>
      <c r="Z650" s="33"/>
      <c r="AA650" s="33"/>
      <c r="AB650" s="33"/>
      <c r="AC650" s="33"/>
      <c r="AD650" s="33"/>
      <c r="AE650" s="33"/>
      <c r="AT650" s="17" t="s">
        <v>178</v>
      </c>
      <c r="AU650" s="17" t="s">
        <v>89</v>
      </c>
    </row>
    <row r="651" spans="1:65" s="13" customFormat="1">
      <c r="B651" s="210"/>
      <c r="C651" s="211"/>
      <c r="D651" s="205" t="s">
        <v>181</v>
      </c>
      <c r="E651" s="212" t="s">
        <v>20</v>
      </c>
      <c r="F651" s="213" t="s">
        <v>7244</v>
      </c>
      <c r="G651" s="211"/>
      <c r="H651" s="214">
        <v>4.1820000000000004</v>
      </c>
      <c r="I651" s="215"/>
      <c r="J651" s="215"/>
      <c r="K651" s="211"/>
      <c r="L651" s="211"/>
      <c r="M651" s="216"/>
      <c r="N651" s="217"/>
      <c r="O651" s="218"/>
      <c r="P651" s="218"/>
      <c r="Q651" s="218"/>
      <c r="R651" s="218"/>
      <c r="S651" s="218"/>
      <c r="T651" s="218"/>
      <c r="U651" s="218"/>
      <c r="V651" s="218"/>
      <c r="W651" s="218"/>
      <c r="X651" s="219"/>
      <c r="AT651" s="220" t="s">
        <v>181</v>
      </c>
      <c r="AU651" s="220" t="s">
        <v>89</v>
      </c>
      <c r="AV651" s="13" t="s">
        <v>89</v>
      </c>
      <c r="AW651" s="13" t="s">
        <v>5</v>
      </c>
      <c r="AX651" s="13" t="s">
        <v>79</v>
      </c>
      <c r="AY651" s="220" t="s">
        <v>168</v>
      </c>
    </row>
    <row r="652" spans="1:65" s="13" customFormat="1">
      <c r="B652" s="210"/>
      <c r="C652" s="211"/>
      <c r="D652" s="205" t="s">
        <v>181</v>
      </c>
      <c r="E652" s="212" t="s">
        <v>20</v>
      </c>
      <c r="F652" s="213" t="s">
        <v>7245</v>
      </c>
      <c r="G652" s="211"/>
      <c r="H652" s="214">
        <v>0.33600000000000002</v>
      </c>
      <c r="I652" s="215"/>
      <c r="J652" s="215"/>
      <c r="K652" s="211"/>
      <c r="L652" s="211"/>
      <c r="M652" s="216"/>
      <c r="N652" s="217"/>
      <c r="O652" s="218"/>
      <c r="P652" s="218"/>
      <c r="Q652" s="218"/>
      <c r="R652" s="218"/>
      <c r="S652" s="218"/>
      <c r="T652" s="218"/>
      <c r="U652" s="218"/>
      <c r="V652" s="218"/>
      <c r="W652" s="218"/>
      <c r="X652" s="219"/>
      <c r="AT652" s="220" t="s">
        <v>181</v>
      </c>
      <c r="AU652" s="220" t="s">
        <v>89</v>
      </c>
      <c r="AV652" s="13" t="s">
        <v>89</v>
      </c>
      <c r="AW652" s="13" t="s">
        <v>5</v>
      </c>
      <c r="AX652" s="13" t="s">
        <v>79</v>
      </c>
      <c r="AY652" s="220" t="s">
        <v>168</v>
      </c>
    </row>
    <row r="653" spans="1:65" s="13" customFormat="1">
      <c r="B653" s="210"/>
      <c r="C653" s="211"/>
      <c r="D653" s="205" t="s">
        <v>181</v>
      </c>
      <c r="E653" s="211"/>
      <c r="F653" s="213" t="s">
        <v>7246</v>
      </c>
      <c r="G653" s="211"/>
      <c r="H653" s="214">
        <v>9.0359999999999996</v>
      </c>
      <c r="I653" s="215"/>
      <c r="J653" s="215"/>
      <c r="K653" s="211"/>
      <c r="L653" s="211"/>
      <c r="M653" s="216"/>
      <c r="N653" s="217"/>
      <c r="O653" s="218"/>
      <c r="P653" s="218"/>
      <c r="Q653" s="218"/>
      <c r="R653" s="218"/>
      <c r="S653" s="218"/>
      <c r="T653" s="218"/>
      <c r="U653" s="218"/>
      <c r="V653" s="218"/>
      <c r="W653" s="218"/>
      <c r="X653" s="219"/>
      <c r="AT653" s="220" t="s">
        <v>181</v>
      </c>
      <c r="AU653" s="220" t="s">
        <v>89</v>
      </c>
      <c r="AV653" s="13" t="s">
        <v>89</v>
      </c>
      <c r="AW653" s="13" t="s">
        <v>4</v>
      </c>
      <c r="AX653" s="13" t="s">
        <v>87</v>
      </c>
      <c r="AY653" s="220" t="s">
        <v>168</v>
      </c>
    </row>
    <row r="654" spans="1:65" s="2" customFormat="1" ht="24" customHeight="1">
      <c r="A654" s="33"/>
      <c r="B654" s="34"/>
      <c r="C654" s="191" t="s">
        <v>1169</v>
      </c>
      <c r="D654" s="191" t="s">
        <v>171</v>
      </c>
      <c r="E654" s="192" t="s">
        <v>3526</v>
      </c>
      <c r="F654" s="193" t="s">
        <v>3527</v>
      </c>
      <c r="G654" s="194" t="s">
        <v>278</v>
      </c>
      <c r="H654" s="195">
        <v>4.5179999999999998</v>
      </c>
      <c r="I654" s="196"/>
      <c r="J654" s="196"/>
      <c r="K654" s="197">
        <f>ROUND(P654*H654,2)</f>
        <v>0</v>
      </c>
      <c r="L654" s="193" t="s">
        <v>175</v>
      </c>
      <c r="M654" s="38"/>
      <c r="N654" s="198" t="s">
        <v>20</v>
      </c>
      <c r="O654" s="199" t="s">
        <v>48</v>
      </c>
      <c r="P654" s="200">
        <f>I654+J654</f>
        <v>0</v>
      </c>
      <c r="Q654" s="200">
        <f>ROUND(I654*H654,2)</f>
        <v>0</v>
      </c>
      <c r="R654" s="200">
        <f>ROUND(J654*H654,2)</f>
        <v>0</v>
      </c>
      <c r="S654" s="62"/>
      <c r="T654" s="201">
        <f>S654*H654</f>
        <v>0</v>
      </c>
      <c r="U654" s="201">
        <v>1.2E-4</v>
      </c>
      <c r="V654" s="201">
        <f>U654*H654</f>
        <v>5.4215999999999997E-4</v>
      </c>
      <c r="W654" s="201">
        <v>0</v>
      </c>
      <c r="X654" s="202">
        <f>W654*H654</f>
        <v>0</v>
      </c>
      <c r="Y654" s="33"/>
      <c r="Z654" s="33"/>
      <c r="AA654" s="33"/>
      <c r="AB654" s="33"/>
      <c r="AC654" s="33"/>
      <c r="AD654" s="33"/>
      <c r="AE654" s="33"/>
      <c r="AR654" s="203" t="s">
        <v>327</v>
      </c>
      <c r="AT654" s="203" t="s">
        <v>171</v>
      </c>
      <c r="AU654" s="203" t="s">
        <v>89</v>
      </c>
      <c r="AY654" s="17" t="s">
        <v>168</v>
      </c>
      <c r="BE654" s="204">
        <f>IF(O654="základní",K654,0)</f>
        <v>0</v>
      </c>
      <c r="BF654" s="204">
        <f>IF(O654="snížená",K654,0)</f>
        <v>0</v>
      </c>
      <c r="BG654" s="204">
        <f>IF(O654="zákl. přenesená",K654,0)</f>
        <v>0</v>
      </c>
      <c r="BH654" s="204">
        <f>IF(O654="sníž. přenesená",K654,0)</f>
        <v>0</v>
      </c>
      <c r="BI654" s="204">
        <f>IF(O654="nulová",K654,0)</f>
        <v>0</v>
      </c>
      <c r="BJ654" s="17" t="s">
        <v>87</v>
      </c>
      <c r="BK654" s="204">
        <f>ROUND(P654*H654,2)</f>
        <v>0</v>
      </c>
      <c r="BL654" s="17" t="s">
        <v>327</v>
      </c>
      <c r="BM654" s="203" t="s">
        <v>7247</v>
      </c>
    </row>
    <row r="655" spans="1:65" s="2" customFormat="1" ht="19.5">
      <c r="A655" s="33"/>
      <c r="B655" s="34"/>
      <c r="C655" s="35"/>
      <c r="D655" s="205" t="s">
        <v>178</v>
      </c>
      <c r="E655" s="35"/>
      <c r="F655" s="206" t="s">
        <v>3529</v>
      </c>
      <c r="G655" s="35"/>
      <c r="H655" s="35"/>
      <c r="I655" s="107"/>
      <c r="J655" s="107"/>
      <c r="K655" s="35"/>
      <c r="L655" s="35"/>
      <c r="M655" s="38"/>
      <c r="N655" s="207"/>
      <c r="O655" s="208"/>
      <c r="P655" s="62"/>
      <c r="Q655" s="62"/>
      <c r="R655" s="62"/>
      <c r="S655" s="62"/>
      <c r="T655" s="62"/>
      <c r="U655" s="62"/>
      <c r="V655" s="62"/>
      <c r="W655" s="62"/>
      <c r="X655" s="63"/>
      <c r="Y655" s="33"/>
      <c r="Z655" s="33"/>
      <c r="AA655" s="33"/>
      <c r="AB655" s="33"/>
      <c r="AC655" s="33"/>
      <c r="AD655" s="33"/>
      <c r="AE655" s="33"/>
      <c r="AT655" s="17" t="s">
        <v>178</v>
      </c>
      <c r="AU655" s="17" t="s">
        <v>89</v>
      </c>
    </row>
    <row r="656" spans="1:65" s="13" customFormat="1">
      <c r="B656" s="210"/>
      <c r="C656" s="211"/>
      <c r="D656" s="205" t="s">
        <v>181</v>
      </c>
      <c r="E656" s="212" t="s">
        <v>20</v>
      </c>
      <c r="F656" s="213" t="s">
        <v>7244</v>
      </c>
      <c r="G656" s="211"/>
      <c r="H656" s="214">
        <v>4.1820000000000004</v>
      </c>
      <c r="I656" s="215"/>
      <c r="J656" s="215"/>
      <c r="K656" s="211"/>
      <c r="L656" s="211"/>
      <c r="M656" s="216"/>
      <c r="N656" s="217"/>
      <c r="O656" s="218"/>
      <c r="P656" s="218"/>
      <c r="Q656" s="218"/>
      <c r="R656" s="218"/>
      <c r="S656" s="218"/>
      <c r="T656" s="218"/>
      <c r="U656" s="218"/>
      <c r="V656" s="218"/>
      <c r="W656" s="218"/>
      <c r="X656" s="219"/>
      <c r="AT656" s="220" t="s">
        <v>181</v>
      </c>
      <c r="AU656" s="220" t="s">
        <v>89</v>
      </c>
      <c r="AV656" s="13" t="s">
        <v>89</v>
      </c>
      <c r="AW656" s="13" t="s">
        <v>5</v>
      </c>
      <c r="AX656" s="13" t="s">
        <v>79</v>
      </c>
      <c r="AY656" s="220" t="s">
        <v>168</v>
      </c>
    </row>
    <row r="657" spans="1:65" s="13" customFormat="1">
      <c r="B657" s="210"/>
      <c r="C657" s="211"/>
      <c r="D657" s="205" t="s">
        <v>181</v>
      </c>
      <c r="E657" s="212" t="s">
        <v>20</v>
      </c>
      <c r="F657" s="213" t="s">
        <v>7245</v>
      </c>
      <c r="G657" s="211"/>
      <c r="H657" s="214">
        <v>0.33600000000000002</v>
      </c>
      <c r="I657" s="215"/>
      <c r="J657" s="215"/>
      <c r="K657" s="211"/>
      <c r="L657" s="211"/>
      <c r="M657" s="216"/>
      <c r="N657" s="217"/>
      <c r="O657" s="218"/>
      <c r="P657" s="218"/>
      <c r="Q657" s="218"/>
      <c r="R657" s="218"/>
      <c r="S657" s="218"/>
      <c r="T657" s="218"/>
      <c r="U657" s="218"/>
      <c r="V657" s="218"/>
      <c r="W657" s="218"/>
      <c r="X657" s="219"/>
      <c r="AT657" s="220" t="s">
        <v>181</v>
      </c>
      <c r="AU657" s="220" t="s">
        <v>89</v>
      </c>
      <c r="AV657" s="13" t="s">
        <v>89</v>
      </c>
      <c r="AW657" s="13" t="s">
        <v>5</v>
      </c>
      <c r="AX657" s="13" t="s">
        <v>79</v>
      </c>
      <c r="AY657" s="220" t="s">
        <v>168</v>
      </c>
    </row>
    <row r="658" spans="1:65" s="2" customFormat="1" ht="24" customHeight="1">
      <c r="A658" s="33"/>
      <c r="B658" s="34"/>
      <c r="C658" s="191" t="s">
        <v>1174</v>
      </c>
      <c r="D658" s="191" t="s">
        <v>171</v>
      </c>
      <c r="E658" s="192" t="s">
        <v>3531</v>
      </c>
      <c r="F658" s="193" t="s">
        <v>3532</v>
      </c>
      <c r="G658" s="194" t="s">
        <v>278</v>
      </c>
      <c r="H658" s="195">
        <v>9.0359999999999996</v>
      </c>
      <c r="I658" s="196"/>
      <c r="J658" s="196"/>
      <c r="K658" s="197">
        <f>ROUND(P658*H658,2)</f>
        <v>0</v>
      </c>
      <c r="L658" s="193" t="s">
        <v>175</v>
      </c>
      <c r="M658" s="38"/>
      <c r="N658" s="198" t="s">
        <v>20</v>
      </c>
      <c r="O658" s="199" t="s">
        <v>48</v>
      </c>
      <c r="P658" s="200">
        <f>I658+J658</f>
        <v>0</v>
      </c>
      <c r="Q658" s="200">
        <f>ROUND(I658*H658,2)</f>
        <v>0</v>
      </c>
      <c r="R658" s="200">
        <f>ROUND(J658*H658,2)</f>
        <v>0</v>
      </c>
      <c r="S658" s="62"/>
      <c r="T658" s="201">
        <f>S658*H658</f>
        <v>0</v>
      </c>
      <c r="U658" s="201">
        <v>1.2E-4</v>
      </c>
      <c r="V658" s="201">
        <f>U658*H658</f>
        <v>1.0843199999999999E-3</v>
      </c>
      <c r="W658" s="201">
        <v>0</v>
      </c>
      <c r="X658" s="202">
        <f>W658*H658</f>
        <v>0</v>
      </c>
      <c r="Y658" s="33"/>
      <c r="Z658" s="33"/>
      <c r="AA658" s="33"/>
      <c r="AB658" s="33"/>
      <c r="AC658" s="33"/>
      <c r="AD658" s="33"/>
      <c r="AE658" s="33"/>
      <c r="AR658" s="203" t="s">
        <v>327</v>
      </c>
      <c r="AT658" s="203" t="s">
        <v>171</v>
      </c>
      <c r="AU658" s="203" t="s">
        <v>89</v>
      </c>
      <c r="AY658" s="17" t="s">
        <v>168</v>
      </c>
      <c r="BE658" s="204">
        <f>IF(O658="základní",K658,0)</f>
        <v>0</v>
      </c>
      <c r="BF658" s="204">
        <f>IF(O658="snížená",K658,0)</f>
        <v>0</v>
      </c>
      <c r="BG658" s="204">
        <f>IF(O658="zákl. přenesená",K658,0)</f>
        <v>0</v>
      </c>
      <c r="BH658" s="204">
        <f>IF(O658="sníž. přenesená",K658,0)</f>
        <v>0</v>
      </c>
      <c r="BI658" s="204">
        <f>IF(O658="nulová",K658,0)</f>
        <v>0</v>
      </c>
      <c r="BJ658" s="17" t="s">
        <v>87</v>
      </c>
      <c r="BK658" s="204">
        <f>ROUND(P658*H658,2)</f>
        <v>0</v>
      </c>
      <c r="BL658" s="17" t="s">
        <v>327</v>
      </c>
      <c r="BM658" s="203" t="s">
        <v>7248</v>
      </c>
    </row>
    <row r="659" spans="1:65" s="2" customFormat="1" ht="19.5">
      <c r="A659" s="33"/>
      <c r="B659" s="34"/>
      <c r="C659" s="35"/>
      <c r="D659" s="205" t="s">
        <v>178</v>
      </c>
      <c r="E659" s="35"/>
      <c r="F659" s="206" t="s">
        <v>3534</v>
      </c>
      <c r="G659" s="35"/>
      <c r="H659" s="35"/>
      <c r="I659" s="107"/>
      <c r="J659" s="107"/>
      <c r="K659" s="35"/>
      <c r="L659" s="35"/>
      <c r="M659" s="38"/>
      <c r="N659" s="207"/>
      <c r="O659" s="208"/>
      <c r="P659" s="62"/>
      <c r="Q659" s="62"/>
      <c r="R659" s="62"/>
      <c r="S659" s="62"/>
      <c r="T659" s="62"/>
      <c r="U659" s="62"/>
      <c r="V659" s="62"/>
      <c r="W659" s="62"/>
      <c r="X659" s="63"/>
      <c r="Y659" s="33"/>
      <c r="Z659" s="33"/>
      <c r="AA659" s="33"/>
      <c r="AB659" s="33"/>
      <c r="AC659" s="33"/>
      <c r="AD659" s="33"/>
      <c r="AE659" s="33"/>
      <c r="AT659" s="17" t="s">
        <v>178</v>
      </c>
      <c r="AU659" s="17" t="s">
        <v>89</v>
      </c>
    </row>
    <row r="660" spans="1:65" s="13" customFormat="1">
      <c r="B660" s="210"/>
      <c r="C660" s="211"/>
      <c r="D660" s="205" t="s">
        <v>181</v>
      </c>
      <c r="E660" s="212" t="s">
        <v>20</v>
      </c>
      <c r="F660" s="213" t="s">
        <v>7244</v>
      </c>
      <c r="G660" s="211"/>
      <c r="H660" s="214">
        <v>4.1820000000000004</v>
      </c>
      <c r="I660" s="215"/>
      <c r="J660" s="215"/>
      <c r="K660" s="211"/>
      <c r="L660" s="211"/>
      <c r="M660" s="216"/>
      <c r="N660" s="217"/>
      <c r="O660" s="218"/>
      <c r="P660" s="218"/>
      <c r="Q660" s="218"/>
      <c r="R660" s="218"/>
      <c r="S660" s="218"/>
      <c r="T660" s="218"/>
      <c r="U660" s="218"/>
      <c r="V660" s="218"/>
      <c r="W660" s="218"/>
      <c r="X660" s="219"/>
      <c r="AT660" s="220" t="s">
        <v>181</v>
      </c>
      <c r="AU660" s="220" t="s">
        <v>89</v>
      </c>
      <c r="AV660" s="13" t="s">
        <v>89</v>
      </c>
      <c r="AW660" s="13" t="s">
        <v>5</v>
      </c>
      <c r="AX660" s="13" t="s">
        <v>79</v>
      </c>
      <c r="AY660" s="220" t="s">
        <v>168</v>
      </c>
    </row>
    <row r="661" spans="1:65" s="13" customFormat="1">
      <c r="B661" s="210"/>
      <c r="C661" s="211"/>
      <c r="D661" s="205" t="s">
        <v>181</v>
      </c>
      <c r="E661" s="212" t="s">
        <v>20</v>
      </c>
      <c r="F661" s="213" t="s">
        <v>7245</v>
      </c>
      <c r="G661" s="211"/>
      <c r="H661" s="214">
        <v>0.33600000000000002</v>
      </c>
      <c r="I661" s="215"/>
      <c r="J661" s="215"/>
      <c r="K661" s="211"/>
      <c r="L661" s="211"/>
      <c r="M661" s="216"/>
      <c r="N661" s="217"/>
      <c r="O661" s="218"/>
      <c r="P661" s="218"/>
      <c r="Q661" s="218"/>
      <c r="R661" s="218"/>
      <c r="S661" s="218"/>
      <c r="T661" s="218"/>
      <c r="U661" s="218"/>
      <c r="V661" s="218"/>
      <c r="W661" s="218"/>
      <c r="X661" s="219"/>
      <c r="AT661" s="220" t="s">
        <v>181</v>
      </c>
      <c r="AU661" s="220" t="s">
        <v>89</v>
      </c>
      <c r="AV661" s="13" t="s">
        <v>89</v>
      </c>
      <c r="AW661" s="13" t="s">
        <v>5</v>
      </c>
      <c r="AX661" s="13" t="s">
        <v>79</v>
      </c>
      <c r="AY661" s="220" t="s">
        <v>168</v>
      </c>
    </row>
    <row r="662" spans="1:65" s="13" customFormat="1">
      <c r="B662" s="210"/>
      <c r="C662" s="211"/>
      <c r="D662" s="205" t="s">
        <v>181</v>
      </c>
      <c r="E662" s="211"/>
      <c r="F662" s="213" t="s">
        <v>7246</v>
      </c>
      <c r="G662" s="211"/>
      <c r="H662" s="214">
        <v>9.0359999999999996</v>
      </c>
      <c r="I662" s="215"/>
      <c r="J662" s="215"/>
      <c r="K662" s="211"/>
      <c r="L662" s="211"/>
      <c r="M662" s="216"/>
      <c r="N662" s="217"/>
      <c r="O662" s="218"/>
      <c r="P662" s="218"/>
      <c r="Q662" s="218"/>
      <c r="R662" s="218"/>
      <c r="S662" s="218"/>
      <c r="T662" s="218"/>
      <c r="U662" s="218"/>
      <c r="V662" s="218"/>
      <c r="W662" s="218"/>
      <c r="X662" s="219"/>
      <c r="AT662" s="220" t="s">
        <v>181</v>
      </c>
      <c r="AU662" s="220" t="s">
        <v>89</v>
      </c>
      <c r="AV662" s="13" t="s">
        <v>89</v>
      </c>
      <c r="AW662" s="13" t="s">
        <v>4</v>
      </c>
      <c r="AX662" s="13" t="s">
        <v>87</v>
      </c>
      <c r="AY662" s="220" t="s">
        <v>168</v>
      </c>
    </row>
    <row r="663" spans="1:65" s="12" customFormat="1" ht="25.9" customHeight="1">
      <c r="B663" s="174"/>
      <c r="C663" s="175"/>
      <c r="D663" s="176" t="s">
        <v>78</v>
      </c>
      <c r="E663" s="177" t="s">
        <v>346</v>
      </c>
      <c r="F663" s="177" t="s">
        <v>7249</v>
      </c>
      <c r="G663" s="175"/>
      <c r="H663" s="175"/>
      <c r="I663" s="178"/>
      <c r="J663" s="178"/>
      <c r="K663" s="179">
        <f>BK663</f>
        <v>0</v>
      </c>
      <c r="L663" s="175"/>
      <c r="M663" s="180"/>
      <c r="N663" s="181"/>
      <c r="O663" s="182"/>
      <c r="P663" s="182"/>
      <c r="Q663" s="183">
        <f>Q664</f>
        <v>0</v>
      </c>
      <c r="R663" s="183">
        <f>R664</f>
        <v>0</v>
      </c>
      <c r="S663" s="182"/>
      <c r="T663" s="184">
        <f>T664</f>
        <v>0</v>
      </c>
      <c r="U663" s="182"/>
      <c r="V663" s="184">
        <f>V664</f>
        <v>9.9000000000000008E-3</v>
      </c>
      <c r="W663" s="182"/>
      <c r="X663" s="185">
        <f>X664</f>
        <v>0</v>
      </c>
      <c r="AR663" s="186" t="s">
        <v>186</v>
      </c>
      <c r="AT663" s="187" t="s">
        <v>78</v>
      </c>
      <c r="AU663" s="187" t="s">
        <v>79</v>
      </c>
      <c r="AY663" s="186" t="s">
        <v>168</v>
      </c>
      <c r="BK663" s="188">
        <f>BK664</f>
        <v>0</v>
      </c>
    </row>
    <row r="664" spans="1:65" s="12" customFormat="1" ht="22.9" customHeight="1">
      <c r="B664" s="174"/>
      <c r="C664" s="175"/>
      <c r="D664" s="176" t="s">
        <v>78</v>
      </c>
      <c r="E664" s="189" t="s">
        <v>7250</v>
      </c>
      <c r="F664" s="189" t="s">
        <v>7251</v>
      </c>
      <c r="G664" s="175"/>
      <c r="H664" s="175"/>
      <c r="I664" s="178"/>
      <c r="J664" s="178"/>
      <c r="K664" s="190">
        <f>BK664</f>
        <v>0</v>
      </c>
      <c r="L664" s="175"/>
      <c r="M664" s="180"/>
      <c r="N664" s="181"/>
      <c r="O664" s="182"/>
      <c r="P664" s="182"/>
      <c r="Q664" s="183">
        <f>SUM(Q665:Q668)</f>
        <v>0</v>
      </c>
      <c r="R664" s="183">
        <f>SUM(R665:R668)</f>
        <v>0</v>
      </c>
      <c r="S664" s="182"/>
      <c r="T664" s="184">
        <f>SUM(T665:T668)</f>
        <v>0</v>
      </c>
      <c r="U664" s="182"/>
      <c r="V664" s="184">
        <f>SUM(V665:V668)</f>
        <v>9.9000000000000008E-3</v>
      </c>
      <c r="W664" s="182"/>
      <c r="X664" s="185">
        <f>SUM(X665:X668)</f>
        <v>0</v>
      </c>
      <c r="AR664" s="186" t="s">
        <v>186</v>
      </c>
      <c r="AT664" s="187" t="s">
        <v>78</v>
      </c>
      <c r="AU664" s="187" t="s">
        <v>87</v>
      </c>
      <c r="AY664" s="186" t="s">
        <v>168</v>
      </c>
      <c r="BK664" s="188">
        <f>SUM(BK665:BK668)</f>
        <v>0</v>
      </c>
    </row>
    <row r="665" spans="1:65" s="2" customFormat="1" ht="24" customHeight="1">
      <c r="A665" s="33"/>
      <c r="B665" s="34"/>
      <c r="C665" s="191" t="s">
        <v>1183</v>
      </c>
      <c r="D665" s="191" t="s">
        <v>171</v>
      </c>
      <c r="E665" s="192" t="s">
        <v>7252</v>
      </c>
      <c r="F665" s="193" t="s">
        <v>7253</v>
      </c>
      <c r="G665" s="194" t="s">
        <v>2999</v>
      </c>
      <c r="H665" s="195">
        <v>1</v>
      </c>
      <c r="I665" s="196"/>
      <c r="J665" s="196"/>
      <c r="K665" s="197">
        <f>ROUND(P665*H665,2)</f>
        <v>0</v>
      </c>
      <c r="L665" s="193" t="s">
        <v>175</v>
      </c>
      <c r="M665" s="38"/>
      <c r="N665" s="198" t="s">
        <v>20</v>
      </c>
      <c r="O665" s="199" t="s">
        <v>48</v>
      </c>
      <c r="P665" s="200">
        <f>I665+J665</f>
        <v>0</v>
      </c>
      <c r="Q665" s="200">
        <f>ROUND(I665*H665,2)</f>
        <v>0</v>
      </c>
      <c r="R665" s="200">
        <f>ROUND(J665*H665,2)</f>
        <v>0</v>
      </c>
      <c r="S665" s="62"/>
      <c r="T665" s="201">
        <f>S665*H665</f>
        <v>0</v>
      </c>
      <c r="U665" s="201">
        <v>9.9000000000000008E-3</v>
      </c>
      <c r="V665" s="201">
        <f>U665*H665</f>
        <v>9.9000000000000008E-3</v>
      </c>
      <c r="W665" s="201">
        <v>0</v>
      </c>
      <c r="X665" s="202">
        <f>W665*H665</f>
        <v>0</v>
      </c>
      <c r="Y665" s="33"/>
      <c r="Z665" s="33"/>
      <c r="AA665" s="33"/>
      <c r="AB665" s="33"/>
      <c r="AC665" s="33"/>
      <c r="AD665" s="33"/>
      <c r="AE665" s="33"/>
      <c r="AR665" s="203" t="s">
        <v>700</v>
      </c>
      <c r="AT665" s="203" t="s">
        <v>171</v>
      </c>
      <c r="AU665" s="203" t="s">
        <v>89</v>
      </c>
      <c r="AY665" s="17" t="s">
        <v>168</v>
      </c>
      <c r="BE665" s="204">
        <f>IF(O665="základní",K665,0)</f>
        <v>0</v>
      </c>
      <c r="BF665" s="204">
        <f>IF(O665="snížená",K665,0)</f>
        <v>0</v>
      </c>
      <c r="BG665" s="204">
        <f>IF(O665="zákl. přenesená",K665,0)</f>
        <v>0</v>
      </c>
      <c r="BH665" s="204">
        <f>IF(O665="sníž. přenesená",K665,0)</f>
        <v>0</v>
      </c>
      <c r="BI665" s="204">
        <f>IF(O665="nulová",K665,0)</f>
        <v>0</v>
      </c>
      <c r="BJ665" s="17" t="s">
        <v>87</v>
      </c>
      <c r="BK665" s="204">
        <f>ROUND(P665*H665,2)</f>
        <v>0</v>
      </c>
      <c r="BL665" s="17" t="s">
        <v>700</v>
      </c>
      <c r="BM665" s="203" t="s">
        <v>7254</v>
      </c>
    </row>
    <row r="666" spans="1:65" s="2" customFormat="1">
      <c r="A666" s="33"/>
      <c r="B666" s="34"/>
      <c r="C666" s="35"/>
      <c r="D666" s="205" t="s">
        <v>178</v>
      </c>
      <c r="E666" s="35"/>
      <c r="F666" s="206" t="s">
        <v>7255</v>
      </c>
      <c r="G666" s="35"/>
      <c r="H666" s="35"/>
      <c r="I666" s="107"/>
      <c r="J666" s="107"/>
      <c r="K666" s="35"/>
      <c r="L666" s="35"/>
      <c r="M666" s="38"/>
      <c r="N666" s="207"/>
      <c r="O666" s="208"/>
      <c r="P666" s="62"/>
      <c r="Q666" s="62"/>
      <c r="R666" s="62"/>
      <c r="S666" s="62"/>
      <c r="T666" s="62"/>
      <c r="U666" s="62"/>
      <c r="V666" s="62"/>
      <c r="W666" s="62"/>
      <c r="X666" s="63"/>
      <c r="Y666" s="33"/>
      <c r="Z666" s="33"/>
      <c r="AA666" s="33"/>
      <c r="AB666" s="33"/>
      <c r="AC666" s="33"/>
      <c r="AD666" s="33"/>
      <c r="AE666" s="33"/>
      <c r="AT666" s="17" t="s">
        <v>178</v>
      </c>
      <c r="AU666" s="17" t="s">
        <v>89</v>
      </c>
    </row>
    <row r="667" spans="1:65" s="2" customFormat="1" ht="78">
      <c r="A667" s="33"/>
      <c r="B667" s="34"/>
      <c r="C667" s="35"/>
      <c r="D667" s="205" t="s">
        <v>231</v>
      </c>
      <c r="E667" s="35"/>
      <c r="F667" s="209" t="s">
        <v>7256</v>
      </c>
      <c r="G667" s="35"/>
      <c r="H667" s="35"/>
      <c r="I667" s="107"/>
      <c r="J667" s="107"/>
      <c r="K667" s="35"/>
      <c r="L667" s="35"/>
      <c r="M667" s="38"/>
      <c r="N667" s="207"/>
      <c r="O667" s="208"/>
      <c r="P667" s="62"/>
      <c r="Q667" s="62"/>
      <c r="R667" s="62"/>
      <c r="S667" s="62"/>
      <c r="T667" s="62"/>
      <c r="U667" s="62"/>
      <c r="V667" s="62"/>
      <c r="W667" s="62"/>
      <c r="X667" s="63"/>
      <c r="Y667" s="33"/>
      <c r="Z667" s="33"/>
      <c r="AA667" s="33"/>
      <c r="AB667" s="33"/>
      <c r="AC667" s="33"/>
      <c r="AD667" s="33"/>
      <c r="AE667" s="33"/>
      <c r="AT667" s="17" t="s">
        <v>231</v>
      </c>
      <c r="AU667" s="17" t="s">
        <v>89</v>
      </c>
    </row>
    <row r="668" spans="1:65" s="13" customFormat="1">
      <c r="B668" s="210"/>
      <c r="C668" s="211"/>
      <c r="D668" s="205" t="s">
        <v>181</v>
      </c>
      <c r="E668" s="212" t="s">
        <v>20</v>
      </c>
      <c r="F668" s="213" t="s">
        <v>7257</v>
      </c>
      <c r="G668" s="211"/>
      <c r="H668" s="214">
        <v>1</v>
      </c>
      <c r="I668" s="215"/>
      <c r="J668" s="215"/>
      <c r="K668" s="211"/>
      <c r="L668" s="211"/>
      <c r="M668" s="216"/>
      <c r="N668" s="217"/>
      <c r="O668" s="218"/>
      <c r="P668" s="218"/>
      <c r="Q668" s="218"/>
      <c r="R668" s="218"/>
      <c r="S668" s="218"/>
      <c r="T668" s="218"/>
      <c r="U668" s="218"/>
      <c r="V668" s="218"/>
      <c r="W668" s="218"/>
      <c r="X668" s="219"/>
      <c r="AT668" s="220" t="s">
        <v>181</v>
      </c>
      <c r="AU668" s="220" t="s">
        <v>89</v>
      </c>
      <c r="AV668" s="13" t="s">
        <v>89</v>
      </c>
      <c r="AW668" s="13" t="s">
        <v>5</v>
      </c>
      <c r="AX668" s="13" t="s">
        <v>79</v>
      </c>
      <c r="AY668" s="220" t="s">
        <v>168</v>
      </c>
    </row>
    <row r="669" spans="1:65" s="12" customFormat="1" ht="25.9" customHeight="1">
      <c r="B669" s="174"/>
      <c r="C669" s="175"/>
      <c r="D669" s="176" t="s">
        <v>78</v>
      </c>
      <c r="E669" s="177" t="s">
        <v>3643</v>
      </c>
      <c r="F669" s="177" t="s">
        <v>3644</v>
      </c>
      <c r="G669" s="175"/>
      <c r="H669" s="175"/>
      <c r="I669" s="178"/>
      <c r="J669" s="178"/>
      <c r="K669" s="179">
        <f>BK669</f>
        <v>0</v>
      </c>
      <c r="L669" s="175"/>
      <c r="M669" s="180"/>
      <c r="N669" s="181"/>
      <c r="O669" s="182"/>
      <c r="P669" s="182"/>
      <c r="Q669" s="183">
        <f>SUM(Q670:Q681)</f>
        <v>0</v>
      </c>
      <c r="R669" s="183">
        <f>SUM(R670:R681)</f>
        <v>0</v>
      </c>
      <c r="S669" s="182"/>
      <c r="T669" s="184">
        <f>SUM(T670:T681)</f>
        <v>0</v>
      </c>
      <c r="U669" s="182"/>
      <c r="V669" s="184">
        <f>SUM(V670:V681)</f>
        <v>0</v>
      </c>
      <c r="W669" s="182"/>
      <c r="X669" s="185">
        <f>SUM(X670:X681)</f>
        <v>0</v>
      </c>
      <c r="AR669" s="186" t="s">
        <v>191</v>
      </c>
      <c r="AT669" s="187" t="s">
        <v>78</v>
      </c>
      <c r="AU669" s="187" t="s">
        <v>79</v>
      </c>
      <c r="AY669" s="186" t="s">
        <v>168</v>
      </c>
      <c r="BK669" s="188">
        <f>SUM(BK670:BK681)</f>
        <v>0</v>
      </c>
    </row>
    <row r="670" spans="1:65" s="2" customFormat="1" ht="24" customHeight="1">
      <c r="A670" s="33"/>
      <c r="B670" s="34"/>
      <c r="C670" s="191" t="s">
        <v>1189</v>
      </c>
      <c r="D670" s="191" t="s">
        <v>171</v>
      </c>
      <c r="E670" s="192" t="s">
        <v>3654</v>
      </c>
      <c r="F670" s="193" t="s">
        <v>3655</v>
      </c>
      <c r="G670" s="194" t="s">
        <v>228</v>
      </c>
      <c r="H670" s="195">
        <v>16</v>
      </c>
      <c r="I670" s="196"/>
      <c r="J670" s="196"/>
      <c r="K670" s="197">
        <f>ROUND(P670*H670,2)</f>
        <v>0</v>
      </c>
      <c r="L670" s="193" t="s">
        <v>175</v>
      </c>
      <c r="M670" s="38"/>
      <c r="N670" s="198" t="s">
        <v>20</v>
      </c>
      <c r="O670" s="199" t="s">
        <v>48</v>
      </c>
      <c r="P670" s="200">
        <f>I670+J670</f>
        <v>0</v>
      </c>
      <c r="Q670" s="200">
        <f>ROUND(I670*H670,2)</f>
        <v>0</v>
      </c>
      <c r="R670" s="200">
        <f>ROUND(J670*H670,2)</f>
        <v>0</v>
      </c>
      <c r="S670" s="62"/>
      <c r="T670" s="201">
        <f>S670*H670</f>
        <v>0</v>
      </c>
      <c r="U670" s="201">
        <v>0</v>
      </c>
      <c r="V670" s="201">
        <f>U670*H670</f>
        <v>0</v>
      </c>
      <c r="W670" s="201">
        <v>0</v>
      </c>
      <c r="X670" s="202">
        <f>W670*H670</f>
        <v>0</v>
      </c>
      <c r="Y670" s="33"/>
      <c r="Z670" s="33"/>
      <c r="AA670" s="33"/>
      <c r="AB670" s="33"/>
      <c r="AC670" s="33"/>
      <c r="AD670" s="33"/>
      <c r="AE670" s="33"/>
      <c r="AR670" s="203" t="s">
        <v>3648</v>
      </c>
      <c r="AT670" s="203" t="s">
        <v>171</v>
      </c>
      <c r="AU670" s="203" t="s">
        <v>87</v>
      </c>
      <c r="AY670" s="17" t="s">
        <v>168</v>
      </c>
      <c r="BE670" s="204">
        <f>IF(O670="základní",K670,0)</f>
        <v>0</v>
      </c>
      <c r="BF670" s="204">
        <f>IF(O670="snížená",K670,0)</f>
        <v>0</v>
      </c>
      <c r="BG670" s="204">
        <f>IF(O670="zákl. přenesená",K670,0)</f>
        <v>0</v>
      </c>
      <c r="BH670" s="204">
        <f>IF(O670="sníž. přenesená",K670,0)</f>
        <v>0</v>
      </c>
      <c r="BI670" s="204">
        <f>IF(O670="nulová",K670,0)</f>
        <v>0</v>
      </c>
      <c r="BJ670" s="17" t="s">
        <v>87</v>
      </c>
      <c r="BK670" s="204">
        <f>ROUND(P670*H670,2)</f>
        <v>0</v>
      </c>
      <c r="BL670" s="17" t="s">
        <v>3648</v>
      </c>
      <c r="BM670" s="203" t="s">
        <v>7258</v>
      </c>
    </row>
    <row r="671" spans="1:65" s="2" customFormat="1" ht="19.5">
      <c r="A671" s="33"/>
      <c r="B671" s="34"/>
      <c r="C671" s="35"/>
      <c r="D671" s="205" t="s">
        <v>178</v>
      </c>
      <c r="E671" s="35"/>
      <c r="F671" s="206" t="s">
        <v>3657</v>
      </c>
      <c r="G671" s="35"/>
      <c r="H671" s="35"/>
      <c r="I671" s="107"/>
      <c r="J671" s="107"/>
      <c r="K671" s="35"/>
      <c r="L671" s="35"/>
      <c r="M671" s="38"/>
      <c r="N671" s="207"/>
      <c r="O671" s="208"/>
      <c r="P671" s="62"/>
      <c r="Q671" s="62"/>
      <c r="R671" s="62"/>
      <c r="S671" s="62"/>
      <c r="T671" s="62"/>
      <c r="U671" s="62"/>
      <c r="V671" s="62"/>
      <c r="W671" s="62"/>
      <c r="X671" s="63"/>
      <c r="Y671" s="33"/>
      <c r="Z671" s="33"/>
      <c r="AA671" s="33"/>
      <c r="AB671" s="33"/>
      <c r="AC671" s="33"/>
      <c r="AD671" s="33"/>
      <c r="AE671" s="33"/>
      <c r="AT671" s="17" t="s">
        <v>178</v>
      </c>
      <c r="AU671" s="17" t="s">
        <v>87</v>
      </c>
    </row>
    <row r="672" spans="1:65" s="13" customFormat="1">
      <c r="B672" s="210"/>
      <c r="C672" s="211"/>
      <c r="D672" s="205" t="s">
        <v>181</v>
      </c>
      <c r="E672" s="212" t="s">
        <v>20</v>
      </c>
      <c r="F672" s="213" t="s">
        <v>327</v>
      </c>
      <c r="G672" s="211"/>
      <c r="H672" s="214">
        <v>16</v>
      </c>
      <c r="I672" s="215"/>
      <c r="J672" s="215"/>
      <c r="K672" s="211"/>
      <c r="L672" s="211"/>
      <c r="M672" s="216"/>
      <c r="N672" s="217"/>
      <c r="O672" s="218"/>
      <c r="P672" s="218"/>
      <c r="Q672" s="218"/>
      <c r="R672" s="218"/>
      <c r="S672" s="218"/>
      <c r="T672" s="218"/>
      <c r="U672" s="218"/>
      <c r="V672" s="218"/>
      <c r="W672" s="218"/>
      <c r="X672" s="219"/>
      <c r="AT672" s="220" t="s">
        <v>181</v>
      </c>
      <c r="AU672" s="220" t="s">
        <v>87</v>
      </c>
      <c r="AV672" s="13" t="s">
        <v>89</v>
      </c>
      <c r="AW672" s="13" t="s">
        <v>5</v>
      </c>
      <c r="AX672" s="13" t="s">
        <v>79</v>
      </c>
      <c r="AY672" s="220" t="s">
        <v>168</v>
      </c>
    </row>
    <row r="673" spans="1:65" s="2" customFormat="1" ht="24" customHeight="1">
      <c r="A673" s="33"/>
      <c r="B673" s="34"/>
      <c r="C673" s="191" t="s">
        <v>1195</v>
      </c>
      <c r="D673" s="191" t="s">
        <v>171</v>
      </c>
      <c r="E673" s="192" t="s">
        <v>3659</v>
      </c>
      <c r="F673" s="193" t="s">
        <v>3660</v>
      </c>
      <c r="G673" s="194" t="s">
        <v>228</v>
      </c>
      <c r="H673" s="195">
        <v>16</v>
      </c>
      <c r="I673" s="196"/>
      <c r="J673" s="196"/>
      <c r="K673" s="197">
        <f>ROUND(P673*H673,2)</f>
        <v>0</v>
      </c>
      <c r="L673" s="193" t="s">
        <v>175</v>
      </c>
      <c r="M673" s="38"/>
      <c r="N673" s="198" t="s">
        <v>20</v>
      </c>
      <c r="O673" s="199" t="s">
        <v>48</v>
      </c>
      <c r="P673" s="200">
        <f>I673+J673</f>
        <v>0</v>
      </c>
      <c r="Q673" s="200">
        <f>ROUND(I673*H673,2)</f>
        <v>0</v>
      </c>
      <c r="R673" s="200">
        <f>ROUND(J673*H673,2)</f>
        <v>0</v>
      </c>
      <c r="S673" s="62"/>
      <c r="T673" s="201">
        <f>S673*H673</f>
        <v>0</v>
      </c>
      <c r="U673" s="201">
        <v>0</v>
      </c>
      <c r="V673" s="201">
        <f>U673*H673</f>
        <v>0</v>
      </c>
      <c r="W673" s="201">
        <v>0</v>
      </c>
      <c r="X673" s="202">
        <f>W673*H673</f>
        <v>0</v>
      </c>
      <c r="Y673" s="33"/>
      <c r="Z673" s="33"/>
      <c r="AA673" s="33"/>
      <c r="AB673" s="33"/>
      <c r="AC673" s="33"/>
      <c r="AD673" s="33"/>
      <c r="AE673" s="33"/>
      <c r="AR673" s="203" t="s">
        <v>3648</v>
      </c>
      <c r="AT673" s="203" t="s">
        <v>171</v>
      </c>
      <c r="AU673" s="203" t="s">
        <v>87</v>
      </c>
      <c r="AY673" s="17" t="s">
        <v>168</v>
      </c>
      <c r="BE673" s="204">
        <f>IF(O673="základní",K673,0)</f>
        <v>0</v>
      </c>
      <c r="BF673" s="204">
        <f>IF(O673="snížená",K673,0)</f>
        <v>0</v>
      </c>
      <c r="BG673" s="204">
        <f>IF(O673="zákl. přenesená",K673,0)</f>
        <v>0</v>
      </c>
      <c r="BH673" s="204">
        <f>IF(O673="sníž. přenesená",K673,0)</f>
        <v>0</v>
      </c>
      <c r="BI673" s="204">
        <f>IF(O673="nulová",K673,0)</f>
        <v>0</v>
      </c>
      <c r="BJ673" s="17" t="s">
        <v>87</v>
      </c>
      <c r="BK673" s="204">
        <f>ROUND(P673*H673,2)</f>
        <v>0</v>
      </c>
      <c r="BL673" s="17" t="s">
        <v>3648</v>
      </c>
      <c r="BM673" s="203" t="s">
        <v>7259</v>
      </c>
    </row>
    <row r="674" spans="1:65" s="2" customFormat="1" ht="19.5">
      <c r="A674" s="33"/>
      <c r="B674" s="34"/>
      <c r="C674" s="35"/>
      <c r="D674" s="205" t="s">
        <v>178</v>
      </c>
      <c r="E674" s="35"/>
      <c r="F674" s="206" t="s">
        <v>3662</v>
      </c>
      <c r="G674" s="35"/>
      <c r="H674" s="35"/>
      <c r="I674" s="107"/>
      <c r="J674" s="107"/>
      <c r="K674" s="35"/>
      <c r="L674" s="35"/>
      <c r="M674" s="38"/>
      <c r="N674" s="207"/>
      <c r="O674" s="208"/>
      <c r="P674" s="62"/>
      <c r="Q674" s="62"/>
      <c r="R674" s="62"/>
      <c r="S674" s="62"/>
      <c r="T674" s="62"/>
      <c r="U674" s="62"/>
      <c r="V674" s="62"/>
      <c r="W674" s="62"/>
      <c r="X674" s="63"/>
      <c r="Y674" s="33"/>
      <c r="Z674" s="33"/>
      <c r="AA674" s="33"/>
      <c r="AB674" s="33"/>
      <c r="AC674" s="33"/>
      <c r="AD674" s="33"/>
      <c r="AE674" s="33"/>
      <c r="AT674" s="17" t="s">
        <v>178</v>
      </c>
      <c r="AU674" s="17" t="s">
        <v>87</v>
      </c>
    </row>
    <row r="675" spans="1:65" s="13" customFormat="1">
      <c r="B675" s="210"/>
      <c r="C675" s="211"/>
      <c r="D675" s="205" t="s">
        <v>181</v>
      </c>
      <c r="E675" s="212" t="s">
        <v>20</v>
      </c>
      <c r="F675" s="213" t="s">
        <v>7260</v>
      </c>
      <c r="G675" s="211"/>
      <c r="H675" s="214">
        <v>16</v>
      </c>
      <c r="I675" s="215"/>
      <c r="J675" s="215"/>
      <c r="K675" s="211"/>
      <c r="L675" s="211"/>
      <c r="M675" s="216"/>
      <c r="N675" s="217"/>
      <c r="O675" s="218"/>
      <c r="P675" s="218"/>
      <c r="Q675" s="218"/>
      <c r="R675" s="218"/>
      <c r="S675" s="218"/>
      <c r="T675" s="218"/>
      <c r="U675" s="218"/>
      <c r="V675" s="218"/>
      <c r="W675" s="218"/>
      <c r="X675" s="219"/>
      <c r="AT675" s="220" t="s">
        <v>181</v>
      </c>
      <c r="AU675" s="220" t="s">
        <v>87</v>
      </c>
      <c r="AV675" s="13" t="s">
        <v>89</v>
      </c>
      <c r="AW675" s="13" t="s">
        <v>5</v>
      </c>
      <c r="AX675" s="13" t="s">
        <v>79</v>
      </c>
      <c r="AY675" s="220" t="s">
        <v>168</v>
      </c>
    </row>
    <row r="676" spans="1:65" s="2" customFormat="1" ht="24" customHeight="1">
      <c r="A676" s="33"/>
      <c r="B676" s="34"/>
      <c r="C676" s="191" t="s">
        <v>1210</v>
      </c>
      <c r="D676" s="191" t="s">
        <v>171</v>
      </c>
      <c r="E676" s="192" t="s">
        <v>3664</v>
      </c>
      <c r="F676" s="193" t="s">
        <v>3665</v>
      </c>
      <c r="G676" s="194" t="s">
        <v>228</v>
      </c>
      <c r="H676" s="195">
        <v>16</v>
      </c>
      <c r="I676" s="196"/>
      <c r="J676" s="196"/>
      <c r="K676" s="197">
        <f>ROUND(P676*H676,2)</f>
        <v>0</v>
      </c>
      <c r="L676" s="193" t="s">
        <v>175</v>
      </c>
      <c r="M676" s="38"/>
      <c r="N676" s="198" t="s">
        <v>20</v>
      </c>
      <c r="O676" s="199" t="s">
        <v>48</v>
      </c>
      <c r="P676" s="200">
        <f>I676+J676</f>
        <v>0</v>
      </c>
      <c r="Q676" s="200">
        <f>ROUND(I676*H676,2)</f>
        <v>0</v>
      </c>
      <c r="R676" s="200">
        <f>ROUND(J676*H676,2)</f>
        <v>0</v>
      </c>
      <c r="S676" s="62"/>
      <c r="T676" s="201">
        <f>S676*H676</f>
        <v>0</v>
      </c>
      <c r="U676" s="201">
        <v>0</v>
      </c>
      <c r="V676" s="201">
        <f>U676*H676</f>
        <v>0</v>
      </c>
      <c r="W676" s="201">
        <v>0</v>
      </c>
      <c r="X676" s="202">
        <f>W676*H676</f>
        <v>0</v>
      </c>
      <c r="Y676" s="33"/>
      <c r="Z676" s="33"/>
      <c r="AA676" s="33"/>
      <c r="AB676" s="33"/>
      <c r="AC676" s="33"/>
      <c r="AD676" s="33"/>
      <c r="AE676" s="33"/>
      <c r="AR676" s="203" t="s">
        <v>3648</v>
      </c>
      <c r="AT676" s="203" t="s">
        <v>171</v>
      </c>
      <c r="AU676" s="203" t="s">
        <v>87</v>
      </c>
      <c r="AY676" s="17" t="s">
        <v>168</v>
      </c>
      <c r="BE676" s="204">
        <f>IF(O676="základní",K676,0)</f>
        <v>0</v>
      </c>
      <c r="BF676" s="204">
        <f>IF(O676="snížená",K676,0)</f>
        <v>0</v>
      </c>
      <c r="BG676" s="204">
        <f>IF(O676="zákl. přenesená",K676,0)</f>
        <v>0</v>
      </c>
      <c r="BH676" s="204">
        <f>IF(O676="sníž. přenesená",K676,0)</f>
        <v>0</v>
      </c>
      <c r="BI676" s="204">
        <f>IF(O676="nulová",K676,0)</f>
        <v>0</v>
      </c>
      <c r="BJ676" s="17" t="s">
        <v>87</v>
      </c>
      <c r="BK676" s="204">
        <f>ROUND(P676*H676,2)</f>
        <v>0</v>
      </c>
      <c r="BL676" s="17" t="s">
        <v>3648</v>
      </c>
      <c r="BM676" s="203" t="s">
        <v>7261</v>
      </c>
    </row>
    <row r="677" spans="1:65" s="2" customFormat="1" ht="19.5">
      <c r="A677" s="33"/>
      <c r="B677" s="34"/>
      <c r="C677" s="35"/>
      <c r="D677" s="205" t="s">
        <v>178</v>
      </c>
      <c r="E677" s="35"/>
      <c r="F677" s="206" t="s">
        <v>3667</v>
      </c>
      <c r="G677" s="35"/>
      <c r="H677" s="35"/>
      <c r="I677" s="107"/>
      <c r="J677" s="107"/>
      <c r="K677" s="35"/>
      <c r="L677" s="35"/>
      <c r="M677" s="38"/>
      <c r="N677" s="207"/>
      <c r="O677" s="208"/>
      <c r="P677" s="62"/>
      <c r="Q677" s="62"/>
      <c r="R677" s="62"/>
      <c r="S677" s="62"/>
      <c r="T677" s="62"/>
      <c r="U677" s="62"/>
      <c r="V677" s="62"/>
      <c r="W677" s="62"/>
      <c r="X677" s="63"/>
      <c r="Y677" s="33"/>
      <c r="Z677" s="33"/>
      <c r="AA677" s="33"/>
      <c r="AB677" s="33"/>
      <c r="AC677" s="33"/>
      <c r="AD677" s="33"/>
      <c r="AE677" s="33"/>
      <c r="AT677" s="17" t="s">
        <v>178</v>
      </c>
      <c r="AU677" s="17" t="s">
        <v>87</v>
      </c>
    </row>
    <row r="678" spans="1:65" s="13" customFormat="1">
      <c r="B678" s="210"/>
      <c r="C678" s="211"/>
      <c r="D678" s="205" t="s">
        <v>181</v>
      </c>
      <c r="E678" s="212" t="s">
        <v>20</v>
      </c>
      <c r="F678" s="213" t="s">
        <v>7260</v>
      </c>
      <c r="G678" s="211"/>
      <c r="H678" s="214">
        <v>16</v>
      </c>
      <c r="I678" s="215"/>
      <c r="J678" s="215"/>
      <c r="K678" s="211"/>
      <c r="L678" s="211"/>
      <c r="M678" s="216"/>
      <c r="N678" s="217"/>
      <c r="O678" s="218"/>
      <c r="P678" s="218"/>
      <c r="Q678" s="218"/>
      <c r="R678" s="218"/>
      <c r="S678" s="218"/>
      <c r="T678" s="218"/>
      <c r="U678" s="218"/>
      <c r="V678" s="218"/>
      <c r="W678" s="218"/>
      <c r="X678" s="219"/>
      <c r="AT678" s="220" t="s">
        <v>181</v>
      </c>
      <c r="AU678" s="220" t="s">
        <v>87</v>
      </c>
      <c r="AV678" s="13" t="s">
        <v>89</v>
      </c>
      <c r="AW678" s="13" t="s">
        <v>5</v>
      </c>
      <c r="AX678" s="13" t="s">
        <v>79</v>
      </c>
      <c r="AY678" s="220" t="s">
        <v>168</v>
      </c>
    </row>
    <row r="679" spans="1:65" s="2" customFormat="1" ht="24" customHeight="1">
      <c r="A679" s="33"/>
      <c r="B679" s="34"/>
      <c r="C679" s="191" t="s">
        <v>1220</v>
      </c>
      <c r="D679" s="191" t="s">
        <v>171</v>
      </c>
      <c r="E679" s="192" t="s">
        <v>3690</v>
      </c>
      <c r="F679" s="193" t="s">
        <v>3691</v>
      </c>
      <c r="G679" s="194" t="s">
        <v>228</v>
      </c>
      <c r="H679" s="195">
        <v>24</v>
      </c>
      <c r="I679" s="196"/>
      <c r="J679" s="196"/>
      <c r="K679" s="197">
        <f>ROUND(P679*H679,2)</f>
        <v>0</v>
      </c>
      <c r="L679" s="193" t="s">
        <v>175</v>
      </c>
      <c r="M679" s="38"/>
      <c r="N679" s="198" t="s">
        <v>20</v>
      </c>
      <c r="O679" s="199" t="s">
        <v>48</v>
      </c>
      <c r="P679" s="200">
        <f>I679+J679</f>
        <v>0</v>
      </c>
      <c r="Q679" s="200">
        <f>ROUND(I679*H679,2)</f>
        <v>0</v>
      </c>
      <c r="R679" s="200">
        <f>ROUND(J679*H679,2)</f>
        <v>0</v>
      </c>
      <c r="S679" s="62"/>
      <c r="T679" s="201">
        <f>S679*H679</f>
        <v>0</v>
      </c>
      <c r="U679" s="201">
        <v>0</v>
      </c>
      <c r="V679" s="201">
        <f>U679*H679</f>
        <v>0</v>
      </c>
      <c r="W679" s="201">
        <v>0</v>
      </c>
      <c r="X679" s="202">
        <f>W679*H679</f>
        <v>0</v>
      </c>
      <c r="Y679" s="33"/>
      <c r="Z679" s="33"/>
      <c r="AA679" s="33"/>
      <c r="AB679" s="33"/>
      <c r="AC679" s="33"/>
      <c r="AD679" s="33"/>
      <c r="AE679" s="33"/>
      <c r="AR679" s="203" t="s">
        <v>3648</v>
      </c>
      <c r="AT679" s="203" t="s">
        <v>171</v>
      </c>
      <c r="AU679" s="203" t="s">
        <v>87</v>
      </c>
      <c r="AY679" s="17" t="s">
        <v>168</v>
      </c>
      <c r="BE679" s="204">
        <f>IF(O679="základní",K679,0)</f>
        <v>0</v>
      </c>
      <c r="BF679" s="204">
        <f>IF(O679="snížená",K679,0)</f>
        <v>0</v>
      </c>
      <c r="BG679" s="204">
        <f>IF(O679="zákl. přenesená",K679,0)</f>
        <v>0</v>
      </c>
      <c r="BH679" s="204">
        <f>IF(O679="sníž. přenesená",K679,0)</f>
        <v>0</v>
      </c>
      <c r="BI679" s="204">
        <f>IF(O679="nulová",K679,0)</f>
        <v>0</v>
      </c>
      <c r="BJ679" s="17" t="s">
        <v>87</v>
      </c>
      <c r="BK679" s="204">
        <f>ROUND(P679*H679,2)</f>
        <v>0</v>
      </c>
      <c r="BL679" s="17" t="s">
        <v>3648</v>
      </c>
      <c r="BM679" s="203" t="s">
        <v>7262</v>
      </c>
    </row>
    <row r="680" spans="1:65" s="2" customFormat="1" ht="19.5">
      <c r="A680" s="33"/>
      <c r="B680" s="34"/>
      <c r="C680" s="35"/>
      <c r="D680" s="205" t="s">
        <v>178</v>
      </c>
      <c r="E680" s="35"/>
      <c r="F680" s="206" t="s">
        <v>3693</v>
      </c>
      <c r="G680" s="35"/>
      <c r="H680" s="35"/>
      <c r="I680" s="107"/>
      <c r="J680" s="107"/>
      <c r="K680" s="35"/>
      <c r="L680" s="35"/>
      <c r="M680" s="38"/>
      <c r="N680" s="207"/>
      <c r="O680" s="208"/>
      <c r="P680" s="62"/>
      <c r="Q680" s="62"/>
      <c r="R680" s="62"/>
      <c r="S680" s="62"/>
      <c r="T680" s="62"/>
      <c r="U680" s="62"/>
      <c r="V680" s="62"/>
      <c r="W680" s="62"/>
      <c r="X680" s="63"/>
      <c r="Y680" s="33"/>
      <c r="Z680" s="33"/>
      <c r="AA680" s="33"/>
      <c r="AB680" s="33"/>
      <c r="AC680" s="33"/>
      <c r="AD680" s="33"/>
      <c r="AE680" s="33"/>
      <c r="AT680" s="17" t="s">
        <v>178</v>
      </c>
      <c r="AU680" s="17" t="s">
        <v>87</v>
      </c>
    </row>
    <row r="681" spans="1:65" s="13" customFormat="1">
      <c r="B681" s="210"/>
      <c r="C681" s="211"/>
      <c r="D681" s="205" t="s">
        <v>181</v>
      </c>
      <c r="E681" s="212" t="s">
        <v>20</v>
      </c>
      <c r="F681" s="213" t="s">
        <v>7263</v>
      </c>
      <c r="G681" s="211"/>
      <c r="H681" s="214">
        <v>24</v>
      </c>
      <c r="I681" s="215"/>
      <c r="J681" s="215"/>
      <c r="K681" s="211"/>
      <c r="L681" s="211"/>
      <c r="M681" s="216"/>
      <c r="N681" s="217"/>
      <c r="O681" s="218"/>
      <c r="P681" s="218"/>
      <c r="Q681" s="218"/>
      <c r="R681" s="218"/>
      <c r="S681" s="218"/>
      <c r="T681" s="218"/>
      <c r="U681" s="218"/>
      <c r="V681" s="218"/>
      <c r="W681" s="218"/>
      <c r="X681" s="219"/>
      <c r="AT681" s="220" t="s">
        <v>181</v>
      </c>
      <c r="AU681" s="220" t="s">
        <v>87</v>
      </c>
      <c r="AV681" s="13" t="s">
        <v>89</v>
      </c>
      <c r="AW681" s="13" t="s">
        <v>5</v>
      </c>
      <c r="AX681" s="13" t="s">
        <v>79</v>
      </c>
      <c r="AY681" s="220" t="s">
        <v>168</v>
      </c>
    </row>
    <row r="682" spans="1:65" s="12" customFormat="1" ht="25.9" customHeight="1">
      <c r="B682" s="174"/>
      <c r="C682" s="175"/>
      <c r="D682" s="176" t="s">
        <v>78</v>
      </c>
      <c r="E682" s="177" t="s">
        <v>165</v>
      </c>
      <c r="F682" s="177" t="s">
        <v>166</v>
      </c>
      <c r="G682" s="175"/>
      <c r="H682" s="175"/>
      <c r="I682" s="178"/>
      <c r="J682" s="178"/>
      <c r="K682" s="179">
        <f>BK682</f>
        <v>0</v>
      </c>
      <c r="L682" s="175"/>
      <c r="M682" s="180"/>
      <c r="N682" s="181"/>
      <c r="O682" s="182"/>
      <c r="P682" s="182"/>
      <c r="Q682" s="183">
        <f>Q683</f>
        <v>0</v>
      </c>
      <c r="R682" s="183">
        <f>R683</f>
        <v>0</v>
      </c>
      <c r="S682" s="182"/>
      <c r="T682" s="184">
        <f>T683</f>
        <v>0</v>
      </c>
      <c r="U682" s="182"/>
      <c r="V682" s="184">
        <f>V683</f>
        <v>0</v>
      </c>
      <c r="W682" s="182"/>
      <c r="X682" s="185">
        <f>X683</f>
        <v>0</v>
      </c>
      <c r="AR682" s="186" t="s">
        <v>167</v>
      </c>
      <c r="AT682" s="187" t="s">
        <v>78</v>
      </c>
      <c r="AU682" s="187" t="s">
        <v>79</v>
      </c>
      <c r="AY682" s="186" t="s">
        <v>168</v>
      </c>
      <c r="BK682" s="188">
        <f>BK683</f>
        <v>0</v>
      </c>
    </row>
    <row r="683" spans="1:65" s="12" customFormat="1" ht="22.9" customHeight="1">
      <c r="B683" s="174"/>
      <c r="C683" s="175"/>
      <c r="D683" s="176" t="s">
        <v>78</v>
      </c>
      <c r="E683" s="189" t="s">
        <v>169</v>
      </c>
      <c r="F683" s="189" t="s">
        <v>170</v>
      </c>
      <c r="G683" s="175"/>
      <c r="H683" s="175"/>
      <c r="I683" s="178"/>
      <c r="J683" s="178"/>
      <c r="K683" s="190">
        <f>BK683</f>
        <v>0</v>
      </c>
      <c r="L683" s="175"/>
      <c r="M683" s="180"/>
      <c r="N683" s="181"/>
      <c r="O683" s="182"/>
      <c r="P683" s="182"/>
      <c r="Q683" s="183">
        <f>SUM(Q684:Q686)</f>
        <v>0</v>
      </c>
      <c r="R683" s="183">
        <f>SUM(R684:R686)</f>
        <v>0</v>
      </c>
      <c r="S683" s="182"/>
      <c r="T683" s="184">
        <f>SUM(T684:T686)</f>
        <v>0</v>
      </c>
      <c r="U683" s="182"/>
      <c r="V683" s="184">
        <f>SUM(V684:V686)</f>
        <v>0</v>
      </c>
      <c r="W683" s="182"/>
      <c r="X683" s="185">
        <f>SUM(X684:X686)</f>
        <v>0</v>
      </c>
      <c r="AR683" s="186" t="s">
        <v>167</v>
      </c>
      <c r="AT683" s="187" t="s">
        <v>78</v>
      </c>
      <c r="AU683" s="187" t="s">
        <v>87</v>
      </c>
      <c r="AY683" s="186" t="s">
        <v>168</v>
      </c>
      <c r="BK683" s="188">
        <f>SUM(BK684:BK686)</f>
        <v>0</v>
      </c>
    </row>
    <row r="684" spans="1:65" s="2" customFormat="1" ht="24" customHeight="1">
      <c r="A684" s="33"/>
      <c r="B684" s="34"/>
      <c r="C684" s="191" t="s">
        <v>1226</v>
      </c>
      <c r="D684" s="191" t="s">
        <v>171</v>
      </c>
      <c r="E684" s="192" t="s">
        <v>3727</v>
      </c>
      <c r="F684" s="193" t="s">
        <v>3728</v>
      </c>
      <c r="G684" s="194" t="s">
        <v>2999</v>
      </c>
      <c r="H684" s="195">
        <v>1</v>
      </c>
      <c r="I684" s="196"/>
      <c r="J684" s="196"/>
      <c r="K684" s="197">
        <f>ROUND(P684*H684,2)</f>
        <v>0</v>
      </c>
      <c r="L684" s="193" t="s">
        <v>175</v>
      </c>
      <c r="M684" s="38"/>
      <c r="N684" s="198" t="s">
        <v>20</v>
      </c>
      <c r="O684" s="199" t="s">
        <v>48</v>
      </c>
      <c r="P684" s="200">
        <f>I684+J684</f>
        <v>0</v>
      </c>
      <c r="Q684" s="200">
        <f>ROUND(I684*H684,2)</f>
        <v>0</v>
      </c>
      <c r="R684" s="200">
        <f>ROUND(J684*H684,2)</f>
        <v>0</v>
      </c>
      <c r="S684" s="62"/>
      <c r="T684" s="201">
        <f>S684*H684</f>
        <v>0</v>
      </c>
      <c r="U684" s="201">
        <v>0</v>
      </c>
      <c r="V684" s="201">
        <f>U684*H684</f>
        <v>0</v>
      </c>
      <c r="W684" s="201">
        <v>0</v>
      </c>
      <c r="X684" s="202">
        <f>W684*H684</f>
        <v>0</v>
      </c>
      <c r="Y684" s="33"/>
      <c r="Z684" s="33"/>
      <c r="AA684" s="33"/>
      <c r="AB684" s="33"/>
      <c r="AC684" s="33"/>
      <c r="AD684" s="33"/>
      <c r="AE684" s="33"/>
      <c r="AR684" s="203" t="s">
        <v>176</v>
      </c>
      <c r="AT684" s="203" t="s">
        <v>171</v>
      </c>
      <c r="AU684" s="203" t="s">
        <v>89</v>
      </c>
      <c r="AY684" s="17" t="s">
        <v>168</v>
      </c>
      <c r="BE684" s="204">
        <f>IF(O684="základní",K684,0)</f>
        <v>0</v>
      </c>
      <c r="BF684" s="204">
        <f>IF(O684="snížená",K684,0)</f>
        <v>0</v>
      </c>
      <c r="BG684" s="204">
        <f>IF(O684="zákl. přenesená",K684,0)</f>
        <v>0</v>
      </c>
      <c r="BH684" s="204">
        <f>IF(O684="sníž. přenesená",K684,0)</f>
        <v>0</v>
      </c>
      <c r="BI684" s="204">
        <f>IF(O684="nulová",K684,0)</f>
        <v>0</v>
      </c>
      <c r="BJ684" s="17" t="s">
        <v>87</v>
      </c>
      <c r="BK684" s="204">
        <f>ROUND(P684*H684,2)</f>
        <v>0</v>
      </c>
      <c r="BL684" s="17" t="s">
        <v>176</v>
      </c>
      <c r="BM684" s="203" t="s">
        <v>7264</v>
      </c>
    </row>
    <row r="685" spans="1:65" s="2" customFormat="1">
      <c r="A685" s="33"/>
      <c r="B685" s="34"/>
      <c r="C685" s="35"/>
      <c r="D685" s="205" t="s">
        <v>178</v>
      </c>
      <c r="E685" s="35"/>
      <c r="F685" s="206" t="s">
        <v>3728</v>
      </c>
      <c r="G685" s="35"/>
      <c r="H685" s="35"/>
      <c r="I685" s="107"/>
      <c r="J685" s="107"/>
      <c r="K685" s="35"/>
      <c r="L685" s="35"/>
      <c r="M685" s="38"/>
      <c r="N685" s="207"/>
      <c r="O685" s="208"/>
      <c r="P685" s="62"/>
      <c r="Q685" s="62"/>
      <c r="R685" s="62"/>
      <c r="S685" s="62"/>
      <c r="T685" s="62"/>
      <c r="U685" s="62"/>
      <c r="V685" s="62"/>
      <c r="W685" s="62"/>
      <c r="X685" s="63"/>
      <c r="Y685" s="33"/>
      <c r="Z685" s="33"/>
      <c r="AA685" s="33"/>
      <c r="AB685" s="33"/>
      <c r="AC685" s="33"/>
      <c r="AD685" s="33"/>
      <c r="AE685" s="33"/>
      <c r="AT685" s="17" t="s">
        <v>178</v>
      </c>
      <c r="AU685" s="17" t="s">
        <v>89</v>
      </c>
    </row>
    <row r="686" spans="1:65" s="13" customFormat="1">
      <c r="B686" s="210"/>
      <c r="C686" s="211"/>
      <c r="D686" s="205" t="s">
        <v>181</v>
      </c>
      <c r="E686" s="212" t="s">
        <v>20</v>
      </c>
      <c r="F686" s="213" t="s">
        <v>3730</v>
      </c>
      <c r="G686" s="211"/>
      <c r="H686" s="214">
        <v>1</v>
      </c>
      <c r="I686" s="215"/>
      <c r="J686" s="215"/>
      <c r="K686" s="211"/>
      <c r="L686" s="211"/>
      <c r="M686" s="216"/>
      <c r="N686" s="221"/>
      <c r="O686" s="222"/>
      <c r="P686" s="222"/>
      <c r="Q686" s="222"/>
      <c r="R686" s="222"/>
      <c r="S686" s="222"/>
      <c r="T686" s="222"/>
      <c r="U686" s="222"/>
      <c r="V686" s="222"/>
      <c r="W686" s="222"/>
      <c r="X686" s="223"/>
      <c r="AT686" s="220" t="s">
        <v>181</v>
      </c>
      <c r="AU686" s="220" t="s">
        <v>89</v>
      </c>
      <c r="AV686" s="13" t="s">
        <v>89</v>
      </c>
      <c r="AW686" s="13" t="s">
        <v>5</v>
      </c>
      <c r="AX686" s="13" t="s">
        <v>79</v>
      </c>
      <c r="AY686" s="220" t="s">
        <v>168</v>
      </c>
    </row>
    <row r="687" spans="1:65" s="2" customFormat="1" ht="6.95" customHeight="1">
      <c r="A687" s="33"/>
      <c r="B687" s="46"/>
      <c r="C687" s="47"/>
      <c r="D687" s="47"/>
      <c r="E687" s="47"/>
      <c r="F687" s="47"/>
      <c r="G687" s="47"/>
      <c r="H687" s="47"/>
      <c r="I687" s="136"/>
      <c r="J687" s="136"/>
      <c r="K687" s="47"/>
      <c r="L687" s="47"/>
      <c r="M687" s="38"/>
      <c r="N687" s="33"/>
      <c r="P687" s="33"/>
      <c r="Q687" s="33"/>
      <c r="R687" s="33"/>
      <c r="S687" s="33"/>
      <c r="T687" s="33"/>
      <c r="U687" s="33"/>
      <c r="V687" s="33"/>
      <c r="W687" s="33"/>
      <c r="X687" s="33"/>
      <c r="Y687" s="33"/>
      <c r="Z687" s="33"/>
      <c r="AA687" s="33"/>
      <c r="AB687" s="33"/>
      <c r="AC687" s="33"/>
      <c r="AD687" s="33"/>
      <c r="AE687" s="33"/>
    </row>
  </sheetData>
  <sheetProtection algorithmName="SHA-512" hashValue="oQIMyFkiLxNzAivE0b8qb7G5ZrJtA39DvDacM4daJcO+4Q+SktMGk8NBGKQWYuUBrvXQNogcqrBNDtUYlMgoPQ==" saltValue="6mo/vO53hckmxRn97wLycgs6Q8lTqIM3524LVqOhAkn7ll4pBDk/4TO9/8juInhi58zn/3Ri0byKF/h77wuk1A==" spinCount="100000" sheet="1" objects="1" scenarios="1" formatColumns="0" formatRows="0" autoFilter="0"/>
  <autoFilter ref="C98:L686"/>
  <mergeCells count="9">
    <mergeCell ref="E52:H52"/>
    <mergeCell ref="E89:H89"/>
    <mergeCell ref="E91:H91"/>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BM334"/>
  <sheetViews>
    <sheetView showGridLines="0" workbookViewId="0"/>
  </sheetViews>
  <sheetFormatPr defaultRowHeight="11.25"/>
  <cols>
    <col min="1" max="1" width="8.33203125" style="1" customWidth="1"/>
    <col min="2" max="2" width="1.6640625" style="1" customWidth="1"/>
    <col min="3" max="3" width="4.1640625" style="1" customWidth="1"/>
    <col min="4" max="4" width="4.33203125" style="1" customWidth="1"/>
    <col min="5" max="5" width="17.1640625" style="1" customWidth="1"/>
    <col min="6" max="6" width="50.83203125" style="1" customWidth="1"/>
    <col min="7" max="7" width="7" style="1" customWidth="1"/>
    <col min="8" max="8" width="11.5" style="1" customWidth="1"/>
    <col min="9" max="10" width="20.1640625" style="100" customWidth="1"/>
    <col min="11" max="11" width="20.1640625" style="1" customWidth="1"/>
    <col min="12" max="12" width="15.5" style="1" customWidth="1"/>
    <col min="13" max="13" width="9.33203125" style="1" customWidth="1"/>
    <col min="14" max="14" width="10.83203125" style="1" hidden="1" customWidth="1"/>
    <col min="15" max="15" width="9.33203125" style="1" hidden="1"/>
    <col min="16" max="24" width="14.1640625" style="1" hidden="1" customWidth="1"/>
    <col min="25" max="25" width="12.33203125" style="1" hidden="1" customWidth="1"/>
    <col min="26" max="26" width="16.33203125" style="1" customWidth="1"/>
    <col min="27" max="27" width="12.33203125" style="1" customWidth="1"/>
    <col min="28" max="28" width="15" style="1" customWidth="1"/>
    <col min="29" max="29" width="11" style="1" customWidth="1"/>
    <col min="30" max="30" width="15" style="1" customWidth="1"/>
    <col min="31" max="31" width="16.33203125" style="1" customWidth="1"/>
    <col min="44" max="65" width="9.33203125" style="1" hidden="1"/>
  </cols>
  <sheetData>
    <row r="2" spans="1:46" s="1" customFormat="1" ht="36.950000000000003" customHeight="1">
      <c r="I2" s="100"/>
      <c r="J2" s="100"/>
      <c r="M2" s="549"/>
      <c r="N2" s="549"/>
      <c r="O2" s="549"/>
      <c r="P2" s="549"/>
      <c r="Q2" s="549"/>
      <c r="R2" s="549"/>
      <c r="S2" s="549"/>
      <c r="T2" s="549"/>
      <c r="U2" s="549"/>
      <c r="V2" s="549"/>
      <c r="W2" s="549"/>
      <c r="X2" s="549"/>
      <c r="Y2" s="549"/>
      <c r="Z2" s="549"/>
      <c r="AT2" s="17" t="s">
        <v>134</v>
      </c>
    </row>
    <row r="3" spans="1:46" s="1" customFormat="1" ht="6.95" customHeight="1">
      <c r="B3" s="101"/>
      <c r="C3" s="102"/>
      <c r="D3" s="102"/>
      <c r="E3" s="102"/>
      <c r="F3" s="102"/>
      <c r="G3" s="102"/>
      <c r="H3" s="102"/>
      <c r="I3" s="103"/>
      <c r="J3" s="103"/>
      <c r="K3" s="102"/>
      <c r="L3" s="102"/>
      <c r="M3" s="20"/>
      <c r="AT3" s="17" t="s">
        <v>89</v>
      </c>
    </row>
    <row r="4" spans="1:46" s="1" customFormat="1" ht="24.95" customHeight="1">
      <c r="B4" s="20"/>
      <c r="D4" s="104" t="s">
        <v>135</v>
      </c>
      <c r="I4" s="100"/>
      <c r="J4" s="100"/>
      <c r="M4" s="20"/>
      <c r="N4" s="105" t="s">
        <v>11</v>
      </c>
      <c r="AT4" s="17" t="s">
        <v>4</v>
      </c>
    </row>
    <row r="5" spans="1:46" s="1" customFormat="1" ht="6.95" customHeight="1">
      <c r="B5" s="20"/>
      <c r="I5" s="100"/>
      <c r="J5" s="100"/>
      <c r="M5" s="20"/>
    </row>
    <row r="6" spans="1:46" s="1" customFormat="1" ht="12" customHeight="1">
      <c r="B6" s="20"/>
      <c r="D6" s="106" t="s">
        <v>17</v>
      </c>
      <c r="I6" s="100"/>
      <c r="J6" s="100"/>
      <c r="M6" s="20"/>
    </row>
    <row r="7" spans="1:46" s="1" customFormat="1" ht="25.5" customHeight="1">
      <c r="B7" s="20"/>
      <c r="E7" s="577" t="str">
        <f>'Rekapitulace stavby'!K6</f>
        <v>Rekonstrukce provozní budovy OŘ Plzeň v ŽST Veselí nad Lužnicí - SOUTĚŽ</v>
      </c>
      <c r="F7" s="578"/>
      <c r="G7" s="578"/>
      <c r="H7" s="578"/>
      <c r="I7" s="100"/>
      <c r="J7" s="100"/>
      <c r="M7" s="20"/>
    </row>
    <row r="8" spans="1:46" s="2" customFormat="1" ht="12" customHeight="1">
      <c r="A8" s="33"/>
      <c r="B8" s="38"/>
      <c r="C8" s="33"/>
      <c r="D8" s="106" t="s">
        <v>136</v>
      </c>
      <c r="E8" s="33"/>
      <c r="F8" s="33"/>
      <c r="G8" s="33"/>
      <c r="H8" s="33"/>
      <c r="I8" s="107"/>
      <c r="J8" s="107"/>
      <c r="K8" s="33"/>
      <c r="L8" s="33"/>
      <c r="M8" s="108"/>
      <c r="S8" s="33"/>
      <c r="T8" s="33"/>
      <c r="U8" s="33"/>
      <c r="V8" s="33"/>
      <c r="W8" s="33"/>
      <c r="X8" s="33"/>
      <c r="Y8" s="33"/>
      <c r="Z8" s="33"/>
      <c r="AA8" s="33"/>
      <c r="AB8" s="33"/>
      <c r="AC8" s="33"/>
      <c r="AD8" s="33"/>
      <c r="AE8" s="33"/>
    </row>
    <row r="9" spans="1:46" s="2" customFormat="1" ht="16.5" customHeight="1">
      <c r="A9" s="33"/>
      <c r="B9" s="38"/>
      <c r="C9" s="33"/>
      <c r="D9" s="33"/>
      <c r="E9" s="579" t="s">
        <v>7265</v>
      </c>
      <c r="F9" s="580"/>
      <c r="G9" s="580"/>
      <c r="H9" s="580"/>
      <c r="I9" s="107"/>
      <c r="J9" s="107"/>
      <c r="K9" s="33"/>
      <c r="L9" s="33"/>
      <c r="M9" s="108"/>
      <c r="S9" s="33"/>
      <c r="T9" s="33"/>
      <c r="U9" s="33"/>
      <c r="V9" s="33"/>
      <c r="W9" s="33"/>
      <c r="X9" s="33"/>
      <c r="Y9" s="33"/>
      <c r="Z9" s="33"/>
      <c r="AA9" s="33"/>
      <c r="AB9" s="33"/>
      <c r="AC9" s="33"/>
      <c r="AD9" s="33"/>
      <c r="AE9" s="33"/>
    </row>
    <row r="10" spans="1:46" s="2" customFormat="1">
      <c r="A10" s="33"/>
      <c r="B10" s="38"/>
      <c r="C10" s="33"/>
      <c r="D10" s="33"/>
      <c r="E10" s="33"/>
      <c r="F10" s="33"/>
      <c r="G10" s="33"/>
      <c r="H10" s="33"/>
      <c r="I10" s="107"/>
      <c r="J10" s="107"/>
      <c r="K10" s="33"/>
      <c r="L10" s="33"/>
      <c r="M10" s="108"/>
      <c r="S10" s="33"/>
      <c r="T10" s="33"/>
      <c r="U10" s="33"/>
      <c r="V10" s="33"/>
      <c r="W10" s="33"/>
      <c r="X10" s="33"/>
      <c r="Y10" s="33"/>
      <c r="Z10" s="33"/>
      <c r="AA10" s="33"/>
      <c r="AB10" s="33"/>
      <c r="AC10" s="33"/>
      <c r="AD10" s="33"/>
      <c r="AE10" s="33"/>
    </row>
    <row r="11" spans="1:46" s="2" customFormat="1" ht="12" customHeight="1">
      <c r="A11" s="33"/>
      <c r="B11" s="38"/>
      <c r="C11" s="33"/>
      <c r="D11" s="106" t="s">
        <v>19</v>
      </c>
      <c r="E11" s="33"/>
      <c r="F11" s="109" t="s">
        <v>20</v>
      </c>
      <c r="G11" s="33"/>
      <c r="H11" s="33"/>
      <c r="I11" s="110" t="s">
        <v>21</v>
      </c>
      <c r="J11" s="111" t="s">
        <v>20</v>
      </c>
      <c r="K11" s="33"/>
      <c r="L11" s="33"/>
      <c r="M11" s="108"/>
      <c r="S11" s="33"/>
      <c r="T11" s="33"/>
      <c r="U11" s="33"/>
      <c r="V11" s="33"/>
      <c r="W11" s="33"/>
      <c r="X11" s="33"/>
      <c r="Y11" s="33"/>
      <c r="Z11" s="33"/>
      <c r="AA11" s="33"/>
      <c r="AB11" s="33"/>
      <c r="AC11" s="33"/>
      <c r="AD11" s="33"/>
      <c r="AE11" s="33"/>
    </row>
    <row r="12" spans="1:46" s="2" customFormat="1" ht="12" customHeight="1">
      <c r="A12" s="33"/>
      <c r="B12" s="38"/>
      <c r="C12" s="33"/>
      <c r="D12" s="106" t="s">
        <v>23</v>
      </c>
      <c r="E12" s="33"/>
      <c r="F12" s="109" t="s">
        <v>24</v>
      </c>
      <c r="G12" s="33"/>
      <c r="H12" s="33"/>
      <c r="I12" s="110" t="s">
        <v>25</v>
      </c>
      <c r="J12" s="112" t="str">
        <f>'Rekapitulace stavby'!AN8</f>
        <v>22. 1. 2020</v>
      </c>
      <c r="K12" s="33"/>
      <c r="L12" s="33"/>
      <c r="M12" s="108"/>
      <c r="S12" s="33"/>
      <c r="T12" s="33"/>
      <c r="U12" s="33"/>
      <c r="V12" s="33"/>
      <c r="W12" s="33"/>
      <c r="X12" s="33"/>
      <c r="Y12" s="33"/>
      <c r="Z12" s="33"/>
      <c r="AA12" s="33"/>
      <c r="AB12" s="33"/>
      <c r="AC12" s="33"/>
      <c r="AD12" s="33"/>
      <c r="AE12" s="33"/>
    </row>
    <row r="13" spans="1:46" s="2" customFormat="1" ht="10.9" customHeight="1">
      <c r="A13" s="33"/>
      <c r="B13" s="38"/>
      <c r="C13" s="33"/>
      <c r="D13" s="33"/>
      <c r="E13" s="33"/>
      <c r="F13" s="33"/>
      <c r="G13" s="33"/>
      <c r="H13" s="33"/>
      <c r="I13" s="107"/>
      <c r="J13" s="107"/>
      <c r="K13" s="33"/>
      <c r="L13" s="33"/>
      <c r="M13" s="108"/>
      <c r="S13" s="33"/>
      <c r="T13" s="33"/>
      <c r="U13" s="33"/>
      <c r="V13" s="33"/>
      <c r="W13" s="33"/>
      <c r="X13" s="33"/>
      <c r="Y13" s="33"/>
      <c r="Z13" s="33"/>
      <c r="AA13" s="33"/>
      <c r="AB13" s="33"/>
      <c r="AC13" s="33"/>
      <c r="AD13" s="33"/>
      <c r="AE13" s="33"/>
    </row>
    <row r="14" spans="1:46" s="2" customFormat="1" ht="12" customHeight="1">
      <c r="A14" s="33"/>
      <c r="B14" s="38"/>
      <c r="C14" s="33"/>
      <c r="D14" s="106" t="s">
        <v>27</v>
      </c>
      <c r="E14" s="33"/>
      <c r="F14" s="33"/>
      <c r="G14" s="33"/>
      <c r="H14" s="33"/>
      <c r="I14" s="110" t="s">
        <v>28</v>
      </c>
      <c r="J14" s="111" t="s">
        <v>29</v>
      </c>
      <c r="K14" s="33"/>
      <c r="L14" s="33"/>
      <c r="M14" s="108"/>
      <c r="S14" s="33"/>
      <c r="T14" s="33"/>
      <c r="U14" s="33"/>
      <c r="V14" s="33"/>
      <c r="W14" s="33"/>
      <c r="X14" s="33"/>
      <c r="Y14" s="33"/>
      <c r="Z14" s="33"/>
      <c r="AA14" s="33"/>
      <c r="AB14" s="33"/>
      <c r="AC14" s="33"/>
      <c r="AD14" s="33"/>
      <c r="AE14" s="33"/>
    </row>
    <row r="15" spans="1:46" s="2" customFormat="1" ht="18" customHeight="1">
      <c r="A15" s="33"/>
      <c r="B15" s="38"/>
      <c r="C15" s="33"/>
      <c r="D15" s="33"/>
      <c r="E15" s="109" t="s">
        <v>30</v>
      </c>
      <c r="F15" s="33"/>
      <c r="G15" s="33"/>
      <c r="H15" s="33"/>
      <c r="I15" s="110" t="s">
        <v>31</v>
      </c>
      <c r="J15" s="111" t="s">
        <v>32</v>
      </c>
      <c r="K15" s="33"/>
      <c r="L15" s="33"/>
      <c r="M15" s="108"/>
      <c r="S15" s="33"/>
      <c r="T15" s="33"/>
      <c r="U15" s="33"/>
      <c r="V15" s="33"/>
      <c r="W15" s="33"/>
      <c r="X15" s="33"/>
      <c r="Y15" s="33"/>
      <c r="Z15" s="33"/>
      <c r="AA15" s="33"/>
      <c r="AB15" s="33"/>
      <c r="AC15" s="33"/>
      <c r="AD15" s="33"/>
      <c r="AE15" s="33"/>
    </row>
    <row r="16" spans="1:46" s="2" customFormat="1" ht="6.95" customHeight="1">
      <c r="A16" s="33"/>
      <c r="B16" s="38"/>
      <c r="C16" s="33"/>
      <c r="D16" s="33"/>
      <c r="E16" s="33"/>
      <c r="F16" s="33"/>
      <c r="G16" s="33"/>
      <c r="H16" s="33"/>
      <c r="I16" s="107"/>
      <c r="J16" s="107"/>
      <c r="K16" s="33"/>
      <c r="L16" s="33"/>
      <c r="M16" s="108"/>
      <c r="S16" s="33"/>
      <c r="T16" s="33"/>
      <c r="U16" s="33"/>
      <c r="V16" s="33"/>
      <c r="W16" s="33"/>
      <c r="X16" s="33"/>
      <c r="Y16" s="33"/>
      <c r="Z16" s="33"/>
      <c r="AA16" s="33"/>
      <c r="AB16" s="33"/>
      <c r="AC16" s="33"/>
      <c r="AD16" s="33"/>
      <c r="AE16" s="33"/>
    </row>
    <row r="17" spans="1:31" s="2" customFormat="1" ht="12" customHeight="1">
      <c r="A17" s="33"/>
      <c r="B17" s="38"/>
      <c r="C17" s="33"/>
      <c r="D17" s="106" t="s">
        <v>33</v>
      </c>
      <c r="E17" s="33"/>
      <c r="F17" s="33"/>
      <c r="G17" s="33"/>
      <c r="H17" s="33"/>
      <c r="I17" s="110" t="s">
        <v>28</v>
      </c>
      <c r="J17" s="30" t="str">
        <f>'Rekapitulace stavby'!AN13</f>
        <v>Vyplň údaj</v>
      </c>
      <c r="K17" s="33"/>
      <c r="L17" s="33"/>
      <c r="M17" s="108"/>
      <c r="S17" s="33"/>
      <c r="T17" s="33"/>
      <c r="U17" s="33"/>
      <c r="V17" s="33"/>
      <c r="W17" s="33"/>
      <c r="X17" s="33"/>
      <c r="Y17" s="33"/>
      <c r="Z17" s="33"/>
      <c r="AA17" s="33"/>
      <c r="AB17" s="33"/>
      <c r="AC17" s="33"/>
      <c r="AD17" s="33"/>
      <c r="AE17" s="33"/>
    </row>
    <row r="18" spans="1:31" s="2" customFormat="1" ht="18" customHeight="1">
      <c r="A18" s="33"/>
      <c r="B18" s="38"/>
      <c r="C18" s="33"/>
      <c r="D18" s="33"/>
      <c r="E18" s="581" t="str">
        <f>'Rekapitulace stavby'!E14</f>
        <v>Vyplň údaj</v>
      </c>
      <c r="F18" s="582"/>
      <c r="G18" s="582"/>
      <c r="H18" s="582"/>
      <c r="I18" s="110" t="s">
        <v>31</v>
      </c>
      <c r="J18" s="30" t="str">
        <f>'Rekapitulace stavby'!AN14</f>
        <v>Vyplň údaj</v>
      </c>
      <c r="K18" s="33"/>
      <c r="L18" s="33"/>
      <c r="M18" s="108"/>
      <c r="S18" s="33"/>
      <c r="T18" s="33"/>
      <c r="U18" s="33"/>
      <c r="V18" s="33"/>
      <c r="W18" s="33"/>
      <c r="X18" s="33"/>
      <c r="Y18" s="33"/>
      <c r="Z18" s="33"/>
      <c r="AA18" s="33"/>
      <c r="AB18" s="33"/>
      <c r="AC18" s="33"/>
      <c r="AD18" s="33"/>
      <c r="AE18" s="33"/>
    </row>
    <row r="19" spans="1:31" s="2" customFormat="1" ht="6.95" customHeight="1">
      <c r="A19" s="33"/>
      <c r="B19" s="38"/>
      <c r="C19" s="33"/>
      <c r="D19" s="33"/>
      <c r="E19" s="33"/>
      <c r="F19" s="33"/>
      <c r="G19" s="33"/>
      <c r="H19" s="33"/>
      <c r="I19" s="107"/>
      <c r="J19" s="107"/>
      <c r="K19" s="33"/>
      <c r="L19" s="33"/>
      <c r="M19" s="108"/>
      <c r="S19" s="33"/>
      <c r="T19" s="33"/>
      <c r="U19" s="33"/>
      <c r="V19" s="33"/>
      <c r="W19" s="33"/>
      <c r="X19" s="33"/>
      <c r="Y19" s="33"/>
      <c r="Z19" s="33"/>
      <c r="AA19" s="33"/>
      <c r="AB19" s="33"/>
      <c r="AC19" s="33"/>
      <c r="AD19" s="33"/>
      <c r="AE19" s="33"/>
    </row>
    <row r="20" spans="1:31" s="2" customFormat="1" ht="12" customHeight="1">
      <c r="A20" s="33"/>
      <c r="B20" s="38"/>
      <c r="C20" s="33"/>
      <c r="D20" s="106" t="s">
        <v>35</v>
      </c>
      <c r="E20" s="33"/>
      <c r="F20" s="33"/>
      <c r="G20" s="33"/>
      <c r="H20" s="33"/>
      <c r="I20" s="110" t="s">
        <v>28</v>
      </c>
      <c r="J20" s="111" t="s">
        <v>36</v>
      </c>
      <c r="K20" s="33"/>
      <c r="L20" s="33"/>
      <c r="M20" s="108"/>
      <c r="S20" s="33"/>
      <c r="T20" s="33"/>
      <c r="U20" s="33"/>
      <c r="V20" s="33"/>
      <c r="W20" s="33"/>
      <c r="X20" s="33"/>
      <c r="Y20" s="33"/>
      <c r="Z20" s="33"/>
      <c r="AA20" s="33"/>
      <c r="AB20" s="33"/>
      <c r="AC20" s="33"/>
      <c r="AD20" s="33"/>
      <c r="AE20" s="33"/>
    </row>
    <row r="21" spans="1:31" s="2" customFormat="1" ht="18" customHeight="1">
      <c r="A21" s="33"/>
      <c r="B21" s="38"/>
      <c r="C21" s="33"/>
      <c r="D21" s="33"/>
      <c r="E21" s="109" t="s">
        <v>37</v>
      </c>
      <c r="F21" s="33"/>
      <c r="G21" s="33"/>
      <c r="H21" s="33"/>
      <c r="I21" s="110" t="s">
        <v>31</v>
      </c>
      <c r="J21" s="111" t="s">
        <v>38</v>
      </c>
      <c r="K21" s="33"/>
      <c r="L21" s="33"/>
      <c r="M21" s="108"/>
      <c r="S21" s="33"/>
      <c r="T21" s="33"/>
      <c r="U21" s="33"/>
      <c r="V21" s="33"/>
      <c r="W21" s="33"/>
      <c r="X21" s="33"/>
      <c r="Y21" s="33"/>
      <c r="Z21" s="33"/>
      <c r="AA21" s="33"/>
      <c r="AB21" s="33"/>
      <c r="AC21" s="33"/>
      <c r="AD21" s="33"/>
      <c r="AE21" s="33"/>
    </row>
    <row r="22" spans="1:31" s="2" customFormat="1" ht="6.95" customHeight="1">
      <c r="A22" s="33"/>
      <c r="B22" s="38"/>
      <c r="C22" s="33"/>
      <c r="D22" s="33"/>
      <c r="E22" s="33"/>
      <c r="F22" s="33"/>
      <c r="G22" s="33"/>
      <c r="H22" s="33"/>
      <c r="I22" s="107"/>
      <c r="J22" s="107"/>
      <c r="K22" s="33"/>
      <c r="L22" s="33"/>
      <c r="M22" s="108"/>
      <c r="S22" s="33"/>
      <c r="T22" s="33"/>
      <c r="U22" s="33"/>
      <c r="V22" s="33"/>
      <c r="W22" s="33"/>
      <c r="X22" s="33"/>
      <c r="Y22" s="33"/>
      <c r="Z22" s="33"/>
      <c r="AA22" s="33"/>
      <c r="AB22" s="33"/>
      <c r="AC22" s="33"/>
      <c r="AD22" s="33"/>
      <c r="AE22" s="33"/>
    </row>
    <row r="23" spans="1:31" s="2" customFormat="1" ht="12" customHeight="1">
      <c r="A23" s="33"/>
      <c r="B23" s="38"/>
      <c r="C23" s="33"/>
      <c r="D23" s="106" t="s">
        <v>39</v>
      </c>
      <c r="E23" s="33"/>
      <c r="F23" s="33"/>
      <c r="G23" s="33"/>
      <c r="H23" s="33"/>
      <c r="I23" s="110" t="s">
        <v>28</v>
      </c>
      <c r="J23" s="111" t="s">
        <v>20</v>
      </c>
      <c r="K23" s="33"/>
      <c r="L23" s="33"/>
      <c r="M23" s="108"/>
      <c r="S23" s="33"/>
      <c r="T23" s="33"/>
      <c r="U23" s="33"/>
      <c r="V23" s="33"/>
      <c r="W23" s="33"/>
      <c r="X23" s="33"/>
      <c r="Y23" s="33"/>
      <c r="Z23" s="33"/>
      <c r="AA23" s="33"/>
      <c r="AB23" s="33"/>
      <c r="AC23" s="33"/>
      <c r="AD23" s="33"/>
      <c r="AE23" s="33"/>
    </row>
    <row r="24" spans="1:31" s="2" customFormat="1" ht="18" customHeight="1">
      <c r="A24" s="33"/>
      <c r="B24" s="38"/>
      <c r="C24" s="33"/>
      <c r="D24" s="33"/>
      <c r="E24" s="109" t="s">
        <v>4237</v>
      </c>
      <c r="F24" s="33"/>
      <c r="G24" s="33"/>
      <c r="H24" s="33"/>
      <c r="I24" s="110" t="s">
        <v>31</v>
      </c>
      <c r="J24" s="111" t="s">
        <v>20</v>
      </c>
      <c r="K24" s="33"/>
      <c r="L24" s="33"/>
      <c r="M24" s="108"/>
      <c r="S24" s="33"/>
      <c r="T24" s="33"/>
      <c r="U24" s="33"/>
      <c r="V24" s="33"/>
      <c r="W24" s="33"/>
      <c r="X24" s="33"/>
      <c r="Y24" s="33"/>
      <c r="Z24" s="33"/>
      <c r="AA24" s="33"/>
      <c r="AB24" s="33"/>
      <c r="AC24" s="33"/>
      <c r="AD24" s="33"/>
      <c r="AE24" s="33"/>
    </row>
    <row r="25" spans="1:31" s="2" customFormat="1" ht="6.95" customHeight="1">
      <c r="A25" s="33"/>
      <c r="B25" s="38"/>
      <c r="C25" s="33"/>
      <c r="D25" s="33"/>
      <c r="E25" s="33"/>
      <c r="F25" s="33"/>
      <c r="G25" s="33"/>
      <c r="H25" s="33"/>
      <c r="I25" s="107"/>
      <c r="J25" s="107"/>
      <c r="K25" s="33"/>
      <c r="L25" s="33"/>
      <c r="M25" s="108"/>
      <c r="S25" s="33"/>
      <c r="T25" s="33"/>
      <c r="U25" s="33"/>
      <c r="V25" s="33"/>
      <c r="W25" s="33"/>
      <c r="X25" s="33"/>
      <c r="Y25" s="33"/>
      <c r="Z25" s="33"/>
      <c r="AA25" s="33"/>
      <c r="AB25" s="33"/>
      <c r="AC25" s="33"/>
      <c r="AD25" s="33"/>
      <c r="AE25" s="33"/>
    </row>
    <row r="26" spans="1:31" s="2" customFormat="1" ht="12" customHeight="1">
      <c r="A26" s="33"/>
      <c r="B26" s="38"/>
      <c r="C26" s="33"/>
      <c r="D26" s="106" t="s">
        <v>41</v>
      </c>
      <c r="E26" s="33"/>
      <c r="F26" s="33"/>
      <c r="G26" s="33"/>
      <c r="H26" s="33"/>
      <c r="I26" s="107"/>
      <c r="J26" s="107"/>
      <c r="K26" s="33"/>
      <c r="L26" s="33"/>
      <c r="M26" s="108"/>
      <c r="S26" s="33"/>
      <c r="T26" s="33"/>
      <c r="U26" s="33"/>
      <c r="V26" s="33"/>
      <c r="W26" s="33"/>
      <c r="X26" s="33"/>
      <c r="Y26" s="33"/>
      <c r="Z26" s="33"/>
      <c r="AA26" s="33"/>
      <c r="AB26" s="33"/>
      <c r="AC26" s="33"/>
      <c r="AD26" s="33"/>
      <c r="AE26" s="33"/>
    </row>
    <row r="27" spans="1:31" s="8" customFormat="1" ht="16.5" customHeight="1">
      <c r="A27" s="113"/>
      <c r="B27" s="114"/>
      <c r="C27" s="113"/>
      <c r="D27" s="113"/>
      <c r="E27" s="583" t="s">
        <v>20</v>
      </c>
      <c r="F27" s="583"/>
      <c r="G27" s="583"/>
      <c r="H27" s="583"/>
      <c r="I27" s="115"/>
      <c r="J27" s="115"/>
      <c r="K27" s="113"/>
      <c r="L27" s="113"/>
      <c r="M27" s="116"/>
      <c r="S27" s="113"/>
      <c r="T27" s="113"/>
      <c r="U27" s="113"/>
      <c r="V27" s="113"/>
      <c r="W27" s="113"/>
      <c r="X27" s="113"/>
      <c r="Y27" s="113"/>
      <c r="Z27" s="113"/>
      <c r="AA27" s="113"/>
      <c r="AB27" s="113"/>
      <c r="AC27" s="113"/>
      <c r="AD27" s="113"/>
      <c r="AE27" s="113"/>
    </row>
    <row r="28" spans="1:31" s="2" customFormat="1" ht="6.95" customHeight="1">
      <c r="A28" s="33"/>
      <c r="B28" s="38"/>
      <c r="C28" s="33"/>
      <c r="D28" s="33"/>
      <c r="E28" s="33"/>
      <c r="F28" s="33"/>
      <c r="G28" s="33"/>
      <c r="H28" s="33"/>
      <c r="I28" s="107"/>
      <c r="J28" s="107"/>
      <c r="K28" s="33"/>
      <c r="L28" s="33"/>
      <c r="M28" s="108"/>
      <c r="S28" s="33"/>
      <c r="T28" s="33"/>
      <c r="U28" s="33"/>
      <c r="V28" s="33"/>
      <c r="W28" s="33"/>
      <c r="X28" s="33"/>
      <c r="Y28" s="33"/>
      <c r="Z28" s="33"/>
      <c r="AA28" s="33"/>
      <c r="AB28" s="33"/>
      <c r="AC28" s="33"/>
      <c r="AD28" s="33"/>
      <c r="AE28" s="33"/>
    </row>
    <row r="29" spans="1:31" s="2" customFormat="1" ht="6.95" customHeight="1">
      <c r="A29" s="33"/>
      <c r="B29" s="38"/>
      <c r="C29" s="33"/>
      <c r="D29" s="117"/>
      <c r="E29" s="117"/>
      <c r="F29" s="117"/>
      <c r="G29" s="117"/>
      <c r="H29" s="117"/>
      <c r="I29" s="118"/>
      <c r="J29" s="118"/>
      <c r="K29" s="117"/>
      <c r="L29" s="117"/>
      <c r="M29" s="108"/>
      <c r="S29" s="33"/>
      <c r="T29" s="33"/>
      <c r="U29" s="33"/>
      <c r="V29" s="33"/>
      <c r="W29" s="33"/>
      <c r="X29" s="33"/>
      <c r="Y29" s="33"/>
      <c r="Z29" s="33"/>
      <c r="AA29" s="33"/>
      <c r="AB29" s="33"/>
      <c r="AC29" s="33"/>
      <c r="AD29" s="33"/>
      <c r="AE29" s="33"/>
    </row>
    <row r="30" spans="1:31" s="2" customFormat="1" ht="12.75">
      <c r="A30" s="33"/>
      <c r="B30" s="38"/>
      <c r="C30" s="33"/>
      <c r="D30" s="33"/>
      <c r="E30" s="106" t="s">
        <v>138</v>
      </c>
      <c r="F30" s="33"/>
      <c r="G30" s="33"/>
      <c r="H30" s="33"/>
      <c r="I30" s="107"/>
      <c r="J30" s="107"/>
      <c r="K30" s="119">
        <f>I61</f>
        <v>0</v>
      </c>
      <c r="L30" s="33"/>
      <c r="M30" s="108"/>
      <c r="S30" s="33"/>
      <c r="T30" s="33"/>
      <c r="U30" s="33"/>
      <c r="V30" s="33"/>
      <c r="W30" s="33"/>
      <c r="X30" s="33"/>
      <c r="Y30" s="33"/>
      <c r="Z30" s="33"/>
      <c r="AA30" s="33"/>
      <c r="AB30" s="33"/>
      <c r="AC30" s="33"/>
      <c r="AD30" s="33"/>
      <c r="AE30" s="33"/>
    </row>
    <row r="31" spans="1:31" s="2" customFormat="1" ht="12.75">
      <c r="A31" s="33"/>
      <c r="B31" s="38"/>
      <c r="C31" s="33"/>
      <c r="D31" s="33"/>
      <c r="E31" s="106" t="s">
        <v>139</v>
      </c>
      <c r="F31" s="33"/>
      <c r="G31" s="33"/>
      <c r="H31" s="33"/>
      <c r="I31" s="107"/>
      <c r="J31" s="107"/>
      <c r="K31" s="119">
        <f>J61</f>
        <v>0</v>
      </c>
      <c r="L31" s="33"/>
      <c r="M31" s="108"/>
      <c r="S31" s="33"/>
      <c r="T31" s="33"/>
      <c r="U31" s="33"/>
      <c r="V31" s="33"/>
      <c r="W31" s="33"/>
      <c r="X31" s="33"/>
      <c r="Y31" s="33"/>
      <c r="Z31" s="33"/>
      <c r="AA31" s="33"/>
      <c r="AB31" s="33"/>
      <c r="AC31" s="33"/>
      <c r="AD31" s="33"/>
      <c r="AE31" s="33"/>
    </row>
    <row r="32" spans="1:31" s="2" customFormat="1" ht="25.35" customHeight="1">
      <c r="A32" s="33"/>
      <c r="B32" s="38"/>
      <c r="C32" s="33"/>
      <c r="D32" s="120" t="s">
        <v>43</v>
      </c>
      <c r="E32" s="33"/>
      <c r="F32" s="33"/>
      <c r="G32" s="33"/>
      <c r="H32" s="33"/>
      <c r="I32" s="107"/>
      <c r="J32" s="107"/>
      <c r="K32" s="121">
        <f>ROUND(K88, 2)</f>
        <v>0</v>
      </c>
      <c r="L32" s="33"/>
      <c r="M32" s="108"/>
      <c r="S32" s="33"/>
      <c r="T32" s="33"/>
      <c r="U32" s="33"/>
      <c r="V32" s="33"/>
      <c r="W32" s="33"/>
      <c r="X32" s="33"/>
      <c r="Y32" s="33"/>
      <c r="Z32" s="33"/>
      <c r="AA32" s="33"/>
      <c r="AB32" s="33"/>
      <c r="AC32" s="33"/>
      <c r="AD32" s="33"/>
      <c r="AE32" s="33"/>
    </row>
    <row r="33" spans="1:31" s="2" customFormat="1" ht="6.95" customHeight="1">
      <c r="A33" s="33"/>
      <c r="B33" s="38"/>
      <c r="C33" s="33"/>
      <c r="D33" s="117"/>
      <c r="E33" s="117"/>
      <c r="F33" s="117"/>
      <c r="G33" s="117"/>
      <c r="H33" s="117"/>
      <c r="I33" s="118"/>
      <c r="J33" s="118"/>
      <c r="K33" s="117"/>
      <c r="L33" s="117"/>
      <c r="M33" s="108"/>
      <c r="S33" s="33"/>
      <c r="T33" s="33"/>
      <c r="U33" s="33"/>
      <c r="V33" s="33"/>
      <c r="W33" s="33"/>
      <c r="X33" s="33"/>
      <c r="Y33" s="33"/>
      <c r="Z33" s="33"/>
      <c r="AA33" s="33"/>
      <c r="AB33" s="33"/>
      <c r="AC33" s="33"/>
      <c r="AD33" s="33"/>
      <c r="AE33" s="33"/>
    </row>
    <row r="34" spans="1:31" s="2" customFormat="1" ht="14.45" customHeight="1">
      <c r="A34" s="33"/>
      <c r="B34" s="38"/>
      <c r="C34" s="33"/>
      <c r="D34" s="33"/>
      <c r="E34" s="33"/>
      <c r="F34" s="122" t="s">
        <v>45</v>
      </c>
      <c r="G34" s="33"/>
      <c r="H34" s="33"/>
      <c r="I34" s="123" t="s">
        <v>44</v>
      </c>
      <c r="J34" s="107"/>
      <c r="K34" s="122" t="s">
        <v>46</v>
      </c>
      <c r="L34" s="33"/>
      <c r="M34" s="108"/>
      <c r="S34" s="33"/>
      <c r="T34" s="33"/>
      <c r="U34" s="33"/>
      <c r="V34" s="33"/>
      <c r="W34" s="33"/>
      <c r="X34" s="33"/>
      <c r="Y34" s="33"/>
      <c r="Z34" s="33"/>
      <c r="AA34" s="33"/>
      <c r="AB34" s="33"/>
      <c r="AC34" s="33"/>
      <c r="AD34" s="33"/>
      <c r="AE34" s="33"/>
    </row>
    <row r="35" spans="1:31" s="2" customFormat="1" ht="14.45" customHeight="1">
      <c r="A35" s="33"/>
      <c r="B35" s="38"/>
      <c r="C35" s="33"/>
      <c r="D35" s="124" t="s">
        <v>47</v>
      </c>
      <c r="E35" s="106" t="s">
        <v>48</v>
      </c>
      <c r="F35" s="119">
        <f>ROUND((SUM(BE88:BE333)),  2)</f>
        <v>0</v>
      </c>
      <c r="G35" s="33"/>
      <c r="H35" s="33"/>
      <c r="I35" s="125">
        <v>0.21</v>
      </c>
      <c r="J35" s="107"/>
      <c r="K35" s="119">
        <f>ROUND(((SUM(BE88:BE333))*I35),  2)</f>
        <v>0</v>
      </c>
      <c r="L35" s="33"/>
      <c r="M35" s="108"/>
      <c r="S35" s="33"/>
      <c r="T35" s="33"/>
      <c r="U35" s="33"/>
      <c r="V35" s="33"/>
      <c r="W35" s="33"/>
      <c r="X35" s="33"/>
      <c r="Y35" s="33"/>
      <c r="Z35" s="33"/>
      <c r="AA35" s="33"/>
      <c r="AB35" s="33"/>
      <c r="AC35" s="33"/>
      <c r="AD35" s="33"/>
      <c r="AE35" s="33"/>
    </row>
    <row r="36" spans="1:31" s="2" customFormat="1" ht="14.45" customHeight="1">
      <c r="A36" s="33"/>
      <c r="B36" s="38"/>
      <c r="C36" s="33"/>
      <c r="D36" s="33"/>
      <c r="E36" s="106" t="s">
        <v>49</v>
      </c>
      <c r="F36" s="119">
        <f>ROUND((SUM(BF88:BF333)),  2)</f>
        <v>0</v>
      </c>
      <c r="G36" s="33"/>
      <c r="H36" s="33"/>
      <c r="I36" s="125">
        <v>0.15</v>
      </c>
      <c r="J36" s="107"/>
      <c r="K36" s="119">
        <f>ROUND(((SUM(BF88:BF333))*I36),  2)</f>
        <v>0</v>
      </c>
      <c r="L36" s="33"/>
      <c r="M36" s="108"/>
      <c r="S36" s="33"/>
      <c r="T36" s="33"/>
      <c r="U36" s="33"/>
      <c r="V36" s="33"/>
      <c r="W36" s="33"/>
      <c r="X36" s="33"/>
      <c r="Y36" s="33"/>
      <c r="Z36" s="33"/>
      <c r="AA36" s="33"/>
      <c r="AB36" s="33"/>
      <c r="AC36" s="33"/>
      <c r="AD36" s="33"/>
      <c r="AE36" s="33"/>
    </row>
    <row r="37" spans="1:31" s="2" customFormat="1" ht="14.45" hidden="1" customHeight="1">
      <c r="A37" s="33"/>
      <c r="B37" s="38"/>
      <c r="C37" s="33"/>
      <c r="D37" s="33"/>
      <c r="E37" s="106" t="s">
        <v>50</v>
      </c>
      <c r="F37" s="119">
        <f>ROUND((SUM(BG88:BG333)),  2)</f>
        <v>0</v>
      </c>
      <c r="G37" s="33"/>
      <c r="H37" s="33"/>
      <c r="I37" s="125">
        <v>0.21</v>
      </c>
      <c r="J37" s="107"/>
      <c r="K37" s="119">
        <f>0</f>
        <v>0</v>
      </c>
      <c r="L37" s="33"/>
      <c r="M37" s="108"/>
      <c r="S37" s="33"/>
      <c r="T37" s="33"/>
      <c r="U37" s="33"/>
      <c r="V37" s="33"/>
      <c r="W37" s="33"/>
      <c r="X37" s="33"/>
      <c r="Y37" s="33"/>
      <c r="Z37" s="33"/>
      <c r="AA37" s="33"/>
      <c r="AB37" s="33"/>
      <c r="AC37" s="33"/>
      <c r="AD37" s="33"/>
      <c r="AE37" s="33"/>
    </row>
    <row r="38" spans="1:31" s="2" customFormat="1" ht="14.45" hidden="1" customHeight="1">
      <c r="A38" s="33"/>
      <c r="B38" s="38"/>
      <c r="C38" s="33"/>
      <c r="D38" s="33"/>
      <c r="E38" s="106" t="s">
        <v>51</v>
      </c>
      <c r="F38" s="119">
        <f>ROUND((SUM(BH88:BH333)),  2)</f>
        <v>0</v>
      </c>
      <c r="G38" s="33"/>
      <c r="H38" s="33"/>
      <c r="I38" s="125">
        <v>0.15</v>
      </c>
      <c r="J38" s="107"/>
      <c r="K38" s="119">
        <f>0</f>
        <v>0</v>
      </c>
      <c r="L38" s="33"/>
      <c r="M38" s="108"/>
      <c r="S38" s="33"/>
      <c r="T38" s="33"/>
      <c r="U38" s="33"/>
      <c r="V38" s="33"/>
      <c r="W38" s="33"/>
      <c r="X38" s="33"/>
      <c r="Y38" s="33"/>
      <c r="Z38" s="33"/>
      <c r="AA38" s="33"/>
      <c r="AB38" s="33"/>
      <c r="AC38" s="33"/>
      <c r="AD38" s="33"/>
      <c r="AE38" s="33"/>
    </row>
    <row r="39" spans="1:31" s="2" customFormat="1" ht="14.45" hidden="1" customHeight="1">
      <c r="A39" s="33"/>
      <c r="B39" s="38"/>
      <c r="C39" s="33"/>
      <c r="D39" s="33"/>
      <c r="E39" s="106" t="s">
        <v>52</v>
      </c>
      <c r="F39" s="119">
        <f>ROUND((SUM(BI88:BI333)),  2)</f>
        <v>0</v>
      </c>
      <c r="G39" s="33"/>
      <c r="H39" s="33"/>
      <c r="I39" s="125">
        <v>0</v>
      </c>
      <c r="J39" s="107"/>
      <c r="K39" s="119">
        <f>0</f>
        <v>0</v>
      </c>
      <c r="L39" s="33"/>
      <c r="M39" s="108"/>
      <c r="S39" s="33"/>
      <c r="T39" s="33"/>
      <c r="U39" s="33"/>
      <c r="V39" s="33"/>
      <c r="W39" s="33"/>
      <c r="X39" s="33"/>
      <c r="Y39" s="33"/>
      <c r="Z39" s="33"/>
      <c r="AA39" s="33"/>
      <c r="AB39" s="33"/>
      <c r="AC39" s="33"/>
      <c r="AD39" s="33"/>
      <c r="AE39" s="33"/>
    </row>
    <row r="40" spans="1:31" s="2" customFormat="1" ht="6.95" customHeight="1">
      <c r="A40" s="33"/>
      <c r="B40" s="38"/>
      <c r="C40" s="33"/>
      <c r="D40" s="33"/>
      <c r="E40" s="33"/>
      <c r="F40" s="33"/>
      <c r="G40" s="33"/>
      <c r="H40" s="33"/>
      <c r="I40" s="107"/>
      <c r="J40" s="107"/>
      <c r="K40" s="33"/>
      <c r="L40" s="33"/>
      <c r="M40" s="108"/>
      <c r="S40" s="33"/>
      <c r="T40" s="33"/>
      <c r="U40" s="33"/>
      <c r="V40" s="33"/>
      <c r="W40" s="33"/>
      <c r="X40" s="33"/>
      <c r="Y40" s="33"/>
      <c r="Z40" s="33"/>
      <c r="AA40" s="33"/>
      <c r="AB40" s="33"/>
      <c r="AC40" s="33"/>
      <c r="AD40" s="33"/>
      <c r="AE40" s="33"/>
    </row>
    <row r="41" spans="1:31" s="2" customFormat="1" ht="25.35" customHeight="1">
      <c r="A41" s="33"/>
      <c r="B41" s="38"/>
      <c r="C41" s="126"/>
      <c r="D41" s="127" t="s">
        <v>53</v>
      </c>
      <c r="E41" s="128"/>
      <c r="F41" s="128"/>
      <c r="G41" s="129" t="s">
        <v>54</v>
      </c>
      <c r="H41" s="130" t="s">
        <v>55</v>
      </c>
      <c r="I41" s="131"/>
      <c r="J41" s="131"/>
      <c r="K41" s="132">
        <f>SUM(K32:K39)</f>
        <v>0</v>
      </c>
      <c r="L41" s="133"/>
      <c r="M41" s="108"/>
      <c r="S41" s="33"/>
      <c r="T41" s="33"/>
      <c r="U41" s="33"/>
      <c r="V41" s="33"/>
      <c r="W41" s="33"/>
      <c r="X41" s="33"/>
      <c r="Y41" s="33"/>
      <c r="Z41" s="33"/>
      <c r="AA41" s="33"/>
      <c r="AB41" s="33"/>
      <c r="AC41" s="33"/>
      <c r="AD41" s="33"/>
      <c r="AE41" s="33"/>
    </row>
    <row r="42" spans="1:31" s="2" customFormat="1" ht="14.45" customHeight="1">
      <c r="A42" s="33"/>
      <c r="B42" s="134"/>
      <c r="C42" s="135"/>
      <c r="D42" s="135"/>
      <c r="E42" s="135"/>
      <c r="F42" s="135"/>
      <c r="G42" s="135"/>
      <c r="H42" s="135"/>
      <c r="I42" s="136"/>
      <c r="J42" s="136"/>
      <c r="K42" s="135"/>
      <c r="L42" s="135"/>
      <c r="M42" s="108"/>
      <c r="S42" s="33"/>
      <c r="T42" s="33"/>
      <c r="U42" s="33"/>
      <c r="V42" s="33"/>
      <c r="W42" s="33"/>
      <c r="X42" s="33"/>
      <c r="Y42" s="33"/>
      <c r="Z42" s="33"/>
      <c r="AA42" s="33"/>
      <c r="AB42" s="33"/>
      <c r="AC42" s="33"/>
      <c r="AD42" s="33"/>
      <c r="AE42" s="33"/>
    </row>
    <row r="46" spans="1:31" s="2" customFormat="1" ht="6.95" customHeight="1">
      <c r="A46" s="33"/>
      <c r="B46" s="137"/>
      <c r="C46" s="138"/>
      <c r="D46" s="138"/>
      <c r="E46" s="138"/>
      <c r="F46" s="138"/>
      <c r="G46" s="138"/>
      <c r="H46" s="138"/>
      <c r="I46" s="139"/>
      <c r="J46" s="139"/>
      <c r="K46" s="138"/>
      <c r="L46" s="138"/>
      <c r="M46" s="108"/>
      <c r="S46" s="33"/>
      <c r="T46" s="33"/>
      <c r="U46" s="33"/>
      <c r="V46" s="33"/>
      <c r="W46" s="33"/>
      <c r="X46" s="33"/>
      <c r="Y46" s="33"/>
      <c r="Z46" s="33"/>
      <c r="AA46" s="33"/>
      <c r="AB46" s="33"/>
      <c r="AC46" s="33"/>
      <c r="AD46" s="33"/>
      <c r="AE46" s="33"/>
    </row>
    <row r="47" spans="1:31" s="2" customFormat="1" ht="24.95" customHeight="1">
      <c r="A47" s="33"/>
      <c r="B47" s="34"/>
      <c r="C47" s="23" t="s">
        <v>140</v>
      </c>
      <c r="D47" s="35"/>
      <c r="E47" s="35"/>
      <c r="F47" s="35"/>
      <c r="G47" s="35"/>
      <c r="H47" s="35"/>
      <c r="I47" s="107"/>
      <c r="J47" s="107"/>
      <c r="K47" s="35"/>
      <c r="L47" s="35"/>
      <c r="M47" s="108"/>
      <c r="S47" s="33"/>
      <c r="T47" s="33"/>
      <c r="U47" s="33"/>
      <c r="V47" s="33"/>
      <c r="W47" s="33"/>
      <c r="X47" s="33"/>
      <c r="Y47" s="33"/>
      <c r="Z47" s="33"/>
      <c r="AA47" s="33"/>
      <c r="AB47" s="33"/>
      <c r="AC47" s="33"/>
      <c r="AD47" s="33"/>
      <c r="AE47" s="33"/>
    </row>
    <row r="48" spans="1:31" s="2" customFormat="1" ht="6.95" customHeight="1">
      <c r="A48" s="33"/>
      <c r="B48" s="34"/>
      <c r="C48" s="35"/>
      <c r="D48" s="35"/>
      <c r="E48" s="35"/>
      <c r="F48" s="35"/>
      <c r="G48" s="35"/>
      <c r="H48" s="35"/>
      <c r="I48" s="107"/>
      <c r="J48" s="107"/>
      <c r="K48" s="35"/>
      <c r="L48" s="35"/>
      <c r="M48" s="108"/>
      <c r="S48" s="33"/>
      <c r="T48" s="33"/>
      <c r="U48" s="33"/>
      <c r="V48" s="33"/>
      <c r="W48" s="33"/>
      <c r="X48" s="33"/>
      <c r="Y48" s="33"/>
      <c r="Z48" s="33"/>
      <c r="AA48" s="33"/>
      <c r="AB48" s="33"/>
      <c r="AC48" s="33"/>
      <c r="AD48" s="33"/>
      <c r="AE48" s="33"/>
    </row>
    <row r="49" spans="1:47" s="2" customFormat="1" ht="12" customHeight="1">
      <c r="A49" s="33"/>
      <c r="B49" s="34"/>
      <c r="C49" s="29" t="s">
        <v>17</v>
      </c>
      <c r="D49" s="35"/>
      <c r="E49" s="35"/>
      <c r="F49" s="35"/>
      <c r="G49" s="35"/>
      <c r="H49" s="35"/>
      <c r="I49" s="107"/>
      <c r="J49" s="107"/>
      <c r="K49" s="35"/>
      <c r="L49" s="35"/>
      <c r="M49" s="108"/>
      <c r="S49" s="33"/>
      <c r="T49" s="33"/>
      <c r="U49" s="33"/>
      <c r="V49" s="33"/>
      <c r="W49" s="33"/>
      <c r="X49" s="33"/>
      <c r="Y49" s="33"/>
      <c r="Z49" s="33"/>
      <c r="AA49" s="33"/>
      <c r="AB49" s="33"/>
      <c r="AC49" s="33"/>
      <c r="AD49" s="33"/>
      <c r="AE49" s="33"/>
    </row>
    <row r="50" spans="1:47" s="2" customFormat="1" ht="25.5" customHeight="1">
      <c r="A50" s="33"/>
      <c r="B50" s="34"/>
      <c r="C50" s="35"/>
      <c r="D50" s="35"/>
      <c r="E50" s="575" t="str">
        <f>E7</f>
        <v>Rekonstrukce provozní budovy OŘ Plzeň v ŽST Veselí nad Lužnicí - SOUTĚŽ</v>
      </c>
      <c r="F50" s="576"/>
      <c r="G50" s="576"/>
      <c r="H50" s="576"/>
      <c r="I50" s="107"/>
      <c r="J50" s="107"/>
      <c r="K50" s="35"/>
      <c r="L50" s="35"/>
      <c r="M50" s="108"/>
      <c r="S50" s="33"/>
      <c r="T50" s="33"/>
      <c r="U50" s="33"/>
      <c r="V50" s="33"/>
      <c r="W50" s="33"/>
      <c r="X50" s="33"/>
      <c r="Y50" s="33"/>
      <c r="Z50" s="33"/>
      <c r="AA50" s="33"/>
      <c r="AB50" s="33"/>
      <c r="AC50" s="33"/>
      <c r="AD50" s="33"/>
      <c r="AE50" s="33"/>
    </row>
    <row r="51" spans="1:47" s="2" customFormat="1" ht="12" customHeight="1">
      <c r="A51" s="33"/>
      <c r="B51" s="34"/>
      <c r="C51" s="29" t="s">
        <v>136</v>
      </c>
      <c r="D51" s="35"/>
      <c r="E51" s="35"/>
      <c r="F51" s="35"/>
      <c r="G51" s="35"/>
      <c r="H51" s="35"/>
      <c r="I51" s="107"/>
      <c r="J51" s="107"/>
      <c r="K51" s="35"/>
      <c r="L51" s="35"/>
      <c r="M51" s="108"/>
      <c r="S51" s="33"/>
      <c r="T51" s="33"/>
      <c r="U51" s="33"/>
      <c r="V51" s="33"/>
      <c r="W51" s="33"/>
      <c r="X51" s="33"/>
      <c r="Y51" s="33"/>
      <c r="Z51" s="33"/>
      <c r="AA51" s="33"/>
      <c r="AB51" s="33"/>
      <c r="AC51" s="33"/>
      <c r="AD51" s="33"/>
      <c r="AE51" s="33"/>
    </row>
    <row r="52" spans="1:47" s="2" customFormat="1" ht="16.5" customHeight="1">
      <c r="A52" s="33"/>
      <c r="B52" s="34"/>
      <c r="C52" s="35"/>
      <c r="D52" s="35"/>
      <c r="E52" s="558" t="str">
        <f>E9</f>
        <v>SO05.3 - OPLOCENÍ A ZPEVNĚNÉ PLOCHY - ZTI</v>
      </c>
      <c r="F52" s="574"/>
      <c r="G52" s="574"/>
      <c r="H52" s="574"/>
      <c r="I52" s="107"/>
      <c r="J52" s="107"/>
      <c r="K52" s="35"/>
      <c r="L52" s="35"/>
      <c r="M52" s="108"/>
      <c r="S52" s="33"/>
      <c r="T52" s="33"/>
      <c r="U52" s="33"/>
      <c r="V52" s="33"/>
      <c r="W52" s="33"/>
      <c r="X52" s="33"/>
      <c r="Y52" s="33"/>
      <c r="Z52" s="33"/>
      <c r="AA52" s="33"/>
      <c r="AB52" s="33"/>
      <c r="AC52" s="33"/>
      <c r="AD52" s="33"/>
      <c r="AE52" s="33"/>
    </row>
    <row r="53" spans="1:47" s="2" customFormat="1" ht="6.95" customHeight="1">
      <c r="A53" s="33"/>
      <c r="B53" s="34"/>
      <c r="C53" s="35"/>
      <c r="D53" s="35"/>
      <c r="E53" s="35"/>
      <c r="F53" s="35"/>
      <c r="G53" s="35"/>
      <c r="H53" s="35"/>
      <c r="I53" s="107"/>
      <c r="J53" s="107"/>
      <c r="K53" s="35"/>
      <c r="L53" s="35"/>
      <c r="M53" s="108"/>
      <c r="S53" s="33"/>
      <c r="T53" s="33"/>
      <c r="U53" s="33"/>
      <c r="V53" s="33"/>
      <c r="W53" s="33"/>
      <c r="X53" s="33"/>
      <c r="Y53" s="33"/>
      <c r="Z53" s="33"/>
      <c r="AA53" s="33"/>
      <c r="AB53" s="33"/>
      <c r="AC53" s="33"/>
      <c r="AD53" s="33"/>
      <c r="AE53" s="33"/>
    </row>
    <row r="54" spans="1:47" s="2" customFormat="1" ht="12" customHeight="1">
      <c r="A54" s="33"/>
      <c r="B54" s="34"/>
      <c r="C54" s="29" t="s">
        <v>23</v>
      </c>
      <c r="D54" s="35"/>
      <c r="E54" s="35"/>
      <c r="F54" s="27" t="str">
        <f>F12</f>
        <v>4348/25, 4348/27 k.ú. Veselí nad Lužnicí</v>
      </c>
      <c r="G54" s="35"/>
      <c r="H54" s="35"/>
      <c r="I54" s="110" t="s">
        <v>25</v>
      </c>
      <c r="J54" s="112" t="str">
        <f>IF(J12="","",J12)</f>
        <v>22. 1. 2020</v>
      </c>
      <c r="K54" s="35"/>
      <c r="L54" s="35"/>
      <c r="M54" s="108"/>
      <c r="S54" s="33"/>
      <c r="T54" s="33"/>
      <c r="U54" s="33"/>
      <c r="V54" s="33"/>
      <c r="W54" s="33"/>
      <c r="X54" s="33"/>
      <c r="Y54" s="33"/>
      <c r="Z54" s="33"/>
      <c r="AA54" s="33"/>
      <c r="AB54" s="33"/>
      <c r="AC54" s="33"/>
      <c r="AD54" s="33"/>
      <c r="AE54" s="33"/>
    </row>
    <row r="55" spans="1:47" s="2" customFormat="1" ht="6.95" customHeight="1">
      <c r="A55" s="33"/>
      <c r="B55" s="34"/>
      <c r="C55" s="35"/>
      <c r="D55" s="35"/>
      <c r="E55" s="35"/>
      <c r="F55" s="35"/>
      <c r="G55" s="35"/>
      <c r="H55" s="35"/>
      <c r="I55" s="107"/>
      <c r="J55" s="107"/>
      <c r="K55" s="35"/>
      <c r="L55" s="35"/>
      <c r="M55" s="108"/>
      <c r="S55" s="33"/>
      <c r="T55" s="33"/>
      <c r="U55" s="33"/>
      <c r="V55" s="33"/>
      <c r="W55" s="33"/>
      <c r="X55" s="33"/>
      <c r="Y55" s="33"/>
      <c r="Z55" s="33"/>
      <c r="AA55" s="33"/>
      <c r="AB55" s="33"/>
      <c r="AC55" s="33"/>
      <c r="AD55" s="33"/>
      <c r="AE55" s="33"/>
    </row>
    <row r="56" spans="1:47" s="2" customFormat="1" ht="27.95" customHeight="1">
      <c r="A56" s="33"/>
      <c r="B56" s="34"/>
      <c r="C56" s="29" t="s">
        <v>27</v>
      </c>
      <c r="D56" s="35"/>
      <c r="E56" s="35"/>
      <c r="F56" s="27" t="str">
        <f>E15</f>
        <v>Správa železniční dopravní cesty, s.o.</v>
      </c>
      <c r="G56" s="35"/>
      <c r="H56" s="35"/>
      <c r="I56" s="110" t="s">
        <v>35</v>
      </c>
      <c r="J56" s="140" t="str">
        <f>E21</f>
        <v>A 3 PROJEKT, s.r.o.</v>
      </c>
      <c r="K56" s="35"/>
      <c r="L56" s="35"/>
      <c r="M56" s="108"/>
      <c r="S56" s="33"/>
      <c r="T56" s="33"/>
      <c r="U56" s="33"/>
      <c r="V56" s="33"/>
      <c r="W56" s="33"/>
      <c r="X56" s="33"/>
      <c r="Y56" s="33"/>
      <c r="Z56" s="33"/>
      <c r="AA56" s="33"/>
      <c r="AB56" s="33"/>
      <c r="AC56" s="33"/>
      <c r="AD56" s="33"/>
      <c r="AE56" s="33"/>
    </row>
    <row r="57" spans="1:47" s="2" customFormat="1" ht="15.2" customHeight="1">
      <c r="A57" s="33"/>
      <c r="B57" s="34"/>
      <c r="C57" s="29" t="s">
        <v>33</v>
      </c>
      <c r="D57" s="35"/>
      <c r="E57" s="35"/>
      <c r="F57" s="27" t="str">
        <f>IF(E18="","",E18)</f>
        <v>Vyplň údaj</v>
      </c>
      <c r="G57" s="35"/>
      <c r="H57" s="35"/>
      <c r="I57" s="110" t="s">
        <v>39</v>
      </c>
      <c r="J57" s="140" t="str">
        <f>E24</f>
        <v>Ing. Petr Studený</v>
      </c>
      <c r="K57" s="35"/>
      <c r="L57" s="35"/>
      <c r="M57" s="108"/>
      <c r="S57" s="33"/>
      <c r="T57" s="33"/>
      <c r="U57" s="33"/>
      <c r="V57" s="33"/>
      <c r="W57" s="33"/>
      <c r="X57" s="33"/>
      <c r="Y57" s="33"/>
      <c r="Z57" s="33"/>
      <c r="AA57" s="33"/>
      <c r="AB57" s="33"/>
      <c r="AC57" s="33"/>
      <c r="AD57" s="33"/>
      <c r="AE57" s="33"/>
    </row>
    <row r="58" spans="1:47" s="2" customFormat="1" ht="10.35" customHeight="1">
      <c r="A58" s="33"/>
      <c r="B58" s="34"/>
      <c r="C58" s="35"/>
      <c r="D58" s="35"/>
      <c r="E58" s="35"/>
      <c r="F58" s="35"/>
      <c r="G58" s="35"/>
      <c r="H58" s="35"/>
      <c r="I58" s="107"/>
      <c r="J58" s="107"/>
      <c r="K58" s="35"/>
      <c r="L58" s="35"/>
      <c r="M58" s="108"/>
      <c r="S58" s="33"/>
      <c r="T58" s="33"/>
      <c r="U58" s="33"/>
      <c r="V58" s="33"/>
      <c r="W58" s="33"/>
      <c r="X58" s="33"/>
      <c r="Y58" s="33"/>
      <c r="Z58" s="33"/>
      <c r="AA58" s="33"/>
      <c r="AB58" s="33"/>
      <c r="AC58" s="33"/>
      <c r="AD58" s="33"/>
      <c r="AE58" s="33"/>
    </row>
    <row r="59" spans="1:47" s="2" customFormat="1" ht="29.25" customHeight="1">
      <c r="A59" s="33"/>
      <c r="B59" s="34"/>
      <c r="C59" s="141" t="s">
        <v>141</v>
      </c>
      <c r="D59" s="142"/>
      <c r="E59" s="142"/>
      <c r="F59" s="142"/>
      <c r="G59" s="142"/>
      <c r="H59" s="142"/>
      <c r="I59" s="143" t="s">
        <v>142</v>
      </c>
      <c r="J59" s="143" t="s">
        <v>143</v>
      </c>
      <c r="K59" s="144" t="s">
        <v>144</v>
      </c>
      <c r="L59" s="142"/>
      <c r="M59" s="108"/>
      <c r="S59" s="33"/>
      <c r="T59" s="33"/>
      <c r="U59" s="33"/>
      <c r="V59" s="33"/>
      <c r="W59" s="33"/>
      <c r="X59" s="33"/>
      <c r="Y59" s="33"/>
      <c r="Z59" s="33"/>
      <c r="AA59" s="33"/>
      <c r="AB59" s="33"/>
      <c r="AC59" s="33"/>
      <c r="AD59" s="33"/>
      <c r="AE59" s="33"/>
    </row>
    <row r="60" spans="1:47" s="2" customFormat="1" ht="10.35" customHeight="1">
      <c r="A60" s="33"/>
      <c r="B60" s="34"/>
      <c r="C60" s="35"/>
      <c r="D60" s="35"/>
      <c r="E60" s="35"/>
      <c r="F60" s="35"/>
      <c r="G60" s="35"/>
      <c r="H60" s="35"/>
      <c r="I60" s="107"/>
      <c r="J60" s="107"/>
      <c r="K60" s="35"/>
      <c r="L60" s="35"/>
      <c r="M60" s="108"/>
      <c r="S60" s="33"/>
      <c r="T60" s="33"/>
      <c r="U60" s="33"/>
      <c r="V60" s="33"/>
      <c r="W60" s="33"/>
      <c r="X60" s="33"/>
      <c r="Y60" s="33"/>
      <c r="Z60" s="33"/>
      <c r="AA60" s="33"/>
      <c r="AB60" s="33"/>
      <c r="AC60" s="33"/>
      <c r="AD60" s="33"/>
      <c r="AE60" s="33"/>
    </row>
    <row r="61" spans="1:47" s="2" customFormat="1" ht="22.9" customHeight="1">
      <c r="A61" s="33"/>
      <c r="B61" s="34"/>
      <c r="C61" s="145" t="s">
        <v>77</v>
      </c>
      <c r="D61" s="35"/>
      <c r="E61" s="35"/>
      <c r="F61" s="35"/>
      <c r="G61" s="35"/>
      <c r="H61" s="35"/>
      <c r="I61" s="146">
        <f t="shared" ref="I61:J63" si="0">Q88</f>
        <v>0</v>
      </c>
      <c r="J61" s="146">
        <f t="shared" si="0"/>
        <v>0</v>
      </c>
      <c r="K61" s="75">
        <f>K88</f>
        <v>0</v>
      </c>
      <c r="L61" s="35"/>
      <c r="M61" s="108"/>
      <c r="S61" s="33"/>
      <c r="T61" s="33"/>
      <c r="U61" s="33"/>
      <c r="V61" s="33"/>
      <c r="W61" s="33"/>
      <c r="X61" s="33"/>
      <c r="Y61" s="33"/>
      <c r="Z61" s="33"/>
      <c r="AA61" s="33"/>
      <c r="AB61" s="33"/>
      <c r="AC61" s="33"/>
      <c r="AD61" s="33"/>
      <c r="AE61" s="33"/>
      <c r="AU61" s="17" t="s">
        <v>145</v>
      </c>
    </row>
    <row r="62" spans="1:47" s="9" customFormat="1" ht="24.95" customHeight="1">
      <c r="B62" s="147"/>
      <c r="C62" s="148"/>
      <c r="D62" s="149" t="s">
        <v>197</v>
      </c>
      <c r="E62" s="150"/>
      <c r="F62" s="150"/>
      <c r="G62" s="150"/>
      <c r="H62" s="150"/>
      <c r="I62" s="151">
        <f t="shared" si="0"/>
        <v>0</v>
      </c>
      <c r="J62" s="151">
        <f t="shared" si="0"/>
        <v>0</v>
      </c>
      <c r="K62" s="152">
        <f>K89</f>
        <v>0</v>
      </c>
      <c r="L62" s="148"/>
      <c r="M62" s="153"/>
    </row>
    <row r="63" spans="1:47" s="10" customFormat="1" ht="19.899999999999999" customHeight="1">
      <c r="B63" s="154"/>
      <c r="C63" s="155"/>
      <c r="D63" s="156" t="s">
        <v>198</v>
      </c>
      <c r="E63" s="157"/>
      <c r="F63" s="157"/>
      <c r="G63" s="157"/>
      <c r="H63" s="157"/>
      <c r="I63" s="158">
        <f t="shared" si="0"/>
        <v>0</v>
      </c>
      <c r="J63" s="158">
        <f t="shared" si="0"/>
        <v>0</v>
      </c>
      <c r="K63" s="159">
        <f>K90</f>
        <v>0</v>
      </c>
      <c r="L63" s="155"/>
      <c r="M63" s="160"/>
    </row>
    <row r="64" spans="1:47" s="10" customFormat="1" ht="19.899999999999999" customHeight="1">
      <c r="B64" s="154"/>
      <c r="C64" s="155"/>
      <c r="D64" s="156" t="s">
        <v>201</v>
      </c>
      <c r="E64" s="157"/>
      <c r="F64" s="157"/>
      <c r="G64" s="157"/>
      <c r="H64" s="157"/>
      <c r="I64" s="158">
        <f>Q180</f>
        <v>0</v>
      </c>
      <c r="J64" s="158">
        <f>R180</f>
        <v>0</v>
      </c>
      <c r="K64" s="159">
        <f>K180</f>
        <v>0</v>
      </c>
      <c r="L64" s="155"/>
      <c r="M64" s="160"/>
    </row>
    <row r="65" spans="1:31" s="10" customFormat="1" ht="19.899999999999999" customHeight="1">
      <c r="B65" s="154"/>
      <c r="C65" s="155"/>
      <c r="D65" s="156" t="s">
        <v>202</v>
      </c>
      <c r="E65" s="157"/>
      <c r="F65" s="157"/>
      <c r="G65" s="157"/>
      <c r="H65" s="157"/>
      <c r="I65" s="158">
        <f>Q211</f>
        <v>0</v>
      </c>
      <c r="J65" s="158">
        <f>R211</f>
        <v>0</v>
      </c>
      <c r="K65" s="159">
        <f>K211</f>
        <v>0</v>
      </c>
      <c r="L65" s="155"/>
      <c r="M65" s="160"/>
    </row>
    <row r="66" spans="1:31" s="10" customFormat="1" ht="19.899999999999999" customHeight="1">
      <c r="B66" s="154"/>
      <c r="C66" s="155"/>
      <c r="D66" s="156" t="s">
        <v>4238</v>
      </c>
      <c r="E66" s="157"/>
      <c r="F66" s="157"/>
      <c r="G66" s="157"/>
      <c r="H66" s="157"/>
      <c r="I66" s="158">
        <f>Q215</f>
        <v>0</v>
      </c>
      <c r="J66" s="158">
        <f>R215</f>
        <v>0</v>
      </c>
      <c r="K66" s="159">
        <f>K215</f>
        <v>0</v>
      </c>
      <c r="L66" s="155"/>
      <c r="M66" s="160"/>
    </row>
    <row r="67" spans="1:31" s="10" customFormat="1" ht="19.899999999999999" customHeight="1">
      <c r="B67" s="154"/>
      <c r="C67" s="155"/>
      <c r="D67" s="156" t="s">
        <v>204</v>
      </c>
      <c r="E67" s="157"/>
      <c r="F67" s="157"/>
      <c r="G67" s="157"/>
      <c r="H67" s="157"/>
      <c r="I67" s="158">
        <f>Q317</f>
        <v>0</v>
      </c>
      <c r="J67" s="158">
        <f>R317</f>
        <v>0</v>
      </c>
      <c r="K67" s="159">
        <f>K317</f>
        <v>0</v>
      </c>
      <c r="L67" s="155"/>
      <c r="M67" s="160"/>
    </row>
    <row r="68" spans="1:31" s="10" customFormat="1" ht="19.899999999999999" customHeight="1">
      <c r="B68" s="154"/>
      <c r="C68" s="155"/>
      <c r="D68" s="156" t="s">
        <v>205</v>
      </c>
      <c r="E68" s="157"/>
      <c r="F68" s="157"/>
      <c r="G68" s="157"/>
      <c r="H68" s="157"/>
      <c r="I68" s="158">
        <f>Q331</f>
        <v>0</v>
      </c>
      <c r="J68" s="158">
        <f>R331</f>
        <v>0</v>
      </c>
      <c r="K68" s="159">
        <f>K331</f>
        <v>0</v>
      </c>
      <c r="L68" s="155"/>
      <c r="M68" s="160"/>
    </row>
    <row r="69" spans="1:31" s="2" customFormat="1" ht="21.75" customHeight="1">
      <c r="A69" s="33"/>
      <c r="B69" s="34"/>
      <c r="C69" s="35"/>
      <c r="D69" s="35"/>
      <c r="E69" s="35"/>
      <c r="F69" s="35"/>
      <c r="G69" s="35"/>
      <c r="H69" s="35"/>
      <c r="I69" s="107"/>
      <c r="J69" s="107"/>
      <c r="K69" s="35"/>
      <c r="L69" s="35"/>
      <c r="M69" s="108"/>
      <c r="S69" s="33"/>
      <c r="T69" s="33"/>
      <c r="U69" s="33"/>
      <c r="V69" s="33"/>
      <c r="W69" s="33"/>
      <c r="X69" s="33"/>
      <c r="Y69" s="33"/>
      <c r="Z69" s="33"/>
      <c r="AA69" s="33"/>
      <c r="AB69" s="33"/>
      <c r="AC69" s="33"/>
      <c r="AD69" s="33"/>
      <c r="AE69" s="33"/>
    </row>
    <row r="70" spans="1:31" s="2" customFormat="1" ht="6.95" customHeight="1">
      <c r="A70" s="33"/>
      <c r="B70" s="46"/>
      <c r="C70" s="47"/>
      <c r="D70" s="47"/>
      <c r="E70" s="47"/>
      <c r="F70" s="47"/>
      <c r="G70" s="47"/>
      <c r="H70" s="47"/>
      <c r="I70" s="136"/>
      <c r="J70" s="136"/>
      <c r="K70" s="47"/>
      <c r="L70" s="47"/>
      <c r="M70" s="108"/>
      <c r="S70" s="33"/>
      <c r="T70" s="33"/>
      <c r="U70" s="33"/>
      <c r="V70" s="33"/>
      <c r="W70" s="33"/>
      <c r="X70" s="33"/>
      <c r="Y70" s="33"/>
      <c r="Z70" s="33"/>
      <c r="AA70" s="33"/>
      <c r="AB70" s="33"/>
      <c r="AC70" s="33"/>
      <c r="AD70" s="33"/>
      <c r="AE70" s="33"/>
    </row>
    <row r="74" spans="1:31" s="2" customFormat="1" ht="6.95" customHeight="1">
      <c r="A74" s="33"/>
      <c r="B74" s="48"/>
      <c r="C74" s="49"/>
      <c r="D74" s="49"/>
      <c r="E74" s="49"/>
      <c r="F74" s="49"/>
      <c r="G74" s="49"/>
      <c r="H74" s="49"/>
      <c r="I74" s="139"/>
      <c r="J74" s="139"/>
      <c r="K74" s="49"/>
      <c r="L74" s="49"/>
      <c r="M74" s="108"/>
      <c r="S74" s="33"/>
      <c r="T74" s="33"/>
      <c r="U74" s="33"/>
      <c r="V74" s="33"/>
      <c r="W74" s="33"/>
      <c r="X74" s="33"/>
      <c r="Y74" s="33"/>
      <c r="Z74" s="33"/>
      <c r="AA74" s="33"/>
      <c r="AB74" s="33"/>
      <c r="AC74" s="33"/>
      <c r="AD74" s="33"/>
      <c r="AE74" s="33"/>
    </row>
    <row r="75" spans="1:31" s="2" customFormat="1" ht="24.95" customHeight="1">
      <c r="A75" s="33"/>
      <c r="B75" s="34"/>
      <c r="C75" s="23" t="s">
        <v>148</v>
      </c>
      <c r="D75" s="35"/>
      <c r="E75" s="35"/>
      <c r="F75" s="35"/>
      <c r="G75" s="35"/>
      <c r="H75" s="35"/>
      <c r="I75" s="107"/>
      <c r="J75" s="107"/>
      <c r="K75" s="35"/>
      <c r="L75" s="35"/>
      <c r="M75" s="108"/>
      <c r="S75" s="33"/>
      <c r="T75" s="33"/>
      <c r="U75" s="33"/>
      <c r="V75" s="33"/>
      <c r="W75" s="33"/>
      <c r="X75" s="33"/>
      <c r="Y75" s="33"/>
      <c r="Z75" s="33"/>
      <c r="AA75" s="33"/>
      <c r="AB75" s="33"/>
      <c r="AC75" s="33"/>
      <c r="AD75" s="33"/>
      <c r="AE75" s="33"/>
    </row>
    <row r="76" spans="1:31" s="2" customFormat="1" ht="6.95" customHeight="1">
      <c r="A76" s="33"/>
      <c r="B76" s="34"/>
      <c r="C76" s="35"/>
      <c r="D76" s="35"/>
      <c r="E76" s="35"/>
      <c r="F76" s="35"/>
      <c r="G76" s="35"/>
      <c r="H76" s="35"/>
      <c r="I76" s="107"/>
      <c r="J76" s="107"/>
      <c r="K76" s="35"/>
      <c r="L76" s="35"/>
      <c r="M76" s="108"/>
      <c r="S76" s="33"/>
      <c r="T76" s="33"/>
      <c r="U76" s="33"/>
      <c r="V76" s="33"/>
      <c r="W76" s="33"/>
      <c r="X76" s="33"/>
      <c r="Y76" s="33"/>
      <c r="Z76" s="33"/>
      <c r="AA76" s="33"/>
      <c r="AB76" s="33"/>
      <c r="AC76" s="33"/>
      <c r="AD76" s="33"/>
      <c r="AE76" s="33"/>
    </row>
    <row r="77" spans="1:31" s="2" customFormat="1" ht="12" customHeight="1">
      <c r="A77" s="33"/>
      <c r="B77" s="34"/>
      <c r="C77" s="29" t="s">
        <v>17</v>
      </c>
      <c r="D77" s="35"/>
      <c r="E77" s="35"/>
      <c r="F77" s="35"/>
      <c r="G77" s="35"/>
      <c r="H77" s="35"/>
      <c r="I77" s="107"/>
      <c r="J77" s="107"/>
      <c r="K77" s="35"/>
      <c r="L77" s="35"/>
      <c r="M77" s="108"/>
      <c r="S77" s="33"/>
      <c r="T77" s="33"/>
      <c r="U77" s="33"/>
      <c r="V77" s="33"/>
      <c r="W77" s="33"/>
      <c r="X77" s="33"/>
      <c r="Y77" s="33"/>
      <c r="Z77" s="33"/>
      <c r="AA77" s="33"/>
      <c r="AB77" s="33"/>
      <c r="AC77" s="33"/>
      <c r="AD77" s="33"/>
      <c r="AE77" s="33"/>
    </row>
    <row r="78" spans="1:31" s="2" customFormat="1" ht="25.5" customHeight="1">
      <c r="A78" s="33"/>
      <c r="B78" s="34"/>
      <c r="C78" s="35"/>
      <c r="D78" s="35"/>
      <c r="E78" s="575" t="str">
        <f>E7</f>
        <v>Rekonstrukce provozní budovy OŘ Plzeň v ŽST Veselí nad Lužnicí - SOUTĚŽ</v>
      </c>
      <c r="F78" s="576"/>
      <c r="G78" s="576"/>
      <c r="H78" s="576"/>
      <c r="I78" s="107"/>
      <c r="J78" s="107"/>
      <c r="K78" s="35"/>
      <c r="L78" s="35"/>
      <c r="M78" s="108"/>
      <c r="S78" s="33"/>
      <c r="T78" s="33"/>
      <c r="U78" s="33"/>
      <c r="V78" s="33"/>
      <c r="W78" s="33"/>
      <c r="X78" s="33"/>
      <c r="Y78" s="33"/>
      <c r="Z78" s="33"/>
      <c r="AA78" s="33"/>
      <c r="AB78" s="33"/>
      <c r="AC78" s="33"/>
      <c r="AD78" s="33"/>
      <c r="AE78" s="33"/>
    </row>
    <row r="79" spans="1:31" s="2" customFormat="1" ht="12" customHeight="1">
      <c r="A79" s="33"/>
      <c r="B79" s="34"/>
      <c r="C79" s="29" t="s">
        <v>136</v>
      </c>
      <c r="D79" s="35"/>
      <c r="E79" s="35"/>
      <c r="F79" s="35"/>
      <c r="G79" s="35"/>
      <c r="H79" s="35"/>
      <c r="I79" s="107"/>
      <c r="J79" s="107"/>
      <c r="K79" s="35"/>
      <c r="L79" s="35"/>
      <c r="M79" s="108"/>
      <c r="S79" s="33"/>
      <c r="T79" s="33"/>
      <c r="U79" s="33"/>
      <c r="V79" s="33"/>
      <c r="W79" s="33"/>
      <c r="X79" s="33"/>
      <c r="Y79" s="33"/>
      <c r="Z79" s="33"/>
      <c r="AA79" s="33"/>
      <c r="AB79" s="33"/>
      <c r="AC79" s="33"/>
      <c r="AD79" s="33"/>
      <c r="AE79" s="33"/>
    </row>
    <row r="80" spans="1:31" s="2" customFormat="1" ht="16.5" customHeight="1">
      <c r="A80" s="33"/>
      <c r="B80" s="34"/>
      <c r="C80" s="35"/>
      <c r="D80" s="35"/>
      <c r="E80" s="558" t="str">
        <f>E9</f>
        <v>SO05.3 - OPLOCENÍ A ZPEVNĚNÉ PLOCHY - ZTI</v>
      </c>
      <c r="F80" s="574"/>
      <c r="G80" s="574"/>
      <c r="H80" s="574"/>
      <c r="I80" s="107"/>
      <c r="J80" s="107"/>
      <c r="K80" s="35"/>
      <c r="L80" s="35"/>
      <c r="M80" s="108"/>
      <c r="S80" s="33"/>
      <c r="T80" s="33"/>
      <c r="U80" s="33"/>
      <c r="V80" s="33"/>
      <c r="W80" s="33"/>
      <c r="X80" s="33"/>
      <c r="Y80" s="33"/>
      <c r="Z80" s="33"/>
      <c r="AA80" s="33"/>
      <c r="AB80" s="33"/>
      <c r="AC80" s="33"/>
      <c r="AD80" s="33"/>
      <c r="AE80" s="33"/>
    </row>
    <row r="81" spans="1:65" s="2" customFormat="1" ht="6.95" customHeight="1">
      <c r="A81" s="33"/>
      <c r="B81" s="34"/>
      <c r="C81" s="35"/>
      <c r="D81" s="35"/>
      <c r="E81" s="35"/>
      <c r="F81" s="35"/>
      <c r="G81" s="35"/>
      <c r="H81" s="35"/>
      <c r="I81" s="107"/>
      <c r="J81" s="107"/>
      <c r="K81" s="35"/>
      <c r="L81" s="35"/>
      <c r="M81" s="108"/>
      <c r="S81" s="33"/>
      <c r="T81" s="33"/>
      <c r="U81" s="33"/>
      <c r="V81" s="33"/>
      <c r="W81" s="33"/>
      <c r="X81" s="33"/>
      <c r="Y81" s="33"/>
      <c r="Z81" s="33"/>
      <c r="AA81" s="33"/>
      <c r="AB81" s="33"/>
      <c r="AC81" s="33"/>
      <c r="AD81" s="33"/>
      <c r="AE81" s="33"/>
    </row>
    <row r="82" spans="1:65" s="2" customFormat="1" ht="12" customHeight="1">
      <c r="A82" s="33"/>
      <c r="B82" s="34"/>
      <c r="C82" s="29" t="s">
        <v>23</v>
      </c>
      <c r="D82" s="35"/>
      <c r="E82" s="35"/>
      <c r="F82" s="27" t="str">
        <f>F12</f>
        <v>4348/25, 4348/27 k.ú. Veselí nad Lužnicí</v>
      </c>
      <c r="G82" s="35"/>
      <c r="H82" s="35"/>
      <c r="I82" s="110" t="s">
        <v>25</v>
      </c>
      <c r="J82" s="112" t="str">
        <f>IF(J12="","",J12)</f>
        <v>22. 1. 2020</v>
      </c>
      <c r="K82" s="35"/>
      <c r="L82" s="35"/>
      <c r="M82" s="108"/>
      <c r="S82" s="33"/>
      <c r="T82" s="33"/>
      <c r="U82" s="33"/>
      <c r="V82" s="33"/>
      <c r="W82" s="33"/>
      <c r="X82" s="33"/>
      <c r="Y82" s="33"/>
      <c r="Z82" s="33"/>
      <c r="AA82" s="33"/>
      <c r="AB82" s="33"/>
      <c r="AC82" s="33"/>
      <c r="AD82" s="33"/>
      <c r="AE82" s="33"/>
    </row>
    <row r="83" spans="1:65" s="2" customFormat="1" ht="6.95" customHeight="1">
      <c r="A83" s="33"/>
      <c r="B83" s="34"/>
      <c r="C83" s="35"/>
      <c r="D83" s="35"/>
      <c r="E83" s="35"/>
      <c r="F83" s="35"/>
      <c r="G83" s="35"/>
      <c r="H83" s="35"/>
      <c r="I83" s="107"/>
      <c r="J83" s="107"/>
      <c r="K83" s="35"/>
      <c r="L83" s="35"/>
      <c r="M83" s="108"/>
      <c r="S83" s="33"/>
      <c r="T83" s="33"/>
      <c r="U83" s="33"/>
      <c r="V83" s="33"/>
      <c r="W83" s="33"/>
      <c r="X83" s="33"/>
      <c r="Y83" s="33"/>
      <c r="Z83" s="33"/>
      <c r="AA83" s="33"/>
      <c r="AB83" s="33"/>
      <c r="AC83" s="33"/>
      <c r="AD83" s="33"/>
      <c r="AE83" s="33"/>
    </row>
    <row r="84" spans="1:65" s="2" customFormat="1" ht="27.95" customHeight="1">
      <c r="A84" s="33"/>
      <c r="B84" s="34"/>
      <c r="C84" s="29" t="s">
        <v>27</v>
      </c>
      <c r="D84" s="35"/>
      <c r="E84" s="35"/>
      <c r="F84" s="27" t="str">
        <f>E15</f>
        <v>Správa železniční dopravní cesty, s.o.</v>
      </c>
      <c r="G84" s="35"/>
      <c r="H84" s="35"/>
      <c r="I84" s="110" t="s">
        <v>35</v>
      </c>
      <c r="J84" s="140" t="str">
        <f>E21</f>
        <v>A 3 PROJEKT, s.r.o.</v>
      </c>
      <c r="K84" s="35"/>
      <c r="L84" s="35"/>
      <c r="M84" s="108"/>
      <c r="S84" s="33"/>
      <c r="T84" s="33"/>
      <c r="U84" s="33"/>
      <c r="V84" s="33"/>
      <c r="W84" s="33"/>
      <c r="X84" s="33"/>
      <c r="Y84" s="33"/>
      <c r="Z84" s="33"/>
      <c r="AA84" s="33"/>
      <c r="AB84" s="33"/>
      <c r="AC84" s="33"/>
      <c r="AD84" s="33"/>
      <c r="AE84" s="33"/>
    </row>
    <row r="85" spans="1:65" s="2" customFormat="1" ht="15.2" customHeight="1">
      <c r="A85" s="33"/>
      <c r="B85" s="34"/>
      <c r="C85" s="29" t="s">
        <v>33</v>
      </c>
      <c r="D85" s="35"/>
      <c r="E85" s="35"/>
      <c r="F85" s="27" t="str">
        <f>IF(E18="","",E18)</f>
        <v>Vyplň údaj</v>
      </c>
      <c r="G85" s="35"/>
      <c r="H85" s="35"/>
      <c r="I85" s="110" t="s">
        <v>39</v>
      </c>
      <c r="J85" s="140" t="str">
        <f>E24</f>
        <v>Ing. Petr Studený</v>
      </c>
      <c r="K85" s="35"/>
      <c r="L85" s="35"/>
      <c r="M85" s="108"/>
      <c r="S85" s="33"/>
      <c r="T85" s="33"/>
      <c r="U85" s="33"/>
      <c r="V85" s="33"/>
      <c r="W85" s="33"/>
      <c r="X85" s="33"/>
      <c r="Y85" s="33"/>
      <c r="Z85" s="33"/>
      <c r="AA85" s="33"/>
      <c r="AB85" s="33"/>
      <c r="AC85" s="33"/>
      <c r="AD85" s="33"/>
      <c r="AE85" s="33"/>
    </row>
    <row r="86" spans="1:65" s="2" customFormat="1" ht="10.35" customHeight="1">
      <c r="A86" s="33"/>
      <c r="B86" s="34"/>
      <c r="C86" s="35"/>
      <c r="D86" s="35"/>
      <c r="E86" s="35"/>
      <c r="F86" s="35"/>
      <c r="G86" s="35"/>
      <c r="H86" s="35"/>
      <c r="I86" s="107"/>
      <c r="J86" s="107"/>
      <c r="K86" s="35"/>
      <c r="L86" s="35"/>
      <c r="M86" s="108"/>
      <c r="S86" s="33"/>
      <c r="T86" s="33"/>
      <c r="U86" s="33"/>
      <c r="V86" s="33"/>
      <c r="W86" s="33"/>
      <c r="X86" s="33"/>
      <c r="Y86" s="33"/>
      <c r="Z86" s="33"/>
      <c r="AA86" s="33"/>
      <c r="AB86" s="33"/>
      <c r="AC86" s="33"/>
      <c r="AD86" s="33"/>
      <c r="AE86" s="33"/>
    </row>
    <row r="87" spans="1:65" s="11" customFormat="1" ht="29.25" customHeight="1">
      <c r="A87" s="161"/>
      <c r="B87" s="162"/>
      <c r="C87" s="163" t="s">
        <v>149</v>
      </c>
      <c r="D87" s="164" t="s">
        <v>62</v>
      </c>
      <c r="E87" s="164" t="s">
        <v>58</v>
      </c>
      <c r="F87" s="164" t="s">
        <v>59</v>
      </c>
      <c r="G87" s="164" t="s">
        <v>150</v>
      </c>
      <c r="H87" s="164" t="s">
        <v>151</v>
      </c>
      <c r="I87" s="165" t="s">
        <v>152</v>
      </c>
      <c r="J87" s="165" t="s">
        <v>153</v>
      </c>
      <c r="K87" s="164" t="s">
        <v>144</v>
      </c>
      <c r="L87" s="166" t="s">
        <v>154</v>
      </c>
      <c r="M87" s="167"/>
      <c r="N87" s="66" t="s">
        <v>20</v>
      </c>
      <c r="O87" s="67" t="s">
        <v>47</v>
      </c>
      <c r="P87" s="67" t="s">
        <v>155</v>
      </c>
      <c r="Q87" s="67" t="s">
        <v>156</v>
      </c>
      <c r="R87" s="67" t="s">
        <v>157</v>
      </c>
      <c r="S87" s="67" t="s">
        <v>158</v>
      </c>
      <c r="T87" s="67" t="s">
        <v>159</v>
      </c>
      <c r="U87" s="67" t="s">
        <v>160</v>
      </c>
      <c r="V87" s="67" t="s">
        <v>161</v>
      </c>
      <c r="W87" s="67" t="s">
        <v>162</v>
      </c>
      <c r="X87" s="68" t="s">
        <v>163</v>
      </c>
      <c r="Y87" s="161"/>
      <c r="Z87" s="161"/>
      <c r="AA87" s="161"/>
      <c r="AB87" s="161"/>
      <c r="AC87" s="161"/>
      <c r="AD87" s="161"/>
      <c r="AE87" s="161"/>
    </row>
    <row r="88" spans="1:65" s="2" customFormat="1" ht="22.9" customHeight="1">
      <c r="A88" s="33"/>
      <c r="B88" s="34"/>
      <c r="C88" s="73" t="s">
        <v>164</v>
      </c>
      <c r="D88" s="35"/>
      <c r="E88" s="35"/>
      <c r="F88" s="35"/>
      <c r="G88" s="35"/>
      <c r="H88" s="35"/>
      <c r="I88" s="107"/>
      <c r="J88" s="107"/>
      <c r="K88" s="168">
        <f>BK88</f>
        <v>0</v>
      </c>
      <c r="L88" s="35"/>
      <c r="M88" s="38"/>
      <c r="N88" s="69"/>
      <c r="O88" s="169"/>
      <c r="P88" s="70"/>
      <c r="Q88" s="170">
        <f>Q89</f>
        <v>0</v>
      </c>
      <c r="R88" s="170">
        <f>R89</f>
        <v>0</v>
      </c>
      <c r="S88" s="70"/>
      <c r="T88" s="171">
        <f>T89</f>
        <v>0</v>
      </c>
      <c r="U88" s="70"/>
      <c r="V88" s="171">
        <f>V89</f>
        <v>95.588168030000006</v>
      </c>
      <c r="W88" s="70"/>
      <c r="X88" s="172">
        <f>X89</f>
        <v>10.03152</v>
      </c>
      <c r="Y88" s="33"/>
      <c r="Z88" s="33"/>
      <c r="AA88" s="33"/>
      <c r="AB88" s="33"/>
      <c r="AC88" s="33"/>
      <c r="AD88" s="33"/>
      <c r="AE88" s="33"/>
      <c r="AT88" s="17" t="s">
        <v>78</v>
      </c>
      <c r="AU88" s="17" t="s">
        <v>145</v>
      </c>
      <c r="BK88" s="173">
        <f>BK89</f>
        <v>0</v>
      </c>
    </row>
    <row r="89" spans="1:65" s="12" customFormat="1" ht="25.9" customHeight="1">
      <c r="B89" s="174"/>
      <c r="C89" s="175"/>
      <c r="D89" s="176" t="s">
        <v>78</v>
      </c>
      <c r="E89" s="177" t="s">
        <v>223</v>
      </c>
      <c r="F89" s="177" t="s">
        <v>224</v>
      </c>
      <c r="G89" s="175"/>
      <c r="H89" s="175"/>
      <c r="I89" s="178"/>
      <c r="J89" s="178"/>
      <c r="K89" s="179">
        <f>BK89</f>
        <v>0</v>
      </c>
      <c r="L89" s="175"/>
      <c r="M89" s="180"/>
      <c r="N89" s="181"/>
      <c r="O89" s="182"/>
      <c r="P89" s="182"/>
      <c r="Q89" s="183">
        <f>Q90+Q180+Q211+Q215+Q317+Q331</f>
        <v>0</v>
      </c>
      <c r="R89" s="183">
        <f>R90+R180+R211+R215+R317+R331</f>
        <v>0</v>
      </c>
      <c r="S89" s="182"/>
      <c r="T89" s="184">
        <f>T90+T180+T211+T215+T317+T331</f>
        <v>0</v>
      </c>
      <c r="U89" s="182"/>
      <c r="V89" s="184">
        <f>V90+V180+V211+V215+V317+V331</f>
        <v>95.588168030000006</v>
      </c>
      <c r="W89" s="182"/>
      <c r="X89" s="185">
        <f>X90+X180+X211+X215+X317+X331</f>
        <v>10.03152</v>
      </c>
      <c r="AR89" s="186" t="s">
        <v>87</v>
      </c>
      <c r="AT89" s="187" t="s">
        <v>78</v>
      </c>
      <c r="AU89" s="187" t="s">
        <v>79</v>
      </c>
      <c r="AY89" s="186" t="s">
        <v>168</v>
      </c>
      <c r="BK89" s="188">
        <f>BK90+BK180+BK211+BK215+BK317+BK331</f>
        <v>0</v>
      </c>
    </row>
    <row r="90" spans="1:65" s="12" customFormat="1" ht="22.9" customHeight="1">
      <c r="B90" s="174"/>
      <c r="C90" s="175"/>
      <c r="D90" s="176" t="s">
        <v>78</v>
      </c>
      <c r="E90" s="189" t="s">
        <v>87</v>
      </c>
      <c r="F90" s="189" t="s">
        <v>225</v>
      </c>
      <c r="G90" s="175"/>
      <c r="H90" s="175"/>
      <c r="I90" s="178"/>
      <c r="J90" s="178"/>
      <c r="K90" s="190">
        <f>BK90</f>
        <v>0</v>
      </c>
      <c r="L90" s="175"/>
      <c r="M90" s="180"/>
      <c r="N90" s="181"/>
      <c r="O90" s="182"/>
      <c r="P90" s="182"/>
      <c r="Q90" s="183">
        <f>SUM(Q91:Q179)</f>
        <v>0</v>
      </c>
      <c r="R90" s="183">
        <f>SUM(R91:R179)</f>
        <v>0</v>
      </c>
      <c r="S90" s="182"/>
      <c r="T90" s="184">
        <f>SUM(T91:T179)</f>
        <v>0</v>
      </c>
      <c r="U90" s="182"/>
      <c r="V90" s="184">
        <f>SUM(V91:V179)</f>
        <v>68.410254399999999</v>
      </c>
      <c r="W90" s="182"/>
      <c r="X90" s="185">
        <f>SUM(X91:X179)</f>
        <v>0</v>
      </c>
      <c r="AR90" s="186" t="s">
        <v>87</v>
      </c>
      <c r="AT90" s="187" t="s">
        <v>78</v>
      </c>
      <c r="AU90" s="187" t="s">
        <v>87</v>
      </c>
      <c r="AY90" s="186" t="s">
        <v>168</v>
      </c>
      <c r="BK90" s="188">
        <f>SUM(BK91:BK179)</f>
        <v>0</v>
      </c>
    </row>
    <row r="91" spans="1:65" s="2" customFormat="1" ht="16.5" customHeight="1">
      <c r="A91" s="33"/>
      <c r="B91" s="34"/>
      <c r="C91" s="191" t="s">
        <v>87</v>
      </c>
      <c r="D91" s="191" t="s">
        <v>171</v>
      </c>
      <c r="E91" s="192" t="s">
        <v>7266</v>
      </c>
      <c r="F91" s="193" t="s">
        <v>7267</v>
      </c>
      <c r="G91" s="194" t="s">
        <v>3811</v>
      </c>
      <c r="H91" s="195">
        <v>4</v>
      </c>
      <c r="I91" s="196"/>
      <c r="J91" s="196"/>
      <c r="K91" s="197">
        <f>ROUND(P91*H91,2)</f>
        <v>0</v>
      </c>
      <c r="L91" s="193" t="s">
        <v>20</v>
      </c>
      <c r="M91" s="38"/>
      <c r="N91" s="198" t="s">
        <v>20</v>
      </c>
      <c r="O91" s="199" t="s">
        <v>48</v>
      </c>
      <c r="P91" s="200">
        <f>I91+J91</f>
        <v>0</v>
      </c>
      <c r="Q91" s="200">
        <f>ROUND(I91*H91,2)</f>
        <v>0</v>
      </c>
      <c r="R91" s="200">
        <f>ROUND(J91*H91,2)</f>
        <v>0</v>
      </c>
      <c r="S91" s="62"/>
      <c r="T91" s="201">
        <f>S91*H91</f>
        <v>0</v>
      </c>
      <c r="U91" s="201">
        <v>0</v>
      </c>
      <c r="V91" s="201">
        <f>U91*H91</f>
        <v>0</v>
      </c>
      <c r="W91" s="201">
        <v>0</v>
      </c>
      <c r="X91" s="202">
        <f>W91*H91</f>
        <v>0</v>
      </c>
      <c r="Y91" s="33"/>
      <c r="Z91" s="33"/>
      <c r="AA91" s="33"/>
      <c r="AB91" s="33"/>
      <c r="AC91" s="33"/>
      <c r="AD91" s="33"/>
      <c r="AE91" s="33"/>
      <c r="AR91" s="203" t="s">
        <v>191</v>
      </c>
      <c r="AT91" s="203" t="s">
        <v>171</v>
      </c>
      <c r="AU91" s="203" t="s">
        <v>89</v>
      </c>
      <c r="AY91" s="17" t="s">
        <v>168</v>
      </c>
      <c r="BE91" s="204">
        <f>IF(O91="základní",K91,0)</f>
        <v>0</v>
      </c>
      <c r="BF91" s="204">
        <f>IF(O91="snížená",K91,0)</f>
        <v>0</v>
      </c>
      <c r="BG91" s="204">
        <f>IF(O91="zákl. přenesená",K91,0)</f>
        <v>0</v>
      </c>
      <c r="BH91" s="204">
        <f>IF(O91="sníž. přenesená",K91,0)</f>
        <v>0</v>
      </c>
      <c r="BI91" s="204">
        <f>IF(O91="nulová",K91,0)</f>
        <v>0</v>
      </c>
      <c r="BJ91" s="17" t="s">
        <v>87</v>
      </c>
      <c r="BK91" s="204">
        <f>ROUND(P91*H91,2)</f>
        <v>0</v>
      </c>
      <c r="BL91" s="17" t="s">
        <v>191</v>
      </c>
      <c r="BM91" s="203" t="s">
        <v>7268</v>
      </c>
    </row>
    <row r="92" spans="1:65" s="2" customFormat="1">
      <c r="A92" s="33"/>
      <c r="B92" s="34"/>
      <c r="C92" s="35"/>
      <c r="D92" s="205" t="s">
        <v>178</v>
      </c>
      <c r="E92" s="35"/>
      <c r="F92" s="206" t="s">
        <v>7267</v>
      </c>
      <c r="G92" s="35"/>
      <c r="H92" s="35"/>
      <c r="I92" s="107"/>
      <c r="J92" s="107"/>
      <c r="K92" s="35"/>
      <c r="L92" s="35"/>
      <c r="M92" s="38"/>
      <c r="N92" s="207"/>
      <c r="O92" s="208"/>
      <c r="P92" s="62"/>
      <c r="Q92" s="62"/>
      <c r="R92" s="62"/>
      <c r="S92" s="62"/>
      <c r="T92" s="62"/>
      <c r="U92" s="62"/>
      <c r="V92" s="62"/>
      <c r="W92" s="62"/>
      <c r="X92" s="63"/>
      <c r="Y92" s="33"/>
      <c r="Z92" s="33"/>
      <c r="AA92" s="33"/>
      <c r="AB92" s="33"/>
      <c r="AC92" s="33"/>
      <c r="AD92" s="33"/>
      <c r="AE92" s="33"/>
      <c r="AT92" s="17" t="s">
        <v>178</v>
      </c>
      <c r="AU92" s="17" t="s">
        <v>89</v>
      </c>
    </row>
    <row r="93" spans="1:65" s="2" customFormat="1" ht="24" customHeight="1">
      <c r="A93" s="33"/>
      <c r="B93" s="34"/>
      <c r="C93" s="191" t="s">
        <v>89</v>
      </c>
      <c r="D93" s="191" t="s">
        <v>171</v>
      </c>
      <c r="E93" s="192" t="s">
        <v>226</v>
      </c>
      <c r="F93" s="193" t="s">
        <v>227</v>
      </c>
      <c r="G93" s="194" t="s">
        <v>228</v>
      </c>
      <c r="H93" s="195">
        <v>249</v>
      </c>
      <c r="I93" s="196"/>
      <c r="J93" s="196"/>
      <c r="K93" s="197">
        <f>ROUND(P93*H93,2)</f>
        <v>0</v>
      </c>
      <c r="L93" s="193" t="s">
        <v>175</v>
      </c>
      <c r="M93" s="38"/>
      <c r="N93" s="198" t="s">
        <v>20</v>
      </c>
      <c r="O93" s="199" t="s">
        <v>48</v>
      </c>
      <c r="P93" s="200">
        <f>I93+J93</f>
        <v>0</v>
      </c>
      <c r="Q93" s="200">
        <f>ROUND(I93*H93,2)</f>
        <v>0</v>
      </c>
      <c r="R93" s="200">
        <f>ROUND(J93*H93,2)</f>
        <v>0</v>
      </c>
      <c r="S93" s="62"/>
      <c r="T93" s="201">
        <f>S93*H93</f>
        <v>0</v>
      </c>
      <c r="U93" s="201">
        <v>0</v>
      </c>
      <c r="V93" s="201">
        <f>U93*H93</f>
        <v>0</v>
      </c>
      <c r="W93" s="201">
        <v>0</v>
      </c>
      <c r="X93" s="202">
        <f>W93*H93</f>
        <v>0</v>
      </c>
      <c r="Y93" s="33"/>
      <c r="Z93" s="33"/>
      <c r="AA93" s="33"/>
      <c r="AB93" s="33"/>
      <c r="AC93" s="33"/>
      <c r="AD93" s="33"/>
      <c r="AE93" s="33"/>
      <c r="AR93" s="203" t="s">
        <v>191</v>
      </c>
      <c r="AT93" s="203" t="s">
        <v>171</v>
      </c>
      <c r="AU93" s="203" t="s">
        <v>89</v>
      </c>
      <c r="AY93" s="17" t="s">
        <v>168</v>
      </c>
      <c r="BE93" s="204">
        <f>IF(O93="základní",K93,0)</f>
        <v>0</v>
      </c>
      <c r="BF93" s="204">
        <f>IF(O93="snížená",K93,0)</f>
        <v>0</v>
      </c>
      <c r="BG93" s="204">
        <f>IF(O93="zákl. přenesená",K93,0)</f>
        <v>0</v>
      </c>
      <c r="BH93" s="204">
        <f>IF(O93="sníž. přenesená",K93,0)</f>
        <v>0</v>
      </c>
      <c r="BI93" s="204">
        <f>IF(O93="nulová",K93,0)</f>
        <v>0</v>
      </c>
      <c r="BJ93" s="17" t="s">
        <v>87</v>
      </c>
      <c r="BK93" s="204">
        <f>ROUND(P93*H93,2)</f>
        <v>0</v>
      </c>
      <c r="BL93" s="17" t="s">
        <v>191</v>
      </c>
      <c r="BM93" s="203" t="s">
        <v>7269</v>
      </c>
    </row>
    <row r="94" spans="1:65" s="2" customFormat="1" ht="19.5">
      <c r="A94" s="33"/>
      <c r="B94" s="34"/>
      <c r="C94" s="35"/>
      <c r="D94" s="205" t="s">
        <v>178</v>
      </c>
      <c r="E94" s="35"/>
      <c r="F94" s="206" t="s">
        <v>230</v>
      </c>
      <c r="G94" s="35"/>
      <c r="H94" s="35"/>
      <c r="I94" s="107"/>
      <c r="J94" s="107"/>
      <c r="K94" s="35"/>
      <c r="L94" s="35"/>
      <c r="M94" s="38"/>
      <c r="N94" s="207"/>
      <c r="O94" s="208"/>
      <c r="P94" s="62"/>
      <c r="Q94" s="62"/>
      <c r="R94" s="62"/>
      <c r="S94" s="62"/>
      <c r="T94" s="62"/>
      <c r="U94" s="62"/>
      <c r="V94" s="62"/>
      <c r="W94" s="62"/>
      <c r="X94" s="63"/>
      <c r="Y94" s="33"/>
      <c r="Z94" s="33"/>
      <c r="AA94" s="33"/>
      <c r="AB94" s="33"/>
      <c r="AC94" s="33"/>
      <c r="AD94" s="33"/>
      <c r="AE94" s="33"/>
      <c r="AT94" s="17" t="s">
        <v>178</v>
      </c>
      <c r="AU94" s="17" t="s">
        <v>89</v>
      </c>
    </row>
    <row r="95" spans="1:65" s="2" customFormat="1" ht="321.75">
      <c r="A95" s="33"/>
      <c r="B95" s="34"/>
      <c r="C95" s="35"/>
      <c r="D95" s="205" t="s">
        <v>231</v>
      </c>
      <c r="E95" s="35"/>
      <c r="F95" s="209" t="s">
        <v>232</v>
      </c>
      <c r="G95" s="35"/>
      <c r="H95" s="35"/>
      <c r="I95" s="107"/>
      <c r="J95" s="107"/>
      <c r="K95" s="35"/>
      <c r="L95" s="35"/>
      <c r="M95" s="38"/>
      <c r="N95" s="207"/>
      <c r="O95" s="208"/>
      <c r="P95" s="62"/>
      <c r="Q95" s="62"/>
      <c r="R95" s="62"/>
      <c r="S95" s="62"/>
      <c r="T95" s="62"/>
      <c r="U95" s="62"/>
      <c r="V95" s="62"/>
      <c r="W95" s="62"/>
      <c r="X95" s="63"/>
      <c r="Y95" s="33"/>
      <c r="Z95" s="33"/>
      <c r="AA95" s="33"/>
      <c r="AB95" s="33"/>
      <c r="AC95" s="33"/>
      <c r="AD95" s="33"/>
      <c r="AE95" s="33"/>
      <c r="AT95" s="17" t="s">
        <v>231</v>
      </c>
      <c r="AU95" s="17" t="s">
        <v>89</v>
      </c>
    </row>
    <row r="96" spans="1:65" s="13" customFormat="1">
      <c r="B96" s="210"/>
      <c r="C96" s="211"/>
      <c r="D96" s="205" t="s">
        <v>181</v>
      </c>
      <c r="E96" s="212" t="s">
        <v>20</v>
      </c>
      <c r="F96" s="213" t="s">
        <v>7270</v>
      </c>
      <c r="G96" s="211"/>
      <c r="H96" s="214">
        <v>249</v>
      </c>
      <c r="I96" s="215"/>
      <c r="J96" s="215"/>
      <c r="K96" s="211"/>
      <c r="L96" s="211"/>
      <c r="M96" s="216"/>
      <c r="N96" s="217"/>
      <c r="O96" s="218"/>
      <c r="P96" s="218"/>
      <c r="Q96" s="218"/>
      <c r="R96" s="218"/>
      <c r="S96" s="218"/>
      <c r="T96" s="218"/>
      <c r="U96" s="218"/>
      <c r="V96" s="218"/>
      <c r="W96" s="218"/>
      <c r="X96" s="219"/>
      <c r="AT96" s="220" t="s">
        <v>181</v>
      </c>
      <c r="AU96" s="220" t="s">
        <v>89</v>
      </c>
      <c r="AV96" s="13" t="s">
        <v>89</v>
      </c>
      <c r="AW96" s="13" t="s">
        <v>5</v>
      </c>
      <c r="AX96" s="13" t="s">
        <v>79</v>
      </c>
      <c r="AY96" s="220" t="s">
        <v>168</v>
      </c>
    </row>
    <row r="97" spans="1:65" s="2" customFormat="1" ht="24" customHeight="1">
      <c r="A97" s="33"/>
      <c r="B97" s="34"/>
      <c r="C97" s="191" t="s">
        <v>186</v>
      </c>
      <c r="D97" s="191" t="s">
        <v>171</v>
      </c>
      <c r="E97" s="192" t="s">
        <v>234</v>
      </c>
      <c r="F97" s="193" t="s">
        <v>235</v>
      </c>
      <c r="G97" s="194" t="s">
        <v>236</v>
      </c>
      <c r="H97" s="195">
        <v>249</v>
      </c>
      <c r="I97" s="196"/>
      <c r="J97" s="196"/>
      <c r="K97" s="197">
        <f>ROUND(P97*H97,2)</f>
        <v>0</v>
      </c>
      <c r="L97" s="193" t="s">
        <v>175</v>
      </c>
      <c r="M97" s="38"/>
      <c r="N97" s="198" t="s">
        <v>20</v>
      </c>
      <c r="O97" s="199" t="s">
        <v>48</v>
      </c>
      <c r="P97" s="200">
        <f>I97+J97</f>
        <v>0</v>
      </c>
      <c r="Q97" s="200">
        <f>ROUND(I97*H97,2)</f>
        <v>0</v>
      </c>
      <c r="R97" s="200">
        <f>ROUND(J97*H97,2)</f>
        <v>0</v>
      </c>
      <c r="S97" s="62"/>
      <c r="T97" s="201">
        <f>S97*H97</f>
        <v>0</v>
      </c>
      <c r="U97" s="201">
        <v>0</v>
      </c>
      <c r="V97" s="201">
        <f>U97*H97</f>
        <v>0</v>
      </c>
      <c r="W97" s="201">
        <v>0</v>
      </c>
      <c r="X97" s="202">
        <f>W97*H97</f>
        <v>0</v>
      </c>
      <c r="Y97" s="33"/>
      <c r="Z97" s="33"/>
      <c r="AA97" s="33"/>
      <c r="AB97" s="33"/>
      <c r="AC97" s="33"/>
      <c r="AD97" s="33"/>
      <c r="AE97" s="33"/>
      <c r="AR97" s="203" t="s">
        <v>191</v>
      </c>
      <c r="AT97" s="203" t="s">
        <v>171</v>
      </c>
      <c r="AU97" s="203" t="s">
        <v>89</v>
      </c>
      <c r="AY97" s="17" t="s">
        <v>168</v>
      </c>
      <c r="BE97" s="204">
        <f>IF(O97="základní",K97,0)</f>
        <v>0</v>
      </c>
      <c r="BF97" s="204">
        <f>IF(O97="snížená",K97,0)</f>
        <v>0</v>
      </c>
      <c r="BG97" s="204">
        <f>IF(O97="zákl. přenesená",K97,0)</f>
        <v>0</v>
      </c>
      <c r="BH97" s="204">
        <f>IF(O97="sníž. přenesená",K97,0)</f>
        <v>0</v>
      </c>
      <c r="BI97" s="204">
        <f>IF(O97="nulová",K97,0)</f>
        <v>0</v>
      </c>
      <c r="BJ97" s="17" t="s">
        <v>87</v>
      </c>
      <c r="BK97" s="204">
        <f>ROUND(P97*H97,2)</f>
        <v>0</v>
      </c>
      <c r="BL97" s="17" t="s">
        <v>191</v>
      </c>
      <c r="BM97" s="203" t="s">
        <v>7271</v>
      </c>
    </row>
    <row r="98" spans="1:65" s="2" customFormat="1" ht="19.5">
      <c r="A98" s="33"/>
      <c r="B98" s="34"/>
      <c r="C98" s="35"/>
      <c r="D98" s="205" t="s">
        <v>178</v>
      </c>
      <c r="E98" s="35"/>
      <c r="F98" s="206" t="s">
        <v>238</v>
      </c>
      <c r="G98" s="35"/>
      <c r="H98" s="35"/>
      <c r="I98" s="107"/>
      <c r="J98" s="107"/>
      <c r="K98" s="35"/>
      <c r="L98" s="35"/>
      <c r="M98" s="38"/>
      <c r="N98" s="207"/>
      <c r="O98" s="208"/>
      <c r="P98" s="62"/>
      <c r="Q98" s="62"/>
      <c r="R98" s="62"/>
      <c r="S98" s="62"/>
      <c r="T98" s="62"/>
      <c r="U98" s="62"/>
      <c r="V98" s="62"/>
      <c r="W98" s="62"/>
      <c r="X98" s="63"/>
      <c r="Y98" s="33"/>
      <c r="Z98" s="33"/>
      <c r="AA98" s="33"/>
      <c r="AB98" s="33"/>
      <c r="AC98" s="33"/>
      <c r="AD98" s="33"/>
      <c r="AE98" s="33"/>
      <c r="AT98" s="17" t="s">
        <v>178</v>
      </c>
      <c r="AU98" s="17" t="s">
        <v>89</v>
      </c>
    </row>
    <row r="99" spans="1:65" s="2" customFormat="1" ht="185.25">
      <c r="A99" s="33"/>
      <c r="B99" s="34"/>
      <c r="C99" s="35"/>
      <c r="D99" s="205" t="s">
        <v>231</v>
      </c>
      <c r="E99" s="35"/>
      <c r="F99" s="209" t="s">
        <v>239</v>
      </c>
      <c r="G99" s="35"/>
      <c r="H99" s="35"/>
      <c r="I99" s="107"/>
      <c r="J99" s="107"/>
      <c r="K99" s="35"/>
      <c r="L99" s="35"/>
      <c r="M99" s="38"/>
      <c r="N99" s="207"/>
      <c r="O99" s="208"/>
      <c r="P99" s="62"/>
      <c r="Q99" s="62"/>
      <c r="R99" s="62"/>
      <c r="S99" s="62"/>
      <c r="T99" s="62"/>
      <c r="U99" s="62"/>
      <c r="V99" s="62"/>
      <c r="W99" s="62"/>
      <c r="X99" s="63"/>
      <c r="Y99" s="33"/>
      <c r="Z99" s="33"/>
      <c r="AA99" s="33"/>
      <c r="AB99" s="33"/>
      <c r="AC99" s="33"/>
      <c r="AD99" s="33"/>
      <c r="AE99" s="33"/>
      <c r="AT99" s="17" t="s">
        <v>231</v>
      </c>
      <c r="AU99" s="17" t="s">
        <v>89</v>
      </c>
    </row>
    <row r="100" spans="1:65" s="2" customFormat="1" ht="24" customHeight="1">
      <c r="A100" s="33"/>
      <c r="B100" s="34"/>
      <c r="C100" s="191" t="s">
        <v>191</v>
      </c>
      <c r="D100" s="191" t="s">
        <v>171</v>
      </c>
      <c r="E100" s="192" t="s">
        <v>7272</v>
      </c>
      <c r="F100" s="193" t="s">
        <v>7273</v>
      </c>
      <c r="G100" s="194" t="s">
        <v>255</v>
      </c>
      <c r="H100" s="195">
        <v>107.333</v>
      </c>
      <c r="I100" s="196"/>
      <c r="J100" s="196"/>
      <c r="K100" s="197">
        <f>ROUND(P100*H100,2)</f>
        <v>0</v>
      </c>
      <c r="L100" s="193" t="s">
        <v>175</v>
      </c>
      <c r="M100" s="38"/>
      <c r="N100" s="198" t="s">
        <v>20</v>
      </c>
      <c r="O100" s="199" t="s">
        <v>48</v>
      </c>
      <c r="P100" s="200">
        <f>I100+J100</f>
        <v>0</v>
      </c>
      <c r="Q100" s="200">
        <f>ROUND(I100*H100,2)</f>
        <v>0</v>
      </c>
      <c r="R100" s="200">
        <f>ROUND(J100*H100,2)</f>
        <v>0</v>
      </c>
      <c r="S100" s="62"/>
      <c r="T100" s="201">
        <f>S100*H100</f>
        <v>0</v>
      </c>
      <c r="U100" s="201">
        <v>0</v>
      </c>
      <c r="V100" s="201">
        <f>U100*H100</f>
        <v>0</v>
      </c>
      <c r="W100" s="201">
        <v>0</v>
      </c>
      <c r="X100" s="202">
        <f>W100*H100</f>
        <v>0</v>
      </c>
      <c r="Y100" s="33"/>
      <c r="Z100" s="33"/>
      <c r="AA100" s="33"/>
      <c r="AB100" s="33"/>
      <c r="AC100" s="33"/>
      <c r="AD100" s="33"/>
      <c r="AE100" s="33"/>
      <c r="AR100" s="203" t="s">
        <v>191</v>
      </c>
      <c r="AT100" s="203" t="s">
        <v>171</v>
      </c>
      <c r="AU100" s="203" t="s">
        <v>89</v>
      </c>
      <c r="AY100" s="17" t="s">
        <v>168</v>
      </c>
      <c r="BE100" s="204">
        <f>IF(O100="základní",K100,0)</f>
        <v>0</v>
      </c>
      <c r="BF100" s="204">
        <f>IF(O100="snížená",K100,0)</f>
        <v>0</v>
      </c>
      <c r="BG100" s="204">
        <f>IF(O100="zákl. přenesená",K100,0)</f>
        <v>0</v>
      </c>
      <c r="BH100" s="204">
        <f>IF(O100="sníž. přenesená",K100,0)</f>
        <v>0</v>
      </c>
      <c r="BI100" s="204">
        <f>IF(O100="nulová",K100,0)</f>
        <v>0</v>
      </c>
      <c r="BJ100" s="17" t="s">
        <v>87</v>
      </c>
      <c r="BK100" s="204">
        <f>ROUND(P100*H100,2)</f>
        <v>0</v>
      </c>
      <c r="BL100" s="17" t="s">
        <v>191</v>
      </c>
      <c r="BM100" s="203" t="s">
        <v>7274</v>
      </c>
    </row>
    <row r="101" spans="1:65" s="2" customFormat="1" ht="29.25">
      <c r="A101" s="33"/>
      <c r="B101" s="34"/>
      <c r="C101" s="35"/>
      <c r="D101" s="205" t="s">
        <v>178</v>
      </c>
      <c r="E101" s="35"/>
      <c r="F101" s="206" t="s">
        <v>7275</v>
      </c>
      <c r="G101" s="35"/>
      <c r="H101" s="35"/>
      <c r="I101" s="107"/>
      <c r="J101" s="107"/>
      <c r="K101" s="35"/>
      <c r="L101" s="35"/>
      <c r="M101" s="38"/>
      <c r="N101" s="207"/>
      <c r="O101" s="208"/>
      <c r="P101" s="62"/>
      <c r="Q101" s="62"/>
      <c r="R101" s="62"/>
      <c r="S101" s="62"/>
      <c r="T101" s="62"/>
      <c r="U101" s="62"/>
      <c r="V101" s="62"/>
      <c r="W101" s="62"/>
      <c r="X101" s="63"/>
      <c r="Y101" s="33"/>
      <c r="Z101" s="33"/>
      <c r="AA101" s="33"/>
      <c r="AB101" s="33"/>
      <c r="AC101" s="33"/>
      <c r="AD101" s="33"/>
      <c r="AE101" s="33"/>
      <c r="AT101" s="17" t="s">
        <v>178</v>
      </c>
      <c r="AU101" s="17" t="s">
        <v>89</v>
      </c>
    </row>
    <row r="102" spans="1:65" s="13" customFormat="1">
      <c r="B102" s="210"/>
      <c r="C102" s="211"/>
      <c r="D102" s="205" t="s">
        <v>181</v>
      </c>
      <c r="E102" s="212" t="s">
        <v>20</v>
      </c>
      <c r="F102" s="213" t="s">
        <v>7276</v>
      </c>
      <c r="G102" s="211"/>
      <c r="H102" s="214">
        <v>79.2</v>
      </c>
      <c r="I102" s="215"/>
      <c r="J102" s="215"/>
      <c r="K102" s="211"/>
      <c r="L102" s="211"/>
      <c r="M102" s="216"/>
      <c r="N102" s="217"/>
      <c r="O102" s="218"/>
      <c r="P102" s="218"/>
      <c r="Q102" s="218"/>
      <c r="R102" s="218"/>
      <c r="S102" s="218"/>
      <c r="T102" s="218"/>
      <c r="U102" s="218"/>
      <c r="V102" s="218"/>
      <c r="W102" s="218"/>
      <c r="X102" s="219"/>
      <c r="AT102" s="220" t="s">
        <v>181</v>
      </c>
      <c r="AU102" s="220" t="s">
        <v>89</v>
      </c>
      <c r="AV102" s="13" t="s">
        <v>89</v>
      </c>
      <c r="AW102" s="13" t="s">
        <v>5</v>
      </c>
      <c r="AX102" s="13" t="s">
        <v>79</v>
      </c>
      <c r="AY102" s="220" t="s">
        <v>168</v>
      </c>
    </row>
    <row r="103" spans="1:65" s="13" customFormat="1">
      <c r="B103" s="210"/>
      <c r="C103" s="211"/>
      <c r="D103" s="205" t="s">
        <v>181</v>
      </c>
      <c r="E103" s="212" t="s">
        <v>20</v>
      </c>
      <c r="F103" s="213" t="s">
        <v>7277</v>
      </c>
      <c r="G103" s="211"/>
      <c r="H103" s="214">
        <v>3.161</v>
      </c>
      <c r="I103" s="215"/>
      <c r="J103" s="215"/>
      <c r="K103" s="211"/>
      <c r="L103" s="211"/>
      <c r="M103" s="216"/>
      <c r="N103" s="217"/>
      <c r="O103" s="218"/>
      <c r="P103" s="218"/>
      <c r="Q103" s="218"/>
      <c r="R103" s="218"/>
      <c r="S103" s="218"/>
      <c r="T103" s="218"/>
      <c r="U103" s="218"/>
      <c r="V103" s="218"/>
      <c r="W103" s="218"/>
      <c r="X103" s="219"/>
      <c r="AT103" s="220" t="s">
        <v>181</v>
      </c>
      <c r="AU103" s="220" t="s">
        <v>89</v>
      </c>
      <c r="AV103" s="13" t="s">
        <v>89</v>
      </c>
      <c r="AW103" s="13" t="s">
        <v>5</v>
      </c>
      <c r="AX103" s="13" t="s">
        <v>79</v>
      </c>
      <c r="AY103" s="220" t="s">
        <v>168</v>
      </c>
    </row>
    <row r="104" spans="1:65" s="13" customFormat="1">
      <c r="B104" s="210"/>
      <c r="C104" s="211"/>
      <c r="D104" s="205" t="s">
        <v>181</v>
      </c>
      <c r="E104" s="212" t="s">
        <v>20</v>
      </c>
      <c r="F104" s="213" t="s">
        <v>7278</v>
      </c>
      <c r="G104" s="211"/>
      <c r="H104" s="214">
        <v>10.845000000000001</v>
      </c>
      <c r="I104" s="215"/>
      <c r="J104" s="215"/>
      <c r="K104" s="211"/>
      <c r="L104" s="211"/>
      <c r="M104" s="216"/>
      <c r="N104" s="217"/>
      <c r="O104" s="218"/>
      <c r="P104" s="218"/>
      <c r="Q104" s="218"/>
      <c r="R104" s="218"/>
      <c r="S104" s="218"/>
      <c r="T104" s="218"/>
      <c r="U104" s="218"/>
      <c r="V104" s="218"/>
      <c r="W104" s="218"/>
      <c r="X104" s="219"/>
      <c r="AT104" s="220" t="s">
        <v>181</v>
      </c>
      <c r="AU104" s="220" t="s">
        <v>89</v>
      </c>
      <c r="AV104" s="13" t="s">
        <v>89</v>
      </c>
      <c r="AW104" s="13" t="s">
        <v>5</v>
      </c>
      <c r="AX104" s="13" t="s">
        <v>79</v>
      </c>
      <c r="AY104" s="220" t="s">
        <v>168</v>
      </c>
    </row>
    <row r="105" spans="1:65" s="13" customFormat="1">
      <c r="B105" s="210"/>
      <c r="C105" s="211"/>
      <c r="D105" s="205" t="s">
        <v>181</v>
      </c>
      <c r="E105" s="212" t="s">
        <v>20</v>
      </c>
      <c r="F105" s="213" t="s">
        <v>7279</v>
      </c>
      <c r="G105" s="211"/>
      <c r="H105" s="214">
        <v>11.387</v>
      </c>
      <c r="I105" s="215"/>
      <c r="J105" s="215"/>
      <c r="K105" s="211"/>
      <c r="L105" s="211"/>
      <c r="M105" s="216"/>
      <c r="N105" s="217"/>
      <c r="O105" s="218"/>
      <c r="P105" s="218"/>
      <c r="Q105" s="218"/>
      <c r="R105" s="218"/>
      <c r="S105" s="218"/>
      <c r="T105" s="218"/>
      <c r="U105" s="218"/>
      <c r="V105" s="218"/>
      <c r="W105" s="218"/>
      <c r="X105" s="219"/>
      <c r="AT105" s="220" t="s">
        <v>181</v>
      </c>
      <c r="AU105" s="220" t="s">
        <v>89</v>
      </c>
      <c r="AV105" s="13" t="s">
        <v>89</v>
      </c>
      <c r="AW105" s="13" t="s">
        <v>5</v>
      </c>
      <c r="AX105" s="13" t="s">
        <v>79</v>
      </c>
      <c r="AY105" s="220" t="s">
        <v>168</v>
      </c>
    </row>
    <row r="106" spans="1:65" s="13" customFormat="1">
      <c r="B106" s="210"/>
      <c r="C106" s="211"/>
      <c r="D106" s="205" t="s">
        <v>181</v>
      </c>
      <c r="E106" s="212" t="s">
        <v>20</v>
      </c>
      <c r="F106" s="213" t="s">
        <v>7280</v>
      </c>
      <c r="G106" s="211"/>
      <c r="H106" s="214">
        <v>4.4400000000000004</v>
      </c>
      <c r="I106" s="215"/>
      <c r="J106" s="215"/>
      <c r="K106" s="211"/>
      <c r="L106" s="211"/>
      <c r="M106" s="216"/>
      <c r="N106" s="217"/>
      <c r="O106" s="218"/>
      <c r="P106" s="218"/>
      <c r="Q106" s="218"/>
      <c r="R106" s="218"/>
      <c r="S106" s="218"/>
      <c r="T106" s="218"/>
      <c r="U106" s="218"/>
      <c r="V106" s="218"/>
      <c r="W106" s="218"/>
      <c r="X106" s="219"/>
      <c r="AT106" s="220" t="s">
        <v>181</v>
      </c>
      <c r="AU106" s="220" t="s">
        <v>89</v>
      </c>
      <c r="AV106" s="13" t="s">
        <v>89</v>
      </c>
      <c r="AW106" s="13" t="s">
        <v>5</v>
      </c>
      <c r="AX106" s="13" t="s">
        <v>79</v>
      </c>
      <c r="AY106" s="220" t="s">
        <v>168</v>
      </c>
    </row>
    <row r="107" spans="1:65" s="14" customFormat="1">
      <c r="B107" s="235"/>
      <c r="C107" s="236"/>
      <c r="D107" s="205" t="s">
        <v>181</v>
      </c>
      <c r="E107" s="237" t="s">
        <v>20</v>
      </c>
      <c r="F107" s="238" t="s">
        <v>7281</v>
      </c>
      <c r="G107" s="236"/>
      <c r="H107" s="237" t="s">
        <v>20</v>
      </c>
      <c r="I107" s="239"/>
      <c r="J107" s="239"/>
      <c r="K107" s="236"/>
      <c r="L107" s="236"/>
      <c r="M107" s="240"/>
      <c r="N107" s="241"/>
      <c r="O107" s="242"/>
      <c r="P107" s="242"/>
      <c r="Q107" s="242"/>
      <c r="R107" s="242"/>
      <c r="S107" s="242"/>
      <c r="T107" s="242"/>
      <c r="U107" s="242"/>
      <c r="V107" s="242"/>
      <c r="W107" s="242"/>
      <c r="X107" s="243"/>
      <c r="AT107" s="244" t="s">
        <v>181</v>
      </c>
      <c r="AU107" s="244" t="s">
        <v>89</v>
      </c>
      <c r="AV107" s="14" t="s">
        <v>87</v>
      </c>
      <c r="AW107" s="14" t="s">
        <v>5</v>
      </c>
      <c r="AX107" s="14" t="s">
        <v>79</v>
      </c>
      <c r="AY107" s="244" t="s">
        <v>168</v>
      </c>
    </row>
    <row r="108" spans="1:65" s="13" customFormat="1">
      <c r="B108" s="210"/>
      <c r="C108" s="211"/>
      <c r="D108" s="205" t="s">
        <v>181</v>
      </c>
      <c r="E108" s="212" t="s">
        <v>20</v>
      </c>
      <c r="F108" s="213" t="s">
        <v>7282</v>
      </c>
      <c r="G108" s="211"/>
      <c r="H108" s="214">
        <v>-1.7</v>
      </c>
      <c r="I108" s="215"/>
      <c r="J108" s="215"/>
      <c r="K108" s="211"/>
      <c r="L108" s="211"/>
      <c r="M108" s="216"/>
      <c r="N108" s="217"/>
      <c r="O108" s="218"/>
      <c r="P108" s="218"/>
      <c r="Q108" s="218"/>
      <c r="R108" s="218"/>
      <c r="S108" s="218"/>
      <c r="T108" s="218"/>
      <c r="U108" s="218"/>
      <c r="V108" s="218"/>
      <c r="W108" s="218"/>
      <c r="X108" s="219"/>
      <c r="AT108" s="220" t="s">
        <v>181</v>
      </c>
      <c r="AU108" s="220" t="s">
        <v>89</v>
      </c>
      <c r="AV108" s="13" t="s">
        <v>89</v>
      </c>
      <c r="AW108" s="13" t="s">
        <v>5</v>
      </c>
      <c r="AX108" s="13" t="s">
        <v>79</v>
      </c>
      <c r="AY108" s="220" t="s">
        <v>168</v>
      </c>
    </row>
    <row r="109" spans="1:65" s="2" customFormat="1" ht="24" customHeight="1">
      <c r="A109" s="33"/>
      <c r="B109" s="34"/>
      <c r="C109" s="191" t="s">
        <v>167</v>
      </c>
      <c r="D109" s="191" t="s">
        <v>171</v>
      </c>
      <c r="E109" s="192" t="s">
        <v>4254</v>
      </c>
      <c r="F109" s="193" t="s">
        <v>4255</v>
      </c>
      <c r="G109" s="194" t="s">
        <v>255</v>
      </c>
      <c r="H109" s="195">
        <v>21.466999999999999</v>
      </c>
      <c r="I109" s="196"/>
      <c r="J109" s="196"/>
      <c r="K109" s="197">
        <f>ROUND(P109*H109,2)</f>
        <v>0</v>
      </c>
      <c r="L109" s="193" t="s">
        <v>175</v>
      </c>
      <c r="M109" s="38"/>
      <c r="N109" s="198" t="s">
        <v>20</v>
      </c>
      <c r="O109" s="199" t="s">
        <v>48</v>
      </c>
      <c r="P109" s="200">
        <f>I109+J109</f>
        <v>0</v>
      </c>
      <c r="Q109" s="200">
        <f>ROUND(I109*H109,2)</f>
        <v>0</v>
      </c>
      <c r="R109" s="200">
        <f>ROUND(J109*H109,2)</f>
        <v>0</v>
      </c>
      <c r="S109" s="62"/>
      <c r="T109" s="201">
        <f>S109*H109</f>
        <v>0</v>
      </c>
      <c r="U109" s="201">
        <v>0</v>
      </c>
      <c r="V109" s="201">
        <f>U109*H109</f>
        <v>0</v>
      </c>
      <c r="W109" s="201">
        <v>0</v>
      </c>
      <c r="X109" s="202">
        <f>W109*H109</f>
        <v>0</v>
      </c>
      <c r="Y109" s="33"/>
      <c r="Z109" s="33"/>
      <c r="AA109" s="33"/>
      <c r="AB109" s="33"/>
      <c r="AC109" s="33"/>
      <c r="AD109" s="33"/>
      <c r="AE109" s="33"/>
      <c r="AR109" s="203" t="s">
        <v>191</v>
      </c>
      <c r="AT109" s="203" t="s">
        <v>171</v>
      </c>
      <c r="AU109" s="203" t="s">
        <v>89</v>
      </c>
      <c r="AY109" s="17" t="s">
        <v>168</v>
      </c>
      <c r="BE109" s="204">
        <f>IF(O109="základní",K109,0)</f>
        <v>0</v>
      </c>
      <c r="BF109" s="204">
        <f>IF(O109="snížená",K109,0)</f>
        <v>0</v>
      </c>
      <c r="BG109" s="204">
        <f>IF(O109="zákl. přenesená",K109,0)</f>
        <v>0</v>
      </c>
      <c r="BH109" s="204">
        <f>IF(O109="sníž. přenesená",K109,0)</f>
        <v>0</v>
      </c>
      <c r="BI109" s="204">
        <f>IF(O109="nulová",K109,0)</f>
        <v>0</v>
      </c>
      <c r="BJ109" s="17" t="s">
        <v>87</v>
      </c>
      <c r="BK109" s="204">
        <f>ROUND(P109*H109,2)</f>
        <v>0</v>
      </c>
      <c r="BL109" s="17" t="s">
        <v>191</v>
      </c>
      <c r="BM109" s="203" t="s">
        <v>7283</v>
      </c>
    </row>
    <row r="110" spans="1:65" s="2" customFormat="1" ht="29.25">
      <c r="A110" s="33"/>
      <c r="B110" s="34"/>
      <c r="C110" s="35"/>
      <c r="D110" s="205" t="s">
        <v>178</v>
      </c>
      <c r="E110" s="35"/>
      <c r="F110" s="206" t="s">
        <v>4257</v>
      </c>
      <c r="G110" s="35"/>
      <c r="H110" s="35"/>
      <c r="I110" s="107"/>
      <c r="J110" s="107"/>
      <c r="K110" s="35"/>
      <c r="L110" s="35"/>
      <c r="M110" s="38"/>
      <c r="N110" s="207"/>
      <c r="O110" s="208"/>
      <c r="P110" s="62"/>
      <c r="Q110" s="62"/>
      <c r="R110" s="62"/>
      <c r="S110" s="62"/>
      <c r="T110" s="62"/>
      <c r="U110" s="62"/>
      <c r="V110" s="62"/>
      <c r="W110" s="62"/>
      <c r="X110" s="63"/>
      <c r="Y110" s="33"/>
      <c r="Z110" s="33"/>
      <c r="AA110" s="33"/>
      <c r="AB110" s="33"/>
      <c r="AC110" s="33"/>
      <c r="AD110" s="33"/>
      <c r="AE110" s="33"/>
      <c r="AT110" s="17" t="s">
        <v>178</v>
      </c>
      <c r="AU110" s="17" t="s">
        <v>89</v>
      </c>
    </row>
    <row r="111" spans="1:65" s="13" customFormat="1">
      <c r="B111" s="210"/>
      <c r="C111" s="211"/>
      <c r="D111" s="205" t="s">
        <v>181</v>
      </c>
      <c r="E111" s="211"/>
      <c r="F111" s="213" t="s">
        <v>7284</v>
      </c>
      <c r="G111" s="211"/>
      <c r="H111" s="214">
        <v>21.466999999999999</v>
      </c>
      <c r="I111" s="215"/>
      <c r="J111" s="215"/>
      <c r="K111" s="211"/>
      <c r="L111" s="211"/>
      <c r="M111" s="216"/>
      <c r="N111" s="217"/>
      <c r="O111" s="218"/>
      <c r="P111" s="218"/>
      <c r="Q111" s="218"/>
      <c r="R111" s="218"/>
      <c r="S111" s="218"/>
      <c r="T111" s="218"/>
      <c r="U111" s="218"/>
      <c r="V111" s="218"/>
      <c r="W111" s="218"/>
      <c r="X111" s="219"/>
      <c r="AT111" s="220" t="s">
        <v>181</v>
      </c>
      <c r="AU111" s="220" t="s">
        <v>89</v>
      </c>
      <c r="AV111" s="13" t="s">
        <v>89</v>
      </c>
      <c r="AW111" s="13" t="s">
        <v>4</v>
      </c>
      <c r="AX111" s="13" t="s">
        <v>87</v>
      </c>
      <c r="AY111" s="220" t="s">
        <v>168</v>
      </c>
    </row>
    <row r="112" spans="1:65" s="2" customFormat="1" ht="24" customHeight="1">
      <c r="A112" s="33"/>
      <c r="B112" s="34"/>
      <c r="C112" s="191" t="s">
        <v>260</v>
      </c>
      <c r="D112" s="191" t="s">
        <v>171</v>
      </c>
      <c r="E112" s="192" t="s">
        <v>7285</v>
      </c>
      <c r="F112" s="193" t="s">
        <v>7286</v>
      </c>
      <c r="G112" s="194" t="s">
        <v>255</v>
      </c>
      <c r="H112" s="195">
        <v>1.7</v>
      </c>
      <c r="I112" s="196"/>
      <c r="J112" s="196"/>
      <c r="K112" s="197">
        <f>ROUND(P112*H112,2)</f>
        <v>0</v>
      </c>
      <c r="L112" s="193" t="s">
        <v>175</v>
      </c>
      <c r="M112" s="38"/>
      <c r="N112" s="198" t="s">
        <v>20</v>
      </c>
      <c r="O112" s="199" t="s">
        <v>48</v>
      </c>
      <c r="P112" s="200">
        <f>I112+J112</f>
        <v>0</v>
      </c>
      <c r="Q112" s="200">
        <f>ROUND(I112*H112,2)</f>
        <v>0</v>
      </c>
      <c r="R112" s="200">
        <f>ROUND(J112*H112,2)</f>
        <v>0</v>
      </c>
      <c r="S112" s="62"/>
      <c r="T112" s="201">
        <f>S112*H112</f>
        <v>0</v>
      </c>
      <c r="U112" s="201">
        <v>0</v>
      </c>
      <c r="V112" s="201">
        <f>U112*H112</f>
        <v>0</v>
      </c>
      <c r="W112" s="201">
        <v>0</v>
      </c>
      <c r="X112" s="202">
        <f>W112*H112</f>
        <v>0</v>
      </c>
      <c r="Y112" s="33"/>
      <c r="Z112" s="33"/>
      <c r="AA112" s="33"/>
      <c r="AB112" s="33"/>
      <c r="AC112" s="33"/>
      <c r="AD112" s="33"/>
      <c r="AE112" s="33"/>
      <c r="AR112" s="203" t="s">
        <v>191</v>
      </c>
      <c r="AT112" s="203" t="s">
        <v>171</v>
      </c>
      <c r="AU112" s="203" t="s">
        <v>89</v>
      </c>
      <c r="AY112" s="17" t="s">
        <v>168</v>
      </c>
      <c r="BE112" s="204">
        <f>IF(O112="základní",K112,0)</f>
        <v>0</v>
      </c>
      <c r="BF112" s="204">
        <f>IF(O112="snížená",K112,0)</f>
        <v>0</v>
      </c>
      <c r="BG112" s="204">
        <f>IF(O112="zákl. přenesená",K112,0)</f>
        <v>0</v>
      </c>
      <c r="BH112" s="204">
        <f>IF(O112="sníž. přenesená",K112,0)</f>
        <v>0</v>
      </c>
      <c r="BI112" s="204">
        <f>IF(O112="nulová",K112,0)</f>
        <v>0</v>
      </c>
      <c r="BJ112" s="17" t="s">
        <v>87</v>
      </c>
      <c r="BK112" s="204">
        <f>ROUND(P112*H112,2)</f>
        <v>0</v>
      </c>
      <c r="BL112" s="17" t="s">
        <v>191</v>
      </c>
      <c r="BM112" s="203" t="s">
        <v>7287</v>
      </c>
    </row>
    <row r="113" spans="1:65" s="2" customFormat="1" ht="29.25">
      <c r="A113" s="33"/>
      <c r="B113" s="34"/>
      <c r="C113" s="35"/>
      <c r="D113" s="205" t="s">
        <v>178</v>
      </c>
      <c r="E113" s="35"/>
      <c r="F113" s="206" t="s">
        <v>7288</v>
      </c>
      <c r="G113" s="35"/>
      <c r="H113" s="35"/>
      <c r="I113" s="107"/>
      <c r="J113" s="107"/>
      <c r="K113" s="35"/>
      <c r="L113" s="35"/>
      <c r="M113" s="38"/>
      <c r="N113" s="207"/>
      <c r="O113" s="208"/>
      <c r="P113" s="62"/>
      <c r="Q113" s="62"/>
      <c r="R113" s="62"/>
      <c r="S113" s="62"/>
      <c r="T113" s="62"/>
      <c r="U113" s="62"/>
      <c r="V113" s="62"/>
      <c r="W113" s="62"/>
      <c r="X113" s="63"/>
      <c r="Y113" s="33"/>
      <c r="Z113" s="33"/>
      <c r="AA113" s="33"/>
      <c r="AB113" s="33"/>
      <c r="AC113" s="33"/>
      <c r="AD113" s="33"/>
      <c r="AE113" s="33"/>
      <c r="AT113" s="17" t="s">
        <v>178</v>
      </c>
      <c r="AU113" s="17" t="s">
        <v>89</v>
      </c>
    </row>
    <row r="114" spans="1:65" s="13" customFormat="1">
      <c r="B114" s="210"/>
      <c r="C114" s="211"/>
      <c r="D114" s="205" t="s">
        <v>181</v>
      </c>
      <c r="E114" s="212" t="s">
        <v>20</v>
      </c>
      <c r="F114" s="213" t="s">
        <v>7289</v>
      </c>
      <c r="G114" s="211"/>
      <c r="H114" s="214">
        <v>1.7</v>
      </c>
      <c r="I114" s="215"/>
      <c r="J114" s="215"/>
      <c r="K114" s="211"/>
      <c r="L114" s="211"/>
      <c r="M114" s="216"/>
      <c r="N114" s="217"/>
      <c r="O114" s="218"/>
      <c r="P114" s="218"/>
      <c r="Q114" s="218"/>
      <c r="R114" s="218"/>
      <c r="S114" s="218"/>
      <c r="T114" s="218"/>
      <c r="U114" s="218"/>
      <c r="V114" s="218"/>
      <c r="W114" s="218"/>
      <c r="X114" s="219"/>
      <c r="AT114" s="220" t="s">
        <v>181</v>
      </c>
      <c r="AU114" s="220" t="s">
        <v>89</v>
      </c>
      <c r="AV114" s="13" t="s">
        <v>89</v>
      </c>
      <c r="AW114" s="13" t="s">
        <v>5</v>
      </c>
      <c r="AX114" s="13" t="s">
        <v>79</v>
      </c>
      <c r="AY114" s="220" t="s">
        <v>168</v>
      </c>
    </row>
    <row r="115" spans="1:65" s="2" customFormat="1" ht="24" customHeight="1">
      <c r="A115" s="33"/>
      <c r="B115" s="34"/>
      <c r="C115" s="191" t="s">
        <v>269</v>
      </c>
      <c r="D115" s="191" t="s">
        <v>171</v>
      </c>
      <c r="E115" s="192" t="s">
        <v>270</v>
      </c>
      <c r="F115" s="193" t="s">
        <v>271</v>
      </c>
      <c r="G115" s="194" t="s">
        <v>255</v>
      </c>
      <c r="H115" s="195">
        <v>0.34</v>
      </c>
      <c r="I115" s="196"/>
      <c r="J115" s="196"/>
      <c r="K115" s="197">
        <f>ROUND(P115*H115,2)</f>
        <v>0</v>
      </c>
      <c r="L115" s="193" t="s">
        <v>175</v>
      </c>
      <c r="M115" s="38"/>
      <c r="N115" s="198" t="s">
        <v>20</v>
      </c>
      <c r="O115" s="199" t="s">
        <v>48</v>
      </c>
      <c r="P115" s="200">
        <f>I115+J115</f>
        <v>0</v>
      </c>
      <c r="Q115" s="200">
        <f>ROUND(I115*H115,2)</f>
        <v>0</v>
      </c>
      <c r="R115" s="200">
        <f>ROUND(J115*H115,2)</f>
        <v>0</v>
      </c>
      <c r="S115" s="62"/>
      <c r="T115" s="201">
        <f>S115*H115</f>
        <v>0</v>
      </c>
      <c r="U115" s="201">
        <v>0</v>
      </c>
      <c r="V115" s="201">
        <f>U115*H115</f>
        <v>0</v>
      </c>
      <c r="W115" s="201">
        <v>0</v>
      </c>
      <c r="X115" s="202">
        <f>W115*H115</f>
        <v>0</v>
      </c>
      <c r="Y115" s="33"/>
      <c r="Z115" s="33"/>
      <c r="AA115" s="33"/>
      <c r="AB115" s="33"/>
      <c r="AC115" s="33"/>
      <c r="AD115" s="33"/>
      <c r="AE115" s="33"/>
      <c r="AR115" s="203" t="s">
        <v>191</v>
      </c>
      <c r="AT115" s="203" t="s">
        <v>171</v>
      </c>
      <c r="AU115" s="203" t="s">
        <v>89</v>
      </c>
      <c r="AY115" s="17" t="s">
        <v>168</v>
      </c>
      <c r="BE115" s="204">
        <f>IF(O115="základní",K115,0)</f>
        <v>0</v>
      </c>
      <c r="BF115" s="204">
        <f>IF(O115="snížená",K115,0)</f>
        <v>0</v>
      </c>
      <c r="BG115" s="204">
        <f>IF(O115="zákl. přenesená",K115,0)</f>
        <v>0</v>
      </c>
      <c r="BH115" s="204">
        <f>IF(O115="sníž. přenesená",K115,0)</f>
        <v>0</v>
      </c>
      <c r="BI115" s="204">
        <f>IF(O115="nulová",K115,0)</f>
        <v>0</v>
      </c>
      <c r="BJ115" s="17" t="s">
        <v>87</v>
      </c>
      <c r="BK115" s="204">
        <f>ROUND(P115*H115,2)</f>
        <v>0</v>
      </c>
      <c r="BL115" s="17" t="s">
        <v>191</v>
      </c>
      <c r="BM115" s="203" t="s">
        <v>7290</v>
      </c>
    </row>
    <row r="116" spans="1:65" s="2" customFormat="1" ht="39">
      <c r="A116" s="33"/>
      <c r="B116" s="34"/>
      <c r="C116" s="35"/>
      <c r="D116" s="205" t="s">
        <v>178</v>
      </c>
      <c r="E116" s="35"/>
      <c r="F116" s="206" t="s">
        <v>273</v>
      </c>
      <c r="G116" s="35"/>
      <c r="H116" s="35"/>
      <c r="I116" s="107"/>
      <c r="J116" s="107"/>
      <c r="K116" s="35"/>
      <c r="L116" s="35"/>
      <c r="M116" s="38"/>
      <c r="N116" s="207"/>
      <c r="O116" s="208"/>
      <c r="P116" s="62"/>
      <c r="Q116" s="62"/>
      <c r="R116" s="62"/>
      <c r="S116" s="62"/>
      <c r="T116" s="62"/>
      <c r="U116" s="62"/>
      <c r="V116" s="62"/>
      <c r="W116" s="62"/>
      <c r="X116" s="63"/>
      <c r="Y116" s="33"/>
      <c r="Z116" s="33"/>
      <c r="AA116" s="33"/>
      <c r="AB116" s="33"/>
      <c r="AC116" s="33"/>
      <c r="AD116" s="33"/>
      <c r="AE116" s="33"/>
      <c r="AT116" s="17" t="s">
        <v>178</v>
      </c>
      <c r="AU116" s="17" t="s">
        <v>89</v>
      </c>
    </row>
    <row r="117" spans="1:65" s="13" customFormat="1">
      <c r="B117" s="210"/>
      <c r="C117" s="211"/>
      <c r="D117" s="205" t="s">
        <v>181</v>
      </c>
      <c r="E117" s="211"/>
      <c r="F117" s="213" t="s">
        <v>7291</v>
      </c>
      <c r="G117" s="211"/>
      <c r="H117" s="214">
        <v>0.34</v>
      </c>
      <c r="I117" s="215"/>
      <c r="J117" s="215"/>
      <c r="K117" s="211"/>
      <c r="L117" s="211"/>
      <c r="M117" s="216"/>
      <c r="N117" s="217"/>
      <c r="O117" s="218"/>
      <c r="P117" s="218"/>
      <c r="Q117" s="218"/>
      <c r="R117" s="218"/>
      <c r="S117" s="218"/>
      <c r="T117" s="218"/>
      <c r="U117" s="218"/>
      <c r="V117" s="218"/>
      <c r="W117" s="218"/>
      <c r="X117" s="219"/>
      <c r="AT117" s="220" t="s">
        <v>181</v>
      </c>
      <c r="AU117" s="220" t="s">
        <v>89</v>
      </c>
      <c r="AV117" s="13" t="s">
        <v>89</v>
      </c>
      <c r="AW117" s="13" t="s">
        <v>4</v>
      </c>
      <c r="AX117" s="13" t="s">
        <v>87</v>
      </c>
      <c r="AY117" s="220" t="s">
        <v>168</v>
      </c>
    </row>
    <row r="118" spans="1:65" s="2" customFormat="1" ht="24" customHeight="1">
      <c r="A118" s="33"/>
      <c r="B118" s="34"/>
      <c r="C118" s="191" t="s">
        <v>275</v>
      </c>
      <c r="D118" s="191" t="s">
        <v>171</v>
      </c>
      <c r="E118" s="192" t="s">
        <v>7292</v>
      </c>
      <c r="F118" s="193" t="s">
        <v>7293</v>
      </c>
      <c r="G118" s="194" t="s">
        <v>255</v>
      </c>
      <c r="H118" s="195">
        <v>20.731999999999999</v>
      </c>
      <c r="I118" s="196"/>
      <c r="J118" s="196"/>
      <c r="K118" s="197">
        <f>ROUND(P118*H118,2)</f>
        <v>0</v>
      </c>
      <c r="L118" s="193" t="s">
        <v>175</v>
      </c>
      <c r="M118" s="38"/>
      <c r="N118" s="198" t="s">
        <v>20</v>
      </c>
      <c r="O118" s="199" t="s">
        <v>48</v>
      </c>
      <c r="P118" s="200">
        <f>I118+J118</f>
        <v>0</v>
      </c>
      <c r="Q118" s="200">
        <f>ROUND(I118*H118,2)</f>
        <v>0</v>
      </c>
      <c r="R118" s="200">
        <f>ROUND(J118*H118,2)</f>
        <v>0</v>
      </c>
      <c r="S118" s="62"/>
      <c r="T118" s="201">
        <f>S118*H118</f>
        <v>0</v>
      </c>
      <c r="U118" s="201">
        <v>0</v>
      </c>
      <c r="V118" s="201">
        <f>U118*H118</f>
        <v>0</v>
      </c>
      <c r="W118" s="201">
        <v>0</v>
      </c>
      <c r="X118" s="202">
        <f>W118*H118</f>
        <v>0</v>
      </c>
      <c r="Y118" s="33"/>
      <c r="Z118" s="33"/>
      <c r="AA118" s="33"/>
      <c r="AB118" s="33"/>
      <c r="AC118" s="33"/>
      <c r="AD118" s="33"/>
      <c r="AE118" s="33"/>
      <c r="AR118" s="203" t="s">
        <v>191</v>
      </c>
      <c r="AT118" s="203" t="s">
        <v>171</v>
      </c>
      <c r="AU118" s="203" t="s">
        <v>89</v>
      </c>
      <c r="AY118" s="17" t="s">
        <v>168</v>
      </c>
      <c r="BE118" s="204">
        <f>IF(O118="základní",K118,0)</f>
        <v>0</v>
      </c>
      <c r="BF118" s="204">
        <f>IF(O118="snížená",K118,0)</f>
        <v>0</v>
      </c>
      <c r="BG118" s="204">
        <f>IF(O118="zákl. přenesená",K118,0)</f>
        <v>0</v>
      </c>
      <c r="BH118" s="204">
        <f>IF(O118="sníž. přenesená",K118,0)</f>
        <v>0</v>
      </c>
      <c r="BI118" s="204">
        <f>IF(O118="nulová",K118,0)</f>
        <v>0</v>
      </c>
      <c r="BJ118" s="17" t="s">
        <v>87</v>
      </c>
      <c r="BK118" s="204">
        <f>ROUND(P118*H118,2)</f>
        <v>0</v>
      </c>
      <c r="BL118" s="17" t="s">
        <v>191</v>
      </c>
      <c r="BM118" s="203" t="s">
        <v>7294</v>
      </c>
    </row>
    <row r="119" spans="1:65" s="2" customFormat="1" ht="19.5">
      <c r="A119" s="33"/>
      <c r="B119" s="34"/>
      <c r="C119" s="35"/>
      <c r="D119" s="205" t="s">
        <v>178</v>
      </c>
      <c r="E119" s="35"/>
      <c r="F119" s="206" t="s">
        <v>7295</v>
      </c>
      <c r="G119" s="35"/>
      <c r="H119" s="35"/>
      <c r="I119" s="107"/>
      <c r="J119" s="107"/>
      <c r="K119" s="35"/>
      <c r="L119" s="35"/>
      <c r="M119" s="38"/>
      <c r="N119" s="207"/>
      <c r="O119" s="208"/>
      <c r="P119" s="62"/>
      <c r="Q119" s="62"/>
      <c r="R119" s="62"/>
      <c r="S119" s="62"/>
      <c r="T119" s="62"/>
      <c r="U119" s="62"/>
      <c r="V119" s="62"/>
      <c r="W119" s="62"/>
      <c r="X119" s="63"/>
      <c r="Y119" s="33"/>
      <c r="Z119" s="33"/>
      <c r="AA119" s="33"/>
      <c r="AB119" s="33"/>
      <c r="AC119" s="33"/>
      <c r="AD119" s="33"/>
      <c r="AE119" s="33"/>
      <c r="AT119" s="17" t="s">
        <v>178</v>
      </c>
      <c r="AU119" s="17" t="s">
        <v>89</v>
      </c>
    </row>
    <row r="120" spans="1:65" s="13" customFormat="1">
      <c r="B120" s="210"/>
      <c r="C120" s="211"/>
      <c r="D120" s="205" t="s">
        <v>181</v>
      </c>
      <c r="E120" s="212" t="s">
        <v>20</v>
      </c>
      <c r="F120" s="213" t="s">
        <v>7296</v>
      </c>
      <c r="G120" s="211"/>
      <c r="H120" s="214">
        <v>11.6</v>
      </c>
      <c r="I120" s="215"/>
      <c r="J120" s="215"/>
      <c r="K120" s="211"/>
      <c r="L120" s="211"/>
      <c r="M120" s="216"/>
      <c r="N120" s="217"/>
      <c r="O120" s="218"/>
      <c r="P120" s="218"/>
      <c r="Q120" s="218"/>
      <c r="R120" s="218"/>
      <c r="S120" s="218"/>
      <c r="T120" s="218"/>
      <c r="U120" s="218"/>
      <c r="V120" s="218"/>
      <c r="W120" s="218"/>
      <c r="X120" s="219"/>
      <c r="AT120" s="220" t="s">
        <v>181</v>
      </c>
      <c r="AU120" s="220" t="s">
        <v>89</v>
      </c>
      <c r="AV120" s="13" t="s">
        <v>89</v>
      </c>
      <c r="AW120" s="13" t="s">
        <v>5</v>
      </c>
      <c r="AX120" s="13" t="s">
        <v>79</v>
      </c>
      <c r="AY120" s="220" t="s">
        <v>168</v>
      </c>
    </row>
    <row r="121" spans="1:65" s="13" customFormat="1">
      <c r="B121" s="210"/>
      <c r="C121" s="211"/>
      <c r="D121" s="205" t="s">
        <v>181</v>
      </c>
      <c r="E121" s="212" t="s">
        <v>20</v>
      </c>
      <c r="F121" s="213" t="s">
        <v>7297</v>
      </c>
      <c r="G121" s="211"/>
      <c r="H121" s="214">
        <v>9.1319999999999997</v>
      </c>
      <c r="I121" s="215"/>
      <c r="J121" s="215"/>
      <c r="K121" s="211"/>
      <c r="L121" s="211"/>
      <c r="M121" s="216"/>
      <c r="N121" s="217"/>
      <c r="O121" s="218"/>
      <c r="P121" s="218"/>
      <c r="Q121" s="218"/>
      <c r="R121" s="218"/>
      <c r="S121" s="218"/>
      <c r="T121" s="218"/>
      <c r="U121" s="218"/>
      <c r="V121" s="218"/>
      <c r="W121" s="218"/>
      <c r="X121" s="219"/>
      <c r="AT121" s="220" t="s">
        <v>181</v>
      </c>
      <c r="AU121" s="220" t="s">
        <v>89</v>
      </c>
      <c r="AV121" s="13" t="s">
        <v>89</v>
      </c>
      <c r="AW121" s="13" t="s">
        <v>5</v>
      </c>
      <c r="AX121" s="13" t="s">
        <v>79</v>
      </c>
      <c r="AY121" s="220" t="s">
        <v>168</v>
      </c>
    </row>
    <row r="122" spans="1:65" s="2" customFormat="1" ht="24" customHeight="1">
      <c r="A122" s="33"/>
      <c r="B122" s="34"/>
      <c r="C122" s="191" t="s">
        <v>285</v>
      </c>
      <c r="D122" s="191" t="s">
        <v>171</v>
      </c>
      <c r="E122" s="192" t="s">
        <v>7298</v>
      </c>
      <c r="F122" s="193" t="s">
        <v>7299</v>
      </c>
      <c r="G122" s="194" t="s">
        <v>255</v>
      </c>
      <c r="H122" s="195">
        <v>4.1459999999999999</v>
      </c>
      <c r="I122" s="196"/>
      <c r="J122" s="196"/>
      <c r="K122" s="197">
        <f>ROUND(P122*H122,2)</f>
        <v>0</v>
      </c>
      <c r="L122" s="193" t="s">
        <v>175</v>
      </c>
      <c r="M122" s="38"/>
      <c r="N122" s="198" t="s">
        <v>20</v>
      </c>
      <c r="O122" s="199" t="s">
        <v>48</v>
      </c>
      <c r="P122" s="200">
        <f>I122+J122</f>
        <v>0</v>
      </c>
      <c r="Q122" s="200">
        <f>ROUND(I122*H122,2)</f>
        <v>0</v>
      </c>
      <c r="R122" s="200">
        <f>ROUND(J122*H122,2)</f>
        <v>0</v>
      </c>
      <c r="S122" s="62"/>
      <c r="T122" s="201">
        <f>S122*H122</f>
        <v>0</v>
      </c>
      <c r="U122" s="201">
        <v>0</v>
      </c>
      <c r="V122" s="201">
        <f>U122*H122</f>
        <v>0</v>
      </c>
      <c r="W122" s="201">
        <v>0</v>
      </c>
      <c r="X122" s="202">
        <f>W122*H122</f>
        <v>0</v>
      </c>
      <c r="Y122" s="33"/>
      <c r="Z122" s="33"/>
      <c r="AA122" s="33"/>
      <c r="AB122" s="33"/>
      <c r="AC122" s="33"/>
      <c r="AD122" s="33"/>
      <c r="AE122" s="33"/>
      <c r="AR122" s="203" t="s">
        <v>191</v>
      </c>
      <c r="AT122" s="203" t="s">
        <v>171</v>
      </c>
      <c r="AU122" s="203" t="s">
        <v>89</v>
      </c>
      <c r="AY122" s="17" t="s">
        <v>168</v>
      </c>
      <c r="BE122" s="204">
        <f>IF(O122="základní",K122,0)</f>
        <v>0</v>
      </c>
      <c r="BF122" s="204">
        <f>IF(O122="snížená",K122,0)</f>
        <v>0</v>
      </c>
      <c r="BG122" s="204">
        <f>IF(O122="zákl. přenesená",K122,0)</f>
        <v>0</v>
      </c>
      <c r="BH122" s="204">
        <f>IF(O122="sníž. přenesená",K122,0)</f>
        <v>0</v>
      </c>
      <c r="BI122" s="204">
        <f>IF(O122="nulová",K122,0)</f>
        <v>0</v>
      </c>
      <c r="BJ122" s="17" t="s">
        <v>87</v>
      </c>
      <c r="BK122" s="204">
        <f>ROUND(P122*H122,2)</f>
        <v>0</v>
      </c>
      <c r="BL122" s="17" t="s">
        <v>191</v>
      </c>
      <c r="BM122" s="203" t="s">
        <v>7300</v>
      </c>
    </row>
    <row r="123" spans="1:65" s="2" customFormat="1" ht="29.25">
      <c r="A123" s="33"/>
      <c r="B123" s="34"/>
      <c r="C123" s="35"/>
      <c r="D123" s="205" t="s">
        <v>178</v>
      </c>
      <c r="E123" s="35"/>
      <c r="F123" s="206" t="s">
        <v>7301</v>
      </c>
      <c r="G123" s="35"/>
      <c r="H123" s="35"/>
      <c r="I123" s="107"/>
      <c r="J123" s="107"/>
      <c r="K123" s="35"/>
      <c r="L123" s="35"/>
      <c r="M123" s="38"/>
      <c r="N123" s="207"/>
      <c r="O123" s="208"/>
      <c r="P123" s="62"/>
      <c r="Q123" s="62"/>
      <c r="R123" s="62"/>
      <c r="S123" s="62"/>
      <c r="T123" s="62"/>
      <c r="U123" s="62"/>
      <c r="V123" s="62"/>
      <c r="W123" s="62"/>
      <c r="X123" s="63"/>
      <c r="Y123" s="33"/>
      <c r="Z123" s="33"/>
      <c r="AA123" s="33"/>
      <c r="AB123" s="33"/>
      <c r="AC123" s="33"/>
      <c r="AD123" s="33"/>
      <c r="AE123" s="33"/>
      <c r="AT123" s="17" t="s">
        <v>178</v>
      </c>
      <c r="AU123" s="17" t="s">
        <v>89</v>
      </c>
    </row>
    <row r="124" spans="1:65" s="13" customFormat="1">
      <c r="B124" s="210"/>
      <c r="C124" s="211"/>
      <c r="D124" s="205" t="s">
        <v>181</v>
      </c>
      <c r="E124" s="211"/>
      <c r="F124" s="213" t="s">
        <v>7302</v>
      </c>
      <c r="G124" s="211"/>
      <c r="H124" s="214">
        <v>4.1459999999999999</v>
      </c>
      <c r="I124" s="215"/>
      <c r="J124" s="215"/>
      <c r="K124" s="211"/>
      <c r="L124" s="211"/>
      <c r="M124" s="216"/>
      <c r="N124" s="217"/>
      <c r="O124" s="218"/>
      <c r="P124" s="218"/>
      <c r="Q124" s="218"/>
      <c r="R124" s="218"/>
      <c r="S124" s="218"/>
      <c r="T124" s="218"/>
      <c r="U124" s="218"/>
      <c r="V124" s="218"/>
      <c r="W124" s="218"/>
      <c r="X124" s="219"/>
      <c r="AT124" s="220" t="s">
        <v>181</v>
      </c>
      <c r="AU124" s="220" t="s">
        <v>89</v>
      </c>
      <c r="AV124" s="13" t="s">
        <v>89</v>
      </c>
      <c r="AW124" s="13" t="s">
        <v>4</v>
      </c>
      <c r="AX124" s="13" t="s">
        <v>87</v>
      </c>
      <c r="AY124" s="220" t="s">
        <v>168</v>
      </c>
    </row>
    <row r="125" spans="1:65" s="2" customFormat="1" ht="24" customHeight="1">
      <c r="A125" s="33"/>
      <c r="B125" s="34"/>
      <c r="C125" s="191" t="s">
        <v>290</v>
      </c>
      <c r="D125" s="191" t="s">
        <v>171</v>
      </c>
      <c r="E125" s="192" t="s">
        <v>276</v>
      </c>
      <c r="F125" s="193" t="s">
        <v>277</v>
      </c>
      <c r="G125" s="194" t="s">
        <v>278</v>
      </c>
      <c r="H125" s="195">
        <v>279.88499999999999</v>
      </c>
      <c r="I125" s="196"/>
      <c r="J125" s="196"/>
      <c r="K125" s="197">
        <f>ROUND(P125*H125,2)</f>
        <v>0</v>
      </c>
      <c r="L125" s="193" t="s">
        <v>175</v>
      </c>
      <c r="M125" s="38"/>
      <c r="N125" s="198" t="s">
        <v>20</v>
      </c>
      <c r="O125" s="199" t="s">
        <v>48</v>
      </c>
      <c r="P125" s="200">
        <f>I125+J125</f>
        <v>0</v>
      </c>
      <c r="Q125" s="200">
        <f>ROUND(I125*H125,2)</f>
        <v>0</v>
      </c>
      <c r="R125" s="200">
        <f>ROUND(J125*H125,2)</f>
        <v>0</v>
      </c>
      <c r="S125" s="62"/>
      <c r="T125" s="201">
        <f>S125*H125</f>
        <v>0</v>
      </c>
      <c r="U125" s="201">
        <v>8.4000000000000003E-4</v>
      </c>
      <c r="V125" s="201">
        <f>U125*H125</f>
        <v>0.23510339999999999</v>
      </c>
      <c r="W125" s="201">
        <v>0</v>
      </c>
      <c r="X125" s="202">
        <f>W125*H125</f>
        <v>0</v>
      </c>
      <c r="Y125" s="33"/>
      <c r="Z125" s="33"/>
      <c r="AA125" s="33"/>
      <c r="AB125" s="33"/>
      <c r="AC125" s="33"/>
      <c r="AD125" s="33"/>
      <c r="AE125" s="33"/>
      <c r="AR125" s="203" t="s">
        <v>191</v>
      </c>
      <c r="AT125" s="203" t="s">
        <v>171</v>
      </c>
      <c r="AU125" s="203" t="s">
        <v>89</v>
      </c>
      <c r="AY125" s="17" t="s">
        <v>168</v>
      </c>
      <c r="BE125" s="204">
        <f>IF(O125="základní",K125,0)</f>
        <v>0</v>
      </c>
      <c r="BF125" s="204">
        <f>IF(O125="snížená",K125,0)</f>
        <v>0</v>
      </c>
      <c r="BG125" s="204">
        <f>IF(O125="zákl. přenesená",K125,0)</f>
        <v>0</v>
      </c>
      <c r="BH125" s="204">
        <f>IF(O125="sníž. přenesená",K125,0)</f>
        <v>0</v>
      </c>
      <c r="BI125" s="204">
        <f>IF(O125="nulová",K125,0)</f>
        <v>0</v>
      </c>
      <c r="BJ125" s="17" t="s">
        <v>87</v>
      </c>
      <c r="BK125" s="204">
        <f>ROUND(P125*H125,2)</f>
        <v>0</v>
      </c>
      <c r="BL125" s="17" t="s">
        <v>191</v>
      </c>
      <c r="BM125" s="203" t="s">
        <v>7303</v>
      </c>
    </row>
    <row r="126" spans="1:65" s="2" customFormat="1" ht="29.25">
      <c r="A126" s="33"/>
      <c r="B126" s="34"/>
      <c r="C126" s="35"/>
      <c r="D126" s="205" t="s">
        <v>178</v>
      </c>
      <c r="E126" s="35"/>
      <c r="F126" s="206" t="s">
        <v>280</v>
      </c>
      <c r="G126" s="35"/>
      <c r="H126" s="35"/>
      <c r="I126" s="107"/>
      <c r="J126" s="107"/>
      <c r="K126" s="35"/>
      <c r="L126" s="35"/>
      <c r="M126" s="38"/>
      <c r="N126" s="207"/>
      <c r="O126" s="208"/>
      <c r="P126" s="62"/>
      <c r="Q126" s="62"/>
      <c r="R126" s="62"/>
      <c r="S126" s="62"/>
      <c r="T126" s="62"/>
      <c r="U126" s="62"/>
      <c r="V126" s="62"/>
      <c r="W126" s="62"/>
      <c r="X126" s="63"/>
      <c r="Y126" s="33"/>
      <c r="Z126" s="33"/>
      <c r="AA126" s="33"/>
      <c r="AB126" s="33"/>
      <c r="AC126" s="33"/>
      <c r="AD126" s="33"/>
      <c r="AE126" s="33"/>
      <c r="AT126" s="17" t="s">
        <v>178</v>
      </c>
      <c r="AU126" s="17" t="s">
        <v>89</v>
      </c>
    </row>
    <row r="127" spans="1:65" s="13" customFormat="1">
      <c r="B127" s="210"/>
      <c r="C127" s="211"/>
      <c r="D127" s="205" t="s">
        <v>181</v>
      </c>
      <c r="E127" s="212" t="s">
        <v>20</v>
      </c>
      <c r="F127" s="213" t="s">
        <v>7304</v>
      </c>
      <c r="G127" s="211"/>
      <c r="H127" s="214">
        <v>200.64</v>
      </c>
      <c r="I127" s="215"/>
      <c r="J127" s="215"/>
      <c r="K127" s="211"/>
      <c r="L127" s="211"/>
      <c r="M127" s="216"/>
      <c r="N127" s="217"/>
      <c r="O127" s="218"/>
      <c r="P127" s="218"/>
      <c r="Q127" s="218"/>
      <c r="R127" s="218"/>
      <c r="S127" s="218"/>
      <c r="T127" s="218"/>
      <c r="U127" s="218"/>
      <c r="V127" s="218"/>
      <c r="W127" s="218"/>
      <c r="X127" s="219"/>
      <c r="AT127" s="220" t="s">
        <v>181</v>
      </c>
      <c r="AU127" s="220" t="s">
        <v>89</v>
      </c>
      <c r="AV127" s="13" t="s">
        <v>89</v>
      </c>
      <c r="AW127" s="13" t="s">
        <v>5</v>
      </c>
      <c r="AX127" s="13" t="s">
        <v>79</v>
      </c>
      <c r="AY127" s="220" t="s">
        <v>168</v>
      </c>
    </row>
    <row r="128" spans="1:65" s="13" customFormat="1">
      <c r="B128" s="210"/>
      <c r="C128" s="211"/>
      <c r="D128" s="205" t="s">
        <v>181</v>
      </c>
      <c r="E128" s="212" t="s">
        <v>20</v>
      </c>
      <c r="F128" s="213" t="s">
        <v>7305</v>
      </c>
      <c r="G128" s="211"/>
      <c r="H128" s="214">
        <v>6.9859999999999998</v>
      </c>
      <c r="I128" s="215"/>
      <c r="J128" s="215"/>
      <c r="K128" s="211"/>
      <c r="L128" s="211"/>
      <c r="M128" s="216"/>
      <c r="N128" s="217"/>
      <c r="O128" s="218"/>
      <c r="P128" s="218"/>
      <c r="Q128" s="218"/>
      <c r="R128" s="218"/>
      <c r="S128" s="218"/>
      <c r="T128" s="218"/>
      <c r="U128" s="218"/>
      <c r="V128" s="218"/>
      <c r="W128" s="218"/>
      <c r="X128" s="219"/>
      <c r="AT128" s="220" t="s">
        <v>181</v>
      </c>
      <c r="AU128" s="220" t="s">
        <v>89</v>
      </c>
      <c r="AV128" s="13" t="s">
        <v>89</v>
      </c>
      <c r="AW128" s="13" t="s">
        <v>5</v>
      </c>
      <c r="AX128" s="13" t="s">
        <v>79</v>
      </c>
      <c r="AY128" s="220" t="s">
        <v>168</v>
      </c>
    </row>
    <row r="129" spans="1:65" s="13" customFormat="1">
      <c r="B129" s="210"/>
      <c r="C129" s="211"/>
      <c r="D129" s="205" t="s">
        <v>181</v>
      </c>
      <c r="E129" s="212" t="s">
        <v>20</v>
      </c>
      <c r="F129" s="213" t="s">
        <v>7306</v>
      </c>
      <c r="G129" s="211"/>
      <c r="H129" s="214">
        <v>27.887</v>
      </c>
      <c r="I129" s="215"/>
      <c r="J129" s="215"/>
      <c r="K129" s="211"/>
      <c r="L129" s="211"/>
      <c r="M129" s="216"/>
      <c r="N129" s="217"/>
      <c r="O129" s="218"/>
      <c r="P129" s="218"/>
      <c r="Q129" s="218"/>
      <c r="R129" s="218"/>
      <c r="S129" s="218"/>
      <c r="T129" s="218"/>
      <c r="U129" s="218"/>
      <c r="V129" s="218"/>
      <c r="W129" s="218"/>
      <c r="X129" s="219"/>
      <c r="AT129" s="220" t="s">
        <v>181</v>
      </c>
      <c r="AU129" s="220" t="s">
        <v>89</v>
      </c>
      <c r="AV129" s="13" t="s">
        <v>89</v>
      </c>
      <c r="AW129" s="13" t="s">
        <v>5</v>
      </c>
      <c r="AX129" s="13" t="s">
        <v>79</v>
      </c>
      <c r="AY129" s="220" t="s">
        <v>168</v>
      </c>
    </row>
    <row r="130" spans="1:65" s="13" customFormat="1">
      <c r="B130" s="210"/>
      <c r="C130" s="211"/>
      <c r="D130" s="205" t="s">
        <v>181</v>
      </c>
      <c r="E130" s="212" t="s">
        <v>20</v>
      </c>
      <c r="F130" s="213" t="s">
        <v>7307</v>
      </c>
      <c r="G130" s="211"/>
      <c r="H130" s="214">
        <v>28.972000000000001</v>
      </c>
      <c r="I130" s="215"/>
      <c r="J130" s="215"/>
      <c r="K130" s="211"/>
      <c r="L130" s="211"/>
      <c r="M130" s="216"/>
      <c r="N130" s="217"/>
      <c r="O130" s="218"/>
      <c r="P130" s="218"/>
      <c r="Q130" s="218"/>
      <c r="R130" s="218"/>
      <c r="S130" s="218"/>
      <c r="T130" s="218"/>
      <c r="U130" s="218"/>
      <c r="V130" s="218"/>
      <c r="W130" s="218"/>
      <c r="X130" s="219"/>
      <c r="AT130" s="220" t="s">
        <v>181</v>
      </c>
      <c r="AU130" s="220" t="s">
        <v>89</v>
      </c>
      <c r="AV130" s="13" t="s">
        <v>89</v>
      </c>
      <c r="AW130" s="13" t="s">
        <v>5</v>
      </c>
      <c r="AX130" s="13" t="s">
        <v>79</v>
      </c>
      <c r="AY130" s="220" t="s">
        <v>168</v>
      </c>
    </row>
    <row r="131" spans="1:65" s="13" customFormat="1">
      <c r="B131" s="210"/>
      <c r="C131" s="211"/>
      <c r="D131" s="205" t="s">
        <v>181</v>
      </c>
      <c r="E131" s="212" t="s">
        <v>20</v>
      </c>
      <c r="F131" s="213" t="s">
        <v>7308</v>
      </c>
      <c r="G131" s="211"/>
      <c r="H131" s="214">
        <v>7.4</v>
      </c>
      <c r="I131" s="215"/>
      <c r="J131" s="215"/>
      <c r="K131" s="211"/>
      <c r="L131" s="211"/>
      <c r="M131" s="216"/>
      <c r="N131" s="217"/>
      <c r="O131" s="218"/>
      <c r="P131" s="218"/>
      <c r="Q131" s="218"/>
      <c r="R131" s="218"/>
      <c r="S131" s="218"/>
      <c r="T131" s="218"/>
      <c r="U131" s="218"/>
      <c r="V131" s="218"/>
      <c r="W131" s="218"/>
      <c r="X131" s="219"/>
      <c r="AT131" s="220" t="s">
        <v>181</v>
      </c>
      <c r="AU131" s="220" t="s">
        <v>89</v>
      </c>
      <c r="AV131" s="13" t="s">
        <v>89</v>
      </c>
      <c r="AW131" s="13" t="s">
        <v>5</v>
      </c>
      <c r="AX131" s="13" t="s">
        <v>79</v>
      </c>
      <c r="AY131" s="220" t="s">
        <v>168</v>
      </c>
    </row>
    <row r="132" spans="1:65" s="13" customFormat="1">
      <c r="B132" s="210"/>
      <c r="C132" s="211"/>
      <c r="D132" s="205" t="s">
        <v>181</v>
      </c>
      <c r="E132" s="212" t="s">
        <v>20</v>
      </c>
      <c r="F132" s="213" t="s">
        <v>7309</v>
      </c>
      <c r="G132" s="211"/>
      <c r="H132" s="214">
        <v>4</v>
      </c>
      <c r="I132" s="215"/>
      <c r="J132" s="215"/>
      <c r="K132" s="211"/>
      <c r="L132" s="211"/>
      <c r="M132" s="216"/>
      <c r="N132" s="217"/>
      <c r="O132" s="218"/>
      <c r="P132" s="218"/>
      <c r="Q132" s="218"/>
      <c r="R132" s="218"/>
      <c r="S132" s="218"/>
      <c r="T132" s="218"/>
      <c r="U132" s="218"/>
      <c r="V132" s="218"/>
      <c r="W132" s="218"/>
      <c r="X132" s="219"/>
      <c r="AT132" s="220" t="s">
        <v>181</v>
      </c>
      <c r="AU132" s="220" t="s">
        <v>89</v>
      </c>
      <c r="AV132" s="13" t="s">
        <v>89</v>
      </c>
      <c r="AW132" s="13" t="s">
        <v>5</v>
      </c>
      <c r="AX132" s="13" t="s">
        <v>79</v>
      </c>
      <c r="AY132" s="220" t="s">
        <v>168</v>
      </c>
    </row>
    <row r="133" spans="1:65" s="13" customFormat="1">
      <c r="B133" s="210"/>
      <c r="C133" s="211"/>
      <c r="D133" s="205" t="s">
        <v>181</v>
      </c>
      <c r="E133" s="212" t="s">
        <v>20</v>
      </c>
      <c r="F133" s="213" t="s">
        <v>7310</v>
      </c>
      <c r="G133" s="211"/>
      <c r="H133" s="214">
        <v>4</v>
      </c>
      <c r="I133" s="215"/>
      <c r="J133" s="215"/>
      <c r="K133" s="211"/>
      <c r="L133" s="211"/>
      <c r="M133" s="216"/>
      <c r="N133" s="217"/>
      <c r="O133" s="218"/>
      <c r="P133" s="218"/>
      <c r="Q133" s="218"/>
      <c r="R133" s="218"/>
      <c r="S133" s="218"/>
      <c r="T133" s="218"/>
      <c r="U133" s="218"/>
      <c r="V133" s="218"/>
      <c r="W133" s="218"/>
      <c r="X133" s="219"/>
      <c r="AT133" s="220" t="s">
        <v>181</v>
      </c>
      <c r="AU133" s="220" t="s">
        <v>89</v>
      </c>
      <c r="AV133" s="13" t="s">
        <v>89</v>
      </c>
      <c r="AW133" s="13" t="s">
        <v>5</v>
      </c>
      <c r="AX133" s="13" t="s">
        <v>79</v>
      </c>
      <c r="AY133" s="220" t="s">
        <v>168</v>
      </c>
    </row>
    <row r="134" spans="1:65" s="2" customFormat="1" ht="24" customHeight="1">
      <c r="A134" s="33"/>
      <c r="B134" s="34"/>
      <c r="C134" s="191" t="s">
        <v>296</v>
      </c>
      <c r="D134" s="191" t="s">
        <v>171</v>
      </c>
      <c r="E134" s="192" t="s">
        <v>7311</v>
      </c>
      <c r="F134" s="193" t="s">
        <v>7312</v>
      </c>
      <c r="G134" s="194" t="s">
        <v>278</v>
      </c>
      <c r="H134" s="195">
        <v>6.06</v>
      </c>
      <c r="I134" s="196"/>
      <c r="J134" s="196"/>
      <c r="K134" s="197">
        <f>ROUND(P134*H134,2)</f>
        <v>0</v>
      </c>
      <c r="L134" s="193" t="s">
        <v>175</v>
      </c>
      <c r="M134" s="38"/>
      <c r="N134" s="198" t="s">
        <v>20</v>
      </c>
      <c r="O134" s="199" t="s">
        <v>48</v>
      </c>
      <c r="P134" s="200">
        <f>I134+J134</f>
        <v>0</v>
      </c>
      <c r="Q134" s="200">
        <f>ROUND(I134*H134,2)</f>
        <v>0</v>
      </c>
      <c r="R134" s="200">
        <f>ROUND(J134*H134,2)</f>
        <v>0</v>
      </c>
      <c r="S134" s="62"/>
      <c r="T134" s="201">
        <f>S134*H134</f>
        <v>0</v>
      </c>
      <c r="U134" s="201">
        <v>8.4999999999999995E-4</v>
      </c>
      <c r="V134" s="201">
        <f>U134*H134</f>
        <v>5.1509999999999993E-3</v>
      </c>
      <c r="W134" s="201">
        <v>0</v>
      </c>
      <c r="X134" s="202">
        <f>W134*H134</f>
        <v>0</v>
      </c>
      <c r="Y134" s="33"/>
      <c r="Z134" s="33"/>
      <c r="AA134" s="33"/>
      <c r="AB134" s="33"/>
      <c r="AC134" s="33"/>
      <c r="AD134" s="33"/>
      <c r="AE134" s="33"/>
      <c r="AR134" s="203" t="s">
        <v>191</v>
      </c>
      <c r="AT134" s="203" t="s">
        <v>171</v>
      </c>
      <c r="AU134" s="203" t="s">
        <v>89</v>
      </c>
      <c r="AY134" s="17" t="s">
        <v>168</v>
      </c>
      <c r="BE134" s="204">
        <f>IF(O134="základní",K134,0)</f>
        <v>0</v>
      </c>
      <c r="BF134" s="204">
        <f>IF(O134="snížená",K134,0)</f>
        <v>0</v>
      </c>
      <c r="BG134" s="204">
        <f>IF(O134="zákl. přenesená",K134,0)</f>
        <v>0</v>
      </c>
      <c r="BH134" s="204">
        <f>IF(O134="sníž. přenesená",K134,0)</f>
        <v>0</v>
      </c>
      <c r="BI134" s="204">
        <f>IF(O134="nulová",K134,0)</f>
        <v>0</v>
      </c>
      <c r="BJ134" s="17" t="s">
        <v>87</v>
      </c>
      <c r="BK134" s="204">
        <f>ROUND(P134*H134,2)</f>
        <v>0</v>
      </c>
      <c r="BL134" s="17" t="s">
        <v>191</v>
      </c>
      <c r="BM134" s="203" t="s">
        <v>7313</v>
      </c>
    </row>
    <row r="135" spans="1:65" s="2" customFormat="1" ht="29.25">
      <c r="A135" s="33"/>
      <c r="B135" s="34"/>
      <c r="C135" s="35"/>
      <c r="D135" s="205" t="s">
        <v>178</v>
      </c>
      <c r="E135" s="35"/>
      <c r="F135" s="206" t="s">
        <v>7314</v>
      </c>
      <c r="G135" s="35"/>
      <c r="H135" s="35"/>
      <c r="I135" s="107"/>
      <c r="J135" s="107"/>
      <c r="K135" s="35"/>
      <c r="L135" s="35"/>
      <c r="M135" s="38"/>
      <c r="N135" s="207"/>
      <c r="O135" s="208"/>
      <c r="P135" s="62"/>
      <c r="Q135" s="62"/>
      <c r="R135" s="62"/>
      <c r="S135" s="62"/>
      <c r="T135" s="62"/>
      <c r="U135" s="62"/>
      <c r="V135" s="62"/>
      <c r="W135" s="62"/>
      <c r="X135" s="63"/>
      <c r="Y135" s="33"/>
      <c r="Z135" s="33"/>
      <c r="AA135" s="33"/>
      <c r="AB135" s="33"/>
      <c r="AC135" s="33"/>
      <c r="AD135" s="33"/>
      <c r="AE135" s="33"/>
      <c r="AT135" s="17" t="s">
        <v>178</v>
      </c>
      <c r="AU135" s="17" t="s">
        <v>89</v>
      </c>
    </row>
    <row r="136" spans="1:65" s="13" customFormat="1">
      <c r="B136" s="210"/>
      <c r="C136" s="211"/>
      <c r="D136" s="205" t="s">
        <v>181</v>
      </c>
      <c r="E136" s="212" t="s">
        <v>20</v>
      </c>
      <c r="F136" s="213" t="s">
        <v>7315</v>
      </c>
      <c r="G136" s="211"/>
      <c r="H136" s="214">
        <v>0.73399999999999999</v>
      </c>
      <c r="I136" s="215"/>
      <c r="J136" s="215"/>
      <c r="K136" s="211"/>
      <c r="L136" s="211"/>
      <c r="M136" s="216"/>
      <c r="N136" s="217"/>
      <c r="O136" s="218"/>
      <c r="P136" s="218"/>
      <c r="Q136" s="218"/>
      <c r="R136" s="218"/>
      <c r="S136" s="218"/>
      <c r="T136" s="218"/>
      <c r="U136" s="218"/>
      <c r="V136" s="218"/>
      <c r="W136" s="218"/>
      <c r="X136" s="219"/>
      <c r="AT136" s="220" t="s">
        <v>181</v>
      </c>
      <c r="AU136" s="220" t="s">
        <v>89</v>
      </c>
      <c r="AV136" s="13" t="s">
        <v>89</v>
      </c>
      <c r="AW136" s="13" t="s">
        <v>5</v>
      </c>
      <c r="AX136" s="13" t="s">
        <v>79</v>
      </c>
      <c r="AY136" s="220" t="s">
        <v>168</v>
      </c>
    </row>
    <row r="137" spans="1:65" s="13" customFormat="1">
      <c r="B137" s="210"/>
      <c r="C137" s="211"/>
      <c r="D137" s="205" t="s">
        <v>181</v>
      </c>
      <c r="E137" s="212" t="s">
        <v>20</v>
      </c>
      <c r="F137" s="213" t="s">
        <v>7316</v>
      </c>
      <c r="G137" s="211"/>
      <c r="H137" s="214">
        <v>2.96</v>
      </c>
      <c r="I137" s="215"/>
      <c r="J137" s="215"/>
      <c r="K137" s="211"/>
      <c r="L137" s="211"/>
      <c r="M137" s="216"/>
      <c r="N137" s="217"/>
      <c r="O137" s="218"/>
      <c r="P137" s="218"/>
      <c r="Q137" s="218"/>
      <c r="R137" s="218"/>
      <c r="S137" s="218"/>
      <c r="T137" s="218"/>
      <c r="U137" s="218"/>
      <c r="V137" s="218"/>
      <c r="W137" s="218"/>
      <c r="X137" s="219"/>
      <c r="AT137" s="220" t="s">
        <v>181</v>
      </c>
      <c r="AU137" s="220" t="s">
        <v>89</v>
      </c>
      <c r="AV137" s="13" t="s">
        <v>89</v>
      </c>
      <c r="AW137" s="13" t="s">
        <v>5</v>
      </c>
      <c r="AX137" s="13" t="s">
        <v>79</v>
      </c>
      <c r="AY137" s="220" t="s">
        <v>168</v>
      </c>
    </row>
    <row r="138" spans="1:65" s="13" customFormat="1">
      <c r="B138" s="210"/>
      <c r="C138" s="211"/>
      <c r="D138" s="205" t="s">
        <v>181</v>
      </c>
      <c r="E138" s="212" t="s">
        <v>20</v>
      </c>
      <c r="F138" s="213" t="s">
        <v>7317</v>
      </c>
      <c r="G138" s="211"/>
      <c r="H138" s="214">
        <v>1.8</v>
      </c>
      <c r="I138" s="215"/>
      <c r="J138" s="215"/>
      <c r="K138" s="211"/>
      <c r="L138" s="211"/>
      <c r="M138" s="216"/>
      <c r="N138" s="217"/>
      <c r="O138" s="218"/>
      <c r="P138" s="218"/>
      <c r="Q138" s="218"/>
      <c r="R138" s="218"/>
      <c r="S138" s="218"/>
      <c r="T138" s="218"/>
      <c r="U138" s="218"/>
      <c r="V138" s="218"/>
      <c r="W138" s="218"/>
      <c r="X138" s="219"/>
      <c r="AT138" s="220" t="s">
        <v>181</v>
      </c>
      <c r="AU138" s="220" t="s">
        <v>89</v>
      </c>
      <c r="AV138" s="13" t="s">
        <v>89</v>
      </c>
      <c r="AW138" s="13" t="s">
        <v>5</v>
      </c>
      <c r="AX138" s="13" t="s">
        <v>79</v>
      </c>
      <c r="AY138" s="220" t="s">
        <v>168</v>
      </c>
    </row>
    <row r="139" spans="1:65" s="13" customFormat="1">
      <c r="B139" s="210"/>
      <c r="C139" s="211"/>
      <c r="D139" s="205" t="s">
        <v>181</v>
      </c>
      <c r="E139" s="212" t="s">
        <v>20</v>
      </c>
      <c r="F139" s="213" t="s">
        <v>7318</v>
      </c>
      <c r="G139" s="211"/>
      <c r="H139" s="214">
        <v>0.56599999999999995</v>
      </c>
      <c r="I139" s="215"/>
      <c r="J139" s="215"/>
      <c r="K139" s="211"/>
      <c r="L139" s="211"/>
      <c r="M139" s="216"/>
      <c r="N139" s="217"/>
      <c r="O139" s="218"/>
      <c r="P139" s="218"/>
      <c r="Q139" s="218"/>
      <c r="R139" s="218"/>
      <c r="S139" s="218"/>
      <c r="T139" s="218"/>
      <c r="U139" s="218"/>
      <c r="V139" s="218"/>
      <c r="W139" s="218"/>
      <c r="X139" s="219"/>
      <c r="AT139" s="220" t="s">
        <v>181</v>
      </c>
      <c r="AU139" s="220" t="s">
        <v>89</v>
      </c>
      <c r="AV139" s="13" t="s">
        <v>89</v>
      </c>
      <c r="AW139" s="13" t="s">
        <v>5</v>
      </c>
      <c r="AX139" s="13" t="s">
        <v>79</v>
      </c>
      <c r="AY139" s="220" t="s">
        <v>168</v>
      </c>
    </row>
    <row r="140" spans="1:65" s="2" customFormat="1" ht="24" customHeight="1">
      <c r="A140" s="33"/>
      <c r="B140" s="34"/>
      <c r="C140" s="191" t="s">
        <v>22</v>
      </c>
      <c r="D140" s="191" t="s">
        <v>171</v>
      </c>
      <c r="E140" s="192" t="s">
        <v>286</v>
      </c>
      <c r="F140" s="193" t="s">
        <v>287</v>
      </c>
      <c r="G140" s="194" t="s">
        <v>278</v>
      </c>
      <c r="H140" s="195">
        <v>279.88499999999999</v>
      </c>
      <c r="I140" s="196"/>
      <c r="J140" s="196"/>
      <c r="K140" s="197">
        <f>ROUND(P140*H140,2)</f>
        <v>0</v>
      </c>
      <c r="L140" s="193" t="s">
        <v>175</v>
      </c>
      <c r="M140" s="38"/>
      <c r="N140" s="198" t="s">
        <v>20</v>
      </c>
      <c r="O140" s="199" t="s">
        <v>48</v>
      </c>
      <c r="P140" s="200">
        <f>I140+J140</f>
        <v>0</v>
      </c>
      <c r="Q140" s="200">
        <f>ROUND(I140*H140,2)</f>
        <v>0</v>
      </c>
      <c r="R140" s="200">
        <f>ROUND(J140*H140,2)</f>
        <v>0</v>
      </c>
      <c r="S140" s="62"/>
      <c r="T140" s="201">
        <f>S140*H140</f>
        <v>0</v>
      </c>
      <c r="U140" s="201">
        <v>0</v>
      </c>
      <c r="V140" s="201">
        <f>U140*H140</f>
        <v>0</v>
      </c>
      <c r="W140" s="201">
        <v>0</v>
      </c>
      <c r="X140" s="202">
        <f>W140*H140</f>
        <v>0</v>
      </c>
      <c r="Y140" s="33"/>
      <c r="Z140" s="33"/>
      <c r="AA140" s="33"/>
      <c r="AB140" s="33"/>
      <c r="AC140" s="33"/>
      <c r="AD140" s="33"/>
      <c r="AE140" s="33"/>
      <c r="AR140" s="203" t="s">
        <v>191</v>
      </c>
      <c r="AT140" s="203" t="s">
        <v>171</v>
      </c>
      <c r="AU140" s="203" t="s">
        <v>89</v>
      </c>
      <c r="AY140" s="17" t="s">
        <v>168</v>
      </c>
      <c r="BE140" s="204">
        <f>IF(O140="základní",K140,0)</f>
        <v>0</v>
      </c>
      <c r="BF140" s="204">
        <f>IF(O140="snížená",K140,0)</f>
        <v>0</v>
      </c>
      <c r="BG140" s="204">
        <f>IF(O140="zákl. přenesená",K140,0)</f>
        <v>0</v>
      </c>
      <c r="BH140" s="204">
        <f>IF(O140="sníž. přenesená",K140,0)</f>
        <v>0</v>
      </c>
      <c r="BI140" s="204">
        <f>IF(O140="nulová",K140,0)</f>
        <v>0</v>
      </c>
      <c r="BJ140" s="17" t="s">
        <v>87</v>
      </c>
      <c r="BK140" s="204">
        <f>ROUND(P140*H140,2)</f>
        <v>0</v>
      </c>
      <c r="BL140" s="17" t="s">
        <v>191</v>
      </c>
      <c r="BM140" s="203" t="s">
        <v>7319</v>
      </c>
    </row>
    <row r="141" spans="1:65" s="2" customFormat="1" ht="29.25">
      <c r="A141" s="33"/>
      <c r="B141" s="34"/>
      <c r="C141" s="35"/>
      <c r="D141" s="205" t="s">
        <v>178</v>
      </c>
      <c r="E141" s="35"/>
      <c r="F141" s="206" t="s">
        <v>289</v>
      </c>
      <c r="G141" s="35"/>
      <c r="H141" s="35"/>
      <c r="I141" s="107"/>
      <c r="J141" s="107"/>
      <c r="K141" s="35"/>
      <c r="L141" s="35"/>
      <c r="M141" s="38"/>
      <c r="N141" s="207"/>
      <c r="O141" s="208"/>
      <c r="P141" s="62"/>
      <c r="Q141" s="62"/>
      <c r="R141" s="62"/>
      <c r="S141" s="62"/>
      <c r="T141" s="62"/>
      <c r="U141" s="62"/>
      <c r="V141" s="62"/>
      <c r="W141" s="62"/>
      <c r="X141" s="63"/>
      <c r="Y141" s="33"/>
      <c r="Z141" s="33"/>
      <c r="AA141" s="33"/>
      <c r="AB141" s="33"/>
      <c r="AC141" s="33"/>
      <c r="AD141" s="33"/>
      <c r="AE141" s="33"/>
      <c r="AT141" s="17" t="s">
        <v>178</v>
      </c>
      <c r="AU141" s="17" t="s">
        <v>89</v>
      </c>
    </row>
    <row r="142" spans="1:65" s="2" customFormat="1" ht="24" customHeight="1">
      <c r="A142" s="33"/>
      <c r="B142" s="34"/>
      <c r="C142" s="191" t="s">
        <v>309</v>
      </c>
      <c r="D142" s="191" t="s">
        <v>171</v>
      </c>
      <c r="E142" s="192" t="s">
        <v>7320</v>
      </c>
      <c r="F142" s="193" t="s">
        <v>7321</v>
      </c>
      <c r="G142" s="194" t="s">
        <v>278</v>
      </c>
      <c r="H142" s="195">
        <v>6.06</v>
      </c>
      <c r="I142" s="196"/>
      <c r="J142" s="196"/>
      <c r="K142" s="197">
        <f>ROUND(P142*H142,2)</f>
        <v>0</v>
      </c>
      <c r="L142" s="193" t="s">
        <v>175</v>
      </c>
      <c r="M142" s="38"/>
      <c r="N142" s="198" t="s">
        <v>20</v>
      </c>
      <c r="O142" s="199" t="s">
        <v>48</v>
      </c>
      <c r="P142" s="200">
        <f>I142+J142</f>
        <v>0</v>
      </c>
      <c r="Q142" s="200">
        <f>ROUND(I142*H142,2)</f>
        <v>0</v>
      </c>
      <c r="R142" s="200">
        <f>ROUND(J142*H142,2)</f>
        <v>0</v>
      </c>
      <c r="S142" s="62"/>
      <c r="T142" s="201">
        <f>S142*H142</f>
        <v>0</v>
      </c>
      <c r="U142" s="201">
        <v>0</v>
      </c>
      <c r="V142" s="201">
        <f>U142*H142</f>
        <v>0</v>
      </c>
      <c r="W142" s="201">
        <v>0</v>
      </c>
      <c r="X142" s="202">
        <f>W142*H142</f>
        <v>0</v>
      </c>
      <c r="Y142" s="33"/>
      <c r="Z142" s="33"/>
      <c r="AA142" s="33"/>
      <c r="AB142" s="33"/>
      <c r="AC142" s="33"/>
      <c r="AD142" s="33"/>
      <c r="AE142" s="33"/>
      <c r="AR142" s="203" t="s">
        <v>191</v>
      </c>
      <c r="AT142" s="203" t="s">
        <v>171</v>
      </c>
      <c r="AU142" s="203" t="s">
        <v>89</v>
      </c>
      <c r="AY142" s="17" t="s">
        <v>168</v>
      </c>
      <c r="BE142" s="204">
        <f>IF(O142="základní",K142,0)</f>
        <v>0</v>
      </c>
      <c r="BF142" s="204">
        <f>IF(O142="snížená",K142,0)</f>
        <v>0</v>
      </c>
      <c r="BG142" s="204">
        <f>IF(O142="zákl. přenesená",K142,0)</f>
        <v>0</v>
      </c>
      <c r="BH142" s="204">
        <f>IF(O142="sníž. přenesená",K142,0)</f>
        <v>0</v>
      </c>
      <c r="BI142" s="204">
        <f>IF(O142="nulová",K142,0)</f>
        <v>0</v>
      </c>
      <c r="BJ142" s="17" t="s">
        <v>87</v>
      </c>
      <c r="BK142" s="204">
        <f>ROUND(P142*H142,2)</f>
        <v>0</v>
      </c>
      <c r="BL142" s="17" t="s">
        <v>191</v>
      </c>
      <c r="BM142" s="203" t="s">
        <v>7322</v>
      </c>
    </row>
    <row r="143" spans="1:65" s="2" customFormat="1" ht="29.25">
      <c r="A143" s="33"/>
      <c r="B143" s="34"/>
      <c r="C143" s="35"/>
      <c r="D143" s="205" t="s">
        <v>178</v>
      </c>
      <c r="E143" s="35"/>
      <c r="F143" s="206" t="s">
        <v>7323</v>
      </c>
      <c r="G143" s="35"/>
      <c r="H143" s="35"/>
      <c r="I143" s="107"/>
      <c r="J143" s="107"/>
      <c r="K143" s="35"/>
      <c r="L143" s="35"/>
      <c r="M143" s="38"/>
      <c r="N143" s="207"/>
      <c r="O143" s="208"/>
      <c r="P143" s="62"/>
      <c r="Q143" s="62"/>
      <c r="R143" s="62"/>
      <c r="S143" s="62"/>
      <c r="T143" s="62"/>
      <c r="U143" s="62"/>
      <c r="V143" s="62"/>
      <c r="W143" s="62"/>
      <c r="X143" s="63"/>
      <c r="Y143" s="33"/>
      <c r="Z143" s="33"/>
      <c r="AA143" s="33"/>
      <c r="AB143" s="33"/>
      <c r="AC143" s="33"/>
      <c r="AD143" s="33"/>
      <c r="AE143" s="33"/>
      <c r="AT143" s="17" t="s">
        <v>178</v>
      </c>
      <c r="AU143" s="17" t="s">
        <v>89</v>
      </c>
    </row>
    <row r="144" spans="1:65" s="2" customFormat="1" ht="24" customHeight="1">
      <c r="A144" s="33"/>
      <c r="B144" s="34"/>
      <c r="C144" s="191" t="s">
        <v>315</v>
      </c>
      <c r="D144" s="191" t="s">
        <v>171</v>
      </c>
      <c r="E144" s="192" t="s">
        <v>4284</v>
      </c>
      <c r="F144" s="193" t="s">
        <v>4285</v>
      </c>
      <c r="G144" s="194" t="s">
        <v>255</v>
      </c>
      <c r="H144" s="195">
        <v>48.661000000000001</v>
      </c>
      <c r="I144" s="196"/>
      <c r="J144" s="196"/>
      <c r="K144" s="197">
        <f>ROUND(P144*H144,2)</f>
        <v>0</v>
      </c>
      <c r="L144" s="193" t="s">
        <v>175</v>
      </c>
      <c r="M144" s="38"/>
      <c r="N144" s="198" t="s">
        <v>20</v>
      </c>
      <c r="O144" s="199" t="s">
        <v>48</v>
      </c>
      <c r="P144" s="200">
        <f>I144+J144</f>
        <v>0</v>
      </c>
      <c r="Q144" s="200">
        <f>ROUND(I144*H144,2)</f>
        <v>0</v>
      </c>
      <c r="R144" s="200">
        <f>ROUND(J144*H144,2)</f>
        <v>0</v>
      </c>
      <c r="S144" s="62"/>
      <c r="T144" s="201">
        <f>S144*H144</f>
        <v>0</v>
      </c>
      <c r="U144" s="201">
        <v>0</v>
      </c>
      <c r="V144" s="201">
        <f>U144*H144</f>
        <v>0</v>
      </c>
      <c r="W144" s="201">
        <v>0</v>
      </c>
      <c r="X144" s="202">
        <f>W144*H144</f>
        <v>0</v>
      </c>
      <c r="Y144" s="33"/>
      <c r="Z144" s="33"/>
      <c r="AA144" s="33"/>
      <c r="AB144" s="33"/>
      <c r="AC144" s="33"/>
      <c r="AD144" s="33"/>
      <c r="AE144" s="33"/>
      <c r="AR144" s="203" t="s">
        <v>191</v>
      </c>
      <c r="AT144" s="203" t="s">
        <v>171</v>
      </c>
      <c r="AU144" s="203" t="s">
        <v>89</v>
      </c>
      <c r="AY144" s="17" t="s">
        <v>168</v>
      </c>
      <c r="BE144" s="204">
        <f>IF(O144="základní",K144,0)</f>
        <v>0</v>
      </c>
      <c r="BF144" s="204">
        <f>IF(O144="snížená",K144,0)</f>
        <v>0</v>
      </c>
      <c r="BG144" s="204">
        <f>IF(O144="zákl. přenesená",K144,0)</f>
        <v>0</v>
      </c>
      <c r="BH144" s="204">
        <f>IF(O144="sníž. přenesená",K144,0)</f>
        <v>0</v>
      </c>
      <c r="BI144" s="204">
        <f>IF(O144="nulová",K144,0)</f>
        <v>0</v>
      </c>
      <c r="BJ144" s="17" t="s">
        <v>87</v>
      </c>
      <c r="BK144" s="204">
        <f>ROUND(P144*H144,2)</f>
        <v>0</v>
      </c>
      <c r="BL144" s="17" t="s">
        <v>191</v>
      </c>
      <c r="BM144" s="203" t="s">
        <v>7324</v>
      </c>
    </row>
    <row r="145" spans="1:65" s="2" customFormat="1" ht="19.5">
      <c r="A145" s="33"/>
      <c r="B145" s="34"/>
      <c r="C145" s="35"/>
      <c r="D145" s="205" t="s">
        <v>178</v>
      </c>
      <c r="E145" s="35"/>
      <c r="F145" s="206" t="s">
        <v>4287</v>
      </c>
      <c r="G145" s="35"/>
      <c r="H145" s="35"/>
      <c r="I145" s="107"/>
      <c r="J145" s="107"/>
      <c r="K145" s="35"/>
      <c r="L145" s="35"/>
      <c r="M145" s="38"/>
      <c r="N145" s="207"/>
      <c r="O145" s="208"/>
      <c r="P145" s="62"/>
      <c r="Q145" s="62"/>
      <c r="R145" s="62"/>
      <c r="S145" s="62"/>
      <c r="T145" s="62"/>
      <c r="U145" s="62"/>
      <c r="V145" s="62"/>
      <c r="W145" s="62"/>
      <c r="X145" s="63"/>
      <c r="Y145" s="33"/>
      <c r="Z145" s="33"/>
      <c r="AA145" s="33"/>
      <c r="AB145" s="33"/>
      <c r="AC145" s="33"/>
      <c r="AD145" s="33"/>
      <c r="AE145" s="33"/>
      <c r="AT145" s="17" t="s">
        <v>178</v>
      </c>
      <c r="AU145" s="17" t="s">
        <v>89</v>
      </c>
    </row>
    <row r="146" spans="1:65" s="13" customFormat="1">
      <c r="B146" s="210"/>
      <c r="C146" s="211"/>
      <c r="D146" s="205" t="s">
        <v>181</v>
      </c>
      <c r="E146" s="212" t="s">
        <v>20</v>
      </c>
      <c r="F146" s="213" t="s">
        <v>7325</v>
      </c>
      <c r="G146" s="211"/>
      <c r="H146" s="214">
        <v>7.19</v>
      </c>
      <c r="I146" s="215"/>
      <c r="J146" s="215"/>
      <c r="K146" s="211"/>
      <c r="L146" s="211"/>
      <c r="M146" s="216"/>
      <c r="N146" s="217"/>
      <c r="O146" s="218"/>
      <c r="P146" s="218"/>
      <c r="Q146" s="218"/>
      <c r="R146" s="218"/>
      <c r="S146" s="218"/>
      <c r="T146" s="218"/>
      <c r="U146" s="218"/>
      <c r="V146" s="218"/>
      <c r="W146" s="218"/>
      <c r="X146" s="219"/>
      <c r="AT146" s="220" t="s">
        <v>181</v>
      </c>
      <c r="AU146" s="220" t="s">
        <v>89</v>
      </c>
      <c r="AV146" s="13" t="s">
        <v>89</v>
      </c>
      <c r="AW146" s="13" t="s">
        <v>5</v>
      </c>
      <c r="AX146" s="13" t="s">
        <v>79</v>
      </c>
      <c r="AY146" s="220" t="s">
        <v>168</v>
      </c>
    </row>
    <row r="147" spans="1:65" s="13" customFormat="1">
      <c r="B147" s="210"/>
      <c r="C147" s="211"/>
      <c r="D147" s="205" t="s">
        <v>181</v>
      </c>
      <c r="E147" s="212" t="s">
        <v>20</v>
      </c>
      <c r="F147" s="213" t="s">
        <v>7326</v>
      </c>
      <c r="G147" s="211"/>
      <c r="H147" s="214">
        <v>0.8</v>
      </c>
      <c r="I147" s="215"/>
      <c r="J147" s="215"/>
      <c r="K147" s="211"/>
      <c r="L147" s="211"/>
      <c r="M147" s="216"/>
      <c r="N147" s="217"/>
      <c r="O147" s="218"/>
      <c r="P147" s="218"/>
      <c r="Q147" s="218"/>
      <c r="R147" s="218"/>
      <c r="S147" s="218"/>
      <c r="T147" s="218"/>
      <c r="U147" s="218"/>
      <c r="V147" s="218"/>
      <c r="W147" s="218"/>
      <c r="X147" s="219"/>
      <c r="AT147" s="220" t="s">
        <v>181</v>
      </c>
      <c r="AU147" s="220" t="s">
        <v>89</v>
      </c>
      <c r="AV147" s="13" t="s">
        <v>89</v>
      </c>
      <c r="AW147" s="13" t="s">
        <v>5</v>
      </c>
      <c r="AX147" s="13" t="s">
        <v>79</v>
      </c>
      <c r="AY147" s="220" t="s">
        <v>168</v>
      </c>
    </row>
    <row r="148" spans="1:65" s="13" customFormat="1">
      <c r="B148" s="210"/>
      <c r="C148" s="211"/>
      <c r="D148" s="205" t="s">
        <v>181</v>
      </c>
      <c r="E148" s="212" t="s">
        <v>20</v>
      </c>
      <c r="F148" s="213" t="s">
        <v>7327</v>
      </c>
      <c r="G148" s="211"/>
      <c r="H148" s="214">
        <v>0.8</v>
      </c>
      <c r="I148" s="215"/>
      <c r="J148" s="215"/>
      <c r="K148" s="211"/>
      <c r="L148" s="211"/>
      <c r="M148" s="216"/>
      <c r="N148" s="217"/>
      <c r="O148" s="218"/>
      <c r="P148" s="218"/>
      <c r="Q148" s="218"/>
      <c r="R148" s="218"/>
      <c r="S148" s="218"/>
      <c r="T148" s="218"/>
      <c r="U148" s="218"/>
      <c r="V148" s="218"/>
      <c r="W148" s="218"/>
      <c r="X148" s="219"/>
      <c r="AT148" s="220" t="s">
        <v>181</v>
      </c>
      <c r="AU148" s="220" t="s">
        <v>89</v>
      </c>
      <c r="AV148" s="13" t="s">
        <v>89</v>
      </c>
      <c r="AW148" s="13" t="s">
        <v>5</v>
      </c>
      <c r="AX148" s="13" t="s">
        <v>79</v>
      </c>
      <c r="AY148" s="220" t="s">
        <v>168</v>
      </c>
    </row>
    <row r="149" spans="1:65" s="13" customFormat="1">
      <c r="B149" s="210"/>
      <c r="C149" s="211"/>
      <c r="D149" s="205" t="s">
        <v>181</v>
      </c>
      <c r="E149" s="212" t="s">
        <v>20</v>
      </c>
      <c r="F149" s="213" t="s">
        <v>7328</v>
      </c>
      <c r="G149" s="211"/>
      <c r="H149" s="214">
        <v>1.0129999999999999</v>
      </c>
      <c r="I149" s="215"/>
      <c r="J149" s="215"/>
      <c r="K149" s="211"/>
      <c r="L149" s="211"/>
      <c r="M149" s="216"/>
      <c r="N149" s="217"/>
      <c r="O149" s="218"/>
      <c r="P149" s="218"/>
      <c r="Q149" s="218"/>
      <c r="R149" s="218"/>
      <c r="S149" s="218"/>
      <c r="T149" s="218"/>
      <c r="U149" s="218"/>
      <c r="V149" s="218"/>
      <c r="W149" s="218"/>
      <c r="X149" s="219"/>
      <c r="AT149" s="220" t="s">
        <v>181</v>
      </c>
      <c r="AU149" s="220" t="s">
        <v>89</v>
      </c>
      <c r="AV149" s="13" t="s">
        <v>89</v>
      </c>
      <c r="AW149" s="13" t="s">
        <v>5</v>
      </c>
      <c r="AX149" s="13" t="s">
        <v>79</v>
      </c>
      <c r="AY149" s="220" t="s">
        <v>168</v>
      </c>
    </row>
    <row r="150" spans="1:65" s="13" customFormat="1">
      <c r="B150" s="210"/>
      <c r="C150" s="211"/>
      <c r="D150" s="205" t="s">
        <v>181</v>
      </c>
      <c r="E150" s="212" t="s">
        <v>20</v>
      </c>
      <c r="F150" s="213" t="s">
        <v>7329</v>
      </c>
      <c r="G150" s="211"/>
      <c r="H150" s="214">
        <v>2.8639999999999999</v>
      </c>
      <c r="I150" s="215"/>
      <c r="J150" s="215"/>
      <c r="K150" s="211"/>
      <c r="L150" s="211"/>
      <c r="M150" s="216"/>
      <c r="N150" s="217"/>
      <c r="O150" s="218"/>
      <c r="P150" s="218"/>
      <c r="Q150" s="218"/>
      <c r="R150" s="218"/>
      <c r="S150" s="218"/>
      <c r="T150" s="218"/>
      <c r="U150" s="218"/>
      <c r="V150" s="218"/>
      <c r="W150" s="218"/>
      <c r="X150" s="219"/>
      <c r="AT150" s="220" t="s">
        <v>181</v>
      </c>
      <c r="AU150" s="220" t="s">
        <v>89</v>
      </c>
      <c r="AV150" s="13" t="s">
        <v>89</v>
      </c>
      <c r="AW150" s="13" t="s">
        <v>5</v>
      </c>
      <c r="AX150" s="13" t="s">
        <v>79</v>
      </c>
      <c r="AY150" s="220" t="s">
        <v>168</v>
      </c>
    </row>
    <row r="151" spans="1:65" s="14" customFormat="1">
      <c r="B151" s="235"/>
      <c r="C151" s="236"/>
      <c r="D151" s="205" t="s">
        <v>181</v>
      </c>
      <c r="E151" s="237" t="s">
        <v>20</v>
      </c>
      <c r="F151" s="238" t="s">
        <v>7330</v>
      </c>
      <c r="G151" s="236"/>
      <c r="H151" s="237" t="s">
        <v>20</v>
      </c>
      <c r="I151" s="239"/>
      <c r="J151" s="239"/>
      <c r="K151" s="236"/>
      <c r="L151" s="236"/>
      <c r="M151" s="240"/>
      <c r="N151" s="241"/>
      <c r="O151" s="242"/>
      <c r="P151" s="242"/>
      <c r="Q151" s="242"/>
      <c r="R151" s="242"/>
      <c r="S151" s="242"/>
      <c r="T151" s="242"/>
      <c r="U151" s="242"/>
      <c r="V151" s="242"/>
      <c r="W151" s="242"/>
      <c r="X151" s="243"/>
      <c r="AT151" s="244" t="s">
        <v>181</v>
      </c>
      <c r="AU151" s="244" t="s">
        <v>89</v>
      </c>
      <c r="AV151" s="14" t="s">
        <v>87</v>
      </c>
      <c r="AW151" s="14" t="s">
        <v>5</v>
      </c>
      <c r="AX151" s="14" t="s">
        <v>79</v>
      </c>
      <c r="AY151" s="244" t="s">
        <v>168</v>
      </c>
    </row>
    <row r="152" spans="1:65" s="13" customFormat="1">
      <c r="B152" s="210"/>
      <c r="C152" s="211"/>
      <c r="D152" s="205" t="s">
        <v>181</v>
      </c>
      <c r="E152" s="212" t="s">
        <v>20</v>
      </c>
      <c r="F152" s="213" t="s">
        <v>7331</v>
      </c>
      <c r="G152" s="211"/>
      <c r="H152" s="214">
        <v>5.2169999999999996</v>
      </c>
      <c r="I152" s="215"/>
      <c r="J152" s="215"/>
      <c r="K152" s="211"/>
      <c r="L152" s="211"/>
      <c r="M152" s="216"/>
      <c r="N152" s="217"/>
      <c r="O152" s="218"/>
      <c r="P152" s="218"/>
      <c r="Q152" s="218"/>
      <c r="R152" s="218"/>
      <c r="S152" s="218"/>
      <c r="T152" s="218"/>
      <c r="U152" s="218"/>
      <c r="V152" s="218"/>
      <c r="W152" s="218"/>
      <c r="X152" s="219"/>
      <c r="AT152" s="220" t="s">
        <v>181</v>
      </c>
      <c r="AU152" s="220" t="s">
        <v>89</v>
      </c>
      <c r="AV152" s="13" t="s">
        <v>89</v>
      </c>
      <c r="AW152" s="13" t="s">
        <v>5</v>
      </c>
      <c r="AX152" s="13" t="s">
        <v>79</v>
      </c>
      <c r="AY152" s="220" t="s">
        <v>168</v>
      </c>
    </row>
    <row r="153" spans="1:65" s="13" customFormat="1">
      <c r="B153" s="210"/>
      <c r="C153" s="211"/>
      <c r="D153" s="205" t="s">
        <v>181</v>
      </c>
      <c r="E153" s="212" t="s">
        <v>20</v>
      </c>
      <c r="F153" s="213" t="s">
        <v>7332</v>
      </c>
      <c r="G153" s="211"/>
      <c r="H153" s="214">
        <v>8.1280000000000001</v>
      </c>
      <c r="I153" s="215"/>
      <c r="J153" s="215"/>
      <c r="K153" s="211"/>
      <c r="L153" s="211"/>
      <c r="M153" s="216"/>
      <c r="N153" s="217"/>
      <c r="O153" s="218"/>
      <c r="P153" s="218"/>
      <c r="Q153" s="218"/>
      <c r="R153" s="218"/>
      <c r="S153" s="218"/>
      <c r="T153" s="218"/>
      <c r="U153" s="218"/>
      <c r="V153" s="218"/>
      <c r="W153" s="218"/>
      <c r="X153" s="219"/>
      <c r="AT153" s="220" t="s">
        <v>181</v>
      </c>
      <c r="AU153" s="220" t="s">
        <v>89</v>
      </c>
      <c r="AV153" s="13" t="s">
        <v>89</v>
      </c>
      <c r="AW153" s="13" t="s">
        <v>5</v>
      </c>
      <c r="AX153" s="13" t="s">
        <v>79</v>
      </c>
      <c r="AY153" s="220" t="s">
        <v>168</v>
      </c>
    </row>
    <row r="154" spans="1:65" s="14" customFormat="1">
      <c r="B154" s="235"/>
      <c r="C154" s="236"/>
      <c r="D154" s="205" t="s">
        <v>181</v>
      </c>
      <c r="E154" s="237" t="s">
        <v>20</v>
      </c>
      <c r="F154" s="238" t="s">
        <v>7333</v>
      </c>
      <c r="G154" s="236"/>
      <c r="H154" s="237" t="s">
        <v>20</v>
      </c>
      <c r="I154" s="239"/>
      <c r="J154" s="239"/>
      <c r="K154" s="236"/>
      <c r="L154" s="236"/>
      <c r="M154" s="240"/>
      <c r="N154" s="241"/>
      <c r="O154" s="242"/>
      <c r="P154" s="242"/>
      <c r="Q154" s="242"/>
      <c r="R154" s="242"/>
      <c r="S154" s="242"/>
      <c r="T154" s="242"/>
      <c r="U154" s="242"/>
      <c r="V154" s="242"/>
      <c r="W154" s="242"/>
      <c r="X154" s="243"/>
      <c r="AT154" s="244" t="s">
        <v>181</v>
      </c>
      <c r="AU154" s="244" t="s">
        <v>89</v>
      </c>
      <c r="AV154" s="14" t="s">
        <v>87</v>
      </c>
      <c r="AW154" s="14" t="s">
        <v>5</v>
      </c>
      <c r="AX154" s="14" t="s">
        <v>79</v>
      </c>
      <c r="AY154" s="244" t="s">
        <v>168</v>
      </c>
    </row>
    <row r="155" spans="1:65" s="13" customFormat="1">
      <c r="B155" s="210"/>
      <c r="C155" s="211"/>
      <c r="D155" s="205" t="s">
        <v>181</v>
      </c>
      <c r="E155" s="212" t="s">
        <v>20</v>
      </c>
      <c r="F155" s="213" t="s">
        <v>7334</v>
      </c>
      <c r="G155" s="211"/>
      <c r="H155" s="214">
        <v>22.649000000000001</v>
      </c>
      <c r="I155" s="215"/>
      <c r="J155" s="215"/>
      <c r="K155" s="211"/>
      <c r="L155" s="211"/>
      <c r="M155" s="216"/>
      <c r="N155" s="217"/>
      <c r="O155" s="218"/>
      <c r="P155" s="218"/>
      <c r="Q155" s="218"/>
      <c r="R155" s="218"/>
      <c r="S155" s="218"/>
      <c r="T155" s="218"/>
      <c r="U155" s="218"/>
      <c r="V155" s="218"/>
      <c r="W155" s="218"/>
      <c r="X155" s="219"/>
      <c r="AT155" s="220" t="s">
        <v>181</v>
      </c>
      <c r="AU155" s="220" t="s">
        <v>89</v>
      </c>
      <c r="AV155" s="13" t="s">
        <v>89</v>
      </c>
      <c r="AW155" s="13" t="s">
        <v>5</v>
      </c>
      <c r="AX155" s="13" t="s">
        <v>79</v>
      </c>
      <c r="AY155" s="220" t="s">
        <v>168</v>
      </c>
    </row>
    <row r="156" spans="1:65" s="2" customFormat="1" ht="24" customHeight="1">
      <c r="A156" s="33"/>
      <c r="B156" s="34"/>
      <c r="C156" s="191" t="s">
        <v>9</v>
      </c>
      <c r="D156" s="191" t="s">
        <v>171</v>
      </c>
      <c r="E156" s="192" t="s">
        <v>328</v>
      </c>
      <c r="F156" s="193" t="s">
        <v>329</v>
      </c>
      <c r="G156" s="194" t="s">
        <v>255</v>
      </c>
      <c r="H156" s="195">
        <v>62.238</v>
      </c>
      <c r="I156" s="196"/>
      <c r="J156" s="196"/>
      <c r="K156" s="197">
        <f>ROUND(P156*H156,2)</f>
        <v>0</v>
      </c>
      <c r="L156" s="193" t="s">
        <v>175</v>
      </c>
      <c r="M156" s="38"/>
      <c r="N156" s="198" t="s">
        <v>20</v>
      </c>
      <c r="O156" s="199" t="s">
        <v>48</v>
      </c>
      <c r="P156" s="200">
        <f>I156+J156</f>
        <v>0</v>
      </c>
      <c r="Q156" s="200">
        <f>ROUND(I156*H156,2)</f>
        <v>0</v>
      </c>
      <c r="R156" s="200">
        <f>ROUND(J156*H156,2)</f>
        <v>0</v>
      </c>
      <c r="S156" s="62"/>
      <c r="T156" s="201">
        <f>S156*H156</f>
        <v>0</v>
      </c>
      <c r="U156" s="201">
        <v>0</v>
      </c>
      <c r="V156" s="201">
        <f>U156*H156</f>
        <v>0</v>
      </c>
      <c r="W156" s="201">
        <v>0</v>
      </c>
      <c r="X156" s="202">
        <f>W156*H156</f>
        <v>0</v>
      </c>
      <c r="Y156" s="33"/>
      <c r="Z156" s="33"/>
      <c r="AA156" s="33"/>
      <c r="AB156" s="33"/>
      <c r="AC156" s="33"/>
      <c r="AD156" s="33"/>
      <c r="AE156" s="33"/>
      <c r="AR156" s="203" t="s">
        <v>191</v>
      </c>
      <c r="AT156" s="203" t="s">
        <v>171</v>
      </c>
      <c r="AU156" s="203" t="s">
        <v>89</v>
      </c>
      <c r="AY156" s="17" t="s">
        <v>168</v>
      </c>
      <c r="BE156" s="204">
        <f>IF(O156="základní",K156,0)</f>
        <v>0</v>
      </c>
      <c r="BF156" s="204">
        <f>IF(O156="snížená",K156,0)</f>
        <v>0</v>
      </c>
      <c r="BG156" s="204">
        <f>IF(O156="zákl. přenesená",K156,0)</f>
        <v>0</v>
      </c>
      <c r="BH156" s="204">
        <f>IF(O156="sníž. přenesená",K156,0)</f>
        <v>0</v>
      </c>
      <c r="BI156" s="204">
        <f>IF(O156="nulová",K156,0)</f>
        <v>0</v>
      </c>
      <c r="BJ156" s="17" t="s">
        <v>87</v>
      </c>
      <c r="BK156" s="204">
        <f>ROUND(P156*H156,2)</f>
        <v>0</v>
      </c>
      <c r="BL156" s="17" t="s">
        <v>191</v>
      </c>
      <c r="BM156" s="203" t="s">
        <v>7335</v>
      </c>
    </row>
    <row r="157" spans="1:65" s="2" customFormat="1" ht="29.25">
      <c r="A157" s="33"/>
      <c r="B157" s="34"/>
      <c r="C157" s="35"/>
      <c r="D157" s="205" t="s">
        <v>178</v>
      </c>
      <c r="E157" s="35"/>
      <c r="F157" s="206" t="s">
        <v>331</v>
      </c>
      <c r="G157" s="35"/>
      <c r="H157" s="35"/>
      <c r="I157" s="107"/>
      <c r="J157" s="107"/>
      <c r="K157" s="35"/>
      <c r="L157" s="35"/>
      <c r="M157" s="38"/>
      <c r="N157" s="207"/>
      <c r="O157" s="208"/>
      <c r="P157" s="62"/>
      <c r="Q157" s="62"/>
      <c r="R157" s="62"/>
      <c r="S157" s="62"/>
      <c r="T157" s="62"/>
      <c r="U157" s="62"/>
      <c r="V157" s="62"/>
      <c r="W157" s="62"/>
      <c r="X157" s="63"/>
      <c r="Y157" s="33"/>
      <c r="Z157" s="33"/>
      <c r="AA157" s="33"/>
      <c r="AB157" s="33"/>
      <c r="AC157" s="33"/>
      <c r="AD157" s="33"/>
      <c r="AE157" s="33"/>
      <c r="AT157" s="17" t="s">
        <v>178</v>
      </c>
      <c r="AU157" s="17" t="s">
        <v>89</v>
      </c>
    </row>
    <row r="158" spans="1:65" s="2" customFormat="1" ht="409.5">
      <c r="A158" s="33"/>
      <c r="B158" s="34"/>
      <c r="C158" s="35"/>
      <c r="D158" s="205" t="s">
        <v>231</v>
      </c>
      <c r="E158" s="35"/>
      <c r="F158" s="224" t="s">
        <v>332</v>
      </c>
      <c r="G158" s="35"/>
      <c r="H158" s="35"/>
      <c r="I158" s="107"/>
      <c r="J158" s="107"/>
      <c r="K158" s="35"/>
      <c r="L158" s="35"/>
      <c r="M158" s="38"/>
      <c r="N158" s="207"/>
      <c r="O158" s="208"/>
      <c r="P158" s="62"/>
      <c r="Q158" s="62"/>
      <c r="R158" s="62"/>
      <c r="S158" s="62"/>
      <c r="T158" s="62"/>
      <c r="U158" s="62"/>
      <c r="V158" s="62"/>
      <c r="W158" s="62"/>
      <c r="X158" s="63"/>
      <c r="Y158" s="33"/>
      <c r="Z158" s="33"/>
      <c r="AA158" s="33"/>
      <c r="AB158" s="33"/>
      <c r="AC158" s="33"/>
      <c r="AD158" s="33"/>
      <c r="AE158" s="33"/>
      <c r="AT158" s="17" t="s">
        <v>231</v>
      </c>
      <c r="AU158" s="17" t="s">
        <v>89</v>
      </c>
    </row>
    <row r="159" spans="1:65" s="13" customFormat="1">
      <c r="B159" s="210"/>
      <c r="C159" s="211"/>
      <c r="D159" s="205" t="s">
        <v>181</v>
      </c>
      <c r="E159" s="212" t="s">
        <v>20</v>
      </c>
      <c r="F159" s="213" t="s">
        <v>7336</v>
      </c>
      <c r="G159" s="211"/>
      <c r="H159" s="214">
        <v>109.033</v>
      </c>
      <c r="I159" s="215"/>
      <c r="J159" s="215"/>
      <c r="K159" s="211"/>
      <c r="L159" s="211"/>
      <c r="M159" s="216"/>
      <c r="N159" s="217"/>
      <c r="O159" s="218"/>
      <c r="P159" s="218"/>
      <c r="Q159" s="218"/>
      <c r="R159" s="218"/>
      <c r="S159" s="218"/>
      <c r="T159" s="218"/>
      <c r="U159" s="218"/>
      <c r="V159" s="218"/>
      <c r="W159" s="218"/>
      <c r="X159" s="219"/>
      <c r="AT159" s="220" t="s">
        <v>181</v>
      </c>
      <c r="AU159" s="220" t="s">
        <v>89</v>
      </c>
      <c r="AV159" s="13" t="s">
        <v>89</v>
      </c>
      <c r="AW159" s="13" t="s">
        <v>5</v>
      </c>
      <c r="AX159" s="13" t="s">
        <v>79</v>
      </c>
      <c r="AY159" s="220" t="s">
        <v>168</v>
      </c>
    </row>
    <row r="160" spans="1:65" s="13" customFormat="1">
      <c r="B160" s="210"/>
      <c r="C160" s="211"/>
      <c r="D160" s="205" t="s">
        <v>181</v>
      </c>
      <c r="E160" s="212" t="s">
        <v>20</v>
      </c>
      <c r="F160" s="213" t="s">
        <v>7337</v>
      </c>
      <c r="G160" s="211"/>
      <c r="H160" s="214">
        <v>-7.19</v>
      </c>
      <c r="I160" s="215"/>
      <c r="J160" s="215"/>
      <c r="K160" s="211"/>
      <c r="L160" s="211"/>
      <c r="M160" s="216"/>
      <c r="N160" s="217"/>
      <c r="O160" s="218"/>
      <c r="P160" s="218"/>
      <c r="Q160" s="218"/>
      <c r="R160" s="218"/>
      <c r="S160" s="218"/>
      <c r="T160" s="218"/>
      <c r="U160" s="218"/>
      <c r="V160" s="218"/>
      <c r="W160" s="218"/>
      <c r="X160" s="219"/>
      <c r="AT160" s="220" t="s">
        <v>181</v>
      </c>
      <c r="AU160" s="220" t="s">
        <v>89</v>
      </c>
      <c r="AV160" s="13" t="s">
        <v>89</v>
      </c>
      <c r="AW160" s="13" t="s">
        <v>5</v>
      </c>
      <c r="AX160" s="13" t="s">
        <v>79</v>
      </c>
      <c r="AY160" s="220" t="s">
        <v>168</v>
      </c>
    </row>
    <row r="161" spans="1:65" s="13" customFormat="1">
      <c r="B161" s="210"/>
      <c r="C161" s="211"/>
      <c r="D161" s="205" t="s">
        <v>181</v>
      </c>
      <c r="E161" s="212" t="s">
        <v>20</v>
      </c>
      <c r="F161" s="213" t="s">
        <v>7338</v>
      </c>
      <c r="G161" s="211"/>
      <c r="H161" s="214">
        <v>-0.8</v>
      </c>
      <c r="I161" s="215"/>
      <c r="J161" s="215"/>
      <c r="K161" s="211"/>
      <c r="L161" s="211"/>
      <c r="M161" s="216"/>
      <c r="N161" s="217"/>
      <c r="O161" s="218"/>
      <c r="P161" s="218"/>
      <c r="Q161" s="218"/>
      <c r="R161" s="218"/>
      <c r="S161" s="218"/>
      <c r="T161" s="218"/>
      <c r="U161" s="218"/>
      <c r="V161" s="218"/>
      <c r="W161" s="218"/>
      <c r="X161" s="219"/>
      <c r="AT161" s="220" t="s">
        <v>181</v>
      </c>
      <c r="AU161" s="220" t="s">
        <v>89</v>
      </c>
      <c r="AV161" s="13" t="s">
        <v>89</v>
      </c>
      <c r="AW161" s="13" t="s">
        <v>5</v>
      </c>
      <c r="AX161" s="13" t="s">
        <v>79</v>
      </c>
      <c r="AY161" s="220" t="s">
        <v>168</v>
      </c>
    </row>
    <row r="162" spans="1:65" s="13" customFormat="1">
      <c r="B162" s="210"/>
      <c r="C162" s="211"/>
      <c r="D162" s="205" t="s">
        <v>181</v>
      </c>
      <c r="E162" s="212" t="s">
        <v>20</v>
      </c>
      <c r="F162" s="213" t="s">
        <v>7339</v>
      </c>
      <c r="G162" s="211"/>
      <c r="H162" s="214">
        <v>0.8</v>
      </c>
      <c r="I162" s="215"/>
      <c r="J162" s="215"/>
      <c r="K162" s="211"/>
      <c r="L162" s="211"/>
      <c r="M162" s="216"/>
      <c r="N162" s="217"/>
      <c r="O162" s="218"/>
      <c r="P162" s="218"/>
      <c r="Q162" s="218"/>
      <c r="R162" s="218"/>
      <c r="S162" s="218"/>
      <c r="T162" s="218"/>
      <c r="U162" s="218"/>
      <c r="V162" s="218"/>
      <c r="W162" s="218"/>
      <c r="X162" s="219"/>
      <c r="AT162" s="220" t="s">
        <v>181</v>
      </c>
      <c r="AU162" s="220" t="s">
        <v>89</v>
      </c>
      <c r="AV162" s="13" t="s">
        <v>89</v>
      </c>
      <c r="AW162" s="13" t="s">
        <v>5</v>
      </c>
      <c r="AX162" s="13" t="s">
        <v>79</v>
      </c>
      <c r="AY162" s="220" t="s">
        <v>168</v>
      </c>
    </row>
    <row r="163" spans="1:65" s="13" customFormat="1">
      <c r="B163" s="210"/>
      <c r="C163" s="211"/>
      <c r="D163" s="205" t="s">
        <v>181</v>
      </c>
      <c r="E163" s="212" t="s">
        <v>20</v>
      </c>
      <c r="F163" s="213" t="s">
        <v>7340</v>
      </c>
      <c r="G163" s="211"/>
      <c r="H163" s="214">
        <v>-35.728000000000002</v>
      </c>
      <c r="I163" s="215"/>
      <c r="J163" s="215"/>
      <c r="K163" s="211"/>
      <c r="L163" s="211"/>
      <c r="M163" s="216"/>
      <c r="N163" s="217"/>
      <c r="O163" s="218"/>
      <c r="P163" s="218"/>
      <c r="Q163" s="218"/>
      <c r="R163" s="218"/>
      <c r="S163" s="218"/>
      <c r="T163" s="218"/>
      <c r="U163" s="218"/>
      <c r="V163" s="218"/>
      <c r="W163" s="218"/>
      <c r="X163" s="219"/>
      <c r="AT163" s="220" t="s">
        <v>181</v>
      </c>
      <c r="AU163" s="220" t="s">
        <v>89</v>
      </c>
      <c r="AV163" s="13" t="s">
        <v>89</v>
      </c>
      <c r="AW163" s="13" t="s">
        <v>5</v>
      </c>
      <c r="AX163" s="13" t="s">
        <v>79</v>
      </c>
      <c r="AY163" s="220" t="s">
        <v>168</v>
      </c>
    </row>
    <row r="164" spans="1:65" s="13" customFormat="1">
      <c r="B164" s="210"/>
      <c r="C164" s="211"/>
      <c r="D164" s="205" t="s">
        <v>181</v>
      </c>
      <c r="E164" s="212" t="s">
        <v>20</v>
      </c>
      <c r="F164" s="213" t="s">
        <v>7341</v>
      </c>
      <c r="G164" s="211"/>
      <c r="H164" s="214">
        <v>-1.0129999999999999</v>
      </c>
      <c r="I164" s="215"/>
      <c r="J164" s="215"/>
      <c r="K164" s="211"/>
      <c r="L164" s="211"/>
      <c r="M164" s="216"/>
      <c r="N164" s="217"/>
      <c r="O164" s="218"/>
      <c r="P164" s="218"/>
      <c r="Q164" s="218"/>
      <c r="R164" s="218"/>
      <c r="S164" s="218"/>
      <c r="T164" s="218"/>
      <c r="U164" s="218"/>
      <c r="V164" s="218"/>
      <c r="W164" s="218"/>
      <c r="X164" s="219"/>
      <c r="AT164" s="220" t="s">
        <v>181</v>
      </c>
      <c r="AU164" s="220" t="s">
        <v>89</v>
      </c>
      <c r="AV164" s="13" t="s">
        <v>89</v>
      </c>
      <c r="AW164" s="13" t="s">
        <v>5</v>
      </c>
      <c r="AX164" s="13" t="s">
        <v>79</v>
      </c>
      <c r="AY164" s="220" t="s">
        <v>168</v>
      </c>
    </row>
    <row r="165" spans="1:65" s="13" customFormat="1">
      <c r="B165" s="210"/>
      <c r="C165" s="211"/>
      <c r="D165" s="205" t="s">
        <v>181</v>
      </c>
      <c r="E165" s="212" t="s">
        <v>20</v>
      </c>
      <c r="F165" s="213" t="s">
        <v>7342</v>
      </c>
      <c r="G165" s="211"/>
      <c r="H165" s="214">
        <v>-2.8639999999999999</v>
      </c>
      <c r="I165" s="215"/>
      <c r="J165" s="215"/>
      <c r="K165" s="211"/>
      <c r="L165" s="211"/>
      <c r="M165" s="216"/>
      <c r="N165" s="217"/>
      <c r="O165" s="218"/>
      <c r="P165" s="218"/>
      <c r="Q165" s="218"/>
      <c r="R165" s="218"/>
      <c r="S165" s="218"/>
      <c r="T165" s="218"/>
      <c r="U165" s="218"/>
      <c r="V165" s="218"/>
      <c r="W165" s="218"/>
      <c r="X165" s="219"/>
      <c r="AT165" s="220" t="s">
        <v>181</v>
      </c>
      <c r="AU165" s="220" t="s">
        <v>89</v>
      </c>
      <c r="AV165" s="13" t="s">
        <v>89</v>
      </c>
      <c r="AW165" s="13" t="s">
        <v>5</v>
      </c>
      <c r="AX165" s="13" t="s">
        <v>79</v>
      </c>
      <c r="AY165" s="220" t="s">
        <v>168</v>
      </c>
    </row>
    <row r="166" spans="1:65" s="2" customFormat="1" ht="24" customHeight="1">
      <c r="A166" s="33"/>
      <c r="B166" s="34"/>
      <c r="C166" s="191" t="s">
        <v>327</v>
      </c>
      <c r="D166" s="191" t="s">
        <v>171</v>
      </c>
      <c r="E166" s="192" t="s">
        <v>4324</v>
      </c>
      <c r="F166" s="193" t="s">
        <v>4325</v>
      </c>
      <c r="G166" s="194" t="s">
        <v>255</v>
      </c>
      <c r="H166" s="195">
        <v>34.085000000000001</v>
      </c>
      <c r="I166" s="196"/>
      <c r="J166" s="196"/>
      <c r="K166" s="197">
        <f>ROUND(P166*H166,2)</f>
        <v>0</v>
      </c>
      <c r="L166" s="193" t="s">
        <v>175</v>
      </c>
      <c r="M166" s="38"/>
      <c r="N166" s="198" t="s">
        <v>20</v>
      </c>
      <c r="O166" s="199" t="s">
        <v>48</v>
      </c>
      <c r="P166" s="200">
        <f>I166+J166</f>
        <v>0</v>
      </c>
      <c r="Q166" s="200">
        <f>ROUND(I166*H166,2)</f>
        <v>0</v>
      </c>
      <c r="R166" s="200">
        <f>ROUND(J166*H166,2)</f>
        <v>0</v>
      </c>
      <c r="S166" s="62"/>
      <c r="T166" s="201">
        <f>S166*H166</f>
        <v>0</v>
      </c>
      <c r="U166" s="201">
        <v>0</v>
      </c>
      <c r="V166" s="201">
        <f>U166*H166</f>
        <v>0</v>
      </c>
      <c r="W166" s="201">
        <v>0</v>
      </c>
      <c r="X166" s="202">
        <f>W166*H166</f>
        <v>0</v>
      </c>
      <c r="Y166" s="33"/>
      <c r="Z166" s="33"/>
      <c r="AA166" s="33"/>
      <c r="AB166" s="33"/>
      <c r="AC166" s="33"/>
      <c r="AD166" s="33"/>
      <c r="AE166" s="33"/>
      <c r="AR166" s="203" t="s">
        <v>191</v>
      </c>
      <c r="AT166" s="203" t="s">
        <v>171</v>
      </c>
      <c r="AU166" s="203" t="s">
        <v>89</v>
      </c>
      <c r="AY166" s="17" t="s">
        <v>168</v>
      </c>
      <c r="BE166" s="204">
        <f>IF(O166="základní",K166,0)</f>
        <v>0</v>
      </c>
      <c r="BF166" s="204">
        <f>IF(O166="snížená",K166,0)</f>
        <v>0</v>
      </c>
      <c r="BG166" s="204">
        <f>IF(O166="zákl. přenesená",K166,0)</f>
        <v>0</v>
      </c>
      <c r="BH166" s="204">
        <f>IF(O166="sníž. přenesená",K166,0)</f>
        <v>0</v>
      </c>
      <c r="BI166" s="204">
        <f>IF(O166="nulová",K166,0)</f>
        <v>0</v>
      </c>
      <c r="BJ166" s="17" t="s">
        <v>87</v>
      </c>
      <c r="BK166" s="204">
        <f>ROUND(P166*H166,2)</f>
        <v>0</v>
      </c>
      <c r="BL166" s="17" t="s">
        <v>191</v>
      </c>
      <c r="BM166" s="203" t="s">
        <v>7343</v>
      </c>
    </row>
    <row r="167" spans="1:65" s="2" customFormat="1" ht="39">
      <c r="A167" s="33"/>
      <c r="B167" s="34"/>
      <c r="C167" s="35"/>
      <c r="D167" s="205" t="s">
        <v>178</v>
      </c>
      <c r="E167" s="35"/>
      <c r="F167" s="206" t="s">
        <v>4327</v>
      </c>
      <c r="G167" s="35"/>
      <c r="H167" s="35"/>
      <c r="I167" s="107"/>
      <c r="J167" s="107"/>
      <c r="K167" s="35"/>
      <c r="L167" s="35"/>
      <c r="M167" s="38"/>
      <c r="N167" s="207"/>
      <c r="O167" s="208"/>
      <c r="P167" s="62"/>
      <c r="Q167" s="62"/>
      <c r="R167" s="62"/>
      <c r="S167" s="62"/>
      <c r="T167" s="62"/>
      <c r="U167" s="62"/>
      <c r="V167" s="62"/>
      <c r="W167" s="62"/>
      <c r="X167" s="63"/>
      <c r="Y167" s="33"/>
      <c r="Z167" s="33"/>
      <c r="AA167" s="33"/>
      <c r="AB167" s="33"/>
      <c r="AC167" s="33"/>
      <c r="AD167" s="33"/>
      <c r="AE167" s="33"/>
      <c r="AT167" s="17" t="s">
        <v>178</v>
      </c>
      <c r="AU167" s="17" t="s">
        <v>89</v>
      </c>
    </row>
    <row r="168" spans="1:65" s="13" customFormat="1">
      <c r="B168" s="210"/>
      <c r="C168" s="211"/>
      <c r="D168" s="205" t="s">
        <v>181</v>
      </c>
      <c r="E168" s="212" t="s">
        <v>20</v>
      </c>
      <c r="F168" s="213" t="s">
        <v>7344</v>
      </c>
      <c r="G168" s="211"/>
      <c r="H168" s="214">
        <v>24.51</v>
      </c>
      <c r="I168" s="215"/>
      <c r="J168" s="215"/>
      <c r="K168" s="211"/>
      <c r="L168" s="211"/>
      <c r="M168" s="216"/>
      <c r="N168" s="217"/>
      <c r="O168" s="218"/>
      <c r="P168" s="218"/>
      <c r="Q168" s="218"/>
      <c r="R168" s="218"/>
      <c r="S168" s="218"/>
      <c r="T168" s="218"/>
      <c r="U168" s="218"/>
      <c r="V168" s="218"/>
      <c r="W168" s="218"/>
      <c r="X168" s="219"/>
      <c r="AT168" s="220" t="s">
        <v>181</v>
      </c>
      <c r="AU168" s="220" t="s">
        <v>89</v>
      </c>
      <c r="AV168" s="13" t="s">
        <v>89</v>
      </c>
      <c r="AW168" s="13" t="s">
        <v>5</v>
      </c>
      <c r="AX168" s="13" t="s">
        <v>79</v>
      </c>
      <c r="AY168" s="220" t="s">
        <v>168</v>
      </c>
    </row>
    <row r="169" spans="1:65" s="13" customFormat="1">
      <c r="B169" s="210"/>
      <c r="C169" s="211"/>
      <c r="D169" s="205" t="s">
        <v>181</v>
      </c>
      <c r="E169" s="212" t="s">
        <v>20</v>
      </c>
      <c r="F169" s="213" t="s">
        <v>7345</v>
      </c>
      <c r="G169" s="211"/>
      <c r="H169" s="214">
        <v>2.4380000000000002</v>
      </c>
      <c r="I169" s="215"/>
      <c r="J169" s="215"/>
      <c r="K169" s="211"/>
      <c r="L169" s="211"/>
      <c r="M169" s="216"/>
      <c r="N169" s="217"/>
      <c r="O169" s="218"/>
      <c r="P169" s="218"/>
      <c r="Q169" s="218"/>
      <c r="R169" s="218"/>
      <c r="S169" s="218"/>
      <c r="T169" s="218"/>
      <c r="U169" s="218"/>
      <c r="V169" s="218"/>
      <c r="W169" s="218"/>
      <c r="X169" s="219"/>
      <c r="AT169" s="220" t="s">
        <v>181</v>
      </c>
      <c r="AU169" s="220" t="s">
        <v>89</v>
      </c>
      <c r="AV169" s="13" t="s">
        <v>89</v>
      </c>
      <c r="AW169" s="13" t="s">
        <v>5</v>
      </c>
      <c r="AX169" s="13" t="s">
        <v>79</v>
      </c>
      <c r="AY169" s="220" t="s">
        <v>168</v>
      </c>
    </row>
    <row r="170" spans="1:65" s="13" customFormat="1">
      <c r="B170" s="210"/>
      <c r="C170" s="211"/>
      <c r="D170" s="205" t="s">
        <v>181</v>
      </c>
      <c r="E170" s="212" t="s">
        <v>20</v>
      </c>
      <c r="F170" s="213" t="s">
        <v>7346</v>
      </c>
      <c r="G170" s="211"/>
      <c r="H170" s="214">
        <v>0.80300000000000005</v>
      </c>
      <c r="I170" s="215"/>
      <c r="J170" s="215"/>
      <c r="K170" s="211"/>
      <c r="L170" s="211"/>
      <c r="M170" s="216"/>
      <c r="N170" s="217"/>
      <c r="O170" s="218"/>
      <c r="P170" s="218"/>
      <c r="Q170" s="218"/>
      <c r="R170" s="218"/>
      <c r="S170" s="218"/>
      <c r="T170" s="218"/>
      <c r="U170" s="218"/>
      <c r="V170" s="218"/>
      <c r="W170" s="218"/>
      <c r="X170" s="219"/>
      <c r="AT170" s="220" t="s">
        <v>181</v>
      </c>
      <c r="AU170" s="220" t="s">
        <v>89</v>
      </c>
      <c r="AV170" s="13" t="s">
        <v>89</v>
      </c>
      <c r="AW170" s="13" t="s">
        <v>5</v>
      </c>
      <c r="AX170" s="13" t="s">
        <v>79</v>
      </c>
      <c r="AY170" s="220" t="s">
        <v>168</v>
      </c>
    </row>
    <row r="171" spans="1:65" s="13" customFormat="1">
      <c r="B171" s="210"/>
      <c r="C171" s="211"/>
      <c r="D171" s="205" t="s">
        <v>181</v>
      </c>
      <c r="E171" s="212" t="s">
        <v>20</v>
      </c>
      <c r="F171" s="213" t="s">
        <v>7347</v>
      </c>
      <c r="G171" s="211"/>
      <c r="H171" s="214">
        <v>3.5630000000000002</v>
      </c>
      <c r="I171" s="215"/>
      <c r="J171" s="215"/>
      <c r="K171" s="211"/>
      <c r="L171" s="211"/>
      <c r="M171" s="216"/>
      <c r="N171" s="217"/>
      <c r="O171" s="218"/>
      <c r="P171" s="218"/>
      <c r="Q171" s="218"/>
      <c r="R171" s="218"/>
      <c r="S171" s="218"/>
      <c r="T171" s="218"/>
      <c r="U171" s="218"/>
      <c r="V171" s="218"/>
      <c r="W171" s="218"/>
      <c r="X171" s="219"/>
      <c r="AT171" s="220" t="s">
        <v>181</v>
      </c>
      <c r="AU171" s="220" t="s">
        <v>89</v>
      </c>
      <c r="AV171" s="13" t="s">
        <v>89</v>
      </c>
      <c r="AW171" s="13" t="s">
        <v>5</v>
      </c>
      <c r="AX171" s="13" t="s">
        <v>79</v>
      </c>
      <c r="AY171" s="220" t="s">
        <v>168</v>
      </c>
    </row>
    <row r="172" spans="1:65" s="13" customFormat="1">
      <c r="B172" s="210"/>
      <c r="C172" s="211"/>
      <c r="D172" s="205" t="s">
        <v>181</v>
      </c>
      <c r="E172" s="212" t="s">
        <v>20</v>
      </c>
      <c r="F172" s="213" t="s">
        <v>7348</v>
      </c>
      <c r="G172" s="211"/>
      <c r="H172" s="214">
        <v>3.5630000000000002</v>
      </c>
      <c r="I172" s="215"/>
      <c r="J172" s="215"/>
      <c r="K172" s="211"/>
      <c r="L172" s="211"/>
      <c r="M172" s="216"/>
      <c r="N172" s="217"/>
      <c r="O172" s="218"/>
      <c r="P172" s="218"/>
      <c r="Q172" s="218"/>
      <c r="R172" s="218"/>
      <c r="S172" s="218"/>
      <c r="T172" s="218"/>
      <c r="U172" s="218"/>
      <c r="V172" s="218"/>
      <c r="W172" s="218"/>
      <c r="X172" s="219"/>
      <c r="AT172" s="220" t="s">
        <v>181</v>
      </c>
      <c r="AU172" s="220" t="s">
        <v>89</v>
      </c>
      <c r="AV172" s="13" t="s">
        <v>89</v>
      </c>
      <c r="AW172" s="13" t="s">
        <v>5</v>
      </c>
      <c r="AX172" s="13" t="s">
        <v>79</v>
      </c>
      <c r="AY172" s="220" t="s">
        <v>168</v>
      </c>
    </row>
    <row r="173" spans="1:65" s="13" customFormat="1">
      <c r="B173" s="210"/>
      <c r="C173" s="211"/>
      <c r="D173" s="205" t="s">
        <v>181</v>
      </c>
      <c r="E173" s="212" t="s">
        <v>20</v>
      </c>
      <c r="F173" s="213" t="s">
        <v>7349</v>
      </c>
      <c r="G173" s="211"/>
      <c r="H173" s="214">
        <v>0.85099999999999998</v>
      </c>
      <c r="I173" s="215"/>
      <c r="J173" s="215"/>
      <c r="K173" s="211"/>
      <c r="L173" s="211"/>
      <c r="M173" s="216"/>
      <c r="N173" s="217"/>
      <c r="O173" s="218"/>
      <c r="P173" s="218"/>
      <c r="Q173" s="218"/>
      <c r="R173" s="218"/>
      <c r="S173" s="218"/>
      <c r="T173" s="218"/>
      <c r="U173" s="218"/>
      <c r="V173" s="218"/>
      <c r="W173" s="218"/>
      <c r="X173" s="219"/>
      <c r="AT173" s="220" t="s">
        <v>181</v>
      </c>
      <c r="AU173" s="220" t="s">
        <v>89</v>
      </c>
      <c r="AV173" s="13" t="s">
        <v>89</v>
      </c>
      <c r="AW173" s="13" t="s">
        <v>5</v>
      </c>
      <c r="AX173" s="13" t="s">
        <v>79</v>
      </c>
      <c r="AY173" s="220" t="s">
        <v>168</v>
      </c>
    </row>
    <row r="174" spans="1:65" s="13" customFormat="1">
      <c r="B174" s="210"/>
      <c r="C174" s="211"/>
      <c r="D174" s="205" t="s">
        <v>181</v>
      </c>
      <c r="E174" s="212" t="s">
        <v>20</v>
      </c>
      <c r="F174" s="213" t="s">
        <v>7350</v>
      </c>
      <c r="G174" s="211"/>
      <c r="H174" s="214">
        <v>0.54</v>
      </c>
      <c r="I174" s="215"/>
      <c r="J174" s="215"/>
      <c r="K174" s="211"/>
      <c r="L174" s="211"/>
      <c r="M174" s="216"/>
      <c r="N174" s="217"/>
      <c r="O174" s="218"/>
      <c r="P174" s="218"/>
      <c r="Q174" s="218"/>
      <c r="R174" s="218"/>
      <c r="S174" s="218"/>
      <c r="T174" s="218"/>
      <c r="U174" s="218"/>
      <c r="V174" s="218"/>
      <c r="W174" s="218"/>
      <c r="X174" s="219"/>
      <c r="AT174" s="220" t="s">
        <v>181</v>
      </c>
      <c r="AU174" s="220" t="s">
        <v>89</v>
      </c>
      <c r="AV174" s="13" t="s">
        <v>89</v>
      </c>
      <c r="AW174" s="13" t="s">
        <v>5</v>
      </c>
      <c r="AX174" s="13" t="s">
        <v>79</v>
      </c>
      <c r="AY174" s="220" t="s">
        <v>168</v>
      </c>
    </row>
    <row r="175" spans="1:65" s="13" customFormat="1">
      <c r="B175" s="210"/>
      <c r="C175" s="211"/>
      <c r="D175" s="205" t="s">
        <v>181</v>
      </c>
      <c r="E175" s="212" t="s">
        <v>20</v>
      </c>
      <c r="F175" s="213" t="s">
        <v>7351</v>
      </c>
      <c r="G175" s="211"/>
      <c r="H175" s="214">
        <v>-0.49199999999999999</v>
      </c>
      <c r="I175" s="215"/>
      <c r="J175" s="215"/>
      <c r="K175" s="211"/>
      <c r="L175" s="211"/>
      <c r="M175" s="216"/>
      <c r="N175" s="217"/>
      <c r="O175" s="218"/>
      <c r="P175" s="218"/>
      <c r="Q175" s="218"/>
      <c r="R175" s="218"/>
      <c r="S175" s="218"/>
      <c r="T175" s="218"/>
      <c r="U175" s="218"/>
      <c r="V175" s="218"/>
      <c r="W175" s="218"/>
      <c r="X175" s="219"/>
      <c r="AT175" s="220" t="s">
        <v>181</v>
      </c>
      <c r="AU175" s="220" t="s">
        <v>89</v>
      </c>
      <c r="AV175" s="13" t="s">
        <v>89</v>
      </c>
      <c r="AW175" s="13" t="s">
        <v>5</v>
      </c>
      <c r="AX175" s="13" t="s">
        <v>79</v>
      </c>
      <c r="AY175" s="220" t="s">
        <v>168</v>
      </c>
    </row>
    <row r="176" spans="1:65" s="13" customFormat="1">
      <c r="B176" s="210"/>
      <c r="C176" s="211"/>
      <c r="D176" s="205" t="s">
        <v>181</v>
      </c>
      <c r="E176" s="212" t="s">
        <v>20</v>
      </c>
      <c r="F176" s="213" t="s">
        <v>7352</v>
      </c>
      <c r="G176" s="211"/>
      <c r="H176" s="214">
        <v>-1.6910000000000001</v>
      </c>
      <c r="I176" s="215"/>
      <c r="J176" s="215"/>
      <c r="K176" s="211"/>
      <c r="L176" s="211"/>
      <c r="M176" s="216"/>
      <c r="N176" s="217"/>
      <c r="O176" s="218"/>
      <c r="P176" s="218"/>
      <c r="Q176" s="218"/>
      <c r="R176" s="218"/>
      <c r="S176" s="218"/>
      <c r="T176" s="218"/>
      <c r="U176" s="218"/>
      <c r="V176" s="218"/>
      <c r="W176" s="218"/>
      <c r="X176" s="219"/>
      <c r="AT176" s="220" t="s">
        <v>181</v>
      </c>
      <c r="AU176" s="220" t="s">
        <v>89</v>
      </c>
      <c r="AV176" s="13" t="s">
        <v>89</v>
      </c>
      <c r="AW176" s="13" t="s">
        <v>5</v>
      </c>
      <c r="AX176" s="13" t="s">
        <v>79</v>
      </c>
      <c r="AY176" s="220" t="s">
        <v>168</v>
      </c>
    </row>
    <row r="177" spans="1:65" s="2" customFormat="1" ht="24" customHeight="1">
      <c r="A177" s="33"/>
      <c r="B177" s="34"/>
      <c r="C177" s="225" t="s">
        <v>337</v>
      </c>
      <c r="D177" s="225" t="s">
        <v>346</v>
      </c>
      <c r="E177" s="226" t="s">
        <v>4320</v>
      </c>
      <c r="F177" s="227" t="s">
        <v>4321</v>
      </c>
      <c r="G177" s="228" t="s">
        <v>322</v>
      </c>
      <c r="H177" s="229">
        <v>68.17</v>
      </c>
      <c r="I177" s="230"/>
      <c r="J177" s="231"/>
      <c r="K177" s="232">
        <f>ROUND(P177*H177,2)</f>
        <v>0</v>
      </c>
      <c r="L177" s="227" t="s">
        <v>175</v>
      </c>
      <c r="M177" s="233"/>
      <c r="N177" s="234" t="s">
        <v>20</v>
      </c>
      <c r="O177" s="199" t="s">
        <v>48</v>
      </c>
      <c r="P177" s="200">
        <f>I177+J177</f>
        <v>0</v>
      </c>
      <c r="Q177" s="200">
        <f>ROUND(I177*H177,2)</f>
        <v>0</v>
      </c>
      <c r="R177" s="200">
        <f>ROUND(J177*H177,2)</f>
        <v>0</v>
      </c>
      <c r="S177" s="62"/>
      <c r="T177" s="201">
        <f>S177*H177</f>
        <v>0</v>
      </c>
      <c r="U177" s="201">
        <v>1</v>
      </c>
      <c r="V177" s="201">
        <f>U177*H177</f>
        <v>68.17</v>
      </c>
      <c r="W177" s="201">
        <v>0</v>
      </c>
      <c r="X177" s="202">
        <f>W177*H177</f>
        <v>0</v>
      </c>
      <c r="Y177" s="33"/>
      <c r="Z177" s="33"/>
      <c r="AA177" s="33"/>
      <c r="AB177" s="33"/>
      <c r="AC177" s="33"/>
      <c r="AD177" s="33"/>
      <c r="AE177" s="33"/>
      <c r="AR177" s="203" t="s">
        <v>275</v>
      </c>
      <c r="AT177" s="203" t="s">
        <v>346</v>
      </c>
      <c r="AU177" s="203" t="s">
        <v>89</v>
      </c>
      <c r="AY177" s="17" t="s">
        <v>168</v>
      </c>
      <c r="BE177" s="204">
        <f>IF(O177="základní",K177,0)</f>
        <v>0</v>
      </c>
      <c r="BF177" s="204">
        <f>IF(O177="snížená",K177,0)</f>
        <v>0</v>
      </c>
      <c r="BG177" s="204">
        <f>IF(O177="zákl. přenesená",K177,0)</f>
        <v>0</v>
      </c>
      <c r="BH177" s="204">
        <f>IF(O177="sníž. přenesená",K177,0)</f>
        <v>0</v>
      </c>
      <c r="BI177" s="204">
        <f>IF(O177="nulová",K177,0)</f>
        <v>0</v>
      </c>
      <c r="BJ177" s="17" t="s">
        <v>87</v>
      </c>
      <c r="BK177" s="204">
        <f>ROUND(P177*H177,2)</f>
        <v>0</v>
      </c>
      <c r="BL177" s="17" t="s">
        <v>191</v>
      </c>
      <c r="BM177" s="203" t="s">
        <v>7353</v>
      </c>
    </row>
    <row r="178" spans="1:65" s="2" customFormat="1">
      <c r="A178" s="33"/>
      <c r="B178" s="34"/>
      <c r="C178" s="35"/>
      <c r="D178" s="205" t="s">
        <v>178</v>
      </c>
      <c r="E178" s="35"/>
      <c r="F178" s="206" t="s">
        <v>4321</v>
      </c>
      <c r="G178" s="35"/>
      <c r="H178" s="35"/>
      <c r="I178" s="107"/>
      <c r="J178" s="107"/>
      <c r="K178" s="35"/>
      <c r="L178" s="35"/>
      <c r="M178" s="38"/>
      <c r="N178" s="207"/>
      <c r="O178" s="208"/>
      <c r="P178" s="62"/>
      <c r="Q178" s="62"/>
      <c r="R178" s="62"/>
      <c r="S178" s="62"/>
      <c r="T178" s="62"/>
      <c r="U178" s="62"/>
      <c r="V178" s="62"/>
      <c r="W178" s="62"/>
      <c r="X178" s="63"/>
      <c r="Y178" s="33"/>
      <c r="Z178" s="33"/>
      <c r="AA178" s="33"/>
      <c r="AB178" s="33"/>
      <c r="AC178" s="33"/>
      <c r="AD178" s="33"/>
      <c r="AE178" s="33"/>
      <c r="AT178" s="17" t="s">
        <v>178</v>
      </c>
      <c r="AU178" s="17" t="s">
        <v>89</v>
      </c>
    </row>
    <row r="179" spans="1:65" s="13" customFormat="1">
      <c r="B179" s="210"/>
      <c r="C179" s="211"/>
      <c r="D179" s="205" t="s">
        <v>181</v>
      </c>
      <c r="E179" s="211"/>
      <c r="F179" s="213" t="s">
        <v>7354</v>
      </c>
      <c r="G179" s="211"/>
      <c r="H179" s="214">
        <v>68.17</v>
      </c>
      <c r="I179" s="215"/>
      <c r="J179" s="215"/>
      <c r="K179" s="211"/>
      <c r="L179" s="211"/>
      <c r="M179" s="216"/>
      <c r="N179" s="217"/>
      <c r="O179" s="218"/>
      <c r="P179" s="218"/>
      <c r="Q179" s="218"/>
      <c r="R179" s="218"/>
      <c r="S179" s="218"/>
      <c r="T179" s="218"/>
      <c r="U179" s="218"/>
      <c r="V179" s="218"/>
      <c r="W179" s="218"/>
      <c r="X179" s="219"/>
      <c r="AT179" s="220" t="s">
        <v>181</v>
      </c>
      <c r="AU179" s="220" t="s">
        <v>89</v>
      </c>
      <c r="AV179" s="13" t="s">
        <v>89</v>
      </c>
      <c r="AW179" s="13" t="s">
        <v>4</v>
      </c>
      <c r="AX179" s="13" t="s">
        <v>87</v>
      </c>
      <c r="AY179" s="220" t="s">
        <v>168</v>
      </c>
    </row>
    <row r="180" spans="1:65" s="12" customFormat="1" ht="22.9" customHeight="1">
      <c r="B180" s="174"/>
      <c r="C180" s="175"/>
      <c r="D180" s="176" t="s">
        <v>78</v>
      </c>
      <c r="E180" s="189" t="s">
        <v>191</v>
      </c>
      <c r="F180" s="189" t="s">
        <v>577</v>
      </c>
      <c r="G180" s="175"/>
      <c r="H180" s="175"/>
      <c r="I180" s="178"/>
      <c r="J180" s="178"/>
      <c r="K180" s="190">
        <f>BK180</f>
        <v>0</v>
      </c>
      <c r="L180" s="175"/>
      <c r="M180" s="180"/>
      <c r="N180" s="181"/>
      <c r="O180" s="182"/>
      <c r="P180" s="182"/>
      <c r="Q180" s="183">
        <f>SUM(Q181:Q210)</f>
        <v>0</v>
      </c>
      <c r="R180" s="183">
        <f>SUM(R181:R210)</f>
        <v>0</v>
      </c>
      <c r="S180" s="182"/>
      <c r="T180" s="184">
        <f>SUM(T181:T210)</f>
        <v>0</v>
      </c>
      <c r="U180" s="182"/>
      <c r="V180" s="184">
        <f>SUM(V181:V210)</f>
        <v>18.570301900000004</v>
      </c>
      <c r="W180" s="182"/>
      <c r="X180" s="185">
        <f>SUM(X181:X210)</f>
        <v>0</v>
      </c>
      <c r="AR180" s="186" t="s">
        <v>87</v>
      </c>
      <c r="AT180" s="187" t="s">
        <v>78</v>
      </c>
      <c r="AU180" s="187" t="s">
        <v>87</v>
      </c>
      <c r="AY180" s="186" t="s">
        <v>168</v>
      </c>
      <c r="BK180" s="188">
        <f>SUM(BK181:BK210)</f>
        <v>0</v>
      </c>
    </row>
    <row r="181" spans="1:65" s="2" customFormat="1" ht="24" customHeight="1">
      <c r="A181" s="33"/>
      <c r="B181" s="34"/>
      <c r="C181" s="191" t="s">
        <v>345</v>
      </c>
      <c r="D181" s="191" t="s">
        <v>171</v>
      </c>
      <c r="E181" s="192" t="s">
        <v>7355</v>
      </c>
      <c r="F181" s="193" t="s">
        <v>7356</v>
      </c>
      <c r="G181" s="194" t="s">
        <v>255</v>
      </c>
      <c r="H181" s="195">
        <v>0.86399999999999999</v>
      </c>
      <c r="I181" s="196"/>
      <c r="J181" s="196"/>
      <c r="K181" s="197">
        <f>ROUND(P181*H181,2)</f>
        <v>0</v>
      </c>
      <c r="L181" s="193" t="s">
        <v>175</v>
      </c>
      <c r="M181" s="38"/>
      <c r="N181" s="198" t="s">
        <v>20</v>
      </c>
      <c r="O181" s="199" t="s">
        <v>48</v>
      </c>
      <c r="P181" s="200">
        <f>I181+J181</f>
        <v>0</v>
      </c>
      <c r="Q181" s="200">
        <f>ROUND(I181*H181,2)</f>
        <v>0</v>
      </c>
      <c r="R181" s="200">
        <f>ROUND(J181*H181,2)</f>
        <v>0</v>
      </c>
      <c r="S181" s="62"/>
      <c r="T181" s="201">
        <f>S181*H181</f>
        <v>0</v>
      </c>
      <c r="U181" s="201">
        <v>1.7034</v>
      </c>
      <c r="V181" s="201">
        <f>U181*H181</f>
        <v>1.4717376</v>
      </c>
      <c r="W181" s="201">
        <v>0</v>
      </c>
      <c r="X181" s="202">
        <f>W181*H181</f>
        <v>0</v>
      </c>
      <c r="Y181" s="33"/>
      <c r="Z181" s="33"/>
      <c r="AA181" s="33"/>
      <c r="AB181" s="33"/>
      <c r="AC181" s="33"/>
      <c r="AD181" s="33"/>
      <c r="AE181" s="33"/>
      <c r="AR181" s="203" t="s">
        <v>191</v>
      </c>
      <c r="AT181" s="203" t="s">
        <v>171</v>
      </c>
      <c r="AU181" s="203" t="s">
        <v>89</v>
      </c>
      <c r="AY181" s="17" t="s">
        <v>168</v>
      </c>
      <c r="BE181" s="204">
        <f>IF(O181="základní",K181,0)</f>
        <v>0</v>
      </c>
      <c r="BF181" s="204">
        <f>IF(O181="snížená",K181,0)</f>
        <v>0</v>
      </c>
      <c r="BG181" s="204">
        <f>IF(O181="zákl. přenesená",K181,0)</f>
        <v>0</v>
      </c>
      <c r="BH181" s="204">
        <f>IF(O181="sníž. přenesená",K181,0)</f>
        <v>0</v>
      </c>
      <c r="BI181" s="204">
        <f>IF(O181="nulová",K181,0)</f>
        <v>0</v>
      </c>
      <c r="BJ181" s="17" t="s">
        <v>87</v>
      </c>
      <c r="BK181" s="204">
        <f>ROUND(P181*H181,2)</f>
        <v>0</v>
      </c>
      <c r="BL181" s="17" t="s">
        <v>191</v>
      </c>
      <c r="BM181" s="203" t="s">
        <v>7357</v>
      </c>
    </row>
    <row r="182" spans="1:65" s="2" customFormat="1" ht="19.5">
      <c r="A182" s="33"/>
      <c r="B182" s="34"/>
      <c r="C182" s="35"/>
      <c r="D182" s="205" t="s">
        <v>178</v>
      </c>
      <c r="E182" s="35"/>
      <c r="F182" s="206" t="s">
        <v>7358</v>
      </c>
      <c r="G182" s="35"/>
      <c r="H182" s="35"/>
      <c r="I182" s="107"/>
      <c r="J182" s="107"/>
      <c r="K182" s="35"/>
      <c r="L182" s="35"/>
      <c r="M182" s="38"/>
      <c r="N182" s="207"/>
      <c r="O182" s="208"/>
      <c r="P182" s="62"/>
      <c r="Q182" s="62"/>
      <c r="R182" s="62"/>
      <c r="S182" s="62"/>
      <c r="T182" s="62"/>
      <c r="U182" s="62"/>
      <c r="V182" s="62"/>
      <c r="W182" s="62"/>
      <c r="X182" s="63"/>
      <c r="Y182" s="33"/>
      <c r="Z182" s="33"/>
      <c r="AA182" s="33"/>
      <c r="AB182" s="33"/>
      <c r="AC182" s="33"/>
      <c r="AD182" s="33"/>
      <c r="AE182" s="33"/>
      <c r="AT182" s="17" t="s">
        <v>178</v>
      </c>
      <c r="AU182" s="17" t="s">
        <v>89</v>
      </c>
    </row>
    <row r="183" spans="1:65" s="13" customFormat="1">
      <c r="B183" s="210"/>
      <c r="C183" s="211"/>
      <c r="D183" s="205" t="s">
        <v>181</v>
      </c>
      <c r="E183" s="212" t="s">
        <v>20</v>
      </c>
      <c r="F183" s="213" t="s">
        <v>7359</v>
      </c>
      <c r="G183" s="211"/>
      <c r="H183" s="214">
        <v>0.86399999999999999</v>
      </c>
      <c r="I183" s="215"/>
      <c r="J183" s="215"/>
      <c r="K183" s="211"/>
      <c r="L183" s="211"/>
      <c r="M183" s="216"/>
      <c r="N183" s="217"/>
      <c r="O183" s="218"/>
      <c r="P183" s="218"/>
      <c r="Q183" s="218"/>
      <c r="R183" s="218"/>
      <c r="S183" s="218"/>
      <c r="T183" s="218"/>
      <c r="U183" s="218"/>
      <c r="V183" s="218"/>
      <c r="W183" s="218"/>
      <c r="X183" s="219"/>
      <c r="AT183" s="220" t="s">
        <v>181</v>
      </c>
      <c r="AU183" s="220" t="s">
        <v>89</v>
      </c>
      <c r="AV183" s="13" t="s">
        <v>89</v>
      </c>
      <c r="AW183" s="13" t="s">
        <v>5</v>
      </c>
      <c r="AX183" s="13" t="s">
        <v>79</v>
      </c>
      <c r="AY183" s="220" t="s">
        <v>168</v>
      </c>
    </row>
    <row r="184" spans="1:65" s="2" customFormat="1" ht="24" customHeight="1">
      <c r="A184" s="33"/>
      <c r="B184" s="34"/>
      <c r="C184" s="191" t="s">
        <v>351</v>
      </c>
      <c r="D184" s="191" t="s">
        <v>171</v>
      </c>
      <c r="E184" s="192" t="s">
        <v>4347</v>
      </c>
      <c r="F184" s="193" t="s">
        <v>4348</v>
      </c>
      <c r="G184" s="194" t="s">
        <v>255</v>
      </c>
      <c r="H184" s="195">
        <v>7.19</v>
      </c>
      <c r="I184" s="196"/>
      <c r="J184" s="196"/>
      <c r="K184" s="197">
        <f>ROUND(P184*H184,2)</f>
        <v>0</v>
      </c>
      <c r="L184" s="193" t="s">
        <v>175</v>
      </c>
      <c r="M184" s="38"/>
      <c r="N184" s="198" t="s">
        <v>20</v>
      </c>
      <c r="O184" s="199" t="s">
        <v>48</v>
      </c>
      <c r="P184" s="200">
        <f>I184+J184</f>
        <v>0</v>
      </c>
      <c r="Q184" s="200">
        <f>ROUND(I184*H184,2)</f>
        <v>0</v>
      </c>
      <c r="R184" s="200">
        <f>ROUND(J184*H184,2)</f>
        <v>0</v>
      </c>
      <c r="S184" s="62"/>
      <c r="T184" s="201">
        <f>S184*H184</f>
        <v>0</v>
      </c>
      <c r="U184" s="201">
        <v>1.8907700000000001</v>
      </c>
      <c r="V184" s="201">
        <f>U184*H184</f>
        <v>13.594636300000001</v>
      </c>
      <c r="W184" s="201">
        <v>0</v>
      </c>
      <c r="X184" s="202">
        <f>W184*H184</f>
        <v>0</v>
      </c>
      <c r="Y184" s="33"/>
      <c r="Z184" s="33"/>
      <c r="AA184" s="33"/>
      <c r="AB184" s="33"/>
      <c r="AC184" s="33"/>
      <c r="AD184" s="33"/>
      <c r="AE184" s="33"/>
      <c r="AR184" s="203" t="s">
        <v>191</v>
      </c>
      <c r="AT184" s="203" t="s">
        <v>171</v>
      </c>
      <c r="AU184" s="203" t="s">
        <v>89</v>
      </c>
      <c r="AY184" s="17" t="s">
        <v>168</v>
      </c>
      <c r="BE184" s="204">
        <f>IF(O184="základní",K184,0)</f>
        <v>0</v>
      </c>
      <c r="BF184" s="204">
        <f>IF(O184="snížená",K184,0)</f>
        <v>0</v>
      </c>
      <c r="BG184" s="204">
        <f>IF(O184="zákl. přenesená",K184,0)</f>
        <v>0</v>
      </c>
      <c r="BH184" s="204">
        <f>IF(O184="sníž. přenesená",K184,0)</f>
        <v>0</v>
      </c>
      <c r="BI184" s="204">
        <f>IF(O184="nulová",K184,0)</f>
        <v>0</v>
      </c>
      <c r="BJ184" s="17" t="s">
        <v>87</v>
      </c>
      <c r="BK184" s="204">
        <f>ROUND(P184*H184,2)</f>
        <v>0</v>
      </c>
      <c r="BL184" s="17" t="s">
        <v>191</v>
      </c>
      <c r="BM184" s="203" t="s">
        <v>7360</v>
      </c>
    </row>
    <row r="185" spans="1:65" s="2" customFormat="1" ht="19.5">
      <c r="A185" s="33"/>
      <c r="B185" s="34"/>
      <c r="C185" s="35"/>
      <c r="D185" s="205" t="s">
        <v>178</v>
      </c>
      <c r="E185" s="35"/>
      <c r="F185" s="206" t="s">
        <v>4350</v>
      </c>
      <c r="G185" s="35"/>
      <c r="H185" s="35"/>
      <c r="I185" s="107"/>
      <c r="J185" s="107"/>
      <c r="K185" s="35"/>
      <c r="L185" s="35"/>
      <c r="M185" s="38"/>
      <c r="N185" s="207"/>
      <c r="O185" s="208"/>
      <c r="P185" s="62"/>
      <c r="Q185" s="62"/>
      <c r="R185" s="62"/>
      <c r="S185" s="62"/>
      <c r="T185" s="62"/>
      <c r="U185" s="62"/>
      <c r="V185" s="62"/>
      <c r="W185" s="62"/>
      <c r="X185" s="63"/>
      <c r="Y185" s="33"/>
      <c r="Z185" s="33"/>
      <c r="AA185" s="33"/>
      <c r="AB185" s="33"/>
      <c r="AC185" s="33"/>
      <c r="AD185" s="33"/>
      <c r="AE185" s="33"/>
      <c r="AT185" s="17" t="s">
        <v>178</v>
      </c>
      <c r="AU185" s="17" t="s">
        <v>89</v>
      </c>
    </row>
    <row r="186" spans="1:65" s="13" customFormat="1">
      <c r="B186" s="210"/>
      <c r="C186" s="211"/>
      <c r="D186" s="205" t="s">
        <v>181</v>
      </c>
      <c r="E186" s="212" t="s">
        <v>20</v>
      </c>
      <c r="F186" s="213" t="s">
        <v>7361</v>
      </c>
      <c r="G186" s="211"/>
      <c r="H186" s="214">
        <v>5.28</v>
      </c>
      <c r="I186" s="215"/>
      <c r="J186" s="215"/>
      <c r="K186" s="211"/>
      <c r="L186" s="211"/>
      <c r="M186" s="216"/>
      <c r="N186" s="217"/>
      <c r="O186" s="218"/>
      <c r="P186" s="218"/>
      <c r="Q186" s="218"/>
      <c r="R186" s="218"/>
      <c r="S186" s="218"/>
      <c r="T186" s="218"/>
      <c r="U186" s="218"/>
      <c r="V186" s="218"/>
      <c r="W186" s="218"/>
      <c r="X186" s="219"/>
      <c r="AT186" s="220" t="s">
        <v>181</v>
      </c>
      <c r="AU186" s="220" t="s">
        <v>89</v>
      </c>
      <c r="AV186" s="13" t="s">
        <v>89</v>
      </c>
      <c r="AW186" s="13" t="s">
        <v>5</v>
      </c>
      <c r="AX186" s="13" t="s">
        <v>79</v>
      </c>
      <c r="AY186" s="220" t="s">
        <v>168</v>
      </c>
    </row>
    <row r="187" spans="1:65" s="13" customFormat="1">
      <c r="B187" s="210"/>
      <c r="C187" s="211"/>
      <c r="D187" s="205" t="s">
        <v>181</v>
      </c>
      <c r="E187" s="212" t="s">
        <v>20</v>
      </c>
      <c r="F187" s="213" t="s">
        <v>7362</v>
      </c>
      <c r="G187" s="211"/>
      <c r="H187" s="214">
        <v>0.17499999999999999</v>
      </c>
      <c r="I187" s="215"/>
      <c r="J187" s="215"/>
      <c r="K187" s="211"/>
      <c r="L187" s="211"/>
      <c r="M187" s="216"/>
      <c r="N187" s="217"/>
      <c r="O187" s="218"/>
      <c r="P187" s="218"/>
      <c r="Q187" s="218"/>
      <c r="R187" s="218"/>
      <c r="S187" s="218"/>
      <c r="T187" s="218"/>
      <c r="U187" s="218"/>
      <c r="V187" s="218"/>
      <c r="W187" s="218"/>
      <c r="X187" s="219"/>
      <c r="AT187" s="220" t="s">
        <v>181</v>
      </c>
      <c r="AU187" s="220" t="s">
        <v>89</v>
      </c>
      <c r="AV187" s="13" t="s">
        <v>89</v>
      </c>
      <c r="AW187" s="13" t="s">
        <v>5</v>
      </c>
      <c r="AX187" s="13" t="s">
        <v>79</v>
      </c>
      <c r="AY187" s="220" t="s">
        <v>168</v>
      </c>
    </row>
    <row r="188" spans="1:65" s="13" customFormat="1">
      <c r="B188" s="210"/>
      <c r="C188" s="211"/>
      <c r="D188" s="205" t="s">
        <v>181</v>
      </c>
      <c r="E188" s="212" t="s">
        <v>20</v>
      </c>
      <c r="F188" s="213" t="s">
        <v>7363</v>
      </c>
      <c r="G188" s="211"/>
      <c r="H188" s="214">
        <v>0.77500000000000002</v>
      </c>
      <c r="I188" s="215"/>
      <c r="J188" s="215"/>
      <c r="K188" s="211"/>
      <c r="L188" s="211"/>
      <c r="M188" s="216"/>
      <c r="N188" s="217"/>
      <c r="O188" s="218"/>
      <c r="P188" s="218"/>
      <c r="Q188" s="218"/>
      <c r="R188" s="218"/>
      <c r="S188" s="218"/>
      <c r="T188" s="218"/>
      <c r="U188" s="218"/>
      <c r="V188" s="218"/>
      <c r="W188" s="218"/>
      <c r="X188" s="219"/>
      <c r="AT188" s="220" t="s">
        <v>181</v>
      </c>
      <c r="AU188" s="220" t="s">
        <v>89</v>
      </c>
      <c r="AV188" s="13" t="s">
        <v>89</v>
      </c>
      <c r="AW188" s="13" t="s">
        <v>5</v>
      </c>
      <c r="AX188" s="13" t="s">
        <v>79</v>
      </c>
      <c r="AY188" s="220" t="s">
        <v>168</v>
      </c>
    </row>
    <row r="189" spans="1:65" s="13" customFormat="1">
      <c r="B189" s="210"/>
      <c r="C189" s="211"/>
      <c r="D189" s="205" t="s">
        <v>181</v>
      </c>
      <c r="E189" s="212" t="s">
        <v>20</v>
      </c>
      <c r="F189" s="213" t="s">
        <v>7364</v>
      </c>
      <c r="G189" s="211"/>
      <c r="H189" s="214">
        <v>0.77500000000000002</v>
      </c>
      <c r="I189" s="215"/>
      <c r="J189" s="215"/>
      <c r="K189" s="211"/>
      <c r="L189" s="211"/>
      <c r="M189" s="216"/>
      <c r="N189" s="217"/>
      <c r="O189" s="218"/>
      <c r="P189" s="218"/>
      <c r="Q189" s="218"/>
      <c r="R189" s="218"/>
      <c r="S189" s="218"/>
      <c r="T189" s="218"/>
      <c r="U189" s="218"/>
      <c r="V189" s="218"/>
      <c r="W189" s="218"/>
      <c r="X189" s="219"/>
      <c r="AT189" s="220" t="s">
        <v>181</v>
      </c>
      <c r="AU189" s="220" t="s">
        <v>89</v>
      </c>
      <c r="AV189" s="13" t="s">
        <v>89</v>
      </c>
      <c r="AW189" s="13" t="s">
        <v>5</v>
      </c>
      <c r="AX189" s="13" t="s">
        <v>79</v>
      </c>
      <c r="AY189" s="220" t="s">
        <v>168</v>
      </c>
    </row>
    <row r="190" spans="1:65" s="13" customFormat="1">
      <c r="B190" s="210"/>
      <c r="C190" s="211"/>
      <c r="D190" s="205" t="s">
        <v>181</v>
      </c>
      <c r="E190" s="212" t="s">
        <v>20</v>
      </c>
      <c r="F190" s="213" t="s">
        <v>7365</v>
      </c>
      <c r="G190" s="211"/>
      <c r="H190" s="214">
        <v>0.185</v>
      </c>
      <c r="I190" s="215"/>
      <c r="J190" s="215"/>
      <c r="K190" s="211"/>
      <c r="L190" s="211"/>
      <c r="M190" s="216"/>
      <c r="N190" s="217"/>
      <c r="O190" s="218"/>
      <c r="P190" s="218"/>
      <c r="Q190" s="218"/>
      <c r="R190" s="218"/>
      <c r="S190" s="218"/>
      <c r="T190" s="218"/>
      <c r="U190" s="218"/>
      <c r="V190" s="218"/>
      <c r="W190" s="218"/>
      <c r="X190" s="219"/>
      <c r="AT190" s="220" t="s">
        <v>181</v>
      </c>
      <c r="AU190" s="220" t="s">
        <v>89</v>
      </c>
      <c r="AV190" s="13" t="s">
        <v>89</v>
      </c>
      <c r="AW190" s="13" t="s">
        <v>5</v>
      </c>
      <c r="AX190" s="13" t="s">
        <v>79</v>
      </c>
      <c r="AY190" s="220" t="s">
        <v>168</v>
      </c>
    </row>
    <row r="191" spans="1:65" s="2" customFormat="1" ht="24" customHeight="1">
      <c r="A191" s="33"/>
      <c r="B191" s="34"/>
      <c r="C191" s="191" t="s">
        <v>360</v>
      </c>
      <c r="D191" s="191" t="s">
        <v>171</v>
      </c>
      <c r="E191" s="192" t="s">
        <v>7366</v>
      </c>
      <c r="F191" s="193" t="s">
        <v>7367</v>
      </c>
      <c r="G191" s="194" t="s">
        <v>255</v>
      </c>
      <c r="H191" s="195">
        <v>0.8</v>
      </c>
      <c r="I191" s="196"/>
      <c r="J191" s="196"/>
      <c r="K191" s="197">
        <f>ROUND(P191*H191,2)</f>
        <v>0</v>
      </c>
      <c r="L191" s="193" t="s">
        <v>175</v>
      </c>
      <c r="M191" s="38"/>
      <c r="N191" s="198" t="s">
        <v>20</v>
      </c>
      <c r="O191" s="199" t="s">
        <v>48</v>
      </c>
      <c r="P191" s="200">
        <f>I191+J191</f>
        <v>0</v>
      </c>
      <c r="Q191" s="200">
        <f>ROUND(I191*H191,2)</f>
        <v>0</v>
      </c>
      <c r="R191" s="200">
        <f>ROUND(J191*H191,2)</f>
        <v>0</v>
      </c>
      <c r="S191" s="62"/>
      <c r="T191" s="201">
        <f>S191*H191</f>
        <v>0</v>
      </c>
      <c r="U191" s="201">
        <v>1.8907700000000001</v>
      </c>
      <c r="V191" s="201">
        <f>U191*H191</f>
        <v>1.5126160000000002</v>
      </c>
      <c r="W191" s="201">
        <v>0</v>
      </c>
      <c r="X191" s="202">
        <f>W191*H191</f>
        <v>0</v>
      </c>
      <c r="Y191" s="33"/>
      <c r="Z191" s="33"/>
      <c r="AA191" s="33"/>
      <c r="AB191" s="33"/>
      <c r="AC191" s="33"/>
      <c r="AD191" s="33"/>
      <c r="AE191" s="33"/>
      <c r="AR191" s="203" t="s">
        <v>191</v>
      </c>
      <c r="AT191" s="203" t="s">
        <v>171</v>
      </c>
      <c r="AU191" s="203" t="s">
        <v>89</v>
      </c>
      <c r="AY191" s="17" t="s">
        <v>168</v>
      </c>
      <c r="BE191" s="204">
        <f>IF(O191="základní",K191,0)</f>
        <v>0</v>
      </c>
      <c r="BF191" s="204">
        <f>IF(O191="snížená",K191,0)</f>
        <v>0</v>
      </c>
      <c r="BG191" s="204">
        <f>IF(O191="zákl. přenesená",K191,0)</f>
        <v>0</v>
      </c>
      <c r="BH191" s="204">
        <f>IF(O191="sníž. přenesená",K191,0)</f>
        <v>0</v>
      </c>
      <c r="BI191" s="204">
        <f>IF(O191="nulová",K191,0)</f>
        <v>0</v>
      </c>
      <c r="BJ191" s="17" t="s">
        <v>87</v>
      </c>
      <c r="BK191" s="204">
        <f>ROUND(P191*H191,2)</f>
        <v>0</v>
      </c>
      <c r="BL191" s="17" t="s">
        <v>191</v>
      </c>
      <c r="BM191" s="203" t="s">
        <v>7368</v>
      </c>
    </row>
    <row r="192" spans="1:65" s="2" customFormat="1" ht="19.5">
      <c r="A192" s="33"/>
      <c r="B192" s="34"/>
      <c r="C192" s="35"/>
      <c r="D192" s="205" t="s">
        <v>178</v>
      </c>
      <c r="E192" s="35"/>
      <c r="F192" s="206" t="s">
        <v>7369</v>
      </c>
      <c r="G192" s="35"/>
      <c r="H192" s="35"/>
      <c r="I192" s="107"/>
      <c r="J192" s="107"/>
      <c r="K192" s="35"/>
      <c r="L192" s="35"/>
      <c r="M192" s="38"/>
      <c r="N192" s="207"/>
      <c r="O192" s="208"/>
      <c r="P192" s="62"/>
      <c r="Q192" s="62"/>
      <c r="R192" s="62"/>
      <c r="S192" s="62"/>
      <c r="T192" s="62"/>
      <c r="U192" s="62"/>
      <c r="V192" s="62"/>
      <c r="W192" s="62"/>
      <c r="X192" s="63"/>
      <c r="Y192" s="33"/>
      <c r="Z192" s="33"/>
      <c r="AA192" s="33"/>
      <c r="AB192" s="33"/>
      <c r="AC192" s="33"/>
      <c r="AD192" s="33"/>
      <c r="AE192" s="33"/>
      <c r="AT192" s="17" t="s">
        <v>178</v>
      </c>
      <c r="AU192" s="17" t="s">
        <v>89</v>
      </c>
    </row>
    <row r="193" spans="1:65" s="13" customFormat="1">
      <c r="B193" s="210"/>
      <c r="C193" s="211"/>
      <c r="D193" s="205" t="s">
        <v>181</v>
      </c>
      <c r="E193" s="212" t="s">
        <v>20</v>
      </c>
      <c r="F193" s="213" t="s">
        <v>7370</v>
      </c>
      <c r="G193" s="211"/>
      <c r="H193" s="214">
        <v>0.8</v>
      </c>
      <c r="I193" s="215"/>
      <c r="J193" s="215"/>
      <c r="K193" s="211"/>
      <c r="L193" s="211"/>
      <c r="M193" s="216"/>
      <c r="N193" s="217"/>
      <c r="O193" s="218"/>
      <c r="P193" s="218"/>
      <c r="Q193" s="218"/>
      <c r="R193" s="218"/>
      <c r="S193" s="218"/>
      <c r="T193" s="218"/>
      <c r="U193" s="218"/>
      <c r="V193" s="218"/>
      <c r="W193" s="218"/>
      <c r="X193" s="219"/>
      <c r="AT193" s="220" t="s">
        <v>181</v>
      </c>
      <c r="AU193" s="220" t="s">
        <v>89</v>
      </c>
      <c r="AV193" s="13" t="s">
        <v>89</v>
      </c>
      <c r="AW193" s="13" t="s">
        <v>5</v>
      </c>
      <c r="AX193" s="13" t="s">
        <v>79</v>
      </c>
      <c r="AY193" s="220" t="s">
        <v>168</v>
      </c>
    </row>
    <row r="194" spans="1:65" s="2" customFormat="1" ht="24" customHeight="1">
      <c r="A194" s="33"/>
      <c r="B194" s="34"/>
      <c r="C194" s="191" t="s">
        <v>8</v>
      </c>
      <c r="D194" s="191" t="s">
        <v>171</v>
      </c>
      <c r="E194" s="192" t="s">
        <v>7371</v>
      </c>
      <c r="F194" s="193" t="s">
        <v>7372</v>
      </c>
      <c r="G194" s="194" t="s">
        <v>460</v>
      </c>
      <c r="H194" s="195">
        <v>5</v>
      </c>
      <c r="I194" s="196"/>
      <c r="J194" s="196"/>
      <c r="K194" s="197">
        <f>ROUND(P194*H194,2)</f>
        <v>0</v>
      </c>
      <c r="L194" s="193" t="s">
        <v>175</v>
      </c>
      <c r="M194" s="38"/>
      <c r="N194" s="198" t="s">
        <v>20</v>
      </c>
      <c r="O194" s="199" t="s">
        <v>48</v>
      </c>
      <c r="P194" s="200">
        <f>I194+J194</f>
        <v>0</v>
      </c>
      <c r="Q194" s="200">
        <f>ROUND(I194*H194,2)</f>
        <v>0</v>
      </c>
      <c r="R194" s="200">
        <f>ROUND(J194*H194,2)</f>
        <v>0</v>
      </c>
      <c r="S194" s="62"/>
      <c r="T194" s="201">
        <f>S194*H194</f>
        <v>0</v>
      </c>
      <c r="U194" s="201">
        <v>6.6E-3</v>
      </c>
      <c r="V194" s="201">
        <f>U194*H194</f>
        <v>3.3000000000000002E-2</v>
      </c>
      <c r="W194" s="201">
        <v>0</v>
      </c>
      <c r="X194" s="202">
        <f>W194*H194</f>
        <v>0</v>
      </c>
      <c r="Y194" s="33"/>
      <c r="Z194" s="33"/>
      <c r="AA194" s="33"/>
      <c r="AB194" s="33"/>
      <c r="AC194" s="33"/>
      <c r="AD194" s="33"/>
      <c r="AE194" s="33"/>
      <c r="AR194" s="203" t="s">
        <v>191</v>
      </c>
      <c r="AT194" s="203" t="s">
        <v>171</v>
      </c>
      <c r="AU194" s="203" t="s">
        <v>89</v>
      </c>
      <c r="AY194" s="17" t="s">
        <v>168</v>
      </c>
      <c r="BE194" s="204">
        <f>IF(O194="základní",K194,0)</f>
        <v>0</v>
      </c>
      <c r="BF194" s="204">
        <f>IF(O194="snížená",K194,0)</f>
        <v>0</v>
      </c>
      <c r="BG194" s="204">
        <f>IF(O194="zákl. přenesená",K194,0)</f>
        <v>0</v>
      </c>
      <c r="BH194" s="204">
        <f>IF(O194="sníž. přenesená",K194,0)</f>
        <v>0</v>
      </c>
      <c r="BI194" s="204">
        <f>IF(O194="nulová",K194,0)</f>
        <v>0</v>
      </c>
      <c r="BJ194" s="17" t="s">
        <v>87</v>
      </c>
      <c r="BK194" s="204">
        <f>ROUND(P194*H194,2)</f>
        <v>0</v>
      </c>
      <c r="BL194" s="17" t="s">
        <v>191</v>
      </c>
      <c r="BM194" s="203" t="s">
        <v>7373</v>
      </c>
    </row>
    <row r="195" spans="1:65" s="2" customFormat="1" ht="19.5">
      <c r="A195" s="33"/>
      <c r="B195" s="34"/>
      <c r="C195" s="35"/>
      <c r="D195" s="205" t="s">
        <v>178</v>
      </c>
      <c r="E195" s="35"/>
      <c r="F195" s="206" t="s">
        <v>7374</v>
      </c>
      <c r="G195" s="35"/>
      <c r="H195" s="35"/>
      <c r="I195" s="107"/>
      <c r="J195" s="107"/>
      <c r="K195" s="35"/>
      <c r="L195" s="35"/>
      <c r="M195" s="38"/>
      <c r="N195" s="207"/>
      <c r="O195" s="208"/>
      <c r="P195" s="62"/>
      <c r="Q195" s="62"/>
      <c r="R195" s="62"/>
      <c r="S195" s="62"/>
      <c r="T195" s="62"/>
      <c r="U195" s="62"/>
      <c r="V195" s="62"/>
      <c r="W195" s="62"/>
      <c r="X195" s="63"/>
      <c r="Y195" s="33"/>
      <c r="Z195" s="33"/>
      <c r="AA195" s="33"/>
      <c r="AB195" s="33"/>
      <c r="AC195" s="33"/>
      <c r="AD195" s="33"/>
      <c r="AE195" s="33"/>
      <c r="AT195" s="17" t="s">
        <v>178</v>
      </c>
      <c r="AU195" s="17" t="s">
        <v>89</v>
      </c>
    </row>
    <row r="196" spans="1:65" s="13" customFormat="1">
      <c r="B196" s="210"/>
      <c r="C196" s="211"/>
      <c r="D196" s="205" t="s">
        <v>181</v>
      </c>
      <c r="E196" s="212" t="s">
        <v>20</v>
      </c>
      <c r="F196" s="213" t="s">
        <v>7375</v>
      </c>
      <c r="G196" s="211"/>
      <c r="H196" s="214">
        <v>2</v>
      </c>
      <c r="I196" s="215"/>
      <c r="J196" s="215"/>
      <c r="K196" s="211"/>
      <c r="L196" s="211"/>
      <c r="M196" s="216"/>
      <c r="N196" s="217"/>
      <c r="O196" s="218"/>
      <c r="P196" s="218"/>
      <c r="Q196" s="218"/>
      <c r="R196" s="218"/>
      <c r="S196" s="218"/>
      <c r="T196" s="218"/>
      <c r="U196" s="218"/>
      <c r="V196" s="218"/>
      <c r="W196" s="218"/>
      <c r="X196" s="219"/>
      <c r="AT196" s="220" t="s">
        <v>181</v>
      </c>
      <c r="AU196" s="220" t="s">
        <v>89</v>
      </c>
      <c r="AV196" s="13" t="s">
        <v>89</v>
      </c>
      <c r="AW196" s="13" t="s">
        <v>5</v>
      </c>
      <c r="AX196" s="13" t="s">
        <v>79</v>
      </c>
      <c r="AY196" s="220" t="s">
        <v>168</v>
      </c>
    </row>
    <row r="197" spans="1:65" s="13" customFormat="1">
      <c r="B197" s="210"/>
      <c r="C197" s="211"/>
      <c r="D197" s="205" t="s">
        <v>181</v>
      </c>
      <c r="E197" s="212" t="s">
        <v>20</v>
      </c>
      <c r="F197" s="213" t="s">
        <v>7376</v>
      </c>
      <c r="G197" s="211"/>
      <c r="H197" s="214">
        <v>2</v>
      </c>
      <c r="I197" s="215"/>
      <c r="J197" s="215"/>
      <c r="K197" s="211"/>
      <c r="L197" s="211"/>
      <c r="M197" s="216"/>
      <c r="N197" s="217"/>
      <c r="O197" s="218"/>
      <c r="P197" s="218"/>
      <c r="Q197" s="218"/>
      <c r="R197" s="218"/>
      <c r="S197" s="218"/>
      <c r="T197" s="218"/>
      <c r="U197" s="218"/>
      <c r="V197" s="218"/>
      <c r="W197" s="218"/>
      <c r="X197" s="219"/>
      <c r="AT197" s="220" t="s">
        <v>181</v>
      </c>
      <c r="AU197" s="220" t="s">
        <v>89</v>
      </c>
      <c r="AV197" s="13" t="s">
        <v>89</v>
      </c>
      <c r="AW197" s="13" t="s">
        <v>5</v>
      </c>
      <c r="AX197" s="13" t="s">
        <v>79</v>
      </c>
      <c r="AY197" s="220" t="s">
        <v>168</v>
      </c>
    </row>
    <row r="198" spans="1:65" s="13" customFormat="1">
      <c r="B198" s="210"/>
      <c r="C198" s="211"/>
      <c r="D198" s="205" t="s">
        <v>181</v>
      </c>
      <c r="E198" s="212" t="s">
        <v>20</v>
      </c>
      <c r="F198" s="213" t="s">
        <v>7377</v>
      </c>
      <c r="G198" s="211"/>
      <c r="H198" s="214">
        <v>1</v>
      </c>
      <c r="I198" s="215"/>
      <c r="J198" s="215"/>
      <c r="K198" s="211"/>
      <c r="L198" s="211"/>
      <c r="M198" s="216"/>
      <c r="N198" s="217"/>
      <c r="O198" s="218"/>
      <c r="P198" s="218"/>
      <c r="Q198" s="218"/>
      <c r="R198" s="218"/>
      <c r="S198" s="218"/>
      <c r="T198" s="218"/>
      <c r="U198" s="218"/>
      <c r="V198" s="218"/>
      <c r="W198" s="218"/>
      <c r="X198" s="219"/>
      <c r="AT198" s="220" t="s">
        <v>181</v>
      </c>
      <c r="AU198" s="220" t="s">
        <v>89</v>
      </c>
      <c r="AV198" s="13" t="s">
        <v>89</v>
      </c>
      <c r="AW198" s="13" t="s">
        <v>5</v>
      </c>
      <c r="AX198" s="13" t="s">
        <v>79</v>
      </c>
      <c r="AY198" s="220" t="s">
        <v>168</v>
      </c>
    </row>
    <row r="199" spans="1:65" s="2" customFormat="1" ht="24" customHeight="1">
      <c r="A199" s="33"/>
      <c r="B199" s="34"/>
      <c r="C199" s="225" t="s">
        <v>373</v>
      </c>
      <c r="D199" s="225" t="s">
        <v>346</v>
      </c>
      <c r="E199" s="226" t="s">
        <v>7378</v>
      </c>
      <c r="F199" s="227" t="s">
        <v>7379</v>
      </c>
      <c r="G199" s="228" t="s">
        <v>460</v>
      </c>
      <c r="H199" s="229">
        <v>2</v>
      </c>
      <c r="I199" s="230"/>
      <c r="J199" s="231"/>
      <c r="K199" s="232">
        <f>ROUND(P199*H199,2)</f>
        <v>0</v>
      </c>
      <c r="L199" s="227" t="s">
        <v>175</v>
      </c>
      <c r="M199" s="233"/>
      <c r="N199" s="234" t="s">
        <v>20</v>
      </c>
      <c r="O199" s="199" t="s">
        <v>48</v>
      </c>
      <c r="P199" s="200">
        <f>I199+J199</f>
        <v>0</v>
      </c>
      <c r="Q199" s="200">
        <f>ROUND(I199*H199,2)</f>
        <v>0</v>
      </c>
      <c r="R199" s="200">
        <f>ROUND(J199*H199,2)</f>
        <v>0</v>
      </c>
      <c r="S199" s="62"/>
      <c r="T199" s="201">
        <f>S199*H199</f>
        <v>0</v>
      </c>
      <c r="U199" s="201">
        <v>2.1000000000000001E-2</v>
      </c>
      <c r="V199" s="201">
        <f>U199*H199</f>
        <v>4.2000000000000003E-2</v>
      </c>
      <c r="W199" s="201">
        <v>0</v>
      </c>
      <c r="X199" s="202">
        <f>W199*H199</f>
        <v>0</v>
      </c>
      <c r="Y199" s="33"/>
      <c r="Z199" s="33"/>
      <c r="AA199" s="33"/>
      <c r="AB199" s="33"/>
      <c r="AC199" s="33"/>
      <c r="AD199" s="33"/>
      <c r="AE199" s="33"/>
      <c r="AR199" s="203" t="s">
        <v>275</v>
      </c>
      <c r="AT199" s="203" t="s">
        <v>346</v>
      </c>
      <c r="AU199" s="203" t="s">
        <v>89</v>
      </c>
      <c r="AY199" s="17" t="s">
        <v>168</v>
      </c>
      <c r="BE199" s="204">
        <f>IF(O199="základní",K199,0)</f>
        <v>0</v>
      </c>
      <c r="BF199" s="204">
        <f>IF(O199="snížená",K199,0)</f>
        <v>0</v>
      </c>
      <c r="BG199" s="204">
        <f>IF(O199="zákl. přenesená",K199,0)</f>
        <v>0</v>
      </c>
      <c r="BH199" s="204">
        <f>IF(O199="sníž. přenesená",K199,0)</f>
        <v>0</v>
      </c>
      <c r="BI199" s="204">
        <f>IF(O199="nulová",K199,0)</f>
        <v>0</v>
      </c>
      <c r="BJ199" s="17" t="s">
        <v>87</v>
      </c>
      <c r="BK199" s="204">
        <f>ROUND(P199*H199,2)</f>
        <v>0</v>
      </c>
      <c r="BL199" s="17" t="s">
        <v>191</v>
      </c>
      <c r="BM199" s="203" t="s">
        <v>7380</v>
      </c>
    </row>
    <row r="200" spans="1:65" s="2" customFormat="1">
      <c r="A200" s="33"/>
      <c r="B200" s="34"/>
      <c r="C200" s="35"/>
      <c r="D200" s="205" t="s">
        <v>178</v>
      </c>
      <c r="E200" s="35"/>
      <c r="F200" s="206" t="s">
        <v>7379</v>
      </c>
      <c r="G200" s="35"/>
      <c r="H200" s="35"/>
      <c r="I200" s="107"/>
      <c r="J200" s="107"/>
      <c r="K200" s="35"/>
      <c r="L200" s="35"/>
      <c r="M200" s="38"/>
      <c r="N200" s="207"/>
      <c r="O200" s="208"/>
      <c r="P200" s="62"/>
      <c r="Q200" s="62"/>
      <c r="R200" s="62"/>
      <c r="S200" s="62"/>
      <c r="T200" s="62"/>
      <c r="U200" s="62"/>
      <c r="V200" s="62"/>
      <c r="W200" s="62"/>
      <c r="X200" s="63"/>
      <c r="Y200" s="33"/>
      <c r="Z200" s="33"/>
      <c r="AA200" s="33"/>
      <c r="AB200" s="33"/>
      <c r="AC200" s="33"/>
      <c r="AD200" s="33"/>
      <c r="AE200" s="33"/>
      <c r="AT200" s="17" t="s">
        <v>178</v>
      </c>
      <c r="AU200" s="17" t="s">
        <v>89</v>
      </c>
    </row>
    <row r="201" spans="1:65" s="2" customFormat="1" ht="24" customHeight="1">
      <c r="A201" s="33"/>
      <c r="B201" s="34"/>
      <c r="C201" s="225" t="s">
        <v>379</v>
      </c>
      <c r="D201" s="225" t="s">
        <v>346</v>
      </c>
      <c r="E201" s="226" t="s">
        <v>7381</v>
      </c>
      <c r="F201" s="227" t="s">
        <v>7382</v>
      </c>
      <c r="G201" s="228" t="s">
        <v>460</v>
      </c>
      <c r="H201" s="229">
        <v>2</v>
      </c>
      <c r="I201" s="230"/>
      <c r="J201" s="231"/>
      <c r="K201" s="232">
        <f>ROUND(P201*H201,2)</f>
        <v>0</v>
      </c>
      <c r="L201" s="227" t="s">
        <v>175</v>
      </c>
      <c r="M201" s="233"/>
      <c r="N201" s="234" t="s">
        <v>20</v>
      </c>
      <c r="O201" s="199" t="s">
        <v>48</v>
      </c>
      <c r="P201" s="200">
        <f>I201+J201</f>
        <v>0</v>
      </c>
      <c r="Q201" s="200">
        <f>ROUND(I201*H201,2)</f>
        <v>0</v>
      </c>
      <c r="R201" s="200">
        <f>ROUND(J201*H201,2)</f>
        <v>0</v>
      </c>
      <c r="S201" s="62"/>
      <c r="T201" s="201">
        <f>S201*H201</f>
        <v>0</v>
      </c>
      <c r="U201" s="201">
        <v>3.3000000000000002E-2</v>
      </c>
      <c r="V201" s="201">
        <f>U201*H201</f>
        <v>6.6000000000000003E-2</v>
      </c>
      <c r="W201" s="201">
        <v>0</v>
      </c>
      <c r="X201" s="202">
        <f>W201*H201</f>
        <v>0</v>
      </c>
      <c r="Y201" s="33"/>
      <c r="Z201" s="33"/>
      <c r="AA201" s="33"/>
      <c r="AB201" s="33"/>
      <c r="AC201" s="33"/>
      <c r="AD201" s="33"/>
      <c r="AE201" s="33"/>
      <c r="AR201" s="203" t="s">
        <v>275</v>
      </c>
      <c r="AT201" s="203" t="s">
        <v>346</v>
      </c>
      <c r="AU201" s="203" t="s">
        <v>89</v>
      </c>
      <c r="AY201" s="17" t="s">
        <v>168</v>
      </c>
      <c r="BE201" s="204">
        <f>IF(O201="základní",K201,0)</f>
        <v>0</v>
      </c>
      <c r="BF201" s="204">
        <f>IF(O201="snížená",K201,0)</f>
        <v>0</v>
      </c>
      <c r="BG201" s="204">
        <f>IF(O201="zákl. přenesená",K201,0)</f>
        <v>0</v>
      </c>
      <c r="BH201" s="204">
        <f>IF(O201="sníž. přenesená",K201,0)</f>
        <v>0</v>
      </c>
      <c r="BI201" s="204">
        <f>IF(O201="nulová",K201,0)</f>
        <v>0</v>
      </c>
      <c r="BJ201" s="17" t="s">
        <v>87</v>
      </c>
      <c r="BK201" s="204">
        <f>ROUND(P201*H201,2)</f>
        <v>0</v>
      </c>
      <c r="BL201" s="17" t="s">
        <v>191</v>
      </c>
      <c r="BM201" s="203" t="s">
        <v>7383</v>
      </c>
    </row>
    <row r="202" spans="1:65" s="2" customFormat="1">
      <c r="A202" s="33"/>
      <c r="B202" s="34"/>
      <c r="C202" s="35"/>
      <c r="D202" s="205" t="s">
        <v>178</v>
      </c>
      <c r="E202" s="35"/>
      <c r="F202" s="206" t="s">
        <v>7382</v>
      </c>
      <c r="G202" s="35"/>
      <c r="H202" s="35"/>
      <c r="I202" s="107"/>
      <c r="J202" s="107"/>
      <c r="K202" s="35"/>
      <c r="L202" s="35"/>
      <c r="M202" s="38"/>
      <c r="N202" s="207"/>
      <c r="O202" s="208"/>
      <c r="P202" s="62"/>
      <c r="Q202" s="62"/>
      <c r="R202" s="62"/>
      <c r="S202" s="62"/>
      <c r="T202" s="62"/>
      <c r="U202" s="62"/>
      <c r="V202" s="62"/>
      <c r="W202" s="62"/>
      <c r="X202" s="63"/>
      <c r="Y202" s="33"/>
      <c r="Z202" s="33"/>
      <c r="AA202" s="33"/>
      <c r="AB202" s="33"/>
      <c r="AC202" s="33"/>
      <c r="AD202" s="33"/>
      <c r="AE202" s="33"/>
      <c r="AT202" s="17" t="s">
        <v>178</v>
      </c>
      <c r="AU202" s="17" t="s">
        <v>89</v>
      </c>
    </row>
    <row r="203" spans="1:65" s="2" customFormat="1" ht="24" customHeight="1">
      <c r="A203" s="33"/>
      <c r="B203" s="34"/>
      <c r="C203" s="225" t="s">
        <v>388</v>
      </c>
      <c r="D203" s="225" t="s">
        <v>346</v>
      </c>
      <c r="E203" s="226" t="s">
        <v>7384</v>
      </c>
      <c r="F203" s="227" t="s">
        <v>7385</v>
      </c>
      <c r="G203" s="228" t="s">
        <v>460</v>
      </c>
      <c r="H203" s="229">
        <v>1</v>
      </c>
      <c r="I203" s="230"/>
      <c r="J203" s="231"/>
      <c r="K203" s="232">
        <f>ROUND(P203*H203,2)</f>
        <v>0</v>
      </c>
      <c r="L203" s="227" t="s">
        <v>175</v>
      </c>
      <c r="M203" s="233"/>
      <c r="N203" s="234" t="s">
        <v>20</v>
      </c>
      <c r="O203" s="199" t="s">
        <v>48</v>
      </c>
      <c r="P203" s="200">
        <f>I203+J203</f>
        <v>0</v>
      </c>
      <c r="Q203" s="200">
        <f>ROUND(I203*H203,2)</f>
        <v>0</v>
      </c>
      <c r="R203" s="200">
        <f>ROUND(J203*H203,2)</f>
        <v>0</v>
      </c>
      <c r="S203" s="62"/>
      <c r="T203" s="201">
        <f>S203*H203</f>
        <v>0</v>
      </c>
      <c r="U203" s="201">
        <v>5.2999999999999999E-2</v>
      </c>
      <c r="V203" s="201">
        <f>U203*H203</f>
        <v>5.2999999999999999E-2</v>
      </c>
      <c r="W203" s="201">
        <v>0</v>
      </c>
      <c r="X203" s="202">
        <f>W203*H203</f>
        <v>0</v>
      </c>
      <c r="Y203" s="33"/>
      <c r="Z203" s="33"/>
      <c r="AA203" s="33"/>
      <c r="AB203" s="33"/>
      <c r="AC203" s="33"/>
      <c r="AD203" s="33"/>
      <c r="AE203" s="33"/>
      <c r="AR203" s="203" t="s">
        <v>275</v>
      </c>
      <c r="AT203" s="203" t="s">
        <v>346</v>
      </c>
      <c r="AU203" s="203" t="s">
        <v>89</v>
      </c>
      <c r="AY203" s="17" t="s">
        <v>168</v>
      </c>
      <c r="BE203" s="204">
        <f>IF(O203="základní",K203,0)</f>
        <v>0</v>
      </c>
      <c r="BF203" s="204">
        <f>IF(O203="snížená",K203,0)</f>
        <v>0</v>
      </c>
      <c r="BG203" s="204">
        <f>IF(O203="zákl. přenesená",K203,0)</f>
        <v>0</v>
      </c>
      <c r="BH203" s="204">
        <f>IF(O203="sníž. přenesená",K203,0)</f>
        <v>0</v>
      </c>
      <c r="BI203" s="204">
        <f>IF(O203="nulová",K203,0)</f>
        <v>0</v>
      </c>
      <c r="BJ203" s="17" t="s">
        <v>87</v>
      </c>
      <c r="BK203" s="204">
        <f>ROUND(P203*H203,2)</f>
        <v>0</v>
      </c>
      <c r="BL203" s="17" t="s">
        <v>191</v>
      </c>
      <c r="BM203" s="203" t="s">
        <v>7386</v>
      </c>
    </row>
    <row r="204" spans="1:65" s="2" customFormat="1">
      <c r="A204" s="33"/>
      <c r="B204" s="34"/>
      <c r="C204" s="35"/>
      <c r="D204" s="205" t="s">
        <v>178</v>
      </c>
      <c r="E204" s="35"/>
      <c r="F204" s="206" t="s">
        <v>7385</v>
      </c>
      <c r="G204" s="35"/>
      <c r="H204" s="35"/>
      <c r="I204" s="107"/>
      <c r="J204" s="107"/>
      <c r="K204" s="35"/>
      <c r="L204" s="35"/>
      <c r="M204" s="38"/>
      <c r="N204" s="207"/>
      <c r="O204" s="208"/>
      <c r="P204" s="62"/>
      <c r="Q204" s="62"/>
      <c r="R204" s="62"/>
      <c r="S204" s="62"/>
      <c r="T204" s="62"/>
      <c r="U204" s="62"/>
      <c r="V204" s="62"/>
      <c r="W204" s="62"/>
      <c r="X204" s="63"/>
      <c r="Y204" s="33"/>
      <c r="Z204" s="33"/>
      <c r="AA204" s="33"/>
      <c r="AB204" s="33"/>
      <c r="AC204" s="33"/>
      <c r="AD204" s="33"/>
      <c r="AE204" s="33"/>
      <c r="AT204" s="17" t="s">
        <v>178</v>
      </c>
      <c r="AU204" s="17" t="s">
        <v>89</v>
      </c>
    </row>
    <row r="205" spans="1:65" s="2" customFormat="1" ht="24" customHeight="1">
      <c r="A205" s="33"/>
      <c r="B205" s="34"/>
      <c r="C205" s="191" t="s">
        <v>397</v>
      </c>
      <c r="D205" s="191" t="s">
        <v>171</v>
      </c>
      <c r="E205" s="192" t="s">
        <v>7387</v>
      </c>
      <c r="F205" s="193" t="s">
        <v>7388</v>
      </c>
      <c r="G205" s="194" t="s">
        <v>255</v>
      </c>
      <c r="H205" s="195">
        <v>0.8</v>
      </c>
      <c r="I205" s="196"/>
      <c r="J205" s="196"/>
      <c r="K205" s="197">
        <f>ROUND(P205*H205,2)</f>
        <v>0</v>
      </c>
      <c r="L205" s="193" t="s">
        <v>175</v>
      </c>
      <c r="M205" s="38"/>
      <c r="N205" s="198" t="s">
        <v>20</v>
      </c>
      <c r="O205" s="199" t="s">
        <v>48</v>
      </c>
      <c r="P205" s="200">
        <f>I205+J205</f>
        <v>0</v>
      </c>
      <c r="Q205" s="200">
        <f>ROUND(I205*H205,2)</f>
        <v>0</v>
      </c>
      <c r="R205" s="200">
        <f>ROUND(J205*H205,2)</f>
        <v>0</v>
      </c>
      <c r="S205" s="62"/>
      <c r="T205" s="201">
        <f>S205*H205</f>
        <v>0</v>
      </c>
      <c r="U205" s="201">
        <v>2.234</v>
      </c>
      <c r="V205" s="201">
        <f>U205*H205</f>
        <v>1.7872000000000001</v>
      </c>
      <c r="W205" s="201">
        <v>0</v>
      </c>
      <c r="X205" s="202">
        <f>W205*H205</f>
        <v>0</v>
      </c>
      <c r="Y205" s="33"/>
      <c r="Z205" s="33"/>
      <c r="AA205" s="33"/>
      <c r="AB205" s="33"/>
      <c r="AC205" s="33"/>
      <c r="AD205" s="33"/>
      <c r="AE205" s="33"/>
      <c r="AR205" s="203" t="s">
        <v>191</v>
      </c>
      <c r="AT205" s="203" t="s">
        <v>171</v>
      </c>
      <c r="AU205" s="203" t="s">
        <v>89</v>
      </c>
      <c r="AY205" s="17" t="s">
        <v>168</v>
      </c>
      <c r="BE205" s="204">
        <f>IF(O205="základní",K205,0)</f>
        <v>0</v>
      </c>
      <c r="BF205" s="204">
        <f>IF(O205="snížená",K205,0)</f>
        <v>0</v>
      </c>
      <c r="BG205" s="204">
        <f>IF(O205="zákl. přenesená",K205,0)</f>
        <v>0</v>
      </c>
      <c r="BH205" s="204">
        <f>IF(O205="sníž. přenesená",K205,0)</f>
        <v>0</v>
      </c>
      <c r="BI205" s="204">
        <f>IF(O205="nulová",K205,0)</f>
        <v>0</v>
      </c>
      <c r="BJ205" s="17" t="s">
        <v>87</v>
      </c>
      <c r="BK205" s="204">
        <f>ROUND(P205*H205,2)</f>
        <v>0</v>
      </c>
      <c r="BL205" s="17" t="s">
        <v>191</v>
      </c>
      <c r="BM205" s="203" t="s">
        <v>7389</v>
      </c>
    </row>
    <row r="206" spans="1:65" s="2" customFormat="1" ht="29.25">
      <c r="A206" s="33"/>
      <c r="B206" s="34"/>
      <c r="C206" s="35"/>
      <c r="D206" s="205" t="s">
        <v>178</v>
      </c>
      <c r="E206" s="35"/>
      <c r="F206" s="206" t="s">
        <v>7390</v>
      </c>
      <c r="G206" s="35"/>
      <c r="H206" s="35"/>
      <c r="I206" s="107"/>
      <c r="J206" s="107"/>
      <c r="K206" s="35"/>
      <c r="L206" s="35"/>
      <c r="M206" s="38"/>
      <c r="N206" s="207"/>
      <c r="O206" s="208"/>
      <c r="P206" s="62"/>
      <c r="Q206" s="62"/>
      <c r="R206" s="62"/>
      <c r="S206" s="62"/>
      <c r="T206" s="62"/>
      <c r="U206" s="62"/>
      <c r="V206" s="62"/>
      <c r="W206" s="62"/>
      <c r="X206" s="63"/>
      <c r="Y206" s="33"/>
      <c r="Z206" s="33"/>
      <c r="AA206" s="33"/>
      <c r="AB206" s="33"/>
      <c r="AC206" s="33"/>
      <c r="AD206" s="33"/>
      <c r="AE206" s="33"/>
      <c r="AT206" s="17" t="s">
        <v>178</v>
      </c>
      <c r="AU206" s="17" t="s">
        <v>89</v>
      </c>
    </row>
    <row r="207" spans="1:65" s="13" customFormat="1">
      <c r="B207" s="210"/>
      <c r="C207" s="211"/>
      <c r="D207" s="205" t="s">
        <v>181</v>
      </c>
      <c r="E207" s="212" t="s">
        <v>20</v>
      </c>
      <c r="F207" s="213" t="s">
        <v>7391</v>
      </c>
      <c r="G207" s="211"/>
      <c r="H207" s="214">
        <v>0.8</v>
      </c>
      <c r="I207" s="215"/>
      <c r="J207" s="215"/>
      <c r="K207" s="211"/>
      <c r="L207" s="211"/>
      <c r="M207" s="216"/>
      <c r="N207" s="217"/>
      <c r="O207" s="218"/>
      <c r="P207" s="218"/>
      <c r="Q207" s="218"/>
      <c r="R207" s="218"/>
      <c r="S207" s="218"/>
      <c r="T207" s="218"/>
      <c r="U207" s="218"/>
      <c r="V207" s="218"/>
      <c r="W207" s="218"/>
      <c r="X207" s="219"/>
      <c r="AT207" s="220" t="s">
        <v>181</v>
      </c>
      <c r="AU207" s="220" t="s">
        <v>89</v>
      </c>
      <c r="AV207" s="13" t="s">
        <v>89</v>
      </c>
      <c r="AW207" s="13" t="s">
        <v>5</v>
      </c>
      <c r="AX207" s="13" t="s">
        <v>79</v>
      </c>
      <c r="AY207" s="220" t="s">
        <v>168</v>
      </c>
    </row>
    <row r="208" spans="1:65" s="2" customFormat="1" ht="24" customHeight="1">
      <c r="A208" s="33"/>
      <c r="B208" s="34"/>
      <c r="C208" s="191" t="s">
        <v>406</v>
      </c>
      <c r="D208" s="191" t="s">
        <v>171</v>
      </c>
      <c r="E208" s="192" t="s">
        <v>7392</v>
      </c>
      <c r="F208" s="193" t="s">
        <v>7393</v>
      </c>
      <c r="G208" s="194" t="s">
        <v>278</v>
      </c>
      <c r="H208" s="195">
        <v>1.6</v>
      </c>
      <c r="I208" s="196"/>
      <c r="J208" s="196"/>
      <c r="K208" s="197">
        <f>ROUND(P208*H208,2)</f>
        <v>0</v>
      </c>
      <c r="L208" s="193" t="s">
        <v>175</v>
      </c>
      <c r="M208" s="38"/>
      <c r="N208" s="198" t="s">
        <v>20</v>
      </c>
      <c r="O208" s="199" t="s">
        <v>48</v>
      </c>
      <c r="P208" s="200">
        <f>I208+J208</f>
        <v>0</v>
      </c>
      <c r="Q208" s="200">
        <f>ROUND(I208*H208,2)</f>
        <v>0</v>
      </c>
      <c r="R208" s="200">
        <f>ROUND(J208*H208,2)</f>
        <v>0</v>
      </c>
      <c r="S208" s="62"/>
      <c r="T208" s="201">
        <f>S208*H208</f>
        <v>0</v>
      </c>
      <c r="U208" s="201">
        <v>6.3200000000000001E-3</v>
      </c>
      <c r="V208" s="201">
        <f>U208*H208</f>
        <v>1.0112000000000001E-2</v>
      </c>
      <c r="W208" s="201">
        <v>0</v>
      </c>
      <c r="X208" s="202">
        <f>W208*H208</f>
        <v>0</v>
      </c>
      <c r="Y208" s="33"/>
      <c r="Z208" s="33"/>
      <c r="AA208" s="33"/>
      <c r="AB208" s="33"/>
      <c r="AC208" s="33"/>
      <c r="AD208" s="33"/>
      <c r="AE208" s="33"/>
      <c r="AR208" s="203" t="s">
        <v>191</v>
      </c>
      <c r="AT208" s="203" t="s">
        <v>171</v>
      </c>
      <c r="AU208" s="203" t="s">
        <v>89</v>
      </c>
      <c r="AY208" s="17" t="s">
        <v>168</v>
      </c>
      <c r="BE208" s="204">
        <f>IF(O208="základní",K208,0)</f>
        <v>0</v>
      </c>
      <c r="BF208" s="204">
        <f>IF(O208="snížená",K208,0)</f>
        <v>0</v>
      </c>
      <c r="BG208" s="204">
        <f>IF(O208="zákl. přenesená",K208,0)</f>
        <v>0</v>
      </c>
      <c r="BH208" s="204">
        <f>IF(O208="sníž. přenesená",K208,0)</f>
        <v>0</v>
      </c>
      <c r="BI208" s="204">
        <f>IF(O208="nulová",K208,0)</f>
        <v>0</v>
      </c>
      <c r="BJ208" s="17" t="s">
        <v>87</v>
      </c>
      <c r="BK208" s="204">
        <f>ROUND(P208*H208,2)</f>
        <v>0</v>
      </c>
      <c r="BL208" s="17" t="s">
        <v>191</v>
      </c>
      <c r="BM208" s="203" t="s">
        <v>7394</v>
      </c>
    </row>
    <row r="209" spans="1:65" s="2" customFormat="1" ht="29.25">
      <c r="A209" s="33"/>
      <c r="B209" s="34"/>
      <c r="C209" s="35"/>
      <c r="D209" s="205" t="s">
        <v>178</v>
      </c>
      <c r="E209" s="35"/>
      <c r="F209" s="206" t="s">
        <v>7395</v>
      </c>
      <c r="G209" s="35"/>
      <c r="H209" s="35"/>
      <c r="I209" s="107"/>
      <c r="J209" s="107"/>
      <c r="K209" s="35"/>
      <c r="L209" s="35"/>
      <c r="M209" s="38"/>
      <c r="N209" s="207"/>
      <c r="O209" s="208"/>
      <c r="P209" s="62"/>
      <c r="Q209" s="62"/>
      <c r="R209" s="62"/>
      <c r="S209" s="62"/>
      <c r="T209" s="62"/>
      <c r="U209" s="62"/>
      <c r="V209" s="62"/>
      <c r="W209" s="62"/>
      <c r="X209" s="63"/>
      <c r="Y209" s="33"/>
      <c r="Z209" s="33"/>
      <c r="AA209" s="33"/>
      <c r="AB209" s="33"/>
      <c r="AC209" s="33"/>
      <c r="AD209" s="33"/>
      <c r="AE209" s="33"/>
      <c r="AT209" s="17" t="s">
        <v>178</v>
      </c>
      <c r="AU209" s="17" t="s">
        <v>89</v>
      </c>
    </row>
    <row r="210" spans="1:65" s="13" customFormat="1">
      <c r="B210" s="210"/>
      <c r="C210" s="211"/>
      <c r="D210" s="205" t="s">
        <v>181</v>
      </c>
      <c r="E210" s="212" t="s">
        <v>20</v>
      </c>
      <c r="F210" s="213" t="s">
        <v>7396</v>
      </c>
      <c r="G210" s="211"/>
      <c r="H210" s="214">
        <v>1.6</v>
      </c>
      <c r="I210" s="215"/>
      <c r="J210" s="215"/>
      <c r="K210" s="211"/>
      <c r="L210" s="211"/>
      <c r="M210" s="216"/>
      <c r="N210" s="217"/>
      <c r="O210" s="218"/>
      <c r="P210" s="218"/>
      <c r="Q210" s="218"/>
      <c r="R210" s="218"/>
      <c r="S210" s="218"/>
      <c r="T210" s="218"/>
      <c r="U210" s="218"/>
      <c r="V210" s="218"/>
      <c r="W210" s="218"/>
      <c r="X210" s="219"/>
      <c r="AT210" s="220" t="s">
        <v>181</v>
      </c>
      <c r="AU210" s="220" t="s">
        <v>89</v>
      </c>
      <c r="AV210" s="13" t="s">
        <v>89</v>
      </c>
      <c r="AW210" s="13" t="s">
        <v>5</v>
      </c>
      <c r="AX210" s="13" t="s">
        <v>79</v>
      </c>
      <c r="AY210" s="220" t="s">
        <v>168</v>
      </c>
    </row>
    <row r="211" spans="1:65" s="12" customFormat="1" ht="22.9" customHeight="1">
      <c r="B211" s="174"/>
      <c r="C211" s="175"/>
      <c r="D211" s="176" t="s">
        <v>78</v>
      </c>
      <c r="E211" s="189" t="s">
        <v>260</v>
      </c>
      <c r="F211" s="189" t="s">
        <v>741</v>
      </c>
      <c r="G211" s="175"/>
      <c r="H211" s="175"/>
      <c r="I211" s="178"/>
      <c r="J211" s="178"/>
      <c r="K211" s="190">
        <f>BK211</f>
        <v>0</v>
      </c>
      <c r="L211" s="175"/>
      <c r="M211" s="180"/>
      <c r="N211" s="181"/>
      <c r="O211" s="182"/>
      <c r="P211" s="182"/>
      <c r="Q211" s="183">
        <f>SUM(Q212:Q214)</f>
        <v>0</v>
      </c>
      <c r="R211" s="183">
        <f>SUM(R212:R214)</f>
        <v>0</v>
      </c>
      <c r="S211" s="182"/>
      <c r="T211" s="184">
        <f>SUM(T212:T214)</f>
        <v>0</v>
      </c>
      <c r="U211" s="182"/>
      <c r="V211" s="184">
        <f>SUM(V212:V214)</f>
        <v>4.1707050000000002E-2</v>
      </c>
      <c r="W211" s="182"/>
      <c r="X211" s="185">
        <f>SUM(X212:X214)</f>
        <v>0</v>
      </c>
      <c r="AR211" s="186" t="s">
        <v>87</v>
      </c>
      <c r="AT211" s="187" t="s">
        <v>78</v>
      </c>
      <c r="AU211" s="187" t="s">
        <v>87</v>
      </c>
      <c r="AY211" s="186" t="s">
        <v>168</v>
      </c>
      <c r="BK211" s="188">
        <f>SUM(BK212:BK214)</f>
        <v>0</v>
      </c>
    </row>
    <row r="212" spans="1:65" s="2" customFormat="1" ht="24" customHeight="1">
      <c r="A212" s="33"/>
      <c r="B212" s="34"/>
      <c r="C212" s="191" t="s">
        <v>415</v>
      </c>
      <c r="D212" s="191" t="s">
        <v>171</v>
      </c>
      <c r="E212" s="192" t="s">
        <v>7397</v>
      </c>
      <c r="F212" s="193" t="s">
        <v>7398</v>
      </c>
      <c r="G212" s="194" t="s">
        <v>278</v>
      </c>
      <c r="H212" s="195">
        <v>0.78500000000000003</v>
      </c>
      <c r="I212" s="196"/>
      <c r="J212" s="196"/>
      <c r="K212" s="197">
        <f>ROUND(P212*H212,2)</f>
        <v>0</v>
      </c>
      <c r="L212" s="193" t="s">
        <v>175</v>
      </c>
      <c r="M212" s="38"/>
      <c r="N212" s="198" t="s">
        <v>20</v>
      </c>
      <c r="O212" s="199" t="s">
        <v>48</v>
      </c>
      <c r="P212" s="200">
        <f>I212+J212</f>
        <v>0</v>
      </c>
      <c r="Q212" s="200">
        <f>ROUND(I212*H212,2)</f>
        <v>0</v>
      </c>
      <c r="R212" s="200">
        <f>ROUND(J212*H212,2)</f>
        <v>0</v>
      </c>
      <c r="S212" s="62"/>
      <c r="T212" s="201">
        <f>S212*H212</f>
        <v>0</v>
      </c>
      <c r="U212" s="201">
        <v>5.3129999999999997E-2</v>
      </c>
      <c r="V212" s="201">
        <f>U212*H212</f>
        <v>4.1707050000000002E-2</v>
      </c>
      <c r="W212" s="201">
        <v>0</v>
      </c>
      <c r="X212" s="202">
        <f>W212*H212</f>
        <v>0</v>
      </c>
      <c r="Y212" s="33"/>
      <c r="Z212" s="33"/>
      <c r="AA212" s="33"/>
      <c r="AB212" s="33"/>
      <c r="AC212" s="33"/>
      <c r="AD212" s="33"/>
      <c r="AE212" s="33"/>
      <c r="AR212" s="203" t="s">
        <v>191</v>
      </c>
      <c r="AT212" s="203" t="s">
        <v>171</v>
      </c>
      <c r="AU212" s="203" t="s">
        <v>89</v>
      </c>
      <c r="AY212" s="17" t="s">
        <v>168</v>
      </c>
      <c r="BE212" s="204">
        <f>IF(O212="základní",K212,0)</f>
        <v>0</v>
      </c>
      <c r="BF212" s="204">
        <f>IF(O212="snížená",K212,0)</f>
        <v>0</v>
      </c>
      <c r="BG212" s="204">
        <f>IF(O212="zákl. přenesená",K212,0)</f>
        <v>0</v>
      </c>
      <c r="BH212" s="204">
        <f>IF(O212="sníž. přenesená",K212,0)</f>
        <v>0</v>
      </c>
      <c r="BI212" s="204">
        <f>IF(O212="nulová",K212,0)</f>
        <v>0</v>
      </c>
      <c r="BJ212" s="17" t="s">
        <v>87</v>
      </c>
      <c r="BK212" s="204">
        <f>ROUND(P212*H212,2)</f>
        <v>0</v>
      </c>
      <c r="BL212" s="17" t="s">
        <v>191</v>
      </c>
      <c r="BM212" s="203" t="s">
        <v>7399</v>
      </c>
    </row>
    <row r="213" spans="1:65" s="2" customFormat="1" ht="19.5">
      <c r="A213" s="33"/>
      <c r="B213" s="34"/>
      <c r="C213" s="35"/>
      <c r="D213" s="205" t="s">
        <v>178</v>
      </c>
      <c r="E213" s="35"/>
      <c r="F213" s="206" t="s">
        <v>7400</v>
      </c>
      <c r="G213" s="35"/>
      <c r="H213" s="35"/>
      <c r="I213" s="107"/>
      <c r="J213" s="107"/>
      <c r="K213" s="35"/>
      <c r="L213" s="35"/>
      <c r="M213" s="38"/>
      <c r="N213" s="207"/>
      <c r="O213" s="208"/>
      <c r="P213" s="62"/>
      <c r="Q213" s="62"/>
      <c r="R213" s="62"/>
      <c r="S213" s="62"/>
      <c r="T213" s="62"/>
      <c r="U213" s="62"/>
      <c r="V213" s="62"/>
      <c r="W213" s="62"/>
      <c r="X213" s="63"/>
      <c r="Y213" s="33"/>
      <c r="Z213" s="33"/>
      <c r="AA213" s="33"/>
      <c r="AB213" s="33"/>
      <c r="AC213" s="33"/>
      <c r="AD213" s="33"/>
      <c r="AE213" s="33"/>
      <c r="AT213" s="17" t="s">
        <v>178</v>
      </c>
      <c r="AU213" s="17" t="s">
        <v>89</v>
      </c>
    </row>
    <row r="214" spans="1:65" s="13" customFormat="1">
      <c r="B214" s="210"/>
      <c r="C214" s="211"/>
      <c r="D214" s="205" t="s">
        <v>181</v>
      </c>
      <c r="E214" s="212" t="s">
        <v>20</v>
      </c>
      <c r="F214" s="213" t="s">
        <v>7401</v>
      </c>
      <c r="G214" s="211"/>
      <c r="H214" s="214">
        <v>0.78500000000000003</v>
      </c>
      <c r="I214" s="215"/>
      <c r="J214" s="215"/>
      <c r="K214" s="211"/>
      <c r="L214" s="211"/>
      <c r="M214" s="216"/>
      <c r="N214" s="217"/>
      <c r="O214" s="218"/>
      <c r="P214" s="218"/>
      <c r="Q214" s="218"/>
      <c r="R214" s="218"/>
      <c r="S214" s="218"/>
      <c r="T214" s="218"/>
      <c r="U214" s="218"/>
      <c r="V214" s="218"/>
      <c r="W214" s="218"/>
      <c r="X214" s="219"/>
      <c r="AT214" s="220" t="s">
        <v>181</v>
      </c>
      <c r="AU214" s="220" t="s">
        <v>89</v>
      </c>
      <c r="AV214" s="13" t="s">
        <v>89</v>
      </c>
      <c r="AW214" s="13" t="s">
        <v>5</v>
      </c>
      <c r="AX214" s="13" t="s">
        <v>79</v>
      </c>
      <c r="AY214" s="220" t="s">
        <v>168</v>
      </c>
    </row>
    <row r="215" spans="1:65" s="12" customFormat="1" ht="22.9" customHeight="1">
      <c r="B215" s="174"/>
      <c r="C215" s="175"/>
      <c r="D215" s="176" t="s">
        <v>78</v>
      </c>
      <c r="E215" s="189" t="s">
        <v>275</v>
      </c>
      <c r="F215" s="189" t="s">
        <v>4385</v>
      </c>
      <c r="G215" s="175"/>
      <c r="H215" s="175"/>
      <c r="I215" s="178"/>
      <c r="J215" s="178"/>
      <c r="K215" s="190">
        <f>BK215</f>
        <v>0</v>
      </c>
      <c r="L215" s="175"/>
      <c r="M215" s="180"/>
      <c r="N215" s="181"/>
      <c r="O215" s="182"/>
      <c r="P215" s="182"/>
      <c r="Q215" s="183">
        <f>SUM(Q216:Q316)</f>
        <v>0</v>
      </c>
      <c r="R215" s="183">
        <f>SUM(R216:R316)</f>
        <v>0</v>
      </c>
      <c r="S215" s="182"/>
      <c r="T215" s="184">
        <f>SUM(T216:T316)</f>
        <v>0</v>
      </c>
      <c r="U215" s="182"/>
      <c r="V215" s="184">
        <f>SUM(V216:V316)</f>
        <v>8.5659046800000027</v>
      </c>
      <c r="W215" s="182"/>
      <c r="X215" s="185">
        <f>SUM(X216:X316)</f>
        <v>10.03152</v>
      </c>
      <c r="AR215" s="186" t="s">
        <v>87</v>
      </c>
      <c r="AT215" s="187" t="s">
        <v>78</v>
      </c>
      <c r="AU215" s="187" t="s">
        <v>87</v>
      </c>
      <c r="AY215" s="186" t="s">
        <v>168</v>
      </c>
      <c r="BK215" s="188">
        <f>SUM(BK216:BK316)</f>
        <v>0</v>
      </c>
    </row>
    <row r="216" spans="1:65" s="2" customFormat="1" ht="24" customHeight="1">
      <c r="A216" s="33"/>
      <c r="B216" s="34"/>
      <c r="C216" s="191" t="s">
        <v>420</v>
      </c>
      <c r="D216" s="191" t="s">
        <v>171</v>
      </c>
      <c r="E216" s="192" t="s">
        <v>7402</v>
      </c>
      <c r="F216" s="193" t="s">
        <v>7403</v>
      </c>
      <c r="G216" s="194" t="s">
        <v>243</v>
      </c>
      <c r="H216" s="195">
        <v>24.45</v>
      </c>
      <c r="I216" s="196"/>
      <c r="J216" s="196"/>
      <c r="K216" s="197">
        <f>ROUND(P216*H216,2)</f>
        <v>0</v>
      </c>
      <c r="L216" s="193" t="s">
        <v>175</v>
      </c>
      <c r="M216" s="38"/>
      <c r="N216" s="198" t="s">
        <v>20</v>
      </c>
      <c r="O216" s="199" t="s">
        <v>48</v>
      </c>
      <c r="P216" s="200">
        <f>I216+J216</f>
        <v>0</v>
      </c>
      <c r="Q216" s="200">
        <f>ROUND(I216*H216,2)</f>
        <v>0</v>
      </c>
      <c r="R216" s="200">
        <f>ROUND(J216*H216,2)</f>
        <v>0</v>
      </c>
      <c r="S216" s="62"/>
      <c r="T216" s="201">
        <f>S216*H216</f>
        <v>0</v>
      </c>
      <c r="U216" s="201">
        <v>2.7399999999999998E-3</v>
      </c>
      <c r="V216" s="201">
        <f>U216*H216</f>
        <v>6.6992999999999997E-2</v>
      </c>
      <c r="W216" s="201">
        <v>0</v>
      </c>
      <c r="X216" s="202">
        <f>W216*H216</f>
        <v>0</v>
      </c>
      <c r="Y216" s="33"/>
      <c r="Z216" s="33"/>
      <c r="AA216" s="33"/>
      <c r="AB216" s="33"/>
      <c r="AC216" s="33"/>
      <c r="AD216" s="33"/>
      <c r="AE216" s="33"/>
      <c r="AR216" s="203" t="s">
        <v>191</v>
      </c>
      <c r="AT216" s="203" t="s">
        <v>171</v>
      </c>
      <c r="AU216" s="203" t="s">
        <v>89</v>
      </c>
      <c r="AY216" s="17" t="s">
        <v>168</v>
      </c>
      <c r="BE216" s="204">
        <f>IF(O216="základní",K216,0)</f>
        <v>0</v>
      </c>
      <c r="BF216" s="204">
        <f>IF(O216="snížená",K216,0)</f>
        <v>0</v>
      </c>
      <c r="BG216" s="204">
        <f>IF(O216="zákl. přenesená",K216,0)</f>
        <v>0</v>
      </c>
      <c r="BH216" s="204">
        <f>IF(O216="sníž. přenesená",K216,0)</f>
        <v>0</v>
      </c>
      <c r="BI216" s="204">
        <f>IF(O216="nulová",K216,0)</f>
        <v>0</v>
      </c>
      <c r="BJ216" s="17" t="s">
        <v>87</v>
      </c>
      <c r="BK216" s="204">
        <f>ROUND(P216*H216,2)</f>
        <v>0</v>
      </c>
      <c r="BL216" s="17" t="s">
        <v>191</v>
      </c>
      <c r="BM216" s="203" t="s">
        <v>7404</v>
      </c>
    </row>
    <row r="217" spans="1:65" s="2" customFormat="1" ht="29.25">
      <c r="A217" s="33"/>
      <c r="B217" s="34"/>
      <c r="C217" s="35"/>
      <c r="D217" s="205" t="s">
        <v>178</v>
      </c>
      <c r="E217" s="35"/>
      <c r="F217" s="206" t="s">
        <v>7405</v>
      </c>
      <c r="G217" s="35"/>
      <c r="H217" s="35"/>
      <c r="I217" s="107"/>
      <c r="J217" s="107"/>
      <c r="K217" s="35"/>
      <c r="L217" s="35"/>
      <c r="M217" s="38"/>
      <c r="N217" s="207"/>
      <c r="O217" s="208"/>
      <c r="P217" s="62"/>
      <c r="Q217" s="62"/>
      <c r="R217" s="62"/>
      <c r="S217" s="62"/>
      <c r="T217" s="62"/>
      <c r="U217" s="62"/>
      <c r="V217" s="62"/>
      <c r="W217" s="62"/>
      <c r="X217" s="63"/>
      <c r="Y217" s="33"/>
      <c r="Z217" s="33"/>
      <c r="AA217" s="33"/>
      <c r="AB217" s="33"/>
      <c r="AC217" s="33"/>
      <c r="AD217" s="33"/>
      <c r="AE217" s="33"/>
      <c r="AT217" s="17" t="s">
        <v>178</v>
      </c>
      <c r="AU217" s="17" t="s">
        <v>89</v>
      </c>
    </row>
    <row r="218" spans="1:65" s="13" customFormat="1">
      <c r="B218" s="210"/>
      <c r="C218" s="211"/>
      <c r="D218" s="205" t="s">
        <v>181</v>
      </c>
      <c r="E218" s="212" t="s">
        <v>20</v>
      </c>
      <c r="F218" s="213" t="s">
        <v>7406</v>
      </c>
      <c r="G218" s="211"/>
      <c r="H218" s="214">
        <v>5.3</v>
      </c>
      <c r="I218" s="215"/>
      <c r="J218" s="215"/>
      <c r="K218" s="211"/>
      <c r="L218" s="211"/>
      <c r="M218" s="216"/>
      <c r="N218" s="217"/>
      <c r="O218" s="218"/>
      <c r="P218" s="218"/>
      <c r="Q218" s="218"/>
      <c r="R218" s="218"/>
      <c r="S218" s="218"/>
      <c r="T218" s="218"/>
      <c r="U218" s="218"/>
      <c r="V218" s="218"/>
      <c r="W218" s="218"/>
      <c r="X218" s="219"/>
      <c r="AT218" s="220" t="s">
        <v>181</v>
      </c>
      <c r="AU218" s="220" t="s">
        <v>89</v>
      </c>
      <c r="AV218" s="13" t="s">
        <v>89</v>
      </c>
      <c r="AW218" s="13" t="s">
        <v>5</v>
      </c>
      <c r="AX218" s="13" t="s">
        <v>79</v>
      </c>
      <c r="AY218" s="220" t="s">
        <v>168</v>
      </c>
    </row>
    <row r="219" spans="1:65" s="13" customFormat="1">
      <c r="B219" s="210"/>
      <c r="C219" s="211"/>
      <c r="D219" s="205" t="s">
        <v>181</v>
      </c>
      <c r="E219" s="212" t="s">
        <v>20</v>
      </c>
      <c r="F219" s="213" t="s">
        <v>7407</v>
      </c>
      <c r="G219" s="211"/>
      <c r="H219" s="214">
        <v>1.6</v>
      </c>
      <c r="I219" s="215"/>
      <c r="J219" s="215"/>
      <c r="K219" s="211"/>
      <c r="L219" s="211"/>
      <c r="M219" s="216"/>
      <c r="N219" s="217"/>
      <c r="O219" s="218"/>
      <c r="P219" s="218"/>
      <c r="Q219" s="218"/>
      <c r="R219" s="218"/>
      <c r="S219" s="218"/>
      <c r="T219" s="218"/>
      <c r="U219" s="218"/>
      <c r="V219" s="218"/>
      <c r="W219" s="218"/>
      <c r="X219" s="219"/>
      <c r="AT219" s="220" t="s">
        <v>181</v>
      </c>
      <c r="AU219" s="220" t="s">
        <v>89</v>
      </c>
      <c r="AV219" s="13" t="s">
        <v>89</v>
      </c>
      <c r="AW219" s="13" t="s">
        <v>5</v>
      </c>
      <c r="AX219" s="13" t="s">
        <v>79</v>
      </c>
      <c r="AY219" s="220" t="s">
        <v>168</v>
      </c>
    </row>
    <row r="220" spans="1:65" s="13" customFormat="1">
      <c r="B220" s="210"/>
      <c r="C220" s="211"/>
      <c r="D220" s="205" t="s">
        <v>181</v>
      </c>
      <c r="E220" s="212" t="s">
        <v>20</v>
      </c>
      <c r="F220" s="213" t="s">
        <v>7408</v>
      </c>
      <c r="G220" s="211"/>
      <c r="H220" s="214">
        <v>7.6</v>
      </c>
      <c r="I220" s="215"/>
      <c r="J220" s="215"/>
      <c r="K220" s="211"/>
      <c r="L220" s="211"/>
      <c r="M220" s="216"/>
      <c r="N220" s="217"/>
      <c r="O220" s="218"/>
      <c r="P220" s="218"/>
      <c r="Q220" s="218"/>
      <c r="R220" s="218"/>
      <c r="S220" s="218"/>
      <c r="T220" s="218"/>
      <c r="U220" s="218"/>
      <c r="V220" s="218"/>
      <c r="W220" s="218"/>
      <c r="X220" s="219"/>
      <c r="AT220" s="220" t="s">
        <v>181</v>
      </c>
      <c r="AU220" s="220" t="s">
        <v>89</v>
      </c>
      <c r="AV220" s="13" t="s">
        <v>89</v>
      </c>
      <c r="AW220" s="13" t="s">
        <v>5</v>
      </c>
      <c r="AX220" s="13" t="s">
        <v>79</v>
      </c>
      <c r="AY220" s="220" t="s">
        <v>168</v>
      </c>
    </row>
    <row r="221" spans="1:65" s="13" customFormat="1">
      <c r="B221" s="210"/>
      <c r="C221" s="211"/>
      <c r="D221" s="205" t="s">
        <v>181</v>
      </c>
      <c r="E221" s="212" t="s">
        <v>20</v>
      </c>
      <c r="F221" s="213" t="s">
        <v>7409</v>
      </c>
      <c r="G221" s="211"/>
      <c r="H221" s="214">
        <v>7.6</v>
      </c>
      <c r="I221" s="215"/>
      <c r="J221" s="215"/>
      <c r="K221" s="211"/>
      <c r="L221" s="211"/>
      <c r="M221" s="216"/>
      <c r="N221" s="217"/>
      <c r="O221" s="218"/>
      <c r="P221" s="218"/>
      <c r="Q221" s="218"/>
      <c r="R221" s="218"/>
      <c r="S221" s="218"/>
      <c r="T221" s="218"/>
      <c r="U221" s="218"/>
      <c r="V221" s="218"/>
      <c r="W221" s="218"/>
      <c r="X221" s="219"/>
      <c r="AT221" s="220" t="s">
        <v>181</v>
      </c>
      <c r="AU221" s="220" t="s">
        <v>89</v>
      </c>
      <c r="AV221" s="13" t="s">
        <v>89</v>
      </c>
      <c r="AW221" s="13" t="s">
        <v>5</v>
      </c>
      <c r="AX221" s="13" t="s">
        <v>79</v>
      </c>
      <c r="AY221" s="220" t="s">
        <v>168</v>
      </c>
    </row>
    <row r="222" spans="1:65" s="13" customFormat="1">
      <c r="B222" s="210"/>
      <c r="C222" s="211"/>
      <c r="D222" s="205" t="s">
        <v>181</v>
      </c>
      <c r="E222" s="212" t="s">
        <v>20</v>
      </c>
      <c r="F222" s="213" t="s">
        <v>7410</v>
      </c>
      <c r="G222" s="211"/>
      <c r="H222" s="214">
        <v>2.35</v>
      </c>
      <c r="I222" s="215"/>
      <c r="J222" s="215"/>
      <c r="K222" s="211"/>
      <c r="L222" s="211"/>
      <c r="M222" s="216"/>
      <c r="N222" s="217"/>
      <c r="O222" s="218"/>
      <c r="P222" s="218"/>
      <c r="Q222" s="218"/>
      <c r="R222" s="218"/>
      <c r="S222" s="218"/>
      <c r="T222" s="218"/>
      <c r="U222" s="218"/>
      <c r="V222" s="218"/>
      <c r="W222" s="218"/>
      <c r="X222" s="219"/>
      <c r="AT222" s="220" t="s">
        <v>181</v>
      </c>
      <c r="AU222" s="220" t="s">
        <v>89</v>
      </c>
      <c r="AV222" s="13" t="s">
        <v>89</v>
      </c>
      <c r="AW222" s="13" t="s">
        <v>5</v>
      </c>
      <c r="AX222" s="13" t="s">
        <v>79</v>
      </c>
      <c r="AY222" s="220" t="s">
        <v>168</v>
      </c>
    </row>
    <row r="223" spans="1:65" s="2" customFormat="1" ht="24" customHeight="1">
      <c r="A223" s="33"/>
      <c r="B223" s="34"/>
      <c r="C223" s="191" t="s">
        <v>428</v>
      </c>
      <c r="D223" s="191" t="s">
        <v>171</v>
      </c>
      <c r="E223" s="192" t="s">
        <v>7411</v>
      </c>
      <c r="F223" s="193" t="s">
        <v>7412</v>
      </c>
      <c r="G223" s="194" t="s">
        <v>243</v>
      </c>
      <c r="H223" s="195">
        <v>51</v>
      </c>
      <c r="I223" s="196"/>
      <c r="J223" s="196"/>
      <c r="K223" s="197">
        <f>ROUND(P223*H223,2)</f>
        <v>0</v>
      </c>
      <c r="L223" s="193" t="s">
        <v>175</v>
      </c>
      <c r="M223" s="38"/>
      <c r="N223" s="198" t="s">
        <v>20</v>
      </c>
      <c r="O223" s="199" t="s">
        <v>48</v>
      </c>
      <c r="P223" s="200">
        <f>I223+J223</f>
        <v>0</v>
      </c>
      <c r="Q223" s="200">
        <f>ROUND(I223*H223,2)</f>
        <v>0</v>
      </c>
      <c r="R223" s="200">
        <f>ROUND(J223*H223,2)</f>
        <v>0</v>
      </c>
      <c r="S223" s="62"/>
      <c r="T223" s="201">
        <f>S223*H223</f>
        <v>0</v>
      </c>
      <c r="U223" s="201">
        <v>4.28E-3</v>
      </c>
      <c r="V223" s="201">
        <f>U223*H223</f>
        <v>0.21828</v>
      </c>
      <c r="W223" s="201">
        <v>0</v>
      </c>
      <c r="X223" s="202">
        <f>W223*H223</f>
        <v>0</v>
      </c>
      <c r="Y223" s="33"/>
      <c r="Z223" s="33"/>
      <c r="AA223" s="33"/>
      <c r="AB223" s="33"/>
      <c r="AC223" s="33"/>
      <c r="AD223" s="33"/>
      <c r="AE223" s="33"/>
      <c r="AR223" s="203" t="s">
        <v>191</v>
      </c>
      <c r="AT223" s="203" t="s">
        <v>171</v>
      </c>
      <c r="AU223" s="203" t="s">
        <v>89</v>
      </c>
      <c r="AY223" s="17" t="s">
        <v>168</v>
      </c>
      <c r="BE223" s="204">
        <f>IF(O223="základní",K223,0)</f>
        <v>0</v>
      </c>
      <c r="BF223" s="204">
        <f>IF(O223="snížená",K223,0)</f>
        <v>0</v>
      </c>
      <c r="BG223" s="204">
        <f>IF(O223="zákl. přenesená",K223,0)</f>
        <v>0</v>
      </c>
      <c r="BH223" s="204">
        <f>IF(O223="sníž. přenesená",K223,0)</f>
        <v>0</v>
      </c>
      <c r="BI223" s="204">
        <f>IF(O223="nulová",K223,0)</f>
        <v>0</v>
      </c>
      <c r="BJ223" s="17" t="s">
        <v>87</v>
      </c>
      <c r="BK223" s="204">
        <f>ROUND(P223*H223,2)</f>
        <v>0</v>
      </c>
      <c r="BL223" s="17" t="s">
        <v>191</v>
      </c>
      <c r="BM223" s="203" t="s">
        <v>7413</v>
      </c>
    </row>
    <row r="224" spans="1:65" s="2" customFormat="1" ht="29.25">
      <c r="A224" s="33"/>
      <c r="B224" s="34"/>
      <c r="C224" s="35"/>
      <c r="D224" s="205" t="s">
        <v>178</v>
      </c>
      <c r="E224" s="35"/>
      <c r="F224" s="206" t="s">
        <v>7414</v>
      </c>
      <c r="G224" s="35"/>
      <c r="H224" s="35"/>
      <c r="I224" s="107"/>
      <c r="J224" s="107"/>
      <c r="K224" s="35"/>
      <c r="L224" s="35"/>
      <c r="M224" s="38"/>
      <c r="N224" s="207"/>
      <c r="O224" s="208"/>
      <c r="P224" s="62"/>
      <c r="Q224" s="62"/>
      <c r="R224" s="62"/>
      <c r="S224" s="62"/>
      <c r="T224" s="62"/>
      <c r="U224" s="62"/>
      <c r="V224" s="62"/>
      <c r="W224" s="62"/>
      <c r="X224" s="63"/>
      <c r="Y224" s="33"/>
      <c r="Z224" s="33"/>
      <c r="AA224" s="33"/>
      <c r="AB224" s="33"/>
      <c r="AC224" s="33"/>
      <c r="AD224" s="33"/>
      <c r="AE224" s="33"/>
      <c r="AT224" s="17" t="s">
        <v>178</v>
      </c>
      <c r="AU224" s="17" t="s">
        <v>89</v>
      </c>
    </row>
    <row r="225" spans="1:65" s="13" customFormat="1">
      <c r="B225" s="210"/>
      <c r="C225" s="211"/>
      <c r="D225" s="205" t="s">
        <v>181</v>
      </c>
      <c r="E225" s="212" t="s">
        <v>20</v>
      </c>
      <c r="F225" s="213" t="s">
        <v>7415</v>
      </c>
      <c r="G225" s="211"/>
      <c r="H225" s="214">
        <v>51</v>
      </c>
      <c r="I225" s="215"/>
      <c r="J225" s="215"/>
      <c r="K225" s="211"/>
      <c r="L225" s="211"/>
      <c r="M225" s="216"/>
      <c r="N225" s="217"/>
      <c r="O225" s="218"/>
      <c r="P225" s="218"/>
      <c r="Q225" s="218"/>
      <c r="R225" s="218"/>
      <c r="S225" s="218"/>
      <c r="T225" s="218"/>
      <c r="U225" s="218"/>
      <c r="V225" s="218"/>
      <c r="W225" s="218"/>
      <c r="X225" s="219"/>
      <c r="AT225" s="220" t="s">
        <v>181</v>
      </c>
      <c r="AU225" s="220" t="s">
        <v>89</v>
      </c>
      <c r="AV225" s="13" t="s">
        <v>89</v>
      </c>
      <c r="AW225" s="13" t="s">
        <v>5</v>
      </c>
      <c r="AX225" s="13" t="s">
        <v>79</v>
      </c>
      <c r="AY225" s="220" t="s">
        <v>168</v>
      </c>
    </row>
    <row r="226" spans="1:65" s="2" customFormat="1" ht="24" customHeight="1">
      <c r="A226" s="33"/>
      <c r="B226" s="34"/>
      <c r="C226" s="191" t="s">
        <v>435</v>
      </c>
      <c r="D226" s="191" t="s">
        <v>171</v>
      </c>
      <c r="E226" s="192" t="s">
        <v>7416</v>
      </c>
      <c r="F226" s="193" t="s">
        <v>7417</v>
      </c>
      <c r="G226" s="194" t="s">
        <v>460</v>
      </c>
      <c r="H226" s="195">
        <v>6</v>
      </c>
      <c r="I226" s="196"/>
      <c r="J226" s="196"/>
      <c r="K226" s="197">
        <f>ROUND(P226*H226,2)</f>
        <v>0</v>
      </c>
      <c r="L226" s="193" t="s">
        <v>175</v>
      </c>
      <c r="M226" s="38"/>
      <c r="N226" s="198" t="s">
        <v>20</v>
      </c>
      <c r="O226" s="199" t="s">
        <v>48</v>
      </c>
      <c r="P226" s="200">
        <f>I226+J226</f>
        <v>0</v>
      </c>
      <c r="Q226" s="200">
        <f>ROUND(I226*H226,2)</f>
        <v>0</v>
      </c>
      <c r="R226" s="200">
        <f>ROUND(J226*H226,2)</f>
        <v>0</v>
      </c>
      <c r="S226" s="62"/>
      <c r="T226" s="201">
        <f>S226*H226</f>
        <v>0</v>
      </c>
      <c r="U226" s="201">
        <v>0</v>
      </c>
      <c r="V226" s="201">
        <f>U226*H226</f>
        <v>0</v>
      </c>
      <c r="W226" s="201">
        <v>0</v>
      </c>
      <c r="X226" s="202">
        <f>W226*H226</f>
        <v>0</v>
      </c>
      <c r="Y226" s="33"/>
      <c r="Z226" s="33"/>
      <c r="AA226" s="33"/>
      <c r="AB226" s="33"/>
      <c r="AC226" s="33"/>
      <c r="AD226" s="33"/>
      <c r="AE226" s="33"/>
      <c r="AR226" s="203" t="s">
        <v>191</v>
      </c>
      <c r="AT226" s="203" t="s">
        <v>171</v>
      </c>
      <c r="AU226" s="203" t="s">
        <v>89</v>
      </c>
      <c r="AY226" s="17" t="s">
        <v>168</v>
      </c>
      <c r="BE226" s="204">
        <f>IF(O226="základní",K226,0)</f>
        <v>0</v>
      </c>
      <c r="BF226" s="204">
        <f>IF(O226="snížená",K226,0)</f>
        <v>0</v>
      </c>
      <c r="BG226" s="204">
        <f>IF(O226="zákl. přenesená",K226,0)</f>
        <v>0</v>
      </c>
      <c r="BH226" s="204">
        <f>IF(O226="sníž. přenesená",K226,0)</f>
        <v>0</v>
      </c>
      <c r="BI226" s="204">
        <f>IF(O226="nulová",K226,0)</f>
        <v>0</v>
      </c>
      <c r="BJ226" s="17" t="s">
        <v>87</v>
      </c>
      <c r="BK226" s="204">
        <f>ROUND(P226*H226,2)</f>
        <v>0</v>
      </c>
      <c r="BL226" s="17" t="s">
        <v>191</v>
      </c>
      <c r="BM226" s="203" t="s">
        <v>7418</v>
      </c>
    </row>
    <row r="227" spans="1:65" s="2" customFormat="1" ht="19.5">
      <c r="A227" s="33"/>
      <c r="B227" s="34"/>
      <c r="C227" s="35"/>
      <c r="D227" s="205" t="s">
        <v>178</v>
      </c>
      <c r="E227" s="35"/>
      <c r="F227" s="206" t="s">
        <v>7419</v>
      </c>
      <c r="G227" s="35"/>
      <c r="H227" s="35"/>
      <c r="I227" s="107"/>
      <c r="J227" s="107"/>
      <c r="K227" s="35"/>
      <c r="L227" s="35"/>
      <c r="M227" s="38"/>
      <c r="N227" s="207"/>
      <c r="O227" s="208"/>
      <c r="P227" s="62"/>
      <c r="Q227" s="62"/>
      <c r="R227" s="62"/>
      <c r="S227" s="62"/>
      <c r="T227" s="62"/>
      <c r="U227" s="62"/>
      <c r="V227" s="62"/>
      <c r="W227" s="62"/>
      <c r="X227" s="63"/>
      <c r="Y227" s="33"/>
      <c r="Z227" s="33"/>
      <c r="AA227" s="33"/>
      <c r="AB227" s="33"/>
      <c r="AC227" s="33"/>
      <c r="AD227" s="33"/>
      <c r="AE227" s="33"/>
      <c r="AT227" s="17" t="s">
        <v>178</v>
      </c>
      <c r="AU227" s="17" t="s">
        <v>89</v>
      </c>
    </row>
    <row r="228" spans="1:65" s="13" customFormat="1">
      <c r="B228" s="210"/>
      <c r="C228" s="211"/>
      <c r="D228" s="205" t="s">
        <v>181</v>
      </c>
      <c r="E228" s="212" t="s">
        <v>20</v>
      </c>
      <c r="F228" s="213" t="s">
        <v>7420</v>
      </c>
      <c r="G228" s="211"/>
      <c r="H228" s="214">
        <v>1</v>
      </c>
      <c r="I228" s="215"/>
      <c r="J228" s="215"/>
      <c r="K228" s="211"/>
      <c r="L228" s="211"/>
      <c r="M228" s="216"/>
      <c r="N228" s="217"/>
      <c r="O228" s="218"/>
      <c r="P228" s="218"/>
      <c r="Q228" s="218"/>
      <c r="R228" s="218"/>
      <c r="S228" s="218"/>
      <c r="T228" s="218"/>
      <c r="U228" s="218"/>
      <c r="V228" s="218"/>
      <c r="W228" s="218"/>
      <c r="X228" s="219"/>
      <c r="AT228" s="220" t="s">
        <v>181</v>
      </c>
      <c r="AU228" s="220" t="s">
        <v>89</v>
      </c>
      <c r="AV228" s="13" t="s">
        <v>89</v>
      </c>
      <c r="AW228" s="13" t="s">
        <v>5</v>
      </c>
      <c r="AX228" s="13" t="s">
        <v>79</v>
      </c>
      <c r="AY228" s="220" t="s">
        <v>168</v>
      </c>
    </row>
    <row r="229" spans="1:65" s="13" customFormat="1">
      <c r="B229" s="210"/>
      <c r="C229" s="211"/>
      <c r="D229" s="205" t="s">
        <v>181</v>
      </c>
      <c r="E229" s="212" t="s">
        <v>20</v>
      </c>
      <c r="F229" s="213" t="s">
        <v>7421</v>
      </c>
      <c r="G229" s="211"/>
      <c r="H229" s="214">
        <v>1</v>
      </c>
      <c r="I229" s="215"/>
      <c r="J229" s="215"/>
      <c r="K229" s="211"/>
      <c r="L229" s="211"/>
      <c r="M229" s="216"/>
      <c r="N229" s="217"/>
      <c r="O229" s="218"/>
      <c r="P229" s="218"/>
      <c r="Q229" s="218"/>
      <c r="R229" s="218"/>
      <c r="S229" s="218"/>
      <c r="T229" s="218"/>
      <c r="U229" s="218"/>
      <c r="V229" s="218"/>
      <c r="W229" s="218"/>
      <c r="X229" s="219"/>
      <c r="AT229" s="220" t="s">
        <v>181</v>
      </c>
      <c r="AU229" s="220" t="s">
        <v>89</v>
      </c>
      <c r="AV229" s="13" t="s">
        <v>89</v>
      </c>
      <c r="AW229" s="13" t="s">
        <v>5</v>
      </c>
      <c r="AX229" s="13" t="s">
        <v>79</v>
      </c>
      <c r="AY229" s="220" t="s">
        <v>168</v>
      </c>
    </row>
    <row r="230" spans="1:65" s="13" customFormat="1">
      <c r="B230" s="210"/>
      <c r="C230" s="211"/>
      <c r="D230" s="205" t="s">
        <v>181</v>
      </c>
      <c r="E230" s="212" t="s">
        <v>20</v>
      </c>
      <c r="F230" s="213" t="s">
        <v>7422</v>
      </c>
      <c r="G230" s="211"/>
      <c r="H230" s="214">
        <v>2</v>
      </c>
      <c r="I230" s="215"/>
      <c r="J230" s="215"/>
      <c r="K230" s="211"/>
      <c r="L230" s="211"/>
      <c r="M230" s="216"/>
      <c r="N230" s="217"/>
      <c r="O230" s="218"/>
      <c r="P230" s="218"/>
      <c r="Q230" s="218"/>
      <c r="R230" s="218"/>
      <c r="S230" s="218"/>
      <c r="T230" s="218"/>
      <c r="U230" s="218"/>
      <c r="V230" s="218"/>
      <c r="W230" s="218"/>
      <c r="X230" s="219"/>
      <c r="AT230" s="220" t="s">
        <v>181</v>
      </c>
      <c r="AU230" s="220" t="s">
        <v>89</v>
      </c>
      <c r="AV230" s="13" t="s">
        <v>89</v>
      </c>
      <c r="AW230" s="13" t="s">
        <v>5</v>
      </c>
      <c r="AX230" s="13" t="s">
        <v>79</v>
      </c>
      <c r="AY230" s="220" t="s">
        <v>168</v>
      </c>
    </row>
    <row r="231" spans="1:65" s="13" customFormat="1">
      <c r="B231" s="210"/>
      <c r="C231" s="211"/>
      <c r="D231" s="205" t="s">
        <v>181</v>
      </c>
      <c r="E231" s="212" t="s">
        <v>20</v>
      </c>
      <c r="F231" s="213" t="s">
        <v>7423</v>
      </c>
      <c r="G231" s="211"/>
      <c r="H231" s="214">
        <v>2</v>
      </c>
      <c r="I231" s="215"/>
      <c r="J231" s="215"/>
      <c r="K231" s="211"/>
      <c r="L231" s="211"/>
      <c r="M231" s="216"/>
      <c r="N231" s="217"/>
      <c r="O231" s="218"/>
      <c r="P231" s="218"/>
      <c r="Q231" s="218"/>
      <c r="R231" s="218"/>
      <c r="S231" s="218"/>
      <c r="T231" s="218"/>
      <c r="U231" s="218"/>
      <c r="V231" s="218"/>
      <c r="W231" s="218"/>
      <c r="X231" s="219"/>
      <c r="AT231" s="220" t="s">
        <v>181</v>
      </c>
      <c r="AU231" s="220" t="s">
        <v>89</v>
      </c>
      <c r="AV231" s="13" t="s">
        <v>89</v>
      </c>
      <c r="AW231" s="13" t="s">
        <v>5</v>
      </c>
      <c r="AX231" s="13" t="s">
        <v>79</v>
      </c>
      <c r="AY231" s="220" t="s">
        <v>168</v>
      </c>
    </row>
    <row r="232" spans="1:65" s="2" customFormat="1" ht="24" customHeight="1">
      <c r="A232" s="33"/>
      <c r="B232" s="34"/>
      <c r="C232" s="225" t="s">
        <v>449</v>
      </c>
      <c r="D232" s="225" t="s">
        <v>346</v>
      </c>
      <c r="E232" s="226" t="s">
        <v>7424</v>
      </c>
      <c r="F232" s="227" t="s">
        <v>7425</v>
      </c>
      <c r="G232" s="228" t="s">
        <v>460</v>
      </c>
      <c r="H232" s="229">
        <v>6</v>
      </c>
      <c r="I232" s="230"/>
      <c r="J232" s="231"/>
      <c r="K232" s="232">
        <f>ROUND(P232*H232,2)</f>
        <v>0</v>
      </c>
      <c r="L232" s="227" t="s">
        <v>175</v>
      </c>
      <c r="M232" s="233"/>
      <c r="N232" s="234" t="s">
        <v>20</v>
      </c>
      <c r="O232" s="199" t="s">
        <v>48</v>
      </c>
      <c r="P232" s="200">
        <f>I232+J232</f>
        <v>0</v>
      </c>
      <c r="Q232" s="200">
        <f>ROUND(I232*H232,2)</f>
        <v>0</v>
      </c>
      <c r="R232" s="200">
        <f>ROUND(J232*H232,2)</f>
        <v>0</v>
      </c>
      <c r="S232" s="62"/>
      <c r="T232" s="201">
        <f>S232*H232</f>
        <v>0</v>
      </c>
      <c r="U232" s="201">
        <v>6.4999999999999997E-4</v>
      </c>
      <c r="V232" s="201">
        <f>U232*H232</f>
        <v>3.8999999999999998E-3</v>
      </c>
      <c r="W232" s="201">
        <v>0</v>
      </c>
      <c r="X232" s="202">
        <f>W232*H232</f>
        <v>0</v>
      </c>
      <c r="Y232" s="33"/>
      <c r="Z232" s="33"/>
      <c r="AA232" s="33"/>
      <c r="AB232" s="33"/>
      <c r="AC232" s="33"/>
      <c r="AD232" s="33"/>
      <c r="AE232" s="33"/>
      <c r="AR232" s="203" t="s">
        <v>275</v>
      </c>
      <c r="AT232" s="203" t="s">
        <v>346</v>
      </c>
      <c r="AU232" s="203" t="s">
        <v>89</v>
      </c>
      <c r="AY232" s="17" t="s">
        <v>168</v>
      </c>
      <c r="BE232" s="204">
        <f>IF(O232="základní",K232,0)</f>
        <v>0</v>
      </c>
      <c r="BF232" s="204">
        <f>IF(O232="snížená",K232,0)</f>
        <v>0</v>
      </c>
      <c r="BG232" s="204">
        <f>IF(O232="zákl. přenesená",K232,0)</f>
        <v>0</v>
      </c>
      <c r="BH232" s="204">
        <f>IF(O232="sníž. přenesená",K232,0)</f>
        <v>0</v>
      </c>
      <c r="BI232" s="204">
        <f>IF(O232="nulová",K232,0)</f>
        <v>0</v>
      </c>
      <c r="BJ232" s="17" t="s">
        <v>87</v>
      </c>
      <c r="BK232" s="204">
        <f>ROUND(P232*H232,2)</f>
        <v>0</v>
      </c>
      <c r="BL232" s="17" t="s">
        <v>191</v>
      </c>
      <c r="BM232" s="203" t="s">
        <v>7426</v>
      </c>
    </row>
    <row r="233" spans="1:65" s="2" customFormat="1">
      <c r="A233" s="33"/>
      <c r="B233" s="34"/>
      <c r="C233" s="35"/>
      <c r="D233" s="205" t="s">
        <v>178</v>
      </c>
      <c r="E233" s="35"/>
      <c r="F233" s="206" t="s">
        <v>7425</v>
      </c>
      <c r="G233" s="35"/>
      <c r="H233" s="35"/>
      <c r="I233" s="107"/>
      <c r="J233" s="107"/>
      <c r="K233" s="35"/>
      <c r="L233" s="35"/>
      <c r="M233" s="38"/>
      <c r="N233" s="207"/>
      <c r="O233" s="208"/>
      <c r="P233" s="62"/>
      <c r="Q233" s="62"/>
      <c r="R233" s="62"/>
      <c r="S233" s="62"/>
      <c r="T233" s="62"/>
      <c r="U233" s="62"/>
      <c r="V233" s="62"/>
      <c r="W233" s="62"/>
      <c r="X233" s="63"/>
      <c r="Y233" s="33"/>
      <c r="Z233" s="33"/>
      <c r="AA233" s="33"/>
      <c r="AB233" s="33"/>
      <c r="AC233" s="33"/>
      <c r="AD233" s="33"/>
      <c r="AE233" s="33"/>
      <c r="AT233" s="17" t="s">
        <v>178</v>
      </c>
      <c r="AU233" s="17" t="s">
        <v>89</v>
      </c>
    </row>
    <row r="234" spans="1:65" s="2" customFormat="1" ht="24" customHeight="1">
      <c r="A234" s="33"/>
      <c r="B234" s="34"/>
      <c r="C234" s="191" t="s">
        <v>457</v>
      </c>
      <c r="D234" s="191" t="s">
        <v>171</v>
      </c>
      <c r="E234" s="192" t="s">
        <v>7427</v>
      </c>
      <c r="F234" s="193" t="s">
        <v>7428</v>
      </c>
      <c r="G234" s="194" t="s">
        <v>460</v>
      </c>
      <c r="H234" s="195">
        <v>1</v>
      </c>
      <c r="I234" s="196"/>
      <c r="J234" s="196"/>
      <c r="K234" s="197">
        <f>ROUND(P234*H234,2)</f>
        <v>0</v>
      </c>
      <c r="L234" s="193" t="s">
        <v>175</v>
      </c>
      <c r="M234" s="38"/>
      <c r="N234" s="198" t="s">
        <v>20</v>
      </c>
      <c r="O234" s="199" t="s">
        <v>48</v>
      </c>
      <c r="P234" s="200">
        <f>I234+J234</f>
        <v>0</v>
      </c>
      <c r="Q234" s="200">
        <f>ROUND(I234*H234,2)</f>
        <v>0</v>
      </c>
      <c r="R234" s="200">
        <f>ROUND(J234*H234,2)</f>
        <v>0</v>
      </c>
      <c r="S234" s="62"/>
      <c r="T234" s="201">
        <f>S234*H234</f>
        <v>0</v>
      </c>
      <c r="U234" s="201">
        <v>1.0000000000000001E-5</v>
      </c>
      <c r="V234" s="201">
        <f>U234*H234</f>
        <v>1.0000000000000001E-5</v>
      </c>
      <c r="W234" s="201">
        <v>0</v>
      </c>
      <c r="X234" s="202">
        <f>W234*H234</f>
        <v>0</v>
      </c>
      <c r="Y234" s="33"/>
      <c r="Z234" s="33"/>
      <c r="AA234" s="33"/>
      <c r="AB234" s="33"/>
      <c r="AC234" s="33"/>
      <c r="AD234" s="33"/>
      <c r="AE234" s="33"/>
      <c r="AR234" s="203" t="s">
        <v>191</v>
      </c>
      <c r="AT234" s="203" t="s">
        <v>171</v>
      </c>
      <c r="AU234" s="203" t="s">
        <v>89</v>
      </c>
      <c r="AY234" s="17" t="s">
        <v>168</v>
      </c>
      <c r="BE234" s="204">
        <f>IF(O234="základní",K234,0)</f>
        <v>0</v>
      </c>
      <c r="BF234" s="204">
        <f>IF(O234="snížená",K234,0)</f>
        <v>0</v>
      </c>
      <c r="BG234" s="204">
        <f>IF(O234="zákl. přenesená",K234,0)</f>
        <v>0</v>
      </c>
      <c r="BH234" s="204">
        <f>IF(O234="sníž. přenesená",K234,0)</f>
        <v>0</v>
      </c>
      <c r="BI234" s="204">
        <f>IF(O234="nulová",K234,0)</f>
        <v>0</v>
      </c>
      <c r="BJ234" s="17" t="s">
        <v>87</v>
      </c>
      <c r="BK234" s="204">
        <f>ROUND(P234*H234,2)</f>
        <v>0</v>
      </c>
      <c r="BL234" s="17" t="s">
        <v>191</v>
      </c>
      <c r="BM234" s="203" t="s">
        <v>7429</v>
      </c>
    </row>
    <row r="235" spans="1:65" s="2" customFormat="1" ht="19.5">
      <c r="A235" s="33"/>
      <c r="B235" s="34"/>
      <c r="C235" s="35"/>
      <c r="D235" s="205" t="s">
        <v>178</v>
      </c>
      <c r="E235" s="35"/>
      <c r="F235" s="206" t="s">
        <v>7430</v>
      </c>
      <c r="G235" s="35"/>
      <c r="H235" s="35"/>
      <c r="I235" s="107"/>
      <c r="J235" s="107"/>
      <c r="K235" s="35"/>
      <c r="L235" s="35"/>
      <c r="M235" s="38"/>
      <c r="N235" s="207"/>
      <c r="O235" s="208"/>
      <c r="P235" s="62"/>
      <c r="Q235" s="62"/>
      <c r="R235" s="62"/>
      <c r="S235" s="62"/>
      <c r="T235" s="62"/>
      <c r="U235" s="62"/>
      <c r="V235" s="62"/>
      <c r="W235" s="62"/>
      <c r="X235" s="63"/>
      <c r="Y235" s="33"/>
      <c r="Z235" s="33"/>
      <c r="AA235" s="33"/>
      <c r="AB235" s="33"/>
      <c r="AC235" s="33"/>
      <c r="AD235" s="33"/>
      <c r="AE235" s="33"/>
      <c r="AT235" s="17" t="s">
        <v>178</v>
      </c>
      <c r="AU235" s="17" t="s">
        <v>89</v>
      </c>
    </row>
    <row r="236" spans="1:65" s="13" customFormat="1">
      <c r="B236" s="210"/>
      <c r="C236" s="211"/>
      <c r="D236" s="205" t="s">
        <v>181</v>
      </c>
      <c r="E236" s="212" t="s">
        <v>20</v>
      </c>
      <c r="F236" s="213" t="s">
        <v>7431</v>
      </c>
      <c r="G236" s="211"/>
      <c r="H236" s="214">
        <v>1</v>
      </c>
      <c r="I236" s="215"/>
      <c r="J236" s="215"/>
      <c r="K236" s="211"/>
      <c r="L236" s="211"/>
      <c r="M236" s="216"/>
      <c r="N236" s="217"/>
      <c r="O236" s="218"/>
      <c r="P236" s="218"/>
      <c r="Q236" s="218"/>
      <c r="R236" s="218"/>
      <c r="S236" s="218"/>
      <c r="T236" s="218"/>
      <c r="U236" s="218"/>
      <c r="V236" s="218"/>
      <c r="W236" s="218"/>
      <c r="X236" s="219"/>
      <c r="AT236" s="220" t="s">
        <v>181</v>
      </c>
      <c r="AU236" s="220" t="s">
        <v>89</v>
      </c>
      <c r="AV236" s="13" t="s">
        <v>89</v>
      </c>
      <c r="AW236" s="13" t="s">
        <v>5</v>
      </c>
      <c r="AX236" s="13" t="s">
        <v>87</v>
      </c>
      <c r="AY236" s="220" t="s">
        <v>168</v>
      </c>
    </row>
    <row r="237" spans="1:65" s="2" customFormat="1" ht="24" customHeight="1">
      <c r="A237" s="33"/>
      <c r="B237" s="34"/>
      <c r="C237" s="225" t="s">
        <v>465</v>
      </c>
      <c r="D237" s="225" t="s">
        <v>346</v>
      </c>
      <c r="E237" s="226" t="s">
        <v>7432</v>
      </c>
      <c r="F237" s="227" t="s">
        <v>7433</v>
      </c>
      <c r="G237" s="228" t="s">
        <v>460</v>
      </c>
      <c r="H237" s="229">
        <v>1</v>
      </c>
      <c r="I237" s="230"/>
      <c r="J237" s="231"/>
      <c r="K237" s="232">
        <f>ROUND(P237*H237,2)</f>
        <v>0</v>
      </c>
      <c r="L237" s="227" t="s">
        <v>175</v>
      </c>
      <c r="M237" s="233"/>
      <c r="N237" s="234" t="s">
        <v>20</v>
      </c>
      <c r="O237" s="199" t="s">
        <v>48</v>
      </c>
      <c r="P237" s="200">
        <f>I237+J237</f>
        <v>0</v>
      </c>
      <c r="Q237" s="200">
        <f>ROUND(I237*H237,2)</f>
        <v>0</v>
      </c>
      <c r="R237" s="200">
        <f>ROUND(J237*H237,2)</f>
        <v>0</v>
      </c>
      <c r="S237" s="62"/>
      <c r="T237" s="201">
        <f>S237*H237</f>
        <v>0</v>
      </c>
      <c r="U237" s="201">
        <v>7.9000000000000001E-4</v>
      </c>
      <c r="V237" s="201">
        <f>U237*H237</f>
        <v>7.9000000000000001E-4</v>
      </c>
      <c r="W237" s="201">
        <v>0</v>
      </c>
      <c r="X237" s="202">
        <f>W237*H237</f>
        <v>0</v>
      </c>
      <c r="Y237" s="33"/>
      <c r="Z237" s="33"/>
      <c r="AA237" s="33"/>
      <c r="AB237" s="33"/>
      <c r="AC237" s="33"/>
      <c r="AD237" s="33"/>
      <c r="AE237" s="33"/>
      <c r="AR237" s="203" t="s">
        <v>275</v>
      </c>
      <c r="AT237" s="203" t="s">
        <v>346</v>
      </c>
      <c r="AU237" s="203" t="s">
        <v>89</v>
      </c>
      <c r="AY237" s="17" t="s">
        <v>168</v>
      </c>
      <c r="BE237" s="204">
        <f>IF(O237="základní",K237,0)</f>
        <v>0</v>
      </c>
      <c r="BF237" s="204">
        <f>IF(O237="snížená",K237,0)</f>
        <v>0</v>
      </c>
      <c r="BG237" s="204">
        <f>IF(O237="zákl. přenesená",K237,0)</f>
        <v>0</v>
      </c>
      <c r="BH237" s="204">
        <f>IF(O237="sníž. přenesená",K237,0)</f>
        <v>0</v>
      </c>
      <c r="BI237" s="204">
        <f>IF(O237="nulová",K237,0)</f>
        <v>0</v>
      </c>
      <c r="BJ237" s="17" t="s">
        <v>87</v>
      </c>
      <c r="BK237" s="204">
        <f>ROUND(P237*H237,2)</f>
        <v>0</v>
      </c>
      <c r="BL237" s="17" t="s">
        <v>191</v>
      </c>
      <c r="BM237" s="203" t="s">
        <v>7434</v>
      </c>
    </row>
    <row r="238" spans="1:65" s="2" customFormat="1">
      <c r="A238" s="33"/>
      <c r="B238" s="34"/>
      <c r="C238" s="35"/>
      <c r="D238" s="205" t="s">
        <v>178</v>
      </c>
      <c r="E238" s="35"/>
      <c r="F238" s="206" t="s">
        <v>7433</v>
      </c>
      <c r="G238" s="35"/>
      <c r="H238" s="35"/>
      <c r="I238" s="107"/>
      <c r="J238" s="107"/>
      <c r="K238" s="35"/>
      <c r="L238" s="35"/>
      <c r="M238" s="38"/>
      <c r="N238" s="207"/>
      <c r="O238" s="208"/>
      <c r="P238" s="62"/>
      <c r="Q238" s="62"/>
      <c r="R238" s="62"/>
      <c r="S238" s="62"/>
      <c r="T238" s="62"/>
      <c r="U238" s="62"/>
      <c r="V238" s="62"/>
      <c r="W238" s="62"/>
      <c r="X238" s="63"/>
      <c r="Y238" s="33"/>
      <c r="Z238" s="33"/>
      <c r="AA238" s="33"/>
      <c r="AB238" s="33"/>
      <c r="AC238" s="33"/>
      <c r="AD238" s="33"/>
      <c r="AE238" s="33"/>
      <c r="AT238" s="17" t="s">
        <v>178</v>
      </c>
      <c r="AU238" s="17" t="s">
        <v>89</v>
      </c>
    </row>
    <row r="239" spans="1:65" s="2" customFormat="1" ht="24" customHeight="1">
      <c r="A239" s="33"/>
      <c r="B239" s="34"/>
      <c r="C239" s="191" t="s">
        <v>473</v>
      </c>
      <c r="D239" s="191" t="s">
        <v>171</v>
      </c>
      <c r="E239" s="192" t="s">
        <v>7435</v>
      </c>
      <c r="F239" s="193" t="s">
        <v>7436</v>
      </c>
      <c r="G239" s="194" t="s">
        <v>460</v>
      </c>
      <c r="H239" s="195">
        <v>5</v>
      </c>
      <c r="I239" s="196"/>
      <c r="J239" s="196"/>
      <c r="K239" s="197">
        <f>ROUND(P239*H239,2)</f>
        <v>0</v>
      </c>
      <c r="L239" s="193" t="s">
        <v>175</v>
      </c>
      <c r="M239" s="38"/>
      <c r="N239" s="198" t="s">
        <v>20</v>
      </c>
      <c r="O239" s="199" t="s">
        <v>48</v>
      </c>
      <c r="P239" s="200">
        <f>I239+J239</f>
        <v>0</v>
      </c>
      <c r="Q239" s="200">
        <f>ROUND(I239*H239,2)</f>
        <v>0</v>
      </c>
      <c r="R239" s="200">
        <f>ROUND(J239*H239,2)</f>
        <v>0</v>
      </c>
      <c r="S239" s="62"/>
      <c r="T239" s="201">
        <f>S239*H239</f>
        <v>0</v>
      </c>
      <c r="U239" s="201">
        <v>1.0000000000000001E-5</v>
      </c>
      <c r="V239" s="201">
        <f>U239*H239</f>
        <v>5.0000000000000002E-5</v>
      </c>
      <c r="W239" s="201">
        <v>0</v>
      </c>
      <c r="X239" s="202">
        <f>W239*H239</f>
        <v>0</v>
      </c>
      <c r="Y239" s="33"/>
      <c r="Z239" s="33"/>
      <c r="AA239" s="33"/>
      <c r="AB239" s="33"/>
      <c r="AC239" s="33"/>
      <c r="AD239" s="33"/>
      <c r="AE239" s="33"/>
      <c r="AR239" s="203" t="s">
        <v>191</v>
      </c>
      <c r="AT239" s="203" t="s">
        <v>171</v>
      </c>
      <c r="AU239" s="203" t="s">
        <v>89</v>
      </c>
      <c r="AY239" s="17" t="s">
        <v>168</v>
      </c>
      <c r="BE239" s="204">
        <f>IF(O239="základní",K239,0)</f>
        <v>0</v>
      </c>
      <c r="BF239" s="204">
        <f>IF(O239="snížená",K239,0)</f>
        <v>0</v>
      </c>
      <c r="BG239" s="204">
        <f>IF(O239="zákl. přenesená",K239,0)</f>
        <v>0</v>
      </c>
      <c r="BH239" s="204">
        <f>IF(O239="sníž. přenesená",K239,0)</f>
        <v>0</v>
      </c>
      <c r="BI239" s="204">
        <f>IF(O239="nulová",K239,0)</f>
        <v>0</v>
      </c>
      <c r="BJ239" s="17" t="s">
        <v>87</v>
      </c>
      <c r="BK239" s="204">
        <f>ROUND(P239*H239,2)</f>
        <v>0</v>
      </c>
      <c r="BL239" s="17" t="s">
        <v>191</v>
      </c>
      <c r="BM239" s="203" t="s">
        <v>7437</v>
      </c>
    </row>
    <row r="240" spans="1:65" s="2" customFormat="1" ht="19.5">
      <c r="A240" s="33"/>
      <c r="B240" s="34"/>
      <c r="C240" s="35"/>
      <c r="D240" s="205" t="s">
        <v>178</v>
      </c>
      <c r="E240" s="35"/>
      <c r="F240" s="206" t="s">
        <v>7438</v>
      </c>
      <c r="G240" s="35"/>
      <c r="H240" s="35"/>
      <c r="I240" s="107"/>
      <c r="J240" s="107"/>
      <c r="K240" s="35"/>
      <c r="L240" s="35"/>
      <c r="M240" s="38"/>
      <c r="N240" s="207"/>
      <c r="O240" s="208"/>
      <c r="P240" s="62"/>
      <c r="Q240" s="62"/>
      <c r="R240" s="62"/>
      <c r="S240" s="62"/>
      <c r="T240" s="62"/>
      <c r="U240" s="62"/>
      <c r="V240" s="62"/>
      <c r="W240" s="62"/>
      <c r="X240" s="63"/>
      <c r="Y240" s="33"/>
      <c r="Z240" s="33"/>
      <c r="AA240" s="33"/>
      <c r="AB240" s="33"/>
      <c r="AC240" s="33"/>
      <c r="AD240" s="33"/>
      <c r="AE240" s="33"/>
      <c r="AT240" s="17" t="s">
        <v>178</v>
      </c>
      <c r="AU240" s="17" t="s">
        <v>89</v>
      </c>
    </row>
    <row r="241" spans="1:65" s="13" customFormat="1">
      <c r="B241" s="210"/>
      <c r="C241" s="211"/>
      <c r="D241" s="205" t="s">
        <v>181</v>
      </c>
      <c r="E241" s="212" t="s">
        <v>20</v>
      </c>
      <c r="F241" s="213" t="s">
        <v>7439</v>
      </c>
      <c r="G241" s="211"/>
      <c r="H241" s="214">
        <v>3</v>
      </c>
      <c r="I241" s="215"/>
      <c r="J241" s="215"/>
      <c r="K241" s="211"/>
      <c r="L241" s="211"/>
      <c r="M241" s="216"/>
      <c r="N241" s="217"/>
      <c r="O241" s="218"/>
      <c r="P241" s="218"/>
      <c r="Q241" s="218"/>
      <c r="R241" s="218"/>
      <c r="S241" s="218"/>
      <c r="T241" s="218"/>
      <c r="U241" s="218"/>
      <c r="V241" s="218"/>
      <c r="W241" s="218"/>
      <c r="X241" s="219"/>
      <c r="AT241" s="220" t="s">
        <v>181</v>
      </c>
      <c r="AU241" s="220" t="s">
        <v>89</v>
      </c>
      <c r="AV241" s="13" t="s">
        <v>89</v>
      </c>
      <c r="AW241" s="13" t="s">
        <v>5</v>
      </c>
      <c r="AX241" s="13" t="s">
        <v>79</v>
      </c>
      <c r="AY241" s="220" t="s">
        <v>168</v>
      </c>
    </row>
    <row r="242" spans="1:65" s="13" customFormat="1">
      <c r="B242" s="210"/>
      <c r="C242" s="211"/>
      <c r="D242" s="205" t="s">
        <v>181</v>
      </c>
      <c r="E242" s="212" t="s">
        <v>20</v>
      </c>
      <c r="F242" s="213" t="s">
        <v>7440</v>
      </c>
      <c r="G242" s="211"/>
      <c r="H242" s="214">
        <v>2</v>
      </c>
      <c r="I242" s="215"/>
      <c r="J242" s="215"/>
      <c r="K242" s="211"/>
      <c r="L242" s="211"/>
      <c r="M242" s="216"/>
      <c r="N242" s="217"/>
      <c r="O242" s="218"/>
      <c r="P242" s="218"/>
      <c r="Q242" s="218"/>
      <c r="R242" s="218"/>
      <c r="S242" s="218"/>
      <c r="T242" s="218"/>
      <c r="U242" s="218"/>
      <c r="V242" s="218"/>
      <c r="W242" s="218"/>
      <c r="X242" s="219"/>
      <c r="AT242" s="220" t="s">
        <v>181</v>
      </c>
      <c r="AU242" s="220" t="s">
        <v>89</v>
      </c>
      <c r="AV242" s="13" t="s">
        <v>89</v>
      </c>
      <c r="AW242" s="13" t="s">
        <v>5</v>
      </c>
      <c r="AX242" s="13" t="s">
        <v>79</v>
      </c>
      <c r="AY242" s="220" t="s">
        <v>168</v>
      </c>
    </row>
    <row r="243" spans="1:65" s="2" customFormat="1" ht="24" customHeight="1">
      <c r="A243" s="33"/>
      <c r="B243" s="34"/>
      <c r="C243" s="225" t="s">
        <v>480</v>
      </c>
      <c r="D243" s="225" t="s">
        <v>346</v>
      </c>
      <c r="E243" s="226" t="s">
        <v>7441</v>
      </c>
      <c r="F243" s="227" t="s">
        <v>7442</v>
      </c>
      <c r="G243" s="228" t="s">
        <v>460</v>
      </c>
      <c r="H243" s="229">
        <v>2</v>
      </c>
      <c r="I243" s="230"/>
      <c r="J243" s="231"/>
      <c r="K243" s="232">
        <f>ROUND(P243*H243,2)</f>
        <v>0</v>
      </c>
      <c r="L243" s="227" t="s">
        <v>175</v>
      </c>
      <c r="M243" s="233"/>
      <c r="N243" s="234" t="s">
        <v>20</v>
      </c>
      <c r="O243" s="199" t="s">
        <v>48</v>
      </c>
      <c r="P243" s="200">
        <f>I243+J243</f>
        <v>0</v>
      </c>
      <c r="Q243" s="200">
        <f>ROUND(I243*H243,2)</f>
        <v>0</v>
      </c>
      <c r="R243" s="200">
        <f>ROUND(J243*H243,2)</f>
        <v>0</v>
      </c>
      <c r="S243" s="62"/>
      <c r="T243" s="201">
        <f>S243*H243</f>
        <v>0</v>
      </c>
      <c r="U243" s="201">
        <v>2.8E-3</v>
      </c>
      <c r="V243" s="201">
        <f>U243*H243</f>
        <v>5.5999999999999999E-3</v>
      </c>
      <c r="W243" s="201">
        <v>0</v>
      </c>
      <c r="X243" s="202">
        <f>W243*H243</f>
        <v>0</v>
      </c>
      <c r="Y243" s="33"/>
      <c r="Z243" s="33"/>
      <c r="AA243" s="33"/>
      <c r="AB243" s="33"/>
      <c r="AC243" s="33"/>
      <c r="AD243" s="33"/>
      <c r="AE243" s="33"/>
      <c r="AR243" s="203" t="s">
        <v>275</v>
      </c>
      <c r="AT243" s="203" t="s">
        <v>346</v>
      </c>
      <c r="AU243" s="203" t="s">
        <v>89</v>
      </c>
      <c r="AY243" s="17" t="s">
        <v>168</v>
      </c>
      <c r="BE243" s="204">
        <f>IF(O243="základní",K243,0)</f>
        <v>0</v>
      </c>
      <c r="BF243" s="204">
        <f>IF(O243="snížená",K243,0)</f>
        <v>0</v>
      </c>
      <c r="BG243" s="204">
        <f>IF(O243="zákl. přenesená",K243,0)</f>
        <v>0</v>
      </c>
      <c r="BH243" s="204">
        <f>IF(O243="sníž. přenesená",K243,0)</f>
        <v>0</v>
      </c>
      <c r="BI243" s="204">
        <f>IF(O243="nulová",K243,0)</f>
        <v>0</v>
      </c>
      <c r="BJ243" s="17" t="s">
        <v>87</v>
      </c>
      <c r="BK243" s="204">
        <f>ROUND(P243*H243,2)</f>
        <v>0</v>
      </c>
      <c r="BL243" s="17" t="s">
        <v>191</v>
      </c>
      <c r="BM243" s="203" t="s">
        <v>7443</v>
      </c>
    </row>
    <row r="244" spans="1:65" s="2" customFormat="1">
      <c r="A244" s="33"/>
      <c r="B244" s="34"/>
      <c r="C244" s="35"/>
      <c r="D244" s="205" t="s">
        <v>178</v>
      </c>
      <c r="E244" s="35"/>
      <c r="F244" s="206" t="s">
        <v>7442</v>
      </c>
      <c r="G244" s="35"/>
      <c r="H244" s="35"/>
      <c r="I244" s="107"/>
      <c r="J244" s="107"/>
      <c r="K244" s="35"/>
      <c r="L244" s="35"/>
      <c r="M244" s="38"/>
      <c r="N244" s="207"/>
      <c r="O244" s="208"/>
      <c r="P244" s="62"/>
      <c r="Q244" s="62"/>
      <c r="R244" s="62"/>
      <c r="S244" s="62"/>
      <c r="T244" s="62"/>
      <c r="U244" s="62"/>
      <c r="V244" s="62"/>
      <c r="W244" s="62"/>
      <c r="X244" s="63"/>
      <c r="Y244" s="33"/>
      <c r="Z244" s="33"/>
      <c r="AA244" s="33"/>
      <c r="AB244" s="33"/>
      <c r="AC244" s="33"/>
      <c r="AD244" s="33"/>
      <c r="AE244" s="33"/>
      <c r="AT244" s="17" t="s">
        <v>178</v>
      </c>
      <c r="AU244" s="17" t="s">
        <v>89</v>
      </c>
    </row>
    <row r="245" spans="1:65" s="2" customFormat="1" ht="24" customHeight="1">
      <c r="A245" s="33"/>
      <c r="B245" s="34"/>
      <c r="C245" s="225" t="s">
        <v>487</v>
      </c>
      <c r="D245" s="225" t="s">
        <v>346</v>
      </c>
      <c r="E245" s="226" t="s">
        <v>7444</v>
      </c>
      <c r="F245" s="227" t="s">
        <v>7445</v>
      </c>
      <c r="G245" s="228" t="s">
        <v>460</v>
      </c>
      <c r="H245" s="229">
        <v>3</v>
      </c>
      <c r="I245" s="230"/>
      <c r="J245" s="231"/>
      <c r="K245" s="232">
        <f>ROUND(P245*H245,2)</f>
        <v>0</v>
      </c>
      <c r="L245" s="227" t="s">
        <v>175</v>
      </c>
      <c r="M245" s="233"/>
      <c r="N245" s="234" t="s">
        <v>20</v>
      </c>
      <c r="O245" s="199" t="s">
        <v>48</v>
      </c>
      <c r="P245" s="200">
        <f>I245+J245</f>
        <v>0</v>
      </c>
      <c r="Q245" s="200">
        <f>ROUND(I245*H245,2)</f>
        <v>0</v>
      </c>
      <c r="R245" s="200">
        <f>ROUND(J245*H245,2)</f>
        <v>0</v>
      </c>
      <c r="S245" s="62"/>
      <c r="T245" s="201">
        <f>S245*H245</f>
        <v>0</v>
      </c>
      <c r="U245" s="201">
        <v>2.63E-3</v>
      </c>
      <c r="V245" s="201">
        <f>U245*H245</f>
        <v>7.8899999999999994E-3</v>
      </c>
      <c r="W245" s="201">
        <v>0</v>
      </c>
      <c r="X245" s="202">
        <f>W245*H245</f>
        <v>0</v>
      </c>
      <c r="Y245" s="33"/>
      <c r="Z245" s="33"/>
      <c r="AA245" s="33"/>
      <c r="AB245" s="33"/>
      <c r="AC245" s="33"/>
      <c r="AD245" s="33"/>
      <c r="AE245" s="33"/>
      <c r="AR245" s="203" t="s">
        <v>275</v>
      </c>
      <c r="AT245" s="203" t="s">
        <v>346</v>
      </c>
      <c r="AU245" s="203" t="s">
        <v>89</v>
      </c>
      <c r="AY245" s="17" t="s">
        <v>168</v>
      </c>
      <c r="BE245" s="204">
        <f>IF(O245="základní",K245,0)</f>
        <v>0</v>
      </c>
      <c r="BF245" s="204">
        <f>IF(O245="snížená",K245,0)</f>
        <v>0</v>
      </c>
      <c r="BG245" s="204">
        <f>IF(O245="zákl. přenesená",K245,0)</f>
        <v>0</v>
      </c>
      <c r="BH245" s="204">
        <f>IF(O245="sníž. přenesená",K245,0)</f>
        <v>0</v>
      </c>
      <c r="BI245" s="204">
        <f>IF(O245="nulová",K245,0)</f>
        <v>0</v>
      </c>
      <c r="BJ245" s="17" t="s">
        <v>87</v>
      </c>
      <c r="BK245" s="204">
        <f>ROUND(P245*H245,2)</f>
        <v>0</v>
      </c>
      <c r="BL245" s="17" t="s">
        <v>191</v>
      </c>
      <c r="BM245" s="203" t="s">
        <v>7446</v>
      </c>
    </row>
    <row r="246" spans="1:65" s="2" customFormat="1">
      <c r="A246" s="33"/>
      <c r="B246" s="34"/>
      <c r="C246" s="35"/>
      <c r="D246" s="205" t="s">
        <v>178</v>
      </c>
      <c r="E246" s="35"/>
      <c r="F246" s="206" t="s">
        <v>7445</v>
      </c>
      <c r="G246" s="35"/>
      <c r="H246" s="35"/>
      <c r="I246" s="107"/>
      <c r="J246" s="107"/>
      <c r="K246" s="35"/>
      <c r="L246" s="35"/>
      <c r="M246" s="38"/>
      <c r="N246" s="207"/>
      <c r="O246" s="208"/>
      <c r="P246" s="62"/>
      <c r="Q246" s="62"/>
      <c r="R246" s="62"/>
      <c r="S246" s="62"/>
      <c r="T246" s="62"/>
      <c r="U246" s="62"/>
      <c r="V246" s="62"/>
      <c r="W246" s="62"/>
      <c r="X246" s="63"/>
      <c r="Y246" s="33"/>
      <c r="Z246" s="33"/>
      <c r="AA246" s="33"/>
      <c r="AB246" s="33"/>
      <c r="AC246" s="33"/>
      <c r="AD246" s="33"/>
      <c r="AE246" s="33"/>
      <c r="AT246" s="17" t="s">
        <v>178</v>
      </c>
      <c r="AU246" s="17" t="s">
        <v>89</v>
      </c>
    </row>
    <row r="247" spans="1:65" s="13" customFormat="1">
      <c r="B247" s="210"/>
      <c r="C247" s="211"/>
      <c r="D247" s="205" t="s">
        <v>181</v>
      </c>
      <c r="E247" s="212" t="s">
        <v>20</v>
      </c>
      <c r="F247" s="213" t="s">
        <v>7439</v>
      </c>
      <c r="G247" s="211"/>
      <c r="H247" s="214">
        <v>3</v>
      </c>
      <c r="I247" s="215"/>
      <c r="J247" s="215"/>
      <c r="K247" s="211"/>
      <c r="L247" s="211"/>
      <c r="M247" s="216"/>
      <c r="N247" s="217"/>
      <c r="O247" s="218"/>
      <c r="P247" s="218"/>
      <c r="Q247" s="218"/>
      <c r="R247" s="218"/>
      <c r="S247" s="218"/>
      <c r="T247" s="218"/>
      <c r="U247" s="218"/>
      <c r="V247" s="218"/>
      <c r="W247" s="218"/>
      <c r="X247" s="219"/>
      <c r="AT247" s="220" t="s">
        <v>181</v>
      </c>
      <c r="AU247" s="220" t="s">
        <v>89</v>
      </c>
      <c r="AV247" s="13" t="s">
        <v>89</v>
      </c>
      <c r="AW247" s="13" t="s">
        <v>5</v>
      </c>
      <c r="AX247" s="13" t="s">
        <v>79</v>
      </c>
      <c r="AY247" s="220" t="s">
        <v>168</v>
      </c>
    </row>
    <row r="248" spans="1:65" s="2" customFormat="1" ht="24" customHeight="1">
      <c r="A248" s="33"/>
      <c r="B248" s="34"/>
      <c r="C248" s="191" t="s">
        <v>493</v>
      </c>
      <c r="D248" s="191" t="s">
        <v>171</v>
      </c>
      <c r="E248" s="192" t="s">
        <v>7447</v>
      </c>
      <c r="F248" s="193" t="s">
        <v>7448</v>
      </c>
      <c r="G248" s="194" t="s">
        <v>255</v>
      </c>
      <c r="H248" s="195">
        <v>0.36</v>
      </c>
      <c r="I248" s="196"/>
      <c r="J248" s="196"/>
      <c r="K248" s="197">
        <f>ROUND(P248*H248,2)</f>
        <v>0</v>
      </c>
      <c r="L248" s="193" t="s">
        <v>175</v>
      </c>
      <c r="M248" s="38"/>
      <c r="N248" s="198" t="s">
        <v>20</v>
      </c>
      <c r="O248" s="199" t="s">
        <v>48</v>
      </c>
      <c r="P248" s="200">
        <f>I248+J248</f>
        <v>0</v>
      </c>
      <c r="Q248" s="200">
        <f>ROUND(I248*H248,2)</f>
        <v>0</v>
      </c>
      <c r="R248" s="200">
        <f>ROUND(J248*H248,2)</f>
        <v>0</v>
      </c>
      <c r="S248" s="62"/>
      <c r="T248" s="201">
        <f>S248*H248</f>
        <v>0</v>
      </c>
      <c r="U248" s="201">
        <v>0</v>
      </c>
      <c r="V248" s="201">
        <f>U248*H248</f>
        <v>0</v>
      </c>
      <c r="W248" s="201">
        <v>0.5</v>
      </c>
      <c r="X248" s="202">
        <f>W248*H248</f>
        <v>0.18</v>
      </c>
      <c r="Y248" s="33"/>
      <c r="Z248" s="33"/>
      <c r="AA248" s="33"/>
      <c r="AB248" s="33"/>
      <c r="AC248" s="33"/>
      <c r="AD248" s="33"/>
      <c r="AE248" s="33"/>
      <c r="AR248" s="203" t="s">
        <v>191</v>
      </c>
      <c r="AT248" s="203" t="s">
        <v>171</v>
      </c>
      <c r="AU248" s="203" t="s">
        <v>89</v>
      </c>
      <c r="AY248" s="17" t="s">
        <v>168</v>
      </c>
      <c r="BE248" s="204">
        <f>IF(O248="základní",K248,0)</f>
        <v>0</v>
      </c>
      <c r="BF248" s="204">
        <f>IF(O248="snížená",K248,0)</f>
        <v>0</v>
      </c>
      <c r="BG248" s="204">
        <f>IF(O248="zákl. přenesená",K248,0)</f>
        <v>0</v>
      </c>
      <c r="BH248" s="204">
        <f>IF(O248="sníž. přenesená",K248,0)</f>
        <v>0</v>
      </c>
      <c r="BI248" s="204">
        <f>IF(O248="nulová",K248,0)</f>
        <v>0</v>
      </c>
      <c r="BJ248" s="17" t="s">
        <v>87</v>
      </c>
      <c r="BK248" s="204">
        <f>ROUND(P248*H248,2)</f>
        <v>0</v>
      </c>
      <c r="BL248" s="17" t="s">
        <v>191</v>
      </c>
      <c r="BM248" s="203" t="s">
        <v>7449</v>
      </c>
    </row>
    <row r="249" spans="1:65" s="2" customFormat="1" ht="19.5">
      <c r="A249" s="33"/>
      <c r="B249" s="34"/>
      <c r="C249" s="35"/>
      <c r="D249" s="205" t="s">
        <v>178</v>
      </c>
      <c r="E249" s="35"/>
      <c r="F249" s="206" t="s">
        <v>7450</v>
      </c>
      <c r="G249" s="35"/>
      <c r="H249" s="35"/>
      <c r="I249" s="107"/>
      <c r="J249" s="107"/>
      <c r="K249" s="35"/>
      <c r="L249" s="35"/>
      <c r="M249" s="38"/>
      <c r="N249" s="207"/>
      <c r="O249" s="208"/>
      <c r="P249" s="62"/>
      <c r="Q249" s="62"/>
      <c r="R249" s="62"/>
      <c r="S249" s="62"/>
      <c r="T249" s="62"/>
      <c r="U249" s="62"/>
      <c r="V249" s="62"/>
      <c r="W249" s="62"/>
      <c r="X249" s="63"/>
      <c r="Y249" s="33"/>
      <c r="Z249" s="33"/>
      <c r="AA249" s="33"/>
      <c r="AB249" s="33"/>
      <c r="AC249" s="33"/>
      <c r="AD249" s="33"/>
      <c r="AE249" s="33"/>
      <c r="AT249" s="17" t="s">
        <v>178</v>
      </c>
      <c r="AU249" s="17" t="s">
        <v>89</v>
      </c>
    </row>
    <row r="250" spans="1:65" s="13" customFormat="1">
      <c r="B250" s="210"/>
      <c r="C250" s="211"/>
      <c r="D250" s="205" t="s">
        <v>181</v>
      </c>
      <c r="E250" s="212" t="s">
        <v>20</v>
      </c>
      <c r="F250" s="213" t="s">
        <v>7451</v>
      </c>
      <c r="G250" s="211"/>
      <c r="H250" s="214">
        <v>0.36</v>
      </c>
      <c r="I250" s="215"/>
      <c r="J250" s="215"/>
      <c r="K250" s="211"/>
      <c r="L250" s="211"/>
      <c r="M250" s="216"/>
      <c r="N250" s="217"/>
      <c r="O250" s="218"/>
      <c r="P250" s="218"/>
      <c r="Q250" s="218"/>
      <c r="R250" s="218"/>
      <c r="S250" s="218"/>
      <c r="T250" s="218"/>
      <c r="U250" s="218"/>
      <c r="V250" s="218"/>
      <c r="W250" s="218"/>
      <c r="X250" s="219"/>
      <c r="AT250" s="220" t="s">
        <v>181</v>
      </c>
      <c r="AU250" s="220" t="s">
        <v>89</v>
      </c>
      <c r="AV250" s="13" t="s">
        <v>89</v>
      </c>
      <c r="AW250" s="13" t="s">
        <v>5</v>
      </c>
      <c r="AX250" s="13" t="s">
        <v>79</v>
      </c>
      <c r="AY250" s="220" t="s">
        <v>168</v>
      </c>
    </row>
    <row r="251" spans="1:65" s="2" customFormat="1" ht="24" customHeight="1">
      <c r="A251" s="33"/>
      <c r="B251" s="34"/>
      <c r="C251" s="191" t="s">
        <v>500</v>
      </c>
      <c r="D251" s="191" t="s">
        <v>171</v>
      </c>
      <c r="E251" s="192" t="s">
        <v>7452</v>
      </c>
      <c r="F251" s="193" t="s">
        <v>7453</v>
      </c>
      <c r="G251" s="194" t="s">
        <v>255</v>
      </c>
      <c r="H251" s="195">
        <v>0.19600000000000001</v>
      </c>
      <c r="I251" s="196"/>
      <c r="J251" s="196"/>
      <c r="K251" s="197">
        <f>ROUND(P251*H251,2)</f>
        <v>0</v>
      </c>
      <c r="L251" s="193" t="s">
        <v>175</v>
      </c>
      <c r="M251" s="38"/>
      <c r="N251" s="198" t="s">
        <v>20</v>
      </c>
      <c r="O251" s="199" t="s">
        <v>48</v>
      </c>
      <c r="P251" s="200">
        <f>I251+J251</f>
        <v>0</v>
      </c>
      <c r="Q251" s="200">
        <f>ROUND(I251*H251,2)</f>
        <v>0</v>
      </c>
      <c r="R251" s="200">
        <f>ROUND(J251*H251,2)</f>
        <v>0</v>
      </c>
      <c r="S251" s="62"/>
      <c r="T251" s="201">
        <f>S251*H251</f>
        <v>0</v>
      </c>
      <c r="U251" s="201">
        <v>0</v>
      </c>
      <c r="V251" s="201">
        <f>U251*H251</f>
        <v>0</v>
      </c>
      <c r="W251" s="201">
        <v>1.76</v>
      </c>
      <c r="X251" s="202">
        <f>W251*H251</f>
        <v>0.34495999999999999</v>
      </c>
      <c r="Y251" s="33"/>
      <c r="Z251" s="33"/>
      <c r="AA251" s="33"/>
      <c r="AB251" s="33"/>
      <c r="AC251" s="33"/>
      <c r="AD251" s="33"/>
      <c r="AE251" s="33"/>
      <c r="AR251" s="203" t="s">
        <v>191</v>
      </c>
      <c r="AT251" s="203" t="s">
        <v>171</v>
      </c>
      <c r="AU251" s="203" t="s">
        <v>89</v>
      </c>
      <c r="AY251" s="17" t="s">
        <v>168</v>
      </c>
      <c r="BE251" s="204">
        <f>IF(O251="základní",K251,0)</f>
        <v>0</v>
      </c>
      <c r="BF251" s="204">
        <f>IF(O251="snížená",K251,0)</f>
        <v>0</v>
      </c>
      <c r="BG251" s="204">
        <f>IF(O251="zákl. přenesená",K251,0)</f>
        <v>0</v>
      </c>
      <c r="BH251" s="204">
        <f>IF(O251="sníž. přenesená",K251,0)</f>
        <v>0</v>
      </c>
      <c r="BI251" s="204">
        <f>IF(O251="nulová",K251,0)</f>
        <v>0</v>
      </c>
      <c r="BJ251" s="17" t="s">
        <v>87</v>
      </c>
      <c r="BK251" s="204">
        <f>ROUND(P251*H251,2)</f>
        <v>0</v>
      </c>
      <c r="BL251" s="17" t="s">
        <v>191</v>
      </c>
      <c r="BM251" s="203" t="s">
        <v>7454</v>
      </c>
    </row>
    <row r="252" spans="1:65" s="2" customFormat="1" ht="19.5">
      <c r="A252" s="33"/>
      <c r="B252" s="34"/>
      <c r="C252" s="35"/>
      <c r="D252" s="205" t="s">
        <v>178</v>
      </c>
      <c r="E252" s="35"/>
      <c r="F252" s="206" t="s">
        <v>7455</v>
      </c>
      <c r="G252" s="35"/>
      <c r="H252" s="35"/>
      <c r="I252" s="107"/>
      <c r="J252" s="107"/>
      <c r="K252" s="35"/>
      <c r="L252" s="35"/>
      <c r="M252" s="38"/>
      <c r="N252" s="207"/>
      <c r="O252" s="208"/>
      <c r="P252" s="62"/>
      <c r="Q252" s="62"/>
      <c r="R252" s="62"/>
      <c r="S252" s="62"/>
      <c r="T252" s="62"/>
      <c r="U252" s="62"/>
      <c r="V252" s="62"/>
      <c r="W252" s="62"/>
      <c r="X252" s="63"/>
      <c r="Y252" s="33"/>
      <c r="Z252" s="33"/>
      <c r="AA252" s="33"/>
      <c r="AB252" s="33"/>
      <c r="AC252" s="33"/>
      <c r="AD252" s="33"/>
      <c r="AE252" s="33"/>
      <c r="AT252" s="17" t="s">
        <v>178</v>
      </c>
      <c r="AU252" s="17" t="s">
        <v>89</v>
      </c>
    </row>
    <row r="253" spans="1:65" s="13" customFormat="1">
      <c r="B253" s="210"/>
      <c r="C253" s="211"/>
      <c r="D253" s="205" t="s">
        <v>181</v>
      </c>
      <c r="E253" s="212" t="s">
        <v>20</v>
      </c>
      <c r="F253" s="213" t="s">
        <v>7456</v>
      </c>
      <c r="G253" s="211"/>
      <c r="H253" s="214">
        <v>0.19600000000000001</v>
      </c>
      <c r="I253" s="215"/>
      <c r="J253" s="215"/>
      <c r="K253" s="211"/>
      <c r="L253" s="211"/>
      <c r="M253" s="216"/>
      <c r="N253" s="217"/>
      <c r="O253" s="218"/>
      <c r="P253" s="218"/>
      <c r="Q253" s="218"/>
      <c r="R253" s="218"/>
      <c r="S253" s="218"/>
      <c r="T253" s="218"/>
      <c r="U253" s="218"/>
      <c r="V253" s="218"/>
      <c r="W253" s="218"/>
      <c r="X253" s="219"/>
      <c r="AT253" s="220" t="s">
        <v>181</v>
      </c>
      <c r="AU253" s="220" t="s">
        <v>89</v>
      </c>
      <c r="AV253" s="13" t="s">
        <v>89</v>
      </c>
      <c r="AW253" s="13" t="s">
        <v>5</v>
      </c>
      <c r="AX253" s="13" t="s">
        <v>79</v>
      </c>
      <c r="AY253" s="220" t="s">
        <v>168</v>
      </c>
    </row>
    <row r="254" spans="1:65" s="2" customFormat="1" ht="24" customHeight="1">
      <c r="A254" s="33"/>
      <c r="B254" s="34"/>
      <c r="C254" s="191" t="s">
        <v>504</v>
      </c>
      <c r="D254" s="191" t="s">
        <v>171</v>
      </c>
      <c r="E254" s="192" t="s">
        <v>7457</v>
      </c>
      <c r="F254" s="193" t="s">
        <v>7458</v>
      </c>
      <c r="G254" s="194" t="s">
        <v>255</v>
      </c>
      <c r="H254" s="195">
        <v>25.295999999999999</v>
      </c>
      <c r="I254" s="196"/>
      <c r="J254" s="196"/>
      <c r="K254" s="197">
        <f>ROUND(P254*H254,2)</f>
        <v>0</v>
      </c>
      <c r="L254" s="193" t="s">
        <v>175</v>
      </c>
      <c r="M254" s="38"/>
      <c r="N254" s="198" t="s">
        <v>20</v>
      </c>
      <c r="O254" s="199" t="s">
        <v>48</v>
      </c>
      <c r="P254" s="200">
        <f>I254+J254</f>
        <v>0</v>
      </c>
      <c r="Q254" s="200">
        <f>ROUND(I254*H254,2)</f>
        <v>0</v>
      </c>
      <c r="R254" s="200">
        <f>ROUND(J254*H254,2)</f>
        <v>0</v>
      </c>
      <c r="S254" s="62"/>
      <c r="T254" s="201">
        <f>S254*H254</f>
        <v>0</v>
      </c>
      <c r="U254" s="201">
        <v>0</v>
      </c>
      <c r="V254" s="201">
        <f>U254*H254</f>
        <v>0</v>
      </c>
      <c r="W254" s="201">
        <v>0.36</v>
      </c>
      <c r="X254" s="202">
        <f>W254*H254</f>
        <v>9.10656</v>
      </c>
      <c r="Y254" s="33"/>
      <c r="Z254" s="33"/>
      <c r="AA254" s="33"/>
      <c r="AB254" s="33"/>
      <c r="AC254" s="33"/>
      <c r="AD254" s="33"/>
      <c r="AE254" s="33"/>
      <c r="AR254" s="203" t="s">
        <v>191</v>
      </c>
      <c r="AT254" s="203" t="s">
        <v>171</v>
      </c>
      <c r="AU254" s="203" t="s">
        <v>89</v>
      </c>
      <c r="AY254" s="17" t="s">
        <v>168</v>
      </c>
      <c r="BE254" s="204">
        <f>IF(O254="základní",K254,0)</f>
        <v>0</v>
      </c>
      <c r="BF254" s="204">
        <f>IF(O254="snížená",K254,0)</f>
        <v>0</v>
      </c>
      <c r="BG254" s="204">
        <f>IF(O254="zákl. přenesená",K254,0)</f>
        <v>0</v>
      </c>
      <c r="BH254" s="204">
        <f>IF(O254="sníž. přenesená",K254,0)</f>
        <v>0</v>
      </c>
      <c r="BI254" s="204">
        <f>IF(O254="nulová",K254,0)</f>
        <v>0</v>
      </c>
      <c r="BJ254" s="17" t="s">
        <v>87</v>
      </c>
      <c r="BK254" s="204">
        <f>ROUND(P254*H254,2)</f>
        <v>0</v>
      </c>
      <c r="BL254" s="17" t="s">
        <v>191</v>
      </c>
      <c r="BM254" s="203" t="s">
        <v>7459</v>
      </c>
    </row>
    <row r="255" spans="1:65" s="2" customFormat="1" ht="19.5">
      <c r="A255" s="33"/>
      <c r="B255" s="34"/>
      <c r="C255" s="35"/>
      <c r="D255" s="205" t="s">
        <v>178</v>
      </c>
      <c r="E255" s="35"/>
      <c r="F255" s="206" t="s">
        <v>7460</v>
      </c>
      <c r="G255" s="35"/>
      <c r="H255" s="35"/>
      <c r="I255" s="107"/>
      <c r="J255" s="107"/>
      <c r="K255" s="35"/>
      <c r="L255" s="35"/>
      <c r="M255" s="38"/>
      <c r="N255" s="207"/>
      <c r="O255" s="208"/>
      <c r="P255" s="62"/>
      <c r="Q255" s="62"/>
      <c r="R255" s="62"/>
      <c r="S255" s="62"/>
      <c r="T255" s="62"/>
      <c r="U255" s="62"/>
      <c r="V255" s="62"/>
      <c r="W255" s="62"/>
      <c r="X255" s="63"/>
      <c r="Y255" s="33"/>
      <c r="Z255" s="33"/>
      <c r="AA255" s="33"/>
      <c r="AB255" s="33"/>
      <c r="AC255" s="33"/>
      <c r="AD255" s="33"/>
      <c r="AE255" s="33"/>
      <c r="AT255" s="17" t="s">
        <v>178</v>
      </c>
      <c r="AU255" s="17" t="s">
        <v>89</v>
      </c>
    </row>
    <row r="256" spans="1:65" s="13" customFormat="1">
      <c r="B256" s="210"/>
      <c r="C256" s="211"/>
      <c r="D256" s="205" t="s">
        <v>181</v>
      </c>
      <c r="E256" s="212" t="s">
        <v>20</v>
      </c>
      <c r="F256" s="213" t="s">
        <v>7461</v>
      </c>
      <c r="G256" s="211"/>
      <c r="H256" s="214">
        <v>25.295999999999999</v>
      </c>
      <c r="I256" s="215"/>
      <c r="J256" s="215"/>
      <c r="K256" s="211"/>
      <c r="L256" s="211"/>
      <c r="M256" s="216"/>
      <c r="N256" s="217"/>
      <c r="O256" s="218"/>
      <c r="P256" s="218"/>
      <c r="Q256" s="218"/>
      <c r="R256" s="218"/>
      <c r="S256" s="218"/>
      <c r="T256" s="218"/>
      <c r="U256" s="218"/>
      <c r="V256" s="218"/>
      <c r="W256" s="218"/>
      <c r="X256" s="219"/>
      <c r="AT256" s="220" t="s">
        <v>181</v>
      </c>
      <c r="AU256" s="220" t="s">
        <v>89</v>
      </c>
      <c r="AV256" s="13" t="s">
        <v>89</v>
      </c>
      <c r="AW256" s="13" t="s">
        <v>5</v>
      </c>
      <c r="AX256" s="13" t="s">
        <v>79</v>
      </c>
      <c r="AY256" s="220" t="s">
        <v>168</v>
      </c>
    </row>
    <row r="257" spans="1:65" s="2" customFormat="1" ht="16.5" customHeight="1">
      <c r="A257" s="33"/>
      <c r="B257" s="34"/>
      <c r="C257" s="191" t="s">
        <v>513</v>
      </c>
      <c r="D257" s="191" t="s">
        <v>171</v>
      </c>
      <c r="E257" s="192" t="s">
        <v>7462</v>
      </c>
      <c r="F257" s="193" t="s">
        <v>7463</v>
      </c>
      <c r="G257" s="194" t="s">
        <v>460</v>
      </c>
      <c r="H257" s="195">
        <v>2</v>
      </c>
      <c r="I257" s="196"/>
      <c r="J257" s="196"/>
      <c r="K257" s="197">
        <f>ROUND(P257*H257,2)</f>
        <v>0</v>
      </c>
      <c r="L257" s="193" t="s">
        <v>20</v>
      </c>
      <c r="M257" s="38"/>
      <c r="N257" s="198" t="s">
        <v>20</v>
      </c>
      <c r="O257" s="199" t="s">
        <v>48</v>
      </c>
      <c r="P257" s="200">
        <f>I257+J257</f>
        <v>0</v>
      </c>
      <c r="Q257" s="200">
        <f>ROUND(I257*H257,2)</f>
        <v>0</v>
      </c>
      <c r="R257" s="200">
        <f>ROUND(J257*H257,2)</f>
        <v>0</v>
      </c>
      <c r="S257" s="62"/>
      <c r="T257" s="201">
        <f>S257*H257</f>
        <v>0</v>
      </c>
      <c r="U257" s="201">
        <v>1.6199999999999999E-3</v>
      </c>
      <c r="V257" s="201">
        <f>U257*H257</f>
        <v>3.2399999999999998E-3</v>
      </c>
      <c r="W257" s="201">
        <v>0</v>
      </c>
      <c r="X257" s="202">
        <f>W257*H257</f>
        <v>0</v>
      </c>
      <c r="Y257" s="33"/>
      <c r="Z257" s="33"/>
      <c r="AA257" s="33"/>
      <c r="AB257" s="33"/>
      <c r="AC257" s="33"/>
      <c r="AD257" s="33"/>
      <c r="AE257" s="33"/>
      <c r="AR257" s="203" t="s">
        <v>191</v>
      </c>
      <c r="AT257" s="203" t="s">
        <v>171</v>
      </c>
      <c r="AU257" s="203" t="s">
        <v>89</v>
      </c>
      <c r="AY257" s="17" t="s">
        <v>168</v>
      </c>
      <c r="BE257" s="204">
        <f>IF(O257="základní",K257,0)</f>
        <v>0</v>
      </c>
      <c r="BF257" s="204">
        <f>IF(O257="snížená",K257,0)</f>
        <v>0</v>
      </c>
      <c r="BG257" s="204">
        <f>IF(O257="zákl. přenesená",K257,0)</f>
        <v>0</v>
      </c>
      <c r="BH257" s="204">
        <f>IF(O257="sníž. přenesená",K257,0)</f>
        <v>0</v>
      </c>
      <c r="BI257" s="204">
        <f>IF(O257="nulová",K257,0)</f>
        <v>0</v>
      </c>
      <c r="BJ257" s="17" t="s">
        <v>87</v>
      </c>
      <c r="BK257" s="204">
        <f>ROUND(P257*H257,2)</f>
        <v>0</v>
      </c>
      <c r="BL257" s="17" t="s">
        <v>191</v>
      </c>
      <c r="BM257" s="203" t="s">
        <v>7464</v>
      </c>
    </row>
    <row r="258" spans="1:65" s="2" customFormat="1">
      <c r="A258" s="33"/>
      <c r="B258" s="34"/>
      <c r="C258" s="35"/>
      <c r="D258" s="205" t="s">
        <v>178</v>
      </c>
      <c r="E258" s="35"/>
      <c r="F258" s="206" t="s">
        <v>7463</v>
      </c>
      <c r="G258" s="35"/>
      <c r="H258" s="35"/>
      <c r="I258" s="107"/>
      <c r="J258" s="107"/>
      <c r="K258" s="35"/>
      <c r="L258" s="35"/>
      <c r="M258" s="38"/>
      <c r="N258" s="207"/>
      <c r="O258" s="208"/>
      <c r="P258" s="62"/>
      <c r="Q258" s="62"/>
      <c r="R258" s="62"/>
      <c r="S258" s="62"/>
      <c r="T258" s="62"/>
      <c r="U258" s="62"/>
      <c r="V258" s="62"/>
      <c r="W258" s="62"/>
      <c r="X258" s="63"/>
      <c r="Y258" s="33"/>
      <c r="Z258" s="33"/>
      <c r="AA258" s="33"/>
      <c r="AB258" s="33"/>
      <c r="AC258" s="33"/>
      <c r="AD258" s="33"/>
      <c r="AE258" s="33"/>
      <c r="AT258" s="17" t="s">
        <v>178</v>
      </c>
      <c r="AU258" s="17" t="s">
        <v>89</v>
      </c>
    </row>
    <row r="259" spans="1:65" s="2" customFormat="1" ht="24" customHeight="1">
      <c r="A259" s="33"/>
      <c r="B259" s="34"/>
      <c r="C259" s="225" t="s">
        <v>522</v>
      </c>
      <c r="D259" s="225" t="s">
        <v>346</v>
      </c>
      <c r="E259" s="226" t="s">
        <v>7465</v>
      </c>
      <c r="F259" s="227" t="s">
        <v>7466</v>
      </c>
      <c r="G259" s="228" t="s">
        <v>460</v>
      </c>
      <c r="H259" s="229">
        <v>1</v>
      </c>
      <c r="I259" s="230"/>
      <c r="J259" s="231"/>
      <c r="K259" s="232">
        <f>ROUND(P259*H259,2)</f>
        <v>0</v>
      </c>
      <c r="L259" s="227" t="s">
        <v>175</v>
      </c>
      <c r="M259" s="233"/>
      <c r="N259" s="234" t="s">
        <v>20</v>
      </c>
      <c r="O259" s="199" t="s">
        <v>48</v>
      </c>
      <c r="P259" s="200">
        <f>I259+J259</f>
        <v>0</v>
      </c>
      <c r="Q259" s="200">
        <f>ROUND(I259*H259,2)</f>
        <v>0</v>
      </c>
      <c r="R259" s="200">
        <f>ROUND(J259*H259,2)</f>
        <v>0</v>
      </c>
      <c r="S259" s="62"/>
      <c r="T259" s="201">
        <f>S259*H259</f>
        <v>0</v>
      </c>
      <c r="U259" s="201">
        <v>3.5000000000000001E-3</v>
      </c>
      <c r="V259" s="201">
        <f>U259*H259</f>
        <v>3.5000000000000001E-3</v>
      </c>
      <c r="W259" s="201">
        <v>0</v>
      </c>
      <c r="X259" s="202">
        <f>W259*H259</f>
        <v>0</v>
      </c>
      <c r="Y259" s="33"/>
      <c r="Z259" s="33"/>
      <c r="AA259" s="33"/>
      <c r="AB259" s="33"/>
      <c r="AC259" s="33"/>
      <c r="AD259" s="33"/>
      <c r="AE259" s="33"/>
      <c r="AR259" s="203" t="s">
        <v>275</v>
      </c>
      <c r="AT259" s="203" t="s">
        <v>346</v>
      </c>
      <c r="AU259" s="203" t="s">
        <v>89</v>
      </c>
      <c r="AY259" s="17" t="s">
        <v>168</v>
      </c>
      <c r="BE259" s="204">
        <f>IF(O259="základní",K259,0)</f>
        <v>0</v>
      </c>
      <c r="BF259" s="204">
        <f>IF(O259="snížená",K259,0)</f>
        <v>0</v>
      </c>
      <c r="BG259" s="204">
        <f>IF(O259="zákl. přenesená",K259,0)</f>
        <v>0</v>
      </c>
      <c r="BH259" s="204">
        <f>IF(O259="sníž. přenesená",K259,0)</f>
        <v>0</v>
      </c>
      <c r="BI259" s="204">
        <f>IF(O259="nulová",K259,0)</f>
        <v>0</v>
      </c>
      <c r="BJ259" s="17" t="s">
        <v>87</v>
      </c>
      <c r="BK259" s="204">
        <f>ROUND(P259*H259,2)</f>
        <v>0</v>
      </c>
      <c r="BL259" s="17" t="s">
        <v>191</v>
      </c>
      <c r="BM259" s="203" t="s">
        <v>7467</v>
      </c>
    </row>
    <row r="260" spans="1:65" s="2" customFormat="1">
      <c r="A260" s="33"/>
      <c r="B260" s="34"/>
      <c r="C260" s="35"/>
      <c r="D260" s="205" t="s">
        <v>178</v>
      </c>
      <c r="E260" s="35"/>
      <c r="F260" s="206" t="s">
        <v>7466</v>
      </c>
      <c r="G260" s="35"/>
      <c r="H260" s="35"/>
      <c r="I260" s="107"/>
      <c r="J260" s="107"/>
      <c r="K260" s="35"/>
      <c r="L260" s="35"/>
      <c r="M260" s="38"/>
      <c r="N260" s="207"/>
      <c r="O260" s="208"/>
      <c r="P260" s="62"/>
      <c r="Q260" s="62"/>
      <c r="R260" s="62"/>
      <c r="S260" s="62"/>
      <c r="T260" s="62"/>
      <c r="U260" s="62"/>
      <c r="V260" s="62"/>
      <c r="W260" s="62"/>
      <c r="X260" s="63"/>
      <c r="Y260" s="33"/>
      <c r="Z260" s="33"/>
      <c r="AA260" s="33"/>
      <c r="AB260" s="33"/>
      <c r="AC260" s="33"/>
      <c r="AD260" s="33"/>
      <c r="AE260" s="33"/>
      <c r="AT260" s="17" t="s">
        <v>178</v>
      </c>
      <c r="AU260" s="17" t="s">
        <v>89</v>
      </c>
    </row>
    <row r="261" spans="1:65" s="2" customFormat="1" ht="24" customHeight="1">
      <c r="A261" s="33"/>
      <c r="B261" s="34"/>
      <c r="C261" s="225" t="s">
        <v>528</v>
      </c>
      <c r="D261" s="225" t="s">
        <v>346</v>
      </c>
      <c r="E261" s="226" t="s">
        <v>7468</v>
      </c>
      <c r="F261" s="227" t="s">
        <v>7469</v>
      </c>
      <c r="G261" s="228" t="s">
        <v>460</v>
      </c>
      <c r="H261" s="229">
        <v>1</v>
      </c>
      <c r="I261" s="230"/>
      <c r="J261" s="231"/>
      <c r="K261" s="232">
        <f>ROUND(P261*H261,2)</f>
        <v>0</v>
      </c>
      <c r="L261" s="227" t="s">
        <v>175</v>
      </c>
      <c r="M261" s="233"/>
      <c r="N261" s="234" t="s">
        <v>20</v>
      </c>
      <c r="O261" s="199" t="s">
        <v>48</v>
      </c>
      <c r="P261" s="200">
        <f>I261+J261</f>
        <v>0</v>
      </c>
      <c r="Q261" s="200">
        <f>ROUND(I261*H261,2)</f>
        <v>0</v>
      </c>
      <c r="R261" s="200">
        <f>ROUND(J261*H261,2)</f>
        <v>0</v>
      </c>
      <c r="S261" s="62"/>
      <c r="T261" s="201">
        <f>S261*H261</f>
        <v>0</v>
      </c>
      <c r="U261" s="201">
        <v>3.5000000000000001E-3</v>
      </c>
      <c r="V261" s="201">
        <f>U261*H261</f>
        <v>3.5000000000000001E-3</v>
      </c>
      <c r="W261" s="201">
        <v>0</v>
      </c>
      <c r="X261" s="202">
        <f>W261*H261</f>
        <v>0</v>
      </c>
      <c r="Y261" s="33"/>
      <c r="Z261" s="33"/>
      <c r="AA261" s="33"/>
      <c r="AB261" s="33"/>
      <c r="AC261" s="33"/>
      <c r="AD261" s="33"/>
      <c r="AE261" s="33"/>
      <c r="AR261" s="203" t="s">
        <v>275</v>
      </c>
      <c r="AT261" s="203" t="s">
        <v>346</v>
      </c>
      <c r="AU261" s="203" t="s">
        <v>89</v>
      </c>
      <c r="AY261" s="17" t="s">
        <v>168</v>
      </c>
      <c r="BE261" s="204">
        <f>IF(O261="základní",K261,0)</f>
        <v>0</v>
      </c>
      <c r="BF261" s="204">
        <f>IF(O261="snížená",K261,0)</f>
        <v>0</v>
      </c>
      <c r="BG261" s="204">
        <f>IF(O261="zákl. přenesená",K261,0)</f>
        <v>0</v>
      </c>
      <c r="BH261" s="204">
        <f>IF(O261="sníž. přenesená",K261,0)</f>
        <v>0</v>
      </c>
      <c r="BI261" s="204">
        <f>IF(O261="nulová",K261,0)</f>
        <v>0</v>
      </c>
      <c r="BJ261" s="17" t="s">
        <v>87</v>
      </c>
      <c r="BK261" s="204">
        <f>ROUND(P261*H261,2)</f>
        <v>0</v>
      </c>
      <c r="BL261" s="17" t="s">
        <v>191</v>
      </c>
      <c r="BM261" s="203" t="s">
        <v>7470</v>
      </c>
    </row>
    <row r="262" spans="1:65" s="2" customFormat="1">
      <c r="A262" s="33"/>
      <c r="B262" s="34"/>
      <c r="C262" s="35"/>
      <c r="D262" s="205" t="s">
        <v>178</v>
      </c>
      <c r="E262" s="35"/>
      <c r="F262" s="206" t="s">
        <v>7469</v>
      </c>
      <c r="G262" s="35"/>
      <c r="H262" s="35"/>
      <c r="I262" s="107"/>
      <c r="J262" s="107"/>
      <c r="K262" s="35"/>
      <c r="L262" s="35"/>
      <c r="M262" s="38"/>
      <c r="N262" s="207"/>
      <c r="O262" s="208"/>
      <c r="P262" s="62"/>
      <c r="Q262" s="62"/>
      <c r="R262" s="62"/>
      <c r="S262" s="62"/>
      <c r="T262" s="62"/>
      <c r="U262" s="62"/>
      <c r="V262" s="62"/>
      <c r="W262" s="62"/>
      <c r="X262" s="63"/>
      <c r="Y262" s="33"/>
      <c r="Z262" s="33"/>
      <c r="AA262" s="33"/>
      <c r="AB262" s="33"/>
      <c r="AC262" s="33"/>
      <c r="AD262" s="33"/>
      <c r="AE262" s="33"/>
      <c r="AT262" s="17" t="s">
        <v>178</v>
      </c>
      <c r="AU262" s="17" t="s">
        <v>89</v>
      </c>
    </row>
    <row r="263" spans="1:65" s="2" customFormat="1" ht="24" customHeight="1">
      <c r="A263" s="33"/>
      <c r="B263" s="34"/>
      <c r="C263" s="191" t="s">
        <v>534</v>
      </c>
      <c r="D263" s="191" t="s">
        <v>171</v>
      </c>
      <c r="E263" s="192" t="s">
        <v>7471</v>
      </c>
      <c r="F263" s="193" t="s">
        <v>7472</v>
      </c>
      <c r="G263" s="194" t="s">
        <v>255</v>
      </c>
      <c r="H263" s="195">
        <v>0.39600000000000002</v>
      </c>
      <c r="I263" s="196"/>
      <c r="J263" s="196"/>
      <c r="K263" s="197">
        <f>ROUND(P263*H263,2)</f>
        <v>0</v>
      </c>
      <c r="L263" s="193" t="s">
        <v>175</v>
      </c>
      <c r="M263" s="38"/>
      <c r="N263" s="198" t="s">
        <v>20</v>
      </c>
      <c r="O263" s="199" t="s">
        <v>48</v>
      </c>
      <c r="P263" s="200">
        <f>I263+J263</f>
        <v>0</v>
      </c>
      <c r="Q263" s="200">
        <f>ROUND(I263*H263,2)</f>
        <v>0</v>
      </c>
      <c r="R263" s="200">
        <f>ROUND(J263*H263,2)</f>
        <v>0</v>
      </c>
      <c r="S263" s="62"/>
      <c r="T263" s="201">
        <f>S263*H263</f>
        <v>0</v>
      </c>
      <c r="U263" s="201">
        <v>2.4775800000000001</v>
      </c>
      <c r="V263" s="201">
        <f>U263*H263</f>
        <v>0.98112168000000011</v>
      </c>
      <c r="W263" s="201">
        <v>0</v>
      </c>
      <c r="X263" s="202">
        <f>W263*H263</f>
        <v>0</v>
      </c>
      <c r="Y263" s="33"/>
      <c r="Z263" s="33"/>
      <c r="AA263" s="33"/>
      <c r="AB263" s="33"/>
      <c r="AC263" s="33"/>
      <c r="AD263" s="33"/>
      <c r="AE263" s="33"/>
      <c r="AR263" s="203" t="s">
        <v>191</v>
      </c>
      <c r="AT263" s="203" t="s">
        <v>171</v>
      </c>
      <c r="AU263" s="203" t="s">
        <v>89</v>
      </c>
      <c r="AY263" s="17" t="s">
        <v>168</v>
      </c>
      <c r="BE263" s="204">
        <f>IF(O263="základní",K263,0)</f>
        <v>0</v>
      </c>
      <c r="BF263" s="204">
        <f>IF(O263="snížená",K263,0)</f>
        <v>0</v>
      </c>
      <c r="BG263" s="204">
        <f>IF(O263="zákl. přenesená",K263,0)</f>
        <v>0</v>
      </c>
      <c r="BH263" s="204">
        <f>IF(O263="sníž. přenesená",K263,0)</f>
        <v>0</v>
      </c>
      <c r="BI263" s="204">
        <f>IF(O263="nulová",K263,0)</f>
        <v>0</v>
      </c>
      <c r="BJ263" s="17" t="s">
        <v>87</v>
      </c>
      <c r="BK263" s="204">
        <f>ROUND(P263*H263,2)</f>
        <v>0</v>
      </c>
      <c r="BL263" s="17" t="s">
        <v>191</v>
      </c>
      <c r="BM263" s="203" t="s">
        <v>7473</v>
      </c>
    </row>
    <row r="264" spans="1:65" s="2" customFormat="1" ht="29.25">
      <c r="A264" s="33"/>
      <c r="B264" s="34"/>
      <c r="C264" s="35"/>
      <c r="D264" s="205" t="s">
        <v>178</v>
      </c>
      <c r="E264" s="35"/>
      <c r="F264" s="206" t="s">
        <v>7474</v>
      </c>
      <c r="G264" s="35"/>
      <c r="H264" s="35"/>
      <c r="I264" s="107"/>
      <c r="J264" s="107"/>
      <c r="K264" s="35"/>
      <c r="L264" s="35"/>
      <c r="M264" s="38"/>
      <c r="N264" s="207"/>
      <c r="O264" s="208"/>
      <c r="P264" s="62"/>
      <c r="Q264" s="62"/>
      <c r="R264" s="62"/>
      <c r="S264" s="62"/>
      <c r="T264" s="62"/>
      <c r="U264" s="62"/>
      <c r="V264" s="62"/>
      <c r="W264" s="62"/>
      <c r="X264" s="63"/>
      <c r="Y264" s="33"/>
      <c r="Z264" s="33"/>
      <c r="AA264" s="33"/>
      <c r="AB264" s="33"/>
      <c r="AC264" s="33"/>
      <c r="AD264" s="33"/>
      <c r="AE264" s="33"/>
      <c r="AT264" s="17" t="s">
        <v>178</v>
      </c>
      <c r="AU264" s="17" t="s">
        <v>89</v>
      </c>
    </row>
    <row r="265" spans="1:65" s="13" customFormat="1">
      <c r="B265" s="210"/>
      <c r="C265" s="211"/>
      <c r="D265" s="205" t="s">
        <v>181</v>
      </c>
      <c r="E265" s="212" t="s">
        <v>20</v>
      </c>
      <c r="F265" s="213" t="s">
        <v>7456</v>
      </c>
      <c r="G265" s="211"/>
      <c r="H265" s="214">
        <v>0.19600000000000001</v>
      </c>
      <c r="I265" s="215"/>
      <c r="J265" s="215"/>
      <c r="K265" s="211"/>
      <c r="L265" s="211"/>
      <c r="M265" s="216"/>
      <c r="N265" s="217"/>
      <c r="O265" s="218"/>
      <c r="P265" s="218"/>
      <c r="Q265" s="218"/>
      <c r="R265" s="218"/>
      <c r="S265" s="218"/>
      <c r="T265" s="218"/>
      <c r="U265" s="218"/>
      <c r="V265" s="218"/>
      <c r="W265" s="218"/>
      <c r="X265" s="219"/>
      <c r="AT265" s="220" t="s">
        <v>181</v>
      </c>
      <c r="AU265" s="220" t="s">
        <v>89</v>
      </c>
      <c r="AV265" s="13" t="s">
        <v>89</v>
      </c>
      <c r="AW265" s="13" t="s">
        <v>5</v>
      </c>
      <c r="AX265" s="13" t="s">
        <v>79</v>
      </c>
      <c r="AY265" s="220" t="s">
        <v>168</v>
      </c>
    </row>
    <row r="266" spans="1:65" s="13" customFormat="1">
      <c r="B266" s="210"/>
      <c r="C266" s="211"/>
      <c r="D266" s="205" t="s">
        <v>181</v>
      </c>
      <c r="E266" s="212" t="s">
        <v>20</v>
      </c>
      <c r="F266" s="213" t="s">
        <v>7475</v>
      </c>
      <c r="G266" s="211"/>
      <c r="H266" s="214">
        <v>0.2</v>
      </c>
      <c r="I266" s="215"/>
      <c r="J266" s="215"/>
      <c r="K266" s="211"/>
      <c r="L266" s="211"/>
      <c r="M266" s="216"/>
      <c r="N266" s="217"/>
      <c r="O266" s="218"/>
      <c r="P266" s="218"/>
      <c r="Q266" s="218"/>
      <c r="R266" s="218"/>
      <c r="S266" s="218"/>
      <c r="T266" s="218"/>
      <c r="U266" s="218"/>
      <c r="V266" s="218"/>
      <c r="W266" s="218"/>
      <c r="X266" s="219"/>
      <c r="AT266" s="220" t="s">
        <v>181</v>
      </c>
      <c r="AU266" s="220" t="s">
        <v>89</v>
      </c>
      <c r="AV266" s="13" t="s">
        <v>89</v>
      </c>
      <c r="AW266" s="13" t="s">
        <v>5</v>
      </c>
      <c r="AX266" s="13" t="s">
        <v>79</v>
      </c>
      <c r="AY266" s="220" t="s">
        <v>168</v>
      </c>
    </row>
    <row r="267" spans="1:65" s="2" customFormat="1" ht="24" customHeight="1">
      <c r="A267" s="33"/>
      <c r="B267" s="34"/>
      <c r="C267" s="191" t="s">
        <v>540</v>
      </c>
      <c r="D267" s="191" t="s">
        <v>171</v>
      </c>
      <c r="E267" s="192" t="s">
        <v>7476</v>
      </c>
      <c r="F267" s="193" t="s">
        <v>7477</v>
      </c>
      <c r="G267" s="194" t="s">
        <v>460</v>
      </c>
      <c r="H267" s="195">
        <v>5</v>
      </c>
      <c r="I267" s="196"/>
      <c r="J267" s="196"/>
      <c r="K267" s="197">
        <f>ROUND(P267*H267,2)</f>
        <v>0</v>
      </c>
      <c r="L267" s="193" t="s">
        <v>175</v>
      </c>
      <c r="M267" s="38"/>
      <c r="N267" s="198" t="s">
        <v>20</v>
      </c>
      <c r="O267" s="199" t="s">
        <v>48</v>
      </c>
      <c r="P267" s="200">
        <f>I267+J267</f>
        <v>0</v>
      </c>
      <c r="Q267" s="200">
        <f>ROUND(I267*H267,2)</f>
        <v>0</v>
      </c>
      <c r="R267" s="200">
        <f>ROUND(J267*H267,2)</f>
        <v>0</v>
      </c>
      <c r="S267" s="62"/>
      <c r="T267" s="201">
        <f>S267*H267</f>
        <v>0</v>
      </c>
      <c r="U267" s="201">
        <v>9.1800000000000007E-3</v>
      </c>
      <c r="V267" s="201">
        <f>U267*H267</f>
        <v>4.5900000000000003E-2</v>
      </c>
      <c r="W267" s="201">
        <v>0</v>
      </c>
      <c r="X267" s="202">
        <f>W267*H267</f>
        <v>0</v>
      </c>
      <c r="Y267" s="33"/>
      <c r="Z267" s="33"/>
      <c r="AA267" s="33"/>
      <c r="AB267" s="33"/>
      <c r="AC267" s="33"/>
      <c r="AD267" s="33"/>
      <c r="AE267" s="33"/>
      <c r="AR267" s="203" t="s">
        <v>191</v>
      </c>
      <c r="AT267" s="203" t="s">
        <v>171</v>
      </c>
      <c r="AU267" s="203" t="s">
        <v>89</v>
      </c>
      <c r="AY267" s="17" t="s">
        <v>168</v>
      </c>
      <c r="BE267" s="204">
        <f>IF(O267="základní",K267,0)</f>
        <v>0</v>
      </c>
      <c r="BF267" s="204">
        <f>IF(O267="snížená",K267,0)</f>
        <v>0</v>
      </c>
      <c r="BG267" s="204">
        <f>IF(O267="zákl. přenesená",K267,0)</f>
        <v>0</v>
      </c>
      <c r="BH267" s="204">
        <f>IF(O267="sníž. přenesená",K267,0)</f>
        <v>0</v>
      </c>
      <c r="BI267" s="204">
        <f>IF(O267="nulová",K267,0)</f>
        <v>0</v>
      </c>
      <c r="BJ267" s="17" t="s">
        <v>87</v>
      </c>
      <c r="BK267" s="204">
        <f>ROUND(P267*H267,2)</f>
        <v>0</v>
      </c>
      <c r="BL267" s="17" t="s">
        <v>191</v>
      </c>
      <c r="BM267" s="203" t="s">
        <v>7478</v>
      </c>
    </row>
    <row r="268" spans="1:65" s="2" customFormat="1">
      <c r="A268" s="33"/>
      <c r="B268" s="34"/>
      <c r="C268" s="35"/>
      <c r="D268" s="205" t="s">
        <v>178</v>
      </c>
      <c r="E268" s="35"/>
      <c r="F268" s="206" t="s">
        <v>7477</v>
      </c>
      <c r="G268" s="35"/>
      <c r="H268" s="35"/>
      <c r="I268" s="107"/>
      <c r="J268" s="107"/>
      <c r="K268" s="35"/>
      <c r="L268" s="35"/>
      <c r="M268" s="38"/>
      <c r="N268" s="207"/>
      <c r="O268" s="208"/>
      <c r="P268" s="62"/>
      <c r="Q268" s="62"/>
      <c r="R268" s="62"/>
      <c r="S268" s="62"/>
      <c r="T268" s="62"/>
      <c r="U268" s="62"/>
      <c r="V268" s="62"/>
      <c r="W268" s="62"/>
      <c r="X268" s="63"/>
      <c r="Y268" s="33"/>
      <c r="Z268" s="33"/>
      <c r="AA268" s="33"/>
      <c r="AB268" s="33"/>
      <c r="AC268" s="33"/>
      <c r="AD268" s="33"/>
      <c r="AE268" s="33"/>
      <c r="AT268" s="17" t="s">
        <v>178</v>
      </c>
      <c r="AU268" s="17" t="s">
        <v>89</v>
      </c>
    </row>
    <row r="269" spans="1:65" s="13" customFormat="1">
      <c r="B269" s="210"/>
      <c r="C269" s="211"/>
      <c r="D269" s="205" t="s">
        <v>181</v>
      </c>
      <c r="E269" s="212" t="s">
        <v>20</v>
      </c>
      <c r="F269" s="213" t="s">
        <v>7479</v>
      </c>
      <c r="G269" s="211"/>
      <c r="H269" s="214">
        <v>2</v>
      </c>
      <c r="I269" s="215"/>
      <c r="J269" s="215"/>
      <c r="K269" s="211"/>
      <c r="L269" s="211"/>
      <c r="M269" s="216"/>
      <c r="N269" s="217"/>
      <c r="O269" s="218"/>
      <c r="P269" s="218"/>
      <c r="Q269" s="218"/>
      <c r="R269" s="218"/>
      <c r="S269" s="218"/>
      <c r="T269" s="218"/>
      <c r="U269" s="218"/>
      <c r="V269" s="218"/>
      <c r="W269" s="218"/>
      <c r="X269" s="219"/>
      <c r="AT269" s="220" t="s">
        <v>181</v>
      </c>
      <c r="AU269" s="220" t="s">
        <v>89</v>
      </c>
      <c r="AV269" s="13" t="s">
        <v>89</v>
      </c>
      <c r="AW269" s="13" t="s">
        <v>5</v>
      </c>
      <c r="AX269" s="13" t="s">
        <v>79</v>
      </c>
      <c r="AY269" s="220" t="s">
        <v>168</v>
      </c>
    </row>
    <row r="270" spans="1:65" s="13" customFormat="1">
      <c r="B270" s="210"/>
      <c r="C270" s="211"/>
      <c r="D270" s="205" t="s">
        <v>181</v>
      </c>
      <c r="E270" s="212" t="s">
        <v>20</v>
      </c>
      <c r="F270" s="213" t="s">
        <v>7480</v>
      </c>
      <c r="G270" s="211"/>
      <c r="H270" s="214">
        <v>3</v>
      </c>
      <c r="I270" s="215"/>
      <c r="J270" s="215"/>
      <c r="K270" s="211"/>
      <c r="L270" s="211"/>
      <c r="M270" s="216"/>
      <c r="N270" s="217"/>
      <c r="O270" s="218"/>
      <c r="P270" s="218"/>
      <c r="Q270" s="218"/>
      <c r="R270" s="218"/>
      <c r="S270" s="218"/>
      <c r="T270" s="218"/>
      <c r="U270" s="218"/>
      <c r="V270" s="218"/>
      <c r="W270" s="218"/>
      <c r="X270" s="219"/>
      <c r="AT270" s="220" t="s">
        <v>181</v>
      </c>
      <c r="AU270" s="220" t="s">
        <v>89</v>
      </c>
      <c r="AV270" s="13" t="s">
        <v>89</v>
      </c>
      <c r="AW270" s="13" t="s">
        <v>5</v>
      </c>
      <c r="AX270" s="13" t="s">
        <v>79</v>
      </c>
      <c r="AY270" s="220" t="s">
        <v>168</v>
      </c>
    </row>
    <row r="271" spans="1:65" s="2" customFormat="1" ht="24" customHeight="1">
      <c r="A271" s="33"/>
      <c r="B271" s="34"/>
      <c r="C271" s="225" t="s">
        <v>547</v>
      </c>
      <c r="D271" s="225" t="s">
        <v>346</v>
      </c>
      <c r="E271" s="226" t="s">
        <v>7481</v>
      </c>
      <c r="F271" s="227" t="s">
        <v>7482</v>
      </c>
      <c r="G271" s="228" t="s">
        <v>460</v>
      </c>
      <c r="H271" s="229">
        <v>5</v>
      </c>
      <c r="I271" s="230"/>
      <c r="J271" s="231"/>
      <c r="K271" s="232">
        <f>ROUND(P271*H271,2)</f>
        <v>0</v>
      </c>
      <c r="L271" s="227" t="s">
        <v>175</v>
      </c>
      <c r="M271" s="233"/>
      <c r="N271" s="234" t="s">
        <v>20</v>
      </c>
      <c r="O271" s="199" t="s">
        <v>48</v>
      </c>
      <c r="P271" s="200">
        <f>I271+J271</f>
        <v>0</v>
      </c>
      <c r="Q271" s="200">
        <f>ROUND(I271*H271,2)</f>
        <v>0</v>
      </c>
      <c r="R271" s="200">
        <f>ROUND(J271*H271,2)</f>
        <v>0</v>
      </c>
      <c r="S271" s="62"/>
      <c r="T271" s="201">
        <f>S271*H271</f>
        <v>0</v>
      </c>
      <c r="U271" s="201">
        <v>0.254</v>
      </c>
      <c r="V271" s="201">
        <f>U271*H271</f>
        <v>1.27</v>
      </c>
      <c r="W271" s="201">
        <v>0</v>
      </c>
      <c r="X271" s="202">
        <f>W271*H271</f>
        <v>0</v>
      </c>
      <c r="Y271" s="33"/>
      <c r="Z271" s="33"/>
      <c r="AA271" s="33"/>
      <c r="AB271" s="33"/>
      <c r="AC271" s="33"/>
      <c r="AD271" s="33"/>
      <c r="AE271" s="33"/>
      <c r="AR271" s="203" t="s">
        <v>275</v>
      </c>
      <c r="AT271" s="203" t="s">
        <v>346</v>
      </c>
      <c r="AU271" s="203" t="s">
        <v>89</v>
      </c>
      <c r="AY271" s="17" t="s">
        <v>168</v>
      </c>
      <c r="BE271" s="204">
        <f>IF(O271="základní",K271,0)</f>
        <v>0</v>
      </c>
      <c r="BF271" s="204">
        <f>IF(O271="snížená",K271,0)</f>
        <v>0</v>
      </c>
      <c r="BG271" s="204">
        <f>IF(O271="zákl. přenesená",K271,0)</f>
        <v>0</v>
      </c>
      <c r="BH271" s="204">
        <f>IF(O271="sníž. přenesená",K271,0)</f>
        <v>0</v>
      </c>
      <c r="BI271" s="204">
        <f>IF(O271="nulová",K271,0)</f>
        <v>0</v>
      </c>
      <c r="BJ271" s="17" t="s">
        <v>87</v>
      </c>
      <c r="BK271" s="204">
        <f>ROUND(P271*H271,2)</f>
        <v>0</v>
      </c>
      <c r="BL271" s="17" t="s">
        <v>191</v>
      </c>
      <c r="BM271" s="203" t="s">
        <v>7483</v>
      </c>
    </row>
    <row r="272" spans="1:65" s="2" customFormat="1">
      <c r="A272" s="33"/>
      <c r="B272" s="34"/>
      <c r="C272" s="35"/>
      <c r="D272" s="205" t="s">
        <v>178</v>
      </c>
      <c r="E272" s="35"/>
      <c r="F272" s="206" t="s">
        <v>7482</v>
      </c>
      <c r="G272" s="35"/>
      <c r="H272" s="35"/>
      <c r="I272" s="107"/>
      <c r="J272" s="107"/>
      <c r="K272" s="35"/>
      <c r="L272" s="35"/>
      <c r="M272" s="38"/>
      <c r="N272" s="207"/>
      <c r="O272" s="208"/>
      <c r="P272" s="62"/>
      <c r="Q272" s="62"/>
      <c r="R272" s="62"/>
      <c r="S272" s="62"/>
      <c r="T272" s="62"/>
      <c r="U272" s="62"/>
      <c r="V272" s="62"/>
      <c r="W272" s="62"/>
      <c r="X272" s="63"/>
      <c r="Y272" s="33"/>
      <c r="Z272" s="33"/>
      <c r="AA272" s="33"/>
      <c r="AB272" s="33"/>
      <c r="AC272" s="33"/>
      <c r="AD272" s="33"/>
      <c r="AE272" s="33"/>
      <c r="AT272" s="17" t="s">
        <v>178</v>
      </c>
      <c r="AU272" s="17" t="s">
        <v>89</v>
      </c>
    </row>
    <row r="273" spans="1:65" s="2" customFormat="1" ht="24" customHeight="1">
      <c r="A273" s="33"/>
      <c r="B273" s="34"/>
      <c r="C273" s="191" t="s">
        <v>556</v>
      </c>
      <c r="D273" s="191" t="s">
        <v>171</v>
      </c>
      <c r="E273" s="192" t="s">
        <v>7484</v>
      </c>
      <c r="F273" s="193" t="s">
        <v>7485</v>
      </c>
      <c r="G273" s="194" t="s">
        <v>460</v>
      </c>
      <c r="H273" s="195">
        <v>2</v>
      </c>
      <c r="I273" s="196"/>
      <c r="J273" s="196"/>
      <c r="K273" s="197">
        <f>ROUND(P273*H273,2)</f>
        <v>0</v>
      </c>
      <c r="L273" s="193" t="s">
        <v>175</v>
      </c>
      <c r="M273" s="38"/>
      <c r="N273" s="198" t="s">
        <v>20</v>
      </c>
      <c r="O273" s="199" t="s">
        <v>48</v>
      </c>
      <c r="P273" s="200">
        <f>I273+J273</f>
        <v>0</v>
      </c>
      <c r="Q273" s="200">
        <f>ROUND(I273*H273,2)</f>
        <v>0</v>
      </c>
      <c r="R273" s="200">
        <f>ROUND(J273*H273,2)</f>
        <v>0</v>
      </c>
      <c r="S273" s="62"/>
      <c r="T273" s="201">
        <f>S273*H273</f>
        <v>0</v>
      </c>
      <c r="U273" s="201">
        <v>1.1469999999999999E-2</v>
      </c>
      <c r="V273" s="201">
        <f>U273*H273</f>
        <v>2.2939999999999999E-2</v>
      </c>
      <c r="W273" s="201">
        <v>0</v>
      </c>
      <c r="X273" s="202">
        <f>W273*H273</f>
        <v>0</v>
      </c>
      <c r="Y273" s="33"/>
      <c r="Z273" s="33"/>
      <c r="AA273" s="33"/>
      <c r="AB273" s="33"/>
      <c r="AC273" s="33"/>
      <c r="AD273" s="33"/>
      <c r="AE273" s="33"/>
      <c r="AR273" s="203" t="s">
        <v>191</v>
      </c>
      <c r="AT273" s="203" t="s">
        <v>171</v>
      </c>
      <c r="AU273" s="203" t="s">
        <v>89</v>
      </c>
      <c r="AY273" s="17" t="s">
        <v>168</v>
      </c>
      <c r="BE273" s="204">
        <f>IF(O273="základní",K273,0)</f>
        <v>0</v>
      </c>
      <c r="BF273" s="204">
        <f>IF(O273="snížená",K273,0)</f>
        <v>0</v>
      </c>
      <c r="BG273" s="204">
        <f>IF(O273="zákl. přenesená",K273,0)</f>
        <v>0</v>
      </c>
      <c r="BH273" s="204">
        <f>IF(O273="sníž. přenesená",K273,0)</f>
        <v>0</v>
      </c>
      <c r="BI273" s="204">
        <f>IF(O273="nulová",K273,0)</f>
        <v>0</v>
      </c>
      <c r="BJ273" s="17" t="s">
        <v>87</v>
      </c>
      <c r="BK273" s="204">
        <f>ROUND(P273*H273,2)</f>
        <v>0</v>
      </c>
      <c r="BL273" s="17" t="s">
        <v>191</v>
      </c>
      <c r="BM273" s="203" t="s">
        <v>7486</v>
      </c>
    </row>
    <row r="274" spans="1:65" s="2" customFormat="1">
      <c r="A274" s="33"/>
      <c r="B274" s="34"/>
      <c r="C274" s="35"/>
      <c r="D274" s="205" t="s">
        <v>178</v>
      </c>
      <c r="E274" s="35"/>
      <c r="F274" s="206" t="s">
        <v>7485</v>
      </c>
      <c r="G274" s="35"/>
      <c r="H274" s="35"/>
      <c r="I274" s="107"/>
      <c r="J274" s="107"/>
      <c r="K274" s="35"/>
      <c r="L274" s="35"/>
      <c r="M274" s="38"/>
      <c r="N274" s="207"/>
      <c r="O274" s="208"/>
      <c r="P274" s="62"/>
      <c r="Q274" s="62"/>
      <c r="R274" s="62"/>
      <c r="S274" s="62"/>
      <c r="T274" s="62"/>
      <c r="U274" s="62"/>
      <c r="V274" s="62"/>
      <c r="W274" s="62"/>
      <c r="X274" s="63"/>
      <c r="Y274" s="33"/>
      <c r="Z274" s="33"/>
      <c r="AA274" s="33"/>
      <c r="AB274" s="33"/>
      <c r="AC274" s="33"/>
      <c r="AD274" s="33"/>
      <c r="AE274" s="33"/>
      <c r="AT274" s="17" t="s">
        <v>178</v>
      </c>
      <c r="AU274" s="17" t="s">
        <v>89</v>
      </c>
    </row>
    <row r="275" spans="1:65" s="13" customFormat="1">
      <c r="B275" s="210"/>
      <c r="C275" s="211"/>
      <c r="D275" s="205" t="s">
        <v>181</v>
      </c>
      <c r="E275" s="212" t="s">
        <v>20</v>
      </c>
      <c r="F275" s="213" t="s">
        <v>7487</v>
      </c>
      <c r="G275" s="211"/>
      <c r="H275" s="214">
        <v>1</v>
      </c>
      <c r="I275" s="215"/>
      <c r="J275" s="215"/>
      <c r="K275" s="211"/>
      <c r="L275" s="211"/>
      <c r="M275" s="216"/>
      <c r="N275" s="217"/>
      <c r="O275" s="218"/>
      <c r="P275" s="218"/>
      <c r="Q275" s="218"/>
      <c r="R275" s="218"/>
      <c r="S275" s="218"/>
      <c r="T275" s="218"/>
      <c r="U275" s="218"/>
      <c r="V275" s="218"/>
      <c r="W275" s="218"/>
      <c r="X275" s="219"/>
      <c r="AT275" s="220" t="s">
        <v>181</v>
      </c>
      <c r="AU275" s="220" t="s">
        <v>89</v>
      </c>
      <c r="AV275" s="13" t="s">
        <v>89</v>
      </c>
      <c r="AW275" s="13" t="s">
        <v>5</v>
      </c>
      <c r="AX275" s="13" t="s">
        <v>79</v>
      </c>
      <c r="AY275" s="220" t="s">
        <v>168</v>
      </c>
    </row>
    <row r="276" spans="1:65" s="13" customFormat="1">
      <c r="B276" s="210"/>
      <c r="C276" s="211"/>
      <c r="D276" s="205" t="s">
        <v>181</v>
      </c>
      <c r="E276" s="212" t="s">
        <v>20</v>
      </c>
      <c r="F276" s="213" t="s">
        <v>7488</v>
      </c>
      <c r="G276" s="211"/>
      <c r="H276" s="214">
        <v>1</v>
      </c>
      <c r="I276" s="215"/>
      <c r="J276" s="215"/>
      <c r="K276" s="211"/>
      <c r="L276" s="211"/>
      <c r="M276" s="216"/>
      <c r="N276" s="217"/>
      <c r="O276" s="218"/>
      <c r="P276" s="218"/>
      <c r="Q276" s="218"/>
      <c r="R276" s="218"/>
      <c r="S276" s="218"/>
      <c r="T276" s="218"/>
      <c r="U276" s="218"/>
      <c r="V276" s="218"/>
      <c r="W276" s="218"/>
      <c r="X276" s="219"/>
      <c r="AT276" s="220" t="s">
        <v>181</v>
      </c>
      <c r="AU276" s="220" t="s">
        <v>89</v>
      </c>
      <c r="AV276" s="13" t="s">
        <v>89</v>
      </c>
      <c r="AW276" s="13" t="s">
        <v>5</v>
      </c>
      <c r="AX276" s="13" t="s">
        <v>79</v>
      </c>
      <c r="AY276" s="220" t="s">
        <v>168</v>
      </c>
    </row>
    <row r="277" spans="1:65" s="2" customFormat="1" ht="24" customHeight="1">
      <c r="A277" s="33"/>
      <c r="B277" s="34"/>
      <c r="C277" s="225" t="s">
        <v>567</v>
      </c>
      <c r="D277" s="225" t="s">
        <v>346</v>
      </c>
      <c r="E277" s="226" t="s">
        <v>7489</v>
      </c>
      <c r="F277" s="227" t="s">
        <v>7490</v>
      </c>
      <c r="G277" s="228" t="s">
        <v>460</v>
      </c>
      <c r="H277" s="229">
        <v>2</v>
      </c>
      <c r="I277" s="230"/>
      <c r="J277" s="231"/>
      <c r="K277" s="232">
        <f>ROUND(P277*H277,2)</f>
        <v>0</v>
      </c>
      <c r="L277" s="227" t="s">
        <v>175</v>
      </c>
      <c r="M277" s="233"/>
      <c r="N277" s="234" t="s">
        <v>20</v>
      </c>
      <c r="O277" s="199" t="s">
        <v>48</v>
      </c>
      <c r="P277" s="200">
        <f>I277+J277</f>
        <v>0</v>
      </c>
      <c r="Q277" s="200">
        <f>ROUND(I277*H277,2)</f>
        <v>0</v>
      </c>
      <c r="R277" s="200">
        <f>ROUND(J277*H277,2)</f>
        <v>0</v>
      </c>
      <c r="S277" s="62"/>
      <c r="T277" s="201">
        <f>S277*H277</f>
        <v>0</v>
      </c>
      <c r="U277" s="201">
        <v>0.54800000000000004</v>
      </c>
      <c r="V277" s="201">
        <f>U277*H277</f>
        <v>1.0960000000000001</v>
      </c>
      <c r="W277" s="201">
        <v>0</v>
      </c>
      <c r="X277" s="202">
        <f>W277*H277</f>
        <v>0</v>
      </c>
      <c r="Y277" s="33"/>
      <c r="Z277" s="33"/>
      <c r="AA277" s="33"/>
      <c r="AB277" s="33"/>
      <c r="AC277" s="33"/>
      <c r="AD277" s="33"/>
      <c r="AE277" s="33"/>
      <c r="AR277" s="203" t="s">
        <v>275</v>
      </c>
      <c r="AT277" s="203" t="s">
        <v>346</v>
      </c>
      <c r="AU277" s="203" t="s">
        <v>89</v>
      </c>
      <c r="AY277" s="17" t="s">
        <v>168</v>
      </c>
      <c r="BE277" s="204">
        <f>IF(O277="základní",K277,0)</f>
        <v>0</v>
      </c>
      <c r="BF277" s="204">
        <f>IF(O277="snížená",K277,0)</f>
        <v>0</v>
      </c>
      <c r="BG277" s="204">
        <f>IF(O277="zákl. přenesená",K277,0)</f>
        <v>0</v>
      </c>
      <c r="BH277" s="204">
        <f>IF(O277="sníž. přenesená",K277,0)</f>
        <v>0</v>
      </c>
      <c r="BI277" s="204">
        <f>IF(O277="nulová",K277,0)</f>
        <v>0</v>
      </c>
      <c r="BJ277" s="17" t="s">
        <v>87</v>
      </c>
      <c r="BK277" s="204">
        <f>ROUND(P277*H277,2)</f>
        <v>0</v>
      </c>
      <c r="BL277" s="17" t="s">
        <v>191</v>
      </c>
      <c r="BM277" s="203" t="s">
        <v>7491</v>
      </c>
    </row>
    <row r="278" spans="1:65" s="2" customFormat="1" ht="19.5">
      <c r="A278" s="33"/>
      <c r="B278" s="34"/>
      <c r="C278" s="35"/>
      <c r="D278" s="205" t="s">
        <v>178</v>
      </c>
      <c r="E278" s="35"/>
      <c r="F278" s="206" t="s">
        <v>7490</v>
      </c>
      <c r="G278" s="35"/>
      <c r="H278" s="35"/>
      <c r="I278" s="107"/>
      <c r="J278" s="107"/>
      <c r="K278" s="35"/>
      <c r="L278" s="35"/>
      <c r="M278" s="38"/>
      <c r="N278" s="207"/>
      <c r="O278" s="208"/>
      <c r="P278" s="62"/>
      <c r="Q278" s="62"/>
      <c r="R278" s="62"/>
      <c r="S278" s="62"/>
      <c r="T278" s="62"/>
      <c r="U278" s="62"/>
      <c r="V278" s="62"/>
      <c r="W278" s="62"/>
      <c r="X278" s="63"/>
      <c r="Y278" s="33"/>
      <c r="Z278" s="33"/>
      <c r="AA278" s="33"/>
      <c r="AB278" s="33"/>
      <c r="AC278" s="33"/>
      <c r="AD278" s="33"/>
      <c r="AE278" s="33"/>
      <c r="AT278" s="17" t="s">
        <v>178</v>
      </c>
      <c r="AU278" s="17" t="s">
        <v>89</v>
      </c>
    </row>
    <row r="279" spans="1:65" s="2" customFormat="1" ht="24" customHeight="1">
      <c r="A279" s="33"/>
      <c r="B279" s="34"/>
      <c r="C279" s="191" t="s">
        <v>578</v>
      </c>
      <c r="D279" s="191" t="s">
        <v>171</v>
      </c>
      <c r="E279" s="192" t="s">
        <v>7492</v>
      </c>
      <c r="F279" s="193" t="s">
        <v>7493</v>
      </c>
      <c r="G279" s="194" t="s">
        <v>460</v>
      </c>
      <c r="H279" s="195">
        <v>2</v>
      </c>
      <c r="I279" s="196"/>
      <c r="J279" s="196"/>
      <c r="K279" s="197">
        <f>ROUND(P279*H279,2)</f>
        <v>0</v>
      </c>
      <c r="L279" s="193" t="s">
        <v>175</v>
      </c>
      <c r="M279" s="38"/>
      <c r="N279" s="198" t="s">
        <v>20</v>
      </c>
      <c r="O279" s="199" t="s">
        <v>48</v>
      </c>
      <c r="P279" s="200">
        <f>I279+J279</f>
        <v>0</v>
      </c>
      <c r="Q279" s="200">
        <f>ROUND(I279*H279,2)</f>
        <v>0</v>
      </c>
      <c r="R279" s="200">
        <f>ROUND(J279*H279,2)</f>
        <v>0</v>
      </c>
      <c r="S279" s="62"/>
      <c r="T279" s="201">
        <f>S279*H279</f>
        <v>0</v>
      </c>
      <c r="U279" s="201">
        <v>2.7529999999999999E-2</v>
      </c>
      <c r="V279" s="201">
        <f>U279*H279</f>
        <v>5.5059999999999998E-2</v>
      </c>
      <c r="W279" s="201">
        <v>0</v>
      </c>
      <c r="X279" s="202">
        <f>W279*H279</f>
        <v>0</v>
      </c>
      <c r="Y279" s="33"/>
      <c r="Z279" s="33"/>
      <c r="AA279" s="33"/>
      <c r="AB279" s="33"/>
      <c r="AC279" s="33"/>
      <c r="AD279" s="33"/>
      <c r="AE279" s="33"/>
      <c r="AR279" s="203" t="s">
        <v>191</v>
      </c>
      <c r="AT279" s="203" t="s">
        <v>171</v>
      </c>
      <c r="AU279" s="203" t="s">
        <v>89</v>
      </c>
      <c r="AY279" s="17" t="s">
        <v>168</v>
      </c>
      <c r="BE279" s="204">
        <f>IF(O279="základní",K279,0)</f>
        <v>0</v>
      </c>
      <c r="BF279" s="204">
        <f>IF(O279="snížená",K279,0)</f>
        <v>0</v>
      </c>
      <c r="BG279" s="204">
        <f>IF(O279="zákl. přenesená",K279,0)</f>
        <v>0</v>
      </c>
      <c r="BH279" s="204">
        <f>IF(O279="sníž. přenesená",K279,0)</f>
        <v>0</v>
      </c>
      <c r="BI279" s="204">
        <f>IF(O279="nulová",K279,0)</f>
        <v>0</v>
      </c>
      <c r="BJ279" s="17" t="s">
        <v>87</v>
      </c>
      <c r="BK279" s="204">
        <f>ROUND(P279*H279,2)</f>
        <v>0</v>
      </c>
      <c r="BL279" s="17" t="s">
        <v>191</v>
      </c>
      <c r="BM279" s="203" t="s">
        <v>7494</v>
      </c>
    </row>
    <row r="280" spans="1:65" s="2" customFormat="1" ht="19.5">
      <c r="A280" s="33"/>
      <c r="B280" s="34"/>
      <c r="C280" s="35"/>
      <c r="D280" s="205" t="s">
        <v>178</v>
      </c>
      <c r="E280" s="35"/>
      <c r="F280" s="206" t="s">
        <v>7493</v>
      </c>
      <c r="G280" s="35"/>
      <c r="H280" s="35"/>
      <c r="I280" s="107"/>
      <c r="J280" s="107"/>
      <c r="K280" s="35"/>
      <c r="L280" s="35"/>
      <c r="M280" s="38"/>
      <c r="N280" s="207"/>
      <c r="O280" s="208"/>
      <c r="P280" s="62"/>
      <c r="Q280" s="62"/>
      <c r="R280" s="62"/>
      <c r="S280" s="62"/>
      <c r="T280" s="62"/>
      <c r="U280" s="62"/>
      <c r="V280" s="62"/>
      <c r="W280" s="62"/>
      <c r="X280" s="63"/>
      <c r="Y280" s="33"/>
      <c r="Z280" s="33"/>
      <c r="AA280" s="33"/>
      <c r="AB280" s="33"/>
      <c r="AC280" s="33"/>
      <c r="AD280" s="33"/>
      <c r="AE280" s="33"/>
      <c r="AT280" s="17" t="s">
        <v>178</v>
      </c>
      <c r="AU280" s="17" t="s">
        <v>89</v>
      </c>
    </row>
    <row r="281" spans="1:65" s="13" customFormat="1">
      <c r="B281" s="210"/>
      <c r="C281" s="211"/>
      <c r="D281" s="205" t="s">
        <v>181</v>
      </c>
      <c r="E281" s="212" t="s">
        <v>20</v>
      </c>
      <c r="F281" s="213" t="s">
        <v>7495</v>
      </c>
      <c r="G281" s="211"/>
      <c r="H281" s="214">
        <v>2</v>
      </c>
      <c r="I281" s="215"/>
      <c r="J281" s="215"/>
      <c r="K281" s="211"/>
      <c r="L281" s="211"/>
      <c r="M281" s="216"/>
      <c r="N281" s="217"/>
      <c r="O281" s="218"/>
      <c r="P281" s="218"/>
      <c r="Q281" s="218"/>
      <c r="R281" s="218"/>
      <c r="S281" s="218"/>
      <c r="T281" s="218"/>
      <c r="U281" s="218"/>
      <c r="V281" s="218"/>
      <c r="W281" s="218"/>
      <c r="X281" s="219"/>
      <c r="AT281" s="220" t="s">
        <v>181</v>
      </c>
      <c r="AU281" s="220" t="s">
        <v>89</v>
      </c>
      <c r="AV281" s="13" t="s">
        <v>89</v>
      </c>
      <c r="AW281" s="13" t="s">
        <v>5</v>
      </c>
      <c r="AX281" s="13" t="s">
        <v>79</v>
      </c>
      <c r="AY281" s="220" t="s">
        <v>168</v>
      </c>
    </row>
    <row r="282" spans="1:65" s="2" customFormat="1" ht="24" customHeight="1">
      <c r="A282" s="33"/>
      <c r="B282" s="34"/>
      <c r="C282" s="225" t="s">
        <v>592</v>
      </c>
      <c r="D282" s="225" t="s">
        <v>346</v>
      </c>
      <c r="E282" s="226" t="s">
        <v>7496</v>
      </c>
      <c r="F282" s="227" t="s">
        <v>7497</v>
      </c>
      <c r="G282" s="228" t="s">
        <v>460</v>
      </c>
      <c r="H282" s="229">
        <v>2</v>
      </c>
      <c r="I282" s="230"/>
      <c r="J282" s="231"/>
      <c r="K282" s="232">
        <f>ROUND(P282*H282,2)</f>
        <v>0</v>
      </c>
      <c r="L282" s="227" t="s">
        <v>175</v>
      </c>
      <c r="M282" s="233"/>
      <c r="N282" s="234" t="s">
        <v>20</v>
      </c>
      <c r="O282" s="199" t="s">
        <v>48</v>
      </c>
      <c r="P282" s="200">
        <f>I282+J282</f>
        <v>0</v>
      </c>
      <c r="Q282" s="200">
        <f>ROUND(I282*H282,2)</f>
        <v>0</v>
      </c>
      <c r="R282" s="200">
        <f>ROUND(J282*H282,2)</f>
        <v>0</v>
      </c>
      <c r="S282" s="62"/>
      <c r="T282" s="201">
        <f>S282*H282</f>
        <v>0</v>
      </c>
      <c r="U282" s="201">
        <v>1.2290000000000001</v>
      </c>
      <c r="V282" s="201">
        <f>U282*H282</f>
        <v>2.4580000000000002</v>
      </c>
      <c r="W282" s="201">
        <v>0</v>
      </c>
      <c r="X282" s="202">
        <f>W282*H282</f>
        <v>0</v>
      </c>
      <c r="Y282" s="33"/>
      <c r="Z282" s="33"/>
      <c r="AA282" s="33"/>
      <c r="AB282" s="33"/>
      <c r="AC282" s="33"/>
      <c r="AD282" s="33"/>
      <c r="AE282" s="33"/>
      <c r="AR282" s="203" t="s">
        <v>275</v>
      </c>
      <c r="AT282" s="203" t="s">
        <v>346</v>
      </c>
      <c r="AU282" s="203" t="s">
        <v>89</v>
      </c>
      <c r="AY282" s="17" t="s">
        <v>168</v>
      </c>
      <c r="BE282" s="204">
        <f>IF(O282="základní",K282,0)</f>
        <v>0</v>
      </c>
      <c r="BF282" s="204">
        <f>IF(O282="snížená",K282,0)</f>
        <v>0</v>
      </c>
      <c r="BG282" s="204">
        <f>IF(O282="zákl. přenesená",K282,0)</f>
        <v>0</v>
      </c>
      <c r="BH282" s="204">
        <f>IF(O282="sníž. přenesená",K282,0)</f>
        <v>0</v>
      </c>
      <c r="BI282" s="204">
        <f>IF(O282="nulová",K282,0)</f>
        <v>0</v>
      </c>
      <c r="BJ282" s="17" t="s">
        <v>87</v>
      </c>
      <c r="BK282" s="204">
        <f>ROUND(P282*H282,2)</f>
        <v>0</v>
      </c>
      <c r="BL282" s="17" t="s">
        <v>191</v>
      </c>
      <c r="BM282" s="203" t="s">
        <v>7498</v>
      </c>
    </row>
    <row r="283" spans="1:65" s="2" customFormat="1">
      <c r="A283" s="33"/>
      <c r="B283" s="34"/>
      <c r="C283" s="35"/>
      <c r="D283" s="205" t="s">
        <v>178</v>
      </c>
      <c r="E283" s="35"/>
      <c r="F283" s="206" t="s">
        <v>7497</v>
      </c>
      <c r="G283" s="35"/>
      <c r="H283" s="35"/>
      <c r="I283" s="107"/>
      <c r="J283" s="107"/>
      <c r="K283" s="35"/>
      <c r="L283" s="35"/>
      <c r="M283" s="38"/>
      <c r="N283" s="207"/>
      <c r="O283" s="208"/>
      <c r="P283" s="62"/>
      <c r="Q283" s="62"/>
      <c r="R283" s="62"/>
      <c r="S283" s="62"/>
      <c r="T283" s="62"/>
      <c r="U283" s="62"/>
      <c r="V283" s="62"/>
      <c r="W283" s="62"/>
      <c r="X283" s="63"/>
      <c r="Y283" s="33"/>
      <c r="Z283" s="33"/>
      <c r="AA283" s="33"/>
      <c r="AB283" s="33"/>
      <c r="AC283" s="33"/>
      <c r="AD283" s="33"/>
      <c r="AE283" s="33"/>
      <c r="AT283" s="17" t="s">
        <v>178</v>
      </c>
      <c r="AU283" s="17" t="s">
        <v>89</v>
      </c>
    </row>
    <row r="284" spans="1:65" s="2" customFormat="1" ht="24" customHeight="1">
      <c r="A284" s="33"/>
      <c r="B284" s="34"/>
      <c r="C284" s="191" t="s">
        <v>600</v>
      </c>
      <c r="D284" s="191" t="s">
        <v>171</v>
      </c>
      <c r="E284" s="192" t="s">
        <v>7499</v>
      </c>
      <c r="F284" s="193" t="s">
        <v>7500</v>
      </c>
      <c r="G284" s="194" t="s">
        <v>460</v>
      </c>
      <c r="H284" s="195">
        <v>5</v>
      </c>
      <c r="I284" s="196"/>
      <c r="J284" s="196"/>
      <c r="K284" s="197">
        <f>ROUND(P284*H284,2)</f>
        <v>0</v>
      </c>
      <c r="L284" s="193" t="s">
        <v>20</v>
      </c>
      <c r="M284" s="38"/>
      <c r="N284" s="198" t="s">
        <v>20</v>
      </c>
      <c r="O284" s="199" t="s">
        <v>48</v>
      </c>
      <c r="P284" s="200">
        <f>I284+J284</f>
        <v>0</v>
      </c>
      <c r="Q284" s="200">
        <f>ROUND(I284*H284,2)</f>
        <v>0</v>
      </c>
      <c r="R284" s="200">
        <f>ROUND(J284*H284,2)</f>
        <v>0</v>
      </c>
      <c r="S284" s="62"/>
      <c r="T284" s="201">
        <f>S284*H284</f>
        <v>0</v>
      </c>
      <c r="U284" s="201">
        <v>6.9470000000000004E-2</v>
      </c>
      <c r="V284" s="201">
        <f>U284*H284</f>
        <v>0.34735000000000005</v>
      </c>
      <c r="W284" s="201">
        <v>0</v>
      </c>
      <c r="X284" s="202">
        <f>W284*H284</f>
        <v>0</v>
      </c>
      <c r="Y284" s="33"/>
      <c r="Z284" s="33"/>
      <c r="AA284" s="33"/>
      <c r="AB284" s="33"/>
      <c r="AC284" s="33"/>
      <c r="AD284" s="33"/>
      <c r="AE284" s="33"/>
      <c r="AR284" s="203" t="s">
        <v>191</v>
      </c>
      <c r="AT284" s="203" t="s">
        <v>171</v>
      </c>
      <c r="AU284" s="203" t="s">
        <v>89</v>
      </c>
      <c r="AY284" s="17" t="s">
        <v>168</v>
      </c>
      <c r="BE284" s="204">
        <f>IF(O284="základní",K284,0)</f>
        <v>0</v>
      </c>
      <c r="BF284" s="204">
        <f>IF(O284="snížená",K284,0)</f>
        <v>0</v>
      </c>
      <c r="BG284" s="204">
        <f>IF(O284="zákl. přenesená",K284,0)</f>
        <v>0</v>
      </c>
      <c r="BH284" s="204">
        <f>IF(O284="sníž. přenesená",K284,0)</f>
        <v>0</v>
      </c>
      <c r="BI284" s="204">
        <f>IF(O284="nulová",K284,0)</f>
        <v>0</v>
      </c>
      <c r="BJ284" s="17" t="s">
        <v>87</v>
      </c>
      <c r="BK284" s="204">
        <f>ROUND(P284*H284,2)</f>
        <v>0</v>
      </c>
      <c r="BL284" s="17" t="s">
        <v>191</v>
      </c>
      <c r="BM284" s="203" t="s">
        <v>7501</v>
      </c>
    </row>
    <row r="285" spans="1:65" s="2" customFormat="1" ht="19.5">
      <c r="A285" s="33"/>
      <c r="B285" s="34"/>
      <c r="C285" s="35"/>
      <c r="D285" s="205" t="s">
        <v>178</v>
      </c>
      <c r="E285" s="35"/>
      <c r="F285" s="206" t="s">
        <v>7502</v>
      </c>
      <c r="G285" s="35"/>
      <c r="H285" s="35"/>
      <c r="I285" s="107"/>
      <c r="J285" s="107"/>
      <c r="K285" s="35"/>
      <c r="L285" s="35"/>
      <c r="M285" s="38"/>
      <c r="N285" s="207"/>
      <c r="O285" s="208"/>
      <c r="P285" s="62"/>
      <c r="Q285" s="62"/>
      <c r="R285" s="62"/>
      <c r="S285" s="62"/>
      <c r="T285" s="62"/>
      <c r="U285" s="62"/>
      <c r="V285" s="62"/>
      <c r="W285" s="62"/>
      <c r="X285" s="63"/>
      <c r="Y285" s="33"/>
      <c r="Z285" s="33"/>
      <c r="AA285" s="33"/>
      <c r="AB285" s="33"/>
      <c r="AC285" s="33"/>
      <c r="AD285" s="33"/>
      <c r="AE285" s="33"/>
      <c r="AT285" s="17" t="s">
        <v>178</v>
      </c>
      <c r="AU285" s="17" t="s">
        <v>89</v>
      </c>
    </row>
    <row r="286" spans="1:65" s="13" customFormat="1">
      <c r="B286" s="210"/>
      <c r="C286" s="211"/>
      <c r="D286" s="205" t="s">
        <v>181</v>
      </c>
      <c r="E286" s="212" t="s">
        <v>20</v>
      </c>
      <c r="F286" s="213" t="s">
        <v>7503</v>
      </c>
      <c r="G286" s="211"/>
      <c r="H286" s="214">
        <v>5</v>
      </c>
      <c r="I286" s="215"/>
      <c r="J286" s="215"/>
      <c r="K286" s="211"/>
      <c r="L286" s="211"/>
      <c r="M286" s="216"/>
      <c r="N286" s="217"/>
      <c r="O286" s="218"/>
      <c r="P286" s="218"/>
      <c r="Q286" s="218"/>
      <c r="R286" s="218"/>
      <c r="S286" s="218"/>
      <c r="T286" s="218"/>
      <c r="U286" s="218"/>
      <c r="V286" s="218"/>
      <c r="W286" s="218"/>
      <c r="X286" s="219"/>
      <c r="AT286" s="220" t="s">
        <v>181</v>
      </c>
      <c r="AU286" s="220" t="s">
        <v>89</v>
      </c>
      <c r="AV286" s="13" t="s">
        <v>89</v>
      </c>
      <c r="AW286" s="13" t="s">
        <v>5</v>
      </c>
      <c r="AX286" s="13" t="s">
        <v>79</v>
      </c>
      <c r="AY286" s="220" t="s">
        <v>168</v>
      </c>
    </row>
    <row r="287" spans="1:65" s="2" customFormat="1" ht="16.5" customHeight="1">
      <c r="A287" s="33"/>
      <c r="B287" s="34"/>
      <c r="C287" s="191" t="s">
        <v>606</v>
      </c>
      <c r="D287" s="191" t="s">
        <v>171</v>
      </c>
      <c r="E287" s="192" t="s">
        <v>7504</v>
      </c>
      <c r="F287" s="193" t="s">
        <v>7505</v>
      </c>
      <c r="G287" s="194" t="s">
        <v>460</v>
      </c>
      <c r="H287" s="195">
        <v>5</v>
      </c>
      <c r="I287" s="196"/>
      <c r="J287" s="196"/>
      <c r="K287" s="197">
        <f>ROUND(P287*H287,2)</f>
        <v>0</v>
      </c>
      <c r="L287" s="193" t="s">
        <v>20</v>
      </c>
      <c r="M287" s="38"/>
      <c r="N287" s="198" t="s">
        <v>20</v>
      </c>
      <c r="O287" s="199" t="s">
        <v>48</v>
      </c>
      <c r="P287" s="200">
        <f>I287+J287</f>
        <v>0</v>
      </c>
      <c r="Q287" s="200">
        <f>ROUND(I287*H287,2)</f>
        <v>0</v>
      </c>
      <c r="R287" s="200">
        <f>ROUND(J287*H287,2)</f>
        <v>0</v>
      </c>
      <c r="S287" s="62"/>
      <c r="T287" s="201">
        <f>S287*H287</f>
        <v>0</v>
      </c>
      <c r="U287" s="201">
        <v>0</v>
      </c>
      <c r="V287" s="201">
        <f>U287*H287</f>
        <v>0</v>
      </c>
      <c r="W287" s="201">
        <v>0</v>
      </c>
      <c r="X287" s="202">
        <f>W287*H287</f>
        <v>0</v>
      </c>
      <c r="Y287" s="33"/>
      <c r="Z287" s="33"/>
      <c r="AA287" s="33"/>
      <c r="AB287" s="33"/>
      <c r="AC287" s="33"/>
      <c r="AD287" s="33"/>
      <c r="AE287" s="33"/>
      <c r="AR287" s="203" t="s">
        <v>191</v>
      </c>
      <c r="AT287" s="203" t="s">
        <v>171</v>
      </c>
      <c r="AU287" s="203" t="s">
        <v>89</v>
      </c>
      <c r="AY287" s="17" t="s">
        <v>168</v>
      </c>
      <c r="BE287" s="204">
        <f>IF(O287="základní",K287,0)</f>
        <v>0</v>
      </c>
      <c r="BF287" s="204">
        <f>IF(O287="snížená",K287,0)</f>
        <v>0</v>
      </c>
      <c r="BG287" s="204">
        <f>IF(O287="zákl. přenesená",K287,0)</f>
        <v>0</v>
      </c>
      <c r="BH287" s="204">
        <f>IF(O287="sníž. přenesená",K287,0)</f>
        <v>0</v>
      </c>
      <c r="BI287" s="204">
        <f>IF(O287="nulová",K287,0)</f>
        <v>0</v>
      </c>
      <c r="BJ287" s="17" t="s">
        <v>87</v>
      </c>
      <c r="BK287" s="204">
        <f>ROUND(P287*H287,2)</f>
        <v>0</v>
      </c>
      <c r="BL287" s="17" t="s">
        <v>191</v>
      </c>
      <c r="BM287" s="203" t="s">
        <v>7506</v>
      </c>
    </row>
    <row r="288" spans="1:65" s="2" customFormat="1">
      <c r="A288" s="33"/>
      <c r="B288" s="34"/>
      <c r="C288" s="35"/>
      <c r="D288" s="205" t="s">
        <v>178</v>
      </c>
      <c r="E288" s="35"/>
      <c r="F288" s="206" t="s">
        <v>7505</v>
      </c>
      <c r="G288" s="35"/>
      <c r="H288" s="35"/>
      <c r="I288" s="107"/>
      <c r="J288" s="107"/>
      <c r="K288" s="35"/>
      <c r="L288" s="35"/>
      <c r="M288" s="38"/>
      <c r="N288" s="207"/>
      <c r="O288" s="208"/>
      <c r="P288" s="62"/>
      <c r="Q288" s="62"/>
      <c r="R288" s="62"/>
      <c r="S288" s="62"/>
      <c r="T288" s="62"/>
      <c r="U288" s="62"/>
      <c r="V288" s="62"/>
      <c r="W288" s="62"/>
      <c r="X288" s="63"/>
      <c r="Y288" s="33"/>
      <c r="Z288" s="33"/>
      <c r="AA288" s="33"/>
      <c r="AB288" s="33"/>
      <c r="AC288" s="33"/>
      <c r="AD288" s="33"/>
      <c r="AE288" s="33"/>
      <c r="AT288" s="17" t="s">
        <v>178</v>
      </c>
      <c r="AU288" s="17" t="s">
        <v>89</v>
      </c>
    </row>
    <row r="289" spans="1:65" s="2" customFormat="1" ht="24" customHeight="1">
      <c r="A289" s="33"/>
      <c r="B289" s="34"/>
      <c r="C289" s="191" t="s">
        <v>611</v>
      </c>
      <c r="D289" s="191" t="s">
        <v>171</v>
      </c>
      <c r="E289" s="192" t="s">
        <v>4391</v>
      </c>
      <c r="F289" s="193" t="s">
        <v>4392</v>
      </c>
      <c r="G289" s="194" t="s">
        <v>460</v>
      </c>
      <c r="H289" s="195">
        <v>3</v>
      </c>
      <c r="I289" s="196"/>
      <c r="J289" s="196"/>
      <c r="K289" s="197">
        <f>ROUND(P289*H289,2)</f>
        <v>0</v>
      </c>
      <c r="L289" s="193" t="s">
        <v>175</v>
      </c>
      <c r="M289" s="38"/>
      <c r="N289" s="198" t="s">
        <v>20</v>
      </c>
      <c r="O289" s="199" t="s">
        <v>48</v>
      </c>
      <c r="P289" s="200">
        <f>I289+J289</f>
        <v>0</v>
      </c>
      <c r="Q289" s="200">
        <f>ROUND(I289*H289,2)</f>
        <v>0</v>
      </c>
      <c r="R289" s="200">
        <f>ROUND(J289*H289,2)</f>
        <v>0</v>
      </c>
      <c r="S289" s="62"/>
      <c r="T289" s="201">
        <f>S289*H289</f>
        <v>0</v>
      </c>
      <c r="U289" s="201">
        <v>1.136E-2</v>
      </c>
      <c r="V289" s="201">
        <f>U289*H289</f>
        <v>3.4079999999999999E-2</v>
      </c>
      <c r="W289" s="201">
        <v>0</v>
      </c>
      <c r="X289" s="202">
        <f>W289*H289</f>
        <v>0</v>
      </c>
      <c r="Y289" s="33"/>
      <c r="Z289" s="33"/>
      <c r="AA289" s="33"/>
      <c r="AB289" s="33"/>
      <c r="AC289" s="33"/>
      <c r="AD289" s="33"/>
      <c r="AE289" s="33"/>
      <c r="AR289" s="203" t="s">
        <v>191</v>
      </c>
      <c r="AT289" s="203" t="s">
        <v>171</v>
      </c>
      <c r="AU289" s="203" t="s">
        <v>89</v>
      </c>
      <c r="AY289" s="17" t="s">
        <v>168</v>
      </c>
      <c r="BE289" s="204">
        <f>IF(O289="základní",K289,0)</f>
        <v>0</v>
      </c>
      <c r="BF289" s="204">
        <f>IF(O289="snížená",K289,0)</f>
        <v>0</v>
      </c>
      <c r="BG289" s="204">
        <f>IF(O289="zákl. přenesená",K289,0)</f>
        <v>0</v>
      </c>
      <c r="BH289" s="204">
        <f>IF(O289="sníž. přenesená",K289,0)</f>
        <v>0</v>
      </c>
      <c r="BI289" s="204">
        <f>IF(O289="nulová",K289,0)</f>
        <v>0</v>
      </c>
      <c r="BJ289" s="17" t="s">
        <v>87</v>
      </c>
      <c r="BK289" s="204">
        <f>ROUND(P289*H289,2)</f>
        <v>0</v>
      </c>
      <c r="BL289" s="17" t="s">
        <v>191</v>
      </c>
      <c r="BM289" s="203" t="s">
        <v>7507</v>
      </c>
    </row>
    <row r="290" spans="1:65" s="2" customFormat="1" ht="19.5">
      <c r="A290" s="33"/>
      <c r="B290" s="34"/>
      <c r="C290" s="35"/>
      <c r="D290" s="205" t="s">
        <v>178</v>
      </c>
      <c r="E290" s="35"/>
      <c r="F290" s="206" t="s">
        <v>4394</v>
      </c>
      <c r="G290" s="35"/>
      <c r="H290" s="35"/>
      <c r="I290" s="107"/>
      <c r="J290" s="107"/>
      <c r="K290" s="35"/>
      <c r="L290" s="35"/>
      <c r="M290" s="38"/>
      <c r="N290" s="207"/>
      <c r="O290" s="208"/>
      <c r="P290" s="62"/>
      <c r="Q290" s="62"/>
      <c r="R290" s="62"/>
      <c r="S290" s="62"/>
      <c r="T290" s="62"/>
      <c r="U290" s="62"/>
      <c r="V290" s="62"/>
      <c r="W290" s="62"/>
      <c r="X290" s="63"/>
      <c r="Y290" s="33"/>
      <c r="Z290" s="33"/>
      <c r="AA290" s="33"/>
      <c r="AB290" s="33"/>
      <c r="AC290" s="33"/>
      <c r="AD290" s="33"/>
      <c r="AE290" s="33"/>
      <c r="AT290" s="17" t="s">
        <v>178</v>
      </c>
      <c r="AU290" s="17" t="s">
        <v>89</v>
      </c>
    </row>
    <row r="291" spans="1:65" s="13" customFormat="1">
      <c r="B291" s="210"/>
      <c r="C291" s="211"/>
      <c r="D291" s="205" t="s">
        <v>181</v>
      </c>
      <c r="E291" s="212" t="s">
        <v>20</v>
      </c>
      <c r="F291" s="213" t="s">
        <v>7508</v>
      </c>
      <c r="G291" s="211"/>
      <c r="H291" s="214">
        <v>1</v>
      </c>
      <c r="I291" s="215"/>
      <c r="J291" s="215"/>
      <c r="K291" s="211"/>
      <c r="L291" s="211"/>
      <c r="M291" s="216"/>
      <c r="N291" s="217"/>
      <c r="O291" s="218"/>
      <c r="P291" s="218"/>
      <c r="Q291" s="218"/>
      <c r="R291" s="218"/>
      <c r="S291" s="218"/>
      <c r="T291" s="218"/>
      <c r="U291" s="218"/>
      <c r="V291" s="218"/>
      <c r="W291" s="218"/>
      <c r="X291" s="219"/>
      <c r="AT291" s="220" t="s">
        <v>181</v>
      </c>
      <c r="AU291" s="220" t="s">
        <v>89</v>
      </c>
      <c r="AV291" s="13" t="s">
        <v>89</v>
      </c>
      <c r="AW291" s="13" t="s">
        <v>5</v>
      </c>
      <c r="AX291" s="13" t="s">
        <v>79</v>
      </c>
      <c r="AY291" s="220" t="s">
        <v>168</v>
      </c>
    </row>
    <row r="292" spans="1:65" s="13" customFormat="1">
      <c r="B292" s="210"/>
      <c r="C292" s="211"/>
      <c r="D292" s="205" t="s">
        <v>181</v>
      </c>
      <c r="E292" s="212" t="s">
        <v>20</v>
      </c>
      <c r="F292" s="213" t="s">
        <v>7421</v>
      </c>
      <c r="G292" s="211"/>
      <c r="H292" s="214">
        <v>1</v>
      </c>
      <c r="I292" s="215"/>
      <c r="J292" s="215"/>
      <c r="K292" s="211"/>
      <c r="L292" s="211"/>
      <c r="M292" s="216"/>
      <c r="N292" s="217"/>
      <c r="O292" s="218"/>
      <c r="P292" s="218"/>
      <c r="Q292" s="218"/>
      <c r="R292" s="218"/>
      <c r="S292" s="218"/>
      <c r="T292" s="218"/>
      <c r="U292" s="218"/>
      <c r="V292" s="218"/>
      <c r="W292" s="218"/>
      <c r="X292" s="219"/>
      <c r="AT292" s="220" t="s">
        <v>181</v>
      </c>
      <c r="AU292" s="220" t="s">
        <v>89</v>
      </c>
      <c r="AV292" s="13" t="s">
        <v>89</v>
      </c>
      <c r="AW292" s="13" t="s">
        <v>5</v>
      </c>
      <c r="AX292" s="13" t="s">
        <v>79</v>
      </c>
      <c r="AY292" s="220" t="s">
        <v>168</v>
      </c>
    </row>
    <row r="293" spans="1:65" s="13" customFormat="1">
      <c r="B293" s="210"/>
      <c r="C293" s="211"/>
      <c r="D293" s="205" t="s">
        <v>181</v>
      </c>
      <c r="E293" s="212" t="s">
        <v>20</v>
      </c>
      <c r="F293" s="213" t="s">
        <v>7420</v>
      </c>
      <c r="G293" s="211"/>
      <c r="H293" s="214">
        <v>1</v>
      </c>
      <c r="I293" s="215"/>
      <c r="J293" s="215"/>
      <c r="K293" s="211"/>
      <c r="L293" s="211"/>
      <c r="M293" s="216"/>
      <c r="N293" s="217"/>
      <c r="O293" s="218"/>
      <c r="P293" s="218"/>
      <c r="Q293" s="218"/>
      <c r="R293" s="218"/>
      <c r="S293" s="218"/>
      <c r="T293" s="218"/>
      <c r="U293" s="218"/>
      <c r="V293" s="218"/>
      <c r="W293" s="218"/>
      <c r="X293" s="219"/>
      <c r="AT293" s="220" t="s">
        <v>181</v>
      </c>
      <c r="AU293" s="220" t="s">
        <v>89</v>
      </c>
      <c r="AV293" s="13" t="s">
        <v>89</v>
      </c>
      <c r="AW293" s="13" t="s">
        <v>5</v>
      </c>
      <c r="AX293" s="13" t="s">
        <v>79</v>
      </c>
      <c r="AY293" s="220" t="s">
        <v>168</v>
      </c>
    </row>
    <row r="294" spans="1:65" s="2" customFormat="1" ht="24" customHeight="1">
      <c r="A294" s="33"/>
      <c r="B294" s="34"/>
      <c r="C294" s="191" t="s">
        <v>621</v>
      </c>
      <c r="D294" s="191" t="s">
        <v>171</v>
      </c>
      <c r="E294" s="192" t="s">
        <v>4395</v>
      </c>
      <c r="F294" s="193" t="s">
        <v>4396</v>
      </c>
      <c r="G294" s="194" t="s">
        <v>460</v>
      </c>
      <c r="H294" s="195">
        <v>3</v>
      </c>
      <c r="I294" s="196"/>
      <c r="J294" s="196"/>
      <c r="K294" s="197">
        <f>ROUND(P294*H294,2)</f>
        <v>0</v>
      </c>
      <c r="L294" s="193" t="s">
        <v>175</v>
      </c>
      <c r="M294" s="38"/>
      <c r="N294" s="198" t="s">
        <v>20</v>
      </c>
      <c r="O294" s="199" t="s">
        <v>48</v>
      </c>
      <c r="P294" s="200">
        <f>I294+J294</f>
        <v>0</v>
      </c>
      <c r="Q294" s="200">
        <f>ROUND(I294*H294,2)</f>
        <v>0</v>
      </c>
      <c r="R294" s="200">
        <f>ROUND(J294*H294,2)</f>
        <v>0</v>
      </c>
      <c r="S294" s="62"/>
      <c r="T294" s="201">
        <f>S294*H294</f>
        <v>0</v>
      </c>
      <c r="U294" s="201">
        <v>0</v>
      </c>
      <c r="V294" s="201">
        <f>U294*H294</f>
        <v>0</v>
      </c>
      <c r="W294" s="201">
        <v>0</v>
      </c>
      <c r="X294" s="202">
        <f>W294*H294</f>
        <v>0</v>
      </c>
      <c r="Y294" s="33"/>
      <c r="Z294" s="33"/>
      <c r="AA294" s="33"/>
      <c r="AB294" s="33"/>
      <c r="AC294" s="33"/>
      <c r="AD294" s="33"/>
      <c r="AE294" s="33"/>
      <c r="AR294" s="203" t="s">
        <v>191</v>
      </c>
      <c r="AT294" s="203" t="s">
        <v>171</v>
      </c>
      <c r="AU294" s="203" t="s">
        <v>89</v>
      </c>
      <c r="AY294" s="17" t="s">
        <v>168</v>
      </c>
      <c r="BE294" s="204">
        <f>IF(O294="základní",K294,0)</f>
        <v>0</v>
      </c>
      <c r="BF294" s="204">
        <f>IF(O294="snížená",K294,0)</f>
        <v>0</v>
      </c>
      <c r="BG294" s="204">
        <f>IF(O294="zákl. přenesená",K294,0)</f>
        <v>0</v>
      </c>
      <c r="BH294" s="204">
        <f>IF(O294="sníž. přenesená",K294,0)</f>
        <v>0</v>
      </c>
      <c r="BI294" s="204">
        <f>IF(O294="nulová",K294,0)</f>
        <v>0</v>
      </c>
      <c r="BJ294" s="17" t="s">
        <v>87</v>
      </c>
      <c r="BK294" s="204">
        <f>ROUND(P294*H294,2)</f>
        <v>0</v>
      </c>
      <c r="BL294" s="17" t="s">
        <v>191</v>
      </c>
      <c r="BM294" s="203" t="s">
        <v>7509</v>
      </c>
    </row>
    <row r="295" spans="1:65" s="2" customFormat="1" ht="29.25">
      <c r="A295" s="33"/>
      <c r="B295" s="34"/>
      <c r="C295" s="35"/>
      <c r="D295" s="205" t="s">
        <v>178</v>
      </c>
      <c r="E295" s="35"/>
      <c r="F295" s="206" t="s">
        <v>4398</v>
      </c>
      <c r="G295" s="35"/>
      <c r="H295" s="35"/>
      <c r="I295" s="107"/>
      <c r="J295" s="107"/>
      <c r="K295" s="35"/>
      <c r="L295" s="35"/>
      <c r="M295" s="38"/>
      <c r="N295" s="207"/>
      <c r="O295" s="208"/>
      <c r="P295" s="62"/>
      <c r="Q295" s="62"/>
      <c r="R295" s="62"/>
      <c r="S295" s="62"/>
      <c r="T295" s="62"/>
      <c r="U295" s="62"/>
      <c r="V295" s="62"/>
      <c r="W295" s="62"/>
      <c r="X295" s="63"/>
      <c r="Y295" s="33"/>
      <c r="Z295" s="33"/>
      <c r="AA295" s="33"/>
      <c r="AB295" s="33"/>
      <c r="AC295" s="33"/>
      <c r="AD295" s="33"/>
      <c r="AE295" s="33"/>
      <c r="AT295" s="17" t="s">
        <v>178</v>
      </c>
      <c r="AU295" s="17" t="s">
        <v>89</v>
      </c>
    </row>
    <row r="296" spans="1:65" s="2" customFormat="1" ht="24" customHeight="1">
      <c r="A296" s="33"/>
      <c r="B296" s="34"/>
      <c r="C296" s="191" t="s">
        <v>630</v>
      </c>
      <c r="D296" s="191" t="s">
        <v>171</v>
      </c>
      <c r="E296" s="192" t="s">
        <v>7510</v>
      </c>
      <c r="F296" s="193" t="s">
        <v>7511</v>
      </c>
      <c r="G296" s="194" t="s">
        <v>460</v>
      </c>
      <c r="H296" s="195">
        <v>5</v>
      </c>
      <c r="I296" s="196"/>
      <c r="J296" s="196"/>
      <c r="K296" s="197">
        <f>ROUND(P296*H296,2)</f>
        <v>0</v>
      </c>
      <c r="L296" s="193" t="s">
        <v>175</v>
      </c>
      <c r="M296" s="38"/>
      <c r="N296" s="198" t="s">
        <v>20</v>
      </c>
      <c r="O296" s="199" t="s">
        <v>48</v>
      </c>
      <c r="P296" s="200">
        <f>I296+J296</f>
        <v>0</v>
      </c>
      <c r="Q296" s="200">
        <f>ROUND(I296*H296,2)</f>
        <v>0</v>
      </c>
      <c r="R296" s="200">
        <f>ROUND(J296*H296,2)</f>
        <v>0</v>
      </c>
      <c r="S296" s="62"/>
      <c r="T296" s="201">
        <f>S296*H296</f>
        <v>0</v>
      </c>
      <c r="U296" s="201">
        <v>9.6759999999999999E-2</v>
      </c>
      <c r="V296" s="201">
        <f>U296*H296</f>
        <v>0.48380000000000001</v>
      </c>
      <c r="W296" s="201">
        <v>0</v>
      </c>
      <c r="X296" s="202">
        <f>W296*H296</f>
        <v>0</v>
      </c>
      <c r="Y296" s="33"/>
      <c r="Z296" s="33"/>
      <c r="AA296" s="33"/>
      <c r="AB296" s="33"/>
      <c r="AC296" s="33"/>
      <c r="AD296" s="33"/>
      <c r="AE296" s="33"/>
      <c r="AR296" s="203" t="s">
        <v>191</v>
      </c>
      <c r="AT296" s="203" t="s">
        <v>171</v>
      </c>
      <c r="AU296" s="203" t="s">
        <v>89</v>
      </c>
      <c r="AY296" s="17" t="s">
        <v>168</v>
      </c>
      <c r="BE296" s="204">
        <f>IF(O296="základní",K296,0)</f>
        <v>0</v>
      </c>
      <c r="BF296" s="204">
        <f>IF(O296="snížená",K296,0)</f>
        <v>0</v>
      </c>
      <c r="BG296" s="204">
        <f>IF(O296="zákl. přenesená",K296,0)</f>
        <v>0</v>
      </c>
      <c r="BH296" s="204">
        <f>IF(O296="sníž. přenesená",K296,0)</f>
        <v>0</v>
      </c>
      <c r="BI296" s="204">
        <f>IF(O296="nulová",K296,0)</f>
        <v>0</v>
      </c>
      <c r="BJ296" s="17" t="s">
        <v>87</v>
      </c>
      <c r="BK296" s="204">
        <f>ROUND(P296*H296,2)</f>
        <v>0</v>
      </c>
      <c r="BL296" s="17" t="s">
        <v>191</v>
      </c>
      <c r="BM296" s="203" t="s">
        <v>7512</v>
      </c>
    </row>
    <row r="297" spans="1:65" s="2" customFormat="1" ht="19.5">
      <c r="A297" s="33"/>
      <c r="B297" s="34"/>
      <c r="C297" s="35"/>
      <c r="D297" s="205" t="s">
        <v>178</v>
      </c>
      <c r="E297" s="35"/>
      <c r="F297" s="206" t="s">
        <v>7513</v>
      </c>
      <c r="G297" s="35"/>
      <c r="H297" s="35"/>
      <c r="I297" s="107"/>
      <c r="J297" s="107"/>
      <c r="K297" s="35"/>
      <c r="L297" s="35"/>
      <c r="M297" s="38"/>
      <c r="N297" s="207"/>
      <c r="O297" s="208"/>
      <c r="P297" s="62"/>
      <c r="Q297" s="62"/>
      <c r="R297" s="62"/>
      <c r="S297" s="62"/>
      <c r="T297" s="62"/>
      <c r="U297" s="62"/>
      <c r="V297" s="62"/>
      <c r="W297" s="62"/>
      <c r="X297" s="63"/>
      <c r="Y297" s="33"/>
      <c r="Z297" s="33"/>
      <c r="AA297" s="33"/>
      <c r="AB297" s="33"/>
      <c r="AC297" s="33"/>
      <c r="AD297" s="33"/>
      <c r="AE297" s="33"/>
      <c r="AT297" s="17" t="s">
        <v>178</v>
      </c>
      <c r="AU297" s="17" t="s">
        <v>89</v>
      </c>
    </row>
    <row r="298" spans="1:65" s="2" customFormat="1" ht="24" customHeight="1">
      <c r="A298" s="33"/>
      <c r="B298" s="34"/>
      <c r="C298" s="191" t="s">
        <v>638</v>
      </c>
      <c r="D298" s="191" t="s">
        <v>171</v>
      </c>
      <c r="E298" s="192" t="s">
        <v>7514</v>
      </c>
      <c r="F298" s="193" t="s">
        <v>7515</v>
      </c>
      <c r="G298" s="194" t="s">
        <v>460</v>
      </c>
      <c r="H298" s="195">
        <v>4</v>
      </c>
      <c r="I298" s="196"/>
      <c r="J298" s="196"/>
      <c r="K298" s="197">
        <f>ROUND(P298*H298,2)</f>
        <v>0</v>
      </c>
      <c r="L298" s="193" t="s">
        <v>175</v>
      </c>
      <c r="M298" s="38"/>
      <c r="N298" s="198" t="s">
        <v>20</v>
      </c>
      <c r="O298" s="199" t="s">
        <v>48</v>
      </c>
      <c r="P298" s="200">
        <f>I298+J298</f>
        <v>0</v>
      </c>
      <c r="Q298" s="200">
        <f>ROUND(I298*H298,2)</f>
        <v>0</v>
      </c>
      <c r="R298" s="200">
        <f>ROUND(J298*H298,2)</f>
        <v>0</v>
      </c>
      <c r="S298" s="62"/>
      <c r="T298" s="201">
        <f>S298*H298</f>
        <v>0</v>
      </c>
      <c r="U298" s="201">
        <v>0</v>
      </c>
      <c r="V298" s="201">
        <f>U298*H298</f>
        <v>0</v>
      </c>
      <c r="W298" s="201">
        <v>0.1</v>
      </c>
      <c r="X298" s="202">
        <f>W298*H298</f>
        <v>0.4</v>
      </c>
      <c r="Y298" s="33"/>
      <c r="Z298" s="33"/>
      <c r="AA298" s="33"/>
      <c r="AB298" s="33"/>
      <c r="AC298" s="33"/>
      <c r="AD298" s="33"/>
      <c r="AE298" s="33"/>
      <c r="AR298" s="203" t="s">
        <v>191</v>
      </c>
      <c r="AT298" s="203" t="s">
        <v>171</v>
      </c>
      <c r="AU298" s="203" t="s">
        <v>89</v>
      </c>
      <c r="AY298" s="17" t="s">
        <v>168</v>
      </c>
      <c r="BE298" s="204">
        <f>IF(O298="základní",K298,0)</f>
        <v>0</v>
      </c>
      <c r="BF298" s="204">
        <f>IF(O298="snížená",K298,0)</f>
        <v>0</v>
      </c>
      <c r="BG298" s="204">
        <f>IF(O298="zákl. přenesená",K298,0)</f>
        <v>0</v>
      </c>
      <c r="BH298" s="204">
        <f>IF(O298="sníž. přenesená",K298,0)</f>
        <v>0</v>
      </c>
      <c r="BI298" s="204">
        <f>IF(O298="nulová",K298,0)</f>
        <v>0</v>
      </c>
      <c r="BJ298" s="17" t="s">
        <v>87</v>
      </c>
      <c r="BK298" s="204">
        <f>ROUND(P298*H298,2)</f>
        <v>0</v>
      </c>
      <c r="BL298" s="17" t="s">
        <v>191</v>
      </c>
      <c r="BM298" s="203" t="s">
        <v>7516</v>
      </c>
    </row>
    <row r="299" spans="1:65" s="2" customFormat="1" ht="19.5">
      <c r="A299" s="33"/>
      <c r="B299" s="34"/>
      <c r="C299" s="35"/>
      <c r="D299" s="205" t="s">
        <v>178</v>
      </c>
      <c r="E299" s="35"/>
      <c r="F299" s="206" t="s">
        <v>7517</v>
      </c>
      <c r="G299" s="35"/>
      <c r="H299" s="35"/>
      <c r="I299" s="107"/>
      <c r="J299" s="107"/>
      <c r="K299" s="35"/>
      <c r="L299" s="35"/>
      <c r="M299" s="38"/>
      <c r="N299" s="207"/>
      <c r="O299" s="208"/>
      <c r="P299" s="62"/>
      <c r="Q299" s="62"/>
      <c r="R299" s="62"/>
      <c r="S299" s="62"/>
      <c r="T299" s="62"/>
      <c r="U299" s="62"/>
      <c r="V299" s="62"/>
      <c r="W299" s="62"/>
      <c r="X299" s="63"/>
      <c r="Y299" s="33"/>
      <c r="Z299" s="33"/>
      <c r="AA299" s="33"/>
      <c r="AB299" s="33"/>
      <c r="AC299" s="33"/>
      <c r="AD299" s="33"/>
      <c r="AE299" s="33"/>
      <c r="AT299" s="17" t="s">
        <v>178</v>
      </c>
      <c r="AU299" s="17" t="s">
        <v>89</v>
      </c>
    </row>
    <row r="300" spans="1:65" s="13" customFormat="1">
      <c r="B300" s="210"/>
      <c r="C300" s="211"/>
      <c r="D300" s="205" t="s">
        <v>181</v>
      </c>
      <c r="E300" s="212" t="s">
        <v>20</v>
      </c>
      <c r="F300" s="213" t="s">
        <v>7487</v>
      </c>
      <c r="G300" s="211"/>
      <c r="H300" s="214">
        <v>1</v>
      </c>
      <c r="I300" s="215"/>
      <c r="J300" s="215"/>
      <c r="K300" s="211"/>
      <c r="L300" s="211"/>
      <c r="M300" s="216"/>
      <c r="N300" s="217"/>
      <c r="O300" s="218"/>
      <c r="P300" s="218"/>
      <c r="Q300" s="218"/>
      <c r="R300" s="218"/>
      <c r="S300" s="218"/>
      <c r="T300" s="218"/>
      <c r="U300" s="218"/>
      <c r="V300" s="218"/>
      <c r="W300" s="218"/>
      <c r="X300" s="219"/>
      <c r="AT300" s="220" t="s">
        <v>181</v>
      </c>
      <c r="AU300" s="220" t="s">
        <v>89</v>
      </c>
      <c r="AV300" s="13" t="s">
        <v>89</v>
      </c>
      <c r="AW300" s="13" t="s">
        <v>5</v>
      </c>
      <c r="AX300" s="13" t="s">
        <v>79</v>
      </c>
      <c r="AY300" s="220" t="s">
        <v>168</v>
      </c>
    </row>
    <row r="301" spans="1:65" s="13" customFormat="1">
      <c r="B301" s="210"/>
      <c r="C301" s="211"/>
      <c r="D301" s="205" t="s">
        <v>181</v>
      </c>
      <c r="E301" s="212" t="s">
        <v>20</v>
      </c>
      <c r="F301" s="213" t="s">
        <v>7518</v>
      </c>
      <c r="G301" s="211"/>
      <c r="H301" s="214">
        <v>1</v>
      </c>
      <c r="I301" s="215"/>
      <c r="J301" s="215"/>
      <c r="K301" s="211"/>
      <c r="L301" s="211"/>
      <c r="M301" s="216"/>
      <c r="N301" s="217"/>
      <c r="O301" s="218"/>
      <c r="P301" s="218"/>
      <c r="Q301" s="218"/>
      <c r="R301" s="218"/>
      <c r="S301" s="218"/>
      <c r="T301" s="218"/>
      <c r="U301" s="218"/>
      <c r="V301" s="218"/>
      <c r="W301" s="218"/>
      <c r="X301" s="219"/>
      <c r="AT301" s="220" t="s">
        <v>181</v>
      </c>
      <c r="AU301" s="220" t="s">
        <v>89</v>
      </c>
      <c r="AV301" s="13" t="s">
        <v>89</v>
      </c>
      <c r="AW301" s="13" t="s">
        <v>5</v>
      </c>
      <c r="AX301" s="13" t="s">
        <v>79</v>
      </c>
      <c r="AY301" s="220" t="s">
        <v>168</v>
      </c>
    </row>
    <row r="302" spans="1:65" s="13" customFormat="1">
      <c r="B302" s="210"/>
      <c r="C302" s="211"/>
      <c r="D302" s="205" t="s">
        <v>181</v>
      </c>
      <c r="E302" s="212" t="s">
        <v>20</v>
      </c>
      <c r="F302" s="213" t="s">
        <v>7519</v>
      </c>
      <c r="G302" s="211"/>
      <c r="H302" s="214">
        <v>2</v>
      </c>
      <c r="I302" s="215"/>
      <c r="J302" s="215"/>
      <c r="K302" s="211"/>
      <c r="L302" s="211"/>
      <c r="M302" s="216"/>
      <c r="N302" s="217"/>
      <c r="O302" s="218"/>
      <c r="P302" s="218"/>
      <c r="Q302" s="218"/>
      <c r="R302" s="218"/>
      <c r="S302" s="218"/>
      <c r="T302" s="218"/>
      <c r="U302" s="218"/>
      <c r="V302" s="218"/>
      <c r="W302" s="218"/>
      <c r="X302" s="219"/>
      <c r="AT302" s="220" t="s">
        <v>181</v>
      </c>
      <c r="AU302" s="220" t="s">
        <v>89</v>
      </c>
      <c r="AV302" s="13" t="s">
        <v>89</v>
      </c>
      <c r="AW302" s="13" t="s">
        <v>5</v>
      </c>
      <c r="AX302" s="13" t="s">
        <v>79</v>
      </c>
      <c r="AY302" s="220" t="s">
        <v>168</v>
      </c>
    </row>
    <row r="303" spans="1:65" s="2" customFormat="1" ht="24" customHeight="1">
      <c r="A303" s="33"/>
      <c r="B303" s="34"/>
      <c r="C303" s="191" t="s">
        <v>643</v>
      </c>
      <c r="D303" s="191" t="s">
        <v>171</v>
      </c>
      <c r="E303" s="192" t="s">
        <v>7520</v>
      </c>
      <c r="F303" s="193" t="s">
        <v>7521</v>
      </c>
      <c r="G303" s="194" t="s">
        <v>460</v>
      </c>
      <c r="H303" s="195">
        <v>2</v>
      </c>
      <c r="I303" s="196"/>
      <c r="J303" s="196"/>
      <c r="K303" s="197">
        <f>ROUND(P303*H303,2)</f>
        <v>0</v>
      </c>
      <c r="L303" s="193" t="s">
        <v>175</v>
      </c>
      <c r="M303" s="38"/>
      <c r="N303" s="198" t="s">
        <v>20</v>
      </c>
      <c r="O303" s="199" t="s">
        <v>48</v>
      </c>
      <c r="P303" s="200">
        <f>I303+J303</f>
        <v>0</v>
      </c>
      <c r="Q303" s="200">
        <f>ROUND(I303*H303,2)</f>
        <v>0</v>
      </c>
      <c r="R303" s="200">
        <f>ROUND(J303*H303,2)</f>
        <v>0</v>
      </c>
      <c r="S303" s="62"/>
      <c r="T303" s="201">
        <f>S303*H303</f>
        <v>0</v>
      </c>
      <c r="U303" s="201">
        <v>0.21734000000000001</v>
      </c>
      <c r="V303" s="201">
        <f>U303*H303</f>
        <v>0.43468000000000001</v>
      </c>
      <c r="W303" s="201">
        <v>0</v>
      </c>
      <c r="X303" s="202">
        <f>W303*H303</f>
        <v>0</v>
      </c>
      <c r="Y303" s="33"/>
      <c r="Z303" s="33"/>
      <c r="AA303" s="33"/>
      <c r="AB303" s="33"/>
      <c r="AC303" s="33"/>
      <c r="AD303" s="33"/>
      <c r="AE303" s="33"/>
      <c r="AR303" s="203" t="s">
        <v>191</v>
      </c>
      <c r="AT303" s="203" t="s">
        <v>171</v>
      </c>
      <c r="AU303" s="203" t="s">
        <v>89</v>
      </c>
      <c r="AY303" s="17" t="s">
        <v>168</v>
      </c>
      <c r="BE303" s="204">
        <f>IF(O303="základní",K303,0)</f>
        <v>0</v>
      </c>
      <c r="BF303" s="204">
        <f>IF(O303="snížená",K303,0)</f>
        <v>0</v>
      </c>
      <c r="BG303" s="204">
        <f>IF(O303="zákl. přenesená",K303,0)</f>
        <v>0</v>
      </c>
      <c r="BH303" s="204">
        <f>IF(O303="sníž. přenesená",K303,0)</f>
        <v>0</v>
      </c>
      <c r="BI303" s="204">
        <f>IF(O303="nulová",K303,0)</f>
        <v>0</v>
      </c>
      <c r="BJ303" s="17" t="s">
        <v>87</v>
      </c>
      <c r="BK303" s="204">
        <f>ROUND(P303*H303,2)</f>
        <v>0</v>
      </c>
      <c r="BL303" s="17" t="s">
        <v>191</v>
      </c>
      <c r="BM303" s="203" t="s">
        <v>7522</v>
      </c>
    </row>
    <row r="304" spans="1:65" s="2" customFormat="1" ht="19.5">
      <c r="A304" s="33"/>
      <c r="B304" s="34"/>
      <c r="C304" s="35"/>
      <c r="D304" s="205" t="s">
        <v>178</v>
      </c>
      <c r="E304" s="35"/>
      <c r="F304" s="206" t="s">
        <v>7523</v>
      </c>
      <c r="G304" s="35"/>
      <c r="H304" s="35"/>
      <c r="I304" s="107"/>
      <c r="J304" s="107"/>
      <c r="K304" s="35"/>
      <c r="L304" s="35"/>
      <c r="M304" s="38"/>
      <c r="N304" s="207"/>
      <c r="O304" s="208"/>
      <c r="P304" s="62"/>
      <c r="Q304" s="62"/>
      <c r="R304" s="62"/>
      <c r="S304" s="62"/>
      <c r="T304" s="62"/>
      <c r="U304" s="62"/>
      <c r="V304" s="62"/>
      <c r="W304" s="62"/>
      <c r="X304" s="63"/>
      <c r="Y304" s="33"/>
      <c r="Z304" s="33"/>
      <c r="AA304" s="33"/>
      <c r="AB304" s="33"/>
      <c r="AC304" s="33"/>
      <c r="AD304" s="33"/>
      <c r="AE304" s="33"/>
      <c r="AT304" s="17" t="s">
        <v>178</v>
      </c>
      <c r="AU304" s="17" t="s">
        <v>89</v>
      </c>
    </row>
    <row r="305" spans="1:65" s="13" customFormat="1">
      <c r="B305" s="210"/>
      <c r="C305" s="211"/>
      <c r="D305" s="205" t="s">
        <v>181</v>
      </c>
      <c r="E305" s="212" t="s">
        <v>20</v>
      </c>
      <c r="F305" s="213" t="s">
        <v>7487</v>
      </c>
      <c r="G305" s="211"/>
      <c r="H305" s="214">
        <v>1</v>
      </c>
      <c r="I305" s="215"/>
      <c r="J305" s="215"/>
      <c r="K305" s="211"/>
      <c r="L305" s="211"/>
      <c r="M305" s="216"/>
      <c r="N305" s="217"/>
      <c r="O305" s="218"/>
      <c r="P305" s="218"/>
      <c r="Q305" s="218"/>
      <c r="R305" s="218"/>
      <c r="S305" s="218"/>
      <c r="T305" s="218"/>
      <c r="U305" s="218"/>
      <c r="V305" s="218"/>
      <c r="W305" s="218"/>
      <c r="X305" s="219"/>
      <c r="AT305" s="220" t="s">
        <v>181</v>
      </c>
      <c r="AU305" s="220" t="s">
        <v>89</v>
      </c>
      <c r="AV305" s="13" t="s">
        <v>89</v>
      </c>
      <c r="AW305" s="13" t="s">
        <v>5</v>
      </c>
      <c r="AX305" s="13" t="s">
        <v>79</v>
      </c>
      <c r="AY305" s="220" t="s">
        <v>168</v>
      </c>
    </row>
    <row r="306" spans="1:65" s="13" customFormat="1">
      <c r="B306" s="210"/>
      <c r="C306" s="211"/>
      <c r="D306" s="205" t="s">
        <v>181</v>
      </c>
      <c r="E306" s="212" t="s">
        <v>20</v>
      </c>
      <c r="F306" s="213" t="s">
        <v>7488</v>
      </c>
      <c r="G306" s="211"/>
      <c r="H306" s="214">
        <v>1</v>
      </c>
      <c r="I306" s="215"/>
      <c r="J306" s="215"/>
      <c r="K306" s="211"/>
      <c r="L306" s="211"/>
      <c r="M306" s="216"/>
      <c r="N306" s="217"/>
      <c r="O306" s="218"/>
      <c r="P306" s="218"/>
      <c r="Q306" s="218"/>
      <c r="R306" s="218"/>
      <c r="S306" s="218"/>
      <c r="T306" s="218"/>
      <c r="U306" s="218"/>
      <c r="V306" s="218"/>
      <c r="W306" s="218"/>
      <c r="X306" s="219"/>
      <c r="AT306" s="220" t="s">
        <v>181</v>
      </c>
      <c r="AU306" s="220" t="s">
        <v>89</v>
      </c>
      <c r="AV306" s="13" t="s">
        <v>89</v>
      </c>
      <c r="AW306" s="13" t="s">
        <v>5</v>
      </c>
      <c r="AX306" s="13" t="s">
        <v>79</v>
      </c>
      <c r="AY306" s="220" t="s">
        <v>168</v>
      </c>
    </row>
    <row r="307" spans="1:65" s="2" customFormat="1" ht="24" customHeight="1">
      <c r="A307" s="33"/>
      <c r="B307" s="34"/>
      <c r="C307" s="225" t="s">
        <v>651</v>
      </c>
      <c r="D307" s="225" t="s">
        <v>346</v>
      </c>
      <c r="E307" s="226" t="s">
        <v>7524</v>
      </c>
      <c r="F307" s="227" t="s">
        <v>7525</v>
      </c>
      <c r="G307" s="228" t="s">
        <v>460</v>
      </c>
      <c r="H307" s="229">
        <v>2</v>
      </c>
      <c r="I307" s="230"/>
      <c r="J307" s="231"/>
      <c r="K307" s="232">
        <f>ROUND(P307*H307,2)</f>
        <v>0</v>
      </c>
      <c r="L307" s="227" t="s">
        <v>175</v>
      </c>
      <c r="M307" s="233"/>
      <c r="N307" s="234" t="s">
        <v>20</v>
      </c>
      <c r="O307" s="199" t="s">
        <v>48</v>
      </c>
      <c r="P307" s="200">
        <f>I307+J307</f>
        <v>0</v>
      </c>
      <c r="Q307" s="200">
        <f>ROUND(I307*H307,2)</f>
        <v>0</v>
      </c>
      <c r="R307" s="200">
        <f>ROUND(J307*H307,2)</f>
        <v>0</v>
      </c>
      <c r="S307" s="62"/>
      <c r="T307" s="201">
        <f>S307*H307</f>
        <v>0</v>
      </c>
      <c r="U307" s="201">
        <v>0.19600000000000001</v>
      </c>
      <c r="V307" s="201">
        <f>U307*H307</f>
        <v>0.39200000000000002</v>
      </c>
      <c r="W307" s="201">
        <v>0</v>
      </c>
      <c r="X307" s="202">
        <f>W307*H307</f>
        <v>0</v>
      </c>
      <c r="Y307" s="33"/>
      <c r="Z307" s="33"/>
      <c r="AA307" s="33"/>
      <c r="AB307" s="33"/>
      <c r="AC307" s="33"/>
      <c r="AD307" s="33"/>
      <c r="AE307" s="33"/>
      <c r="AR307" s="203" t="s">
        <v>275</v>
      </c>
      <c r="AT307" s="203" t="s">
        <v>346</v>
      </c>
      <c r="AU307" s="203" t="s">
        <v>89</v>
      </c>
      <c r="AY307" s="17" t="s">
        <v>168</v>
      </c>
      <c r="BE307" s="204">
        <f>IF(O307="základní",K307,0)</f>
        <v>0</v>
      </c>
      <c r="BF307" s="204">
        <f>IF(O307="snížená",K307,0)</f>
        <v>0</v>
      </c>
      <c r="BG307" s="204">
        <f>IF(O307="zákl. přenesená",K307,0)</f>
        <v>0</v>
      </c>
      <c r="BH307" s="204">
        <f>IF(O307="sníž. přenesená",K307,0)</f>
        <v>0</v>
      </c>
      <c r="BI307" s="204">
        <f>IF(O307="nulová",K307,0)</f>
        <v>0</v>
      </c>
      <c r="BJ307" s="17" t="s">
        <v>87</v>
      </c>
      <c r="BK307" s="204">
        <f>ROUND(P307*H307,2)</f>
        <v>0</v>
      </c>
      <c r="BL307" s="17" t="s">
        <v>191</v>
      </c>
      <c r="BM307" s="203" t="s">
        <v>7526</v>
      </c>
    </row>
    <row r="308" spans="1:65" s="2" customFormat="1">
      <c r="A308" s="33"/>
      <c r="B308" s="34"/>
      <c r="C308" s="35"/>
      <c r="D308" s="205" t="s">
        <v>178</v>
      </c>
      <c r="E308" s="35"/>
      <c r="F308" s="206" t="s">
        <v>7525</v>
      </c>
      <c r="G308" s="35"/>
      <c r="H308" s="35"/>
      <c r="I308" s="107"/>
      <c r="J308" s="107"/>
      <c r="K308" s="35"/>
      <c r="L308" s="35"/>
      <c r="M308" s="38"/>
      <c r="N308" s="207"/>
      <c r="O308" s="208"/>
      <c r="P308" s="62"/>
      <c r="Q308" s="62"/>
      <c r="R308" s="62"/>
      <c r="S308" s="62"/>
      <c r="T308" s="62"/>
      <c r="U308" s="62"/>
      <c r="V308" s="62"/>
      <c r="W308" s="62"/>
      <c r="X308" s="63"/>
      <c r="Y308" s="33"/>
      <c r="Z308" s="33"/>
      <c r="AA308" s="33"/>
      <c r="AB308" s="33"/>
      <c r="AC308" s="33"/>
      <c r="AD308" s="33"/>
      <c r="AE308" s="33"/>
      <c r="AT308" s="17" t="s">
        <v>178</v>
      </c>
      <c r="AU308" s="17" t="s">
        <v>89</v>
      </c>
    </row>
    <row r="309" spans="1:65" s="2" customFormat="1" ht="24" customHeight="1">
      <c r="A309" s="33"/>
      <c r="B309" s="34"/>
      <c r="C309" s="191" t="s">
        <v>656</v>
      </c>
      <c r="D309" s="191" t="s">
        <v>171</v>
      </c>
      <c r="E309" s="192" t="s">
        <v>7527</v>
      </c>
      <c r="F309" s="193" t="s">
        <v>7528</v>
      </c>
      <c r="G309" s="194" t="s">
        <v>460</v>
      </c>
      <c r="H309" s="195">
        <v>2</v>
      </c>
      <c r="I309" s="196"/>
      <c r="J309" s="196"/>
      <c r="K309" s="197">
        <f>ROUND(P309*H309,2)</f>
        <v>0</v>
      </c>
      <c r="L309" s="193" t="s">
        <v>175</v>
      </c>
      <c r="M309" s="38"/>
      <c r="N309" s="198" t="s">
        <v>20</v>
      </c>
      <c r="O309" s="199" t="s">
        <v>48</v>
      </c>
      <c r="P309" s="200">
        <f>I309+J309</f>
        <v>0</v>
      </c>
      <c r="Q309" s="200">
        <f>ROUND(I309*H309,2)</f>
        <v>0</v>
      </c>
      <c r="R309" s="200">
        <f>ROUND(J309*H309,2)</f>
        <v>0</v>
      </c>
      <c r="S309" s="62"/>
      <c r="T309" s="201">
        <f>S309*H309</f>
        <v>0</v>
      </c>
      <c r="U309" s="201">
        <v>0.12303</v>
      </c>
      <c r="V309" s="201">
        <f>U309*H309</f>
        <v>0.24606</v>
      </c>
      <c r="W309" s="201">
        <v>0</v>
      </c>
      <c r="X309" s="202">
        <f>W309*H309</f>
        <v>0</v>
      </c>
      <c r="Y309" s="33"/>
      <c r="Z309" s="33"/>
      <c r="AA309" s="33"/>
      <c r="AB309" s="33"/>
      <c r="AC309" s="33"/>
      <c r="AD309" s="33"/>
      <c r="AE309" s="33"/>
      <c r="AR309" s="203" t="s">
        <v>191</v>
      </c>
      <c r="AT309" s="203" t="s">
        <v>171</v>
      </c>
      <c r="AU309" s="203" t="s">
        <v>89</v>
      </c>
      <c r="AY309" s="17" t="s">
        <v>168</v>
      </c>
      <c r="BE309" s="204">
        <f>IF(O309="základní",K309,0)</f>
        <v>0</v>
      </c>
      <c r="BF309" s="204">
        <f>IF(O309="snížená",K309,0)</f>
        <v>0</v>
      </c>
      <c r="BG309" s="204">
        <f>IF(O309="zákl. přenesená",K309,0)</f>
        <v>0</v>
      </c>
      <c r="BH309" s="204">
        <f>IF(O309="sníž. přenesená",K309,0)</f>
        <v>0</v>
      </c>
      <c r="BI309" s="204">
        <f>IF(O309="nulová",K309,0)</f>
        <v>0</v>
      </c>
      <c r="BJ309" s="17" t="s">
        <v>87</v>
      </c>
      <c r="BK309" s="204">
        <f>ROUND(P309*H309,2)</f>
        <v>0</v>
      </c>
      <c r="BL309" s="17" t="s">
        <v>191</v>
      </c>
      <c r="BM309" s="203" t="s">
        <v>7529</v>
      </c>
    </row>
    <row r="310" spans="1:65" s="2" customFormat="1">
      <c r="A310" s="33"/>
      <c r="B310" s="34"/>
      <c r="C310" s="35"/>
      <c r="D310" s="205" t="s">
        <v>178</v>
      </c>
      <c r="E310" s="35"/>
      <c r="F310" s="206" t="s">
        <v>7528</v>
      </c>
      <c r="G310" s="35"/>
      <c r="H310" s="35"/>
      <c r="I310" s="107"/>
      <c r="J310" s="107"/>
      <c r="K310" s="35"/>
      <c r="L310" s="35"/>
      <c r="M310" s="38"/>
      <c r="N310" s="207"/>
      <c r="O310" s="208"/>
      <c r="P310" s="62"/>
      <c r="Q310" s="62"/>
      <c r="R310" s="62"/>
      <c r="S310" s="62"/>
      <c r="T310" s="62"/>
      <c r="U310" s="62"/>
      <c r="V310" s="62"/>
      <c r="W310" s="62"/>
      <c r="X310" s="63"/>
      <c r="Y310" s="33"/>
      <c r="Z310" s="33"/>
      <c r="AA310" s="33"/>
      <c r="AB310" s="33"/>
      <c r="AC310" s="33"/>
      <c r="AD310" s="33"/>
      <c r="AE310" s="33"/>
      <c r="AT310" s="17" t="s">
        <v>178</v>
      </c>
      <c r="AU310" s="17" t="s">
        <v>89</v>
      </c>
    </row>
    <row r="311" spans="1:65" s="2" customFormat="1" ht="24" customHeight="1">
      <c r="A311" s="33"/>
      <c r="B311" s="34"/>
      <c r="C311" s="225" t="s">
        <v>662</v>
      </c>
      <c r="D311" s="225" t="s">
        <v>346</v>
      </c>
      <c r="E311" s="226" t="s">
        <v>7530</v>
      </c>
      <c r="F311" s="227" t="s">
        <v>7531</v>
      </c>
      <c r="G311" s="228" t="s">
        <v>460</v>
      </c>
      <c r="H311" s="229">
        <v>2</v>
      </c>
      <c r="I311" s="230"/>
      <c r="J311" s="231"/>
      <c r="K311" s="232">
        <f>ROUND(P311*H311,2)</f>
        <v>0</v>
      </c>
      <c r="L311" s="227" t="s">
        <v>175</v>
      </c>
      <c r="M311" s="233"/>
      <c r="N311" s="234" t="s">
        <v>20</v>
      </c>
      <c r="O311" s="199" t="s">
        <v>48</v>
      </c>
      <c r="P311" s="200">
        <f>I311+J311</f>
        <v>0</v>
      </c>
      <c r="Q311" s="200">
        <f>ROUND(I311*H311,2)</f>
        <v>0</v>
      </c>
      <c r="R311" s="200">
        <f>ROUND(J311*H311,2)</f>
        <v>0</v>
      </c>
      <c r="S311" s="62"/>
      <c r="T311" s="201">
        <f>S311*H311</f>
        <v>0</v>
      </c>
      <c r="U311" s="201">
        <v>1.3299999999999999E-2</v>
      </c>
      <c r="V311" s="201">
        <f>U311*H311</f>
        <v>2.6599999999999999E-2</v>
      </c>
      <c r="W311" s="201">
        <v>0</v>
      </c>
      <c r="X311" s="202">
        <f>W311*H311</f>
        <v>0</v>
      </c>
      <c r="Y311" s="33"/>
      <c r="Z311" s="33"/>
      <c r="AA311" s="33"/>
      <c r="AB311" s="33"/>
      <c r="AC311" s="33"/>
      <c r="AD311" s="33"/>
      <c r="AE311" s="33"/>
      <c r="AR311" s="203" t="s">
        <v>275</v>
      </c>
      <c r="AT311" s="203" t="s">
        <v>346</v>
      </c>
      <c r="AU311" s="203" t="s">
        <v>89</v>
      </c>
      <c r="AY311" s="17" t="s">
        <v>168</v>
      </c>
      <c r="BE311" s="204">
        <f>IF(O311="základní",K311,0)</f>
        <v>0</v>
      </c>
      <c r="BF311" s="204">
        <f>IF(O311="snížená",K311,0)</f>
        <v>0</v>
      </c>
      <c r="BG311" s="204">
        <f>IF(O311="zákl. přenesená",K311,0)</f>
        <v>0</v>
      </c>
      <c r="BH311" s="204">
        <f>IF(O311="sníž. přenesená",K311,0)</f>
        <v>0</v>
      </c>
      <c r="BI311" s="204">
        <f>IF(O311="nulová",K311,0)</f>
        <v>0</v>
      </c>
      <c r="BJ311" s="17" t="s">
        <v>87</v>
      </c>
      <c r="BK311" s="204">
        <f>ROUND(P311*H311,2)</f>
        <v>0</v>
      </c>
      <c r="BL311" s="17" t="s">
        <v>191</v>
      </c>
      <c r="BM311" s="203" t="s">
        <v>7532</v>
      </c>
    </row>
    <row r="312" spans="1:65" s="2" customFormat="1" ht="19.5">
      <c r="A312" s="33"/>
      <c r="B312" s="34"/>
      <c r="C312" s="35"/>
      <c r="D312" s="205" t="s">
        <v>178</v>
      </c>
      <c r="E312" s="35"/>
      <c r="F312" s="206" t="s">
        <v>7531</v>
      </c>
      <c r="G312" s="35"/>
      <c r="H312" s="35"/>
      <c r="I312" s="107"/>
      <c r="J312" s="107"/>
      <c r="K312" s="35"/>
      <c r="L312" s="35"/>
      <c r="M312" s="38"/>
      <c r="N312" s="207"/>
      <c r="O312" s="208"/>
      <c r="P312" s="62"/>
      <c r="Q312" s="62"/>
      <c r="R312" s="62"/>
      <c r="S312" s="62"/>
      <c r="T312" s="62"/>
      <c r="U312" s="62"/>
      <c r="V312" s="62"/>
      <c r="W312" s="62"/>
      <c r="X312" s="63"/>
      <c r="Y312" s="33"/>
      <c r="Z312" s="33"/>
      <c r="AA312" s="33"/>
      <c r="AB312" s="33"/>
      <c r="AC312" s="33"/>
      <c r="AD312" s="33"/>
      <c r="AE312" s="33"/>
      <c r="AT312" s="17" t="s">
        <v>178</v>
      </c>
      <c r="AU312" s="17" t="s">
        <v>89</v>
      </c>
    </row>
    <row r="313" spans="1:65" s="2" customFormat="1" ht="24" customHeight="1">
      <c r="A313" s="33"/>
      <c r="B313" s="34"/>
      <c r="C313" s="191" t="s">
        <v>667</v>
      </c>
      <c r="D313" s="191" t="s">
        <v>171</v>
      </c>
      <c r="E313" s="192" t="s">
        <v>7533</v>
      </c>
      <c r="F313" s="193" t="s">
        <v>7534</v>
      </c>
      <c r="G313" s="194" t="s">
        <v>460</v>
      </c>
      <c r="H313" s="195">
        <v>1</v>
      </c>
      <c r="I313" s="196"/>
      <c r="J313" s="196"/>
      <c r="K313" s="197">
        <f>ROUND(P313*H313,2)</f>
        <v>0</v>
      </c>
      <c r="L313" s="193" t="s">
        <v>175</v>
      </c>
      <c r="M313" s="38"/>
      <c r="N313" s="198" t="s">
        <v>20</v>
      </c>
      <c r="O313" s="199" t="s">
        <v>48</v>
      </c>
      <c r="P313" s="200">
        <f>I313+J313</f>
        <v>0</v>
      </c>
      <c r="Q313" s="200">
        <f>ROUND(I313*H313,2)</f>
        <v>0</v>
      </c>
      <c r="R313" s="200">
        <f>ROUND(J313*H313,2)</f>
        <v>0</v>
      </c>
      <c r="S313" s="62"/>
      <c r="T313" s="201">
        <f>S313*H313</f>
        <v>0</v>
      </c>
      <c r="U313" s="201">
        <v>0.32906000000000002</v>
      </c>
      <c r="V313" s="201">
        <f>U313*H313</f>
        <v>0.32906000000000002</v>
      </c>
      <c r="W313" s="201">
        <v>0</v>
      </c>
      <c r="X313" s="202">
        <f>W313*H313</f>
        <v>0</v>
      </c>
      <c r="Y313" s="33"/>
      <c r="Z313" s="33"/>
      <c r="AA313" s="33"/>
      <c r="AB313" s="33"/>
      <c r="AC313" s="33"/>
      <c r="AD313" s="33"/>
      <c r="AE313" s="33"/>
      <c r="AR313" s="203" t="s">
        <v>191</v>
      </c>
      <c r="AT313" s="203" t="s">
        <v>171</v>
      </c>
      <c r="AU313" s="203" t="s">
        <v>89</v>
      </c>
      <c r="AY313" s="17" t="s">
        <v>168</v>
      </c>
      <c r="BE313" s="204">
        <f>IF(O313="základní",K313,0)</f>
        <v>0</v>
      </c>
      <c r="BF313" s="204">
        <f>IF(O313="snížená",K313,0)</f>
        <v>0</v>
      </c>
      <c r="BG313" s="204">
        <f>IF(O313="zákl. přenesená",K313,0)</f>
        <v>0</v>
      </c>
      <c r="BH313" s="204">
        <f>IF(O313="sníž. přenesená",K313,0)</f>
        <v>0</v>
      </c>
      <c r="BI313" s="204">
        <f>IF(O313="nulová",K313,0)</f>
        <v>0</v>
      </c>
      <c r="BJ313" s="17" t="s">
        <v>87</v>
      </c>
      <c r="BK313" s="204">
        <f>ROUND(P313*H313,2)</f>
        <v>0</v>
      </c>
      <c r="BL313" s="17" t="s">
        <v>191</v>
      </c>
      <c r="BM313" s="203" t="s">
        <v>7535</v>
      </c>
    </row>
    <row r="314" spans="1:65" s="2" customFormat="1">
      <c r="A314" s="33"/>
      <c r="B314" s="34"/>
      <c r="C314" s="35"/>
      <c r="D314" s="205" t="s">
        <v>178</v>
      </c>
      <c r="E314" s="35"/>
      <c r="F314" s="206" t="s">
        <v>7534</v>
      </c>
      <c r="G314" s="35"/>
      <c r="H314" s="35"/>
      <c r="I314" s="107"/>
      <c r="J314" s="107"/>
      <c r="K314" s="35"/>
      <c r="L314" s="35"/>
      <c r="M314" s="38"/>
      <c r="N314" s="207"/>
      <c r="O314" s="208"/>
      <c r="P314" s="62"/>
      <c r="Q314" s="62"/>
      <c r="R314" s="62"/>
      <c r="S314" s="62"/>
      <c r="T314" s="62"/>
      <c r="U314" s="62"/>
      <c r="V314" s="62"/>
      <c r="W314" s="62"/>
      <c r="X314" s="63"/>
      <c r="Y314" s="33"/>
      <c r="Z314" s="33"/>
      <c r="AA314" s="33"/>
      <c r="AB314" s="33"/>
      <c r="AC314" s="33"/>
      <c r="AD314" s="33"/>
      <c r="AE314" s="33"/>
      <c r="AT314" s="17" t="s">
        <v>178</v>
      </c>
      <c r="AU314" s="17" t="s">
        <v>89</v>
      </c>
    </row>
    <row r="315" spans="1:65" s="2" customFormat="1" ht="24" customHeight="1">
      <c r="A315" s="33"/>
      <c r="B315" s="34"/>
      <c r="C315" s="225" t="s">
        <v>676</v>
      </c>
      <c r="D315" s="225" t="s">
        <v>346</v>
      </c>
      <c r="E315" s="226" t="s">
        <v>7536</v>
      </c>
      <c r="F315" s="227" t="s">
        <v>7537</v>
      </c>
      <c r="G315" s="228" t="s">
        <v>460</v>
      </c>
      <c r="H315" s="229">
        <v>1</v>
      </c>
      <c r="I315" s="230"/>
      <c r="J315" s="231"/>
      <c r="K315" s="232">
        <f>ROUND(P315*H315,2)</f>
        <v>0</v>
      </c>
      <c r="L315" s="227" t="s">
        <v>175</v>
      </c>
      <c r="M315" s="233"/>
      <c r="N315" s="234" t="s">
        <v>20</v>
      </c>
      <c r="O315" s="199" t="s">
        <v>48</v>
      </c>
      <c r="P315" s="200">
        <f>I315+J315</f>
        <v>0</v>
      </c>
      <c r="Q315" s="200">
        <f>ROUND(I315*H315,2)</f>
        <v>0</v>
      </c>
      <c r="R315" s="200">
        <f>ROUND(J315*H315,2)</f>
        <v>0</v>
      </c>
      <c r="S315" s="62"/>
      <c r="T315" s="201">
        <f>S315*H315</f>
        <v>0</v>
      </c>
      <c r="U315" s="201">
        <v>2.9499999999999998E-2</v>
      </c>
      <c r="V315" s="201">
        <f>U315*H315</f>
        <v>2.9499999999999998E-2</v>
      </c>
      <c r="W315" s="201">
        <v>0</v>
      </c>
      <c r="X315" s="202">
        <f>W315*H315</f>
        <v>0</v>
      </c>
      <c r="Y315" s="33"/>
      <c r="Z315" s="33"/>
      <c r="AA315" s="33"/>
      <c r="AB315" s="33"/>
      <c r="AC315" s="33"/>
      <c r="AD315" s="33"/>
      <c r="AE315" s="33"/>
      <c r="AR315" s="203" t="s">
        <v>275</v>
      </c>
      <c r="AT315" s="203" t="s">
        <v>346</v>
      </c>
      <c r="AU315" s="203" t="s">
        <v>89</v>
      </c>
      <c r="AY315" s="17" t="s">
        <v>168</v>
      </c>
      <c r="BE315" s="204">
        <f>IF(O315="základní",K315,0)</f>
        <v>0</v>
      </c>
      <c r="BF315" s="204">
        <f>IF(O315="snížená",K315,0)</f>
        <v>0</v>
      </c>
      <c r="BG315" s="204">
        <f>IF(O315="zákl. přenesená",K315,0)</f>
        <v>0</v>
      </c>
      <c r="BH315" s="204">
        <f>IF(O315="sníž. přenesená",K315,0)</f>
        <v>0</v>
      </c>
      <c r="BI315" s="204">
        <f>IF(O315="nulová",K315,0)</f>
        <v>0</v>
      </c>
      <c r="BJ315" s="17" t="s">
        <v>87</v>
      </c>
      <c r="BK315" s="204">
        <f>ROUND(P315*H315,2)</f>
        <v>0</v>
      </c>
      <c r="BL315" s="17" t="s">
        <v>191</v>
      </c>
      <c r="BM315" s="203" t="s">
        <v>7538</v>
      </c>
    </row>
    <row r="316" spans="1:65" s="2" customFormat="1">
      <c r="A316" s="33"/>
      <c r="B316" s="34"/>
      <c r="C316" s="35"/>
      <c r="D316" s="205" t="s">
        <v>178</v>
      </c>
      <c r="E316" s="35"/>
      <c r="F316" s="206" t="s">
        <v>7537</v>
      </c>
      <c r="G316" s="35"/>
      <c r="H316" s="35"/>
      <c r="I316" s="107"/>
      <c r="J316" s="107"/>
      <c r="K316" s="35"/>
      <c r="L316" s="35"/>
      <c r="M316" s="38"/>
      <c r="N316" s="207"/>
      <c r="O316" s="208"/>
      <c r="P316" s="62"/>
      <c r="Q316" s="62"/>
      <c r="R316" s="62"/>
      <c r="S316" s="62"/>
      <c r="T316" s="62"/>
      <c r="U316" s="62"/>
      <c r="V316" s="62"/>
      <c r="W316" s="62"/>
      <c r="X316" s="63"/>
      <c r="Y316" s="33"/>
      <c r="Z316" s="33"/>
      <c r="AA316" s="33"/>
      <c r="AB316" s="33"/>
      <c r="AC316" s="33"/>
      <c r="AD316" s="33"/>
      <c r="AE316" s="33"/>
      <c r="AT316" s="17" t="s">
        <v>178</v>
      </c>
      <c r="AU316" s="17" t="s">
        <v>89</v>
      </c>
    </row>
    <row r="317" spans="1:65" s="12" customFormat="1" ht="22.9" customHeight="1">
      <c r="B317" s="174"/>
      <c r="C317" s="175"/>
      <c r="D317" s="176" t="s">
        <v>78</v>
      </c>
      <c r="E317" s="189" t="s">
        <v>1798</v>
      </c>
      <c r="F317" s="189" t="s">
        <v>1799</v>
      </c>
      <c r="G317" s="175"/>
      <c r="H317" s="175"/>
      <c r="I317" s="178"/>
      <c r="J317" s="178"/>
      <c r="K317" s="190">
        <f>BK317</f>
        <v>0</v>
      </c>
      <c r="L317" s="175"/>
      <c r="M317" s="180"/>
      <c r="N317" s="181"/>
      <c r="O317" s="182"/>
      <c r="P317" s="182"/>
      <c r="Q317" s="183">
        <f>SUM(Q318:Q330)</f>
        <v>0</v>
      </c>
      <c r="R317" s="183">
        <f>SUM(R318:R330)</f>
        <v>0</v>
      </c>
      <c r="S317" s="182"/>
      <c r="T317" s="184">
        <f>SUM(T318:T330)</f>
        <v>0</v>
      </c>
      <c r="U317" s="182"/>
      <c r="V317" s="184">
        <f>SUM(V318:V330)</f>
        <v>0</v>
      </c>
      <c r="W317" s="182"/>
      <c r="X317" s="185">
        <f>SUM(X318:X330)</f>
        <v>0</v>
      </c>
      <c r="AR317" s="186" t="s">
        <v>87</v>
      </c>
      <c r="AT317" s="187" t="s">
        <v>78</v>
      </c>
      <c r="AU317" s="187" t="s">
        <v>87</v>
      </c>
      <c r="AY317" s="186" t="s">
        <v>168</v>
      </c>
      <c r="BK317" s="188">
        <f>SUM(BK318:BK330)</f>
        <v>0</v>
      </c>
    </row>
    <row r="318" spans="1:65" s="2" customFormat="1" ht="24" customHeight="1">
      <c r="A318" s="33"/>
      <c r="B318" s="34"/>
      <c r="C318" s="191" t="s">
        <v>685</v>
      </c>
      <c r="D318" s="191" t="s">
        <v>171</v>
      </c>
      <c r="E318" s="192" t="s">
        <v>7539</v>
      </c>
      <c r="F318" s="193" t="s">
        <v>7540</v>
      </c>
      <c r="G318" s="194" t="s">
        <v>322</v>
      </c>
      <c r="H318" s="195">
        <v>10.032</v>
      </c>
      <c r="I318" s="196"/>
      <c r="J318" s="196"/>
      <c r="K318" s="197">
        <f>ROUND(P318*H318,2)</f>
        <v>0</v>
      </c>
      <c r="L318" s="193" t="s">
        <v>175</v>
      </c>
      <c r="M318" s="38"/>
      <c r="N318" s="198" t="s">
        <v>20</v>
      </c>
      <c r="O318" s="199" t="s">
        <v>48</v>
      </c>
      <c r="P318" s="200">
        <f>I318+J318</f>
        <v>0</v>
      </c>
      <c r="Q318" s="200">
        <f>ROUND(I318*H318,2)</f>
        <v>0</v>
      </c>
      <c r="R318" s="200">
        <f>ROUND(J318*H318,2)</f>
        <v>0</v>
      </c>
      <c r="S318" s="62"/>
      <c r="T318" s="201">
        <f>S318*H318</f>
        <v>0</v>
      </c>
      <c r="U318" s="201">
        <v>0</v>
      </c>
      <c r="V318" s="201">
        <f>U318*H318</f>
        <v>0</v>
      </c>
      <c r="W318" s="201">
        <v>0</v>
      </c>
      <c r="X318" s="202">
        <f>W318*H318</f>
        <v>0</v>
      </c>
      <c r="Y318" s="33"/>
      <c r="Z318" s="33"/>
      <c r="AA318" s="33"/>
      <c r="AB318" s="33"/>
      <c r="AC318" s="33"/>
      <c r="AD318" s="33"/>
      <c r="AE318" s="33"/>
      <c r="AR318" s="203" t="s">
        <v>191</v>
      </c>
      <c r="AT318" s="203" t="s">
        <v>171</v>
      </c>
      <c r="AU318" s="203" t="s">
        <v>89</v>
      </c>
      <c r="AY318" s="17" t="s">
        <v>168</v>
      </c>
      <c r="BE318" s="204">
        <f>IF(O318="základní",K318,0)</f>
        <v>0</v>
      </c>
      <c r="BF318" s="204">
        <f>IF(O318="snížená",K318,0)</f>
        <v>0</v>
      </c>
      <c r="BG318" s="204">
        <f>IF(O318="zákl. přenesená",K318,0)</f>
        <v>0</v>
      </c>
      <c r="BH318" s="204">
        <f>IF(O318="sníž. přenesená",K318,0)</f>
        <v>0</v>
      </c>
      <c r="BI318" s="204">
        <f>IF(O318="nulová",K318,0)</f>
        <v>0</v>
      </c>
      <c r="BJ318" s="17" t="s">
        <v>87</v>
      </c>
      <c r="BK318" s="204">
        <f>ROUND(P318*H318,2)</f>
        <v>0</v>
      </c>
      <c r="BL318" s="17" t="s">
        <v>191</v>
      </c>
      <c r="BM318" s="203" t="s">
        <v>7541</v>
      </c>
    </row>
    <row r="319" spans="1:65" s="2" customFormat="1" ht="19.5">
      <c r="A319" s="33"/>
      <c r="B319" s="34"/>
      <c r="C319" s="35"/>
      <c r="D319" s="205" t="s">
        <v>178</v>
      </c>
      <c r="E319" s="35"/>
      <c r="F319" s="206" t="s">
        <v>7542</v>
      </c>
      <c r="G319" s="35"/>
      <c r="H319" s="35"/>
      <c r="I319" s="107"/>
      <c r="J319" s="107"/>
      <c r="K319" s="35"/>
      <c r="L319" s="35"/>
      <c r="M319" s="38"/>
      <c r="N319" s="207"/>
      <c r="O319" s="208"/>
      <c r="P319" s="62"/>
      <c r="Q319" s="62"/>
      <c r="R319" s="62"/>
      <c r="S319" s="62"/>
      <c r="T319" s="62"/>
      <c r="U319" s="62"/>
      <c r="V319" s="62"/>
      <c r="W319" s="62"/>
      <c r="X319" s="63"/>
      <c r="Y319" s="33"/>
      <c r="Z319" s="33"/>
      <c r="AA319" s="33"/>
      <c r="AB319" s="33"/>
      <c r="AC319" s="33"/>
      <c r="AD319" s="33"/>
      <c r="AE319" s="33"/>
      <c r="AT319" s="17" t="s">
        <v>178</v>
      </c>
      <c r="AU319" s="17" t="s">
        <v>89</v>
      </c>
    </row>
    <row r="320" spans="1:65" s="2" customFormat="1" ht="24" customHeight="1">
      <c r="A320" s="33"/>
      <c r="B320" s="34"/>
      <c r="C320" s="191" t="s">
        <v>690</v>
      </c>
      <c r="D320" s="191" t="s">
        <v>171</v>
      </c>
      <c r="E320" s="192" t="s">
        <v>7543</v>
      </c>
      <c r="F320" s="193" t="s">
        <v>7544</v>
      </c>
      <c r="G320" s="194" t="s">
        <v>322</v>
      </c>
      <c r="H320" s="195">
        <v>290.928</v>
      </c>
      <c r="I320" s="196"/>
      <c r="J320" s="196"/>
      <c r="K320" s="197">
        <f>ROUND(P320*H320,2)</f>
        <v>0</v>
      </c>
      <c r="L320" s="193" t="s">
        <v>175</v>
      </c>
      <c r="M320" s="38"/>
      <c r="N320" s="198" t="s">
        <v>20</v>
      </c>
      <c r="O320" s="199" t="s">
        <v>48</v>
      </c>
      <c r="P320" s="200">
        <f>I320+J320</f>
        <v>0</v>
      </c>
      <c r="Q320" s="200">
        <f>ROUND(I320*H320,2)</f>
        <v>0</v>
      </c>
      <c r="R320" s="200">
        <f>ROUND(J320*H320,2)</f>
        <v>0</v>
      </c>
      <c r="S320" s="62"/>
      <c r="T320" s="201">
        <f>S320*H320</f>
        <v>0</v>
      </c>
      <c r="U320" s="201">
        <v>0</v>
      </c>
      <c r="V320" s="201">
        <f>U320*H320</f>
        <v>0</v>
      </c>
      <c r="W320" s="201">
        <v>0</v>
      </c>
      <c r="X320" s="202">
        <f>W320*H320</f>
        <v>0</v>
      </c>
      <c r="Y320" s="33"/>
      <c r="Z320" s="33"/>
      <c r="AA320" s="33"/>
      <c r="AB320" s="33"/>
      <c r="AC320" s="33"/>
      <c r="AD320" s="33"/>
      <c r="AE320" s="33"/>
      <c r="AR320" s="203" t="s">
        <v>191</v>
      </c>
      <c r="AT320" s="203" t="s">
        <v>171</v>
      </c>
      <c r="AU320" s="203" t="s">
        <v>89</v>
      </c>
      <c r="AY320" s="17" t="s">
        <v>168</v>
      </c>
      <c r="BE320" s="204">
        <f>IF(O320="základní",K320,0)</f>
        <v>0</v>
      </c>
      <c r="BF320" s="204">
        <f>IF(O320="snížená",K320,0)</f>
        <v>0</v>
      </c>
      <c r="BG320" s="204">
        <f>IF(O320="zákl. přenesená",K320,0)</f>
        <v>0</v>
      </c>
      <c r="BH320" s="204">
        <f>IF(O320="sníž. přenesená",K320,0)</f>
        <v>0</v>
      </c>
      <c r="BI320" s="204">
        <f>IF(O320="nulová",K320,0)</f>
        <v>0</v>
      </c>
      <c r="BJ320" s="17" t="s">
        <v>87</v>
      </c>
      <c r="BK320" s="204">
        <f>ROUND(P320*H320,2)</f>
        <v>0</v>
      </c>
      <c r="BL320" s="17" t="s">
        <v>191</v>
      </c>
      <c r="BM320" s="203" t="s">
        <v>7545</v>
      </c>
    </row>
    <row r="321" spans="1:65" s="2" customFormat="1" ht="29.25">
      <c r="A321" s="33"/>
      <c r="B321" s="34"/>
      <c r="C321" s="35"/>
      <c r="D321" s="205" t="s">
        <v>178</v>
      </c>
      <c r="E321" s="35"/>
      <c r="F321" s="206" t="s">
        <v>7546</v>
      </c>
      <c r="G321" s="35"/>
      <c r="H321" s="35"/>
      <c r="I321" s="107"/>
      <c r="J321" s="107"/>
      <c r="K321" s="35"/>
      <c r="L321" s="35"/>
      <c r="M321" s="38"/>
      <c r="N321" s="207"/>
      <c r="O321" s="208"/>
      <c r="P321" s="62"/>
      <c r="Q321" s="62"/>
      <c r="R321" s="62"/>
      <c r="S321" s="62"/>
      <c r="T321" s="62"/>
      <c r="U321" s="62"/>
      <c r="V321" s="62"/>
      <c r="W321" s="62"/>
      <c r="X321" s="63"/>
      <c r="Y321" s="33"/>
      <c r="Z321" s="33"/>
      <c r="AA321" s="33"/>
      <c r="AB321" s="33"/>
      <c r="AC321" s="33"/>
      <c r="AD321" s="33"/>
      <c r="AE321" s="33"/>
      <c r="AT321" s="17" t="s">
        <v>178</v>
      </c>
      <c r="AU321" s="17" t="s">
        <v>89</v>
      </c>
    </row>
    <row r="322" spans="1:65" s="13" customFormat="1">
      <c r="B322" s="210"/>
      <c r="C322" s="211"/>
      <c r="D322" s="205" t="s">
        <v>181</v>
      </c>
      <c r="E322" s="211"/>
      <c r="F322" s="213" t="s">
        <v>7547</v>
      </c>
      <c r="G322" s="211"/>
      <c r="H322" s="214">
        <v>290.928</v>
      </c>
      <c r="I322" s="215"/>
      <c r="J322" s="215"/>
      <c r="K322" s="211"/>
      <c r="L322" s="211"/>
      <c r="M322" s="216"/>
      <c r="N322" s="217"/>
      <c r="O322" s="218"/>
      <c r="P322" s="218"/>
      <c r="Q322" s="218"/>
      <c r="R322" s="218"/>
      <c r="S322" s="218"/>
      <c r="T322" s="218"/>
      <c r="U322" s="218"/>
      <c r="V322" s="218"/>
      <c r="W322" s="218"/>
      <c r="X322" s="219"/>
      <c r="AT322" s="220" t="s">
        <v>181</v>
      </c>
      <c r="AU322" s="220" t="s">
        <v>89</v>
      </c>
      <c r="AV322" s="13" t="s">
        <v>89</v>
      </c>
      <c r="AW322" s="13" t="s">
        <v>4</v>
      </c>
      <c r="AX322" s="13" t="s">
        <v>87</v>
      </c>
      <c r="AY322" s="220" t="s">
        <v>168</v>
      </c>
    </row>
    <row r="323" spans="1:65" s="2" customFormat="1" ht="24" customHeight="1">
      <c r="A323" s="33"/>
      <c r="B323" s="34"/>
      <c r="C323" s="191" t="s">
        <v>700</v>
      </c>
      <c r="D323" s="191" t="s">
        <v>171</v>
      </c>
      <c r="E323" s="192" t="s">
        <v>7548</v>
      </c>
      <c r="F323" s="193" t="s">
        <v>7549</v>
      </c>
      <c r="G323" s="194" t="s">
        <v>322</v>
      </c>
      <c r="H323" s="195">
        <v>10.032</v>
      </c>
      <c r="I323" s="196"/>
      <c r="J323" s="196"/>
      <c r="K323" s="197">
        <f>ROUND(P323*H323,2)</f>
        <v>0</v>
      </c>
      <c r="L323" s="193" t="s">
        <v>175</v>
      </c>
      <c r="M323" s="38"/>
      <c r="N323" s="198" t="s">
        <v>20</v>
      </c>
      <c r="O323" s="199" t="s">
        <v>48</v>
      </c>
      <c r="P323" s="200">
        <f>I323+J323</f>
        <v>0</v>
      </c>
      <c r="Q323" s="200">
        <f>ROUND(I323*H323,2)</f>
        <v>0</v>
      </c>
      <c r="R323" s="200">
        <f>ROUND(J323*H323,2)</f>
        <v>0</v>
      </c>
      <c r="S323" s="62"/>
      <c r="T323" s="201">
        <f>S323*H323</f>
        <v>0</v>
      </c>
      <c r="U323" s="201">
        <v>0</v>
      </c>
      <c r="V323" s="201">
        <f>U323*H323</f>
        <v>0</v>
      </c>
      <c r="W323" s="201">
        <v>0</v>
      </c>
      <c r="X323" s="202">
        <f>W323*H323</f>
        <v>0</v>
      </c>
      <c r="Y323" s="33"/>
      <c r="Z323" s="33"/>
      <c r="AA323" s="33"/>
      <c r="AB323" s="33"/>
      <c r="AC323" s="33"/>
      <c r="AD323" s="33"/>
      <c r="AE323" s="33"/>
      <c r="AR323" s="203" t="s">
        <v>191</v>
      </c>
      <c r="AT323" s="203" t="s">
        <v>171</v>
      </c>
      <c r="AU323" s="203" t="s">
        <v>89</v>
      </c>
      <c r="AY323" s="17" t="s">
        <v>168</v>
      </c>
      <c r="BE323" s="204">
        <f>IF(O323="základní",K323,0)</f>
        <v>0</v>
      </c>
      <c r="BF323" s="204">
        <f>IF(O323="snížená",K323,0)</f>
        <v>0</v>
      </c>
      <c r="BG323" s="204">
        <f>IF(O323="zákl. přenesená",K323,0)</f>
        <v>0</v>
      </c>
      <c r="BH323" s="204">
        <f>IF(O323="sníž. přenesená",K323,0)</f>
        <v>0</v>
      </c>
      <c r="BI323" s="204">
        <f>IF(O323="nulová",K323,0)</f>
        <v>0</v>
      </c>
      <c r="BJ323" s="17" t="s">
        <v>87</v>
      </c>
      <c r="BK323" s="204">
        <f>ROUND(P323*H323,2)</f>
        <v>0</v>
      </c>
      <c r="BL323" s="17" t="s">
        <v>191</v>
      </c>
      <c r="BM323" s="203" t="s">
        <v>7550</v>
      </c>
    </row>
    <row r="324" spans="1:65" s="2" customFormat="1" ht="19.5">
      <c r="A324" s="33"/>
      <c r="B324" s="34"/>
      <c r="C324" s="35"/>
      <c r="D324" s="205" t="s">
        <v>178</v>
      </c>
      <c r="E324" s="35"/>
      <c r="F324" s="206" t="s">
        <v>7551</v>
      </c>
      <c r="G324" s="35"/>
      <c r="H324" s="35"/>
      <c r="I324" s="107"/>
      <c r="J324" s="107"/>
      <c r="K324" s="35"/>
      <c r="L324" s="35"/>
      <c r="M324" s="38"/>
      <c r="N324" s="207"/>
      <c r="O324" s="208"/>
      <c r="P324" s="62"/>
      <c r="Q324" s="62"/>
      <c r="R324" s="62"/>
      <c r="S324" s="62"/>
      <c r="T324" s="62"/>
      <c r="U324" s="62"/>
      <c r="V324" s="62"/>
      <c r="W324" s="62"/>
      <c r="X324" s="63"/>
      <c r="Y324" s="33"/>
      <c r="Z324" s="33"/>
      <c r="AA324" s="33"/>
      <c r="AB324" s="33"/>
      <c r="AC324" s="33"/>
      <c r="AD324" s="33"/>
      <c r="AE324" s="33"/>
      <c r="AT324" s="17" t="s">
        <v>178</v>
      </c>
      <c r="AU324" s="17" t="s">
        <v>89</v>
      </c>
    </row>
    <row r="325" spans="1:65" s="2" customFormat="1" ht="24" customHeight="1">
      <c r="A325" s="33"/>
      <c r="B325" s="34"/>
      <c r="C325" s="191" t="s">
        <v>706</v>
      </c>
      <c r="D325" s="191" t="s">
        <v>171</v>
      </c>
      <c r="E325" s="192" t="s">
        <v>1831</v>
      </c>
      <c r="F325" s="193" t="s">
        <v>1832</v>
      </c>
      <c r="G325" s="194" t="s">
        <v>322</v>
      </c>
      <c r="H325" s="195">
        <v>0.18</v>
      </c>
      <c r="I325" s="196"/>
      <c r="J325" s="196"/>
      <c r="K325" s="197">
        <f>ROUND(P325*H325,2)</f>
        <v>0</v>
      </c>
      <c r="L325" s="193" t="s">
        <v>175</v>
      </c>
      <c r="M325" s="38"/>
      <c r="N325" s="198" t="s">
        <v>20</v>
      </c>
      <c r="O325" s="199" t="s">
        <v>48</v>
      </c>
      <c r="P325" s="200">
        <f>I325+J325</f>
        <v>0</v>
      </c>
      <c r="Q325" s="200">
        <f>ROUND(I325*H325,2)</f>
        <v>0</v>
      </c>
      <c r="R325" s="200">
        <f>ROUND(J325*H325,2)</f>
        <v>0</v>
      </c>
      <c r="S325" s="62"/>
      <c r="T325" s="201">
        <f>S325*H325</f>
        <v>0</v>
      </c>
      <c r="U325" s="201">
        <v>0</v>
      </c>
      <c r="V325" s="201">
        <f>U325*H325</f>
        <v>0</v>
      </c>
      <c r="W325" s="201">
        <v>0</v>
      </c>
      <c r="X325" s="202">
        <f>W325*H325</f>
        <v>0</v>
      </c>
      <c r="Y325" s="33"/>
      <c r="Z325" s="33"/>
      <c r="AA325" s="33"/>
      <c r="AB325" s="33"/>
      <c r="AC325" s="33"/>
      <c r="AD325" s="33"/>
      <c r="AE325" s="33"/>
      <c r="AR325" s="203" t="s">
        <v>191</v>
      </c>
      <c r="AT325" s="203" t="s">
        <v>171</v>
      </c>
      <c r="AU325" s="203" t="s">
        <v>89</v>
      </c>
      <c r="AY325" s="17" t="s">
        <v>168</v>
      </c>
      <c r="BE325" s="204">
        <f>IF(O325="základní",K325,0)</f>
        <v>0</v>
      </c>
      <c r="BF325" s="204">
        <f>IF(O325="snížená",K325,0)</f>
        <v>0</v>
      </c>
      <c r="BG325" s="204">
        <f>IF(O325="zákl. přenesená",K325,0)</f>
        <v>0</v>
      </c>
      <c r="BH325" s="204">
        <f>IF(O325="sníž. přenesená",K325,0)</f>
        <v>0</v>
      </c>
      <c r="BI325" s="204">
        <f>IF(O325="nulová",K325,0)</f>
        <v>0</v>
      </c>
      <c r="BJ325" s="17" t="s">
        <v>87</v>
      </c>
      <c r="BK325" s="204">
        <f>ROUND(P325*H325,2)</f>
        <v>0</v>
      </c>
      <c r="BL325" s="17" t="s">
        <v>191</v>
      </c>
      <c r="BM325" s="203" t="s">
        <v>7552</v>
      </c>
    </row>
    <row r="326" spans="1:65" s="2" customFormat="1" ht="19.5">
      <c r="A326" s="33"/>
      <c r="B326" s="34"/>
      <c r="C326" s="35"/>
      <c r="D326" s="205" t="s">
        <v>178</v>
      </c>
      <c r="E326" s="35"/>
      <c r="F326" s="206" t="s">
        <v>1834</v>
      </c>
      <c r="G326" s="35"/>
      <c r="H326" s="35"/>
      <c r="I326" s="107"/>
      <c r="J326" s="107"/>
      <c r="K326" s="35"/>
      <c r="L326" s="35"/>
      <c r="M326" s="38"/>
      <c r="N326" s="207"/>
      <c r="O326" s="208"/>
      <c r="P326" s="62"/>
      <c r="Q326" s="62"/>
      <c r="R326" s="62"/>
      <c r="S326" s="62"/>
      <c r="T326" s="62"/>
      <c r="U326" s="62"/>
      <c r="V326" s="62"/>
      <c r="W326" s="62"/>
      <c r="X326" s="63"/>
      <c r="Y326" s="33"/>
      <c r="Z326" s="33"/>
      <c r="AA326" s="33"/>
      <c r="AB326" s="33"/>
      <c r="AC326" s="33"/>
      <c r="AD326" s="33"/>
      <c r="AE326" s="33"/>
      <c r="AT326" s="17" t="s">
        <v>178</v>
      </c>
      <c r="AU326" s="17" t="s">
        <v>89</v>
      </c>
    </row>
    <row r="327" spans="1:65" s="2" customFormat="1" ht="97.5">
      <c r="A327" s="33"/>
      <c r="B327" s="34"/>
      <c r="C327" s="35"/>
      <c r="D327" s="205" t="s">
        <v>231</v>
      </c>
      <c r="E327" s="35"/>
      <c r="F327" s="209" t="s">
        <v>1835</v>
      </c>
      <c r="G327" s="35"/>
      <c r="H327" s="35"/>
      <c r="I327" s="107"/>
      <c r="J327" s="107"/>
      <c r="K327" s="35"/>
      <c r="L327" s="35"/>
      <c r="M327" s="38"/>
      <c r="N327" s="207"/>
      <c r="O327" s="208"/>
      <c r="P327" s="62"/>
      <c r="Q327" s="62"/>
      <c r="R327" s="62"/>
      <c r="S327" s="62"/>
      <c r="T327" s="62"/>
      <c r="U327" s="62"/>
      <c r="V327" s="62"/>
      <c r="W327" s="62"/>
      <c r="X327" s="63"/>
      <c r="Y327" s="33"/>
      <c r="Z327" s="33"/>
      <c r="AA327" s="33"/>
      <c r="AB327" s="33"/>
      <c r="AC327" s="33"/>
      <c r="AD327" s="33"/>
      <c r="AE327" s="33"/>
      <c r="AT327" s="17" t="s">
        <v>231</v>
      </c>
      <c r="AU327" s="17" t="s">
        <v>89</v>
      </c>
    </row>
    <row r="328" spans="1:65" s="2" customFormat="1" ht="36" customHeight="1">
      <c r="A328" s="33"/>
      <c r="B328" s="34"/>
      <c r="C328" s="191" t="s">
        <v>711</v>
      </c>
      <c r="D328" s="191" t="s">
        <v>171</v>
      </c>
      <c r="E328" s="192" t="s">
        <v>1838</v>
      </c>
      <c r="F328" s="193" t="s">
        <v>1839</v>
      </c>
      <c r="G328" s="194" t="s">
        <v>322</v>
      </c>
      <c r="H328" s="195">
        <v>7.891</v>
      </c>
      <c r="I328" s="196"/>
      <c r="J328" s="196"/>
      <c r="K328" s="197">
        <f>ROUND(P328*H328,2)</f>
        <v>0</v>
      </c>
      <c r="L328" s="193" t="s">
        <v>175</v>
      </c>
      <c r="M328" s="38"/>
      <c r="N328" s="198" t="s">
        <v>20</v>
      </c>
      <c r="O328" s="199" t="s">
        <v>48</v>
      </c>
      <c r="P328" s="200">
        <f>I328+J328</f>
        <v>0</v>
      </c>
      <c r="Q328" s="200">
        <f>ROUND(I328*H328,2)</f>
        <v>0</v>
      </c>
      <c r="R328" s="200">
        <f>ROUND(J328*H328,2)</f>
        <v>0</v>
      </c>
      <c r="S328" s="62"/>
      <c r="T328" s="201">
        <f>S328*H328</f>
        <v>0</v>
      </c>
      <c r="U328" s="201">
        <v>0</v>
      </c>
      <c r="V328" s="201">
        <f>U328*H328</f>
        <v>0</v>
      </c>
      <c r="W328" s="201">
        <v>0</v>
      </c>
      <c r="X328" s="202">
        <f>W328*H328</f>
        <v>0</v>
      </c>
      <c r="Y328" s="33"/>
      <c r="Z328" s="33"/>
      <c r="AA328" s="33"/>
      <c r="AB328" s="33"/>
      <c r="AC328" s="33"/>
      <c r="AD328" s="33"/>
      <c r="AE328" s="33"/>
      <c r="AR328" s="203" t="s">
        <v>191</v>
      </c>
      <c r="AT328" s="203" t="s">
        <v>171</v>
      </c>
      <c r="AU328" s="203" t="s">
        <v>89</v>
      </c>
      <c r="AY328" s="17" t="s">
        <v>168</v>
      </c>
      <c r="BE328" s="204">
        <f>IF(O328="základní",K328,0)</f>
        <v>0</v>
      </c>
      <c r="BF328" s="204">
        <f>IF(O328="snížená",K328,0)</f>
        <v>0</v>
      </c>
      <c r="BG328" s="204">
        <f>IF(O328="zákl. přenesená",K328,0)</f>
        <v>0</v>
      </c>
      <c r="BH328" s="204">
        <f>IF(O328="sníž. přenesená",K328,0)</f>
        <v>0</v>
      </c>
      <c r="BI328" s="204">
        <f>IF(O328="nulová",K328,0)</f>
        <v>0</v>
      </c>
      <c r="BJ328" s="17" t="s">
        <v>87</v>
      </c>
      <c r="BK328" s="204">
        <f>ROUND(P328*H328,2)</f>
        <v>0</v>
      </c>
      <c r="BL328" s="17" t="s">
        <v>191</v>
      </c>
      <c r="BM328" s="203" t="s">
        <v>7553</v>
      </c>
    </row>
    <row r="329" spans="1:65" s="2" customFormat="1" ht="29.25">
      <c r="A329" s="33"/>
      <c r="B329" s="34"/>
      <c r="C329" s="35"/>
      <c r="D329" s="205" t="s">
        <v>178</v>
      </c>
      <c r="E329" s="35"/>
      <c r="F329" s="206" t="s">
        <v>1841</v>
      </c>
      <c r="G329" s="35"/>
      <c r="H329" s="35"/>
      <c r="I329" s="107"/>
      <c r="J329" s="107"/>
      <c r="K329" s="35"/>
      <c r="L329" s="35"/>
      <c r="M329" s="38"/>
      <c r="N329" s="207"/>
      <c r="O329" s="208"/>
      <c r="P329" s="62"/>
      <c r="Q329" s="62"/>
      <c r="R329" s="62"/>
      <c r="S329" s="62"/>
      <c r="T329" s="62"/>
      <c r="U329" s="62"/>
      <c r="V329" s="62"/>
      <c r="W329" s="62"/>
      <c r="X329" s="63"/>
      <c r="Y329" s="33"/>
      <c r="Z329" s="33"/>
      <c r="AA329" s="33"/>
      <c r="AB329" s="33"/>
      <c r="AC329" s="33"/>
      <c r="AD329" s="33"/>
      <c r="AE329" s="33"/>
      <c r="AT329" s="17" t="s">
        <v>178</v>
      </c>
      <c r="AU329" s="17" t="s">
        <v>89</v>
      </c>
    </row>
    <row r="330" spans="1:65" s="13" customFormat="1">
      <c r="B330" s="210"/>
      <c r="C330" s="211"/>
      <c r="D330" s="205" t="s">
        <v>181</v>
      </c>
      <c r="E330" s="212" t="s">
        <v>20</v>
      </c>
      <c r="F330" s="213" t="s">
        <v>7554</v>
      </c>
      <c r="G330" s="211"/>
      <c r="H330" s="214">
        <v>7.891</v>
      </c>
      <c r="I330" s="215"/>
      <c r="J330" s="215"/>
      <c r="K330" s="211"/>
      <c r="L330" s="211"/>
      <c r="M330" s="216"/>
      <c r="N330" s="217"/>
      <c r="O330" s="218"/>
      <c r="P330" s="218"/>
      <c r="Q330" s="218"/>
      <c r="R330" s="218"/>
      <c r="S330" s="218"/>
      <c r="T330" s="218"/>
      <c r="U330" s="218"/>
      <c r="V330" s="218"/>
      <c r="W330" s="218"/>
      <c r="X330" s="219"/>
      <c r="AT330" s="220" t="s">
        <v>181</v>
      </c>
      <c r="AU330" s="220" t="s">
        <v>89</v>
      </c>
      <c r="AV330" s="13" t="s">
        <v>89</v>
      </c>
      <c r="AW330" s="13" t="s">
        <v>5</v>
      </c>
      <c r="AX330" s="13" t="s">
        <v>79</v>
      </c>
      <c r="AY330" s="220" t="s">
        <v>168</v>
      </c>
    </row>
    <row r="331" spans="1:65" s="12" customFormat="1" ht="22.9" customHeight="1">
      <c r="B331" s="174"/>
      <c r="C331" s="175"/>
      <c r="D331" s="176" t="s">
        <v>78</v>
      </c>
      <c r="E331" s="189" t="s">
        <v>1893</v>
      </c>
      <c r="F331" s="189" t="s">
        <v>1894</v>
      </c>
      <c r="G331" s="175"/>
      <c r="H331" s="175"/>
      <c r="I331" s="178"/>
      <c r="J331" s="178"/>
      <c r="K331" s="190">
        <f>BK331</f>
        <v>0</v>
      </c>
      <c r="L331" s="175"/>
      <c r="M331" s="180"/>
      <c r="N331" s="181"/>
      <c r="O331" s="182"/>
      <c r="P331" s="182"/>
      <c r="Q331" s="183">
        <f>SUM(Q332:Q333)</f>
        <v>0</v>
      </c>
      <c r="R331" s="183">
        <f>SUM(R332:R333)</f>
        <v>0</v>
      </c>
      <c r="S331" s="182"/>
      <c r="T331" s="184">
        <f>SUM(T332:T333)</f>
        <v>0</v>
      </c>
      <c r="U331" s="182"/>
      <c r="V331" s="184">
        <f>SUM(V332:V333)</f>
        <v>0</v>
      </c>
      <c r="W331" s="182"/>
      <c r="X331" s="185">
        <f>SUM(X332:X333)</f>
        <v>0</v>
      </c>
      <c r="AR331" s="186" t="s">
        <v>87</v>
      </c>
      <c r="AT331" s="187" t="s">
        <v>78</v>
      </c>
      <c r="AU331" s="187" t="s">
        <v>87</v>
      </c>
      <c r="AY331" s="186" t="s">
        <v>168</v>
      </c>
      <c r="BK331" s="188">
        <f>SUM(BK332:BK333)</f>
        <v>0</v>
      </c>
    </row>
    <row r="332" spans="1:65" s="2" customFormat="1" ht="24" customHeight="1">
      <c r="A332" s="33"/>
      <c r="B332" s="34"/>
      <c r="C332" s="191" t="s">
        <v>724</v>
      </c>
      <c r="D332" s="191" t="s">
        <v>171</v>
      </c>
      <c r="E332" s="192" t="s">
        <v>7555</v>
      </c>
      <c r="F332" s="193" t="s">
        <v>7556</v>
      </c>
      <c r="G332" s="194" t="s">
        <v>322</v>
      </c>
      <c r="H332" s="195">
        <v>95.587999999999994</v>
      </c>
      <c r="I332" s="196"/>
      <c r="J332" s="196"/>
      <c r="K332" s="197">
        <f>ROUND(P332*H332,2)</f>
        <v>0</v>
      </c>
      <c r="L332" s="193" t="s">
        <v>175</v>
      </c>
      <c r="M332" s="38"/>
      <c r="N332" s="198" t="s">
        <v>20</v>
      </c>
      <c r="O332" s="199" t="s">
        <v>48</v>
      </c>
      <c r="P332" s="200">
        <f>I332+J332</f>
        <v>0</v>
      </c>
      <c r="Q332" s="200">
        <f>ROUND(I332*H332,2)</f>
        <v>0</v>
      </c>
      <c r="R332" s="200">
        <f>ROUND(J332*H332,2)</f>
        <v>0</v>
      </c>
      <c r="S332" s="62"/>
      <c r="T332" s="201">
        <f>S332*H332</f>
        <v>0</v>
      </c>
      <c r="U332" s="201">
        <v>0</v>
      </c>
      <c r="V332" s="201">
        <f>U332*H332</f>
        <v>0</v>
      </c>
      <c r="W332" s="201">
        <v>0</v>
      </c>
      <c r="X332" s="202">
        <f>W332*H332</f>
        <v>0</v>
      </c>
      <c r="Y332" s="33"/>
      <c r="Z332" s="33"/>
      <c r="AA332" s="33"/>
      <c r="AB332" s="33"/>
      <c r="AC332" s="33"/>
      <c r="AD332" s="33"/>
      <c r="AE332" s="33"/>
      <c r="AR332" s="203" t="s">
        <v>191</v>
      </c>
      <c r="AT332" s="203" t="s">
        <v>171</v>
      </c>
      <c r="AU332" s="203" t="s">
        <v>89</v>
      </c>
      <c r="AY332" s="17" t="s">
        <v>168</v>
      </c>
      <c r="BE332" s="204">
        <f>IF(O332="základní",K332,0)</f>
        <v>0</v>
      </c>
      <c r="BF332" s="204">
        <f>IF(O332="snížená",K332,0)</f>
        <v>0</v>
      </c>
      <c r="BG332" s="204">
        <f>IF(O332="zákl. přenesená",K332,0)</f>
        <v>0</v>
      </c>
      <c r="BH332" s="204">
        <f>IF(O332="sníž. přenesená",K332,0)</f>
        <v>0</v>
      </c>
      <c r="BI332" s="204">
        <f>IF(O332="nulová",K332,0)</f>
        <v>0</v>
      </c>
      <c r="BJ332" s="17" t="s">
        <v>87</v>
      </c>
      <c r="BK332" s="204">
        <f>ROUND(P332*H332,2)</f>
        <v>0</v>
      </c>
      <c r="BL332" s="17" t="s">
        <v>191</v>
      </c>
      <c r="BM332" s="203" t="s">
        <v>7557</v>
      </c>
    </row>
    <row r="333" spans="1:65" s="2" customFormat="1" ht="19.5">
      <c r="A333" s="33"/>
      <c r="B333" s="34"/>
      <c r="C333" s="35"/>
      <c r="D333" s="205" t="s">
        <v>178</v>
      </c>
      <c r="E333" s="35"/>
      <c r="F333" s="206" t="s">
        <v>7558</v>
      </c>
      <c r="G333" s="35"/>
      <c r="H333" s="35"/>
      <c r="I333" s="107"/>
      <c r="J333" s="107"/>
      <c r="K333" s="35"/>
      <c r="L333" s="35"/>
      <c r="M333" s="38"/>
      <c r="N333" s="245"/>
      <c r="O333" s="246"/>
      <c r="P333" s="247"/>
      <c r="Q333" s="247"/>
      <c r="R333" s="247"/>
      <c r="S333" s="247"/>
      <c r="T333" s="247"/>
      <c r="U333" s="247"/>
      <c r="V333" s="247"/>
      <c r="W333" s="247"/>
      <c r="X333" s="248"/>
      <c r="Y333" s="33"/>
      <c r="Z333" s="33"/>
      <c r="AA333" s="33"/>
      <c r="AB333" s="33"/>
      <c r="AC333" s="33"/>
      <c r="AD333" s="33"/>
      <c r="AE333" s="33"/>
      <c r="AT333" s="17" t="s">
        <v>178</v>
      </c>
      <c r="AU333" s="17" t="s">
        <v>89</v>
      </c>
    </row>
    <row r="334" spans="1:65" s="2" customFormat="1" ht="6.95" customHeight="1">
      <c r="A334" s="33"/>
      <c r="B334" s="46"/>
      <c r="C334" s="47"/>
      <c r="D334" s="47"/>
      <c r="E334" s="47"/>
      <c r="F334" s="47"/>
      <c r="G334" s="47"/>
      <c r="H334" s="47"/>
      <c r="I334" s="136"/>
      <c r="J334" s="136"/>
      <c r="K334" s="47"/>
      <c r="L334" s="47"/>
      <c r="M334" s="38"/>
      <c r="N334" s="33"/>
      <c r="P334" s="33"/>
      <c r="Q334" s="33"/>
      <c r="R334" s="33"/>
      <c r="S334" s="33"/>
      <c r="T334" s="33"/>
      <c r="U334" s="33"/>
      <c r="V334" s="33"/>
      <c r="W334" s="33"/>
      <c r="X334" s="33"/>
      <c r="Y334" s="33"/>
      <c r="Z334" s="33"/>
      <c r="AA334" s="33"/>
      <c r="AB334" s="33"/>
      <c r="AC334" s="33"/>
      <c r="AD334" s="33"/>
      <c r="AE334" s="33"/>
    </row>
  </sheetData>
  <sheetProtection algorithmName="SHA-512" hashValue="hX3I0VG7CjGgp5mSR+3/OlE8jNf0fYdXGc9hMWz602tb0/Ihe0xW9sZsYRyVJLzQqe310WH5waZOJ8MBue0nww==" saltValue="UmZ4qP0tYzcjLq6tY/4dB5mZ0eTS95zBsuDzU9ix3KLBc0Hm6II2izv71FNCo/dWZ/fnwH+PT0PIVzZ3xzwopg==" spinCount="100000" sheet="1" objects="1" scenarios="1" formatColumns="0" formatRows="0" autoFilter="0"/>
  <autoFilter ref="C87:L333"/>
  <mergeCells count="9">
    <mergeCell ref="E52:H52"/>
    <mergeCell ref="E78:H78"/>
    <mergeCell ref="E80:H80"/>
    <mergeCell ref="M2:Z2"/>
    <mergeCell ref="E7:H7"/>
    <mergeCell ref="E9:H9"/>
    <mergeCell ref="E18:H18"/>
    <mergeCell ref="E27:H27"/>
    <mergeCell ref="E50:H50"/>
  </mergeCells>
  <pageMargins left="0.39374999999999999" right="0.39374999999999999" top="0.39374999999999999" bottom="0.39374999999999999" header="0" footer="0"/>
  <pageSetup paperSize="9" scale="70" fitToHeight="100" orientation="portrait" blackAndWhite="1" r:id="rId1"/>
  <headerFooter>
    <oddFooter>&amp;CStrana &amp;P z &amp;N</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218"/>
  <sheetViews>
    <sheetView showGridLines="0" zoomScale="110" zoomScaleNormal="110" workbookViewId="0"/>
  </sheetViews>
  <sheetFormatPr defaultRowHeight="11.25"/>
  <cols>
    <col min="1" max="1" width="8.33203125" style="249" customWidth="1"/>
    <col min="2" max="2" width="1.6640625" style="249" customWidth="1"/>
    <col min="3" max="4" width="5" style="249" customWidth="1"/>
    <col min="5" max="5" width="11.6640625" style="249" customWidth="1"/>
    <col min="6" max="6" width="9.1640625" style="249" customWidth="1"/>
    <col min="7" max="7" width="5" style="249" customWidth="1"/>
    <col min="8" max="8" width="77.83203125" style="249" customWidth="1"/>
    <col min="9" max="10" width="20" style="249" customWidth="1"/>
    <col min="11" max="11" width="1.6640625" style="249" customWidth="1"/>
  </cols>
  <sheetData>
    <row r="1" spans="2:11" s="1" customFormat="1" ht="37.5" customHeight="1"/>
    <row r="2" spans="2:11" s="1" customFormat="1" ht="7.5" customHeight="1">
      <c r="B2" s="250"/>
      <c r="C2" s="251"/>
      <c r="D2" s="251"/>
      <c r="E2" s="251"/>
      <c r="F2" s="251"/>
      <c r="G2" s="251"/>
      <c r="H2" s="251"/>
      <c r="I2" s="251"/>
      <c r="J2" s="251"/>
      <c r="K2" s="252"/>
    </row>
    <row r="3" spans="2:11" s="15" customFormat="1" ht="45" customHeight="1">
      <c r="B3" s="253"/>
      <c r="C3" s="584" t="s">
        <v>7559</v>
      </c>
      <c r="D3" s="584"/>
      <c r="E3" s="584"/>
      <c r="F3" s="584"/>
      <c r="G3" s="584"/>
      <c r="H3" s="584"/>
      <c r="I3" s="584"/>
      <c r="J3" s="584"/>
      <c r="K3" s="254"/>
    </row>
    <row r="4" spans="2:11" s="1" customFormat="1" ht="25.5" customHeight="1">
      <c r="B4" s="255"/>
      <c r="C4" s="586" t="s">
        <v>7560</v>
      </c>
      <c r="D4" s="586"/>
      <c r="E4" s="586"/>
      <c r="F4" s="586"/>
      <c r="G4" s="586"/>
      <c r="H4" s="586"/>
      <c r="I4" s="586"/>
      <c r="J4" s="586"/>
      <c r="K4" s="256"/>
    </row>
    <row r="5" spans="2:11" s="1" customFormat="1" ht="5.25" customHeight="1">
      <c r="B5" s="255"/>
      <c r="C5" s="257"/>
      <c r="D5" s="257"/>
      <c r="E5" s="257"/>
      <c r="F5" s="257"/>
      <c r="G5" s="257"/>
      <c r="H5" s="257"/>
      <c r="I5" s="257"/>
      <c r="J5" s="257"/>
      <c r="K5" s="256"/>
    </row>
    <row r="6" spans="2:11" s="1" customFormat="1" ht="15" customHeight="1">
      <c r="B6" s="255"/>
      <c r="C6" s="585" t="s">
        <v>7561</v>
      </c>
      <c r="D6" s="585"/>
      <c r="E6" s="585"/>
      <c r="F6" s="585"/>
      <c r="G6" s="585"/>
      <c r="H6" s="585"/>
      <c r="I6" s="585"/>
      <c r="J6" s="585"/>
      <c r="K6" s="256"/>
    </row>
    <row r="7" spans="2:11" s="1" customFormat="1" ht="15" customHeight="1">
      <c r="B7" s="259"/>
      <c r="C7" s="585" t="s">
        <v>7562</v>
      </c>
      <c r="D7" s="585"/>
      <c r="E7" s="585"/>
      <c r="F7" s="585"/>
      <c r="G7" s="585"/>
      <c r="H7" s="585"/>
      <c r="I7" s="585"/>
      <c r="J7" s="585"/>
      <c r="K7" s="256"/>
    </row>
    <row r="8" spans="2:11" s="1" customFormat="1" ht="12.75" customHeight="1">
      <c r="B8" s="259"/>
      <c r="C8" s="258"/>
      <c r="D8" s="258"/>
      <c r="E8" s="258"/>
      <c r="F8" s="258"/>
      <c r="G8" s="258"/>
      <c r="H8" s="258"/>
      <c r="I8" s="258"/>
      <c r="J8" s="258"/>
      <c r="K8" s="256"/>
    </row>
    <row r="9" spans="2:11" s="1" customFormat="1" ht="15" customHeight="1">
      <c r="B9" s="259"/>
      <c r="C9" s="585" t="s">
        <v>7563</v>
      </c>
      <c r="D9" s="585"/>
      <c r="E9" s="585"/>
      <c r="F9" s="585"/>
      <c r="G9" s="585"/>
      <c r="H9" s="585"/>
      <c r="I9" s="585"/>
      <c r="J9" s="585"/>
      <c r="K9" s="256"/>
    </row>
    <row r="10" spans="2:11" s="1" customFormat="1" ht="15" customHeight="1">
      <c r="B10" s="259"/>
      <c r="C10" s="258"/>
      <c r="D10" s="585" t="s">
        <v>7564</v>
      </c>
      <c r="E10" s="585"/>
      <c r="F10" s="585"/>
      <c r="G10" s="585"/>
      <c r="H10" s="585"/>
      <c r="I10" s="585"/>
      <c r="J10" s="585"/>
      <c r="K10" s="256"/>
    </row>
    <row r="11" spans="2:11" s="1" customFormat="1" ht="15" customHeight="1">
      <c r="B11" s="259"/>
      <c r="C11" s="260"/>
      <c r="D11" s="585" t="s">
        <v>7565</v>
      </c>
      <c r="E11" s="585"/>
      <c r="F11" s="585"/>
      <c r="G11" s="585"/>
      <c r="H11" s="585"/>
      <c r="I11" s="585"/>
      <c r="J11" s="585"/>
      <c r="K11" s="256"/>
    </row>
    <row r="12" spans="2:11" s="1" customFormat="1" ht="15" customHeight="1">
      <c r="B12" s="259"/>
      <c r="C12" s="260"/>
      <c r="D12" s="258"/>
      <c r="E12" s="258"/>
      <c r="F12" s="258"/>
      <c r="G12" s="258"/>
      <c r="H12" s="258"/>
      <c r="I12" s="258"/>
      <c r="J12" s="258"/>
      <c r="K12" s="256"/>
    </row>
    <row r="13" spans="2:11" s="1" customFormat="1" ht="15" customHeight="1">
      <c r="B13" s="259"/>
      <c r="C13" s="260"/>
      <c r="D13" s="261" t="s">
        <v>7566</v>
      </c>
      <c r="E13" s="258"/>
      <c r="F13" s="258"/>
      <c r="G13" s="258"/>
      <c r="H13" s="258"/>
      <c r="I13" s="258"/>
      <c r="J13" s="258"/>
      <c r="K13" s="256"/>
    </row>
    <row r="14" spans="2:11" s="1" customFormat="1" ht="12.75" customHeight="1">
      <c r="B14" s="259"/>
      <c r="C14" s="260"/>
      <c r="D14" s="260"/>
      <c r="E14" s="260"/>
      <c r="F14" s="260"/>
      <c r="G14" s="260"/>
      <c r="H14" s="260"/>
      <c r="I14" s="260"/>
      <c r="J14" s="260"/>
      <c r="K14" s="256"/>
    </row>
    <row r="15" spans="2:11" s="1" customFormat="1" ht="15" customHeight="1">
      <c r="B15" s="259"/>
      <c r="C15" s="260"/>
      <c r="D15" s="585" t="s">
        <v>7567</v>
      </c>
      <c r="E15" s="585"/>
      <c r="F15" s="585"/>
      <c r="G15" s="585"/>
      <c r="H15" s="585"/>
      <c r="I15" s="585"/>
      <c r="J15" s="585"/>
      <c r="K15" s="256"/>
    </row>
    <row r="16" spans="2:11" s="1" customFormat="1" ht="15" customHeight="1">
      <c r="B16" s="259"/>
      <c r="C16" s="260"/>
      <c r="D16" s="585" t="s">
        <v>7568</v>
      </c>
      <c r="E16" s="585"/>
      <c r="F16" s="585"/>
      <c r="G16" s="585"/>
      <c r="H16" s="585"/>
      <c r="I16" s="585"/>
      <c r="J16" s="585"/>
      <c r="K16" s="256"/>
    </row>
    <row r="17" spans="2:11" s="1" customFormat="1" ht="15" customHeight="1">
      <c r="B17" s="259"/>
      <c r="C17" s="260"/>
      <c r="D17" s="585" t="s">
        <v>7569</v>
      </c>
      <c r="E17" s="585"/>
      <c r="F17" s="585"/>
      <c r="G17" s="585"/>
      <c r="H17" s="585"/>
      <c r="I17" s="585"/>
      <c r="J17" s="585"/>
      <c r="K17" s="256"/>
    </row>
    <row r="18" spans="2:11" s="1" customFormat="1" ht="15" customHeight="1">
      <c r="B18" s="259"/>
      <c r="C18" s="260"/>
      <c r="D18" s="260"/>
      <c r="E18" s="262" t="s">
        <v>86</v>
      </c>
      <c r="F18" s="585" t="s">
        <v>7570</v>
      </c>
      <c r="G18" s="585"/>
      <c r="H18" s="585"/>
      <c r="I18" s="585"/>
      <c r="J18" s="585"/>
      <c r="K18" s="256"/>
    </row>
    <row r="19" spans="2:11" s="1" customFormat="1" ht="15" customHeight="1">
      <c r="B19" s="259"/>
      <c r="C19" s="260"/>
      <c r="D19" s="260"/>
      <c r="E19" s="262" t="s">
        <v>7571</v>
      </c>
      <c r="F19" s="585" t="s">
        <v>7572</v>
      </c>
      <c r="G19" s="585"/>
      <c r="H19" s="585"/>
      <c r="I19" s="585"/>
      <c r="J19" s="585"/>
      <c r="K19" s="256"/>
    </row>
    <row r="20" spans="2:11" s="1" customFormat="1" ht="15" customHeight="1">
      <c r="B20" s="259"/>
      <c r="C20" s="260"/>
      <c r="D20" s="260"/>
      <c r="E20" s="262" t="s">
        <v>7573</v>
      </c>
      <c r="F20" s="585" t="s">
        <v>7574</v>
      </c>
      <c r="G20" s="585"/>
      <c r="H20" s="585"/>
      <c r="I20" s="585"/>
      <c r="J20" s="585"/>
      <c r="K20" s="256"/>
    </row>
    <row r="21" spans="2:11" s="1" customFormat="1" ht="15" customHeight="1">
      <c r="B21" s="259"/>
      <c r="C21" s="260"/>
      <c r="D21" s="260"/>
      <c r="E21" s="262" t="s">
        <v>7575</v>
      </c>
      <c r="F21" s="585" t="s">
        <v>7576</v>
      </c>
      <c r="G21" s="585"/>
      <c r="H21" s="585"/>
      <c r="I21" s="585"/>
      <c r="J21" s="585"/>
      <c r="K21" s="256"/>
    </row>
    <row r="22" spans="2:11" s="1" customFormat="1" ht="15" customHeight="1">
      <c r="B22" s="259"/>
      <c r="C22" s="260"/>
      <c r="D22" s="260"/>
      <c r="E22" s="262" t="s">
        <v>7577</v>
      </c>
      <c r="F22" s="585" t="s">
        <v>4157</v>
      </c>
      <c r="G22" s="585"/>
      <c r="H22" s="585"/>
      <c r="I22" s="585"/>
      <c r="J22" s="585"/>
      <c r="K22" s="256"/>
    </row>
    <row r="23" spans="2:11" s="1" customFormat="1" ht="15" customHeight="1">
      <c r="B23" s="259"/>
      <c r="C23" s="260"/>
      <c r="D23" s="260"/>
      <c r="E23" s="262" t="s">
        <v>7578</v>
      </c>
      <c r="F23" s="585" t="s">
        <v>7579</v>
      </c>
      <c r="G23" s="585"/>
      <c r="H23" s="585"/>
      <c r="I23" s="585"/>
      <c r="J23" s="585"/>
      <c r="K23" s="256"/>
    </row>
    <row r="24" spans="2:11" s="1" customFormat="1" ht="12.75" customHeight="1">
      <c r="B24" s="259"/>
      <c r="C24" s="260"/>
      <c r="D24" s="260"/>
      <c r="E24" s="260"/>
      <c r="F24" s="260"/>
      <c r="G24" s="260"/>
      <c r="H24" s="260"/>
      <c r="I24" s="260"/>
      <c r="J24" s="260"/>
      <c r="K24" s="256"/>
    </row>
    <row r="25" spans="2:11" s="1" customFormat="1" ht="15" customHeight="1">
      <c r="B25" s="259"/>
      <c r="C25" s="585" t="s">
        <v>7580</v>
      </c>
      <c r="D25" s="585"/>
      <c r="E25" s="585"/>
      <c r="F25" s="585"/>
      <c r="G25" s="585"/>
      <c r="H25" s="585"/>
      <c r="I25" s="585"/>
      <c r="J25" s="585"/>
      <c r="K25" s="256"/>
    </row>
    <row r="26" spans="2:11" s="1" customFormat="1" ht="15" customHeight="1">
      <c r="B26" s="259"/>
      <c r="C26" s="585" t="s">
        <v>7581</v>
      </c>
      <c r="D26" s="585"/>
      <c r="E26" s="585"/>
      <c r="F26" s="585"/>
      <c r="G26" s="585"/>
      <c r="H26" s="585"/>
      <c r="I26" s="585"/>
      <c r="J26" s="585"/>
      <c r="K26" s="256"/>
    </row>
    <row r="27" spans="2:11" s="1" customFormat="1" ht="15" customHeight="1">
      <c r="B27" s="259"/>
      <c r="C27" s="258"/>
      <c r="D27" s="585" t="s">
        <v>7582</v>
      </c>
      <c r="E27" s="585"/>
      <c r="F27" s="585"/>
      <c r="G27" s="585"/>
      <c r="H27" s="585"/>
      <c r="I27" s="585"/>
      <c r="J27" s="585"/>
      <c r="K27" s="256"/>
    </row>
    <row r="28" spans="2:11" s="1" customFormat="1" ht="15" customHeight="1">
      <c r="B28" s="259"/>
      <c r="C28" s="260"/>
      <c r="D28" s="585" t="s">
        <v>7583</v>
      </c>
      <c r="E28" s="585"/>
      <c r="F28" s="585"/>
      <c r="G28" s="585"/>
      <c r="H28" s="585"/>
      <c r="I28" s="585"/>
      <c r="J28" s="585"/>
      <c r="K28" s="256"/>
    </row>
    <row r="29" spans="2:11" s="1" customFormat="1" ht="12.75" customHeight="1">
      <c r="B29" s="259"/>
      <c r="C29" s="260"/>
      <c r="D29" s="260"/>
      <c r="E29" s="260"/>
      <c r="F29" s="260"/>
      <c r="G29" s="260"/>
      <c r="H29" s="260"/>
      <c r="I29" s="260"/>
      <c r="J29" s="260"/>
      <c r="K29" s="256"/>
    </row>
    <row r="30" spans="2:11" s="1" customFormat="1" ht="15" customHeight="1">
      <c r="B30" s="259"/>
      <c r="C30" s="260"/>
      <c r="D30" s="585" t="s">
        <v>7584</v>
      </c>
      <c r="E30" s="585"/>
      <c r="F30" s="585"/>
      <c r="G30" s="585"/>
      <c r="H30" s="585"/>
      <c r="I30" s="585"/>
      <c r="J30" s="585"/>
      <c r="K30" s="256"/>
    </row>
    <row r="31" spans="2:11" s="1" customFormat="1" ht="15" customHeight="1">
      <c r="B31" s="259"/>
      <c r="C31" s="260"/>
      <c r="D31" s="585" t="s">
        <v>7585</v>
      </c>
      <c r="E31" s="585"/>
      <c r="F31" s="585"/>
      <c r="G31" s="585"/>
      <c r="H31" s="585"/>
      <c r="I31" s="585"/>
      <c r="J31" s="585"/>
      <c r="K31" s="256"/>
    </row>
    <row r="32" spans="2:11" s="1" customFormat="1" ht="12.75" customHeight="1">
      <c r="B32" s="259"/>
      <c r="C32" s="260"/>
      <c r="D32" s="260"/>
      <c r="E32" s="260"/>
      <c r="F32" s="260"/>
      <c r="G32" s="260"/>
      <c r="H32" s="260"/>
      <c r="I32" s="260"/>
      <c r="J32" s="260"/>
      <c r="K32" s="256"/>
    </row>
    <row r="33" spans="2:11" s="1" customFormat="1" ht="15" customHeight="1">
      <c r="B33" s="259"/>
      <c r="C33" s="260"/>
      <c r="D33" s="585" t="s">
        <v>7586</v>
      </c>
      <c r="E33" s="585"/>
      <c r="F33" s="585"/>
      <c r="G33" s="585"/>
      <c r="H33" s="585"/>
      <c r="I33" s="585"/>
      <c r="J33" s="585"/>
      <c r="K33" s="256"/>
    </row>
    <row r="34" spans="2:11" s="1" customFormat="1" ht="15" customHeight="1">
      <c r="B34" s="259"/>
      <c r="C34" s="260"/>
      <c r="D34" s="585" t="s">
        <v>7587</v>
      </c>
      <c r="E34" s="585"/>
      <c r="F34" s="585"/>
      <c r="G34" s="585"/>
      <c r="H34" s="585"/>
      <c r="I34" s="585"/>
      <c r="J34" s="585"/>
      <c r="K34" s="256"/>
    </row>
    <row r="35" spans="2:11" s="1" customFormat="1" ht="15" customHeight="1">
      <c r="B35" s="259"/>
      <c r="C35" s="260"/>
      <c r="D35" s="585" t="s">
        <v>7588</v>
      </c>
      <c r="E35" s="585"/>
      <c r="F35" s="585"/>
      <c r="G35" s="585"/>
      <c r="H35" s="585"/>
      <c r="I35" s="585"/>
      <c r="J35" s="585"/>
      <c r="K35" s="256"/>
    </row>
    <row r="36" spans="2:11" s="1" customFormat="1" ht="15" customHeight="1">
      <c r="B36" s="259"/>
      <c r="C36" s="260"/>
      <c r="D36" s="258"/>
      <c r="E36" s="261" t="s">
        <v>149</v>
      </c>
      <c r="F36" s="258"/>
      <c r="G36" s="585" t="s">
        <v>7589</v>
      </c>
      <c r="H36" s="585"/>
      <c r="I36" s="585"/>
      <c r="J36" s="585"/>
      <c r="K36" s="256"/>
    </row>
    <row r="37" spans="2:11" s="1" customFormat="1" ht="30.75" customHeight="1">
      <c r="B37" s="259"/>
      <c r="C37" s="260"/>
      <c r="D37" s="258"/>
      <c r="E37" s="261" t="s">
        <v>7590</v>
      </c>
      <c r="F37" s="258"/>
      <c r="G37" s="585" t="s">
        <v>7591</v>
      </c>
      <c r="H37" s="585"/>
      <c r="I37" s="585"/>
      <c r="J37" s="585"/>
      <c r="K37" s="256"/>
    </row>
    <row r="38" spans="2:11" s="1" customFormat="1" ht="15" customHeight="1">
      <c r="B38" s="259"/>
      <c r="C38" s="260"/>
      <c r="D38" s="258"/>
      <c r="E38" s="261" t="s">
        <v>58</v>
      </c>
      <c r="F38" s="258"/>
      <c r="G38" s="585" t="s">
        <v>7592</v>
      </c>
      <c r="H38" s="585"/>
      <c r="I38" s="585"/>
      <c r="J38" s="585"/>
      <c r="K38" s="256"/>
    </row>
    <row r="39" spans="2:11" s="1" customFormat="1" ht="15" customHeight="1">
      <c r="B39" s="259"/>
      <c r="C39" s="260"/>
      <c r="D39" s="258"/>
      <c r="E39" s="261" t="s">
        <v>59</v>
      </c>
      <c r="F39" s="258"/>
      <c r="G39" s="585" t="s">
        <v>7593</v>
      </c>
      <c r="H39" s="585"/>
      <c r="I39" s="585"/>
      <c r="J39" s="585"/>
      <c r="K39" s="256"/>
    </row>
    <row r="40" spans="2:11" s="1" customFormat="1" ht="15" customHeight="1">
      <c r="B40" s="259"/>
      <c r="C40" s="260"/>
      <c r="D40" s="258"/>
      <c r="E40" s="261" t="s">
        <v>150</v>
      </c>
      <c r="F40" s="258"/>
      <c r="G40" s="585" t="s">
        <v>7594</v>
      </c>
      <c r="H40" s="585"/>
      <c r="I40" s="585"/>
      <c r="J40" s="585"/>
      <c r="K40" s="256"/>
    </row>
    <row r="41" spans="2:11" s="1" customFormat="1" ht="15" customHeight="1">
      <c r="B41" s="259"/>
      <c r="C41" s="260"/>
      <c r="D41" s="258"/>
      <c r="E41" s="261" t="s">
        <v>151</v>
      </c>
      <c r="F41" s="258"/>
      <c r="G41" s="585" t="s">
        <v>7595</v>
      </c>
      <c r="H41" s="585"/>
      <c r="I41" s="585"/>
      <c r="J41" s="585"/>
      <c r="K41" s="256"/>
    </row>
    <row r="42" spans="2:11" s="1" customFormat="1" ht="15" customHeight="1">
      <c r="B42" s="259"/>
      <c r="C42" s="260"/>
      <c r="D42" s="258"/>
      <c r="E42" s="261" t="s">
        <v>7596</v>
      </c>
      <c r="F42" s="258"/>
      <c r="G42" s="585" t="s">
        <v>7597</v>
      </c>
      <c r="H42" s="585"/>
      <c r="I42" s="585"/>
      <c r="J42" s="585"/>
      <c r="K42" s="256"/>
    </row>
    <row r="43" spans="2:11" s="1" customFormat="1" ht="15" customHeight="1">
      <c r="B43" s="259"/>
      <c r="C43" s="260"/>
      <c r="D43" s="258"/>
      <c r="E43" s="261"/>
      <c r="F43" s="258"/>
      <c r="G43" s="585" t="s">
        <v>7598</v>
      </c>
      <c r="H43" s="585"/>
      <c r="I43" s="585"/>
      <c r="J43" s="585"/>
      <c r="K43" s="256"/>
    </row>
    <row r="44" spans="2:11" s="1" customFormat="1" ht="15" customHeight="1">
      <c r="B44" s="259"/>
      <c r="C44" s="260"/>
      <c r="D44" s="258"/>
      <c r="E44" s="261" t="s">
        <v>7599</v>
      </c>
      <c r="F44" s="258"/>
      <c r="G44" s="585" t="s">
        <v>7600</v>
      </c>
      <c r="H44" s="585"/>
      <c r="I44" s="585"/>
      <c r="J44" s="585"/>
      <c r="K44" s="256"/>
    </row>
    <row r="45" spans="2:11" s="1" customFormat="1" ht="15" customHeight="1">
      <c r="B45" s="259"/>
      <c r="C45" s="260"/>
      <c r="D45" s="258"/>
      <c r="E45" s="261" t="s">
        <v>154</v>
      </c>
      <c r="F45" s="258"/>
      <c r="G45" s="585" t="s">
        <v>7601</v>
      </c>
      <c r="H45" s="585"/>
      <c r="I45" s="585"/>
      <c r="J45" s="585"/>
      <c r="K45" s="256"/>
    </row>
    <row r="46" spans="2:11" s="1" customFormat="1" ht="12.75" customHeight="1">
      <c r="B46" s="259"/>
      <c r="C46" s="260"/>
      <c r="D46" s="258"/>
      <c r="E46" s="258"/>
      <c r="F46" s="258"/>
      <c r="G46" s="258"/>
      <c r="H46" s="258"/>
      <c r="I46" s="258"/>
      <c r="J46" s="258"/>
      <c r="K46" s="256"/>
    </row>
    <row r="47" spans="2:11" s="1" customFormat="1" ht="15" customHeight="1">
      <c r="B47" s="259"/>
      <c r="C47" s="260"/>
      <c r="D47" s="585" t="s">
        <v>7602</v>
      </c>
      <c r="E47" s="585"/>
      <c r="F47" s="585"/>
      <c r="G47" s="585"/>
      <c r="H47" s="585"/>
      <c r="I47" s="585"/>
      <c r="J47" s="585"/>
      <c r="K47" s="256"/>
    </row>
    <row r="48" spans="2:11" s="1" customFormat="1" ht="15" customHeight="1">
      <c r="B48" s="259"/>
      <c r="C48" s="260"/>
      <c r="D48" s="260"/>
      <c r="E48" s="585" t="s">
        <v>7603</v>
      </c>
      <c r="F48" s="585"/>
      <c r="G48" s="585"/>
      <c r="H48" s="585"/>
      <c r="I48" s="585"/>
      <c r="J48" s="585"/>
      <c r="K48" s="256"/>
    </row>
    <row r="49" spans="2:11" s="1" customFormat="1" ht="15" customHeight="1">
      <c r="B49" s="259"/>
      <c r="C49" s="260"/>
      <c r="D49" s="260"/>
      <c r="E49" s="585" t="s">
        <v>7604</v>
      </c>
      <c r="F49" s="585"/>
      <c r="G49" s="585"/>
      <c r="H49" s="585"/>
      <c r="I49" s="585"/>
      <c r="J49" s="585"/>
      <c r="K49" s="256"/>
    </row>
    <row r="50" spans="2:11" s="1" customFormat="1" ht="15" customHeight="1">
      <c r="B50" s="259"/>
      <c r="C50" s="260"/>
      <c r="D50" s="260"/>
      <c r="E50" s="585" t="s">
        <v>7605</v>
      </c>
      <c r="F50" s="585"/>
      <c r="G50" s="585"/>
      <c r="H50" s="585"/>
      <c r="I50" s="585"/>
      <c r="J50" s="585"/>
      <c r="K50" s="256"/>
    </row>
    <row r="51" spans="2:11" s="1" customFormat="1" ht="15" customHeight="1">
      <c r="B51" s="259"/>
      <c r="C51" s="260"/>
      <c r="D51" s="585" t="s">
        <v>7606</v>
      </c>
      <c r="E51" s="585"/>
      <c r="F51" s="585"/>
      <c r="G51" s="585"/>
      <c r="H51" s="585"/>
      <c r="I51" s="585"/>
      <c r="J51" s="585"/>
      <c r="K51" s="256"/>
    </row>
    <row r="52" spans="2:11" s="1" customFormat="1" ht="25.5" customHeight="1">
      <c r="B52" s="255"/>
      <c r="C52" s="586" t="s">
        <v>7607</v>
      </c>
      <c r="D52" s="586"/>
      <c r="E52" s="586"/>
      <c r="F52" s="586"/>
      <c r="G52" s="586"/>
      <c r="H52" s="586"/>
      <c r="I52" s="586"/>
      <c r="J52" s="586"/>
      <c r="K52" s="256"/>
    </row>
    <row r="53" spans="2:11" s="1" customFormat="1" ht="5.25" customHeight="1">
      <c r="B53" s="255"/>
      <c r="C53" s="257"/>
      <c r="D53" s="257"/>
      <c r="E53" s="257"/>
      <c r="F53" s="257"/>
      <c r="G53" s="257"/>
      <c r="H53" s="257"/>
      <c r="I53" s="257"/>
      <c r="J53" s="257"/>
      <c r="K53" s="256"/>
    </row>
    <row r="54" spans="2:11" s="1" customFormat="1" ht="15" customHeight="1">
      <c r="B54" s="255"/>
      <c r="C54" s="585" t="s">
        <v>7608</v>
      </c>
      <c r="D54" s="585"/>
      <c r="E54" s="585"/>
      <c r="F54" s="585"/>
      <c r="G54" s="585"/>
      <c r="H54" s="585"/>
      <c r="I54" s="585"/>
      <c r="J54" s="585"/>
      <c r="K54" s="256"/>
    </row>
    <row r="55" spans="2:11" s="1" customFormat="1" ht="15" customHeight="1">
      <c r="B55" s="255"/>
      <c r="C55" s="585" t="s">
        <v>7609</v>
      </c>
      <c r="D55" s="585"/>
      <c r="E55" s="585"/>
      <c r="F55" s="585"/>
      <c r="G55" s="585"/>
      <c r="H55" s="585"/>
      <c r="I55" s="585"/>
      <c r="J55" s="585"/>
      <c r="K55" s="256"/>
    </row>
    <row r="56" spans="2:11" s="1" customFormat="1" ht="12.75" customHeight="1">
      <c r="B56" s="255"/>
      <c r="C56" s="258"/>
      <c r="D56" s="258"/>
      <c r="E56" s="258"/>
      <c r="F56" s="258"/>
      <c r="G56" s="258"/>
      <c r="H56" s="258"/>
      <c r="I56" s="258"/>
      <c r="J56" s="258"/>
      <c r="K56" s="256"/>
    </row>
    <row r="57" spans="2:11" s="1" customFormat="1" ht="15" customHeight="1">
      <c r="B57" s="255"/>
      <c r="C57" s="585" t="s">
        <v>7610</v>
      </c>
      <c r="D57" s="585"/>
      <c r="E57" s="585"/>
      <c r="F57" s="585"/>
      <c r="G57" s="585"/>
      <c r="H57" s="585"/>
      <c r="I57" s="585"/>
      <c r="J57" s="585"/>
      <c r="K57" s="256"/>
    </row>
    <row r="58" spans="2:11" s="1" customFormat="1" ht="15" customHeight="1">
      <c r="B58" s="255"/>
      <c r="C58" s="260"/>
      <c r="D58" s="585" t="s">
        <v>7611</v>
      </c>
      <c r="E58" s="585"/>
      <c r="F58" s="585"/>
      <c r="G58" s="585"/>
      <c r="H58" s="585"/>
      <c r="I58" s="585"/>
      <c r="J58" s="585"/>
      <c r="K58" s="256"/>
    </row>
    <row r="59" spans="2:11" s="1" customFormat="1" ht="15" customHeight="1">
      <c r="B59" s="255"/>
      <c r="C59" s="260"/>
      <c r="D59" s="585" t="s">
        <v>7612</v>
      </c>
      <c r="E59" s="585"/>
      <c r="F59" s="585"/>
      <c r="G59" s="585"/>
      <c r="H59" s="585"/>
      <c r="I59" s="585"/>
      <c r="J59" s="585"/>
      <c r="K59" s="256"/>
    </row>
    <row r="60" spans="2:11" s="1" customFormat="1" ht="15" customHeight="1">
      <c r="B60" s="255"/>
      <c r="C60" s="260"/>
      <c r="D60" s="585" t="s">
        <v>7613</v>
      </c>
      <c r="E60" s="585"/>
      <c r="F60" s="585"/>
      <c r="G60" s="585"/>
      <c r="H60" s="585"/>
      <c r="I60" s="585"/>
      <c r="J60" s="585"/>
      <c r="K60" s="256"/>
    </row>
    <row r="61" spans="2:11" s="1" customFormat="1" ht="15" customHeight="1">
      <c r="B61" s="255"/>
      <c r="C61" s="260"/>
      <c r="D61" s="585" t="s">
        <v>7614</v>
      </c>
      <c r="E61" s="585"/>
      <c r="F61" s="585"/>
      <c r="G61" s="585"/>
      <c r="H61" s="585"/>
      <c r="I61" s="585"/>
      <c r="J61" s="585"/>
      <c r="K61" s="256"/>
    </row>
    <row r="62" spans="2:11" s="1" customFormat="1" ht="15" customHeight="1">
      <c r="B62" s="255"/>
      <c r="C62" s="260"/>
      <c r="D62" s="587" t="s">
        <v>7615</v>
      </c>
      <c r="E62" s="587"/>
      <c r="F62" s="587"/>
      <c r="G62" s="587"/>
      <c r="H62" s="587"/>
      <c r="I62" s="587"/>
      <c r="J62" s="587"/>
      <c r="K62" s="256"/>
    </row>
    <row r="63" spans="2:11" s="1" customFormat="1" ht="15" customHeight="1">
      <c r="B63" s="255"/>
      <c r="C63" s="260"/>
      <c r="D63" s="585" t="s">
        <v>7616</v>
      </c>
      <c r="E63" s="585"/>
      <c r="F63" s="585"/>
      <c r="G63" s="585"/>
      <c r="H63" s="585"/>
      <c r="I63" s="585"/>
      <c r="J63" s="585"/>
      <c r="K63" s="256"/>
    </row>
    <row r="64" spans="2:11" s="1" customFormat="1" ht="12.75" customHeight="1">
      <c r="B64" s="255"/>
      <c r="C64" s="260"/>
      <c r="D64" s="260"/>
      <c r="E64" s="263"/>
      <c r="F64" s="260"/>
      <c r="G64" s="260"/>
      <c r="H64" s="260"/>
      <c r="I64" s="260"/>
      <c r="J64" s="260"/>
      <c r="K64" s="256"/>
    </row>
    <row r="65" spans="2:11" s="1" customFormat="1" ht="15" customHeight="1">
      <c r="B65" s="255"/>
      <c r="C65" s="260"/>
      <c r="D65" s="585" t="s">
        <v>7617</v>
      </c>
      <c r="E65" s="585"/>
      <c r="F65" s="585"/>
      <c r="G65" s="585"/>
      <c r="H65" s="585"/>
      <c r="I65" s="585"/>
      <c r="J65" s="585"/>
      <c r="K65" s="256"/>
    </row>
    <row r="66" spans="2:11" s="1" customFormat="1" ht="15" customHeight="1">
      <c r="B66" s="255"/>
      <c r="C66" s="260"/>
      <c r="D66" s="587" t="s">
        <v>7618</v>
      </c>
      <c r="E66" s="587"/>
      <c r="F66" s="587"/>
      <c r="G66" s="587"/>
      <c r="H66" s="587"/>
      <c r="I66" s="587"/>
      <c r="J66" s="587"/>
      <c r="K66" s="256"/>
    </row>
    <row r="67" spans="2:11" s="1" customFormat="1" ht="15" customHeight="1">
      <c r="B67" s="255"/>
      <c r="C67" s="260"/>
      <c r="D67" s="585" t="s">
        <v>7619</v>
      </c>
      <c r="E67" s="585"/>
      <c r="F67" s="585"/>
      <c r="G67" s="585"/>
      <c r="H67" s="585"/>
      <c r="I67" s="585"/>
      <c r="J67" s="585"/>
      <c r="K67" s="256"/>
    </row>
    <row r="68" spans="2:11" s="1" customFormat="1" ht="15" customHeight="1">
      <c r="B68" s="255"/>
      <c r="C68" s="260"/>
      <c r="D68" s="585" t="s">
        <v>7620</v>
      </c>
      <c r="E68" s="585"/>
      <c r="F68" s="585"/>
      <c r="G68" s="585"/>
      <c r="H68" s="585"/>
      <c r="I68" s="585"/>
      <c r="J68" s="585"/>
      <c r="K68" s="256"/>
    </row>
    <row r="69" spans="2:11" s="1" customFormat="1" ht="15" customHeight="1">
      <c r="B69" s="255"/>
      <c r="C69" s="260"/>
      <c r="D69" s="585" t="s">
        <v>7621</v>
      </c>
      <c r="E69" s="585"/>
      <c r="F69" s="585"/>
      <c r="G69" s="585"/>
      <c r="H69" s="585"/>
      <c r="I69" s="585"/>
      <c r="J69" s="585"/>
      <c r="K69" s="256"/>
    </row>
    <row r="70" spans="2:11" s="1" customFormat="1" ht="15" customHeight="1">
      <c r="B70" s="255"/>
      <c r="C70" s="260"/>
      <c r="D70" s="585" t="s">
        <v>7622</v>
      </c>
      <c r="E70" s="585"/>
      <c r="F70" s="585"/>
      <c r="G70" s="585"/>
      <c r="H70" s="585"/>
      <c r="I70" s="585"/>
      <c r="J70" s="585"/>
      <c r="K70" s="256"/>
    </row>
    <row r="71" spans="2:11" s="1" customFormat="1" ht="12.75" customHeight="1">
      <c r="B71" s="264"/>
      <c r="C71" s="265"/>
      <c r="D71" s="265"/>
      <c r="E71" s="265"/>
      <c r="F71" s="265"/>
      <c r="G71" s="265"/>
      <c r="H71" s="265"/>
      <c r="I71" s="265"/>
      <c r="J71" s="265"/>
      <c r="K71" s="266"/>
    </row>
    <row r="72" spans="2:11" s="1" customFormat="1" ht="18.75" customHeight="1">
      <c r="B72" s="267"/>
      <c r="C72" s="267"/>
      <c r="D72" s="267"/>
      <c r="E72" s="267"/>
      <c r="F72" s="267"/>
      <c r="G72" s="267"/>
      <c r="H72" s="267"/>
      <c r="I72" s="267"/>
      <c r="J72" s="267"/>
      <c r="K72" s="268"/>
    </row>
    <row r="73" spans="2:11" s="1" customFormat="1" ht="18.75" customHeight="1">
      <c r="B73" s="268"/>
      <c r="C73" s="268"/>
      <c r="D73" s="268"/>
      <c r="E73" s="268"/>
      <c r="F73" s="268"/>
      <c r="G73" s="268"/>
      <c r="H73" s="268"/>
      <c r="I73" s="268"/>
      <c r="J73" s="268"/>
      <c r="K73" s="268"/>
    </row>
    <row r="74" spans="2:11" s="1" customFormat="1" ht="7.5" customHeight="1">
      <c r="B74" s="269"/>
      <c r="C74" s="270"/>
      <c r="D74" s="270"/>
      <c r="E74" s="270"/>
      <c r="F74" s="270"/>
      <c r="G74" s="270"/>
      <c r="H74" s="270"/>
      <c r="I74" s="270"/>
      <c r="J74" s="270"/>
      <c r="K74" s="271"/>
    </row>
    <row r="75" spans="2:11" s="1" customFormat="1" ht="45" customHeight="1">
      <c r="B75" s="272"/>
      <c r="C75" s="588" t="s">
        <v>7623</v>
      </c>
      <c r="D75" s="588"/>
      <c r="E75" s="588"/>
      <c r="F75" s="588"/>
      <c r="G75" s="588"/>
      <c r="H75" s="588"/>
      <c r="I75" s="588"/>
      <c r="J75" s="588"/>
      <c r="K75" s="273"/>
    </row>
    <row r="76" spans="2:11" s="1" customFormat="1" ht="17.25" customHeight="1">
      <c r="B76" s="272"/>
      <c r="C76" s="274" t="s">
        <v>7624</v>
      </c>
      <c r="D76" s="274"/>
      <c r="E76" s="274"/>
      <c r="F76" s="274" t="s">
        <v>7625</v>
      </c>
      <c r="G76" s="275"/>
      <c r="H76" s="274" t="s">
        <v>59</v>
      </c>
      <c r="I76" s="274" t="s">
        <v>62</v>
      </c>
      <c r="J76" s="274" t="s">
        <v>7626</v>
      </c>
      <c r="K76" s="273"/>
    </row>
    <row r="77" spans="2:11" s="1" customFormat="1" ht="17.25" customHeight="1">
      <c r="B77" s="272"/>
      <c r="C77" s="276" t="s">
        <v>7627</v>
      </c>
      <c r="D77" s="276"/>
      <c r="E77" s="276"/>
      <c r="F77" s="277" t="s">
        <v>7628</v>
      </c>
      <c r="G77" s="278"/>
      <c r="H77" s="276"/>
      <c r="I77" s="276"/>
      <c r="J77" s="276" t="s">
        <v>7629</v>
      </c>
      <c r="K77" s="273"/>
    </row>
    <row r="78" spans="2:11" s="1" customFormat="1" ht="5.25" customHeight="1">
      <c r="B78" s="272"/>
      <c r="C78" s="279"/>
      <c r="D78" s="279"/>
      <c r="E78" s="279"/>
      <c r="F78" s="279"/>
      <c r="G78" s="280"/>
      <c r="H78" s="279"/>
      <c r="I78" s="279"/>
      <c r="J78" s="279"/>
      <c r="K78" s="273"/>
    </row>
    <row r="79" spans="2:11" s="1" customFormat="1" ht="15" customHeight="1">
      <c r="B79" s="272"/>
      <c r="C79" s="261" t="s">
        <v>58</v>
      </c>
      <c r="D79" s="279"/>
      <c r="E79" s="279"/>
      <c r="F79" s="281" t="s">
        <v>7630</v>
      </c>
      <c r="G79" s="280"/>
      <c r="H79" s="261" t="s">
        <v>7631</v>
      </c>
      <c r="I79" s="261" t="s">
        <v>7632</v>
      </c>
      <c r="J79" s="261">
        <v>20</v>
      </c>
      <c r="K79" s="273"/>
    </row>
    <row r="80" spans="2:11" s="1" customFormat="1" ht="15" customHeight="1">
      <c r="B80" s="272"/>
      <c r="C80" s="261" t="s">
        <v>7633</v>
      </c>
      <c r="D80" s="261"/>
      <c r="E80" s="261"/>
      <c r="F80" s="281" t="s">
        <v>7630</v>
      </c>
      <c r="G80" s="280"/>
      <c r="H80" s="261" t="s">
        <v>7634</v>
      </c>
      <c r="I80" s="261" t="s">
        <v>7632</v>
      </c>
      <c r="J80" s="261">
        <v>120</v>
      </c>
      <c r="K80" s="273"/>
    </row>
    <row r="81" spans="2:11" s="1" customFormat="1" ht="15" customHeight="1">
      <c r="B81" s="282"/>
      <c r="C81" s="261" t="s">
        <v>7635</v>
      </c>
      <c r="D81" s="261"/>
      <c r="E81" s="261"/>
      <c r="F81" s="281" t="s">
        <v>7636</v>
      </c>
      <c r="G81" s="280"/>
      <c r="H81" s="261" t="s">
        <v>7637</v>
      </c>
      <c r="I81" s="261" t="s">
        <v>7632</v>
      </c>
      <c r="J81" s="261">
        <v>50</v>
      </c>
      <c r="K81" s="273"/>
    </row>
    <row r="82" spans="2:11" s="1" customFormat="1" ht="15" customHeight="1">
      <c r="B82" s="282"/>
      <c r="C82" s="261" t="s">
        <v>7638</v>
      </c>
      <c r="D82" s="261"/>
      <c r="E82" s="261"/>
      <c r="F82" s="281" t="s">
        <v>7630</v>
      </c>
      <c r="G82" s="280"/>
      <c r="H82" s="261" t="s">
        <v>7639</v>
      </c>
      <c r="I82" s="261" t="s">
        <v>7640</v>
      </c>
      <c r="J82" s="261"/>
      <c r="K82" s="273"/>
    </row>
    <row r="83" spans="2:11" s="1" customFormat="1" ht="15" customHeight="1">
      <c r="B83" s="282"/>
      <c r="C83" s="283" t="s">
        <v>7641</v>
      </c>
      <c r="D83" s="283"/>
      <c r="E83" s="283"/>
      <c r="F83" s="284" t="s">
        <v>7636</v>
      </c>
      <c r="G83" s="283"/>
      <c r="H83" s="283" t="s">
        <v>7642</v>
      </c>
      <c r="I83" s="283" t="s">
        <v>7632</v>
      </c>
      <c r="J83" s="283">
        <v>15</v>
      </c>
      <c r="K83" s="273"/>
    </row>
    <row r="84" spans="2:11" s="1" customFormat="1" ht="15" customHeight="1">
      <c r="B84" s="282"/>
      <c r="C84" s="283" t="s">
        <v>7643</v>
      </c>
      <c r="D84" s="283"/>
      <c r="E84" s="283"/>
      <c r="F84" s="284" t="s">
        <v>7636</v>
      </c>
      <c r="G84" s="283"/>
      <c r="H84" s="283" t="s">
        <v>7644</v>
      </c>
      <c r="I84" s="283" t="s">
        <v>7632</v>
      </c>
      <c r="J84" s="283">
        <v>15</v>
      </c>
      <c r="K84" s="273"/>
    </row>
    <row r="85" spans="2:11" s="1" customFormat="1" ht="15" customHeight="1">
      <c r="B85" s="282"/>
      <c r="C85" s="283" t="s">
        <v>7645</v>
      </c>
      <c r="D85" s="283"/>
      <c r="E85" s="283"/>
      <c r="F85" s="284" t="s">
        <v>7636</v>
      </c>
      <c r="G85" s="283"/>
      <c r="H85" s="283" t="s">
        <v>7646</v>
      </c>
      <c r="I85" s="283" t="s">
        <v>7632</v>
      </c>
      <c r="J85" s="283">
        <v>20</v>
      </c>
      <c r="K85" s="273"/>
    </row>
    <row r="86" spans="2:11" s="1" customFormat="1" ht="15" customHeight="1">
      <c r="B86" s="282"/>
      <c r="C86" s="283" t="s">
        <v>7647</v>
      </c>
      <c r="D86" s="283"/>
      <c r="E86" s="283"/>
      <c r="F86" s="284" t="s">
        <v>7636</v>
      </c>
      <c r="G86" s="283"/>
      <c r="H86" s="283" t="s">
        <v>7648</v>
      </c>
      <c r="I86" s="283" t="s">
        <v>7632</v>
      </c>
      <c r="J86" s="283">
        <v>20</v>
      </c>
      <c r="K86" s="273"/>
    </row>
    <row r="87" spans="2:11" s="1" customFormat="1" ht="15" customHeight="1">
      <c r="B87" s="282"/>
      <c r="C87" s="261" t="s">
        <v>7649</v>
      </c>
      <c r="D87" s="261"/>
      <c r="E87" s="261"/>
      <c r="F87" s="281" t="s">
        <v>7636</v>
      </c>
      <c r="G87" s="280"/>
      <c r="H87" s="261" t="s">
        <v>7650</v>
      </c>
      <c r="I87" s="261" t="s">
        <v>7632</v>
      </c>
      <c r="J87" s="261">
        <v>50</v>
      </c>
      <c r="K87" s="273"/>
    </row>
    <row r="88" spans="2:11" s="1" customFormat="1" ht="15" customHeight="1">
      <c r="B88" s="282"/>
      <c r="C88" s="261" t="s">
        <v>7651</v>
      </c>
      <c r="D88" s="261"/>
      <c r="E88" s="261"/>
      <c r="F88" s="281" t="s">
        <v>7636</v>
      </c>
      <c r="G88" s="280"/>
      <c r="H88" s="261" t="s">
        <v>7652</v>
      </c>
      <c r="I88" s="261" t="s">
        <v>7632</v>
      </c>
      <c r="J88" s="261">
        <v>20</v>
      </c>
      <c r="K88" s="273"/>
    </row>
    <row r="89" spans="2:11" s="1" customFormat="1" ht="15" customHeight="1">
      <c r="B89" s="282"/>
      <c r="C89" s="261" t="s">
        <v>7653</v>
      </c>
      <c r="D89" s="261"/>
      <c r="E89" s="261"/>
      <c r="F89" s="281" t="s">
        <v>7636</v>
      </c>
      <c r="G89" s="280"/>
      <c r="H89" s="261" t="s">
        <v>7654</v>
      </c>
      <c r="I89" s="261" t="s">
        <v>7632</v>
      </c>
      <c r="J89" s="261">
        <v>20</v>
      </c>
      <c r="K89" s="273"/>
    </row>
    <row r="90" spans="2:11" s="1" customFormat="1" ht="15" customHeight="1">
      <c r="B90" s="282"/>
      <c r="C90" s="261" t="s">
        <v>7655</v>
      </c>
      <c r="D90" s="261"/>
      <c r="E90" s="261"/>
      <c r="F90" s="281" t="s">
        <v>7636</v>
      </c>
      <c r="G90" s="280"/>
      <c r="H90" s="261" t="s">
        <v>7656</v>
      </c>
      <c r="I90" s="261" t="s">
        <v>7632</v>
      </c>
      <c r="J90" s="261">
        <v>50</v>
      </c>
      <c r="K90" s="273"/>
    </row>
    <row r="91" spans="2:11" s="1" customFormat="1" ht="15" customHeight="1">
      <c r="B91" s="282"/>
      <c r="C91" s="261" t="s">
        <v>7657</v>
      </c>
      <c r="D91" s="261"/>
      <c r="E91" s="261"/>
      <c r="F91" s="281" t="s">
        <v>7636</v>
      </c>
      <c r="G91" s="280"/>
      <c r="H91" s="261" t="s">
        <v>7657</v>
      </c>
      <c r="I91" s="261" t="s">
        <v>7632</v>
      </c>
      <c r="J91" s="261">
        <v>50</v>
      </c>
      <c r="K91" s="273"/>
    </row>
    <row r="92" spans="2:11" s="1" customFormat="1" ht="15" customHeight="1">
      <c r="B92" s="282"/>
      <c r="C92" s="261" t="s">
        <v>7658</v>
      </c>
      <c r="D92" s="261"/>
      <c r="E92" s="261"/>
      <c r="F92" s="281" t="s">
        <v>7636</v>
      </c>
      <c r="G92" s="280"/>
      <c r="H92" s="261" t="s">
        <v>7659</v>
      </c>
      <c r="I92" s="261" t="s">
        <v>7632</v>
      </c>
      <c r="J92" s="261">
        <v>255</v>
      </c>
      <c r="K92" s="273"/>
    </row>
    <row r="93" spans="2:11" s="1" customFormat="1" ht="15" customHeight="1">
      <c r="B93" s="282"/>
      <c r="C93" s="261" t="s">
        <v>7660</v>
      </c>
      <c r="D93" s="261"/>
      <c r="E93" s="261"/>
      <c r="F93" s="281" t="s">
        <v>7630</v>
      </c>
      <c r="G93" s="280"/>
      <c r="H93" s="261" t="s">
        <v>7661</v>
      </c>
      <c r="I93" s="261" t="s">
        <v>7662</v>
      </c>
      <c r="J93" s="261"/>
      <c r="K93" s="273"/>
    </row>
    <row r="94" spans="2:11" s="1" customFormat="1" ht="15" customHeight="1">
      <c r="B94" s="282"/>
      <c r="C94" s="261" t="s">
        <v>7663</v>
      </c>
      <c r="D94" s="261"/>
      <c r="E94" s="261"/>
      <c r="F94" s="281" t="s">
        <v>7630</v>
      </c>
      <c r="G94" s="280"/>
      <c r="H94" s="261" t="s">
        <v>7664</v>
      </c>
      <c r="I94" s="261" t="s">
        <v>7665</v>
      </c>
      <c r="J94" s="261"/>
      <c r="K94" s="273"/>
    </row>
    <row r="95" spans="2:11" s="1" customFormat="1" ht="15" customHeight="1">
      <c r="B95" s="282"/>
      <c r="C95" s="261" t="s">
        <v>7666</v>
      </c>
      <c r="D95" s="261"/>
      <c r="E95" s="261"/>
      <c r="F95" s="281" t="s">
        <v>7630</v>
      </c>
      <c r="G95" s="280"/>
      <c r="H95" s="261" t="s">
        <v>7666</v>
      </c>
      <c r="I95" s="261" t="s">
        <v>7665</v>
      </c>
      <c r="J95" s="261"/>
      <c r="K95" s="273"/>
    </row>
    <row r="96" spans="2:11" s="1" customFormat="1" ht="15" customHeight="1">
      <c r="B96" s="282"/>
      <c r="C96" s="261" t="s">
        <v>43</v>
      </c>
      <c r="D96" s="261"/>
      <c r="E96" s="261"/>
      <c r="F96" s="281" t="s">
        <v>7630</v>
      </c>
      <c r="G96" s="280"/>
      <c r="H96" s="261" t="s">
        <v>7667</v>
      </c>
      <c r="I96" s="261" t="s">
        <v>7665</v>
      </c>
      <c r="J96" s="261"/>
      <c r="K96" s="273"/>
    </row>
    <row r="97" spans="2:11" s="1" customFormat="1" ht="15" customHeight="1">
      <c r="B97" s="282"/>
      <c r="C97" s="261" t="s">
        <v>53</v>
      </c>
      <c r="D97" s="261"/>
      <c r="E97" s="261"/>
      <c r="F97" s="281" t="s">
        <v>7630</v>
      </c>
      <c r="G97" s="280"/>
      <c r="H97" s="261" t="s">
        <v>7668</v>
      </c>
      <c r="I97" s="261" t="s">
        <v>7665</v>
      </c>
      <c r="J97" s="261"/>
      <c r="K97" s="273"/>
    </row>
    <row r="98" spans="2:11" s="1" customFormat="1" ht="15" customHeight="1">
      <c r="B98" s="285"/>
      <c r="C98" s="286"/>
      <c r="D98" s="286"/>
      <c r="E98" s="286"/>
      <c r="F98" s="286"/>
      <c r="G98" s="286"/>
      <c r="H98" s="286"/>
      <c r="I98" s="286"/>
      <c r="J98" s="286"/>
      <c r="K98" s="287"/>
    </row>
    <row r="99" spans="2:11" s="1" customFormat="1" ht="18.75" customHeight="1">
      <c r="B99" s="288"/>
      <c r="C99" s="289"/>
      <c r="D99" s="289"/>
      <c r="E99" s="289"/>
      <c r="F99" s="289"/>
      <c r="G99" s="289"/>
      <c r="H99" s="289"/>
      <c r="I99" s="289"/>
      <c r="J99" s="289"/>
      <c r="K99" s="288"/>
    </row>
    <row r="100" spans="2:11" s="1" customFormat="1" ht="18.75" customHeight="1">
      <c r="B100" s="268"/>
      <c r="C100" s="268"/>
      <c r="D100" s="268"/>
      <c r="E100" s="268"/>
      <c r="F100" s="268"/>
      <c r="G100" s="268"/>
      <c r="H100" s="268"/>
      <c r="I100" s="268"/>
      <c r="J100" s="268"/>
      <c r="K100" s="268"/>
    </row>
    <row r="101" spans="2:11" s="1" customFormat="1" ht="7.5" customHeight="1">
      <c r="B101" s="269"/>
      <c r="C101" s="270"/>
      <c r="D101" s="270"/>
      <c r="E101" s="270"/>
      <c r="F101" s="270"/>
      <c r="G101" s="270"/>
      <c r="H101" s="270"/>
      <c r="I101" s="270"/>
      <c r="J101" s="270"/>
      <c r="K101" s="271"/>
    </row>
    <row r="102" spans="2:11" s="1" customFormat="1" ht="45" customHeight="1">
      <c r="B102" s="272"/>
      <c r="C102" s="588" t="s">
        <v>7669</v>
      </c>
      <c r="D102" s="588"/>
      <c r="E102" s="588"/>
      <c r="F102" s="588"/>
      <c r="G102" s="588"/>
      <c r="H102" s="588"/>
      <c r="I102" s="588"/>
      <c r="J102" s="588"/>
      <c r="K102" s="273"/>
    </row>
    <row r="103" spans="2:11" s="1" customFormat="1" ht="17.25" customHeight="1">
      <c r="B103" s="272"/>
      <c r="C103" s="274" t="s">
        <v>7624</v>
      </c>
      <c r="D103" s="274"/>
      <c r="E103" s="274"/>
      <c r="F103" s="274" t="s">
        <v>7625</v>
      </c>
      <c r="G103" s="275"/>
      <c r="H103" s="274" t="s">
        <v>59</v>
      </c>
      <c r="I103" s="274" t="s">
        <v>62</v>
      </c>
      <c r="J103" s="274" t="s">
        <v>7626</v>
      </c>
      <c r="K103" s="273"/>
    </row>
    <row r="104" spans="2:11" s="1" customFormat="1" ht="17.25" customHeight="1">
      <c r="B104" s="272"/>
      <c r="C104" s="276" t="s">
        <v>7627</v>
      </c>
      <c r="D104" s="276"/>
      <c r="E104" s="276"/>
      <c r="F104" s="277" t="s">
        <v>7628</v>
      </c>
      <c r="G104" s="278"/>
      <c r="H104" s="276"/>
      <c r="I104" s="276"/>
      <c r="J104" s="276" t="s">
        <v>7629</v>
      </c>
      <c r="K104" s="273"/>
    </row>
    <row r="105" spans="2:11" s="1" customFormat="1" ht="5.25" customHeight="1">
      <c r="B105" s="272"/>
      <c r="C105" s="274"/>
      <c r="D105" s="274"/>
      <c r="E105" s="274"/>
      <c r="F105" s="274"/>
      <c r="G105" s="290"/>
      <c r="H105" s="274"/>
      <c r="I105" s="274"/>
      <c r="J105" s="274"/>
      <c r="K105" s="273"/>
    </row>
    <row r="106" spans="2:11" s="1" customFormat="1" ht="15" customHeight="1">
      <c r="B106" s="272"/>
      <c r="C106" s="261" t="s">
        <v>58</v>
      </c>
      <c r="D106" s="279"/>
      <c r="E106" s="279"/>
      <c r="F106" s="281" t="s">
        <v>7630</v>
      </c>
      <c r="G106" s="290"/>
      <c r="H106" s="261" t="s">
        <v>7670</v>
      </c>
      <c r="I106" s="261" t="s">
        <v>7632</v>
      </c>
      <c r="J106" s="261">
        <v>20</v>
      </c>
      <c r="K106" s="273"/>
    </row>
    <row r="107" spans="2:11" s="1" customFormat="1" ht="15" customHeight="1">
      <c r="B107" s="272"/>
      <c r="C107" s="261" t="s">
        <v>7633</v>
      </c>
      <c r="D107" s="261"/>
      <c r="E107" s="261"/>
      <c r="F107" s="281" t="s">
        <v>7630</v>
      </c>
      <c r="G107" s="261"/>
      <c r="H107" s="261" t="s">
        <v>7670</v>
      </c>
      <c r="I107" s="261" t="s">
        <v>7632</v>
      </c>
      <c r="J107" s="261">
        <v>120</v>
      </c>
      <c r="K107" s="273"/>
    </row>
    <row r="108" spans="2:11" s="1" customFormat="1" ht="15" customHeight="1">
      <c r="B108" s="282"/>
      <c r="C108" s="261" t="s">
        <v>7635</v>
      </c>
      <c r="D108" s="261"/>
      <c r="E108" s="261"/>
      <c r="F108" s="281" t="s">
        <v>7636</v>
      </c>
      <c r="G108" s="261"/>
      <c r="H108" s="261" t="s">
        <v>7670</v>
      </c>
      <c r="I108" s="261" t="s">
        <v>7632</v>
      </c>
      <c r="J108" s="261">
        <v>50</v>
      </c>
      <c r="K108" s="273"/>
    </row>
    <row r="109" spans="2:11" s="1" customFormat="1" ht="15" customHeight="1">
      <c r="B109" s="282"/>
      <c r="C109" s="261" t="s">
        <v>7638</v>
      </c>
      <c r="D109" s="261"/>
      <c r="E109" s="261"/>
      <c r="F109" s="281" t="s">
        <v>7630</v>
      </c>
      <c r="G109" s="261"/>
      <c r="H109" s="261" t="s">
        <v>7670</v>
      </c>
      <c r="I109" s="261" t="s">
        <v>7640</v>
      </c>
      <c r="J109" s="261"/>
      <c r="K109" s="273"/>
    </row>
    <row r="110" spans="2:11" s="1" customFormat="1" ht="15" customHeight="1">
      <c r="B110" s="282"/>
      <c r="C110" s="261" t="s">
        <v>7649</v>
      </c>
      <c r="D110" s="261"/>
      <c r="E110" s="261"/>
      <c r="F110" s="281" t="s">
        <v>7636</v>
      </c>
      <c r="G110" s="261"/>
      <c r="H110" s="261" t="s">
        <v>7670</v>
      </c>
      <c r="I110" s="261" t="s">
        <v>7632</v>
      </c>
      <c r="J110" s="261">
        <v>50</v>
      </c>
      <c r="K110" s="273"/>
    </row>
    <row r="111" spans="2:11" s="1" customFormat="1" ht="15" customHeight="1">
      <c r="B111" s="282"/>
      <c r="C111" s="261" t="s">
        <v>7657</v>
      </c>
      <c r="D111" s="261"/>
      <c r="E111" s="261"/>
      <c r="F111" s="281" t="s">
        <v>7636</v>
      </c>
      <c r="G111" s="261"/>
      <c r="H111" s="261" t="s">
        <v>7670</v>
      </c>
      <c r="I111" s="261" t="s">
        <v>7632</v>
      </c>
      <c r="J111" s="261">
        <v>50</v>
      </c>
      <c r="K111" s="273"/>
    </row>
    <row r="112" spans="2:11" s="1" customFormat="1" ht="15" customHeight="1">
      <c r="B112" s="282"/>
      <c r="C112" s="261" t="s">
        <v>7655</v>
      </c>
      <c r="D112" s="261"/>
      <c r="E112" s="261"/>
      <c r="F112" s="281" t="s">
        <v>7636</v>
      </c>
      <c r="G112" s="261"/>
      <c r="H112" s="261" t="s">
        <v>7670</v>
      </c>
      <c r="I112" s="261" t="s">
        <v>7632</v>
      </c>
      <c r="J112" s="261">
        <v>50</v>
      </c>
      <c r="K112" s="273"/>
    </row>
    <row r="113" spans="2:11" s="1" customFormat="1" ht="15" customHeight="1">
      <c r="B113" s="282"/>
      <c r="C113" s="261" t="s">
        <v>58</v>
      </c>
      <c r="D113" s="261"/>
      <c r="E113" s="261"/>
      <c r="F113" s="281" t="s">
        <v>7630</v>
      </c>
      <c r="G113" s="261"/>
      <c r="H113" s="261" t="s">
        <v>7671</v>
      </c>
      <c r="I113" s="261" t="s">
        <v>7632</v>
      </c>
      <c r="J113" s="261">
        <v>20</v>
      </c>
      <c r="K113" s="273"/>
    </row>
    <row r="114" spans="2:11" s="1" customFormat="1" ht="15" customHeight="1">
      <c r="B114" s="282"/>
      <c r="C114" s="261" t="s">
        <v>7672</v>
      </c>
      <c r="D114" s="261"/>
      <c r="E114" s="261"/>
      <c r="F114" s="281" t="s">
        <v>7630</v>
      </c>
      <c r="G114" s="261"/>
      <c r="H114" s="261" t="s">
        <v>7673</v>
      </c>
      <c r="I114" s="261" t="s">
        <v>7632</v>
      </c>
      <c r="J114" s="261">
        <v>120</v>
      </c>
      <c r="K114" s="273"/>
    </row>
    <row r="115" spans="2:11" s="1" customFormat="1" ht="15" customHeight="1">
      <c r="B115" s="282"/>
      <c r="C115" s="261" t="s">
        <v>43</v>
      </c>
      <c r="D115" s="261"/>
      <c r="E115" s="261"/>
      <c r="F115" s="281" t="s">
        <v>7630</v>
      </c>
      <c r="G115" s="261"/>
      <c r="H115" s="261" t="s">
        <v>7674</v>
      </c>
      <c r="I115" s="261" t="s">
        <v>7665</v>
      </c>
      <c r="J115" s="261"/>
      <c r="K115" s="273"/>
    </row>
    <row r="116" spans="2:11" s="1" customFormat="1" ht="15" customHeight="1">
      <c r="B116" s="282"/>
      <c r="C116" s="261" t="s">
        <v>53</v>
      </c>
      <c r="D116" s="261"/>
      <c r="E116" s="261"/>
      <c r="F116" s="281" t="s">
        <v>7630</v>
      </c>
      <c r="G116" s="261"/>
      <c r="H116" s="261" t="s">
        <v>7675</v>
      </c>
      <c r="I116" s="261" t="s">
        <v>7665</v>
      </c>
      <c r="J116" s="261"/>
      <c r="K116" s="273"/>
    </row>
    <row r="117" spans="2:11" s="1" customFormat="1" ht="15" customHeight="1">
      <c r="B117" s="282"/>
      <c r="C117" s="261" t="s">
        <v>62</v>
      </c>
      <c r="D117" s="261"/>
      <c r="E117" s="261"/>
      <c r="F117" s="281" t="s">
        <v>7630</v>
      </c>
      <c r="G117" s="261"/>
      <c r="H117" s="261" t="s">
        <v>7676</v>
      </c>
      <c r="I117" s="261" t="s">
        <v>7677</v>
      </c>
      <c r="J117" s="261"/>
      <c r="K117" s="273"/>
    </row>
    <row r="118" spans="2:11" s="1" customFormat="1" ht="15" customHeight="1">
      <c r="B118" s="285"/>
      <c r="C118" s="291"/>
      <c r="D118" s="291"/>
      <c r="E118" s="291"/>
      <c r="F118" s="291"/>
      <c r="G118" s="291"/>
      <c r="H118" s="291"/>
      <c r="I118" s="291"/>
      <c r="J118" s="291"/>
      <c r="K118" s="287"/>
    </row>
    <row r="119" spans="2:11" s="1" customFormat="1" ht="18.75" customHeight="1">
      <c r="B119" s="292"/>
      <c r="C119" s="258"/>
      <c r="D119" s="258"/>
      <c r="E119" s="258"/>
      <c r="F119" s="293"/>
      <c r="G119" s="258"/>
      <c r="H119" s="258"/>
      <c r="I119" s="258"/>
      <c r="J119" s="258"/>
      <c r="K119" s="292"/>
    </row>
    <row r="120" spans="2:11" s="1" customFormat="1" ht="18.75" customHeight="1">
      <c r="B120" s="268"/>
      <c r="C120" s="268"/>
      <c r="D120" s="268"/>
      <c r="E120" s="268"/>
      <c r="F120" s="268"/>
      <c r="G120" s="268"/>
      <c r="H120" s="268"/>
      <c r="I120" s="268"/>
      <c r="J120" s="268"/>
      <c r="K120" s="268"/>
    </row>
    <row r="121" spans="2:11" s="1" customFormat="1" ht="7.5" customHeight="1">
      <c r="B121" s="294"/>
      <c r="C121" s="295"/>
      <c r="D121" s="295"/>
      <c r="E121" s="295"/>
      <c r="F121" s="295"/>
      <c r="G121" s="295"/>
      <c r="H121" s="295"/>
      <c r="I121" s="295"/>
      <c r="J121" s="295"/>
      <c r="K121" s="296"/>
    </row>
    <row r="122" spans="2:11" s="1" customFormat="1" ht="45" customHeight="1">
      <c r="B122" s="297"/>
      <c r="C122" s="584" t="s">
        <v>7678</v>
      </c>
      <c r="D122" s="584"/>
      <c r="E122" s="584"/>
      <c r="F122" s="584"/>
      <c r="G122" s="584"/>
      <c r="H122" s="584"/>
      <c r="I122" s="584"/>
      <c r="J122" s="584"/>
      <c r="K122" s="298"/>
    </row>
    <row r="123" spans="2:11" s="1" customFormat="1" ht="17.25" customHeight="1">
      <c r="B123" s="299"/>
      <c r="C123" s="274" t="s">
        <v>7624</v>
      </c>
      <c r="D123" s="274"/>
      <c r="E123" s="274"/>
      <c r="F123" s="274" t="s">
        <v>7625</v>
      </c>
      <c r="G123" s="275"/>
      <c r="H123" s="274" t="s">
        <v>59</v>
      </c>
      <c r="I123" s="274" t="s">
        <v>62</v>
      </c>
      <c r="J123" s="274" t="s">
        <v>7626</v>
      </c>
      <c r="K123" s="300"/>
    </row>
    <row r="124" spans="2:11" s="1" customFormat="1" ht="17.25" customHeight="1">
      <c r="B124" s="299"/>
      <c r="C124" s="276" t="s">
        <v>7627</v>
      </c>
      <c r="D124" s="276"/>
      <c r="E124" s="276"/>
      <c r="F124" s="277" t="s">
        <v>7628</v>
      </c>
      <c r="G124" s="278"/>
      <c r="H124" s="276"/>
      <c r="I124" s="276"/>
      <c r="J124" s="276" t="s">
        <v>7629</v>
      </c>
      <c r="K124" s="300"/>
    </row>
    <row r="125" spans="2:11" s="1" customFormat="1" ht="5.25" customHeight="1">
      <c r="B125" s="301"/>
      <c r="C125" s="279"/>
      <c r="D125" s="279"/>
      <c r="E125" s="279"/>
      <c r="F125" s="279"/>
      <c r="G125" s="261"/>
      <c r="H125" s="279"/>
      <c r="I125" s="279"/>
      <c r="J125" s="279"/>
      <c r="K125" s="302"/>
    </row>
    <row r="126" spans="2:11" s="1" customFormat="1" ht="15" customHeight="1">
      <c r="B126" s="301"/>
      <c r="C126" s="261" t="s">
        <v>7633</v>
      </c>
      <c r="D126" s="279"/>
      <c r="E126" s="279"/>
      <c r="F126" s="281" t="s">
        <v>7630</v>
      </c>
      <c r="G126" s="261"/>
      <c r="H126" s="261" t="s">
        <v>7670</v>
      </c>
      <c r="I126" s="261" t="s">
        <v>7632</v>
      </c>
      <c r="J126" s="261">
        <v>120</v>
      </c>
      <c r="K126" s="303"/>
    </row>
    <row r="127" spans="2:11" s="1" customFormat="1" ht="15" customHeight="1">
      <c r="B127" s="301"/>
      <c r="C127" s="261" t="s">
        <v>7679</v>
      </c>
      <c r="D127" s="261"/>
      <c r="E127" s="261"/>
      <c r="F127" s="281" t="s">
        <v>7630</v>
      </c>
      <c r="G127" s="261"/>
      <c r="H127" s="261" t="s">
        <v>7680</v>
      </c>
      <c r="I127" s="261" t="s">
        <v>7632</v>
      </c>
      <c r="J127" s="261" t="s">
        <v>7681</v>
      </c>
      <c r="K127" s="303"/>
    </row>
    <row r="128" spans="2:11" s="1" customFormat="1" ht="15" customHeight="1">
      <c r="B128" s="301"/>
      <c r="C128" s="261" t="s">
        <v>7578</v>
      </c>
      <c r="D128" s="261"/>
      <c r="E128" s="261"/>
      <c r="F128" s="281" t="s">
        <v>7630</v>
      </c>
      <c r="G128" s="261"/>
      <c r="H128" s="261" t="s">
        <v>7682</v>
      </c>
      <c r="I128" s="261" t="s">
        <v>7632</v>
      </c>
      <c r="J128" s="261" t="s">
        <v>7681</v>
      </c>
      <c r="K128" s="303"/>
    </row>
    <row r="129" spans="2:11" s="1" customFormat="1" ht="15" customHeight="1">
      <c r="B129" s="301"/>
      <c r="C129" s="261" t="s">
        <v>7641</v>
      </c>
      <c r="D129" s="261"/>
      <c r="E129" s="261"/>
      <c r="F129" s="281" t="s">
        <v>7636</v>
      </c>
      <c r="G129" s="261"/>
      <c r="H129" s="261" t="s">
        <v>7642</v>
      </c>
      <c r="I129" s="261" t="s">
        <v>7632</v>
      </c>
      <c r="J129" s="261">
        <v>15</v>
      </c>
      <c r="K129" s="303"/>
    </row>
    <row r="130" spans="2:11" s="1" customFormat="1" ht="15" customHeight="1">
      <c r="B130" s="301"/>
      <c r="C130" s="283" t="s">
        <v>7643</v>
      </c>
      <c r="D130" s="283"/>
      <c r="E130" s="283"/>
      <c r="F130" s="284" t="s">
        <v>7636</v>
      </c>
      <c r="G130" s="283"/>
      <c r="H130" s="283" t="s">
        <v>7644</v>
      </c>
      <c r="I130" s="283" t="s">
        <v>7632</v>
      </c>
      <c r="J130" s="283">
        <v>15</v>
      </c>
      <c r="K130" s="303"/>
    </row>
    <row r="131" spans="2:11" s="1" customFormat="1" ht="15" customHeight="1">
      <c r="B131" s="301"/>
      <c r="C131" s="283" t="s">
        <v>7645</v>
      </c>
      <c r="D131" s="283"/>
      <c r="E131" s="283"/>
      <c r="F131" s="284" t="s">
        <v>7636</v>
      </c>
      <c r="G131" s="283"/>
      <c r="H131" s="283" t="s">
        <v>7646</v>
      </c>
      <c r="I131" s="283" t="s">
        <v>7632</v>
      </c>
      <c r="J131" s="283">
        <v>20</v>
      </c>
      <c r="K131" s="303"/>
    </row>
    <row r="132" spans="2:11" s="1" customFormat="1" ht="15" customHeight="1">
      <c r="B132" s="301"/>
      <c r="C132" s="283" t="s">
        <v>7647</v>
      </c>
      <c r="D132" s="283"/>
      <c r="E132" s="283"/>
      <c r="F132" s="284" t="s">
        <v>7636</v>
      </c>
      <c r="G132" s="283"/>
      <c r="H132" s="283" t="s">
        <v>7648</v>
      </c>
      <c r="I132" s="283" t="s">
        <v>7632</v>
      </c>
      <c r="J132" s="283">
        <v>20</v>
      </c>
      <c r="K132" s="303"/>
    </row>
    <row r="133" spans="2:11" s="1" customFormat="1" ht="15" customHeight="1">
      <c r="B133" s="301"/>
      <c r="C133" s="261" t="s">
        <v>7635</v>
      </c>
      <c r="D133" s="261"/>
      <c r="E133" s="261"/>
      <c r="F133" s="281" t="s">
        <v>7636</v>
      </c>
      <c r="G133" s="261"/>
      <c r="H133" s="261" t="s">
        <v>7670</v>
      </c>
      <c r="I133" s="261" t="s">
        <v>7632</v>
      </c>
      <c r="J133" s="261">
        <v>50</v>
      </c>
      <c r="K133" s="303"/>
    </row>
    <row r="134" spans="2:11" s="1" customFormat="1" ht="15" customHeight="1">
      <c r="B134" s="301"/>
      <c r="C134" s="261" t="s">
        <v>7649</v>
      </c>
      <c r="D134" s="261"/>
      <c r="E134" s="261"/>
      <c r="F134" s="281" t="s">
        <v>7636</v>
      </c>
      <c r="G134" s="261"/>
      <c r="H134" s="261" t="s">
        <v>7670</v>
      </c>
      <c r="I134" s="261" t="s">
        <v>7632</v>
      </c>
      <c r="J134" s="261">
        <v>50</v>
      </c>
      <c r="K134" s="303"/>
    </row>
    <row r="135" spans="2:11" s="1" customFormat="1" ht="15" customHeight="1">
      <c r="B135" s="301"/>
      <c r="C135" s="261" t="s">
        <v>7655</v>
      </c>
      <c r="D135" s="261"/>
      <c r="E135" s="261"/>
      <c r="F135" s="281" t="s">
        <v>7636</v>
      </c>
      <c r="G135" s="261"/>
      <c r="H135" s="261" t="s">
        <v>7670</v>
      </c>
      <c r="I135" s="261" t="s">
        <v>7632</v>
      </c>
      <c r="J135" s="261">
        <v>50</v>
      </c>
      <c r="K135" s="303"/>
    </row>
    <row r="136" spans="2:11" s="1" customFormat="1" ht="15" customHeight="1">
      <c r="B136" s="301"/>
      <c r="C136" s="261" t="s">
        <v>7657</v>
      </c>
      <c r="D136" s="261"/>
      <c r="E136" s="261"/>
      <c r="F136" s="281" t="s">
        <v>7636</v>
      </c>
      <c r="G136" s="261"/>
      <c r="H136" s="261" t="s">
        <v>7670</v>
      </c>
      <c r="I136" s="261" t="s">
        <v>7632</v>
      </c>
      <c r="J136" s="261">
        <v>50</v>
      </c>
      <c r="K136" s="303"/>
    </row>
    <row r="137" spans="2:11" s="1" customFormat="1" ht="15" customHeight="1">
      <c r="B137" s="301"/>
      <c r="C137" s="261" t="s">
        <v>7658</v>
      </c>
      <c r="D137" s="261"/>
      <c r="E137" s="261"/>
      <c r="F137" s="281" t="s">
        <v>7636</v>
      </c>
      <c r="G137" s="261"/>
      <c r="H137" s="261" t="s">
        <v>7683</v>
      </c>
      <c r="I137" s="261" t="s">
        <v>7632</v>
      </c>
      <c r="J137" s="261">
        <v>255</v>
      </c>
      <c r="K137" s="303"/>
    </row>
    <row r="138" spans="2:11" s="1" customFormat="1" ht="15" customHeight="1">
      <c r="B138" s="301"/>
      <c r="C138" s="261" t="s">
        <v>7660</v>
      </c>
      <c r="D138" s="261"/>
      <c r="E138" s="261"/>
      <c r="F138" s="281" t="s">
        <v>7630</v>
      </c>
      <c r="G138" s="261"/>
      <c r="H138" s="261" t="s">
        <v>7684</v>
      </c>
      <c r="I138" s="261" t="s">
        <v>7662</v>
      </c>
      <c r="J138" s="261"/>
      <c r="K138" s="303"/>
    </row>
    <row r="139" spans="2:11" s="1" customFormat="1" ht="15" customHeight="1">
      <c r="B139" s="301"/>
      <c r="C139" s="261" t="s">
        <v>7663</v>
      </c>
      <c r="D139" s="261"/>
      <c r="E139" s="261"/>
      <c r="F139" s="281" t="s">
        <v>7630</v>
      </c>
      <c r="G139" s="261"/>
      <c r="H139" s="261" t="s">
        <v>7685</v>
      </c>
      <c r="I139" s="261" t="s">
        <v>7665</v>
      </c>
      <c r="J139" s="261"/>
      <c r="K139" s="303"/>
    </row>
    <row r="140" spans="2:11" s="1" customFormat="1" ht="15" customHeight="1">
      <c r="B140" s="301"/>
      <c r="C140" s="261" t="s">
        <v>7666</v>
      </c>
      <c r="D140" s="261"/>
      <c r="E140" s="261"/>
      <c r="F140" s="281" t="s">
        <v>7630</v>
      </c>
      <c r="G140" s="261"/>
      <c r="H140" s="261" t="s">
        <v>7666</v>
      </c>
      <c r="I140" s="261" t="s">
        <v>7665</v>
      </c>
      <c r="J140" s="261"/>
      <c r="K140" s="303"/>
    </row>
    <row r="141" spans="2:11" s="1" customFormat="1" ht="15" customHeight="1">
      <c r="B141" s="301"/>
      <c r="C141" s="261" t="s">
        <v>43</v>
      </c>
      <c r="D141" s="261"/>
      <c r="E141" s="261"/>
      <c r="F141" s="281" t="s">
        <v>7630</v>
      </c>
      <c r="G141" s="261"/>
      <c r="H141" s="261" t="s">
        <v>7686</v>
      </c>
      <c r="I141" s="261" t="s">
        <v>7665</v>
      </c>
      <c r="J141" s="261"/>
      <c r="K141" s="303"/>
    </row>
    <row r="142" spans="2:11" s="1" customFormat="1" ht="15" customHeight="1">
      <c r="B142" s="301"/>
      <c r="C142" s="261" t="s">
        <v>7687</v>
      </c>
      <c r="D142" s="261"/>
      <c r="E142" s="261"/>
      <c r="F142" s="281" t="s">
        <v>7630</v>
      </c>
      <c r="G142" s="261"/>
      <c r="H142" s="261" t="s">
        <v>7688</v>
      </c>
      <c r="I142" s="261" t="s">
        <v>7665</v>
      </c>
      <c r="J142" s="261"/>
      <c r="K142" s="303"/>
    </row>
    <row r="143" spans="2:11" s="1" customFormat="1" ht="15" customHeight="1">
      <c r="B143" s="304"/>
      <c r="C143" s="305"/>
      <c r="D143" s="305"/>
      <c r="E143" s="305"/>
      <c r="F143" s="305"/>
      <c r="G143" s="305"/>
      <c r="H143" s="305"/>
      <c r="I143" s="305"/>
      <c r="J143" s="305"/>
      <c r="K143" s="306"/>
    </row>
    <row r="144" spans="2:11" s="1" customFormat="1" ht="18.75" customHeight="1">
      <c r="B144" s="258"/>
      <c r="C144" s="258"/>
      <c r="D144" s="258"/>
      <c r="E144" s="258"/>
      <c r="F144" s="293"/>
      <c r="G144" s="258"/>
      <c r="H144" s="258"/>
      <c r="I144" s="258"/>
      <c r="J144" s="258"/>
      <c r="K144" s="258"/>
    </row>
    <row r="145" spans="2:11" s="1" customFormat="1" ht="18.75" customHeight="1">
      <c r="B145" s="268"/>
      <c r="C145" s="268"/>
      <c r="D145" s="268"/>
      <c r="E145" s="268"/>
      <c r="F145" s="268"/>
      <c r="G145" s="268"/>
      <c r="H145" s="268"/>
      <c r="I145" s="268"/>
      <c r="J145" s="268"/>
      <c r="K145" s="268"/>
    </row>
    <row r="146" spans="2:11" s="1" customFormat="1" ht="7.5" customHeight="1">
      <c r="B146" s="269"/>
      <c r="C146" s="270"/>
      <c r="D146" s="270"/>
      <c r="E146" s="270"/>
      <c r="F146" s="270"/>
      <c r="G146" s="270"/>
      <c r="H146" s="270"/>
      <c r="I146" s="270"/>
      <c r="J146" s="270"/>
      <c r="K146" s="271"/>
    </row>
    <row r="147" spans="2:11" s="1" customFormat="1" ht="45" customHeight="1">
      <c r="B147" s="272"/>
      <c r="C147" s="588" t="s">
        <v>7689</v>
      </c>
      <c r="D147" s="588"/>
      <c r="E147" s="588"/>
      <c r="F147" s="588"/>
      <c r="G147" s="588"/>
      <c r="H147" s="588"/>
      <c r="I147" s="588"/>
      <c r="J147" s="588"/>
      <c r="K147" s="273"/>
    </row>
    <row r="148" spans="2:11" s="1" customFormat="1" ht="17.25" customHeight="1">
      <c r="B148" s="272"/>
      <c r="C148" s="274" t="s">
        <v>7624</v>
      </c>
      <c r="D148" s="274"/>
      <c r="E148" s="274"/>
      <c r="F148" s="274" t="s">
        <v>7625</v>
      </c>
      <c r="G148" s="275"/>
      <c r="H148" s="274" t="s">
        <v>59</v>
      </c>
      <c r="I148" s="274" t="s">
        <v>62</v>
      </c>
      <c r="J148" s="274" t="s">
        <v>7626</v>
      </c>
      <c r="K148" s="273"/>
    </row>
    <row r="149" spans="2:11" s="1" customFormat="1" ht="17.25" customHeight="1">
      <c r="B149" s="272"/>
      <c r="C149" s="276" t="s">
        <v>7627</v>
      </c>
      <c r="D149" s="276"/>
      <c r="E149" s="276"/>
      <c r="F149" s="277" t="s">
        <v>7628</v>
      </c>
      <c r="G149" s="278"/>
      <c r="H149" s="276"/>
      <c r="I149" s="276"/>
      <c r="J149" s="276" t="s">
        <v>7629</v>
      </c>
      <c r="K149" s="273"/>
    </row>
    <row r="150" spans="2:11" s="1" customFormat="1" ht="5.25" customHeight="1">
      <c r="B150" s="282"/>
      <c r="C150" s="279"/>
      <c r="D150" s="279"/>
      <c r="E150" s="279"/>
      <c r="F150" s="279"/>
      <c r="G150" s="280"/>
      <c r="H150" s="279"/>
      <c r="I150" s="279"/>
      <c r="J150" s="279"/>
      <c r="K150" s="303"/>
    </row>
    <row r="151" spans="2:11" s="1" customFormat="1" ht="15" customHeight="1">
      <c r="B151" s="282"/>
      <c r="C151" s="307" t="s">
        <v>7633</v>
      </c>
      <c r="D151" s="261"/>
      <c r="E151" s="261"/>
      <c r="F151" s="308" t="s">
        <v>7630</v>
      </c>
      <c r="G151" s="261"/>
      <c r="H151" s="307" t="s">
        <v>7670</v>
      </c>
      <c r="I151" s="307" t="s">
        <v>7632</v>
      </c>
      <c r="J151" s="307">
        <v>120</v>
      </c>
      <c r="K151" s="303"/>
    </row>
    <row r="152" spans="2:11" s="1" customFormat="1" ht="15" customHeight="1">
      <c r="B152" s="282"/>
      <c r="C152" s="307" t="s">
        <v>7679</v>
      </c>
      <c r="D152" s="261"/>
      <c r="E152" s="261"/>
      <c r="F152" s="308" t="s">
        <v>7630</v>
      </c>
      <c r="G152" s="261"/>
      <c r="H152" s="307" t="s">
        <v>7690</v>
      </c>
      <c r="I152" s="307" t="s">
        <v>7632</v>
      </c>
      <c r="J152" s="307" t="s">
        <v>7681</v>
      </c>
      <c r="K152" s="303"/>
    </row>
    <row r="153" spans="2:11" s="1" customFormat="1" ht="15" customHeight="1">
      <c r="B153" s="282"/>
      <c r="C153" s="307" t="s">
        <v>7578</v>
      </c>
      <c r="D153" s="261"/>
      <c r="E153" s="261"/>
      <c r="F153" s="308" t="s">
        <v>7630</v>
      </c>
      <c r="G153" s="261"/>
      <c r="H153" s="307" t="s">
        <v>7691</v>
      </c>
      <c r="I153" s="307" t="s">
        <v>7632</v>
      </c>
      <c r="J153" s="307" t="s">
        <v>7681</v>
      </c>
      <c r="K153" s="303"/>
    </row>
    <row r="154" spans="2:11" s="1" customFormat="1" ht="15" customHeight="1">
      <c r="B154" s="282"/>
      <c r="C154" s="307" t="s">
        <v>7635</v>
      </c>
      <c r="D154" s="261"/>
      <c r="E154" s="261"/>
      <c r="F154" s="308" t="s">
        <v>7636</v>
      </c>
      <c r="G154" s="261"/>
      <c r="H154" s="307" t="s">
        <v>7670</v>
      </c>
      <c r="I154" s="307" t="s">
        <v>7632</v>
      </c>
      <c r="J154" s="307">
        <v>50</v>
      </c>
      <c r="K154" s="303"/>
    </row>
    <row r="155" spans="2:11" s="1" customFormat="1" ht="15" customHeight="1">
      <c r="B155" s="282"/>
      <c r="C155" s="307" t="s">
        <v>7638</v>
      </c>
      <c r="D155" s="261"/>
      <c r="E155" s="261"/>
      <c r="F155" s="308" t="s">
        <v>7630</v>
      </c>
      <c r="G155" s="261"/>
      <c r="H155" s="307" t="s">
        <v>7670</v>
      </c>
      <c r="I155" s="307" t="s">
        <v>7640</v>
      </c>
      <c r="J155" s="307"/>
      <c r="K155" s="303"/>
    </row>
    <row r="156" spans="2:11" s="1" customFormat="1" ht="15" customHeight="1">
      <c r="B156" s="282"/>
      <c r="C156" s="307" t="s">
        <v>7649</v>
      </c>
      <c r="D156" s="261"/>
      <c r="E156" s="261"/>
      <c r="F156" s="308" t="s">
        <v>7636</v>
      </c>
      <c r="G156" s="261"/>
      <c r="H156" s="307" t="s">
        <v>7670</v>
      </c>
      <c r="I156" s="307" t="s">
        <v>7632</v>
      </c>
      <c r="J156" s="307">
        <v>50</v>
      </c>
      <c r="K156" s="303"/>
    </row>
    <row r="157" spans="2:11" s="1" customFormat="1" ht="15" customHeight="1">
      <c r="B157" s="282"/>
      <c r="C157" s="307" t="s">
        <v>7657</v>
      </c>
      <c r="D157" s="261"/>
      <c r="E157" s="261"/>
      <c r="F157" s="308" t="s">
        <v>7636</v>
      </c>
      <c r="G157" s="261"/>
      <c r="H157" s="307" t="s">
        <v>7670</v>
      </c>
      <c r="I157" s="307" t="s">
        <v>7632</v>
      </c>
      <c r="J157" s="307">
        <v>50</v>
      </c>
      <c r="K157" s="303"/>
    </row>
    <row r="158" spans="2:11" s="1" customFormat="1" ht="15" customHeight="1">
      <c r="B158" s="282"/>
      <c r="C158" s="307" t="s">
        <v>7655</v>
      </c>
      <c r="D158" s="261"/>
      <c r="E158" s="261"/>
      <c r="F158" s="308" t="s">
        <v>7636</v>
      </c>
      <c r="G158" s="261"/>
      <c r="H158" s="307" t="s">
        <v>7670</v>
      </c>
      <c r="I158" s="307" t="s">
        <v>7632</v>
      </c>
      <c r="J158" s="307">
        <v>50</v>
      </c>
      <c r="K158" s="303"/>
    </row>
    <row r="159" spans="2:11" s="1" customFormat="1" ht="15" customHeight="1">
      <c r="B159" s="282"/>
      <c r="C159" s="307" t="s">
        <v>141</v>
      </c>
      <c r="D159" s="261"/>
      <c r="E159" s="261"/>
      <c r="F159" s="308" t="s">
        <v>7630</v>
      </c>
      <c r="G159" s="261"/>
      <c r="H159" s="307" t="s">
        <v>7692</v>
      </c>
      <c r="I159" s="307" t="s">
        <v>7632</v>
      </c>
      <c r="J159" s="307" t="s">
        <v>7693</v>
      </c>
      <c r="K159" s="303"/>
    </row>
    <row r="160" spans="2:11" s="1" customFormat="1" ht="15" customHeight="1">
      <c r="B160" s="282"/>
      <c r="C160" s="307" t="s">
        <v>7694</v>
      </c>
      <c r="D160" s="261"/>
      <c r="E160" s="261"/>
      <c r="F160" s="308" t="s">
        <v>7630</v>
      </c>
      <c r="G160" s="261"/>
      <c r="H160" s="307" t="s">
        <v>7695</v>
      </c>
      <c r="I160" s="307" t="s">
        <v>7665</v>
      </c>
      <c r="J160" s="307"/>
      <c r="K160" s="303"/>
    </row>
    <row r="161" spans="2:11" s="1" customFormat="1" ht="15" customHeight="1">
      <c r="B161" s="309"/>
      <c r="C161" s="291"/>
      <c r="D161" s="291"/>
      <c r="E161" s="291"/>
      <c r="F161" s="291"/>
      <c r="G161" s="291"/>
      <c r="H161" s="291"/>
      <c r="I161" s="291"/>
      <c r="J161" s="291"/>
      <c r="K161" s="310"/>
    </row>
    <row r="162" spans="2:11" s="1" customFormat="1" ht="18.75" customHeight="1">
      <c r="B162" s="258"/>
      <c r="C162" s="261"/>
      <c r="D162" s="261"/>
      <c r="E162" s="261"/>
      <c r="F162" s="281"/>
      <c r="G162" s="261"/>
      <c r="H162" s="261"/>
      <c r="I162" s="261"/>
      <c r="J162" s="261"/>
      <c r="K162" s="258"/>
    </row>
    <row r="163" spans="2:11" s="1" customFormat="1" ht="18.75" customHeight="1">
      <c r="B163" s="268"/>
      <c r="C163" s="268"/>
      <c r="D163" s="268"/>
      <c r="E163" s="268"/>
      <c r="F163" s="268"/>
      <c r="G163" s="268"/>
      <c r="H163" s="268"/>
      <c r="I163" s="268"/>
      <c r="J163" s="268"/>
      <c r="K163" s="268"/>
    </row>
    <row r="164" spans="2:11" s="1" customFormat="1" ht="7.5" customHeight="1">
      <c r="B164" s="250"/>
      <c r="C164" s="251"/>
      <c r="D164" s="251"/>
      <c r="E164" s="251"/>
      <c r="F164" s="251"/>
      <c r="G164" s="251"/>
      <c r="H164" s="251"/>
      <c r="I164" s="251"/>
      <c r="J164" s="251"/>
      <c r="K164" s="252"/>
    </row>
    <row r="165" spans="2:11" s="1" customFormat="1" ht="45" customHeight="1">
      <c r="B165" s="253"/>
      <c r="C165" s="584" t="s">
        <v>7696</v>
      </c>
      <c r="D165" s="584"/>
      <c r="E165" s="584"/>
      <c r="F165" s="584"/>
      <c r="G165" s="584"/>
      <c r="H165" s="584"/>
      <c r="I165" s="584"/>
      <c r="J165" s="584"/>
      <c r="K165" s="254"/>
    </row>
    <row r="166" spans="2:11" s="1" customFormat="1" ht="17.25" customHeight="1">
      <c r="B166" s="253"/>
      <c r="C166" s="274" t="s">
        <v>7624</v>
      </c>
      <c r="D166" s="274"/>
      <c r="E166" s="274"/>
      <c r="F166" s="274" t="s">
        <v>7625</v>
      </c>
      <c r="G166" s="311"/>
      <c r="H166" s="312" t="s">
        <v>59</v>
      </c>
      <c r="I166" s="312" t="s">
        <v>62</v>
      </c>
      <c r="J166" s="274" t="s">
        <v>7626</v>
      </c>
      <c r="K166" s="254"/>
    </row>
    <row r="167" spans="2:11" s="1" customFormat="1" ht="17.25" customHeight="1">
      <c r="B167" s="255"/>
      <c r="C167" s="276" t="s">
        <v>7627</v>
      </c>
      <c r="D167" s="276"/>
      <c r="E167" s="276"/>
      <c r="F167" s="277" t="s">
        <v>7628</v>
      </c>
      <c r="G167" s="313"/>
      <c r="H167" s="314"/>
      <c r="I167" s="314"/>
      <c r="J167" s="276" t="s">
        <v>7629</v>
      </c>
      <c r="K167" s="256"/>
    </row>
    <row r="168" spans="2:11" s="1" customFormat="1" ht="5.25" customHeight="1">
      <c r="B168" s="282"/>
      <c r="C168" s="279"/>
      <c r="D168" s="279"/>
      <c r="E168" s="279"/>
      <c r="F168" s="279"/>
      <c r="G168" s="280"/>
      <c r="H168" s="279"/>
      <c r="I168" s="279"/>
      <c r="J168" s="279"/>
      <c r="K168" s="303"/>
    </row>
    <row r="169" spans="2:11" s="1" customFormat="1" ht="15" customHeight="1">
      <c r="B169" s="282"/>
      <c r="C169" s="261" t="s">
        <v>7633</v>
      </c>
      <c r="D169" s="261"/>
      <c r="E169" s="261"/>
      <c r="F169" s="281" t="s">
        <v>7630</v>
      </c>
      <c r="G169" s="261"/>
      <c r="H169" s="261" t="s">
        <v>7670</v>
      </c>
      <c r="I169" s="261" t="s">
        <v>7632</v>
      </c>
      <c r="J169" s="261">
        <v>120</v>
      </c>
      <c r="K169" s="303"/>
    </row>
    <row r="170" spans="2:11" s="1" customFormat="1" ht="15" customHeight="1">
      <c r="B170" s="282"/>
      <c r="C170" s="261" t="s">
        <v>7679</v>
      </c>
      <c r="D170" s="261"/>
      <c r="E170" s="261"/>
      <c r="F170" s="281" t="s">
        <v>7630</v>
      </c>
      <c r="G170" s="261"/>
      <c r="H170" s="261" t="s">
        <v>7680</v>
      </c>
      <c r="I170" s="261" t="s">
        <v>7632</v>
      </c>
      <c r="J170" s="261" t="s">
        <v>7681</v>
      </c>
      <c r="K170" s="303"/>
    </row>
    <row r="171" spans="2:11" s="1" customFormat="1" ht="15" customHeight="1">
      <c r="B171" s="282"/>
      <c r="C171" s="261" t="s">
        <v>7578</v>
      </c>
      <c r="D171" s="261"/>
      <c r="E171" s="261"/>
      <c r="F171" s="281" t="s">
        <v>7630</v>
      </c>
      <c r="G171" s="261"/>
      <c r="H171" s="261" t="s">
        <v>7697</v>
      </c>
      <c r="I171" s="261" t="s">
        <v>7632</v>
      </c>
      <c r="J171" s="261" t="s">
        <v>7681</v>
      </c>
      <c r="K171" s="303"/>
    </row>
    <row r="172" spans="2:11" s="1" customFormat="1" ht="15" customHeight="1">
      <c r="B172" s="282"/>
      <c r="C172" s="261" t="s">
        <v>7635</v>
      </c>
      <c r="D172" s="261"/>
      <c r="E172" s="261"/>
      <c r="F172" s="281" t="s">
        <v>7636</v>
      </c>
      <c r="G172" s="261"/>
      <c r="H172" s="261" t="s">
        <v>7697</v>
      </c>
      <c r="I172" s="261" t="s">
        <v>7632</v>
      </c>
      <c r="J172" s="261">
        <v>50</v>
      </c>
      <c r="K172" s="303"/>
    </row>
    <row r="173" spans="2:11" s="1" customFormat="1" ht="15" customHeight="1">
      <c r="B173" s="282"/>
      <c r="C173" s="261" t="s">
        <v>7638</v>
      </c>
      <c r="D173" s="261"/>
      <c r="E173" s="261"/>
      <c r="F173" s="281" t="s">
        <v>7630</v>
      </c>
      <c r="G173" s="261"/>
      <c r="H173" s="261" t="s">
        <v>7697</v>
      </c>
      <c r="I173" s="261" t="s">
        <v>7640</v>
      </c>
      <c r="J173" s="261"/>
      <c r="K173" s="303"/>
    </row>
    <row r="174" spans="2:11" s="1" customFormat="1" ht="15" customHeight="1">
      <c r="B174" s="282"/>
      <c r="C174" s="261" t="s">
        <v>7649</v>
      </c>
      <c r="D174" s="261"/>
      <c r="E174" s="261"/>
      <c r="F174" s="281" t="s">
        <v>7636</v>
      </c>
      <c r="G174" s="261"/>
      <c r="H174" s="261" t="s">
        <v>7697</v>
      </c>
      <c r="I174" s="261" t="s">
        <v>7632</v>
      </c>
      <c r="J174" s="261">
        <v>50</v>
      </c>
      <c r="K174" s="303"/>
    </row>
    <row r="175" spans="2:11" s="1" customFormat="1" ht="15" customHeight="1">
      <c r="B175" s="282"/>
      <c r="C175" s="261" t="s">
        <v>7657</v>
      </c>
      <c r="D175" s="261"/>
      <c r="E175" s="261"/>
      <c r="F175" s="281" t="s">
        <v>7636</v>
      </c>
      <c r="G175" s="261"/>
      <c r="H175" s="261" t="s">
        <v>7697</v>
      </c>
      <c r="I175" s="261" t="s">
        <v>7632</v>
      </c>
      <c r="J175" s="261">
        <v>50</v>
      </c>
      <c r="K175" s="303"/>
    </row>
    <row r="176" spans="2:11" s="1" customFormat="1" ht="15" customHeight="1">
      <c r="B176" s="282"/>
      <c r="C176" s="261" t="s">
        <v>7655</v>
      </c>
      <c r="D176" s="261"/>
      <c r="E176" s="261"/>
      <c r="F176" s="281" t="s">
        <v>7636</v>
      </c>
      <c r="G176" s="261"/>
      <c r="H176" s="261" t="s">
        <v>7697</v>
      </c>
      <c r="I176" s="261" t="s">
        <v>7632</v>
      </c>
      <c r="J176" s="261">
        <v>50</v>
      </c>
      <c r="K176" s="303"/>
    </row>
    <row r="177" spans="2:11" s="1" customFormat="1" ht="15" customHeight="1">
      <c r="B177" s="282"/>
      <c r="C177" s="261" t="s">
        <v>149</v>
      </c>
      <c r="D177" s="261"/>
      <c r="E177" s="261"/>
      <c r="F177" s="281" t="s">
        <v>7630</v>
      </c>
      <c r="G177" s="261"/>
      <c r="H177" s="261" t="s">
        <v>7698</v>
      </c>
      <c r="I177" s="261" t="s">
        <v>7699</v>
      </c>
      <c r="J177" s="261"/>
      <c r="K177" s="303"/>
    </row>
    <row r="178" spans="2:11" s="1" customFormat="1" ht="15" customHeight="1">
      <c r="B178" s="282"/>
      <c r="C178" s="261" t="s">
        <v>62</v>
      </c>
      <c r="D178" s="261"/>
      <c r="E178" s="261"/>
      <c r="F178" s="281" t="s">
        <v>7630</v>
      </c>
      <c r="G178" s="261"/>
      <c r="H178" s="261" t="s">
        <v>7700</v>
      </c>
      <c r="I178" s="261" t="s">
        <v>7701</v>
      </c>
      <c r="J178" s="261">
        <v>1</v>
      </c>
      <c r="K178" s="303"/>
    </row>
    <row r="179" spans="2:11" s="1" customFormat="1" ht="15" customHeight="1">
      <c r="B179" s="282"/>
      <c r="C179" s="261" t="s">
        <v>58</v>
      </c>
      <c r="D179" s="261"/>
      <c r="E179" s="261"/>
      <c r="F179" s="281" t="s">
        <v>7630</v>
      </c>
      <c r="G179" s="261"/>
      <c r="H179" s="261" t="s">
        <v>7702</v>
      </c>
      <c r="I179" s="261" t="s">
        <v>7632</v>
      </c>
      <c r="J179" s="261">
        <v>20</v>
      </c>
      <c r="K179" s="303"/>
    </row>
    <row r="180" spans="2:11" s="1" customFormat="1" ht="15" customHeight="1">
      <c r="B180" s="282"/>
      <c r="C180" s="261" t="s">
        <v>59</v>
      </c>
      <c r="D180" s="261"/>
      <c r="E180" s="261"/>
      <c r="F180" s="281" t="s">
        <v>7630</v>
      </c>
      <c r="G180" s="261"/>
      <c r="H180" s="261" t="s">
        <v>7703</v>
      </c>
      <c r="I180" s="261" t="s">
        <v>7632</v>
      </c>
      <c r="J180" s="261">
        <v>255</v>
      </c>
      <c r="K180" s="303"/>
    </row>
    <row r="181" spans="2:11" s="1" customFormat="1" ht="15" customHeight="1">
      <c r="B181" s="282"/>
      <c r="C181" s="261" t="s">
        <v>150</v>
      </c>
      <c r="D181" s="261"/>
      <c r="E181" s="261"/>
      <c r="F181" s="281" t="s">
        <v>7630</v>
      </c>
      <c r="G181" s="261"/>
      <c r="H181" s="261" t="s">
        <v>7594</v>
      </c>
      <c r="I181" s="261" t="s">
        <v>7632</v>
      </c>
      <c r="J181" s="261">
        <v>10</v>
      </c>
      <c r="K181" s="303"/>
    </row>
    <row r="182" spans="2:11" s="1" customFormat="1" ht="15" customHeight="1">
      <c r="B182" s="282"/>
      <c r="C182" s="261" t="s">
        <v>151</v>
      </c>
      <c r="D182" s="261"/>
      <c r="E182" s="261"/>
      <c r="F182" s="281" t="s">
        <v>7630</v>
      </c>
      <c r="G182" s="261"/>
      <c r="H182" s="261" t="s">
        <v>7704</v>
      </c>
      <c r="I182" s="261" t="s">
        <v>7665</v>
      </c>
      <c r="J182" s="261"/>
      <c r="K182" s="303"/>
    </row>
    <row r="183" spans="2:11" s="1" customFormat="1" ht="15" customHeight="1">
      <c r="B183" s="282"/>
      <c r="C183" s="261" t="s">
        <v>7705</v>
      </c>
      <c r="D183" s="261"/>
      <c r="E183" s="261"/>
      <c r="F183" s="281" t="s">
        <v>7630</v>
      </c>
      <c r="G183" s="261"/>
      <c r="H183" s="261" t="s">
        <v>7706</v>
      </c>
      <c r="I183" s="261" t="s">
        <v>7665</v>
      </c>
      <c r="J183" s="261"/>
      <c r="K183" s="303"/>
    </row>
    <row r="184" spans="2:11" s="1" customFormat="1" ht="15" customHeight="1">
      <c r="B184" s="282"/>
      <c r="C184" s="261" t="s">
        <v>7694</v>
      </c>
      <c r="D184" s="261"/>
      <c r="E184" s="261"/>
      <c r="F184" s="281" t="s">
        <v>7630</v>
      </c>
      <c r="G184" s="261"/>
      <c r="H184" s="261" t="s">
        <v>7707</v>
      </c>
      <c r="I184" s="261" t="s">
        <v>7665</v>
      </c>
      <c r="J184" s="261"/>
      <c r="K184" s="303"/>
    </row>
    <row r="185" spans="2:11" s="1" customFormat="1" ht="15" customHeight="1">
      <c r="B185" s="282"/>
      <c r="C185" s="261" t="s">
        <v>154</v>
      </c>
      <c r="D185" s="261"/>
      <c r="E185" s="261"/>
      <c r="F185" s="281" t="s">
        <v>7636</v>
      </c>
      <c r="G185" s="261"/>
      <c r="H185" s="261" t="s">
        <v>7708</v>
      </c>
      <c r="I185" s="261" t="s">
        <v>7632</v>
      </c>
      <c r="J185" s="261">
        <v>50</v>
      </c>
      <c r="K185" s="303"/>
    </row>
    <row r="186" spans="2:11" s="1" customFormat="1" ht="15" customHeight="1">
      <c r="B186" s="282"/>
      <c r="C186" s="261" t="s">
        <v>7709</v>
      </c>
      <c r="D186" s="261"/>
      <c r="E186" s="261"/>
      <c r="F186" s="281" t="s">
        <v>7636</v>
      </c>
      <c r="G186" s="261"/>
      <c r="H186" s="261" t="s">
        <v>7710</v>
      </c>
      <c r="I186" s="261" t="s">
        <v>7711</v>
      </c>
      <c r="J186" s="261"/>
      <c r="K186" s="303"/>
    </row>
    <row r="187" spans="2:11" s="1" customFormat="1" ht="15" customHeight="1">
      <c r="B187" s="282"/>
      <c r="C187" s="261" t="s">
        <v>7712</v>
      </c>
      <c r="D187" s="261"/>
      <c r="E187" s="261"/>
      <c r="F187" s="281" t="s">
        <v>7636</v>
      </c>
      <c r="G187" s="261"/>
      <c r="H187" s="261" t="s">
        <v>7713</v>
      </c>
      <c r="I187" s="261" t="s">
        <v>7711</v>
      </c>
      <c r="J187" s="261"/>
      <c r="K187" s="303"/>
    </row>
    <row r="188" spans="2:11" s="1" customFormat="1" ht="15" customHeight="1">
      <c r="B188" s="282"/>
      <c r="C188" s="261" t="s">
        <v>7714</v>
      </c>
      <c r="D188" s="261"/>
      <c r="E188" s="261"/>
      <c r="F188" s="281" t="s">
        <v>7636</v>
      </c>
      <c r="G188" s="261"/>
      <c r="H188" s="261" t="s">
        <v>7715</v>
      </c>
      <c r="I188" s="261" t="s">
        <v>7711</v>
      </c>
      <c r="J188" s="261"/>
      <c r="K188" s="303"/>
    </row>
    <row r="189" spans="2:11" s="1" customFormat="1" ht="15" customHeight="1">
      <c r="B189" s="282"/>
      <c r="C189" s="315" t="s">
        <v>7716</v>
      </c>
      <c r="D189" s="261"/>
      <c r="E189" s="261"/>
      <c r="F189" s="281" t="s">
        <v>7636</v>
      </c>
      <c r="G189" s="261"/>
      <c r="H189" s="261" t="s">
        <v>7717</v>
      </c>
      <c r="I189" s="261" t="s">
        <v>7718</v>
      </c>
      <c r="J189" s="316" t="s">
        <v>7719</v>
      </c>
      <c r="K189" s="303"/>
    </row>
    <row r="190" spans="2:11" s="1" customFormat="1" ht="15" customHeight="1">
      <c r="B190" s="282"/>
      <c r="C190" s="267" t="s">
        <v>47</v>
      </c>
      <c r="D190" s="261"/>
      <c r="E190" s="261"/>
      <c r="F190" s="281" t="s">
        <v>7630</v>
      </c>
      <c r="G190" s="261"/>
      <c r="H190" s="258" t="s">
        <v>7720</v>
      </c>
      <c r="I190" s="261" t="s">
        <v>7721</v>
      </c>
      <c r="J190" s="261"/>
      <c r="K190" s="303"/>
    </row>
    <row r="191" spans="2:11" s="1" customFormat="1" ht="15" customHeight="1">
      <c r="B191" s="282"/>
      <c r="C191" s="267" t="s">
        <v>7722</v>
      </c>
      <c r="D191" s="261"/>
      <c r="E191" s="261"/>
      <c r="F191" s="281" t="s">
        <v>7630</v>
      </c>
      <c r="G191" s="261"/>
      <c r="H191" s="261" t="s">
        <v>7723</v>
      </c>
      <c r="I191" s="261" t="s">
        <v>7665</v>
      </c>
      <c r="J191" s="261"/>
      <c r="K191" s="303"/>
    </row>
    <row r="192" spans="2:11" s="1" customFormat="1" ht="15" customHeight="1">
      <c r="B192" s="282"/>
      <c r="C192" s="267" t="s">
        <v>7724</v>
      </c>
      <c r="D192" s="261"/>
      <c r="E192" s="261"/>
      <c r="F192" s="281" t="s">
        <v>7630</v>
      </c>
      <c r="G192" s="261"/>
      <c r="H192" s="261" t="s">
        <v>7725</v>
      </c>
      <c r="I192" s="261" t="s">
        <v>7665</v>
      </c>
      <c r="J192" s="261"/>
      <c r="K192" s="303"/>
    </row>
    <row r="193" spans="2:11" s="1" customFormat="1" ht="15" customHeight="1">
      <c r="B193" s="282"/>
      <c r="C193" s="267" t="s">
        <v>7726</v>
      </c>
      <c r="D193" s="261"/>
      <c r="E193" s="261"/>
      <c r="F193" s="281" t="s">
        <v>7636</v>
      </c>
      <c r="G193" s="261"/>
      <c r="H193" s="261" t="s">
        <v>7727</v>
      </c>
      <c r="I193" s="261" t="s">
        <v>7665</v>
      </c>
      <c r="J193" s="261"/>
      <c r="K193" s="303"/>
    </row>
    <row r="194" spans="2:11" s="1" customFormat="1" ht="15" customHeight="1">
      <c r="B194" s="309"/>
      <c r="C194" s="317"/>
      <c r="D194" s="291"/>
      <c r="E194" s="291"/>
      <c r="F194" s="291"/>
      <c r="G194" s="291"/>
      <c r="H194" s="291"/>
      <c r="I194" s="291"/>
      <c r="J194" s="291"/>
      <c r="K194" s="310"/>
    </row>
    <row r="195" spans="2:11" s="1" customFormat="1" ht="18.75" customHeight="1">
      <c r="B195" s="258"/>
      <c r="C195" s="261"/>
      <c r="D195" s="261"/>
      <c r="E195" s="261"/>
      <c r="F195" s="281"/>
      <c r="G195" s="261"/>
      <c r="H195" s="261"/>
      <c r="I195" s="261"/>
      <c r="J195" s="261"/>
      <c r="K195" s="258"/>
    </row>
    <row r="196" spans="2:11" s="1" customFormat="1" ht="18.75" customHeight="1">
      <c r="B196" s="258"/>
      <c r="C196" s="261"/>
      <c r="D196" s="261"/>
      <c r="E196" s="261"/>
      <c r="F196" s="281"/>
      <c r="G196" s="261"/>
      <c r="H196" s="261"/>
      <c r="I196" s="261"/>
      <c r="J196" s="261"/>
      <c r="K196" s="258"/>
    </row>
    <row r="197" spans="2:11" s="1" customFormat="1" ht="18.75" customHeight="1">
      <c r="B197" s="268"/>
      <c r="C197" s="268"/>
      <c r="D197" s="268"/>
      <c r="E197" s="268"/>
      <c r="F197" s="268"/>
      <c r="G197" s="268"/>
      <c r="H197" s="268"/>
      <c r="I197" s="268"/>
      <c r="J197" s="268"/>
      <c r="K197" s="268"/>
    </row>
    <row r="198" spans="2:11" s="1" customFormat="1" ht="13.5">
      <c r="B198" s="250"/>
      <c r="C198" s="251"/>
      <c r="D198" s="251"/>
      <c r="E198" s="251"/>
      <c r="F198" s="251"/>
      <c r="G198" s="251"/>
      <c r="H198" s="251"/>
      <c r="I198" s="251"/>
      <c r="J198" s="251"/>
      <c r="K198" s="252"/>
    </row>
    <row r="199" spans="2:11" s="1" customFormat="1" ht="21">
      <c r="B199" s="253"/>
      <c r="C199" s="584" t="s">
        <v>7728</v>
      </c>
      <c r="D199" s="584"/>
      <c r="E199" s="584"/>
      <c r="F199" s="584"/>
      <c r="G199" s="584"/>
      <c r="H199" s="584"/>
      <c r="I199" s="584"/>
      <c r="J199" s="584"/>
      <c r="K199" s="254"/>
    </row>
    <row r="200" spans="2:11" s="1" customFormat="1" ht="25.5" customHeight="1">
      <c r="B200" s="253"/>
      <c r="C200" s="318" t="s">
        <v>7729</v>
      </c>
      <c r="D200" s="318"/>
      <c r="E200" s="318"/>
      <c r="F200" s="318" t="s">
        <v>7730</v>
      </c>
      <c r="G200" s="319"/>
      <c r="H200" s="589" t="s">
        <v>7731</v>
      </c>
      <c r="I200" s="589"/>
      <c r="J200" s="589"/>
      <c r="K200" s="254"/>
    </row>
    <row r="201" spans="2:11" s="1" customFormat="1" ht="5.25" customHeight="1">
      <c r="B201" s="282"/>
      <c r="C201" s="279"/>
      <c r="D201" s="279"/>
      <c r="E201" s="279"/>
      <c r="F201" s="279"/>
      <c r="G201" s="261"/>
      <c r="H201" s="279"/>
      <c r="I201" s="279"/>
      <c r="J201" s="279"/>
      <c r="K201" s="303"/>
    </row>
    <row r="202" spans="2:11" s="1" customFormat="1" ht="15" customHeight="1">
      <c r="B202" s="282"/>
      <c r="C202" s="261" t="s">
        <v>7721</v>
      </c>
      <c r="D202" s="261"/>
      <c r="E202" s="261"/>
      <c r="F202" s="281" t="s">
        <v>48</v>
      </c>
      <c r="G202" s="261"/>
      <c r="H202" s="590" t="s">
        <v>7732</v>
      </c>
      <c r="I202" s="590"/>
      <c r="J202" s="590"/>
      <c r="K202" s="303"/>
    </row>
    <row r="203" spans="2:11" s="1" customFormat="1" ht="15" customHeight="1">
      <c r="B203" s="282"/>
      <c r="C203" s="288"/>
      <c r="D203" s="261"/>
      <c r="E203" s="261"/>
      <c r="F203" s="281" t="s">
        <v>49</v>
      </c>
      <c r="G203" s="261"/>
      <c r="H203" s="590" t="s">
        <v>7733</v>
      </c>
      <c r="I203" s="590"/>
      <c r="J203" s="590"/>
      <c r="K203" s="303"/>
    </row>
    <row r="204" spans="2:11" s="1" customFormat="1" ht="15" customHeight="1">
      <c r="B204" s="282"/>
      <c r="C204" s="288"/>
      <c r="D204" s="261"/>
      <c r="E204" s="261"/>
      <c r="F204" s="281" t="s">
        <v>52</v>
      </c>
      <c r="G204" s="261"/>
      <c r="H204" s="590" t="s">
        <v>7734</v>
      </c>
      <c r="I204" s="590"/>
      <c r="J204" s="590"/>
      <c r="K204" s="303"/>
    </row>
    <row r="205" spans="2:11" s="1" customFormat="1" ht="15" customHeight="1">
      <c r="B205" s="282"/>
      <c r="C205" s="261"/>
      <c r="D205" s="261"/>
      <c r="E205" s="261"/>
      <c r="F205" s="281" t="s">
        <v>50</v>
      </c>
      <c r="G205" s="261"/>
      <c r="H205" s="590" t="s">
        <v>7735</v>
      </c>
      <c r="I205" s="590"/>
      <c r="J205" s="590"/>
      <c r="K205" s="303"/>
    </row>
    <row r="206" spans="2:11" s="1" customFormat="1" ht="15" customHeight="1">
      <c r="B206" s="282"/>
      <c r="C206" s="261"/>
      <c r="D206" s="261"/>
      <c r="E206" s="261"/>
      <c r="F206" s="281" t="s">
        <v>51</v>
      </c>
      <c r="G206" s="261"/>
      <c r="H206" s="590" t="s">
        <v>7736</v>
      </c>
      <c r="I206" s="590"/>
      <c r="J206" s="590"/>
      <c r="K206" s="303"/>
    </row>
    <row r="207" spans="2:11" s="1" customFormat="1" ht="15" customHeight="1">
      <c r="B207" s="282"/>
      <c r="C207" s="261"/>
      <c r="D207" s="261"/>
      <c r="E207" s="261"/>
      <c r="F207" s="281"/>
      <c r="G207" s="261"/>
      <c r="H207" s="261"/>
      <c r="I207" s="261"/>
      <c r="J207" s="261"/>
      <c r="K207" s="303"/>
    </row>
    <row r="208" spans="2:11" s="1" customFormat="1" ht="15" customHeight="1">
      <c r="B208" s="282"/>
      <c r="C208" s="261" t="s">
        <v>7677</v>
      </c>
      <c r="D208" s="261"/>
      <c r="E208" s="261"/>
      <c r="F208" s="281" t="s">
        <v>86</v>
      </c>
      <c r="G208" s="261"/>
      <c r="H208" s="590" t="s">
        <v>7737</v>
      </c>
      <c r="I208" s="590"/>
      <c r="J208" s="590"/>
      <c r="K208" s="303"/>
    </row>
    <row r="209" spans="2:11" s="1" customFormat="1" ht="15" customHeight="1">
      <c r="B209" s="282"/>
      <c r="C209" s="288"/>
      <c r="D209" s="261"/>
      <c r="E209" s="261"/>
      <c r="F209" s="281" t="s">
        <v>7573</v>
      </c>
      <c r="G209" s="261"/>
      <c r="H209" s="590" t="s">
        <v>7574</v>
      </c>
      <c r="I209" s="590"/>
      <c r="J209" s="590"/>
      <c r="K209" s="303"/>
    </row>
    <row r="210" spans="2:11" s="1" customFormat="1" ht="15" customHeight="1">
      <c r="B210" s="282"/>
      <c r="C210" s="261"/>
      <c r="D210" s="261"/>
      <c r="E210" s="261"/>
      <c r="F210" s="281" t="s">
        <v>7571</v>
      </c>
      <c r="G210" s="261"/>
      <c r="H210" s="590" t="s">
        <v>7738</v>
      </c>
      <c r="I210" s="590"/>
      <c r="J210" s="590"/>
      <c r="K210" s="303"/>
    </row>
    <row r="211" spans="2:11" s="1" customFormat="1" ht="15" customHeight="1">
      <c r="B211" s="320"/>
      <c r="C211" s="288"/>
      <c r="D211" s="288"/>
      <c r="E211" s="288"/>
      <c r="F211" s="281" t="s">
        <v>7575</v>
      </c>
      <c r="G211" s="267"/>
      <c r="H211" s="591" t="s">
        <v>7576</v>
      </c>
      <c r="I211" s="591"/>
      <c r="J211" s="591"/>
      <c r="K211" s="321"/>
    </row>
    <row r="212" spans="2:11" s="1" customFormat="1" ht="15" customHeight="1">
      <c r="B212" s="320"/>
      <c r="C212" s="288"/>
      <c r="D212" s="288"/>
      <c r="E212" s="288"/>
      <c r="F212" s="281" t="s">
        <v>7577</v>
      </c>
      <c r="G212" s="267"/>
      <c r="H212" s="591" t="s">
        <v>7739</v>
      </c>
      <c r="I212" s="591"/>
      <c r="J212" s="591"/>
      <c r="K212" s="321"/>
    </row>
    <row r="213" spans="2:11" s="1" customFormat="1" ht="15" customHeight="1">
      <c r="B213" s="320"/>
      <c r="C213" s="288"/>
      <c r="D213" s="288"/>
      <c r="E213" s="288"/>
      <c r="F213" s="322"/>
      <c r="G213" s="267"/>
      <c r="H213" s="323"/>
      <c r="I213" s="323"/>
      <c r="J213" s="323"/>
      <c r="K213" s="321"/>
    </row>
    <row r="214" spans="2:11" s="1" customFormat="1" ht="15" customHeight="1">
      <c r="B214" s="320"/>
      <c r="C214" s="261" t="s">
        <v>7701</v>
      </c>
      <c r="D214" s="288"/>
      <c r="E214" s="288"/>
      <c r="F214" s="281">
        <v>1</v>
      </c>
      <c r="G214" s="267"/>
      <c r="H214" s="591" t="s">
        <v>7740</v>
      </c>
      <c r="I214" s="591"/>
      <c r="J214" s="591"/>
      <c r="K214" s="321"/>
    </row>
    <row r="215" spans="2:11" s="1" customFormat="1" ht="15" customHeight="1">
      <c r="B215" s="320"/>
      <c r="C215" s="288"/>
      <c r="D215" s="288"/>
      <c r="E215" s="288"/>
      <c r="F215" s="281">
        <v>2</v>
      </c>
      <c r="G215" s="267"/>
      <c r="H215" s="591" t="s">
        <v>7741</v>
      </c>
      <c r="I215" s="591"/>
      <c r="J215" s="591"/>
      <c r="K215" s="321"/>
    </row>
    <row r="216" spans="2:11" s="1" customFormat="1" ht="15" customHeight="1">
      <c r="B216" s="320"/>
      <c r="C216" s="288"/>
      <c r="D216" s="288"/>
      <c r="E216" s="288"/>
      <c r="F216" s="281">
        <v>3</v>
      </c>
      <c r="G216" s="267"/>
      <c r="H216" s="591" t="s">
        <v>7742</v>
      </c>
      <c r="I216" s="591"/>
      <c r="J216" s="591"/>
      <c r="K216" s="321"/>
    </row>
    <row r="217" spans="2:11" s="1" customFormat="1" ht="15" customHeight="1">
      <c r="B217" s="320"/>
      <c r="C217" s="288"/>
      <c r="D217" s="288"/>
      <c r="E217" s="288"/>
      <c r="F217" s="281">
        <v>4</v>
      </c>
      <c r="G217" s="267"/>
      <c r="H217" s="591" t="s">
        <v>7743</v>
      </c>
      <c r="I217" s="591"/>
      <c r="J217" s="591"/>
      <c r="K217" s="321"/>
    </row>
    <row r="218" spans="2:11" s="1" customFormat="1" ht="12.75" customHeight="1">
      <c r="B218" s="324"/>
      <c r="C218" s="325"/>
      <c r="D218" s="325"/>
      <c r="E218" s="325"/>
      <c r="F218" s="325"/>
      <c r="G218" s="325"/>
      <c r="H218" s="325"/>
      <c r="I218" s="325"/>
      <c r="J218" s="325"/>
      <c r="K218" s="326"/>
    </row>
  </sheetData>
  <sheetProtection formatCells="0" formatColumns="0" formatRows="0" insertColumns="0" insertRows="0" insertHyperlinks="0" deleteColumns="0" deleteRows="0" sort="0" autoFilter="0" pivotTables="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79999999996" right="0.59027779999999996" top="0.59027779999999996" bottom="0.59027779999999996" header="0" footer="0"/>
  <pageSetup paperSize="9" scale="72"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4"/>
  <sheetViews>
    <sheetView view="pageBreakPreview" topLeftCell="A365" zoomScale="80" zoomScaleNormal="110" zoomScaleSheetLayoutView="80" workbookViewId="0">
      <selection activeCell="L320" sqref="L320"/>
    </sheetView>
  </sheetViews>
  <sheetFormatPr defaultColWidth="10.5" defaultRowHeight="12"/>
  <cols>
    <col min="1" max="1" width="87.5" style="352" bestFit="1" customWidth="1"/>
    <col min="2" max="2" width="14.33203125" style="349" bestFit="1" customWidth="1"/>
    <col min="3" max="3" width="8.33203125" style="350" bestFit="1" customWidth="1"/>
    <col min="4" max="4" width="18.33203125" style="350" bestFit="1" customWidth="1"/>
    <col min="5" max="5" width="15.5" style="350" bestFit="1" customWidth="1"/>
    <col min="6" max="6" width="9.6640625" style="351" bestFit="1" customWidth="1"/>
    <col min="7" max="256" width="10.5" style="329"/>
    <col min="257" max="257" width="51.5" style="329" customWidth="1"/>
    <col min="258" max="259" width="8.83203125" style="329" customWidth="1"/>
    <col min="260" max="260" width="12.33203125" style="329" customWidth="1"/>
    <col min="261" max="261" width="14.6640625" style="329" customWidth="1"/>
    <col min="262" max="262" width="13.5" style="329" customWidth="1"/>
    <col min="263" max="512" width="10.5" style="329"/>
    <col min="513" max="513" width="51.5" style="329" customWidth="1"/>
    <col min="514" max="515" width="8.83203125" style="329" customWidth="1"/>
    <col min="516" max="516" width="12.33203125" style="329" customWidth="1"/>
    <col min="517" max="517" width="14.6640625" style="329" customWidth="1"/>
    <col min="518" max="518" width="13.5" style="329" customWidth="1"/>
    <col min="519" max="768" width="10.5" style="329"/>
    <col min="769" max="769" width="51.5" style="329" customWidth="1"/>
    <col min="770" max="771" width="8.83203125" style="329" customWidth="1"/>
    <col min="772" max="772" width="12.33203125" style="329" customWidth="1"/>
    <col min="773" max="773" width="14.6640625" style="329" customWidth="1"/>
    <col min="774" max="774" width="13.5" style="329" customWidth="1"/>
    <col min="775" max="1024" width="10.5" style="329"/>
    <col min="1025" max="1025" width="51.5" style="329" customWidth="1"/>
    <col min="1026" max="1027" width="8.83203125" style="329" customWidth="1"/>
    <col min="1028" max="1028" width="12.33203125" style="329" customWidth="1"/>
    <col min="1029" max="1029" width="14.6640625" style="329" customWidth="1"/>
    <col min="1030" max="1030" width="13.5" style="329" customWidth="1"/>
    <col min="1031" max="1280" width="10.5" style="329"/>
    <col min="1281" max="1281" width="51.5" style="329" customWidth="1"/>
    <col min="1282" max="1283" width="8.83203125" style="329" customWidth="1"/>
    <col min="1284" max="1284" width="12.33203125" style="329" customWidth="1"/>
    <col min="1285" max="1285" width="14.6640625" style="329" customWidth="1"/>
    <col min="1286" max="1286" width="13.5" style="329" customWidth="1"/>
    <col min="1287" max="1536" width="10.5" style="329"/>
    <col min="1537" max="1537" width="51.5" style="329" customWidth="1"/>
    <col min="1538" max="1539" width="8.83203125" style="329" customWidth="1"/>
    <col min="1540" max="1540" width="12.33203125" style="329" customWidth="1"/>
    <col min="1541" max="1541" width="14.6640625" style="329" customWidth="1"/>
    <col min="1542" max="1542" width="13.5" style="329" customWidth="1"/>
    <col min="1543" max="1792" width="10.5" style="329"/>
    <col min="1793" max="1793" width="51.5" style="329" customWidth="1"/>
    <col min="1794" max="1795" width="8.83203125" style="329" customWidth="1"/>
    <col min="1796" max="1796" width="12.33203125" style="329" customWidth="1"/>
    <col min="1797" max="1797" width="14.6640625" style="329" customWidth="1"/>
    <col min="1798" max="1798" width="13.5" style="329" customWidth="1"/>
    <col min="1799" max="2048" width="10.5" style="329"/>
    <col min="2049" max="2049" width="51.5" style="329" customWidth="1"/>
    <col min="2050" max="2051" width="8.83203125" style="329" customWidth="1"/>
    <col min="2052" max="2052" width="12.33203125" style="329" customWidth="1"/>
    <col min="2053" max="2053" width="14.6640625" style="329" customWidth="1"/>
    <col min="2054" max="2054" width="13.5" style="329" customWidth="1"/>
    <col min="2055" max="2304" width="10.5" style="329"/>
    <col min="2305" max="2305" width="51.5" style="329" customWidth="1"/>
    <col min="2306" max="2307" width="8.83203125" style="329" customWidth="1"/>
    <col min="2308" max="2308" width="12.33203125" style="329" customWidth="1"/>
    <col min="2309" max="2309" width="14.6640625" style="329" customWidth="1"/>
    <col min="2310" max="2310" width="13.5" style="329" customWidth="1"/>
    <col min="2311" max="2560" width="10.5" style="329"/>
    <col min="2561" max="2561" width="51.5" style="329" customWidth="1"/>
    <col min="2562" max="2563" width="8.83203125" style="329" customWidth="1"/>
    <col min="2564" max="2564" width="12.33203125" style="329" customWidth="1"/>
    <col min="2565" max="2565" width="14.6640625" style="329" customWidth="1"/>
    <col min="2566" max="2566" width="13.5" style="329" customWidth="1"/>
    <col min="2567" max="2816" width="10.5" style="329"/>
    <col min="2817" max="2817" width="51.5" style="329" customWidth="1"/>
    <col min="2818" max="2819" width="8.83203125" style="329" customWidth="1"/>
    <col min="2820" max="2820" width="12.33203125" style="329" customWidth="1"/>
    <col min="2821" max="2821" width="14.6640625" style="329" customWidth="1"/>
    <col min="2822" max="2822" width="13.5" style="329" customWidth="1"/>
    <col min="2823" max="3072" width="10.5" style="329"/>
    <col min="3073" max="3073" width="51.5" style="329" customWidth="1"/>
    <col min="3074" max="3075" width="8.83203125" style="329" customWidth="1"/>
    <col min="3076" max="3076" width="12.33203125" style="329" customWidth="1"/>
    <col min="3077" max="3077" width="14.6640625" style="329" customWidth="1"/>
    <col min="3078" max="3078" width="13.5" style="329" customWidth="1"/>
    <col min="3079" max="3328" width="10.5" style="329"/>
    <col min="3329" max="3329" width="51.5" style="329" customWidth="1"/>
    <col min="3330" max="3331" width="8.83203125" style="329" customWidth="1"/>
    <col min="3332" max="3332" width="12.33203125" style="329" customWidth="1"/>
    <col min="3333" max="3333" width="14.6640625" style="329" customWidth="1"/>
    <col min="3334" max="3334" width="13.5" style="329" customWidth="1"/>
    <col min="3335" max="3584" width="10.5" style="329"/>
    <col min="3585" max="3585" width="51.5" style="329" customWidth="1"/>
    <col min="3586" max="3587" width="8.83203125" style="329" customWidth="1"/>
    <col min="3588" max="3588" width="12.33203125" style="329" customWidth="1"/>
    <col min="3589" max="3589" width="14.6640625" style="329" customWidth="1"/>
    <col min="3590" max="3590" width="13.5" style="329" customWidth="1"/>
    <col min="3591" max="3840" width="10.5" style="329"/>
    <col min="3841" max="3841" width="51.5" style="329" customWidth="1"/>
    <col min="3842" max="3843" width="8.83203125" style="329" customWidth="1"/>
    <col min="3844" max="3844" width="12.33203125" style="329" customWidth="1"/>
    <col min="3845" max="3845" width="14.6640625" style="329" customWidth="1"/>
    <col min="3846" max="3846" width="13.5" style="329" customWidth="1"/>
    <col min="3847" max="4096" width="10.5" style="329"/>
    <col min="4097" max="4097" width="51.5" style="329" customWidth="1"/>
    <col min="4098" max="4099" width="8.83203125" style="329" customWidth="1"/>
    <col min="4100" max="4100" width="12.33203125" style="329" customWidth="1"/>
    <col min="4101" max="4101" width="14.6640625" style="329" customWidth="1"/>
    <col min="4102" max="4102" width="13.5" style="329" customWidth="1"/>
    <col min="4103" max="4352" width="10.5" style="329"/>
    <col min="4353" max="4353" width="51.5" style="329" customWidth="1"/>
    <col min="4354" max="4355" width="8.83203125" style="329" customWidth="1"/>
    <col min="4356" max="4356" width="12.33203125" style="329" customWidth="1"/>
    <col min="4357" max="4357" width="14.6640625" style="329" customWidth="1"/>
    <col min="4358" max="4358" width="13.5" style="329" customWidth="1"/>
    <col min="4359" max="4608" width="10.5" style="329"/>
    <col min="4609" max="4609" width="51.5" style="329" customWidth="1"/>
    <col min="4610" max="4611" width="8.83203125" style="329" customWidth="1"/>
    <col min="4612" max="4612" width="12.33203125" style="329" customWidth="1"/>
    <col min="4613" max="4613" width="14.6640625" style="329" customWidth="1"/>
    <col min="4614" max="4614" width="13.5" style="329" customWidth="1"/>
    <col min="4615" max="4864" width="10.5" style="329"/>
    <col min="4865" max="4865" width="51.5" style="329" customWidth="1"/>
    <col min="4866" max="4867" width="8.83203125" style="329" customWidth="1"/>
    <col min="4868" max="4868" width="12.33203125" style="329" customWidth="1"/>
    <col min="4869" max="4869" width="14.6640625" style="329" customWidth="1"/>
    <col min="4870" max="4870" width="13.5" style="329" customWidth="1"/>
    <col min="4871" max="5120" width="10.5" style="329"/>
    <col min="5121" max="5121" width="51.5" style="329" customWidth="1"/>
    <col min="5122" max="5123" width="8.83203125" style="329" customWidth="1"/>
    <col min="5124" max="5124" width="12.33203125" style="329" customWidth="1"/>
    <col min="5125" max="5125" width="14.6640625" style="329" customWidth="1"/>
    <col min="5126" max="5126" width="13.5" style="329" customWidth="1"/>
    <col min="5127" max="5376" width="10.5" style="329"/>
    <col min="5377" max="5377" width="51.5" style="329" customWidth="1"/>
    <col min="5378" max="5379" width="8.83203125" style="329" customWidth="1"/>
    <col min="5380" max="5380" width="12.33203125" style="329" customWidth="1"/>
    <col min="5381" max="5381" width="14.6640625" style="329" customWidth="1"/>
    <col min="5382" max="5382" width="13.5" style="329" customWidth="1"/>
    <col min="5383" max="5632" width="10.5" style="329"/>
    <col min="5633" max="5633" width="51.5" style="329" customWidth="1"/>
    <col min="5634" max="5635" width="8.83203125" style="329" customWidth="1"/>
    <col min="5636" max="5636" width="12.33203125" style="329" customWidth="1"/>
    <col min="5637" max="5637" width="14.6640625" style="329" customWidth="1"/>
    <col min="5638" max="5638" width="13.5" style="329" customWidth="1"/>
    <col min="5639" max="5888" width="10.5" style="329"/>
    <col min="5889" max="5889" width="51.5" style="329" customWidth="1"/>
    <col min="5890" max="5891" width="8.83203125" style="329" customWidth="1"/>
    <col min="5892" max="5892" width="12.33203125" style="329" customWidth="1"/>
    <col min="5893" max="5893" width="14.6640625" style="329" customWidth="1"/>
    <col min="5894" max="5894" width="13.5" style="329" customWidth="1"/>
    <col min="5895" max="6144" width="10.5" style="329"/>
    <col min="6145" max="6145" width="51.5" style="329" customWidth="1"/>
    <col min="6146" max="6147" width="8.83203125" style="329" customWidth="1"/>
    <col min="6148" max="6148" width="12.33203125" style="329" customWidth="1"/>
    <col min="6149" max="6149" width="14.6640625" style="329" customWidth="1"/>
    <col min="6150" max="6150" width="13.5" style="329" customWidth="1"/>
    <col min="6151" max="6400" width="10.5" style="329"/>
    <col min="6401" max="6401" width="51.5" style="329" customWidth="1"/>
    <col min="6402" max="6403" width="8.83203125" style="329" customWidth="1"/>
    <col min="6404" max="6404" width="12.33203125" style="329" customWidth="1"/>
    <col min="6405" max="6405" width="14.6640625" style="329" customWidth="1"/>
    <col min="6406" max="6406" width="13.5" style="329" customWidth="1"/>
    <col min="6407" max="6656" width="10.5" style="329"/>
    <col min="6657" max="6657" width="51.5" style="329" customWidth="1"/>
    <col min="6658" max="6659" width="8.83203125" style="329" customWidth="1"/>
    <col min="6660" max="6660" width="12.33203125" style="329" customWidth="1"/>
    <col min="6661" max="6661" width="14.6640625" style="329" customWidth="1"/>
    <col min="6662" max="6662" width="13.5" style="329" customWidth="1"/>
    <col min="6663" max="6912" width="10.5" style="329"/>
    <col min="6913" max="6913" width="51.5" style="329" customWidth="1"/>
    <col min="6914" max="6915" width="8.83203125" style="329" customWidth="1"/>
    <col min="6916" max="6916" width="12.33203125" style="329" customWidth="1"/>
    <col min="6917" max="6917" width="14.6640625" style="329" customWidth="1"/>
    <col min="6918" max="6918" width="13.5" style="329" customWidth="1"/>
    <col min="6919" max="7168" width="10.5" style="329"/>
    <col min="7169" max="7169" width="51.5" style="329" customWidth="1"/>
    <col min="7170" max="7171" width="8.83203125" style="329" customWidth="1"/>
    <col min="7172" max="7172" width="12.33203125" style="329" customWidth="1"/>
    <col min="7173" max="7173" width="14.6640625" style="329" customWidth="1"/>
    <col min="7174" max="7174" width="13.5" style="329" customWidth="1"/>
    <col min="7175" max="7424" width="10.5" style="329"/>
    <col min="7425" max="7425" width="51.5" style="329" customWidth="1"/>
    <col min="7426" max="7427" width="8.83203125" style="329" customWidth="1"/>
    <col min="7428" max="7428" width="12.33203125" style="329" customWidth="1"/>
    <col min="7429" max="7429" width="14.6640625" style="329" customWidth="1"/>
    <col min="7430" max="7430" width="13.5" style="329" customWidth="1"/>
    <col min="7431" max="7680" width="10.5" style="329"/>
    <col min="7681" max="7681" width="51.5" style="329" customWidth="1"/>
    <col min="7682" max="7683" width="8.83203125" style="329" customWidth="1"/>
    <col min="7684" max="7684" width="12.33203125" style="329" customWidth="1"/>
    <col min="7685" max="7685" width="14.6640625" style="329" customWidth="1"/>
    <col min="7686" max="7686" width="13.5" style="329" customWidth="1"/>
    <col min="7687" max="7936" width="10.5" style="329"/>
    <col min="7937" max="7937" width="51.5" style="329" customWidth="1"/>
    <col min="7938" max="7939" width="8.83203125" style="329" customWidth="1"/>
    <col min="7940" max="7940" width="12.33203125" style="329" customWidth="1"/>
    <col min="7941" max="7941" width="14.6640625" style="329" customWidth="1"/>
    <col min="7942" max="7942" width="13.5" style="329" customWidth="1"/>
    <col min="7943" max="8192" width="10.5" style="329"/>
    <col min="8193" max="8193" width="51.5" style="329" customWidth="1"/>
    <col min="8194" max="8195" width="8.83203125" style="329" customWidth="1"/>
    <col min="8196" max="8196" width="12.33203125" style="329" customWidth="1"/>
    <col min="8197" max="8197" width="14.6640625" style="329" customWidth="1"/>
    <col min="8198" max="8198" width="13.5" style="329" customWidth="1"/>
    <col min="8199" max="8448" width="10.5" style="329"/>
    <col min="8449" max="8449" width="51.5" style="329" customWidth="1"/>
    <col min="8450" max="8451" width="8.83203125" style="329" customWidth="1"/>
    <col min="8452" max="8452" width="12.33203125" style="329" customWidth="1"/>
    <col min="8453" max="8453" width="14.6640625" style="329" customWidth="1"/>
    <col min="8454" max="8454" width="13.5" style="329" customWidth="1"/>
    <col min="8455" max="8704" width="10.5" style="329"/>
    <col min="8705" max="8705" width="51.5" style="329" customWidth="1"/>
    <col min="8706" max="8707" width="8.83203125" style="329" customWidth="1"/>
    <col min="8708" max="8708" width="12.33203125" style="329" customWidth="1"/>
    <col min="8709" max="8709" width="14.6640625" style="329" customWidth="1"/>
    <col min="8710" max="8710" width="13.5" style="329" customWidth="1"/>
    <col min="8711" max="8960" width="10.5" style="329"/>
    <col min="8961" max="8961" width="51.5" style="329" customWidth="1"/>
    <col min="8962" max="8963" width="8.83203125" style="329" customWidth="1"/>
    <col min="8964" max="8964" width="12.33203125" style="329" customWidth="1"/>
    <col min="8965" max="8965" width="14.6640625" style="329" customWidth="1"/>
    <col min="8966" max="8966" width="13.5" style="329" customWidth="1"/>
    <col min="8967" max="9216" width="10.5" style="329"/>
    <col min="9217" max="9217" width="51.5" style="329" customWidth="1"/>
    <col min="9218" max="9219" width="8.83203125" style="329" customWidth="1"/>
    <col min="9220" max="9220" width="12.33203125" style="329" customWidth="1"/>
    <col min="9221" max="9221" width="14.6640625" style="329" customWidth="1"/>
    <col min="9222" max="9222" width="13.5" style="329" customWidth="1"/>
    <col min="9223" max="9472" width="10.5" style="329"/>
    <col min="9473" max="9473" width="51.5" style="329" customWidth="1"/>
    <col min="9474" max="9475" width="8.83203125" style="329" customWidth="1"/>
    <col min="9476" max="9476" width="12.33203125" style="329" customWidth="1"/>
    <col min="9477" max="9477" width="14.6640625" style="329" customWidth="1"/>
    <col min="9478" max="9478" width="13.5" style="329" customWidth="1"/>
    <col min="9479" max="9728" width="10.5" style="329"/>
    <col min="9729" max="9729" width="51.5" style="329" customWidth="1"/>
    <col min="9730" max="9731" width="8.83203125" style="329" customWidth="1"/>
    <col min="9732" max="9732" width="12.33203125" style="329" customWidth="1"/>
    <col min="9733" max="9733" width="14.6640625" style="329" customWidth="1"/>
    <col min="9734" max="9734" width="13.5" style="329" customWidth="1"/>
    <col min="9735" max="9984" width="10.5" style="329"/>
    <col min="9985" max="9985" width="51.5" style="329" customWidth="1"/>
    <col min="9986" max="9987" width="8.83203125" style="329" customWidth="1"/>
    <col min="9988" max="9988" width="12.33203125" style="329" customWidth="1"/>
    <col min="9989" max="9989" width="14.6640625" style="329" customWidth="1"/>
    <col min="9990" max="9990" width="13.5" style="329" customWidth="1"/>
    <col min="9991" max="10240" width="10.5" style="329"/>
    <col min="10241" max="10241" width="51.5" style="329" customWidth="1"/>
    <col min="10242" max="10243" width="8.83203125" style="329" customWidth="1"/>
    <col min="10244" max="10244" width="12.33203125" style="329" customWidth="1"/>
    <col min="10245" max="10245" width="14.6640625" style="329" customWidth="1"/>
    <col min="10246" max="10246" width="13.5" style="329" customWidth="1"/>
    <col min="10247" max="10496" width="10.5" style="329"/>
    <col min="10497" max="10497" width="51.5" style="329" customWidth="1"/>
    <col min="10498" max="10499" width="8.83203125" style="329" customWidth="1"/>
    <col min="10500" max="10500" width="12.33203125" style="329" customWidth="1"/>
    <col min="10501" max="10501" width="14.6640625" style="329" customWidth="1"/>
    <col min="10502" max="10502" width="13.5" style="329" customWidth="1"/>
    <col min="10503" max="10752" width="10.5" style="329"/>
    <col min="10753" max="10753" width="51.5" style="329" customWidth="1"/>
    <col min="10754" max="10755" width="8.83203125" style="329" customWidth="1"/>
    <col min="10756" max="10756" width="12.33203125" style="329" customWidth="1"/>
    <col min="10757" max="10757" width="14.6640625" style="329" customWidth="1"/>
    <col min="10758" max="10758" width="13.5" style="329" customWidth="1"/>
    <col min="10759" max="11008" width="10.5" style="329"/>
    <col min="11009" max="11009" width="51.5" style="329" customWidth="1"/>
    <col min="11010" max="11011" width="8.83203125" style="329" customWidth="1"/>
    <col min="11012" max="11012" width="12.33203125" style="329" customWidth="1"/>
    <col min="11013" max="11013" width="14.6640625" style="329" customWidth="1"/>
    <col min="11014" max="11014" width="13.5" style="329" customWidth="1"/>
    <col min="11015" max="11264" width="10.5" style="329"/>
    <col min="11265" max="11265" width="51.5" style="329" customWidth="1"/>
    <col min="11266" max="11267" width="8.83203125" style="329" customWidth="1"/>
    <col min="11268" max="11268" width="12.33203125" style="329" customWidth="1"/>
    <col min="11269" max="11269" width="14.6640625" style="329" customWidth="1"/>
    <col min="11270" max="11270" width="13.5" style="329" customWidth="1"/>
    <col min="11271" max="11520" width="10.5" style="329"/>
    <col min="11521" max="11521" width="51.5" style="329" customWidth="1"/>
    <col min="11522" max="11523" width="8.83203125" style="329" customWidth="1"/>
    <col min="11524" max="11524" width="12.33203125" style="329" customWidth="1"/>
    <col min="11525" max="11525" width="14.6640625" style="329" customWidth="1"/>
    <col min="11526" max="11526" width="13.5" style="329" customWidth="1"/>
    <col min="11527" max="11776" width="10.5" style="329"/>
    <col min="11777" max="11777" width="51.5" style="329" customWidth="1"/>
    <col min="11778" max="11779" width="8.83203125" style="329" customWidth="1"/>
    <col min="11780" max="11780" width="12.33203125" style="329" customWidth="1"/>
    <col min="11781" max="11781" width="14.6640625" style="329" customWidth="1"/>
    <col min="11782" max="11782" width="13.5" style="329" customWidth="1"/>
    <col min="11783" max="12032" width="10.5" style="329"/>
    <col min="12033" max="12033" width="51.5" style="329" customWidth="1"/>
    <col min="12034" max="12035" width="8.83203125" style="329" customWidth="1"/>
    <col min="12036" max="12036" width="12.33203125" style="329" customWidth="1"/>
    <col min="12037" max="12037" width="14.6640625" style="329" customWidth="1"/>
    <col min="12038" max="12038" width="13.5" style="329" customWidth="1"/>
    <col min="12039" max="12288" width="10.5" style="329"/>
    <col min="12289" max="12289" width="51.5" style="329" customWidth="1"/>
    <col min="12290" max="12291" width="8.83203125" style="329" customWidth="1"/>
    <col min="12292" max="12292" width="12.33203125" style="329" customWidth="1"/>
    <col min="12293" max="12293" width="14.6640625" style="329" customWidth="1"/>
    <col min="12294" max="12294" width="13.5" style="329" customWidth="1"/>
    <col min="12295" max="12544" width="10.5" style="329"/>
    <col min="12545" max="12545" width="51.5" style="329" customWidth="1"/>
    <col min="12546" max="12547" width="8.83203125" style="329" customWidth="1"/>
    <col min="12548" max="12548" width="12.33203125" style="329" customWidth="1"/>
    <col min="12549" max="12549" width="14.6640625" style="329" customWidth="1"/>
    <col min="12550" max="12550" width="13.5" style="329" customWidth="1"/>
    <col min="12551" max="12800" width="10.5" style="329"/>
    <col min="12801" max="12801" width="51.5" style="329" customWidth="1"/>
    <col min="12802" max="12803" width="8.83203125" style="329" customWidth="1"/>
    <col min="12804" max="12804" width="12.33203125" style="329" customWidth="1"/>
    <col min="12805" max="12805" width="14.6640625" style="329" customWidth="1"/>
    <col min="12806" max="12806" width="13.5" style="329" customWidth="1"/>
    <col min="12807" max="13056" width="10.5" style="329"/>
    <col min="13057" max="13057" width="51.5" style="329" customWidth="1"/>
    <col min="13058" max="13059" width="8.83203125" style="329" customWidth="1"/>
    <col min="13060" max="13060" width="12.33203125" style="329" customWidth="1"/>
    <col min="13061" max="13061" width="14.6640625" style="329" customWidth="1"/>
    <col min="13062" max="13062" width="13.5" style="329" customWidth="1"/>
    <col min="13063" max="13312" width="10.5" style="329"/>
    <col min="13313" max="13313" width="51.5" style="329" customWidth="1"/>
    <col min="13314" max="13315" width="8.83203125" style="329" customWidth="1"/>
    <col min="13316" max="13316" width="12.33203125" style="329" customWidth="1"/>
    <col min="13317" max="13317" width="14.6640625" style="329" customWidth="1"/>
    <col min="13318" max="13318" width="13.5" style="329" customWidth="1"/>
    <col min="13319" max="13568" width="10.5" style="329"/>
    <col min="13569" max="13569" width="51.5" style="329" customWidth="1"/>
    <col min="13570" max="13571" width="8.83203125" style="329" customWidth="1"/>
    <col min="13572" max="13572" width="12.33203125" style="329" customWidth="1"/>
    <col min="13573" max="13573" width="14.6640625" style="329" customWidth="1"/>
    <col min="13574" max="13574" width="13.5" style="329" customWidth="1"/>
    <col min="13575" max="13824" width="10.5" style="329"/>
    <col min="13825" max="13825" width="51.5" style="329" customWidth="1"/>
    <col min="13826" max="13827" width="8.83203125" style="329" customWidth="1"/>
    <col min="13828" max="13828" width="12.33203125" style="329" customWidth="1"/>
    <col min="13829" max="13829" width="14.6640625" style="329" customWidth="1"/>
    <col min="13830" max="13830" width="13.5" style="329" customWidth="1"/>
    <col min="13831" max="14080" width="10.5" style="329"/>
    <col min="14081" max="14081" width="51.5" style="329" customWidth="1"/>
    <col min="14082" max="14083" width="8.83203125" style="329" customWidth="1"/>
    <col min="14084" max="14084" width="12.33203125" style="329" customWidth="1"/>
    <col min="14085" max="14085" width="14.6640625" style="329" customWidth="1"/>
    <col min="14086" max="14086" width="13.5" style="329" customWidth="1"/>
    <col min="14087" max="14336" width="10.5" style="329"/>
    <col min="14337" max="14337" width="51.5" style="329" customWidth="1"/>
    <col min="14338" max="14339" width="8.83203125" style="329" customWidth="1"/>
    <col min="14340" max="14340" width="12.33203125" style="329" customWidth="1"/>
    <col min="14341" max="14341" width="14.6640625" style="329" customWidth="1"/>
    <col min="14342" max="14342" width="13.5" style="329" customWidth="1"/>
    <col min="14343" max="14592" width="10.5" style="329"/>
    <col min="14593" max="14593" width="51.5" style="329" customWidth="1"/>
    <col min="14594" max="14595" width="8.83203125" style="329" customWidth="1"/>
    <col min="14596" max="14596" width="12.33203125" style="329" customWidth="1"/>
    <col min="14597" max="14597" width="14.6640625" style="329" customWidth="1"/>
    <col min="14598" max="14598" width="13.5" style="329" customWidth="1"/>
    <col min="14599" max="14848" width="10.5" style="329"/>
    <col min="14849" max="14849" width="51.5" style="329" customWidth="1"/>
    <col min="14850" max="14851" width="8.83203125" style="329" customWidth="1"/>
    <col min="14852" max="14852" width="12.33203125" style="329" customWidth="1"/>
    <col min="14853" max="14853" width="14.6640625" style="329" customWidth="1"/>
    <col min="14854" max="14854" width="13.5" style="329" customWidth="1"/>
    <col min="14855" max="15104" width="10.5" style="329"/>
    <col min="15105" max="15105" width="51.5" style="329" customWidth="1"/>
    <col min="15106" max="15107" width="8.83203125" style="329" customWidth="1"/>
    <col min="15108" max="15108" width="12.33203125" style="329" customWidth="1"/>
    <col min="15109" max="15109" width="14.6640625" style="329" customWidth="1"/>
    <col min="15110" max="15110" width="13.5" style="329" customWidth="1"/>
    <col min="15111" max="15360" width="10.5" style="329"/>
    <col min="15361" max="15361" width="51.5" style="329" customWidth="1"/>
    <col min="15362" max="15363" width="8.83203125" style="329" customWidth="1"/>
    <col min="15364" max="15364" width="12.33203125" style="329" customWidth="1"/>
    <col min="15365" max="15365" width="14.6640625" style="329" customWidth="1"/>
    <col min="15366" max="15366" width="13.5" style="329" customWidth="1"/>
    <col min="15367" max="15616" width="10.5" style="329"/>
    <col min="15617" max="15617" width="51.5" style="329" customWidth="1"/>
    <col min="15618" max="15619" width="8.83203125" style="329" customWidth="1"/>
    <col min="15620" max="15620" width="12.33203125" style="329" customWidth="1"/>
    <col min="15621" max="15621" width="14.6640625" style="329" customWidth="1"/>
    <col min="15622" max="15622" width="13.5" style="329" customWidth="1"/>
    <col min="15623" max="15872" width="10.5" style="329"/>
    <col min="15873" max="15873" width="51.5" style="329" customWidth="1"/>
    <col min="15874" max="15875" width="8.83203125" style="329" customWidth="1"/>
    <col min="15876" max="15876" width="12.33203125" style="329" customWidth="1"/>
    <col min="15877" max="15877" width="14.6640625" style="329" customWidth="1"/>
    <col min="15878" max="15878" width="13.5" style="329" customWidth="1"/>
    <col min="15879" max="16128" width="10.5" style="329"/>
    <col min="16129" max="16129" width="51.5" style="329" customWidth="1"/>
    <col min="16130" max="16131" width="8.83203125" style="329" customWidth="1"/>
    <col min="16132" max="16132" width="12.33203125" style="329" customWidth="1"/>
    <col min="16133" max="16133" width="14.6640625" style="329" customWidth="1"/>
    <col min="16134" max="16134" width="13.5" style="329" customWidth="1"/>
    <col min="16135" max="16384" width="10.5" style="329"/>
  </cols>
  <sheetData>
    <row r="1" spans="1:9" ht="15">
      <c r="A1" s="596" t="s">
        <v>7744</v>
      </c>
      <c r="B1" s="596"/>
      <c r="C1" s="596"/>
      <c r="D1" s="596"/>
      <c r="E1" s="596"/>
      <c r="F1" s="596"/>
      <c r="G1" s="327"/>
      <c r="H1" s="328"/>
      <c r="I1" s="327"/>
    </row>
    <row r="2" spans="1:9">
      <c r="A2" s="597" t="s">
        <v>7745</v>
      </c>
      <c r="B2" s="597"/>
      <c r="C2" s="597"/>
      <c r="D2" s="597"/>
      <c r="E2" s="597"/>
      <c r="F2" s="597"/>
    </row>
    <row r="3" spans="1:9" ht="16.5">
      <c r="A3" s="598" t="s">
        <v>7746</v>
      </c>
      <c r="B3" s="598"/>
      <c r="C3" s="598"/>
      <c r="D3" s="598"/>
      <c r="E3" s="598"/>
      <c r="F3" s="598"/>
      <c r="G3" s="327"/>
      <c r="H3" s="328"/>
      <c r="I3" s="327"/>
    </row>
    <row r="4" spans="1:9" ht="15">
      <c r="A4" s="597" t="s">
        <v>7747</v>
      </c>
      <c r="B4" s="597"/>
      <c r="C4" s="597"/>
      <c r="D4" s="597"/>
      <c r="E4" s="597"/>
      <c r="F4" s="597"/>
      <c r="G4" s="327"/>
      <c r="H4" s="328"/>
      <c r="I4" s="327"/>
    </row>
    <row r="5" spans="1:9" ht="19.5">
      <c r="A5" s="599" t="s">
        <v>7748</v>
      </c>
      <c r="B5" s="599"/>
      <c r="C5" s="599"/>
      <c r="D5" s="599"/>
      <c r="E5" s="599"/>
      <c r="F5" s="599"/>
      <c r="G5" s="327"/>
      <c r="H5" s="328"/>
      <c r="I5" s="327"/>
    </row>
    <row r="6" spans="1:9" ht="15">
      <c r="A6" s="597"/>
      <c r="B6" s="597"/>
      <c r="C6" s="597"/>
      <c r="D6" s="597"/>
      <c r="E6" s="597"/>
      <c r="F6" s="597"/>
      <c r="G6" s="327"/>
      <c r="H6" s="328"/>
      <c r="I6" s="327"/>
    </row>
    <row r="7" spans="1:9" ht="15">
      <c r="A7" s="592" t="s">
        <v>7749</v>
      </c>
      <c r="B7" s="592"/>
      <c r="C7" s="592"/>
      <c r="D7" s="592"/>
      <c r="E7" s="592"/>
      <c r="F7" s="592"/>
      <c r="G7" s="330"/>
      <c r="H7" s="331"/>
      <c r="I7" s="330"/>
    </row>
    <row r="8" spans="1:9" ht="15">
      <c r="A8" s="593" t="s">
        <v>7750</v>
      </c>
      <c r="B8" s="593"/>
      <c r="C8" s="593"/>
      <c r="D8" s="593"/>
      <c r="E8" s="593"/>
      <c r="F8" s="593"/>
      <c r="G8" s="330"/>
      <c r="H8" s="331"/>
      <c r="I8" s="330"/>
    </row>
    <row r="9" spans="1:9">
      <c r="A9" s="594"/>
      <c r="B9" s="594"/>
      <c r="C9" s="594"/>
      <c r="D9" s="594"/>
      <c r="E9" s="594"/>
      <c r="F9" s="594"/>
    </row>
    <row r="10" spans="1:9" ht="22.5">
      <c r="A10" s="332" t="s">
        <v>7751</v>
      </c>
      <c r="B10" s="333" t="s">
        <v>7752</v>
      </c>
      <c r="C10" s="334" t="s">
        <v>7753</v>
      </c>
      <c r="D10" s="334" t="s">
        <v>7754</v>
      </c>
      <c r="E10" s="334" t="s">
        <v>7755</v>
      </c>
      <c r="F10" s="335" t="s">
        <v>7756</v>
      </c>
      <c r="G10" s="336"/>
      <c r="H10" s="336"/>
      <c r="I10" s="336"/>
    </row>
    <row r="11" spans="1:9">
      <c r="A11" s="337"/>
      <c r="B11" s="338"/>
      <c r="C11" s="339"/>
      <c r="D11" s="339"/>
      <c r="E11" s="340"/>
      <c r="F11" s="341"/>
    </row>
    <row r="12" spans="1:9" ht="15">
      <c r="A12" s="342" t="s">
        <v>7757</v>
      </c>
      <c r="B12" s="343"/>
      <c r="C12" s="344"/>
      <c r="D12" s="345"/>
      <c r="E12" s="346">
        <f>E15+E28</f>
        <v>0</v>
      </c>
      <c r="F12" s="347" t="s">
        <v>7758</v>
      </c>
      <c r="G12" s="327"/>
      <c r="H12" s="328"/>
      <c r="I12" s="327"/>
    </row>
    <row r="13" spans="1:9">
      <c r="A13" s="348" t="s">
        <v>7759</v>
      </c>
      <c r="E13" s="339"/>
    </row>
    <row r="14" spans="1:9">
      <c r="E14" s="340"/>
    </row>
    <row r="15" spans="1:9">
      <c r="A15" s="353" t="s">
        <v>7760</v>
      </c>
      <c r="D15" s="354"/>
      <c r="E15" s="355">
        <f>SUM(E16:E27)</f>
        <v>0</v>
      </c>
      <c r="F15" s="356" t="s">
        <v>7758</v>
      </c>
      <c r="G15" s="357"/>
      <c r="I15" s="357"/>
    </row>
    <row r="16" spans="1:9">
      <c r="A16" s="358" t="str">
        <f>A38</f>
        <v>STROJOVNA</v>
      </c>
      <c r="B16" s="359"/>
      <c r="C16" s="360"/>
      <c r="D16" s="361"/>
      <c r="E16" s="362">
        <f>E38</f>
        <v>0</v>
      </c>
      <c r="F16" s="363"/>
      <c r="G16" s="357"/>
      <c r="H16" s="364"/>
    </row>
    <row r="17" spans="1:9">
      <c r="A17" s="358" t="str">
        <f>A86</f>
        <v>ODVOD SPALIN / PŘÍVOD VZDUCHU</v>
      </c>
      <c r="B17" s="359"/>
      <c r="C17" s="360"/>
      <c r="D17" s="361"/>
      <c r="E17" s="362">
        <f>E86</f>
        <v>0</v>
      </c>
      <c r="F17" s="363"/>
      <c r="G17" s="357"/>
      <c r="H17" s="364"/>
    </row>
    <row r="18" spans="1:9">
      <c r="A18" s="352" t="str">
        <f>A103</f>
        <v>OTOPNÁ TĚLESA</v>
      </c>
      <c r="B18" s="359"/>
      <c r="C18" s="360"/>
      <c r="D18" s="361"/>
      <c r="E18" s="362">
        <f>E103</f>
        <v>0</v>
      </c>
      <c r="F18" s="363"/>
      <c r="G18" s="357"/>
      <c r="H18" s="364"/>
    </row>
    <row r="19" spans="1:9">
      <c r="A19" s="352" t="str">
        <f>A140</f>
        <v>ARMATURY</v>
      </c>
      <c r="B19" s="359"/>
      <c r="C19" s="360"/>
      <c r="D19" s="361"/>
      <c r="E19" s="362">
        <f>E140</f>
        <v>0</v>
      </c>
      <c r="F19" s="363"/>
      <c r="G19" s="357"/>
      <c r="H19" s="364"/>
      <c r="I19" s="357"/>
    </row>
    <row r="20" spans="1:9">
      <c r="A20" s="352" t="str">
        <f>A215</f>
        <v>ROZVOD POTRUBÍ</v>
      </c>
      <c r="E20" s="362">
        <f>E215</f>
        <v>0</v>
      </c>
      <c r="F20" s="363"/>
      <c r="H20" s="364"/>
    </row>
    <row r="21" spans="1:9">
      <c r="A21" s="352" t="str">
        <f>A244</f>
        <v>IZOLACE TEPELNÉ</v>
      </c>
      <c r="E21" s="362">
        <f>E244</f>
        <v>0</v>
      </c>
      <c r="F21" s="352"/>
      <c r="H21" s="364"/>
    </row>
    <row r="22" spans="1:9">
      <c r="A22" s="352" t="str">
        <f>A264</f>
        <v>DOPLŇKOVÉ KONSTRUKCE A NÁTĚRY</v>
      </c>
      <c r="E22" s="362">
        <f>E264</f>
        <v>0</v>
      </c>
      <c r="F22" s="352"/>
      <c r="H22" s="364"/>
    </row>
    <row r="23" spans="1:9">
      <c r="A23" s="352" t="str">
        <f>A286</f>
        <v>ZPROVOZNĚNÍ A MONTÁŽ</v>
      </c>
      <c r="E23" s="362">
        <f>E286</f>
        <v>0</v>
      </c>
      <c r="F23" s="352"/>
      <c r="H23" s="364"/>
    </row>
    <row r="24" spans="1:9">
      <c r="A24" s="352" t="str">
        <f>A297</f>
        <v>STAVEBNÍ ÚPRAVY</v>
      </c>
      <c r="E24" s="362">
        <f>E297</f>
        <v>0</v>
      </c>
      <c r="F24" s="352"/>
      <c r="H24" s="364"/>
    </row>
    <row r="25" spans="1:9">
      <c r="A25" s="352" t="str">
        <f>A332</f>
        <v>ELEKTRO; MĚŘENÍ A REGULACE</v>
      </c>
      <c r="E25" s="362">
        <f>E332</f>
        <v>0</v>
      </c>
      <c r="F25" s="352"/>
      <c r="H25" s="364"/>
    </row>
    <row r="26" spans="1:9">
      <c r="A26" s="352" t="str">
        <f>A315</f>
        <v>DEMONTÁŽE</v>
      </c>
      <c r="E26" s="362">
        <f>E315</f>
        <v>0</v>
      </c>
      <c r="F26" s="352"/>
      <c r="H26" s="364"/>
    </row>
    <row r="27" spans="1:9">
      <c r="F27" s="352"/>
    </row>
    <row r="28" spans="1:9">
      <c r="A28" s="353" t="s">
        <v>7761</v>
      </c>
      <c r="E28" s="355">
        <f>SUM(E29:E34)</f>
        <v>0</v>
      </c>
      <c r="F28" s="356" t="s">
        <v>7758</v>
      </c>
      <c r="G28" s="357"/>
      <c r="I28" s="357"/>
    </row>
    <row r="29" spans="1:9">
      <c r="A29" s="352" t="s">
        <v>7762</v>
      </c>
      <c r="B29" s="349" t="s">
        <v>2999</v>
      </c>
      <c r="C29" s="350">
        <v>1</v>
      </c>
      <c r="E29" s="350">
        <f t="shared" ref="E29:E34" si="0">C29*D29</f>
        <v>0</v>
      </c>
      <c r="F29" s="352"/>
    </row>
    <row r="30" spans="1:9">
      <c r="A30" s="352" t="s">
        <v>7763</v>
      </c>
      <c r="B30" s="349" t="s">
        <v>2999</v>
      </c>
      <c r="C30" s="350">
        <v>1</v>
      </c>
      <c r="E30" s="350">
        <f t="shared" si="0"/>
        <v>0</v>
      </c>
      <c r="F30" s="352"/>
    </row>
    <row r="31" spans="1:9">
      <c r="A31" s="352" t="s">
        <v>7764</v>
      </c>
      <c r="B31" s="349" t="s">
        <v>2999</v>
      </c>
      <c r="C31" s="350">
        <v>1</v>
      </c>
      <c r="E31" s="350">
        <f t="shared" si="0"/>
        <v>0</v>
      </c>
      <c r="F31" s="352"/>
    </row>
    <row r="32" spans="1:9">
      <c r="A32" s="352" t="s">
        <v>7765</v>
      </c>
      <c r="B32" s="349" t="s">
        <v>2999</v>
      </c>
      <c r="C32" s="350">
        <v>1</v>
      </c>
      <c r="E32" s="350">
        <f t="shared" si="0"/>
        <v>0</v>
      </c>
      <c r="F32" s="352"/>
    </row>
    <row r="33" spans="1:6">
      <c r="A33" s="352" t="s">
        <v>7766</v>
      </c>
      <c r="B33" s="349" t="s">
        <v>2999</v>
      </c>
      <c r="C33" s="350">
        <v>1</v>
      </c>
      <c r="E33" s="350">
        <f t="shared" si="0"/>
        <v>0</v>
      </c>
      <c r="F33" s="352"/>
    </row>
    <row r="34" spans="1:6">
      <c r="A34" s="352" t="s">
        <v>7767</v>
      </c>
      <c r="B34" s="349" t="s">
        <v>2999</v>
      </c>
      <c r="C34" s="350">
        <v>1</v>
      </c>
      <c r="E34" s="350">
        <f t="shared" si="0"/>
        <v>0</v>
      </c>
      <c r="F34" s="352"/>
    </row>
    <row r="35" spans="1:6">
      <c r="F35" s="352"/>
    </row>
    <row r="36" spans="1:6">
      <c r="A36" s="365"/>
      <c r="B36" s="366"/>
      <c r="C36" s="367"/>
      <c r="D36" s="367"/>
      <c r="E36" s="367"/>
      <c r="F36" s="365"/>
    </row>
    <row r="37" spans="1:6" s="369" customFormat="1">
      <c r="A37" s="368"/>
      <c r="B37" s="359"/>
      <c r="C37" s="360"/>
      <c r="D37" s="361"/>
      <c r="E37" s="360"/>
      <c r="F37" s="368"/>
    </row>
    <row r="38" spans="1:6">
      <c r="A38" s="370" t="s">
        <v>7768</v>
      </c>
      <c r="B38" s="359"/>
      <c r="C38" s="360"/>
      <c r="D38" s="361"/>
      <c r="E38" s="371">
        <f>SUM(E41:E83)</f>
        <v>0</v>
      </c>
      <c r="F38" s="363" t="s">
        <v>7758</v>
      </c>
    </row>
    <row r="39" spans="1:6">
      <c r="A39" s="372"/>
      <c r="B39" s="359"/>
      <c r="C39" s="360"/>
      <c r="D39" s="361"/>
      <c r="E39" s="361"/>
      <c r="F39" s="373" t="s">
        <v>7769</v>
      </c>
    </row>
    <row r="40" spans="1:6" ht="13.5">
      <c r="A40" s="374" t="s">
        <v>7770</v>
      </c>
      <c r="B40" s="359"/>
      <c r="C40" s="360"/>
      <c r="D40" s="361"/>
      <c r="E40" s="361"/>
      <c r="F40" s="373"/>
    </row>
    <row r="41" spans="1:6" ht="72.75">
      <c r="A41" s="375" t="s">
        <v>7771</v>
      </c>
      <c r="B41" s="376" t="s">
        <v>7772</v>
      </c>
      <c r="C41" s="361">
        <v>2</v>
      </c>
      <c r="D41" s="361"/>
      <c r="E41" s="361">
        <f>C41*D41</f>
        <v>0</v>
      </c>
      <c r="F41" s="377">
        <v>1</v>
      </c>
    </row>
    <row r="42" spans="1:6">
      <c r="A42" s="370"/>
      <c r="B42" s="359"/>
      <c r="C42" s="360"/>
      <c r="D42" s="361"/>
      <c r="E42" s="361"/>
      <c r="F42" s="363"/>
    </row>
    <row r="43" spans="1:6" ht="36.75">
      <c r="A43" s="375" t="s">
        <v>7773</v>
      </c>
      <c r="B43" s="376" t="s">
        <v>7772</v>
      </c>
      <c r="C43" s="361">
        <v>1</v>
      </c>
      <c r="D43" s="361"/>
      <c r="E43" s="361">
        <f>C43*D43</f>
        <v>0</v>
      </c>
      <c r="F43" s="377">
        <v>2</v>
      </c>
    </row>
    <row r="44" spans="1:6">
      <c r="A44" s="375"/>
      <c r="B44" s="376"/>
      <c r="C44" s="361"/>
      <c r="D44" s="361"/>
      <c r="E44" s="361"/>
      <c r="F44" s="363"/>
    </row>
    <row r="45" spans="1:6" ht="24.75">
      <c r="A45" s="375" t="s">
        <v>7774</v>
      </c>
      <c r="B45" s="376" t="s">
        <v>7772</v>
      </c>
      <c r="C45" s="361">
        <v>1</v>
      </c>
      <c r="D45" s="361"/>
      <c r="E45" s="361">
        <f>C45*D45</f>
        <v>0</v>
      </c>
      <c r="F45" s="377">
        <v>3</v>
      </c>
    </row>
    <row r="46" spans="1:6">
      <c r="A46" s="375"/>
      <c r="B46" s="376"/>
      <c r="C46" s="361"/>
      <c r="D46" s="361"/>
      <c r="E46" s="361"/>
      <c r="F46" s="363"/>
    </row>
    <row r="47" spans="1:6" ht="48.75">
      <c r="A47" s="375" t="s">
        <v>7775</v>
      </c>
      <c r="B47" s="376" t="s">
        <v>7772</v>
      </c>
      <c r="C47" s="361">
        <v>1</v>
      </c>
      <c r="D47" s="361"/>
      <c r="E47" s="361">
        <f>C47*D47</f>
        <v>0</v>
      </c>
      <c r="F47" s="377" t="s">
        <v>7776</v>
      </c>
    </row>
    <row r="48" spans="1:6">
      <c r="A48" s="375"/>
      <c r="B48" s="376"/>
      <c r="C48" s="361"/>
      <c r="D48" s="361"/>
      <c r="E48" s="361"/>
      <c r="F48" s="363"/>
    </row>
    <row r="49" spans="1:8" ht="48.75">
      <c r="A49" s="375" t="s">
        <v>7777</v>
      </c>
      <c r="B49" s="376" t="s">
        <v>7772</v>
      </c>
      <c r="C49" s="361">
        <v>1</v>
      </c>
      <c r="D49" s="361"/>
      <c r="E49" s="361">
        <f>C49*D49</f>
        <v>0</v>
      </c>
      <c r="F49" s="377" t="s">
        <v>7778</v>
      </c>
    </row>
    <row r="50" spans="1:8">
      <c r="A50" s="375"/>
      <c r="B50" s="376"/>
      <c r="C50" s="361"/>
      <c r="D50" s="361"/>
      <c r="E50" s="361"/>
      <c r="F50" s="363"/>
    </row>
    <row r="51" spans="1:8" ht="48.75">
      <c r="A51" s="375" t="s">
        <v>7779</v>
      </c>
      <c r="B51" s="376" t="s">
        <v>7772</v>
      </c>
      <c r="C51" s="361">
        <v>1</v>
      </c>
      <c r="D51" s="361"/>
      <c r="E51" s="361">
        <f>C51*D51</f>
        <v>0</v>
      </c>
      <c r="F51" s="377">
        <v>5</v>
      </c>
    </row>
    <row r="52" spans="1:8">
      <c r="A52" s="375"/>
      <c r="B52" s="376"/>
      <c r="C52" s="361"/>
      <c r="D52" s="361"/>
      <c r="E52" s="361"/>
      <c r="F52" s="363"/>
    </row>
    <row r="53" spans="1:8" ht="409.6">
      <c r="A53" s="375" t="s">
        <v>7780</v>
      </c>
      <c r="B53" s="376" t="s">
        <v>7772</v>
      </c>
      <c r="C53" s="361">
        <v>1</v>
      </c>
      <c r="D53" s="361"/>
      <c r="E53" s="361">
        <f>C53*D53</f>
        <v>0</v>
      </c>
      <c r="F53" s="377">
        <v>6</v>
      </c>
    </row>
    <row r="54" spans="1:8" ht="16.5">
      <c r="A54" s="375"/>
      <c r="B54" s="376"/>
      <c r="C54" s="361"/>
      <c r="D54" s="361"/>
      <c r="E54" s="361"/>
      <c r="F54" s="377"/>
      <c r="H54" s="369"/>
    </row>
    <row r="55" spans="1:8" ht="16.5">
      <c r="A55" s="375" t="s">
        <v>7781</v>
      </c>
      <c r="B55" s="376" t="s">
        <v>7772</v>
      </c>
      <c r="C55" s="361">
        <v>1</v>
      </c>
      <c r="D55" s="361"/>
      <c r="E55" s="361">
        <f>C55*D55</f>
        <v>0</v>
      </c>
      <c r="F55" s="377">
        <v>7</v>
      </c>
      <c r="H55" s="369"/>
    </row>
    <row r="56" spans="1:8" ht="16.5">
      <c r="A56" s="375"/>
      <c r="B56" s="376"/>
      <c r="C56" s="361"/>
      <c r="D56" s="361"/>
      <c r="E56" s="361"/>
      <c r="F56" s="377"/>
      <c r="H56" s="369"/>
    </row>
    <row r="57" spans="1:8" ht="36.75">
      <c r="A57" s="375" t="s">
        <v>7782</v>
      </c>
      <c r="B57" s="376" t="s">
        <v>7772</v>
      </c>
      <c r="C57" s="361">
        <v>1</v>
      </c>
      <c r="D57" s="361"/>
      <c r="E57" s="361">
        <f t="shared" ref="E57:E59" si="1">C57*D57</f>
        <v>0</v>
      </c>
      <c r="F57" s="377" t="s">
        <v>7783</v>
      </c>
    </row>
    <row r="58" spans="1:8" ht="36.75">
      <c r="A58" s="375" t="s">
        <v>7784</v>
      </c>
      <c r="B58" s="376" t="s">
        <v>7772</v>
      </c>
      <c r="C58" s="361">
        <v>1</v>
      </c>
      <c r="D58" s="361"/>
      <c r="E58" s="361">
        <f t="shared" si="1"/>
        <v>0</v>
      </c>
      <c r="F58" s="377" t="s">
        <v>7785</v>
      </c>
    </row>
    <row r="59" spans="1:8" ht="36.75">
      <c r="A59" s="375" t="s">
        <v>7784</v>
      </c>
      <c r="B59" s="376" t="s">
        <v>7772</v>
      </c>
      <c r="C59" s="361">
        <v>1</v>
      </c>
      <c r="D59" s="361"/>
      <c r="E59" s="361">
        <f t="shared" si="1"/>
        <v>0</v>
      </c>
      <c r="F59" s="377" t="s">
        <v>7786</v>
      </c>
    </row>
    <row r="60" spans="1:8" ht="16.5">
      <c r="A60" s="375"/>
      <c r="B60" s="376"/>
      <c r="C60" s="361"/>
      <c r="D60" s="361"/>
      <c r="E60" s="361"/>
      <c r="F60" s="377"/>
    </row>
    <row r="61" spans="1:8" ht="36.75">
      <c r="A61" s="375" t="s">
        <v>7787</v>
      </c>
      <c r="B61" s="376" t="s">
        <v>7772</v>
      </c>
      <c r="C61" s="361">
        <v>1</v>
      </c>
      <c r="D61" s="361"/>
      <c r="E61" s="361">
        <f>C61*D61</f>
        <v>0</v>
      </c>
      <c r="F61" s="377" t="s">
        <v>7788</v>
      </c>
    </row>
    <row r="62" spans="1:8" ht="16.5">
      <c r="A62" s="375"/>
      <c r="B62" s="376"/>
      <c r="C62" s="361"/>
      <c r="D62" s="361"/>
      <c r="E62" s="361"/>
      <c r="F62" s="377"/>
    </row>
    <row r="63" spans="1:8" ht="36.75">
      <c r="A63" s="375" t="s">
        <v>7789</v>
      </c>
      <c r="B63" s="376" t="s">
        <v>7772</v>
      </c>
      <c r="C63" s="361">
        <v>1</v>
      </c>
      <c r="D63" s="361"/>
      <c r="E63" s="361">
        <f>C63*D63</f>
        <v>0</v>
      </c>
      <c r="F63" s="377" t="s">
        <v>7790</v>
      </c>
    </row>
    <row r="64" spans="1:8" ht="16.5">
      <c r="A64" s="375"/>
      <c r="B64" s="376"/>
      <c r="C64" s="361"/>
      <c r="D64" s="361"/>
      <c r="E64" s="361"/>
      <c r="F64" s="377"/>
    </row>
    <row r="65" spans="1:6" ht="36.75">
      <c r="A65" s="375" t="s">
        <v>7791</v>
      </c>
      <c r="B65" s="376" t="s">
        <v>7772</v>
      </c>
      <c r="C65" s="361">
        <v>1</v>
      </c>
      <c r="D65" s="361"/>
      <c r="E65" s="361">
        <f>C65*D65</f>
        <v>0</v>
      </c>
      <c r="F65" s="377" t="s">
        <v>7792</v>
      </c>
    </row>
    <row r="66" spans="1:6" ht="16.5">
      <c r="A66" s="375"/>
      <c r="B66" s="376"/>
      <c r="C66" s="361"/>
      <c r="D66" s="361"/>
      <c r="E66" s="361"/>
      <c r="F66" s="377"/>
    </row>
    <row r="67" spans="1:6" ht="36.75">
      <c r="A67" s="375" t="s">
        <v>7793</v>
      </c>
      <c r="B67" s="376" t="s">
        <v>7772</v>
      </c>
      <c r="C67" s="361">
        <v>1</v>
      </c>
      <c r="D67" s="361"/>
      <c r="E67" s="361">
        <f>C67*D67</f>
        <v>0</v>
      </c>
      <c r="F67" s="377" t="s">
        <v>7794</v>
      </c>
    </row>
    <row r="68" spans="1:6" ht="16.5">
      <c r="A68" s="375"/>
      <c r="B68" s="376"/>
      <c r="C68" s="361"/>
      <c r="D68" s="361"/>
      <c r="E68" s="361"/>
      <c r="F68" s="377"/>
    </row>
    <row r="69" spans="1:6" ht="24.75">
      <c r="A69" s="375" t="s">
        <v>7795</v>
      </c>
      <c r="B69" s="376" t="s">
        <v>7772</v>
      </c>
      <c r="C69" s="361">
        <v>0</v>
      </c>
      <c r="D69" s="361"/>
      <c r="E69" s="361">
        <f>C69*D69</f>
        <v>0</v>
      </c>
      <c r="F69" s="377"/>
    </row>
    <row r="70" spans="1:6" ht="16.5">
      <c r="A70" s="375"/>
      <c r="B70" s="376"/>
      <c r="C70" s="361"/>
      <c r="D70" s="361"/>
      <c r="E70" s="361"/>
      <c r="F70" s="377"/>
    </row>
    <row r="71" spans="1:6" ht="409.6">
      <c r="A71" s="375" t="s">
        <v>7796</v>
      </c>
      <c r="B71" s="376" t="s">
        <v>7772</v>
      </c>
      <c r="C71" s="361">
        <v>1</v>
      </c>
      <c r="D71" s="361"/>
      <c r="E71" s="361">
        <f>C71*D71</f>
        <v>0</v>
      </c>
      <c r="F71" s="377"/>
    </row>
    <row r="72" spans="1:6" ht="16.5">
      <c r="A72" s="375"/>
      <c r="B72" s="376"/>
      <c r="C72" s="361"/>
      <c r="D72" s="361"/>
      <c r="E72" s="361"/>
      <c r="F72" s="377"/>
    </row>
    <row r="73" spans="1:6" ht="13.5">
      <c r="A73" s="374" t="s">
        <v>7797</v>
      </c>
      <c r="B73" s="359"/>
      <c r="C73" s="360"/>
      <c r="D73" s="361"/>
      <c r="E73" s="361"/>
      <c r="F73" s="373"/>
    </row>
    <row r="74" spans="1:6" ht="72.75">
      <c r="A74" s="375" t="s">
        <v>7798</v>
      </c>
      <c r="B74" s="376" t="s">
        <v>7772</v>
      </c>
      <c r="C74" s="361">
        <v>1</v>
      </c>
      <c r="D74" s="361"/>
      <c r="E74" s="361">
        <f>C74*D74</f>
        <v>0</v>
      </c>
      <c r="F74" s="377">
        <v>1</v>
      </c>
    </row>
    <row r="75" spans="1:6">
      <c r="A75" s="370"/>
      <c r="B75" s="359"/>
      <c r="C75" s="360"/>
      <c r="D75" s="361"/>
      <c r="E75" s="361"/>
      <c r="F75" s="363"/>
    </row>
    <row r="76" spans="1:6" ht="36.75">
      <c r="A76" s="375" t="s">
        <v>7799</v>
      </c>
      <c r="B76" s="376" t="s">
        <v>7772</v>
      </c>
      <c r="C76" s="361">
        <v>1</v>
      </c>
      <c r="D76" s="361"/>
      <c r="E76" s="361">
        <f>C76*D76</f>
        <v>0</v>
      </c>
      <c r="F76" s="377">
        <v>2</v>
      </c>
    </row>
    <row r="77" spans="1:6" ht="16.5">
      <c r="A77" s="375"/>
      <c r="B77" s="376"/>
      <c r="C77" s="361"/>
      <c r="D77" s="361"/>
      <c r="E77" s="361"/>
      <c r="F77" s="377"/>
    </row>
    <row r="78" spans="1:6" ht="36.75">
      <c r="A78" s="375" t="s">
        <v>7800</v>
      </c>
      <c r="B78" s="376" t="s">
        <v>7772</v>
      </c>
      <c r="C78" s="361">
        <v>1</v>
      </c>
      <c r="D78" s="361"/>
      <c r="E78" s="361">
        <f>C78*D78</f>
        <v>0</v>
      </c>
      <c r="F78" s="377">
        <v>3</v>
      </c>
    </row>
    <row r="79" spans="1:6" ht="16.5">
      <c r="A79" s="375"/>
      <c r="B79" s="376"/>
      <c r="C79" s="361"/>
      <c r="D79" s="361"/>
      <c r="E79" s="361"/>
      <c r="F79" s="377"/>
    </row>
    <row r="80" spans="1:6" ht="24.75">
      <c r="A80" s="375" t="s">
        <v>7801</v>
      </c>
      <c r="B80" s="376" t="s">
        <v>7772</v>
      </c>
      <c r="C80" s="361">
        <v>2</v>
      </c>
      <c r="D80" s="361"/>
      <c r="E80" s="361">
        <f>C80*D80</f>
        <v>0</v>
      </c>
      <c r="F80" s="377"/>
    </row>
    <row r="81" spans="1:8" ht="16.5">
      <c r="A81" s="375"/>
      <c r="B81" s="376"/>
      <c r="C81" s="361"/>
      <c r="D81" s="361"/>
      <c r="E81" s="361"/>
      <c r="F81" s="377"/>
    </row>
    <row r="82" spans="1:8" ht="16.5">
      <c r="A82" s="375" t="s">
        <v>7802</v>
      </c>
      <c r="B82" s="376" t="s">
        <v>7772</v>
      </c>
      <c r="C82" s="361">
        <v>1</v>
      </c>
      <c r="D82" s="361"/>
      <c r="E82" s="361">
        <f>C82*D82</f>
        <v>0</v>
      </c>
      <c r="F82" s="377"/>
    </row>
    <row r="83" spans="1:8" ht="16.5">
      <c r="A83" s="375"/>
      <c r="B83" s="376"/>
      <c r="C83" s="361"/>
      <c r="D83" s="361"/>
      <c r="E83" s="361"/>
      <c r="F83" s="377"/>
    </row>
    <row r="84" spans="1:8">
      <c r="A84" s="378"/>
      <c r="B84" s="379"/>
      <c r="C84" s="380"/>
      <c r="D84" s="380"/>
      <c r="E84" s="380"/>
      <c r="F84" s="381"/>
    </row>
    <row r="85" spans="1:8">
      <c r="A85" s="368"/>
      <c r="B85" s="359"/>
      <c r="C85" s="360"/>
      <c r="D85" s="361"/>
      <c r="E85" s="361"/>
      <c r="F85" s="363"/>
    </row>
    <row r="86" spans="1:8">
      <c r="A86" s="370" t="s">
        <v>7803</v>
      </c>
      <c r="B86" s="376"/>
      <c r="C86" s="361"/>
      <c r="D86" s="361"/>
      <c r="E86" s="371">
        <f>SUM(E89:E99)</f>
        <v>0</v>
      </c>
      <c r="F86" s="363" t="s">
        <v>7758</v>
      </c>
    </row>
    <row r="87" spans="1:8">
      <c r="A87" s="370"/>
      <c r="B87" s="376"/>
      <c r="C87" s="361"/>
      <c r="D87" s="361"/>
      <c r="E87" s="371"/>
      <c r="F87" s="363"/>
    </row>
    <row r="88" spans="1:8" ht="13.5">
      <c r="A88" s="374" t="s">
        <v>7770</v>
      </c>
      <c r="B88" s="376"/>
      <c r="C88" s="361"/>
      <c r="D88" s="361"/>
      <c r="E88" s="382"/>
      <c r="F88" s="363"/>
    </row>
    <row r="89" spans="1:8" ht="84">
      <c r="A89" s="375" t="s">
        <v>7804</v>
      </c>
      <c r="B89" s="376" t="s">
        <v>7772</v>
      </c>
      <c r="C89" s="361">
        <v>1</v>
      </c>
      <c r="D89" s="361"/>
      <c r="E89" s="361">
        <f t="shared" ref="E89:E90" si="2">C89*D89</f>
        <v>0</v>
      </c>
      <c r="F89" s="363"/>
      <c r="H89" s="369"/>
    </row>
    <row r="90" spans="1:8" ht="84">
      <c r="A90" s="375" t="s">
        <v>7805</v>
      </c>
      <c r="B90" s="376" t="s">
        <v>7772</v>
      </c>
      <c r="C90" s="361">
        <v>1</v>
      </c>
      <c r="D90" s="361"/>
      <c r="E90" s="361">
        <f t="shared" si="2"/>
        <v>0</v>
      </c>
      <c r="F90" s="363"/>
    </row>
    <row r="91" spans="1:8">
      <c r="A91" s="375"/>
      <c r="B91" s="376"/>
      <c r="C91" s="361"/>
      <c r="D91" s="361"/>
      <c r="E91" s="361"/>
      <c r="F91" s="363"/>
    </row>
    <row r="92" spans="1:8" ht="13.5">
      <c r="A92" s="374" t="s">
        <v>7797</v>
      </c>
      <c r="B92" s="376"/>
      <c r="C92" s="361"/>
      <c r="D92" s="361"/>
      <c r="E92" s="361"/>
      <c r="F92" s="363"/>
    </row>
    <row r="93" spans="1:8" ht="84">
      <c r="A93" s="375" t="s">
        <v>7806</v>
      </c>
      <c r="B93" s="376" t="s">
        <v>7772</v>
      </c>
      <c r="C93" s="361">
        <v>1</v>
      </c>
      <c r="D93" s="361"/>
      <c r="E93" s="361">
        <v>0</v>
      </c>
      <c r="F93" s="363"/>
    </row>
    <row r="94" spans="1:8">
      <c r="A94" s="375"/>
      <c r="B94" s="376"/>
      <c r="C94" s="361"/>
      <c r="D94" s="361"/>
      <c r="E94" s="361"/>
      <c r="F94" s="363"/>
    </row>
    <row r="95" spans="1:8">
      <c r="A95" s="375" t="s">
        <v>7807</v>
      </c>
      <c r="B95" s="376" t="s">
        <v>7772</v>
      </c>
      <c r="C95" s="361">
        <v>3</v>
      </c>
      <c r="D95" s="361"/>
      <c r="E95" s="361">
        <f>C95*D95</f>
        <v>0</v>
      </c>
      <c r="F95" s="363"/>
      <c r="H95" s="369"/>
    </row>
    <row r="96" spans="1:8">
      <c r="A96" s="375"/>
      <c r="B96" s="376"/>
      <c r="C96" s="361"/>
      <c r="D96" s="361"/>
      <c r="E96" s="361"/>
      <c r="F96" s="363"/>
      <c r="H96" s="369"/>
    </row>
    <row r="97" spans="1:8">
      <c r="A97" s="375" t="s">
        <v>7808</v>
      </c>
      <c r="B97" s="376" t="s">
        <v>7772</v>
      </c>
      <c r="C97" s="361">
        <v>3</v>
      </c>
      <c r="D97" s="361"/>
      <c r="E97" s="361">
        <f>C97*D97</f>
        <v>0</v>
      </c>
      <c r="F97" s="363"/>
      <c r="H97" s="369"/>
    </row>
    <row r="98" spans="1:8">
      <c r="A98" s="375"/>
      <c r="B98" s="376"/>
      <c r="C98" s="361"/>
      <c r="D98" s="361"/>
      <c r="E98" s="361"/>
      <c r="F98" s="363"/>
    </row>
    <row r="99" spans="1:8" ht="36">
      <c r="A99" s="383" t="s">
        <v>7809</v>
      </c>
      <c r="B99" s="376"/>
      <c r="C99" s="361"/>
      <c r="D99" s="361"/>
      <c r="E99" s="361"/>
      <c r="F99" s="363"/>
    </row>
    <row r="100" spans="1:8">
      <c r="A100" s="368"/>
      <c r="B100" s="359"/>
      <c r="C100" s="360"/>
      <c r="D100" s="361"/>
      <c r="E100" s="361"/>
      <c r="F100" s="363"/>
    </row>
    <row r="101" spans="1:8">
      <c r="A101" s="378"/>
      <c r="B101" s="379"/>
      <c r="C101" s="380"/>
      <c r="D101" s="380"/>
      <c r="E101" s="380"/>
      <c r="F101" s="381"/>
    </row>
    <row r="102" spans="1:8">
      <c r="A102" s="375"/>
      <c r="B102" s="376"/>
      <c r="C102" s="361"/>
      <c r="D102" s="361"/>
      <c r="E102" s="361"/>
      <c r="F102" s="363"/>
    </row>
    <row r="103" spans="1:8">
      <c r="A103" s="370" t="s">
        <v>7810</v>
      </c>
      <c r="B103" s="359"/>
      <c r="C103" s="360"/>
      <c r="D103" s="361"/>
      <c r="E103" s="371">
        <f>SUM(E104:E137)</f>
        <v>0</v>
      </c>
      <c r="F103" s="363" t="s">
        <v>7758</v>
      </c>
    </row>
    <row r="104" spans="1:8">
      <c r="A104" s="383"/>
      <c r="B104" s="376"/>
      <c r="C104" s="361"/>
      <c r="D104" s="361"/>
      <c r="E104" s="361"/>
      <c r="F104" s="363"/>
    </row>
    <row r="105" spans="1:8" ht="24">
      <c r="A105" s="384" t="s">
        <v>7811</v>
      </c>
      <c r="B105" s="376"/>
      <c r="C105" s="361"/>
      <c r="D105" s="361"/>
      <c r="E105" s="361"/>
      <c r="F105" s="363"/>
    </row>
    <row r="106" spans="1:8">
      <c r="A106" s="383"/>
      <c r="B106" s="376"/>
      <c r="C106" s="361"/>
      <c r="D106" s="361"/>
      <c r="E106" s="361"/>
      <c r="F106" s="363"/>
    </row>
    <row r="107" spans="1:8">
      <c r="A107" s="352" t="s">
        <v>7812</v>
      </c>
      <c r="B107" s="376" t="s">
        <v>7772</v>
      </c>
      <c r="C107" s="361">
        <v>2</v>
      </c>
      <c r="D107" s="361"/>
      <c r="E107" s="361">
        <f t="shared" ref="E107:E120" si="3">C107*D107</f>
        <v>0</v>
      </c>
      <c r="F107" s="363"/>
    </row>
    <row r="108" spans="1:8">
      <c r="A108" s="352" t="s">
        <v>7813</v>
      </c>
      <c r="B108" s="376" t="s">
        <v>7772</v>
      </c>
      <c r="C108" s="361">
        <v>1</v>
      </c>
      <c r="D108" s="361"/>
      <c r="E108" s="361">
        <f t="shared" si="3"/>
        <v>0</v>
      </c>
      <c r="F108" s="363"/>
    </row>
    <row r="109" spans="1:8">
      <c r="A109" s="352" t="s">
        <v>7814</v>
      </c>
      <c r="B109" s="376" t="s">
        <v>7772</v>
      </c>
      <c r="C109" s="361">
        <v>2</v>
      </c>
      <c r="D109" s="361"/>
      <c r="E109" s="361">
        <f t="shared" si="3"/>
        <v>0</v>
      </c>
      <c r="F109" s="363"/>
    </row>
    <row r="110" spans="1:8">
      <c r="A110" s="352" t="s">
        <v>7815</v>
      </c>
      <c r="B110" s="376" t="s">
        <v>7772</v>
      </c>
      <c r="C110" s="361">
        <v>2</v>
      </c>
      <c r="D110" s="361"/>
      <c r="E110" s="361">
        <f t="shared" si="3"/>
        <v>0</v>
      </c>
      <c r="F110" s="363"/>
    </row>
    <row r="111" spans="1:8">
      <c r="A111" s="352" t="s">
        <v>7816</v>
      </c>
      <c r="B111" s="376" t="s">
        <v>7772</v>
      </c>
      <c r="C111" s="361">
        <v>8</v>
      </c>
      <c r="D111" s="361"/>
      <c r="E111" s="361">
        <f t="shared" si="3"/>
        <v>0</v>
      </c>
      <c r="F111" s="363"/>
    </row>
    <row r="112" spans="1:8">
      <c r="A112" s="352" t="s">
        <v>7817</v>
      </c>
      <c r="B112" s="376" t="s">
        <v>7772</v>
      </c>
      <c r="C112" s="361">
        <v>5</v>
      </c>
      <c r="D112" s="361"/>
      <c r="E112" s="361">
        <f t="shared" si="3"/>
        <v>0</v>
      </c>
      <c r="F112" s="363"/>
    </row>
    <row r="113" spans="1:6">
      <c r="A113" s="352" t="s">
        <v>7818</v>
      </c>
      <c r="B113" s="376" t="s">
        <v>7772</v>
      </c>
      <c r="C113" s="361">
        <v>3</v>
      </c>
      <c r="D113" s="361"/>
      <c r="E113" s="361">
        <f t="shared" si="3"/>
        <v>0</v>
      </c>
      <c r="F113" s="363"/>
    </row>
    <row r="114" spans="1:6">
      <c r="A114" s="352" t="s">
        <v>7819</v>
      </c>
      <c r="B114" s="376" t="s">
        <v>7772</v>
      </c>
      <c r="C114" s="361">
        <v>3</v>
      </c>
      <c r="D114" s="361"/>
      <c r="E114" s="361">
        <f t="shared" si="3"/>
        <v>0</v>
      </c>
      <c r="F114" s="363"/>
    </row>
    <row r="115" spans="1:6">
      <c r="A115" s="352" t="s">
        <v>7820</v>
      </c>
      <c r="B115" s="376" t="s">
        <v>7772</v>
      </c>
      <c r="C115" s="361">
        <v>3</v>
      </c>
      <c r="D115" s="361"/>
      <c r="E115" s="361">
        <f t="shared" si="3"/>
        <v>0</v>
      </c>
      <c r="F115" s="363"/>
    </row>
    <row r="116" spans="1:6">
      <c r="A116" s="352" t="s">
        <v>7821</v>
      </c>
      <c r="B116" s="376" t="s">
        <v>7772</v>
      </c>
      <c r="C116" s="361">
        <v>1</v>
      </c>
      <c r="D116" s="361"/>
      <c r="E116" s="361">
        <f t="shared" si="3"/>
        <v>0</v>
      </c>
      <c r="F116" s="363"/>
    </row>
    <row r="117" spans="1:6">
      <c r="A117" s="375" t="s">
        <v>7822</v>
      </c>
      <c r="B117" s="376" t="s">
        <v>7772</v>
      </c>
      <c r="C117" s="361">
        <v>1</v>
      </c>
      <c r="D117" s="361"/>
      <c r="E117" s="361">
        <f t="shared" si="3"/>
        <v>0</v>
      </c>
      <c r="F117" s="363"/>
    </row>
    <row r="118" spans="1:6">
      <c r="A118" s="352" t="s">
        <v>7823</v>
      </c>
      <c r="B118" s="376" t="s">
        <v>7772</v>
      </c>
      <c r="C118" s="361">
        <v>2</v>
      </c>
      <c r="D118" s="361"/>
      <c r="E118" s="361">
        <f t="shared" si="3"/>
        <v>0</v>
      </c>
      <c r="F118" s="363"/>
    </row>
    <row r="119" spans="1:6">
      <c r="A119" s="352" t="s">
        <v>7824</v>
      </c>
      <c r="B119" s="376" t="s">
        <v>7772</v>
      </c>
      <c r="C119" s="361">
        <v>2</v>
      </c>
      <c r="D119" s="361"/>
      <c r="E119" s="361">
        <f t="shared" si="3"/>
        <v>0</v>
      </c>
      <c r="F119" s="363"/>
    </row>
    <row r="120" spans="1:6">
      <c r="A120" s="352" t="s">
        <v>7825</v>
      </c>
      <c r="B120" s="376" t="s">
        <v>7772</v>
      </c>
      <c r="C120" s="361">
        <v>2</v>
      </c>
      <c r="D120" s="361"/>
      <c r="E120" s="361">
        <f t="shared" si="3"/>
        <v>0</v>
      </c>
      <c r="F120" s="363"/>
    </row>
    <row r="121" spans="1:6">
      <c r="B121" s="376"/>
      <c r="C121" s="361"/>
      <c r="D121" s="361"/>
      <c r="E121" s="361"/>
      <c r="F121" s="363"/>
    </row>
    <row r="122" spans="1:6" ht="24">
      <c r="A122" s="384" t="s">
        <v>7826</v>
      </c>
      <c r="B122" s="376"/>
      <c r="C122" s="361"/>
      <c r="D122" s="361"/>
      <c r="E122" s="361"/>
      <c r="F122" s="363"/>
    </row>
    <row r="123" spans="1:6">
      <c r="B123" s="376"/>
      <c r="C123" s="361"/>
      <c r="D123" s="361"/>
      <c r="E123" s="361"/>
      <c r="F123" s="363"/>
    </row>
    <row r="124" spans="1:6">
      <c r="A124" s="352" t="s">
        <v>7827</v>
      </c>
      <c r="B124" s="376" t="s">
        <v>7772</v>
      </c>
      <c r="C124" s="361">
        <v>1</v>
      </c>
      <c r="D124" s="361"/>
      <c r="E124" s="361">
        <f t="shared" ref="E124:E128" si="4">C124*D124</f>
        <v>0</v>
      </c>
      <c r="F124" s="363"/>
    </row>
    <row r="125" spans="1:6">
      <c r="A125" s="352" t="s">
        <v>7828</v>
      </c>
      <c r="B125" s="376" t="s">
        <v>7772</v>
      </c>
      <c r="C125" s="361">
        <v>1</v>
      </c>
      <c r="D125" s="361"/>
      <c r="E125" s="361">
        <f t="shared" si="4"/>
        <v>0</v>
      </c>
      <c r="F125" s="363"/>
    </row>
    <row r="126" spans="1:6">
      <c r="A126" s="352" t="s">
        <v>7829</v>
      </c>
      <c r="B126" s="376" t="s">
        <v>7772</v>
      </c>
      <c r="C126" s="361">
        <v>3</v>
      </c>
      <c r="D126" s="361"/>
      <c r="E126" s="361">
        <f t="shared" si="4"/>
        <v>0</v>
      </c>
      <c r="F126" s="363"/>
    </row>
    <row r="127" spans="1:6">
      <c r="A127" s="352" t="s">
        <v>7830</v>
      </c>
      <c r="B127" s="376" t="s">
        <v>7772</v>
      </c>
      <c r="C127" s="361">
        <v>4</v>
      </c>
      <c r="D127" s="361"/>
      <c r="E127" s="361">
        <f t="shared" si="4"/>
        <v>0</v>
      </c>
      <c r="F127" s="363"/>
    </row>
    <row r="128" spans="1:6">
      <c r="A128" s="352" t="s">
        <v>7831</v>
      </c>
      <c r="B128" s="376" t="s">
        <v>7772</v>
      </c>
      <c r="C128" s="361">
        <v>5</v>
      </c>
      <c r="D128" s="361"/>
      <c r="E128" s="361">
        <f t="shared" si="4"/>
        <v>0</v>
      </c>
      <c r="F128" s="363"/>
    </row>
    <row r="129" spans="1:6">
      <c r="B129" s="376"/>
      <c r="C129" s="361"/>
      <c r="D129" s="361"/>
      <c r="E129" s="361"/>
      <c r="F129" s="363"/>
    </row>
    <row r="130" spans="1:6">
      <c r="A130" s="352" t="s">
        <v>7832</v>
      </c>
      <c r="B130" s="376" t="s">
        <v>7772</v>
      </c>
      <c r="C130" s="361">
        <v>1</v>
      </c>
      <c r="D130" s="361"/>
      <c r="E130" s="361">
        <f t="shared" ref="E130:E131" si="5">C130*D130</f>
        <v>0</v>
      </c>
      <c r="F130" s="363"/>
    </row>
    <row r="131" spans="1:6">
      <c r="A131" s="352" t="s">
        <v>7833</v>
      </c>
      <c r="B131" s="376" t="s">
        <v>7772</v>
      </c>
      <c r="C131" s="361">
        <v>5</v>
      </c>
      <c r="D131" s="361"/>
      <c r="E131" s="361">
        <f t="shared" si="5"/>
        <v>0</v>
      </c>
      <c r="F131" s="363"/>
    </row>
    <row r="132" spans="1:6">
      <c r="B132" s="376"/>
      <c r="C132" s="361"/>
      <c r="D132" s="361"/>
      <c r="E132" s="361"/>
      <c r="F132" s="363"/>
    </row>
    <row r="133" spans="1:6" ht="24">
      <c r="A133" s="384" t="s">
        <v>7834</v>
      </c>
      <c r="B133" s="376"/>
      <c r="C133" s="361"/>
      <c r="D133" s="361"/>
      <c r="E133" s="361"/>
      <c r="F133" s="363"/>
    </row>
    <row r="134" spans="1:6">
      <c r="B134" s="376"/>
      <c r="C134" s="361"/>
      <c r="D134" s="361"/>
      <c r="E134" s="361"/>
      <c r="F134" s="363"/>
    </row>
    <row r="135" spans="1:6">
      <c r="A135" s="352" t="s">
        <v>7835</v>
      </c>
      <c r="B135" s="376" t="s">
        <v>7772</v>
      </c>
      <c r="C135" s="361">
        <v>2</v>
      </c>
      <c r="D135" s="361"/>
      <c r="E135" s="361">
        <f t="shared" ref="E135:E136" si="6">C135*D135</f>
        <v>0</v>
      </c>
      <c r="F135" s="363"/>
    </row>
    <row r="136" spans="1:6">
      <c r="A136" s="352" t="s">
        <v>7836</v>
      </c>
      <c r="B136" s="376" t="s">
        <v>7772</v>
      </c>
      <c r="C136" s="361">
        <v>1</v>
      </c>
      <c r="D136" s="361"/>
      <c r="E136" s="361">
        <f t="shared" si="6"/>
        <v>0</v>
      </c>
      <c r="F136" s="363"/>
    </row>
    <row r="137" spans="1:6">
      <c r="B137" s="376"/>
      <c r="C137" s="361"/>
      <c r="D137" s="361"/>
      <c r="E137" s="361"/>
      <c r="F137" s="363"/>
    </row>
    <row r="138" spans="1:6">
      <c r="A138" s="378"/>
      <c r="B138" s="379"/>
      <c r="C138" s="380"/>
      <c r="D138" s="380"/>
      <c r="E138" s="380"/>
      <c r="F138" s="381"/>
    </row>
    <row r="139" spans="1:6">
      <c r="A139" s="375"/>
      <c r="B139" s="376"/>
      <c r="C139" s="361"/>
      <c r="D139" s="361"/>
      <c r="E139" s="361"/>
      <c r="F139" s="363"/>
    </row>
    <row r="140" spans="1:6">
      <c r="A140" s="370" t="s">
        <v>7837</v>
      </c>
      <c r="B140" s="359"/>
      <c r="C140" s="360"/>
      <c r="D140" s="361"/>
      <c r="E140" s="371">
        <f>SUM(E141:E212)</f>
        <v>0</v>
      </c>
      <c r="F140" s="363" t="s">
        <v>7758</v>
      </c>
    </row>
    <row r="141" spans="1:6">
      <c r="A141" s="358"/>
      <c r="B141" s="376"/>
      <c r="C141" s="361"/>
      <c r="D141" s="361"/>
      <c r="E141" s="382"/>
      <c r="F141" s="363"/>
    </row>
    <row r="142" spans="1:6" ht="24">
      <c r="A142" s="385" t="s">
        <v>7838</v>
      </c>
      <c r="B142" s="376" t="s">
        <v>7772</v>
      </c>
      <c r="C142" s="361">
        <v>37</v>
      </c>
      <c r="D142" s="361"/>
      <c r="E142" s="361">
        <f>C142*D142</f>
        <v>0</v>
      </c>
      <c r="F142" s="363"/>
    </row>
    <row r="143" spans="1:6">
      <c r="A143" s="358"/>
      <c r="B143" s="376"/>
      <c r="C143" s="361"/>
      <c r="D143" s="361"/>
      <c r="E143" s="382"/>
      <c r="F143" s="363"/>
    </row>
    <row r="144" spans="1:6" ht="36">
      <c r="A144" s="386" t="s">
        <v>7839</v>
      </c>
      <c r="B144" s="349" t="s">
        <v>7772</v>
      </c>
      <c r="C144" s="350">
        <f>C142*2</f>
        <v>74</v>
      </c>
      <c r="E144" s="361">
        <f>C144*D144</f>
        <v>0</v>
      </c>
      <c r="F144" s="363"/>
    </row>
    <row r="145" spans="1:6">
      <c r="A145" s="386"/>
      <c r="E145" s="361"/>
      <c r="F145" s="363"/>
    </row>
    <row r="146" spans="1:6">
      <c r="A146" s="385" t="s">
        <v>7840</v>
      </c>
      <c r="B146" s="376" t="s">
        <v>7772</v>
      </c>
      <c r="C146" s="361">
        <v>20</v>
      </c>
      <c r="D146" s="361"/>
      <c r="E146" s="361">
        <f t="shared" ref="E146:E147" si="7">C146*D146</f>
        <v>0</v>
      </c>
      <c r="F146" s="363"/>
    </row>
    <row r="147" spans="1:6">
      <c r="A147" s="385" t="s">
        <v>7841</v>
      </c>
      <c r="B147" s="376" t="s">
        <v>7772</v>
      </c>
      <c r="C147" s="361">
        <v>20</v>
      </c>
      <c r="D147" s="361"/>
      <c r="E147" s="361">
        <f t="shared" si="7"/>
        <v>0</v>
      </c>
      <c r="F147" s="363"/>
    </row>
    <row r="148" spans="1:6">
      <c r="A148" s="386"/>
      <c r="E148" s="361"/>
      <c r="F148" s="363"/>
    </row>
    <row r="149" spans="1:6" ht="36">
      <c r="A149" s="386" t="s">
        <v>7839</v>
      </c>
      <c r="B149" s="349" t="s">
        <v>7772</v>
      </c>
      <c r="C149" s="350">
        <f>C147+C146</f>
        <v>40</v>
      </c>
      <c r="E149" s="361">
        <f>C149*D149</f>
        <v>0</v>
      </c>
      <c r="F149" s="363"/>
    </row>
    <row r="150" spans="1:6">
      <c r="A150" s="386"/>
      <c r="E150" s="361"/>
      <c r="F150" s="363"/>
    </row>
    <row r="151" spans="1:6">
      <c r="A151" s="375" t="s">
        <v>7842</v>
      </c>
      <c r="B151" s="349" t="s">
        <v>7772</v>
      </c>
      <c r="C151" s="350">
        <v>3</v>
      </c>
      <c r="E151" s="361">
        <f>C151*D151</f>
        <v>0</v>
      </c>
      <c r="F151" s="363"/>
    </row>
    <row r="152" spans="1:6">
      <c r="A152" s="375"/>
      <c r="E152" s="361"/>
      <c r="F152" s="363"/>
    </row>
    <row r="153" spans="1:6" ht="36">
      <c r="A153" s="386" t="s">
        <v>7839</v>
      </c>
      <c r="B153" s="349" t="s">
        <v>7772</v>
      </c>
      <c r="C153" s="350">
        <f>C151*2</f>
        <v>6</v>
      </c>
      <c r="E153" s="361">
        <f>C153*D153</f>
        <v>0</v>
      </c>
      <c r="F153" s="363"/>
    </row>
    <row r="154" spans="1:6">
      <c r="A154" s="358"/>
      <c r="B154" s="376"/>
      <c r="C154" s="361"/>
      <c r="D154" s="361"/>
      <c r="E154" s="382"/>
      <c r="F154" s="363"/>
    </row>
    <row r="155" spans="1:6" ht="24">
      <c r="A155" s="386" t="s">
        <v>7843</v>
      </c>
      <c r="B155" s="349" t="s">
        <v>7772</v>
      </c>
      <c r="C155" s="350">
        <f>C153+C149+C144</f>
        <v>120</v>
      </c>
      <c r="E155" s="361">
        <f>C155*D155</f>
        <v>0</v>
      </c>
      <c r="F155" s="363"/>
    </row>
    <row r="156" spans="1:6">
      <c r="A156" s="358"/>
      <c r="B156" s="376"/>
      <c r="C156" s="361"/>
      <c r="D156" s="361"/>
      <c r="E156" s="382"/>
      <c r="F156" s="363"/>
    </row>
    <row r="157" spans="1:6">
      <c r="A157" s="386" t="s">
        <v>7844</v>
      </c>
      <c r="B157" s="349" t="s">
        <v>7772</v>
      </c>
      <c r="C157" s="350">
        <f>SUM(C107:C136)</f>
        <v>60</v>
      </c>
      <c r="E157" s="361">
        <f>C157*D157</f>
        <v>0</v>
      </c>
      <c r="F157" s="363"/>
    </row>
    <row r="158" spans="1:6">
      <c r="A158" s="358"/>
      <c r="B158" s="376"/>
      <c r="C158" s="361"/>
      <c r="D158" s="361"/>
      <c r="E158" s="382"/>
      <c r="F158" s="363"/>
    </row>
    <row r="159" spans="1:6" ht="24">
      <c r="A159" s="386" t="s">
        <v>7845</v>
      </c>
      <c r="B159" s="349" t="s">
        <v>7772</v>
      </c>
      <c r="C159" s="350">
        <v>25</v>
      </c>
      <c r="E159" s="361">
        <f>C159*D159</f>
        <v>0</v>
      </c>
      <c r="F159" s="363"/>
    </row>
    <row r="160" spans="1:6">
      <c r="A160" s="358"/>
      <c r="B160" s="376"/>
      <c r="C160" s="361"/>
      <c r="D160" s="361"/>
      <c r="E160" s="382"/>
      <c r="F160" s="363"/>
    </row>
    <row r="161" spans="1:10">
      <c r="A161" s="352" t="s">
        <v>7846</v>
      </c>
      <c r="E161" s="361"/>
      <c r="F161" s="356"/>
    </row>
    <row r="162" spans="1:10">
      <c r="A162" s="352" t="s">
        <v>7847</v>
      </c>
      <c r="B162" s="349" t="s">
        <v>7772</v>
      </c>
      <c r="C162" s="350">
        <f>16+23</f>
        <v>39</v>
      </c>
      <c r="E162" s="361">
        <f>C162*D162</f>
        <v>0</v>
      </c>
      <c r="F162" s="356"/>
      <c r="H162" s="369"/>
      <c r="I162" s="369"/>
    </row>
    <row r="163" spans="1:10">
      <c r="E163" s="361"/>
      <c r="F163" s="356"/>
      <c r="H163" s="369"/>
      <c r="I163" s="369"/>
    </row>
    <row r="164" spans="1:10">
      <c r="A164" s="352" t="s">
        <v>7848</v>
      </c>
      <c r="E164" s="361"/>
      <c r="F164" s="356"/>
      <c r="H164" s="369"/>
      <c r="I164" s="369"/>
    </row>
    <row r="165" spans="1:10">
      <c r="A165" s="352" t="s">
        <v>7849</v>
      </c>
      <c r="B165" s="349" t="s">
        <v>7772</v>
      </c>
      <c r="C165" s="350">
        <v>14</v>
      </c>
      <c r="E165" s="361">
        <f t="shared" ref="E165:E166" si="8">C165*D165</f>
        <v>0</v>
      </c>
      <c r="F165" s="356"/>
      <c r="H165" s="369"/>
      <c r="I165" s="369"/>
    </row>
    <row r="166" spans="1:10">
      <c r="A166" s="352" t="s">
        <v>7847</v>
      </c>
      <c r="B166" s="349" t="s">
        <v>7772</v>
      </c>
      <c r="C166" s="350">
        <v>16</v>
      </c>
      <c r="E166" s="361">
        <f t="shared" si="8"/>
        <v>0</v>
      </c>
      <c r="F166" s="356"/>
      <c r="H166" s="369"/>
      <c r="I166" s="369"/>
    </row>
    <row r="167" spans="1:10" ht="12.75">
      <c r="E167" s="361"/>
      <c r="F167" s="356"/>
      <c r="H167" s="387"/>
      <c r="I167" s="387"/>
    </row>
    <row r="168" spans="1:10">
      <c r="A168" s="388" t="s">
        <v>7850</v>
      </c>
      <c r="F168" s="356"/>
      <c r="H168" s="369"/>
      <c r="I168" s="369"/>
    </row>
    <row r="169" spans="1:10" ht="12.75">
      <c r="A169" s="352" t="s">
        <v>7851</v>
      </c>
      <c r="B169" s="349" t="s">
        <v>7772</v>
      </c>
      <c r="C169" s="350">
        <v>13</v>
      </c>
      <c r="E169" s="361">
        <f t="shared" ref="E169:E172" si="9">C169*D169</f>
        <v>0</v>
      </c>
      <c r="F169" s="356"/>
      <c r="H169" s="389"/>
      <c r="I169" s="390"/>
      <c r="J169" s="391"/>
    </row>
    <row r="170" spans="1:10" ht="12.75">
      <c r="A170" s="352" t="s">
        <v>7852</v>
      </c>
      <c r="B170" s="349" t="s">
        <v>7772</v>
      </c>
      <c r="C170" s="350">
        <v>5</v>
      </c>
      <c r="E170" s="361">
        <f t="shared" si="9"/>
        <v>0</v>
      </c>
      <c r="F170" s="356"/>
      <c r="H170" s="389"/>
      <c r="I170" s="390"/>
      <c r="J170" s="391"/>
    </row>
    <row r="171" spans="1:10" ht="12.75">
      <c r="A171" s="352" t="s">
        <v>7853</v>
      </c>
      <c r="B171" s="349" t="s">
        <v>7772</v>
      </c>
      <c r="C171" s="350">
        <v>7</v>
      </c>
      <c r="E171" s="361">
        <f t="shared" si="9"/>
        <v>0</v>
      </c>
      <c r="F171" s="356"/>
      <c r="H171" s="389"/>
      <c r="I171" s="390"/>
    </row>
    <row r="172" spans="1:10">
      <c r="A172" s="352" t="s">
        <v>7854</v>
      </c>
      <c r="B172" s="349" t="s">
        <v>7772</v>
      </c>
      <c r="C172" s="350">
        <v>4</v>
      </c>
      <c r="E172" s="361">
        <f t="shared" si="9"/>
        <v>0</v>
      </c>
      <c r="F172" s="356"/>
      <c r="H172" s="369"/>
      <c r="I172" s="369"/>
    </row>
    <row r="173" spans="1:10">
      <c r="F173" s="356"/>
      <c r="H173" s="369"/>
      <c r="I173" s="369"/>
    </row>
    <row r="174" spans="1:10" ht="24">
      <c r="A174" s="392" t="s">
        <v>7855</v>
      </c>
      <c r="B174" s="349" t="s">
        <v>7772</v>
      </c>
      <c r="C174" s="350">
        <v>2</v>
      </c>
      <c r="E174" s="361">
        <f>C174*D174</f>
        <v>0</v>
      </c>
      <c r="F174" s="363"/>
      <c r="H174" s="369"/>
      <c r="I174" s="369"/>
    </row>
    <row r="175" spans="1:10">
      <c r="F175" s="356"/>
      <c r="H175" s="369"/>
      <c r="I175" s="369"/>
    </row>
    <row r="176" spans="1:10">
      <c r="A176" s="388" t="s">
        <v>7856</v>
      </c>
      <c r="F176" s="356"/>
      <c r="H176" s="369"/>
      <c r="I176" s="369"/>
    </row>
    <row r="177" spans="1:9">
      <c r="A177" s="352" t="s">
        <v>7853</v>
      </c>
      <c r="B177" s="349" t="s">
        <v>7772</v>
      </c>
      <c r="C177" s="350">
        <v>2</v>
      </c>
      <c r="E177" s="361">
        <f>C177*D177</f>
        <v>0</v>
      </c>
      <c r="F177" s="356"/>
      <c r="H177" s="369"/>
      <c r="I177" s="369"/>
    </row>
    <row r="178" spans="1:9" ht="12.75">
      <c r="E178" s="361"/>
      <c r="F178" s="356"/>
      <c r="G178" s="391"/>
      <c r="H178" s="387"/>
      <c r="I178" s="387"/>
    </row>
    <row r="179" spans="1:9" ht="12.75">
      <c r="A179" s="352" t="s">
        <v>7857</v>
      </c>
      <c r="E179" s="361"/>
      <c r="F179" s="356"/>
      <c r="G179" s="391"/>
      <c r="H179" s="387"/>
      <c r="I179" s="387"/>
    </row>
    <row r="180" spans="1:9" ht="12.75">
      <c r="A180" s="352" t="s">
        <v>7851</v>
      </c>
      <c r="B180" s="349" t="s">
        <v>7772</v>
      </c>
      <c r="C180" s="350">
        <v>2</v>
      </c>
      <c r="E180" s="361">
        <f t="shared" ref="E180:E183" si="10">C180*D180</f>
        <v>0</v>
      </c>
      <c r="F180" s="356"/>
      <c r="G180" s="391"/>
      <c r="H180" s="387"/>
      <c r="I180" s="387"/>
    </row>
    <row r="181" spans="1:9" ht="12.75">
      <c r="A181" s="352" t="s">
        <v>7852</v>
      </c>
      <c r="B181" s="349" t="s">
        <v>7772</v>
      </c>
      <c r="C181" s="350">
        <v>1</v>
      </c>
      <c r="E181" s="361">
        <f t="shared" si="10"/>
        <v>0</v>
      </c>
      <c r="F181" s="356"/>
      <c r="G181" s="391"/>
      <c r="H181" s="387"/>
      <c r="I181" s="387"/>
    </row>
    <row r="182" spans="1:9" ht="12.75">
      <c r="A182" s="352" t="s">
        <v>7853</v>
      </c>
      <c r="B182" s="349" t="s">
        <v>7772</v>
      </c>
      <c r="C182" s="350">
        <v>1</v>
      </c>
      <c r="E182" s="361">
        <f t="shared" si="10"/>
        <v>0</v>
      </c>
      <c r="F182" s="356"/>
      <c r="G182" s="391"/>
      <c r="H182" s="387"/>
      <c r="I182" s="387"/>
    </row>
    <row r="183" spans="1:9" ht="12.75">
      <c r="A183" s="352" t="s">
        <v>7854</v>
      </c>
      <c r="B183" s="349" t="s">
        <v>7772</v>
      </c>
      <c r="C183" s="350">
        <v>1</v>
      </c>
      <c r="E183" s="361">
        <f t="shared" si="10"/>
        <v>0</v>
      </c>
      <c r="F183" s="356"/>
      <c r="G183" s="391"/>
      <c r="H183" s="387"/>
      <c r="I183" s="387"/>
    </row>
    <row r="184" spans="1:9" ht="12.75">
      <c r="E184" s="361"/>
      <c r="F184" s="356"/>
      <c r="G184" s="391"/>
      <c r="H184" s="387"/>
      <c r="I184" s="387"/>
    </row>
    <row r="185" spans="1:9" ht="12.75">
      <c r="A185" s="358" t="s">
        <v>7858</v>
      </c>
      <c r="E185" s="361"/>
      <c r="F185" s="356"/>
      <c r="G185" s="391"/>
      <c r="H185" s="387"/>
      <c r="I185" s="387"/>
    </row>
    <row r="186" spans="1:9">
      <c r="A186" s="393" t="s">
        <v>7851</v>
      </c>
      <c r="B186" s="349" t="s">
        <v>7772</v>
      </c>
      <c r="C186" s="350">
        <v>3</v>
      </c>
      <c r="E186" s="361">
        <f t="shared" ref="E186:E189" si="11">C186*D186</f>
        <v>0</v>
      </c>
      <c r="F186" s="356"/>
      <c r="H186" s="369"/>
      <c r="I186" s="369"/>
    </row>
    <row r="187" spans="1:9">
      <c r="A187" s="352" t="s">
        <v>7852</v>
      </c>
      <c r="B187" s="349" t="s">
        <v>7772</v>
      </c>
      <c r="C187" s="350">
        <v>1</v>
      </c>
      <c r="E187" s="361">
        <f t="shared" si="11"/>
        <v>0</v>
      </c>
      <c r="F187" s="356"/>
      <c r="H187" s="369"/>
      <c r="I187" s="369"/>
    </row>
    <row r="188" spans="1:9">
      <c r="A188" s="393" t="s">
        <v>7853</v>
      </c>
      <c r="B188" s="349" t="s">
        <v>7772</v>
      </c>
      <c r="C188" s="350">
        <v>3</v>
      </c>
      <c r="E188" s="361">
        <f t="shared" si="11"/>
        <v>0</v>
      </c>
      <c r="F188" s="356"/>
      <c r="H188" s="369"/>
      <c r="I188" s="369"/>
    </row>
    <row r="189" spans="1:9">
      <c r="A189" s="393" t="s">
        <v>7854</v>
      </c>
      <c r="B189" s="349" t="s">
        <v>7772</v>
      </c>
      <c r="C189" s="350">
        <v>1</v>
      </c>
      <c r="E189" s="361">
        <f t="shared" si="11"/>
        <v>0</v>
      </c>
      <c r="F189" s="356"/>
      <c r="H189" s="369"/>
      <c r="I189" s="369"/>
    </row>
    <row r="190" spans="1:9">
      <c r="A190" s="393"/>
      <c r="E190" s="361"/>
      <c r="F190" s="356"/>
      <c r="H190" s="369"/>
      <c r="I190" s="369"/>
    </row>
    <row r="191" spans="1:9">
      <c r="A191" s="388" t="s">
        <v>7859</v>
      </c>
      <c r="F191" s="356"/>
      <c r="H191" s="369"/>
    </row>
    <row r="192" spans="1:9">
      <c r="A192" s="393" t="s">
        <v>7851</v>
      </c>
      <c r="B192" s="349" t="s">
        <v>7772</v>
      </c>
      <c r="C192" s="350">
        <v>2</v>
      </c>
      <c r="E192" s="361">
        <f t="shared" ref="E192:E195" si="12">C192*D192</f>
        <v>0</v>
      </c>
      <c r="F192" s="356"/>
      <c r="H192" s="369"/>
    </row>
    <row r="193" spans="1:8">
      <c r="A193" s="352" t="s">
        <v>7852</v>
      </c>
      <c r="B193" s="349" t="s">
        <v>7772</v>
      </c>
      <c r="C193" s="350">
        <v>8</v>
      </c>
      <c r="E193" s="361">
        <f t="shared" si="12"/>
        <v>0</v>
      </c>
      <c r="F193" s="356"/>
      <c r="H193" s="369"/>
    </row>
    <row r="194" spans="1:8">
      <c r="A194" s="352" t="s">
        <v>7853</v>
      </c>
      <c r="B194" s="349" t="s">
        <v>7772</v>
      </c>
      <c r="C194" s="350">
        <v>2</v>
      </c>
      <c r="E194" s="361">
        <f t="shared" si="12"/>
        <v>0</v>
      </c>
      <c r="F194" s="356"/>
      <c r="H194" s="369"/>
    </row>
    <row r="195" spans="1:8">
      <c r="A195" s="352" t="s">
        <v>7854</v>
      </c>
      <c r="B195" s="349" t="s">
        <v>7772</v>
      </c>
      <c r="C195" s="350">
        <v>4</v>
      </c>
      <c r="E195" s="361">
        <f t="shared" si="12"/>
        <v>0</v>
      </c>
      <c r="F195" s="356"/>
      <c r="H195" s="369"/>
    </row>
    <row r="196" spans="1:8">
      <c r="E196" s="361"/>
      <c r="F196" s="356"/>
      <c r="H196" s="369"/>
    </row>
    <row r="197" spans="1:8" ht="36">
      <c r="A197" s="386" t="s">
        <v>7860</v>
      </c>
      <c r="B197" s="349" t="s">
        <v>7772</v>
      </c>
      <c r="C197" s="350">
        <v>13</v>
      </c>
      <c r="E197" s="361">
        <f>C197*D197</f>
        <v>0</v>
      </c>
      <c r="F197" s="356"/>
      <c r="H197" s="369"/>
    </row>
    <row r="198" spans="1:8">
      <c r="A198" s="386"/>
      <c r="E198" s="361"/>
      <c r="F198" s="356"/>
      <c r="H198" s="369"/>
    </row>
    <row r="199" spans="1:8" ht="36">
      <c r="A199" s="386" t="s">
        <v>7861</v>
      </c>
      <c r="B199" s="349" t="s">
        <v>7772</v>
      </c>
      <c r="C199" s="350">
        <v>2</v>
      </c>
      <c r="E199" s="361">
        <f>C199*D199</f>
        <v>0</v>
      </c>
      <c r="F199" s="356"/>
      <c r="H199" s="369"/>
    </row>
    <row r="200" spans="1:8">
      <c r="A200" s="386"/>
      <c r="E200" s="361"/>
      <c r="F200" s="356"/>
      <c r="H200" s="369"/>
    </row>
    <row r="201" spans="1:8" ht="24">
      <c r="A201" s="386" t="s">
        <v>7862</v>
      </c>
      <c r="B201" s="349" t="s">
        <v>7772</v>
      </c>
      <c r="C201" s="352">
        <v>3</v>
      </c>
      <c r="D201" s="352"/>
      <c r="E201" s="361">
        <f>C201*D201</f>
        <v>0</v>
      </c>
      <c r="F201" s="394"/>
      <c r="H201" s="369"/>
    </row>
    <row r="202" spans="1:8">
      <c r="A202" s="386"/>
      <c r="C202" s="352"/>
      <c r="D202" s="352"/>
      <c r="E202" s="361"/>
      <c r="F202" s="394"/>
      <c r="H202" s="369"/>
    </row>
    <row r="203" spans="1:8" ht="36">
      <c r="A203" s="386" t="s">
        <v>7863</v>
      </c>
      <c r="B203" s="349" t="s">
        <v>7772</v>
      </c>
      <c r="C203" s="352">
        <v>3</v>
      </c>
      <c r="D203" s="352"/>
      <c r="E203" s="361">
        <f>C203*D203</f>
        <v>0</v>
      </c>
      <c r="F203" s="394"/>
      <c r="H203" s="369"/>
    </row>
    <row r="204" spans="1:8">
      <c r="A204" s="386"/>
      <c r="C204" s="352"/>
      <c r="D204" s="352"/>
      <c r="E204" s="361"/>
      <c r="F204" s="394"/>
      <c r="H204" s="369"/>
    </row>
    <row r="205" spans="1:8" ht="24">
      <c r="A205" s="386" t="s">
        <v>7864</v>
      </c>
      <c r="B205" s="349" t="s">
        <v>243</v>
      </c>
      <c r="C205" s="352">
        <v>8</v>
      </c>
      <c r="D205" s="352"/>
      <c r="E205" s="361">
        <f>C205*D205</f>
        <v>0</v>
      </c>
      <c r="F205" s="394"/>
      <c r="H205" s="369"/>
    </row>
    <row r="206" spans="1:8">
      <c r="C206" s="352"/>
      <c r="D206" s="352"/>
      <c r="E206" s="361"/>
      <c r="F206" s="394"/>
      <c r="H206" s="369"/>
    </row>
    <row r="207" spans="1:8" ht="48">
      <c r="A207" s="386" t="s">
        <v>7865</v>
      </c>
      <c r="B207" s="349" t="s">
        <v>243</v>
      </c>
      <c r="C207" s="352">
        <v>10</v>
      </c>
      <c r="D207" s="352"/>
      <c r="E207" s="361">
        <f>C207*D207</f>
        <v>0</v>
      </c>
      <c r="F207" s="394"/>
      <c r="H207" s="369"/>
    </row>
    <row r="208" spans="1:8">
      <c r="C208" s="352"/>
      <c r="D208" s="352"/>
      <c r="E208" s="361"/>
      <c r="F208" s="394"/>
      <c r="H208" s="369"/>
    </row>
    <row r="209" spans="1:9">
      <c r="A209" s="386" t="s">
        <v>7866</v>
      </c>
      <c r="B209" s="349" t="s">
        <v>7772</v>
      </c>
      <c r="C209" s="352">
        <v>2</v>
      </c>
      <c r="D209" s="352"/>
      <c r="E209" s="361">
        <f>C209*D209</f>
        <v>0</v>
      </c>
      <c r="F209" s="394"/>
      <c r="H209" s="369"/>
    </row>
    <row r="210" spans="1:9" ht="12.75">
      <c r="C210" s="352"/>
      <c r="D210" s="352"/>
      <c r="E210" s="361"/>
      <c r="F210" s="394"/>
      <c r="H210" s="391"/>
      <c r="I210" s="391"/>
    </row>
    <row r="211" spans="1:9" ht="24">
      <c r="A211" s="395" t="s">
        <v>7867</v>
      </c>
      <c r="B211" s="349" t="s">
        <v>243</v>
      </c>
      <c r="C211" s="352">
        <v>6</v>
      </c>
      <c r="D211" s="352"/>
      <c r="E211" s="361">
        <f>C211*D211</f>
        <v>0</v>
      </c>
      <c r="F211" s="394"/>
      <c r="H211" s="369"/>
    </row>
    <row r="212" spans="1:9">
      <c r="A212" s="395"/>
      <c r="C212" s="352"/>
      <c r="D212" s="352"/>
      <c r="E212" s="361"/>
      <c r="F212" s="394"/>
      <c r="H212" s="369"/>
    </row>
    <row r="213" spans="1:9">
      <c r="A213" s="378"/>
      <c r="B213" s="379"/>
      <c r="C213" s="380"/>
      <c r="D213" s="380"/>
      <c r="E213" s="380"/>
      <c r="F213" s="381"/>
    </row>
    <row r="214" spans="1:9">
      <c r="C214" s="352"/>
      <c r="D214" s="352"/>
      <c r="E214" s="361"/>
      <c r="F214" s="394"/>
    </row>
    <row r="215" spans="1:9">
      <c r="A215" s="370" t="s">
        <v>7868</v>
      </c>
      <c r="C215" s="352"/>
      <c r="D215" s="352"/>
      <c r="E215" s="396">
        <f>SUM(E217:E241)</f>
        <v>0</v>
      </c>
      <c r="F215" s="363" t="s">
        <v>7758</v>
      </c>
    </row>
    <row r="216" spans="1:9">
      <c r="A216" s="368"/>
      <c r="B216" s="359"/>
      <c r="C216" s="360"/>
      <c r="D216" s="352"/>
      <c r="E216" s="394"/>
      <c r="F216" s="394"/>
    </row>
    <row r="217" spans="1:9" ht="24">
      <c r="A217" s="384" t="s">
        <v>7869</v>
      </c>
      <c r="B217" s="376"/>
      <c r="C217" s="375"/>
      <c r="D217" s="361"/>
      <c r="E217" s="361"/>
      <c r="F217" s="363"/>
    </row>
    <row r="218" spans="1:9">
      <c r="A218" s="368"/>
      <c r="B218" s="359"/>
      <c r="C218" s="360"/>
      <c r="D218" s="352"/>
      <c r="E218" s="394"/>
      <c r="F218" s="394"/>
    </row>
    <row r="219" spans="1:9">
      <c r="A219" s="358" t="s">
        <v>7847</v>
      </c>
      <c r="B219" s="376" t="s">
        <v>243</v>
      </c>
      <c r="C219" s="361">
        <v>1</v>
      </c>
      <c r="D219" s="397"/>
      <c r="E219" s="361">
        <f t="shared" ref="E219:E223" si="13">C219*D219</f>
        <v>0</v>
      </c>
      <c r="F219" s="394"/>
    </row>
    <row r="220" spans="1:9">
      <c r="A220" s="358" t="s">
        <v>7851</v>
      </c>
      <c r="B220" s="376" t="s">
        <v>243</v>
      </c>
      <c r="C220" s="361">
        <v>1</v>
      </c>
      <c r="D220" s="352"/>
      <c r="E220" s="361">
        <f t="shared" si="13"/>
        <v>0</v>
      </c>
      <c r="F220" s="394"/>
      <c r="H220" s="369"/>
    </row>
    <row r="221" spans="1:9">
      <c r="A221" s="358" t="s">
        <v>7852</v>
      </c>
      <c r="B221" s="376" t="s">
        <v>243</v>
      </c>
      <c r="C221" s="361">
        <v>6</v>
      </c>
      <c r="D221" s="361"/>
      <c r="E221" s="361">
        <f t="shared" si="13"/>
        <v>0</v>
      </c>
      <c r="F221" s="358"/>
      <c r="H221" s="369"/>
    </row>
    <row r="222" spans="1:9">
      <c r="A222" s="358" t="s">
        <v>7853</v>
      </c>
      <c r="B222" s="376" t="s">
        <v>243</v>
      </c>
      <c r="C222" s="361">
        <v>7</v>
      </c>
      <c r="D222" s="397"/>
      <c r="E222" s="361">
        <f t="shared" si="13"/>
        <v>0</v>
      </c>
      <c r="F222" s="358"/>
      <c r="H222" s="369"/>
    </row>
    <row r="223" spans="1:9">
      <c r="A223" s="358" t="s">
        <v>7854</v>
      </c>
      <c r="B223" s="376" t="s">
        <v>243</v>
      </c>
      <c r="C223" s="361">
        <v>10</v>
      </c>
      <c r="D223" s="397"/>
      <c r="E223" s="361">
        <f t="shared" si="13"/>
        <v>0</v>
      </c>
      <c r="F223" s="358"/>
      <c r="H223" s="369"/>
    </row>
    <row r="224" spans="1:9">
      <c r="A224" s="358"/>
      <c r="B224" s="376"/>
      <c r="C224" s="361"/>
      <c r="D224" s="361"/>
      <c r="E224" s="361"/>
      <c r="F224" s="358"/>
      <c r="H224" s="369"/>
    </row>
    <row r="225" spans="1:8">
      <c r="A225" s="375" t="s">
        <v>7870</v>
      </c>
      <c r="B225" s="376" t="s">
        <v>243</v>
      </c>
      <c r="C225" s="361">
        <f>SUM(C219:C223)</f>
        <v>25</v>
      </c>
      <c r="D225" s="361"/>
      <c r="E225" s="361">
        <f>C225*D225</f>
        <v>0</v>
      </c>
      <c r="F225" s="358"/>
    </row>
    <row r="226" spans="1:8">
      <c r="A226" s="358"/>
      <c r="B226" s="376"/>
      <c r="C226" s="361"/>
      <c r="D226" s="361"/>
      <c r="E226" s="361"/>
      <c r="F226" s="358"/>
    </row>
    <row r="227" spans="1:8" ht="36">
      <c r="A227" s="384" t="s">
        <v>7871</v>
      </c>
      <c r="B227" s="376"/>
      <c r="C227" s="375"/>
      <c r="D227" s="361"/>
      <c r="E227" s="361"/>
      <c r="F227" s="358"/>
    </row>
    <row r="228" spans="1:8">
      <c r="A228" s="375" t="s">
        <v>7872</v>
      </c>
      <c r="B228" s="376" t="s">
        <v>243</v>
      </c>
      <c r="C228" s="398">
        <f>5+102+82</f>
        <v>189</v>
      </c>
      <c r="D228" s="361"/>
      <c r="E228" s="361">
        <f t="shared" ref="E228:E233" si="14">C228*D228</f>
        <v>0</v>
      </c>
      <c r="F228" s="358"/>
    </row>
    <row r="229" spans="1:8">
      <c r="A229" s="375" t="s">
        <v>7873</v>
      </c>
      <c r="B229" s="376" t="s">
        <v>243</v>
      </c>
      <c r="C229" s="398">
        <f>32+17+72+33</f>
        <v>154</v>
      </c>
      <c r="D229" s="361"/>
      <c r="E229" s="361">
        <f t="shared" si="14"/>
        <v>0</v>
      </c>
      <c r="F229" s="358"/>
    </row>
    <row r="230" spans="1:8">
      <c r="A230" s="375" t="s">
        <v>7874</v>
      </c>
      <c r="B230" s="376" t="s">
        <v>243</v>
      </c>
      <c r="C230" s="398">
        <f>72+20+32+130</f>
        <v>254</v>
      </c>
      <c r="D230" s="361"/>
      <c r="E230" s="361">
        <f t="shared" si="14"/>
        <v>0</v>
      </c>
      <c r="F230" s="358"/>
    </row>
    <row r="231" spans="1:8">
      <c r="A231" s="375" t="s">
        <v>7875</v>
      </c>
      <c r="B231" s="376" t="s">
        <v>243</v>
      </c>
      <c r="C231" s="398">
        <f>22+36</f>
        <v>58</v>
      </c>
      <c r="D231" s="361"/>
      <c r="E231" s="361">
        <f t="shared" si="14"/>
        <v>0</v>
      </c>
      <c r="F231" s="358"/>
      <c r="H231" s="369"/>
    </row>
    <row r="232" spans="1:8">
      <c r="A232" s="375" t="s">
        <v>7876</v>
      </c>
      <c r="B232" s="376" t="s">
        <v>243</v>
      </c>
      <c r="C232" s="398">
        <v>24</v>
      </c>
      <c r="D232" s="361"/>
      <c r="E232" s="361">
        <f t="shared" si="14"/>
        <v>0</v>
      </c>
      <c r="F232" s="358"/>
      <c r="H232" s="369"/>
    </row>
    <row r="233" spans="1:8">
      <c r="A233" s="375" t="s">
        <v>7877</v>
      </c>
      <c r="B233" s="376" t="s">
        <v>243</v>
      </c>
      <c r="C233" s="398">
        <v>22</v>
      </c>
      <c r="D233" s="361"/>
      <c r="E233" s="361">
        <f t="shared" si="14"/>
        <v>0</v>
      </c>
      <c r="F233" s="358"/>
      <c r="H233" s="369"/>
    </row>
    <row r="234" spans="1:8">
      <c r="A234" s="375"/>
      <c r="B234" s="376"/>
      <c r="C234" s="398"/>
      <c r="D234" s="361"/>
      <c r="E234" s="361"/>
      <c r="F234" s="358"/>
      <c r="H234" s="369"/>
    </row>
    <row r="235" spans="1:8">
      <c r="A235" s="384" t="s">
        <v>7878</v>
      </c>
      <c r="B235" s="376"/>
      <c r="C235" s="398"/>
      <c r="D235" s="361"/>
      <c r="E235" s="361"/>
      <c r="F235" s="358"/>
      <c r="H235" s="369"/>
    </row>
    <row r="236" spans="1:8">
      <c r="A236" s="384"/>
      <c r="B236" s="376"/>
      <c r="C236" s="398"/>
      <c r="D236" s="361"/>
      <c r="E236" s="361"/>
      <c r="F236" s="358"/>
      <c r="H236" s="369"/>
    </row>
    <row r="237" spans="1:8">
      <c r="A237" s="399" t="s">
        <v>7879</v>
      </c>
      <c r="B237" s="376" t="s">
        <v>243</v>
      </c>
      <c r="C237" s="375">
        <v>28</v>
      </c>
      <c r="D237" s="361"/>
      <c r="E237" s="361">
        <f t="shared" ref="E237:E240" si="15">C237*D237</f>
        <v>0</v>
      </c>
      <c r="F237" s="358"/>
      <c r="H237" s="369"/>
    </row>
    <row r="238" spans="1:8">
      <c r="A238" s="399" t="s">
        <v>7880</v>
      </c>
      <c r="B238" s="376" t="s">
        <v>243</v>
      </c>
      <c r="C238" s="375">
        <v>22</v>
      </c>
      <c r="D238" s="361"/>
      <c r="E238" s="361">
        <f t="shared" si="15"/>
        <v>0</v>
      </c>
      <c r="F238" s="358"/>
      <c r="H238" s="369"/>
    </row>
    <row r="239" spans="1:8">
      <c r="A239" s="399" t="s">
        <v>7881</v>
      </c>
      <c r="B239" s="376" t="s">
        <v>7772</v>
      </c>
      <c r="C239" s="375">
        <v>14</v>
      </c>
      <c r="D239" s="361"/>
      <c r="E239" s="361">
        <f t="shared" si="15"/>
        <v>0</v>
      </c>
      <c r="F239" s="358"/>
      <c r="H239" s="369"/>
    </row>
    <row r="240" spans="1:8">
      <c r="A240" s="399" t="s">
        <v>7882</v>
      </c>
      <c r="B240" s="376" t="s">
        <v>7772</v>
      </c>
      <c r="C240" s="375">
        <v>10</v>
      </c>
      <c r="D240" s="361"/>
      <c r="E240" s="361">
        <f t="shared" si="15"/>
        <v>0</v>
      </c>
      <c r="F240" s="358"/>
      <c r="H240" s="369"/>
    </row>
    <row r="241" spans="1:9">
      <c r="A241" s="399"/>
      <c r="B241" s="376"/>
      <c r="C241" s="375"/>
      <c r="D241" s="361"/>
      <c r="E241" s="361"/>
      <c r="F241" s="358"/>
      <c r="H241" s="369"/>
    </row>
    <row r="242" spans="1:9">
      <c r="A242" s="378"/>
      <c r="B242" s="379"/>
      <c r="C242" s="380"/>
      <c r="D242" s="380"/>
      <c r="E242" s="380"/>
      <c r="F242" s="381"/>
      <c r="I242" s="357"/>
    </row>
    <row r="243" spans="1:9">
      <c r="A243" s="394"/>
      <c r="B243" s="400"/>
      <c r="C243" s="401"/>
      <c r="D243" s="352"/>
      <c r="E243" s="394"/>
      <c r="F243" s="394"/>
      <c r="I243" s="357"/>
    </row>
    <row r="244" spans="1:9">
      <c r="A244" s="370" t="s">
        <v>7883</v>
      </c>
      <c r="D244" s="352"/>
      <c r="E244" s="396">
        <f>SUM(E246:E261)</f>
        <v>0</v>
      </c>
      <c r="F244" s="356" t="s">
        <v>7758</v>
      </c>
    </row>
    <row r="245" spans="1:9">
      <c r="A245" s="402"/>
      <c r="D245" s="352"/>
      <c r="F245" s="356"/>
    </row>
    <row r="246" spans="1:9">
      <c r="A246" s="386" t="s">
        <v>7884</v>
      </c>
      <c r="D246" s="352"/>
      <c r="E246" s="361"/>
      <c r="F246" s="352"/>
    </row>
    <row r="247" spans="1:9">
      <c r="D247" s="352"/>
      <c r="F247" s="356"/>
    </row>
    <row r="248" spans="1:9">
      <c r="A248" s="386" t="s">
        <v>7885</v>
      </c>
      <c r="D248" s="352"/>
      <c r="E248" s="361"/>
      <c r="F248" s="352"/>
    </row>
    <row r="249" spans="1:9">
      <c r="A249" s="352" t="s">
        <v>7886</v>
      </c>
      <c r="B249" s="349" t="s">
        <v>243</v>
      </c>
      <c r="C249" s="350">
        <f>C219</f>
        <v>1</v>
      </c>
      <c r="D249" s="352"/>
      <c r="E249" s="361">
        <f>C249*D249</f>
        <v>0</v>
      </c>
      <c r="F249" s="352"/>
      <c r="H249" s="369"/>
    </row>
    <row r="250" spans="1:9">
      <c r="D250" s="352"/>
      <c r="E250" s="361"/>
      <c r="F250" s="352"/>
      <c r="H250" s="369"/>
    </row>
    <row r="251" spans="1:9">
      <c r="A251" s="352" t="s">
        <v>7887</v>
      </c>
      <c r="D251" s="352"/>
      <c r="E251" s="361"/>
      <c r="F251" s="352"/>
      <c r="H251" s="369"/>
    </row>
    <row r="252" spans="1:9">
      <c r="A252" s="352" t="s">
        <v>7888</v>
      </c>
      <c r="B252" s="349" t="s">
        <v>243</v>
      </c>
      <c r="C252" s="350">
        <f t="shared" ref="C252:C253" si="16">C220</f>
        <v>1</v>
      </c>
      <c r="D252" s="352"/>
      <c r="E252" s="361">
        <f t="shared" ref="E252:E255" si="17">C252*D252</f>
        <v>0</v>
      </c>
      <c r="F252" s="352"/>
      <c r="H252" s="369"/>
    </row>
    <row r="253" spans="1:9">
      <c r="A253" s="352" t="s">
        <v>7889</v>
      </c>
      <c r="B253" s="349" t="s">
        <v>243</v>
      </c>
      <c r="C253" s="350">
        <f t="shared" si="16"/>
        <v>6</v>
      </c>
      <c r="D253" s="352"/>
      <c r="E253" s="361">
        <f t="shared" si="17"/>
        <v>0</v>
      </c>
      <c r="F253" s="352"/>
      <c r="H253" s="369"/>
    </row>
    <row r="254" spans="1:9">
      <c r="A254" s="375" t="s">
        <v>7890</v>
      </c>
      <c r="B254" s="349" t="s">
        <v>243</v>
      </c>
      <c r="C254" s="350">
        <v>130</v>
      </c>
      <c r="D254" s="352"/>
      <c r="E254" s="361">
        <f t="shared" si="17"/>
        <v>0</v>
      </c>
      <c r="F254" s="352"/>
      <c r="H254" s="369"/>
    </row>
    <row r="255" spans="1:9">
      <c r="A255" s="375" t="s">
        <v>7891</v>
      </c>
      <c r="B255" s="349" t="s">
        <v>243</v>
      </c>
      <c r="C255" s="350">
        <v>36</v>
      </c>
      <c r="D255" s="352"/>
      <c r="E255" s="361">
        <f t="shared" si="17"/>
        <v>0</v>
      </c>
      <c r="F255" s="352"/>
      <c r="H255" s="369"/>
    </row>
    <row r="256" spans="1:9">
      <c r="D256" s="352"/>
      <c r="E256" s="361"/>
      <c r="F256" s="352"/>
      <c r="H256" s="369"/>
    </row>
    <row r="257" spans="1:8">
      <c r="A257" s="352" t="s">
        <v>7892</v>
      </c>
      <c r="D257" s="352"/>
      <c r="E257" s="361"/>
      <c r="F257" s="352"/>
      <c r="H257" s="369"/>
    </row>
    <row r="258" spans="1:8">
      <c r="A258" s="352" t="s">
        <v>7893</v>
      </c>
      <c r="B258" s="349" t="s">
        <v>243</v>
      </c>
      <c r="C258" s="350">
        <f>C223</f>
        <v>10</v>
      </c>
      <c r="D258" s="352"/>
      <c r="E258" s="361">
        <f>C258*D258</f>
        <v>0</v>
      </c>
      <c r="F258" s="352"/>
      <c r="H258" s="369"/>
    </row>
    <row r="259" spans="1:8">
      <c r="D259" s="352"/>
      <c r="E259" s="361"/>
      <c r="F259" s="352"/>
      <c r="H259" s="369"/>
    </row>
    <row r="260" spans="1:8" ht="36">
      <c r="A260" s="386" t="s">
        <v>7894</v>
      </c>
      <c r="B260" s="349" t="s">
        <v>7772</v>
      </c>
      <c r="C260" s="350">
        <v>1</v>
      </c>
      <c r="D260" s="352"/>
      <c r="E260" s="361">
        <f>C260*D260</f>
        <v>0</v>
      </c>
      <c r="F260" s="352"/>
      <c r="H260" s="369"/>
    </row>
    <row r="261" spans="1:8">
      <c r="A261" s="394"/>
      <c r="B261" s="400"/>
      <c r="C261" s="401"/>
      <c r="E261" s="401"/>
      <c r="F261" s="394"/>
      <c r="H261" s="369"/>
    </row>
    <row r="262" spans="1:8">
      <c r="A262" s="378"/>
      <c r="B262" s="379"/>
      <c r="C262" s="380"/>
      <c r="D262" s="380"/>
      <c r="E262" s="380"/>
      <c r="F262" s="381"/>
      <c r="H262" s="369"/>
    </row>
    <row r="263" spans="1:8">
      <c r="A263" s="394"/>
      <c r="B263" s="400"/>
      <c r="C263" s="401"/>
      <c r="E263" s="401"/>
      <c r="F263" s="394"/>
      <c r="H263" s="369"/>
    </row>
    <row r="264" spans="1:8">
      <c r="A264" s="403" t="s">
        <v>7895</v>
      </c>
      <c r="E264" s="396">
        <f>SUM(E266:E283)</f>
        <v>0</v>
      </c>
      <c r="F264" s="356" t="s">
        <v>7758</v>
      </c>
      <c r="H264" s="369"/>
    </row>
    <row r="265" spans="1:8">
      <c r="F265" s="352"/>
      <c r="H265" s="369"/>
    </row>
    <row r="266" spans="1:8">
      <c r="A266" s="352" t="s">
        <v>7896</v>
      </c>
      <c r="B266" s="349" t="s">
        <v>243</v>
      </c>
      <c r="C266" s="404">
        <f>3*0.5</f>
        <v>1.5</v>
      </c>
      <c r="E266" s="361">
        <f>C266*D266</f>
        <v>0</v>
      </c>
      <c r="F266" s="352"/>
    </row>
    <row r="267" spans="1:8">
      <c r="E267" s="361"/>
      <c r="F267" s="352"/>
    </row>
    <row r="268" spans="1:8" ht="24">
      <c r="A268" s="386" t="s">
        <v>7897</v>
      </c>
      <c r="B268" s="349" t="s">
        <v>7772</v>
      </c>
      <c r="C268" s="350">
        <v>1</v>
      </c>
      <c r="E268" s="361">
        <f>C268*D268</f>
        <v>0</v>
      </c>
      <c r="F268" s="352"/>
      <c r="H268" s="369"/>
    </row>
    <row r="269" spans="1:8">
      <c r="E269" s="361"/>
      <c r="F269" s="352"/>
      <c r="H269" s="369"/>
    </row>
    <row r="270" spans="1:8">
      <c r="A270" s="352" t="s">
        <v>7898</v>
      </c>
      <c r="B270" s="349" t="s">
        <v>7772</v>
      </c>
      <c r="C270" s="350">
        <v>1</v>
      </c>
      <c r="E270" s="361">
        <f>C270*D270</f>
        <v>0</v>
      </c>
      <c r="F270" s="352"/>
      <c r="H270" s="369"/>
    </row>
    <row r="271" spans="1:8">
      <c r="E271" s="361"/>
      <c r="F271" s="352"/>
      <c r="H271" s="369"/>
    </row>
    <row r="272" spans="1:8" ht="24">
      <c r="A272" s="386" t="s">
        <v>7899</v>
      </c>
      <c r="E272" s="361"/>
      <c r="F272" s="352"/>
      <c r="H272" s="369"/>
    </row>
    <row r="273" spans="1:8">
      <c r="A273" s="386" t="s">
        <v>7847</v>
      </c>
      <c r="B273" s="349" t="s">
        <v>243</v>
      </c>
      <c r="C273" s="350">
        <f t="shared" ref="C273:C275" si="18">C219</f>
        <v>1</v>
      </c>
      <c r="E273" s="361">
        <f t="shared" ref="E273:E282" si="19">C273*D273</f>
        <v>0</v>
      </c>
      <c r="F273" s="352"/>
      <c r="H273" s="369"/>
    </row>
    <row r="274" spans="1:8">
      <c r="A274" s="405" t="s">
        <v>7851</v>
      </c>
      <c r="B274" s="349" t="s">
        <v>243</v>
      </c>
      <c r="C274" s="350">
        <f t="shared" si="18"/>
        <v>1</v>
      </c>
      <c r="E274" s="361">
        <f t="shared" si="19"/>
        <v>0</v>
      </c>
      <c r="F274" s="352"/>
      <c r="H274" s="369"/>
    </row>
    <row r="275" spans="1:8">
      <c r="A275" s="405" t="s">
        <v>7852</v>
      </c>
      <c r="B275" s="349" t="s">
        <v>243</v>
      </c>
      <c r="C275" s="350">
        <f t="shared" si="18"/>
        <v>6</v>
      </c>
      <c r="E275" s="361">
        <f t="shared" si="19"/>
        <v>0</v>
      </c>
      <c r="F275" s="352"/>
      <c r="H275" s="369"/>
    </row>
    <row r="276" spans="1:8">
      <c r="A276" s="405" t="s">
        <v>7854</v>
      </c>
      <c r="B276" s="349" t="s">
        <v>243</v>
      </c>
      <c r="C276" s="350">
        <f>C223</f>
        <v>10</v>
      </c>
      <c r="D276" s="352"/>
      <c r="E276" s="361">
        <f t="shared" si="19"/>
        <v>0</v>
      </c>
      <c r="F276" s="352"/>
      <c r="H276" s="369"/>
    </row>
    <row r="277" spans="1:8">
      <c r="A277" s="405" t="s">
        <v>7872</v>
      </c>
      <c r="B277" s="349" t="s">
        <v>243</v>
      </c>
      <c r="C277" s="350">
        <f t="shared" ref="C277:C278" si="20">C228</f>
        <v>189</v>
      </c>
      <c r="D277" s="352"/>
      <c r="E277" s="361">
        <f t="shared" si="19"/>
        <v>0</v>
      </c>
      <c r="F277" s="352"/>
      <c r="H277" s="369"/>
    </row>
    <row r="278" spans="1:8">
      <c r="A278" s="405" t="s">
        <v>7873</v>
      </c>
      <c r="B278" s="349" t="s">
        <v>243</v>
      </c>
      <c r="C278" s="350">
        <f t="shared" si="20"/>
        <v>154</v>
      </c>
      <c r="D278" s="352"/>
      <c r="E278" s="361">
        <f t="shared" si="19"/>
        <v>0</v>
      </c>
      <c r="F278" s="352"/>
      <c r="H278" s="369"/>
    </row>
    <row r="279" spans="1:8">
      <c r="A279" s="405" t="s">
        <v>7874</v>
      </c>
      <c r="B279" s="349" t="s">
        <v>243</v>
      </c>
      <c r="C279" s="350">
        <f>C230-130</f>
        <v>124</v>
      </c>
      <c r="D279" s="352"/>
      <c r="E279" s="361">
        <f t="shared" si="19"/>
        <v>0</v>
      </c>
      <c r="F279" s="352"/>
      <c r="H279" s="369"/>
    </row>
    <row r="280" spans="1:8">
      <c r="A280" s="405" t="s">
        <v>7875</v>
      </c>
      <c r="B280" s="349" t="s">
        <v>243</v>
      </c>
      <c r="C280" s="350">
        <v>22</v>
      </c>
      <c r="D280" s="352"/>
      <c r="E280" s="361">
        <f t="shared" si="19"/>
        <v>0</v>
      </c>
      <c r="F280" s="352"/>
      <c r="H280" s="369"/>
    </row>
    <row r="281" spans="1:8">
      <c r="A281" s="405" t="s">
        <v>7900</v>
      </c>
      <c r="B281" s="349" t="s">
        <v>243</v>
      </c>
      <c r="C281" s="350">
        <v>24</v>
      </c>
      <c r="D281" s="352"/>
      <c r="E281" s="361">
        <f t="shared" si="19"/>
        <v>0</v>
      </c>
      <c r="F281" s="352"/>
      <c r="H281" s="369"/>
    </row>
    <row r="282" spans="1:8">
      <c r="A282" s="405" t="s">
        <v>7901</v>
      </c>
      <c r="B282" s="349" t="s">
        <v>243</v>
      </c>
      <c r="C282" s="350">
        <v>22</v>
      </c>
      <c r="D282" s="352"/>
      <c r="E282" s="361">
        <f t="shared" si="19"/>
        <v>0</v>
      </c>
      <c r="F282" s="352"/>
      <c r="H282" s="369"/>
    </row>
    <row r="283" spans="1:8">
      <c r="A283" s="394"/>
      <c r="B283" s="400"/>
      <c r="C283" s="401"/>
      <c r="E283" s="401"/>
      <c r="F283" s="394"/>
      <c r="H283" s="369"/>
    </row>
    <row r="284" spans="1:8">
      <c r="A284" s="378"/>
      <c r="B284" s="379"/>
      <c r="C284" s="380"/>
      <c r="D284" s="380"/>
      <c r="E284" s="380"/>
      <c r="F284" s="381"/>
      <c r="H284" s="369"/>
    </row>
    <row r="285" spans="1:8">
      <c r="A285" s="394"/>
      <c r="B285" s="400"/>
      <c r="C285" s="401"/>
      <c r="E285" s="401"/>
      <c r="F285" s="394"/>
    </row>
    <row r="286" spans="1:8">
      <c r="A286" s="403" t="s">
        <v>7902</v>
      </c>
      <c r="E286" s="396">
        <f>SUM(E288:E294)</f>
        <v>0</v>
      </c>
      <c r="F286" s="356" t="s">
        <v>7758</v>
      </c>
    </row>
    <row r="287" spans="1:8">
      <c r="F287" s="352"/>
    </row>
    <row r="288" spans="1:8">
      <c r="A288" s="352" t="s">
        <v>7903</v>
      </c>
      <c r="B288" s="349" t="s">
        <v>7772</v>
      </c>
      <c r="C288" s="350">
        <v>2</v>
      </c>
      <c r="E288" s="361">
        <f t="shared" ref="E288:E293" si="21">C288*D288</f>
        <v>0</v>
      </c>
      <c r="F288" s="352"/>
    </row>
    <row r="289" spans="1:8">
      <c r="A289" s="352" t="s">
        <v>7904</v>
      </c>
      <c r="B289" s="349" t="s">
        <v>7772</v>
      </c>
      <c r="C289" s="350">
        <v>2</v>
      </c>
      <c r="E289" s="361">
        <f t="shared" si="21"/>
        <v>0</v>
      </c>
      <c r="F289" s="352"/>
    </row>
    <row r="290" spans="1:8">
      <c r="A290" s="352" t="s">
        <v>7905</v>
      </c>
      <c r="B290" s="349" t="s">
        <v>7772</v>
      </c>
      <c r="C290" s="350">
        <v>2</v>
      </c>
      <c r="E290" s="361">
        <f t="shared" si="21"/>
        <v>0</v>
      </c>
      <c r="F290" s="352"/>
    </row>
    <row r="291" spans="1:8">
      <c r="A291" s="352" t="s">
        <v>7906</v>
      </c>
      <c r="B291" s="349" t="s">
        <v>228</v>
      </c>
      <c r="C291" s="350">
        <v>48</v>
      </c>
      <c r="E291" s="361">
        <f t="shared" si="21"/>
        <v>0</v>
      </c>
      <c r="F291" s="352"/>
    </row>
    <row r="292" spans="1:8">
      <c r="A292" s="352" t="s">
        <v>7907</v>
      </c>
      <c r="B292" s="349" t="s">
        <v>7772</v>
      </c>
      <c r="C292" s="350">
        <v>2</v>
      </c>
      <c r="E292" s="361">
        <f t="shared" si="21"/>
        <v>0</v>
      </c>
      <c r="F292" s="352"/>
    </row>
    <row r="293" spans="1:8">
      <c r="A293" s="352" t="s">
        <v>7908</v>
      </c>
      <c r="B293" s="349" t="s">
        <v>7772</v>
      </c>
      <c r="C293" s="350">
        <v>1</v>
      </c>
      <c r="E293" s="361">
        <f t="shared" si="21"/>
        <v>0</v>
      </c>
      <c r="F293" s="352"/>
    </row>
    <row r="294" spans="1:8">
      <c r="E294" s="361"/>
      <c r="F294" s="352"/>
    </row>
    <row r="295" spans="1:8">
      <c r="A295" s="378"/>
      <c r="B295" s="379"/>
      <c r="C295" s="380"/>
      <c r="D295" s="380"/>
      <c r="E295" s="380"/>
      <c r="F295" s="381"/>
    </row>
    <row r="296" spans="1:8">
      <c r="A296" s="394"/>
      <c r="B296" s="400"/>
      <c r="C296" s="401"/>
      <c r="E296" s="401"/>
      <c r="F296" s="394"/>
    </row>
    <row r="297" spans="1:8">
      <c r="A297" s="403" t="s">
        <v>7909</v>
      </c>
      <c r="E297" s="396">
        <f>SUM(E299:E312)</f>
        <v>0</v>
      </c>
      <c r="F297" s="356" t="s">
        <v>7758</v>
      </c>
      <c r="H297" s="369"/>
    </row>
    <row r="298" spans="1:8">
      <c r="F298" s="352"/>
      <c r="H298" s="369"/>
    </row>
    <row r="299" spans="1:8" ht="24">
      <c r="A299" s="386" t="s">
        <v>7910</v>
      </c>
      <c r="B299" s="349" t="s">
        <v>7772</v>
      </c>
      <c r="C299" s="350">
        <v>1</v>
      </c>
      <c r="E299" s="361">
        <f>C299*D299</f>
        <v>0</v>
      </c>
      <c r="F299" s="352"/>
      <c r="H299" s="369"/>
    </row>
    <row r="300" spans="1:8">
      <c r="E300" s="361"/>
      <c r="F300" s="352"/>
      <c r="H300" s="369"/>
    </row>
    <row r="301" spans="1:8" ht="36">
      <c r="A301" s="386" t="s">
        <v>7911</v>
      </c>
      <c r="B301" s="349" t="s">
        <v>7772</v>
      </c>
      <c r="C301" s="350">
        <v>1</v>
      </c>
      <c r="E301" s="361">
        <f>C301*D301</f>
        <v>0</v>
      </c>
      <c r="F301" s="352"/>
      <c r="H301" s="369"/>
    </row>
    <row r="302" spans="1:8">
      <c r="A302" s="386"/>
      <c r="E302" s="361"/>
      <c r="F302" s="352"/>
      <c r="H302" s="369"/>
    </row>
    <row r="303" spans="1:8">
      <c r="A303" s="386" t="s">
        <v>7912</v>
      </c>
      <c r="B303" s="349" t="s">
        <v>7772</v>
      </c>
      <c r="C303" s="350">
        <v>5</v>
      </c>
      <c r="E303" s="361">
        <f>C303*D303</f>
        <v>0</v>
      </c>
      <c r="F303" s="352"/>
      <c r="H303" s="369"/>
    </row>
    <row r="304" spans="1:8">
      <c r="A304" s="386"/>
      <c r="E304" s="361"/>
      <c r="F304" s="352"/>
      <c r="H304" s="369"/>
    </row>
    <row r="305" spans="1:8">
      <c r="A305" s="386" t="s">
        <v>7913</v>
      </c>
      <c r="B305" s="349" t="s">
        <v>7772</v>
      </c>
      <c r="C305" s="350">
        <v>1</v>
      </c>
      <c r="E305" s="361">
        <f t="shared" ref="E305:E307" si="22">C305*D305</f>
        <v>0</v>
      </c>
      <c r="F305" s="352"/>
      <c r="H305" s="369"/>
    </row>
    <row r="306" spans="1:8" ht="24">
      <c r="A306" s="386" t="s">
        <v>7914</v>
      </c>
      <c r="B306" s="349" t="s">
        <v>7772</v>
      </c>
      <c r="C306" s="350">
        <v>3</v>
      </c>
      <c r="E306" s="361">
        <f t="shared" si="22"/>
        <v>0</v>
      </c>
      <c r="F306" s="352"/>
      <c r="H306" s="369"/>
    </row>
    <row r="307" spans="1:8" ht="24">
      <c r="A307" s="386" t="s">
        <v>7915</v>
      </c>
      <c r="B307" s="349" t="s">
        <v>7772</v>
      </c>
      <c r="C307" s="350">
        <v>1</v>
      </c>
      <c r="E307" s="361">
        <f t="shared" si="22"/>
        <v>0</v>
      </c>
      <c r="F307" s="352"/>
      <c r="H307" s="369"/>
    </row>
    <row r="308" spans="1:8">
      <c r="A308" s="386"/>
      <c r="E308" s="361"/>
      <c r="F308" s="352"/>
      <c r="H308" s="369"/>
    </row>
    <row r="309" spans="1:8">
      <c r="A309" s="386" t="s">
        <v>7916</v>
      </c>
      <c r="B309" s="349" t="s">
        <v>7772</v>
      </c>
      <c r="C309" s="350">
        <v>3</v>
      </c>
      <c r="E309" s="361">
        <f>C309*D309</f>
        <v>0</v>
      </c>
      <c r="F309" s="352"/>
      <c r="H309" s="369"/>
    </row>
    <row r="310" spans="1:8">
      <c r="A310" s="386"/>
      <c r="E310" s="361"/>
      <c r="F310" s="352"/>
      <c r="H310" s="369"/>
    </row>
    <row r="311" spans="1:8">
      <c r="A311" s="386" t="s">
        <v>7917</v>
      </c>
      <c r="B311" s="349" t="s">
        <v>7772</v>
      </c>
      <c r="C311" s="350">
        <v>1</v>
      </c>
      <c r="E311" s="361">
        <f>C311*D311</f>
        <v>0</v>
      </c>
      <c r="F311" s="352"/>
      <c r="H311" s="369"/>
    </row>
    <row r="312" spans="1:8">
      <c r="A312" s="386"/>
      <c r="E312" s="361"/>
      <c r="F312" s="352"/>
    </row>
    <row r="313" spans="1:8">
      <c r="A313" s="378"/>
      <c r="B313" s="379"/>
      <c r="C313" s="380"/>
      <c r="D313" s="380"/>
      <c r="E313" s="380"/>
      <c r="F313" s="381"/>
    </row>
    <row r="314" spans="1:8">
      <c r="E314" s="361"/>
      <c r="F314" s="352"/>
    </row>
    <row r="315" spans="1:8">
      <c r="A315" s="403" t="s">
        <v>7918</v>
      </c>
      <c r="E315" s="396">
        <f>SUM(E317:E329)</f>
        <v>0</v>
      </c>
      <c r="F315" s="356" t="s">
        <v>7758</v>
      </c>
    </row>
    <row r="316" spans="1:8">
      <c r="F316" s="352"/>
    </row>
    <row r="317" spans="1:8">
      <c r="A317" s="386" t="s">
        <v>7919</v>
      </c>
      <c r="B317" s="349" t="s">
        <v>7772</v>
      </c>
      <c r="C317" s="350">
        <v>1</v>
      </c>
      <c r="E317" s="361">
        <f>C317*D317</f>
        <v>0</v>
      </c>
      <c r="F317" s="352"/>
    </row>
    <row r="318" spans="1:8">
      <c r="E318" s="361"/>
      <c r="F318" s="352"/>
    </row>
    <row r="319" spans="1:8">
      <c r="A319" s="386" t="s">
        <v>7920</v>
      </c>
      <c r="B319" s="349" t="s">
        <v>7772</v>
      </c>
      <c r="C319" s="350">
        <v>42</v>
      </c>
      <c r="E319" s="361">
        <f>C319*D319</f>
        <v>0</v>
      </c>
      <c r="F319" s="352"/>
    </row>
    <row r="320" spans="1:8">
      <c r="A320" s="386"/>
      <c r="E320" s="361"/>
      <c r="F320" s="352"/>
    </row>
    <row r="321" spans="1:6">
      <c r="A321" s="386" t="s">
        <v>7921</v>
      </c>
      <c r="B321" s="349" t="s">
        <v>7772</v>
      </c>
      <c r="C321" s="350">
        <v>1</v>
      </c>
      <c r="E321" s="361">
        <f>C321*D321</f>
        <v>0</v>
      </c>
      <c r="F321" s="352"/>
    </row>
    <row r="322" spans="1:6">
      <c r="A322" s="386"/>
      <c r="E322" s="361"/>
      <c r="F322" s="352"/>
    </row>
    <row r="323" spans="1:6">
      <c r="A323" s="386" t="s">
        <v>7922</v>
      </c>
      <c r="B323" s="349" t="s">
        <v>243</v>
      </c>
      <c r="C323" s="350">
        <v>520</v>
      </c>
      <c r="E323" s="361">
        <f>C323*D323</f>
        <v>0</v>
      </c>
      <c r="F323" s="352"/>
    </row>
    <row r="324" spans="1:6">
      <c r="A324" s="386"/>
      <c r="E324" s="361"/>
      <c r="F324" s="352"/>
    </row>
    <row r="325" spans="1:6">
      <c r="A325" s="386" t="s">
        <v>7923</v>
      </c>
      <c r="B325" s="349" t="s">
        <v>7772</v>
      </c>
      <c r="C325" s="350">
        <v>1</v>
      </c>
      <c r="E325" s="361">
        <f>C325*D325</f>
        <v>0</v>
      </c>
      <c r="F325" s="352"/>
    </row>
    <row r="326" spans="1:6">
      <c r="A326" s="386"/>
      <c r="E326" s="361"/>
      <c r="F326" s="352"/>
    </row>
    <row r="327" spans="1:6" ht="24">
      <c r="A327" s="406" t="s">
        <v>7924</v>
      </c>
      <c r="E327" s="361"/>
      <c r="F327" s="352"/>
    </row>
    <row r="328" spans="1:6">
      <c r="A328" s="386"/>
      <c r="E328" s="361"/>
      <c r="F328" s="352"/>
    </row>
    <row r="329" spans="1:6">
      <c r="A329" s="406" t="s">
        <v>7925</v>
      </c>
      <c r="E329" s="361"/>
      <c r="F329" s="352"/>
    </row>
    <row r="330" spans="1:6">
      <c r="A330" s="386"/>
      <c r="E330" s="361"/>
      <c r="F330" s="352"/>
    </row>
    <row r="331" spans="1:6">
      <c r="A331" s="378"/>
      <c r="B331" s="379"/>
      <c r="C331" s="380"/>
      <c r="D331" s="380"/>
      <c r="E331" s="380"/>
      <c r="F331" s="381"/>
    </row>
    <row r="332" spans="1:6">
      <c r="A332" s="403" t="s">
        <v>7926</v>
      </c>
      <c r="E332" s="396">
        <f>SUM(E336:E412)</f>
        <v>0</v>
      </c>
      <c r="F332" s="356" t="s">
        <v>7758</v>
      </c>
    </row>
    <row r="333" spans="1:6">
      <c r="A333" s="375"/>
      <c r="E333" s="407"/>
      <c r="F333" s="356"/>
    </row>
    <row r="334" spans="1:6">
      <c r="A334" s="375"/>
      <c r="E334" s="407"/>
      <c r="F334" s="356"/>
    </row>
    <row r="335" spans="1:6" ht="13.5">
      <c r="A335" s="374" t="s">
        <v>7770</v>
      </c>
      <c r="E335" s="407"/>
      <c r="F335" s="356"/>
    </row>
    <row r="336" spans="1:6">
      <c r="A336" s="384" t="s">
        <v>7927</v>
      </c>
      <c r="E336" s="407"/>
      <c r="F336" s="356"/>
    </row>
    <row r="337" spans="1:9">
      <c r="A337" s="375"/>
      <c r="E337" s="407"/>
      <c r="F337" s="356"/>
    </row>
    <row r="338" spans="1:9" ht="60">
      <c r="A338" s="375" t="s">
        <v>7928</v>
      </c>
      <c r="B338" s="349" t="s">
        <v>7772</v>
      </c>
      <c r="C338" s="350">
        <v>1</v>
      </c>
      <c r="E338" s="361">
        <f>C338*D338</f>
        <v>0</v>
      </c>
      <c r="F338" s="356"/>
    </row>
    <row r="339" spans="1:9">
      <c r="A339" s="375"/>
      <c r="E339" s="361"/>
      <c r="F339" s="356"/>
    </row>
    <row r="340" spans="1:9">
      <c r="A340" s="375" t="s">
        <v>7929</v>
      </c>
      <c r="B340" s="349" t="s">
        <v>7772</v>
      </c>
      <c r="C340" s="350">
        <v>1</v>
      </c>
      <c r="E340" s="361">
        <f>C340*D340</f>
        <v>0</v>
      </c>
      <c r="F340" s="356"/>
    </row>
    <row r="341" spans="1:9">
      <c r="A341" s="375"/>
      <c r="E341" s="407"/>
      <c r="F341" s="356"/>
    </row>
    <row r="342" spans="1:9">
      <c r="A342" s="375" t="s">
        <v>7930</v>
      </c>
      <c r="B342" s="349" t="s">
        <v>7772</v>
      </c>
      <c r="C342" s="350">
        <v>2</v>
      </c>
      <c r="E342" s="361">
        <f>C342*D342</f>
        <v>0</v>
      </c>
      <c r="F342" s="356"/>
    </row>
    <row r="343" spans="1:9">
      <c r="A343" s="375"/>
      <c r="E343" s="407"/>
      <c r="F343" s="356"/>
    </row>
    <row r="344" spans="1:9" ht="24">
      <c r="A344" s="375" t="s">
        <v>7931</v>
      </c>
      <c r="B344" s="349" t="s">
        <v>7772</v>
      </c>
      <c r="C344" s="350">
        <v>1</v>
      </c>
      <c r="E344" s="361">
        <f>C344*D344</f>
        <v>0</v>
      </c>
      <c r="F344" s="356"/>
    </row>
    <row r="345" spans="1:9">
      <c r="A345" s="375"/>
      <c r="E345" s="407"/>
      <c r="F345" s="356"/>
    </row>
    <row r="346" spans="1:9">
      <c r="A346" s="375" t="s">
        <v>7932</v>
      </c>
      <c r="B346" s="349" t="s">
        <v>7772</v>
      </c>
      <c r="C346" s="350">
        <v>2</v>
      </c>
      <c r="E346" s="361">
        <f>C346*D346</f>
        <v>0</v>
      </c>
      <c r="F346" s="356"/>
    </row>
    <row r="347" spans="1:9">
      <c r="A347" s="375"/>
      <c r="E347" s="407"/>
      <c r="F347" s="356"/>
    </row>
    <row r="348" spans="1:9">
      <c r="A348" s="375" t="s">
        <v>7933</v>
      </c>
      <c r="E348" s="407"/>
      <c r="F348" s="356"/>
    </row>
    <row r="349" spans="1:9">
      <c r="A349" s="386" t="s">
        <v>7934</v>
      </c>
      <c r="B349" s="349" t="s">
        <v>7772</v>
      </c>
      <c r="C349" s="350">
        <v>1</v>
      </c>
      <c r="E349" s="361">
        <f t="shared" ref="E349:E351" si="23">C349*D349</f>
        <v>0</v>
      </c>
      <c r="F349" s="356"/>
    </row>
    <row r="350" spans="1:9">
      <c r="A350" s="386" t="s">
        <v>7935</v>
      </c>
      <c r="B350" s="349" t="s">
        <v>7772</v>
      </c>
      <c r="C350" s="350">
        <v>4</v>
      </c>
      <c r="E350" s="361">
        <f t="shared" si="23"/>
        <v>0</v>
      </c>
      <c r="F350" s="356"/>
    </row>
    <row r="351" spans="1:9">
      <c r="A351" s="386" t="s">
        <v>7936</v>
      </c>
      <c r="B351" s="349" t="s">
        <v>7772</v>
      </c>
      <c r="C351" s="350">
        <v>1</v>
      </c>
      <c r="E351" s="361">
        <f t="shared" si="23"/>
        <v>0</v>
      </c>
      <c r="F351" s="356"/>
    </row>
    <row r="352" spans="1:9" ht="16.5">
      <c r="A352" s="361"/>
      <c r="B352" s="376"/>
      <c r="C352" s="361"/>
      <c r="D352" s="361"/>
      <c r="E352" s="361"/>
      <c r="F352" s="377"/>
      <c r="H352" s="369"/>
      <c r="I352" s="369"/>
    </row>
    <row r="353" spans="1:6">
      <c r="A353" s="408" t="s">
        <v>7937</v>
      </c>
      <c r="B353" s="409"/>
      <c r="C353" s="397"/>
      <c r="E353" s="361"/>
      <c r="F353" s="352"/>
    </row>
    <row r="354" spans="1:6">
      <c r="A354" s="395"/>
      <c r="B354" s="409"/>
      <c r="C354" s="397"/>
      <c r="E354" s="361"/>
      <c r="F354" s="352"/>
    </row>
    <row r="355" spans="1:6" ht="48">
      <c r="A355" s="375" t="s">
        <v>7938</v>
      </c>
      <c r="B355" s="409" t="s">
        <v>7772</v>
      </c>
      <c r="C355" s="397">
        <v>1</v>
      </c>
      <c r="E355" s="361">
        <f>C355*D355</f>
        <v>0</v>
      </c>
      <c r="F355" s="352"/>
    </row>
    <row r="356" spans="1:6">
      <c r="A356" s="395"/>
      <c r="B356" s="409"/>
      <c r="C356" s="397"/>
      <c r="E356" s="361"/>
      <c r="F356" s="352"/>
    </row>
    <row r="357" spans="1:6">
      <c r="A357" s="375" t="s">
        <v>7939</v>
      </c>
      <c r="B357" s="409" t="s">
        <v>7772</v>
      </c>
      <c r="C357" s="397">
        <v>1</v>
      </c>
      <c r="E357" s="361">
        <f t="shared" ref="E357:E358" si="24">C357*D357</f>
        <v>0</v>
      </c>
      <c r="F357" s="352"/>
    </row>
    <row r="358" spans="1:6">
      <c r="A358" s="375" t="s">
        <v>7940</v>
      </c>
      <c r="B358" s="409" t="s">
        <v>7772</v>
      </c>
      <c r="C358" s="397">
        <v>1</v>
      </c>
      <c r="E358" s="361">
        <f t="shared" si="24"/>
        <v>0</v>
      </c>
      <c r="F358" s="352"/>
    </row>
    <row r="359" spans="1:6">
      <c r="A359" s="395"/>
      <c r="B359" s="409"/>
      <c r="C359" s="397"/>
      <c r="E359" s="361"/>
      <c r="F359" s="352"/>
    </row>
    <row r="360" spans="1:6">
      <c r="A360" s="375" t="s">
        <v>7941</v>
      </c>
      <c r="B360" s="409" t="s">
        <v>7772</v>
      </c>
      <c r="C360" s="397">
        <v>1</v>
      </c>
      <c r="E360" s="361">
        <f>C360*D360</f>
        <v>0</v>
      </c>
      <c r="F360" s="352"/>
    </row>
    <row r="361" spans="1:6">
      <c r="A361" s="395"/>
      <c r="B361" s="409"/>
      <c r="C361" s="397"/>
      <c r="E361" s="361"/>
      <c r="F361" s="352"/>
    </row>
    <row r="362" spans="1:6">
      <c r="A362" s="375" t="s">
        <v>7942</v>
      </c>
      <c r="B362" s="409" t="s">
        <v>7772</v>
      </c>
      <c r="C362" s="397">
        <v>1</v>
      </c>
      <c r="E362" s="361">
        <f>C362*D362</f>
        <v>0</v>
      </c>
      <c r="F362" s="352"/>
    </row>
    <row r="363" spans="1:6">
      <c r="A363" s="395"/>
      <c r="B363" s="409"/>
      <c r="C363" s="397"/>
      <c r="E363" s="361"/>
      <c r="F363" s="352"/>
    </row>
    <row r="364" spans="1:6" ht="24">
      <c r="A364" s="395" t="s">
        <v>7943</v>
      </c>
      <c r="B364" s="409" t="s">
        <v>7772</v>
      </c>
      <c r="C364" s="397">
        <v>1</v>
      </c>
      <c r="E364" s="361">
        <f>C364*D364</f>
        <v>0</v>
      </c>
      <c r="F364" s="352"/>
    </row>
    <row r="365" spans="1:6">
      <c r="A365" s="395"/>
      <c r="B365" s="409"/>
      <c r="C365" s="397"/>
      <c r="E365" s="361"/>
      <c r="F365" s="352"/>
    </row>
    <row r="366" spans="1:6">
      <c r="A366" s="375" t="s">
        <v>7944</v>
      </c>
      <c r="B366" s="409" t="s">
        <v>7772</v>
      </c>
      <c r="C366" s="397">
        <v>1</v>
      </c>
      <c r="E366" s="361">
        <f>C366*D366</f>
        <v>0</v>
      </c>
      <c r="F366" s="352"/>
    </row>
    <row r="367" spans="1:6">
      <c r="A367" s="395"/>
      <c r="B367" s="409"/>
      <c r="C367" s="397"/>
      <c r="E367" s="361"/>
      <c r="F367" s="352"/>
    </row>
    <row r="368" spans="1:6" ht="96">
      <c r="A368" s="395" t="s">
        <v>7945</v>
      </c>
      <c r="B368" s="409" t="s">
        <v>7772</v>
      </c>
      <c r="C368" s="397">
        <v>1</v>
      </c>
      <c r="E368" s="361">
        <f>C368*D368</f>
        <v>0</v>
      </c>
      <c r="F368" s="352"/>
    </row>
    <row r="369" spans="1:6">
      <c r="A369" s="395"/>
      <c r="B369" s="409"/>
      <c r="C369" s="397"/>
      <c r="E369" s="361"/>
      <c r="F369" s="352"/>
    </row>
    <row r="370" spans="1:6" ht="13.5">
      <c r="A370" s="374" t="s">
        <v>7797</v>
      </c>
      <c r="E370" s="407"/>
      <c r="F370" s="356"/>
    </row>
    <row r="371" spans="1:6">
      <c r="A371" s="384" t="s">
        <v>7946</v>
      </c>
      <c r="E371" s="407"/>
      <c r="F371" s="356"/>
    </row>
    <row r="372" spans="1:6">
      <c r="A372" s="375"/>
      <c r="E372" s="407"/>
      <c r="F372" s="356"/>
    </row>
    <row r="373" spans="1:6">
      <c r="A373" s="375" t="s">
        <v>7947</v>
      </c>
      <c r="B373" s="349" t="s">
        <v>7772</v>
      </c>
      <c r="C373" s="350">
        <v>1</v>
      </c>
      <c r="E373" s="361">
        <f t="shared" ref="E373:E374" si="25">C373*D373</f>
        <v>0</v>
      </c>
      <c r="F373" s="356"/>
    </row>
    <row r="374" spans="1:6">
      <c r="A374" s="386" t="s">
        <v>7934</v>
      </c>
      <c r="B374" s="349" t="s">
        <v>7772</v>
      </c>
      <c r="C374" s="350">
        <v>1</v>
      </c>
      <c r="E374" s="361">
        <f t="shared" si="25"/>
        <v>0</v>
      </c>
      <c r="F374" s="356"/>
    </row>
    <row r="375" spans="1:6">
      <c r="A375" s="386"/>
      <c r="E375" s="361"/>
      <c r="F375" s="356"/>
    </row>
    <row r="376" spans="1:6">
      <c r="A376" s="408" t="s">
        <v>7937</v>
      </c>
      <c r="B376" s="409"/>
      <c r="C376" s="397"/>
      <c r="E376" s="361"/>
      <c r="F376" s="352"/>
    </row>
    <row r="377" spans="1:6">
      <c r="A377" s="395"/>
      <c r="B377" s="409"/>
      <c r="C377" s="397"/>
      <c r="E377" s="361"/>
      <c r="F377" s="352"/>
    </row>
    <row r="378" spans="1:6" ht="48">
      <c r="A378" s="375" t="s">
        <v>7938</v>
      </c>
      <c r="B378" s="409" t="s">
        <v>7772</v>
      </c>
      <c r="C378" s="397">
        <v>1</v>
      </c>
      <c r="E378" s="361">
        <f>C378*D378</f>
        <v>0</v>
      </c>
      <c r="F378" s="352"/>
    </row>
    <row r="379" spans="1:6">
      <c r="A379" s="395"/>
      <c r="B379" s="409"/>
      <c r="C379" s="397"/>
      <c r="E379" s="361"/>
      <c r="F379" s="352"/>
    </row>
    <row r="380" spans="1:6">
      <c r="A380" s="375" t="s">
        <v>7939</v>
      </c>
      <c r="B380" s="409" t="s">
        <v>7772</v>
      </c>
      <c r="C380" s="397">
        <v>1</v>
      </c>
      <c r="E380" s="361">
        <f t="shared" ref="E380:E381" si="26">C380*D380</f>
        <v>0</v>
      </c>
      <c r="F380" s="352"/>
    </row>
    <row r="381" spans="1:6">
      <c r="A381" s="375" t="s">
        <v>7941</v>
      </c>
      <c r="B381" s="409" t="s">
        <v>7772</v>
      </c>
      <c r="C381" s="397">
        <v>1</v>
      </c>
      <c r="E381" s="361">
        <f t="shared" si="26"/>
        <v>0</v>
      </c>
      <c r="F381" s="352"/>
    </row>
    <row r="382" spans="1:6">
      <c r="A382" s="395"/>
      <c r="B382" s="409"/>
      <c r="C382" s="397"/>
      <c r="E382" s="361"/>
      <c r="F382" s="352"/>
    </row>
    <row r="383" spans="1:6">
      <c r="A383" s="375" t="s">
        <v>7942</v>
      </c>
      <c r="B383" s="409" t="s">
        <v>7772</v>
      </c>
      <c r="C383" s="397">
        <v>1</v>
      </c>
      <c r="E383" s="361">
        <f>C383*D383</f>
        <v>0</v>
      </c>
      <c r="F383" s="352"/>
    </row>
    <row r="384" spans="1:6">
      <c r="A384" s="395"/>
      <c r="B384" s="409"/>
      <c r="C384" s="397"/>
      <c r="E384" s="361"/>
      <c r="F384" s="352"/>
    </row>
    <row r="385" spans="1:6" ht="24">
      <c r="A385" s="395" t="s">
        <v>7943</v>
      </c>
      <c r="B385" s="409" t="s">
        <v>7772</v>
      </c>
      <c r="C385" s="397">
        <v>1</v>
      </c>
      <c r="E385" s="361">
        <f>C385*D385</f>
        <v>0</v>
      </c>
      <c r="F385" s="352"/>
    </row>
    <row r="386" spans="1:6">
      <c r="A386" s="395"/>
      <c r="B386" s="409"/>
      <c r="C386" s="397"/>
      <c r="E386" s="361"/>
      <c r="F386" s="352"/>
    </row>
    <row r="387" spans="1:6">
      <c r="A387" s="375" t="s">
        <v>7944</v>
      </c>
      <c r="B387" s="409" t="s">
        <v>7772</v>
      </c>
      <c r="C387" s="397">
        <v>1</v>
      </c>
      <c r="E387" s="361">
        <f>C387*D387</f>
        <v>0</v>
      </c>
      <c r="F387" s="352"/>
    </row>
    <row r="388" spans="1:6">
      <c r="A388" s="395"/>
      <c r="B388" s="409"/>
      <c r="C388" s="397"/>
      <c r="E388" s="361"/>
      <c r="F388" s="352"/>
    </row>
    <row r="389" spans="1:6" ht="96">
      <c r="A389" s="395" t="s">
        <v>7948</v>
      </c>
      <c r="B389" s="409" t="s">
        <v>7772</v>
      </c>
      <c r="C389" s="397">
        <v>1</v>
      </c>
      <c r="E389" s="361">
        <f>C389*D389</f>
        <v>0</v>
      </c>
      <c r="F389" s="352"/>
    </row>
    <row r="390" spans="1:6">
      <c r="A390" s="395"/>
      <c r="B390" s="409"/>
      <c r="C390" s="397"/>
      <c r="E390" s="361"/>
      <c r="F390" s="352"/>
    </row>
    <row r="391" spans="1:6">
      <c r="A391" s="408" t="s">
        <v>7949</v>
      </c>
      <c r="B391" s="409"/>
      <c r="C391" s="397"/>
      <c r="E391" s="361"/>
      <c r="F391" s="352"/>
    </row>
    <row r="392" spans="1:6">
      <c r="A392" s="395" t="s">
        <v>7950</v>
      </c>
      <c r="B392" s="409" t="s">
        <v>243</v>
      </c>
      <c r="C392" s="397">
        <v>30</v>
      </c>
      <c r="E392" s="361">
        <f t="shared" ref="E392:E395" si="27">C392*D392</f>
        <v>0</v>
      </c>
      <c r="F392" s="352"/>
    </row>
    <row r="393" spans="1:6">
      <c r="A393" s="395" t="s">
        <v>7951</v>
      </c>
      <c r="B393" s="409" t="s">
        <v>7772</v>
      </c>
      <c r="C393" s="397">
        <v>60</v>
      </c>
      <c r="E393" s="361">
        <f t="shared" si="27"/>
        <v>0</v>
      </c>
      <c r="F393" s="352"/>
    </row>
    <row r="394" spans="1:6">
      <c r="A394" s="395" t="s">
        <v>7952</v>
      </c>
      <c r="B394" s="409" t="s">
        <v>7772</v>
      </c>
      <c r="C394" s="397">
        <v>20</v>
      </c>
      <c r="E394" s="361">
        <f t="shared" si="27"/>
        <v>0</v>
      </c>
      <c r="F394" s="352"/>
    </row>
    <row r="395" spans="1:6">
      <c r="A395" s="395" t="s">
        <v>7953</v>
      </c>
      <c r="B395" s="409" t="s">
        <v>243</v>
      </c>
      <c r="C395" s="397">
        <v>5</v>
      </c>
      <c r="E395" s="361">
        <f t="shared" si="27"/>
        <v>0</v>
      </c>
      <c r="F395" s="352"/>
    </row>
    <row r="396" spans="1:6">
      <c r="A396" s="395"/>
      <c r="B396" s="409"/>
      <c r="C396" s="397"/>
      <c r="E396" s="361"/>
      <c r="F396" s="352"/>
    </row>
    <row r="397" spans="1:6">
      <c r="A397" s="408" t="s">
        <v>7954</v>
      </c>
      <c r="B397" s="409"/>
      <c r="C397" s="397"/>
      <c r="E397" s="361"/>
      <c r="F397" s="352"/>
    </row>
    <row r="398" spans="1:6">
      <c r="A398" s="395" t="s">
        <v>7955</v>
      </c>
      <c r="B398" s="409" t="s">
        <v>243</v>
      </c>
      <c r="C398" s="397">
        <v>30</v>
      </c>
      <c r="E398" s="361">
        <f t="shared" ref="E398:E402" si="28">C398*D398</f>
        <v>0</v>
      </c>
      <c r="F398" s="352"/>
    </row>
    <row r="399" spans="1:6">
      <c r="A399" s="395" t="s">
        <v>7956</v>
      </c>
      <c r="B399" s="409" t="s">
        <v>243</v>
      </c>
      <c r="C399" s="397">
        <v>30</v>
      </c>
      <c r="E399" s="361">
        <f t="shared" si="28"/>
        <v>0</v>
      </c>
      <c r="F399" s="352"/>
    </row>
    <row r="400" spans="1:6">
      <c r="A400" s="395" t="s">
        <v>7957</v>
      </c>
      <c r="B400" s="409" t="s">
        <v>243</v>
      </c>
      <c r="C400" s="397">
        <v>45</v>
      </c>
      <c r="E400" s="361">
        <f t="shared" si="28"/>
        <v>0</v>
      </c>
      <c r="F400" s="352"/>
    </row>
    <row r="401" spans="1:6">
      <c r="A401" s="395" t="s">
        <v>7958</v>
      </c>
      <c r="B401" s="409" t="s">
        <v>243</v>
      </c>
      <c r="C401" s="397">
        <v>30</v>
      </c>
      <c r="E401" s="361">
        <f t="shared" si="28"/>
        <v>0</v>
      </c>
      <c r="F401" s="352"/>
    </row>
    <row r="402" spans="1:6">
      <c r="A402" s="395" t="s">
        <v>7959</v>
      </c>
      <c r="B402" s="409" t="s">
        <v>243</v>
      </c>
      <c r="C402" s="397">
        <v>60</v>
      </c>
      <c r="E402" s="361">
        <f t="shared" si="28"/>
        <v>0</v>
      </c>
      <c r="F402" s="352"/>
    </row>
    <row r="403" spans="1:6">
      <c r="A403" s="395"/>
      <c r="B403" s="409"/>
      <c r="C403" s="397"/>
      <c r="E403" s="361"/>
      <c r="F403" s="352"/>
    </row>
    <row r="404" spans="1:6">
      <c r="A404" s="410" t="s">
        <v>7960</v>
      </c>
      <c r="B404" s="409"/>
      <c r="C404" s="397"/>
      <c r="E404" s="361"/>
      <c r="F404" s="352"/>
    </row>
    <row r="405" spans="1:6">
      <c r="A405" s="410"/>
      <c r="B405" s="409"/>
      <c r="C405" s="397"/>
      <c r="E405" s="361"/>
      <c r="F405" s="352"/>
    </row>
    <row r="406" spans="1:6">
      <c r="A406" s="411" t="s">
        <v>7961</v>
      </c>
      <c r="B406" s="412" t="s">
        <v>7772</v>
      </c>
      <c r="C406" s="413">
        <v>1</v>
      </c>
      <c r="E406" s="361">
        <f t="shared" ref="E406:E411" si="29">C406*D406</f>
        <v>0</v>
      </c>
      <c r="F406" s="352"/>
    </row>
    <row r="407" spans="1:6">
      <c r="A407" s="411" t="s">
        <v>7962</v>
      </c>
      <c r="B407" s="412" t="s">
        <v>7772</v>
      </c>
      <c r="C407" s="413">
        <v>1</v>
      </c>
      <c r="E407" s="361">
        <f t="shared" si="29"/>
        <v>0</v>
      </c>
      <c r="F407" s="352"/>
    </row>
    <row r="408" spans="1:6">
      <c r="A408" s="411" t="s">
        <v>7963</v>
      </c>
      <c r="B408" s="412" t="s">
        <v>7772</v>
      </c>
      <c r="C408" s="413">
        <v>1</v>
      </c>
      <c r="E408" s="361">
        <f t="shared" si="29"/>
        <v>0</v>
      </c>
      <c r="F408" s="352"/>
    </row>
    <row r="409" spans="1:6">
      <c r="A409" s="411" t="s">
        <v>7964</v>
      </c>
      <c r="B409" s="412" t="s">
        <v>7772</v>
      </c>
      <c r="C409" s="413">
        <v>1</v>
      </c>
      <c r="E409" s="361">
        <f t="shared" si="29"/>
        <v>0</v>
      </c>
      <c r="F409" s="352"/>
    </row>
    <row r="410" spans="1:6">
      <c r="A410" s="411" t="s">
        <v>7965</v>
      </c>
      <c r="B410" s="412" t="s">
        <v>7772</v>
      </c>
      <c r="C410" s="413">
        <v>1</v>
      </c>
      <c r="E410" s="361">
        <f t="shared" si="29"/>
        <v>0</v>
      </c>
      <c r="F410" s="352"/>
    </row>
    <row r="411" spans="1:6">
      <c r="A411" s="411" t="s">
        <v>7966</v>
      </c>
      <c r="B411" s="412" t="s">
        <v>7772</v>
      </c>
      <c r="C411" s="413">
        <v>1</v>
      </c>
      <c r="E411" s="361">
        <f t="shared" si="29"/>
        <v>0</v>
      </c>
      <c r="F411" s="352"/>
    </row>
    <row r="412" spans="1:6">
      <c r="A412" s="411"/>
      <c r="B412" s="412"/>
      <c r="C412" s="413"/>
      <c r="E412" s="361"/>
      <c r="F412" s="352"/>
    </row>
    <row r="413" spans="1:6">
      <c r="A413" s="595" t="s">
        <v>7967</v>
      </c>
      <c r="B413" s="595"/>
      <c r="C413" s="595"/>
      <c r="D413" s="595"/>
      <c r="E413" s="595"/>
      <c r="F413" s="595"/>
    </row>
    <row r="414" spans="1:6" ht="13.5">
      <c r="A414" s="414" t="s">
        <v>7968</v>
      </c>
      <c r="B414" s="415"/>
      <c r="C414" s="415"/>
      <c r="D414" s="416"/>
      <c r="E414" s="415"/>
      <c r="F414" s="415"/>
    </row>
  </sheetData>
  <sheetProtection selectLockedCells="1" selectUnlockedCells="1"/>
  <mergeCells count="10">
    <mergeCell ref="A7:F7"/>
    <mergeCell ref="A8:F8"/>
    <mergeCell ref="A9:F9"/>
    <mergeCell ref="A413:F413"/>
    <mergeCell ref="A1:F1"/>
    <mergeCell ref="A2:F2"/>
    <mergeCell ref="A3:F3"/>
    <mergeCell ref="A4:F4"/>
    <mergeCell ref="A5:F5"/>
    <mergeCell ref="A6:F6"/>
  </mergeCells>
  <pageMargins left="0.74236111111111114" right="0.37361111111111112" top="0.90486111111111112" bottom="0.73541666666666661" header="0.51180555555555551" footer="0.51180555555555551"/>
  <pageSetup paperSize="9" scale="70" firstPageNumber="0" orientation="portrait" horizontalDpi="300" verticalDpi="300" r:id="rId1"/>
  <headerFooter alignWithMargins="0">
    <oddHeader>&amp;L&amp;"Arial,obyčejné"&amp;9DPS&amp;R&amp;"Arial,obyčejné"&amp;9Seznam zařízení a materiálu</oddHeader>
    <oddFooter>&amp;L&amp;"Arial,obyčejné"&amp;9Ing. Jan Špingl&amp;C&amp;"Arial,obyčejné"&amp;9-&amp;P-&amp;R&amp;"Arial,obyčejné"&amp;9celkem &amp;N stránek</oddFooter>
  </headerFooter>
  <rowBreaks count="3" manualBreakCount="3">
    <brk id="72" max="16383" man="1"/>
    <brk id="190" max="16383" man="1"/>
    <brk id="343" max="5"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0"/>
  <sheetViews>
    <sheetView view="pageBreakPreview" topLeftCell="A64" zoomScale="60" zoomScaleNormal="95" workbookViewId="0">
      <selection activeCell="X96" sqref="X96"/>
    </sheetView>
  </sheetViews>
  <sheetFormatPr defaultColWidth="10.5" defaultRowHeight="12.75" customHeight="1"/>
  <cols>
    <col min="1" max="1" width="50.5" style="352" customWidth="1"/>
    <col min="2" max="2" width="8.83203125" style="349" customWidth="1"/>
    <col min="3" max="3" width="7.83203125" style="350" customWidth="1"/>
    <col min="4" max="4" width="11" style="350" customWidth="1"/>
    <col min="5" max="5" width="10.6640625" style="350" customWidth="1"/>
    <col min="6" max="6" width="13.5" style="351" customWidth="1"/>
    <col min="7" max="256" width="10.5" style="329"/>
    <col min="257" max="257" width="50.5" style="329" customWidth="1"/>
    <col min="258" max="258" width="8.83203125" style="329" customWidth="1"/>
    <col min="259" max="259" width="7.83203125" style="329" customWidth="1"/>
    <col min="260" max="260" width="11" style="329" customWidth="1"/>
    <col min="261" max="261" width="10.6640625" style="329" customWidth="1"/>
    <col min="262" max="262" width="13.5" style="329" customWidth="1"/>
    <col min="263" max="512" width="10.5" style="329"/>
    <col min="513" max="513" width="50.5" style="329" customWidth="1"/>
    <col min="514" max="514" width="8.83203125" style="329" customWidth="1"/>
    <col min="515" max="515" width="7.83203125" style="329" customWidth="1"/>
    <col min="516" max="516" width="11" style="329" customWidth="1"/>
    <col min="517" max="517" width="10.6640625" style="329" customWidth="1"/>
    <col min="518" max="518" width="13.5" style="329" customWidth="1"/>
    <col min="519" max="768" width="10.5" style="329"/>
    <col min="769" max="769" width="50.5" style="329" customWidth="1"/>
    <col min="770" max="770" width="8.83203125" style="329" customWidth="1"/>
    <col min="771" max="771" width="7.83203125" style="329" customWidth="1"/>
    <col min="772" max="772" width="11" style="329" customWidth="1"/>
    <col min="773" max="773" width="10.6640625" style="329" customWidth="1"/>
    <col min="774" max="774" width="13.5" style="329" customWidth="1"/>
    <col min="775" max="1024" width="10.5" style="329"/>
    <col min="1025" max="1025" width="50.5" style="329" customWidth="1"/>
    <col min="1026" max="1026" width="8.83203125" style="329" customWidth="1"/>
    <col min="1027" max="1027" width="7.83203125" style="329" customWidth="1"/>
    <col min="1028" max="1028" width="11" style="329" customWidth="1"/>
    <col min="1029" max="1029" width="10.6640625" style="329" customWidth="1"/>
    <col min="1030" max="1030" width="13.5" style="329" customWidth="1"/>
    <col min="1031" max="1280" width="10.5" style="329"/>
    <col min="1281" max="1281" width="50.5" style="329" customWidth="1"/>
    <col min="1282" max="1282" width="8.83203125" style="329" customWidth="1"/>
    <col min="1283" max="1283" width="7.83203125" style="329" customWidth="1"/>
    <col min="1284" max="1284" width="11" style="329" customWidth="1"/>
    <col min="1285" max="1285" width="10.6640625" style="329" customWidth="1"/>
    <col min="1286" max="1286" width="13.5" style="329" customWidth="1"/>
    <col min="1287" max="1536" width="10.5" style="329"/>
    <col min="1537" max="1537" width="50.5" style="329" customWidth="1"/>
    <col min="1538" max="1538" width="8.83203125" style="329" customWidth="1"/>
    <col min="1539" max="1539" width="7.83203125" style="329" customWidth="1"/>
    <col min="1540" max="1540" width="11" style="329" customWidth="1"/>
    <col min="1541" max="1541" width="10.6640625" style="329" customWidth="1"/>
    <col min="1542" max="1542" width="13.5" style="329" customWidth="1"/>
    <col min="1543" max="1792" width="10.5" style="329"/>
    <col min="1793" max="1793" width="50.5" style="329" customWidth="1"/>
    <col min="1794" max="1794" width="8.83203125" style="329" customWidth="1"/>
    <col min="1795" max="1795" width="7.83203125" style="329" customWidth="1"/>
    <col min="1796" max="1796" width="11" style="329" customWidth="1"/>
    <col min="1797" max="1797" width="10.6640625" style="329" customWidth="1"/>
    <col min="1798" max="1798" width="13.5" style="329" customWidth="1"/>
    <col min="1799" max="2048" width="10.5" style="329"/>
    <col min="2049" max="2049" width="50.5" style="329" customWidth="1"/>
    <col min="2050" max="2050" width="8.83203125" style="329" customWidth="1"/>
    <col min="2051" max="2051" width="7.83203125" style="329" customWidth="1"/>
    <col min="2052" max="2052" width="11" style="329" customWidth="1"/>
    <col min="2053" max="2053" width="10.6640625" style="329" customWidth="1"/>
    <col min="2054" max="2054" width="13.5" style="329" customWidth="1"/>
    <col min="2055" max="2304" width="10.5" style="329"/>
    <col min="2305" max="2305" width="50.5" style="329" customWidth="1"/>
    <col min="2306" max="2306" width="8.83203125" style="329" customWidth="1"/>
    <col min="2307" max="2307" width="7.83203125" style="329" customWidth="1"/>
    <col min="2308" max="2308" width="11" style="329" customWidth="1"/>
    <col min="2309" max="2309" width="10.6640625" style="329" customWidth="1"/>
    <col min="2310" max="2310" width="13.5" style="329" customWidth="1"/>
    <col min="2311" max="2560" width="10.5" style="329"/>
    <col min="2561" max="2561" width="50.5" style="329" customWidth="1"/>
    <col min="2562" max="2562" width="8.83203125" style="329" customWidth="1"/>
    <col min="2563" max="2563" width="7.83203125" style="329" customWidth="1"/>
    <col min="2564" max="2564" width="11" style="329" customWidth="1"/>
    <col min="2565" max="2565" width="10.6640625" style="329" customWidth="1"/>
    <col min="2566" max="2566" width="13.5" style="329" customWidth="1"/>
    <col min="2567" max="2816" width="10.5" style="329"/>
    <col min="2817" max="2817" width="50.5" style="329" customWidth="1"/>
    <col min="2818" max="2818" width="8.83203125" style="329" customWidth="1"/>
    <col min="2819" max="2819" width="7.83203125" style="329" customWidth="1"/>
    <col min="2820" max="2820" width="11" style="329" customWidth="1"/>
    <col min="2821" max="2821" width="10.6640625" style="329" customWidth="1"/>
    <col min="2822" max="2822" width="13.5" style="329" customWidth="1"/>
    <col min="2823" max="3072" width="10.5" style="329"/>
    <col min="3073" max="3073" width="50.5" style="329" customWidth="1"/>
    <col min="3074" max="3074" width="8.83203125" style="329" customWidth="1"/>
    <col min="3075" max="3075" width="7.83203125" style="329" customWidth="1"/>
    <col min="3076" max="3076" width="11" style="329" customWidth="1"/>
    <col min="3077" max="3077" width="10.6640625" style="329" customWidth="1"/>
    <col min="3078" max="3078" width="13.5" style="329" customWidth="1"/>
    <col min="3079" max="3328" width="10.5" style="329"/>
    <col min="3329" max="3329" width="50.5" style="329" customWidth="1"/>
    <col min="3330" max="3330" width="8.83203125" style="329" customWidth="1"/>
    <col min="3331" max="3331" width="7.83203125" style="329" customWidth="1"/>
    <col min="3332" max="3332" width="11" style="329" customWidth="1"/>
    <col min="3333" max="3333" width="10.6640625" style="329" customWidth="1"/>
    <col min="3334" max="3334" width="13.5" style="329" customWidth="1"/>
    <col min="3335" max="3584" width="10.5" style="329"/>
    <col min="3585" max="3585" width="50.5" style="329" customWidth="1"/>
    <col min="3586" max="3586" width="8.83203125" style="329" customWidth="1"/>
    <col min="3587" max="3587" width="7.83203125" style="329" customWidth="1"/>
    <col min="3588" max="3588" width="11" style="329" customWidth="1"/>
    <col min="3589" max="3589" width="10.6640625" style="329" customWidth="1"/>
    <col min="3590" max="3590" width="13.5" style="329" customWidth="1"/>
    <col min="3591" max="3840" width="10.5" style="329"/>
    <col min="3841" max="3841" width="50.5" style="329" customWidth="1"/>
    <col min="3842" max="3842" width="8.83203125" style="329" customWidth="1"/>
    <col min="3843" max="3843" width="7.83203125" style="329" customWidth="1"/>
    <col min="3844" max="3844" width="11" style="329" customWidth="1"/>
    <col min="3845" max="3845" width="10.6640625" style="329" customWidth="1"/>
    <col min="3846" max="3846" width="13.5" style="329" customWidth="1"/>
    <col min="3847" max="4096" width="10.5" style="329"/>
    <col min="4097" max="4097" width="50.5" style="329" customWidth="1"/>
    <col min="4098" max="4098" width="8.83203125" style="329" customWidth="1"/>
    <col min="4099" max="4099" width="7.83203125" style="329" customWidth="1"/>
    <col min="4100" max="4100" width="11" style="329" customWidth="1"/>
    <col min="4101" max="4101" width="10.6640625" style="329" customWidth="1"/>
    <col min="4102" max="4102" width="13.5" style="329" customWidth="1"/>
    <col min="4103" max="4352" width="10.5" style="329"/>
    <col min="4353" max="4353" width="50.5" style="329" customWidth="1"/>
    <col min="4354" max="4354" width="8.83203125" style="329" customWidth="1"/>
    <col min="4355" max="4355" width="7.83203125" style="329" customWidth="1"/>
    <col min="4356" max="4356" width="11" style="329" customWidth="1"/>
    <col min="4357" max="4357" width="10.6640625" style="329" customWidth="1"/>
    <col min="4358" max="4358" width="13.5" style="329" customWidth="1"/>
    <col min="4359" max="4608" width="10.5" style="329"/>
    <col min="4609" max="4609" width="50.5" style="329" customWidth="1"/>
    <col min="4610" max="4610" width="8.83203125" style="329" customWidth="1"/>
    <col min="4611" max="4611" width="7.83203125" style="329" customWidth="1"/>
    <col min="4612" max="4612" width="11" style="329" customWidth="1"/>
    <col min="4613" max="4613" width="10.6640625" style="329" customWidth="1"/>
    <col min="4614" max="4614" width="13.5" style="329" customWidth="1"/>
    <col min="4615" max="4864" width="10.5" style="329"/>
    <col min="4865" max="4865" width="50.5" style="329" customWidth="1"/>
    <col min="4866" max="4866" width="8.83203125" style="329" customWidth="1"/>
    <col min="4867" max="4867" width="7.83203125" style="329" customWidth="1"/>
    <col min="4868" max="4868" width="11" style="329" customWidth="1"/>
    <col min="4869" max="4869" width="10.6640625" style="329" customWidth="1"/>
    <col min="4870" max="4870" width="13.5" style="329" customWidth="1"/>
    <col min="4871" max="5120" width="10.5" style="329"/>
    <col min="5121" max="5121" width="50.5" style="329" customWidth="1"/>
    <col min="5122" max="5122" width="8.83203125" style="329" customWidth="1"/>
    <col min="5123" max="5123" width="7.83203125" style="329" customWidth="1"/>
    <col min="5124" max="5124" width="11" style="329" customWidth="1"/>
    <col min="5125" max="5125" width="10.6640625" style="329" customWidth="1"/>
    <col min="5126" max="5126" width="13.5" style="329" customWidth="1"/>
    <col min="5127" max="5376" width="10.5" style="329"/>
    <col min="5377" max="5377" width="50.5" style="329" customWidth="1"/>
    <col min="5378" max="5378" width="8.83203125" style="329" customWidth="1"/>
    <col min="5379" max="5379" width="7.83203125" style="329" customWidth="1"/>
    <col min="5380" max="5380" width="11" style="329" customWidth="1"/>
    <col min="5381" max="5381" width="10.6640625" style="329" customWidth="1"/>
    <col min="5382" max="5382" width="13.5" style="329" customWidth="1"/>
    <col min="5383" max="5632" width="10.5" style="329"/>
    <col min="5633" max="5633" width="50.5" style="329" customWidth="1"/>
    <col min="5634" max="5634" width="8.83203125" style="329" customWidth="1"/>
    <col min="5635" max="5635" width="7.83203125" style="329" customWidth="1"/>
    <col min="5636" max="5636" width="11" style="329" customWidth="1"/>
    <col min="5637" max="5637" width="10.6640625" style="329" customWidth="1"/>
    <col min="5638" max="5638" width="13.5" style="329" customWidth="1"/>
    <col min="5639" max="5888" width="10.5" style="329"/>
    <col min="5889" max="5889" width="50.5" style="329" customWidth="1"/>
    <col min="5890" max="5890" width="8.83203125" style="329" customWidth="1"/>
    <col min="5891" max="5891" width="7.83203125" style="329" customWidth="1"/>
    <col min="5892" max="5892" width="11" style="329" customWidth="1"/>
    <col min="5893" max="5893" width="10.6640625" style="329" customWidth="1"/>
    <col min="5894" max="5894" width="13.5" style="329" customWidth="1"/>
    <col min="5895" max="6144" width="10.5" style="329"/>
    <col min="6145" max="6145" width="50.5" style="329" customWidth="1"/>
    <col min="6146" max="6146" width="8.83203125" style="329" customWidth="1"/>
    <col min="6147" max="6147" width="7.83203125" style="329" customWidth="1"/>
    <col min="6148" max="6148" width="11" style="329" customWidth="1"/>
    <col min="6149" max="6149" width="10.6640625" style="329" customWidth="1"/>
    <col min="6150" max="6150" width="13.5" style="329" customWidth="1"/>
    <col min="6151" max="6400" width="10.5" style="329"/>
    <col min="6401" max="6401" width="50.5" style="329" customWidth="1"/>
    <col min="6402" max="6402" width="8.83203125" style="329" customWidth="1"/>
    <col min="6403" max="6403" width="7.83203125" style="329" customWidth="1"/>
    <col min="6404" max="6404" width="11" style="329" customWidth="1"/>
    <col min="6405" max="6405" width="10.6640625" style="329" customWidth="1"/>
    <col min="6406" max="6406" width="13.5" style="329" customWidth="1"/>
    <col min="6407" max="6656" width="10.5" style="329"/>
    <col min="6657" max="6657" width="50.5" style="329" customWidth="1"/>
    <col min="6658" max="6658" width="8.83203125" style="329" customWidth="1"/>
    <col min="6659" max="6659" width="7.83203125" style="329" customWidth="1"/>
    <col min="6660" max="6660" width="11" style="329" customWidth="1"/>
    <col min="6661" max="6661" width="10.6640625" style="329" customWidth="1"/>
    <col min="6662" max="6662" width="13.5" style="329" customWidth="1"/>
    <col min="6663" max="6912" width="10.5" style="329"/>
    <col min="6913" max="6913" width="50.5" style="329" customWidth="1"/>
    <col min="6914" max="6914" width="8.83203125" style="329" customWidth="1"/>
    <col min="6915" max="6915" width="7.83203125" style="329" customWidth="1"/>
    <col min="6916" max="6916" width="11" style="329" customWidth="1"/>
    <col min="6917" max="6917" width="10.6640625" style="329" customWidth="1"/>
    <col min="6918" max="6918" width="13.5" style="329" customWidth="1"/>
    <col min="6919" max="7168" width="10.5" style="329"/>
    <col min="7169" max="7169" width="50.5" style="329" customWidth="1"/>
    <col min="7170" max="7170" width="8.83203125" style="329" customWidth="1"/>
    <col min="7171" max="7171" width="7.83203125" style="329" customWidth="1"/>
    <col min="7172" max="7172" width="11" style="329" customWidth="1"/>
    <col min="7173" max="7173" width="10.6640625" style="329" customWidth="1"/>
    <col min="7174" max="7174" width="13.5" style="329" customWidth="1"/>
    <col min="7175" max="7424" width="10.5" style="329"/>
    <col min="7425" max="7425" width="50.5" style="329" customWidth="1"/>
    <col min="7426" max="7426" width="8.83203125" style="329" customWidth="1"/>
    <col min="7427" max="7427" width="7.83203125" style="329" customWidth="1"/>
    <col min="7428" max="7428" width="11" style="329" customWidth="1"/>
    <col min="7429" max="7429" width="10.6640625" style="329" customWidth="1"/>
    <col min="7430" max="7430" width="13.5" style="329" customWidth="1"/>
    <col min="7431" max="7680" width="10.5" style="329"/>
    <col min="7681" max="7681" width="50.5" style="329" customWidth="1"/>
    <col min="7682" max="7682" width="8.83203125" style="329" customWidth="1"/>
    <col min="7683" max="7683" width="7.83203125" style="329" customWidth="1"/>
    <col min="7684" max="7684" width="11" style="329" customWidth="1"/>
    <col min="7685" max="7685" width="10.6640625" style="329" customWidth="1"/>
    <col min="7686" max="7686" width="13.5" style="329" customWidth="1"/>
    <col min="7687" max="7936" width="10.5" style="329"/>
    <col min="7937" max="7937" width="50.5" style="329" customWidth="1"/>
    <col min="7938" max="7938" width="8.83203125" style="329" customWidth="1"/>
    <col min="7939" max="7939" width="7.83203125" style="329" customWidth="1"/>
    <col min="7940" max="7940" width="11" style="329" customWidth="1"/>
    <col min="7941" max="7941" width="10.6640625" style="329" customWidth="1"/>
    <col min="7942" max="7942" width="13.5" style="329" customWidth="1"/>
    <col min="7943" max="8192" width="10.5" style="329"/>
    <col min="8193" max="8193" width="50.5" style="329" customWidth="1"/>
    <col min="8194" max="8194" width="8.83203125" style="329" customWidth="1"/>
    <col min="8195" max="8195" width="7.83203125" style="329" customWidth="1"/>
    <col min="8196" max="8196" width="11" style="329" customWidth="1"/>
    <col min="8197" max="8197" width="10.6640625" style="329" customWidth="1"/>
    <col min="8198" max="8198" width="13.5" style="329" customWidth="1"/>
    <col min="8199" max="8448" width="10.5" style="329"/>
    <col min="8449" max="8449" width="50.5" style="329" customWidth="1"/>
    <col min="8450" max="8450" width="8.83203125" style="329" customWidth="1"/>
    <col min="8451" max="8451" width="7.83203125" style="329" customWidth="1"/>
    <col min="8452" max="8452" width="11" style="329" customWidth="1"/>
    <col min="8453" max="8453" width="10.6640625" style="329" customWidth="1"/>
    <col min="8454" max="8454" width="13.5" style="329" customWidth="1"/>
    <col min="8455" max="8704" width="10.5" style="329"/>
    <col min="8705" max="8705" width="50.5" style="329" customWidth="1"/>
    <col min="8706" max="8706" width="8.83203125" style="329" customWidth="1"/>
    <col min="8707" max="8707" width="7.83203125" style="329" customWidth="1"/>
    <col min="8708" max="8708" width="11" style="329" customWidth="1"/>
    <col min="8709" max="8709" width="10.6640625" style="329" customWidth="1"/>
    <col min="8710" max="8710" width="13.5" style="329" customWidth="1"/>
    <col min="8711" max="8960" width="10.5" style="329"/>
    <col min="8961" max="8961" width="50.5" style="329" customWidth="1"/>
    <col min="8962" max="8962" width="8.83203125" style="329" customWidth="1"/>
    <col min="8963" max="8963" width="7.83203125" style="329" customWidth="1"/>
    <col min="8964" max="8964" width="11" style="329" customWidth="1"/>
    <col min="8965" max="8965" width="10.6640625" style="329" customWidth="1"/>
    <col min="8966" max="8966" width="13.5" style="329" customWidth="1"/>
    <col min="8967" max="9216" width="10.5" style="329"/>
    <col min="9217" max="9217" width="50.5" style="329" customWidth="1"/>
    <col min="9218" max="9218" width="8.83203125" style="329" customWidth="1"/>
    <col min="9219" max="9219" width="7.83203125" style="329" customWidth="1"/>
    <col min="9220" max="9220" width="11" style="329" customWidth="1"/>
    <col min="9221" max="9221" width="10.6640625" style="329" customWidth="1"/>
    <col min="9222" max="9222" width="13.5" style="329" customWidth="1"/>
    <col min="9223" max="9472" width="10.5" style="329"/>
    <col min="9473" max="9473" width="50.5" style="329" customWidth="1"/>
    <col min="9474" max="9474" width="8.83203125" style="329" customWidth="1"/>
    <col min="9475" max="9475" width="7.83203125" style="329" customWidth="1"/>
    <col min="9476" max="9476" width="11" style="329" customWidth="1"/>
    <col min="9477" max="9477" width="10.6640625" style="329" customWidth="1"/>
    <col min="9478" max="9478" width="13.5" style="329" customWidth="1"/>
    <col min="9479" max="9728" width="10.5" style="329"/>
    <col min="9729" max="9729" width="50.5" style="329" customWidth="1"/>
    <col min="9730" max="9730" width="8.83203125" style="329" customWidth="1"/>
    <col min="9731" max="9731" width="7.83203125" style="329" customWidth="1"/>
    <col min="9732" max="9732" width="11" style="329" customWidth="1"/>
    <col min="9733" max="9733" width="10.6640625" style="329" customWidth="1"/>
    <col min="9734" max="9734" width="13.5" style="329" customWidth="1"/>
    <col min="9735" max="9984" width="10.5" style="329"/>
    <col min="9985" max="9985" width="50.5" style="329" customWidth="1"/>
    <col min="9986" max="9986" width="8.83203125" style="329" customWidth="1"/>
    <col min="9987" max="9987" width="7.83203125" style="329" customWidth="1"/>
    <col min="9988" max="9988" width="11" style="329" customWidth="1"/>
    <col min="9989" max="9989" width="10.6640625" style="329" customWidth="1"/>
    <col min="9990" max="9990" width="13.5" style="329" customWidth="1"/>
    <col min="9991" max="10240" width="10.5" style="329"/>
    <col min="10241" max="10241" width="50.5" style="329" customWidth="1"/>
    <col min="10242" max="10242" width="8.83203125" style="329" customWidth="1"/>
    <col min="10243" max="10243" width="7.83203125" style="329" customWidth="1"/>
    <col min="10244" max="10244" width="11" style="329" customWidth="1"/>
    <col min="10245" max="10245" width="10.6640625" style="329" customWidth="1"/>
    <col min="10246" max="10246" width="13.5" style="329" customWidth="1"/>
    <col min="10247" max="10496" width="10.5" style="329"/>
    <col min="10497" max="10497" width="50.5" style="329" customWidth="1"/>
    <col min="10498" max="10498" width="8.83203125" style="329" customWidth="1"/>
    <col min="10499" max="10499" width="7.83203125" style="329" customWidth="1"/>
    <col min="10500" max="10500" width="11" style="329" customWidth="1"/>
    <col min="10501" max="10501" width="10.6640625" style="329" customWidth="1"/>
    <col min="10502" max="10502" width="13.5" style="329" customWidth="1"/>
    <col min="10503" max="10752" width="10.5" style="329"/>
    <col min="10753" max="10753" width="50.5" style="329" customWidth="1"/>
    <col min="10754" max="10754" width="8.83203125" style="329" customWidth="1"/>
    <col min="10755" max="10755" width="7.83203125" style="329" customWidth="1"/>
    <col min="10756" max="10756" width="11" style="329" customWidth="1"/>
    <col min="10757" max="10757" width="10.6640625" style="329" customWidth="1"/>
    <col min="10758" max="10758" width="13.5" style="329" customWidth="1"/>
    <col min="10759" max="11008" width="10.5" style="329"/>
    <col min="11009" max="11009" width="50.5" style="329" customWidth="1"/>
    <col min="11010" max="11010" width="8.83203125" style="329" customWidth="1"/>
    <col min="11011" max="11011" width="7.83203125" style="329" customWidth="1"/>
    <col min="11012" max="11012" width="11" style="329" customWidth="1"/>
    <col min="11013" max="11013" width="10.6640625" style="329" customWidth="1"/>
    <col min="11014" max="11014" width="13.5" style="329" customWidth="1"/>
    <col min="11015" max="11264" width="10.5" style="329"/>
    <col min="11265" max="11265" width="50.5" style="329" customWidth="1"/>
    <col min="11266" max="11266" width="8.83203125" style="329" customWidth="1"/>
    <col min="11267" max="11267" width="7.83203125" style="329" customWidth="1"/>
    <col min="11268" max="11268" width="11" style="329" customWidth="1"/>
    <col min="11269" max="11269" width="10.6640625" style="329" customWidth="1"/>
    <col min="11270" max="11270" width="13.5" style="329" customWidth="1"/>
    <col min="11271" max="11520" width="10.5" style="329"/>
    <col min="11521" max="11521" width="50.5" style="329" customWidth="1"/>
    <col min="11522" max="11522" width="8.83203125" style="329" customWidth="1"/>
    <col min="11523" max="11523" width="7.83203125" style="329" customWidth="1"/>
    <col min="11524" max="11524" width="11" style="329" customWidth="1"/>
    <col min="11525" max="11525" width="10.6640625" style="329" customWidth="1"/>
    <col min="11526" max="11526" width="13.5" style="329" customWidth="1"/>
    <col min="11527" max="11776" width="10.5" style="329"/>
    <col min="11777" max="11777" width="50.5" style="329" customWidth="1"/>
    <col min="11778" max="11778" width="8.83203125" style="329" customWidth="1"/>
    <col min="11779" max="11779" width="7.83203125" style="329" customWidth="1"/>
    <col min="11780" max="11780" width="11" style="329" customWidth="1"/>
    <col min="11781" max="11781" width="10.6640625" style="329" customWidth="1"/>
    <col min="11782" max="11782" width="13.5" style="329" customWidth="1"/>
    <col min="11783" max="12032" width="10.5" style="329"/>
    <col min="12033" max="12033" width="50.5" style="329" customWidth="1"/>
    <col min="12034" max="12034" width="8.83203125" style="329" customWidth="1"/>
    <col min="12035" max="12035" width="7.83203125" style="329" customWidth="1"/>
    <col min="12036" max="12036" width="11" style="329" customWidth="1"/>
    <col min="12037" max="12037" width="10.6640625" style="329" customWidth="1"/>
    <col min="12038" max="12038" width="13.5" style="329" customWidth="1"/>
    <col min="12039" max="12288" width="10.5" style="329"/>
    <col min="12289" max="12289" width="50.5" style="329" customWidth="1"/>
    <col min="12290" max="12290" width="8.83203125" style="329" customWidth="1"/>
    <col min="12291" max="12291" width="7.83203125" style="329" customWidth="1"/>
    <col min="12292" max="12292" width="11" style="329" customWidth="1"/>
    <col min="12293" max="12293" width="10.6640625" style="329" customWidth="1"/>
    <col min="12294" max="12294" width="13.5" style="329" customWidth="1"/>
    <col min="12295" max="12544" width="10.5" style="329"/>
    <col min="12545" max="12545" width="50.5" style="329" customWidth="1"/>
    <col min="12546" max="12546" width="8.83203125" style="329" customWidth="1"/>
    <col min="12547" max="12547" width="7.83203125" style="329" customWidth="1"/>
    <col min="12548" max="12548" width="11" style="329" customWidth="1"/>
    <col min="12549" max="12549" width="10.6640625" style="329" customWidth="1"/>
    <col min="12550" max="12550" width="13.5" style="329" customWidth="1"/>
    <col min="12551" max="12800" width="10.5" style="329"/>
    <col min="12801" max="12801" width="50.5" style="329" customWidth="1"/>
    <col min="12802" max="12802" width="8.83203125" style="329" customWidth="1"/>
    <col min="12803" max="12803" width="7.83203125" style="329" customWidth="1"/>
    <col min="12804" max="12804" width="11" style="329" customWidth="1"/>
    <col min="12805" max="12805" width="10.6640625" style="329" customWidth="1"/>
    <col min="12806" max="12806" width="13.5" style="329" customWidth="1"/>
    <col min="12807" max="13056" width="10.5" style="329"/>
    <col min="13057" max="13057" width="50.5" style="329" customWidth="1"/>
    <col min="13058" max="13058" width="8.83203125" style="329" customWidth="1"/>
    <col min="13059" max="13059" width="7.83203125" style="329" customWidth="1"/>
    <col min="13060" max="13060" width="11" style="329" customWidth="1"/>
    <col min="13061" max="13061" width="10.6640625" style="329" customWidth="1"/>
    <col min="13062" max="13062" width="13.5" style="329" customWidth="1"/>
    <col min="13063" max="13312" width="10.5" style="329"/>
    <col min="13313" max="13313" width="50.5" style="329" customWidth="1"/>
    <col min="13314" max="13314" width="8.83203125" style="329" customWidth="1"/>
    <col min="13315" max="13315" width="7.83203125" style="329" customWidth="1"/>
    <col min="13316" max="13316" width="11" style="329" customWidth="1"/>
    <col min="13317" max="13317" width="10.6640625" style="329" customWidth="1"/>
    <col min="13318" max="13318" width="13.5" style="329" customWidth="1"/>
    <col min="13319" max="13568" width="10.5" style="329"/>
    <col min="13569" max="13569" width="50.5" style="329" customWidth="1"/>
    <col min="13570" max="13570" width="8.83203125" style="329" customWidth="1"/>
    <col min="13571" max="13571" width="7.83203125" style="329" customWidth="1"/>
    <col min="13572" max="13572" width="11" style="329" customWidth="1"/>
    <col min="13573" max="13573" width="10.6640625" style="329" customWidth="1"/>
    <col min="13574" max="13574" width="13.5" style="329" customWidth="1"/>
    <col min="13575" max="13824" width="10.5" style="329"/>
    <col min="13825" max="13825" width="50.5" style="329" customWidth="1"/>
    <col min="13826" max="13826" width="8.83203125" style="329" customWidth="1"/>
    <col min="13827" max="13827" width="7.83203125" style="329" customWidth="1"/>
    <col min="13828" max="13828" width="11" style="329" customWidth="1"/>
    <col min="13829" max="13829" width="10.6640625" style="329" customWidth="1"/>
    <col min="13830" max="13830" width="13.5" style="329" customWidth="1"/>
    <col min="13831" max="14080" width="10.5" style="329"/>
    <col min="14081" max="14081" width="50.5" style="329" customWidth="1"/>
    <col min="14082" max="14082" width="8.83203125" style="329" customWidth="1"/>
    <col min="14083" max="14083" width="7.83203125" style="329" customWidth="1"/>
    <col min="14084" max="14084" width="11" style="329" customWidth="1"/>
    <col min="14085" max="14085" width="10.6640625" style="329" customWidth="1"/>
    <col min="14086" max="14086" width="13.5" style="329" customWidth="1"/>
    <col min="14087" max="14336" width="10.5" style="329"/>
    <col min="14337" max="14337" width="50.5" style="329" customWidth="1"/>
    <col min="14338" max="14338" width="8.83203125" style="329" customWidth="1"/>
    <col min="14339" max="14339" width="7.83203125" style="329" customWidth="1"/>
    <col min="14340" max="14340" width="11" style="329" customWidth="1"/>
    <col min="14341" max="14341" width="10.6640625" style="329" customWidth="1"/>
    <col min="14342" max="14342" width="13.5" style="329" customWidth="1"/>
    <col min="14343" max="14592" width="10.5" style="329"/>
    <col min="14593" max="14593" width="50.5" style="329" customWidth="1"/>
    <col min="14594" max="14594" width="8.83203125" style="329" customWidth="1"/>
    <col min="14595" max="14595" width="7.83203125" style="329" customWidth="1"/>
    <col min="14596" max="14596" width="11" style="329" customWidth="1"/>
    <col min="14597" max="14597" width="10.6640625" style="329" customWidth="1"/>
    <col min="14598" max="14598" width="13.5" style="329" customWidth="1"/>
    <col min="14599" max="14848" width="10.5" style="329"/>
    <col min="14849" max="14849" width="50.5" style="329" customWidth="1"/>
    <col min="14850" max="14850" width="8.83203125" style="329" customWidth="1"/>
    <col min="14851" max="14851" width="7.83203125" style="329" customWidth="1"/>
    <col min="14852" max="14852" width="11" style="329" customWidth="1"/>
    <col min="14853" max="14853" width="10.6640625" style="329" customWidth="1"/>
    <col min="14854" max="14854" width="13.5" style="329" customWidth="1"/>
    <col min="14855" max="15104" width="10.5" style="329"/>
    <col min="15105" max="15105" width="50.5" style="329" customWidth="1"/>
    <col min="15106" max="15106" width="8.83203125" style="329" customWidth="1"/>
    <col min="15107" max="15107" width="7.83203125" style="329" customWidth="1"/>
    <col min="15108" max="15108" width="11" style="329" customWidth="1"/>
    <col min="15109" max="15109" width="10.6640625" style="329" customWidth="1"/>
    <col min="15110" max="15110" width="13.5" style="329" customWidth="1"/>
    <col min="15111" max="15360" width="10.5" style="329"/>
    <col min="15361" max="15361" width="50.5" style="329" customWidth="1"/>
    <col min="15362" max="15362" width="8.83203125" style="329" customWidth="1"/>
    <col min="15363" max="15363" width="7.83203125" style="329" customWidth="1"/>
    <col min="15364" max="15364" width="11" style="329" customWidth="1"/>
    <col min="15365" max="15365" width="10.6640625" style="329" customWidth="1"/>
    <col min="15366" max="15366" width="13.5" style="329" customWidth="1"/>
    <col min="15367" max="15616" width="10.5" style="329"/>
    <col min="15617" max="15617" width="50.5" style="329" customWidth="1"/>
    <col min="15618" max="15618" width="8.83203125" style="329" customWidth="1"/>
    <col min="15619" max="15619" width="7.83203125" style="329" customWidth="1"/>
    <col min="15620" max="15620" width="11" style="329" customWidth="1"/>
    <col min="15621" max="15621" width="10.6640625" style="329" customWidth="1"/>
    <col min="15622" max="15622" width="13.5" style="329" customWidth="1"/>
    <col min="15623" max="15872" width="10.5" style="329"/>
    <col min="15873" max="15873" width="50.5" style="329" customWidth="1"/>
    <col min="15874" max="15874" width="8.83203125" style="329" customWidth="1"/>
    <col min="15875" max="15875" width="7.83203125" style="329" customWidth="1"/>
    <col min="15876" max="15876" width="11" style="329" customWidth="1"/>
    <col min="15877" max="15877" width="10.6640625" style="329" customWidth="1"/>
    <col min="15878" max="15878" width="13.5" style="329" customWidth="1"/>
    <col min="15879" max="16128" width="10.5" style="329"/>
    <col min="16129" max="16129" width="50.5" style="329" customWidth="1"/>
    <col min="16130" max="16130" width="8.83203125" style="329" customWidth="1"/>
    <col min="16131" max="16131" width="7.83203125" style="329" customWidth="1"/>
    <col min="16132" max="16132" width="11" style="329" customWidth="1"/>
    <col min="16133" max="16133" width="10.6640625" style="329" customWidth="1"/>
    <col min="16134" max="16134" width="13.5" style="329" customWidth="1"/>
    <col min="16135" max="16384" width="10.5" style="329"/>
  </cols>
  <sheetData>
    <row r="1" spans="1:8" s="327" customFormat="1" ht="16.5" customHeight="1">
      <c r="A1" s="596" t="s">
        <v>7969</v>
      </c>
      <c r="B1" s="596"/>
      <c r="C1" s="596"/>
      <c r="D1" s="596"/>
      <c r="E1" s="596"/>
      <c r="F1" s="596"/>
    </row>
    <row r="2" spans="1:8" ht="12.75" customHeight="1">
      <c r="A2" s="597" t="s">
        <v>7745</v>
      </c>
      <c r="B2" s="597"/>
      <c r="C2" s="597"/>
      <c r="D2" s="597"/>
      <c r="E2" s="597"/>
      <c r="F2" s="597"/>
    </row>
    <row r="3" spans="1:8" s="327" customFormat="1" ht="18.2" customHeight="1">
      <c r="A3" s="598" t="s">
        <v>7970</v>
      </c>
      <c r="B3" s="598"/>
      <c r="C3" s="598"/>
      <c r="D3" s="598"/>
      <c r="E3" s="598"/>
      <c r="F3" s="598"/>
    </row>
    <row r="4" spans="1:8" s="327" customFormat="1" ht="12.75" customHeight="1">
      <c r="A4" s="597" t="s">
        <v>7747</v>
      </c>
      <c r="B4" s="597"/>
      <c r="C4" s="597"/>
      <c r="D4" s="597"/>
      <c r="E4" s="597"/>
      <c r="F4" s="597"/>
    </row>
    <row r="5" spans="1:8" s="327" customFormat="1" ht="43.15" customHeight="1">
      <c r="A5" s="599" t="s">
        <v>7748</v>
      </c>
      <c r="B5" s="599"/>
      <c r="C5" s="599"/>
      <c r="D5" s="599"/>
      <c r="E5" s="599"/>
      <c r="F5" s="599"/>
    </row>
    <row r="6" spans="1:8" s="327" customFormat="1" ht="12.75" customHeight="1">
      <c r="A6" s="597"/>
      <c r="B6" s="597"/>
      <c r="C6" s="597"/>
      <c r="D6" s="597"/>
      <c r="E6" s="597"/>
      <c r="F6" s="597"/>
    </row>
    <row r="7" spans="1:8" s="330" customFormat="1" ht="12.75" customHeight="1">
      <c r="A7" s="592" t="s">
        <v>7749</v>
      </c>
      <c r="B7" s="592"/>
      <c r="C7" s="592"/>
      <c r="D7" s="592"/>
      <c r="E7" s="592"/>
      <c r="F7" s="592"/>
    </row>
    <row r="8" spans="1:8" s="330" customFormat="1" ht="12.75" customHeight="1">
      <c r="A8" s="593" t="s">
        <v>7750</v>
      </c>
      <c r="B8" s="593"/>
      <c r="C8" s="593"/>
      <c r="D8" s="593"/>
      <c r="E8" s="593"/>
      <c r="F8" s="593"/>
    </row>
    <row r="9" spans="1:8" s="330" customFormat="1" ht="12.75" customHeight="1">
      <c r="A9" s="417"/>
      <c r="B9" s="417"/>
      <c r="C9" s="417"/>
      <c r="D9" s="417"/>
      <c r="E9" s="417"/>
      <c r="F9" s="417"/>
    </row>
    <row r="10" spans="1:8" ht="21.4" customHeight="1">
      <c r="A10" s="418" t="s">
        <v>7751</v>
      </c>
      <c r="B10" s="418" t="s">
        <v>7752</v>
      </c>
      <c r="C10" s="419" t="s">
        <v>7753</v>
      </c>
      <c r="D10" s="419" t="s">
        <v>7754</v>
      </c>
      <c r="E10" s="419" t="s">
        <v>7755</v>
      </c>
      <c r="F10" s="418" t="s">
        <v>7756</v>
      </c>
    </row>
    <row r="11" spans="1:8" ht="14.65" customHeight="1"/>
    <row r="12" spans="1:8" ht="14.65" customHeight="1">
      <c r="A12" s="420" t="s">
        <v>7757</v>
      </c>
      <c r="B12" s="343"/>
      <c r="C12" s="344"/>
      <c r="D12" s="344"/>
      <c r="E12" s="421">
        <f>E15+E23</f>
        <v>0</v>
      </c>
      <c r="F12" s="351" t="s">
        <v>7758</v>
      </c>
    </row>
    <row r="13" spans="1:8" ht="14.65" customHeight="1">
      <c r="A13" s="352" t="s">
        <v>7759</v>
      </c>
      <c r="H13" s="329" t="s">
        <v>7971</v>
      </c>
    </row>
    <row r="14" spans="1:8" ht="14.65" customHeight="1"/>
    <row r="15" spans="1:8" ht="14.65" customHeight="1">
      <c r="A15" s="353" t="s">
        <v>7760</v>
      </c>
      <c r="E15" s="422">
        <f>SUM(E16:E22)</f>
        <v>0</v>
      </c>
      <c r="F15" s="352" t="s">
        <v>7758</v>
      </c>
    </row>
    <row r="16" spans="1:8" ht="14.65" customHeight="1">
      <c r="A16" s="358" t="str">
        <f>A33</f>
        <v>SPOTŘEBIČ PLYNU</v>
      </c>
      <c r="B16" s="359"/>
      <c r="C16" s="360"/>
      <c r="D16" s="361"/>
      <c r="E16" s="361">
        <f>E33</f>
        <v>0</v>
      </c>
      <c r="F16" s="358"/>
    </row>
    <row r="17" spans="1:6" ht="14.65" customHeight="1">
      <c r="A17" s="358" t="str">
        <f>A40</f>
        <v>DODÁVKA A MONTÁŽ POTRUBÍ</v>
      </c>
      <c r="E17" s="350">
        <f>E40</f>
        <v>0</v>
      </c>
      <c r="F17" s="352"/>
    </row>
    <row r="18" spans="1:6" ht="14.65" customHeight="1">
      <c r="A18" s="352" t="str">
        <f>A88</f>
        <v>NÁTĚRY</v>
      </c>
      <c r="B18" s="359"/>
      <c r="C18" s="360"/>
      <c r="D18" s="361"/>
      <c r="E18" s="361">
        <f>E88</f>
        <v>0</v>
      </c>
      <c r="F18" s="358"/>
    </row>
    <row r="19" spans="1:6" ht="14.65" customHeight="1">
      <c r="A19" s="352" t="str">
        <f>A96</f>
        <v>STAVEBNÍ VÝPOMOCI</v>
      </c>
      <c r="E19" s="361">
        <f>E96</f>
        <v>0</v>
      </c>
      <c r="F19" s="358"/>
    </row>
    <row r="20" spans="1:6" ht="14.65" customHeight="1">
      <c r="A20" s="352" t="str">
        <f>A106</f>
        <v>ELEKTROINSTALACE</v>
      </c>
      <c r="E20" s="361">
        <f>E106</f>
        <v>0</v>
      </c>
      <c r="F20" s="352"/>
    </row>
    <row r="21" spans="1:6" ht="14.65" customHeight="1">
      <c r="A21" s="352" t="str">
        <f>A112</f>
        <v>OSTATNÍ</v>
      </c>
      <c r="E21" s="361">
        <f>E112</f>
        <v>0</v>
      </c>
      <c r="F21" s="352"/>
    </row>
    <row r="22" spans="1:6" ht="14.65" customHeight="1">
      <c r="F22" s="352"/>
    </row>
    <row r="23" spans="1:6" ht="14.65" customHeight="1">
      <c r="A23" s="353" t="s">
        <v>7761</v>
      </c>
      <c r="E23" s="422">
        <f>SUM(E24:E29)</f>
        <v>0</v>
      </c>
      <c r="F23" s="352" t="s">
        <v>7758</v>
      </c>
    </row>
    <row r="24" spans="1:6" ht="14.65" customHeight="1">
      <c r="A24" s="352" t="s">
        <v>7972</v>
      </c>
      <c r="B24" s="349" t="s">
        <v>2999</v>
      </c>
      <c r="C24" s="350">
        <v>0</v>
      </c>
      <c r="E24" s="350">
        <f t="shared" ref="E24:E29" si="0">C24*D24</f>
        <v>0</v>
      </c>
      <c r="F24" s="352"/>
    </row>
    <row r="25" spans="1:6" ht="14.65" customHeight="1">
      <c r="A25" s="352" t="s">
        <v>7763</v>
      </c>
      <c r="B25" s="349" t="s">
        <v>2999</v>
      </c>
      <c r="C25" s="350">
        <v>0</v>
      </c>
      <c r="E25" s="350">
        <f t="shared" si="0"/>
        <v>0</v>
      </c>
      <c r="F25" s="352"/>
    </row>
    <row r="26" spans="1:6" ht="14.65" customHeight="1">
      <c r="A26" s="352" t="s">
        <v>7764</v>
      </c>
      <c r="B26" s="349" t="s">
        <v>2999</v>
      </c>
      <c r="C26" s="350">
        <v>0</v>
      </c>
      <c r="E26" s="350">
        <f t="shared" si="0"/>
        <v>0</v>
      </c>
      <c r="F26" s="352"/>
    </row>
    <row r="27" spans="1:6" ht="14.65" customHeight="1">
      <c r="A27" s="352" t="s">
        <v>7765</v>
      </c>
      <c r="B27" s="349" t="s">
        <v>2999</v>
      </c>
      <c r="C27" s="350">
        <v>0</v>
      </c>
      <c r="E27" s="350">
        <f t="shared" si="0"/>
        <v>0</v>
      </c>
      <c r="F27" s="352"/>
    </row>
    <row r="28" spans="1:6" ht="14.65" customHeight="1">
      <c r="A28" s="352" t="s">
        <v>7766</v>
      </c>
      <c r="B28" s="349" t="s">
        <v>2999</v>
      </c>
      <c r="C28" s="350">
        <v>0</v>
      </c>
      <c r="E28" s="350">
        <f t="shared" si="0"/>
        <v>0</v>
      </c>
      <c r="F28" s="352"/>
    </row>
    <row r="29" spans="1:6" ht="14.65" customHeight="1">
      <c r="A29" s="352" t="s">
        <v>7767</v>
      </c>
      <c r="B29" s="349" t="s">
        <v>2999</v>
      </c>
      <c r="C29" s="350">
        <v>0</v>
      </c>
      <c r="E29" s="350">
        <f t="shared" si="0"/>
        <v>0</v>
      </c>
      <c r="F29" s="352"/>
    </row>
    <row r="30" spans="1:6" ht="14.65" customHeight="1">
      <c r="F30" s="352"/>
    </row>
    <row r="31" spans="1:6" ht="14.65" customHeight="1">
      <c r="A31" s="365"/>
      <c r="B31" s="366"/>
      <c r="C31" s="367"/>
      <c r="D31" s="367"/>
      <c r="E31" s="367"/>
      <c r="F31" s="365"/>
    </row>
    <row r="32" spans="1:6" ht="14.65" customHeight="1">
      <c r="A32" s="368"/>
      <c r="B32" s="359"/>
      <c r="C32" s="360"/>
      <c r="D32" s="361"/>
      <c r="E32" s="360"/>
      <c r="F32" s="368"/>
    </row>
    <row r="33" spans="1:6" ht="14.65" customHeight="1">
      <c r="A33" s="370" t="s">
        <v>7973</v>
      </c>
      <c r="B33" s="359"/>
      <c r="C33" s="360"/>
      <c r="D33" s="361"/>
      <c r="E33" s="382">
        <f>SUM(E36:E37)</f>
        <v>0</v>
      </c>
      <c r="F33" s="358" t="s">
        <v>7758</v>
      </c>
    </row>
    <row r="34" spans="1:6" ht="14.65" customHeight="1">
      <c r="A34" s="372"/>
      <c r="B34" s="359"/>
      <c r="C34" s="360"/>
      <c r="D34" s="361"/>
      <c r="E34" s="361"/>
      <c r="F34" s="358"/>
    </row>
    <row r="35" spans="1:6" ht="86.45" customHeight="1">
      <c r="A35" s="375" t="s">
        <v>7974</v>
      </c>
      <c r="B35" s="376" t="s">
        <v>7772</v>
      </c>
      <c r="C35" s="361">
        <v>2</v>
      </c>
      <c r="D35" s="361"/>
      <c r="E35" s="361">
        <f t="shared" ref="E35:E36" si="1">C35*D35</f>
        <v>0</v>
      </c>
      <c r="F35" s="423"/>
    </row>
    <row r="36" spans="1:6" ht="86.45" customHeight="1">
      <c r="A36" s="375" t="s">
        <v>7975</v>
      </c>
      <c r="B36" s="376" t="s">
        <v>7772</v>
      </c>
      <c r="C36" s="361">
        <v>1</v>
      </c>
      <c r="D36" s="361"/>
      <c r="E36" s="361">
        <f t="shared" si="1"/>
        <v>0</v>
      </c>
      <c r="F36" s="423"/>
    </row>
    <row r="37" spans="1:6" ht="14.65" customHeight="1">
      <c r="A37" s="424"/>
      <c r="B37" s="376"/>
      <c r="C37" s="361"/>
      <c r="D37" s="361"/>
      <c r="E37" s="361"/>
      <c r="F37" s="423"/>
    </row>
    <row r="38" spans="1:6" ht="3.4" customHeight="1">
      <c r="A38" s="378"/>
      <c r="B38" s="379"/>
      <c r="C38" s="380"/>
      <c r="D38" s="380"/>
      <c r="E38" s="380"/>
      <c r="F38" s="425"/>
    </row>
    <row r="39" spans="1:6" ht="14.65" customHeight="1">
      <c r="A39" s="375"/>
      <c r="B39" s="376"/>
      <c r="C39" s="361"/>
      <c r="D39" s="361"/>
      <c r="E39" s="361"/>
      <c r="F39" s="358"/>
    </row>
    <row r="40" spans="1:6" ht="14.65" customHeight="1">
      <c r="A40" s="370" t="s">
        <v>7976</v>
      </c>
      <c r="B40" s="359"/>
      <c r="C40" s="360"/>
      <c r="D40" s="361"/>
      <c r="E40" s="382">
        <f>SUM(E41:E85)</f>
        <v>0</v>
      </c>
      <c r="F40" s="358" t="s">
        <v>7758</v>
      </c>
    </row>
    <row r="41" spans="1:6" ht="14.65" customHeight="1">
      <c r="A41" s="358"/>
      <c r="B41" s="359"/>
      <c r="C41" s="360"/>
      <c r="D41" s="361"/>
      <c r="E41" s="382"/>
      <c r="F41" s="358"/>
    </row>
    <row r="42" spans="1:6" ht="14.65" customHeight="1">
      <c r="A42" s="375" t="s">
        <v>7977</v>
      </c>
      <c r="B42" s="376"/>
      <c r="C42" s="361"/>
      <c r="D42" s="361"/>
      <c r="E42" s="361"/>
      <c r="F42" s="358"/>
    </row>
    <row r="43" spans="1:6" ht="14.65" customHeight="1">
      <c r="A43" s="375" t="s">
        <v>7852</v>
      </c>
      <c r="B43" s="376" t="s">
        <v>243</v>
      </c>
      <c r="C43" s="361">
        <v>2</v>
      </c>
      <c r="D43" s="361"/>
      <c r="E43" s="361">
        <f t="shared" ref="E43:E45" si="2">C43*D43</f>
        <v>0</v>
      </c>
      <c r="F43" s="358"/>
    </row>
    <row r="44" spans="1:6" ht="14.65" customHeight="1">
      <c r="A44" s="375" t="s">
        <v>7853</v>
      </c>
      <c r="B44" s="376" t="s">
        <v>243</v>
      </c>
      <c r="C44" s="361">
        <v>33</v>
      </c>
      <c r="D44" s="361"/>
      <c r="E44" s="361">
        <f t="shared" si="2"/>
        <v>0</v>
      </c>
      <c r="F44" s="358"/>
    </row>
    <row r="45" spans="1:6" ht="14.65" customHeight="1">
      <c r="A45" s="375" t="s">
        <v>7854</v>
      </c>
      <c r="B45" s="376" t="s">
        <v>243</v>
      </c>
      <c r="C45" s="361">
        <v>4</v>
      </c>
      <c r="D45" s="361"/>
      <c r="E45" s="361">
        <f t="shared" si="2"/>
        <v>0</v>
      </c>
      <c r="F45" s="358"/>
    </row>
    <row r="46" spans="1:6" ht="14.65" customHeight="1">
      <c r="A46" s="375" t="s">
        <v>7978</v>
      </c>
      <c r="B46" s="376"/>
      <c r="C46" s="361"/>
      <c r="D46" s="361"/>
      <c r="E46" s="361"/>
      <c r="F46" s="358"/>
    </row>
    <row r="47" spans="1:6" ht="24.4" customHeight="1">
      <c r="A47" s="385" t="s">
        <v>7979</v>
      </c>
      <c r="B47" s="376"/>
      <c r="C47" s="361"/>
      <c r="D47" s="361"/>
      <c r="E47" s="361"/>
      <c r="F47" s="358"/>
    </row>
    <row r="48" spans="1:6" ht="14.65" customHeight="1">
      <c r="A48" s="375" t="s">
        <v>7874</v>
      </c>
      <c r="B48" s="376" t="s">
        <v>243</v>
      </c>
      <c r="C48" s="361">
        <v>1</v>
      </c>
      <c r="D48" s="361"/>
      <c r="E48" s="361">
        <f t="shared" ref="E48:E50" si="3">C48*D48</f>
        <v>0</v>
      </c>
      <c r="F48" s="358"/>
    </row>
    <row r="49" spans="1:6" ht="14.65" customHeight="1">
      <c r="A49" s="375" t="s">
        <v>7875</v>
      </c>
      <c r="B49" s="376" t="s">
        <v>243</v>
      </c>
      <c r="C49" s="361">
        <v>1</v>
      </c>
      <c r="D49" s="361"/>
      <c r="E49" s="361">
        <f t="shared" si="3"/>
        <v>0</v>
      </c>
      <c r="F49" s="358"/>
    </row>
    <row r="50" spans="1:6" ht="14.65" customHeight="1">
      <c r="A50" s="375" t="s">
        <v>7900</v>
      </c>
      <c r="B50" s="376" t="s">
        <v>243</v>
      </c>
      <c r="C50" s="361">
        <v>36</v>
      </c>
      <c r="D50" s="361"/>
      <c r="E50" s="361">
        <f t="shared" si="3"/>
        <v>0</v>
      </c>
      <c r="F50" s="358"/>
    </row>
    <row r="51" spans="1:6" ht="14.65" customHeight="1">
      <c r="A51" s="375"/>
      <c r="B51" s="376"/>
      <c r="C51" s="361"/>
      <c r="D51" s="361"/>
      <c r="E51" s="361"/>
      <c r="F51" s="358"/>
    </row>
    <row r="52" spans="1:6" ht="14.65" customHeight="1">
      <c r="A52" s="375" t="s">
        <v>7980</v>
      </c>
      <c r="B52" s="376"/>
      <c r="C52" s="361"/>
      <c r="D52" s="361"/>
      <c r="E52" s="361"/>
      <c r="F52" s="358"/>
    </row>
    <row r="53" spans="1:6" ht="14.65" customHeight="1">
      <c r="A53" s="375" t="s">
        <v>7981</v>
      </c>
      <c r="B53" s="376" t="s">
        <v>243</v>
      </c>
      <c r="C53" s="361">
        <v>5</v>
      </c>
      <c r="D53" s="361"/>
      <c r="E53" s="361">
        <f>C53*D53</f>
        <v>0</v>
      </c>
      <c r="F53" s="358"/>
    </row>
    <row r="54" spans="1:6" ht="14.65" customHeight="1">
      <c r="A54" s="375"/>
      <c r="B54" s="376"/>
      <c r="C54" s="361"/>
      <c r="D54" s="361"/>
      <c r="E54" s="361"/>
      <c r="F54" s="358"/>
    </row>
    <row r="55" spans="1:6" ht="14.65" customHeight="1">
      <c r="A55" s="375" t="s">
        <v>7982</v>
      </c>
      <c r="B55" s="376" t="s">
        <v>7772</v>
      </c>
      <c r="C55" s="361">
        <v>8</v>
      </c>
      <c r="D55" s="361"/>
      <c r="E55" s="361">
        <f>C55*D55</f>
        <v>0</v>
      </c>
      <c r="F55" s="358"/>
    </row>
    <row r="56" spans="1:6" ht="14.65" customHeight="1">
      <c r="A56" s="375"/>
      <c r="B56" s="376"/>
      <c r="C56" s="361"/>
      <c r="D56" s="361"/>
      <c r="E56" s="361"/>
      <c r="F56" s="358"/>
    </row>
    <row r="57" spans="1:6" ht="14.65" customHeight="1">
      <c r="A57" s="375" t="s">
        <v>7983</v>
      </c>
      <c r="B57" s="376" t="s">
        <v>7772</v>
      </c>
      <c r="C57" s="361">
        <v>2</v>
      </c>
      <c r="D57" s="361"/>
      <c r="E57" s="361">
        <f>C57*D57</f>
        <v>0</v>
      </c>
      <c r="F57" s="358"/>
    </row>
    <row r="58" spans="1:6" ht="14.65" customHeight="1">
      <c r="A58" s="375"/>
      <c r="B58" s="376"/>
      <c r="C58" s="361"/>
      <c r="D58" s="361"/>
      <c r="E58" s="361"/>
      <c r="F58" s="358"/>
    </row>
    <row r="59" spans="1:6" ht="14.65" customHeight="1">
      <c r="A59" s="358" t="s">
        <v>7984</v>
      </c>
      <c r="B59" s="376" t="s">
        <v>243</v>
      </c>
      <c r="C59" s="361">
        <v>8</v>
      </c>
      <c r="D59" s="361"/>
      <c r="E59" s="361">
        <f>C59*D59</f>
        <v>0</v>
      </c>
      <c r="F59" s="358"/>
    </row>
    <row r="60" spans="1:6" ht="14.65" customHeight="1">
      <c r="A60" s="358"/>
      <c r="B60" s="376"/>
      <c r="C60" s="361"/>
      <c r="D60" s="361"/>
      <c r="E60" s="361"/>
      <c r="F60" s="358"/>
    </row>
    <row r="61" spans="1:6" ht="14.65" customHeight="1">
      <c r="A61" s="358" t="s">
        <v>7985</v>
      </c>
      <c r="B61" s="376"/>
      <c r="C61" s="361"/>
      <c r="D61" s="361"/>
      <c r="E61" s="361"/>
      <c r="F61" s="358"/>
    </row>
    <row r="62" spans="1:6" ht="14.65" customHeight="1">
      <c r="A62" s="358" t="s">
        <v>7986</v>
      </c>
      <c r="B62" s="376" t="s">
        <v>7772</v>
      </c>
      <c r="C62" s="361">
        <v>20</v>
      </c>
      <c r="D62" s="361"/>
      <c r="E62" s="361">
        <f>C62*D62</f>
        <v>0</v>
      </c>
      <c r="F62" s="358"/>
    </row>
    <row r="63" spans="1:6" ht="14.65" customHeight="1">
      <c r="A63" s="358" t="s">
        <v>7978</v>
      </c>
      <c r="B63" s="376"/>
      <c r="C63" s="361"/>
      <c r="D63" s="361"/>
      <c r="E63" s="361"/>
      <c r="F63" s="358"/>
    </row>
    <row r="64" spans="1:6" ht="24.4" customHeight="1">
      <c r="A64" s="386" t="s">
        <v>7987</v>
      </c>
      <c r="B64" s="376" t="s">
        <v>7772</v>
      </c>
      <c r="C64" s="361">
        <v>1</v>
      </c>
      <c r="D64" s="361"/>
      <c r="E64" s="361">
        <f>C64*D64</f>
        <v>0</v>
      </c>
      <c r="F64" s="358"/>
    </row>
    <row r="65" spans="1:6" ht="14.65" customHeight="1">
      <c r="A65" s="386"/>
      <c r="B65" s="376"/>
      <c r="C65" s="361"/>
      <c r="D65" s="361"/>
      <c r="E65" s="361"/>
      <c r="F65" s="358"/>
    </row>
    <row r="66" spans="1:6" ht="24.4" customHeight="1">
      <c r="A66" s="375" t="s">
        <v>7988</v>
      </c>
      <c r="B66" s="376"/>
      <c r="C66" s="361"/>
      <c r="D66" s="361"/>
      <c r="E66" s="361"/>
      <c r="F66" s="358"/>
    </row>
    <row r="67" spans="1:6" ht="14.65" customHeight="1">
      <c r="A67" s="375" t="s">
        <v>7852</v>
      </c>
      <c r="B67" s="376" t="s">
        <v>7772</v>
      </c>
      <c r="C67" s="361">
        <v>3</v>
      </c>
      <c r="D67" s="361"/>
      <c r="E67" s="361">
        <f>C67*D67</f>
        <v>0</v>
      </c>
      <c r="F67" s="358"/>
    </row>
    <row r="68" spans="1:6" ht="14.65" customHeight="1">
      <c r="A68" s="358" t="s">
        <v>7978</v>
      </c>
      <c r="B68" s="376"/>
      <c r="C68" s="361"/>
      <c r="D68" s="361"/>
      <c r="E68" s="361"/>
      <c r="F68" s="358"/>
    </row>
    <row r="69" spans="1:6" ht="14.65" customHeight="1">
      <c r="A69" s="358" t="s">
        <v>7989</v>
      </c>
      <c r="B69" s="376" t="s">
        <v>7772</v>
      </c>
      <c r="C69" s="361">
        <v>3</v>
      </c>
      <c r="D69" s="361"/>
      <c r="E69" s="361">
        <f>C69*D69</f>
        <v>0</v>
      </c>
      <c r="F69" s="358"/>
    </row>
    <row r="70" spans="1:6" ht="14.65" customHeight="1">
      <c r="A70" s="358"/>
      <c r="B70" s="376"/>
      <c r="C70" s="361"/>
      <c r="D70" s="361"/>
      <c r="E70" s="361"/>
      <c r="F70" s="358"/>
    </row>
    <row r="71" spans="1:6" ht="14.65" customHeight="1">
      <c r="A71" s="386" t="s">
        <v>7990</v>
      </c>
      <c r="B71" s="376" t="s">
        <v>7772</v>
      </c>
      <c r="C71" s="361">
        <v>2</v>
      </c>
      <c r="D71" s="361"/>
      <c r="E71" s="361">
        <f>C71*D71</f>
        <v>0</v>
      </c>
      <c r="F71" s="358"/>
    </row>
    <row r="72" spans="1:6" ht="14.65" customHeight="1">
      <c r="A72" s="358"/>
      <c r="B72" s="376"/>
      <c r="C72" s="361"/>
      <c r="D72" s="361"/>
      <c r="E72" s="361"/>
      <c r="F72" s="358"/>
    </row>
    <row r="73" spans="1:6" ht="14.65" customHeight="1">
      <c r="A73" s="386" t="s">
        <v>7991</v>
      </c>
      <c r="B73" s="376" t="s">
        <v>7772</v>
      </c>
      <c r="C73" s="361">
        <v>1</v>
      </c>
      <c r="D73" s="361"/>
      <c r="E73" s="361">
        <f>C73*D73</f>
        <v>0</v>
      </c>
      <c r="F73" s="358"/>
    </row>
    <row r="74" spans="1:6" ht="14.65" customHeight="1">
      <c r="A74" s="358"/>
      <c r="B74" s="376"/>
      <c r="C74" s="361"/>
      <c r="D74" s="361"/>
      <c r="E74" s="361"/>
      <c r="F74" s="358"/>
    </row>
    <row r="75" spans="1:6" ht="24.4" customHeight="1">
      <c r="A75" s="386" t="s">
        <v>7992</v>
      </c>
      <c r="B75" s="376" t="s">
        <v>7772</v>
      </c>
      <c r="C75" s="361">
        <v>1</v>
      </c>
      <c r="D75" s="361"/>
      <c r="E75" s="361">
        <f>C75*D75</f>
        <v>0</v>
      </c>
      <c r="F75" s="358"/>
    </row>
    <row r="76" spans="1:6" ht="14.65" customHeight="1">
      <c r="A76" s="358"/>
      <c r="B76" s="376"/>
      <c r="C76" s="361"/>
      <c r="D76" s="361"/>
      <c r="E76" s="361"/>
      <c r="F76" s="358"/>
    </row>
    <row r="77" spans="1:6" ht="14.65" customHeight="1">
      <c r="A77" s="358" t="s">
        <v>7993</v>
      </c>
      <c r="B77" s="376"/>
      <c r="C77" s="361"/>
      <c r="D77" s="361"/>
      <c r="E77" s="361"/>
      <c r="F77" s="358"/>
    </row>
    <row r="78" spans="1:6" ht="14.65" customHeight="1">
      <c r="A78" s="358" t="s">
        <v>7852</v>
      </c>
      <c r="B78" s="376" t="s">
        <v>7772</v>
      </c>
      <c r="C78" s="361">
        <v>2</v>
      </c>
      <c r="D78" s="361"/>
      <c r="E78" s="361">
        <f t="shared" ref="E78:E80" si="4">C78*D78</f>
        <v>0</v>
      </c>
      <c r="F78" s="358"/>
    </row>
    <row r="79" spans="1:6" ht="14.65" customHeight="1">
      <c r="A79" s="358" t="s">
        <v>7854</v>
      </c>
      <c r="B79" s="376" t="s">
        <v>7772</v>
      </c>
      <c r="C79" s="361">
        <v>2</v>
      </c>
      <c r="D79" s="361"/>
      <c r="E79" s="361">
        <f t="shared" si="4"/>
        <v>0</v>
      </c>
      <c r="F79" s="358"/>
    </row>
    <row r="80" spans="1:6" ht="14.65" customHeight="1">
      <c r="A80" s="358" t="s">
        <v>7994</v>
      </c>
      <c r="B80" s="376" t="s">
        <v>7772</v>
      </c>
      <c r="C80" s="361">
        <v>2</v>
      </c>
      <c r="D80" s="361"/>
      <c r="E80" s="361">
        <f t="shared" si="4"/>
        <v>0</v>
      </c>
      <c r="F80" s="358"/>
    </row>
    <row r="81" spans="1:6" ht="14.65" customHeight="1">
      <c r="A81" s="358"/>
      <c r="B81" s="376"/>
      <c r="C81" s="361"/>
      <c r="D81" s="361"/>
      <c r="E81" s="361"/>
      <c r="F81" s="358"/>
    </row>
    <row r="82" spans="1:6" ht="14.65" customHeight="1">
      <c r="A82" s="358" t="s">
        <v>7995</v>
      </c>
      <c r="B82" s="376" t="s">
        <v>243</v>
      </c>
      <c r="C82" s="361">
        <f>SUM(C43:C50)</f>
        <v>77</v>
      </c>
      <c r="D82" s="361"/>
      <c r="E82" s="361">
        <f>C82*D82</f>
        <v>0</v>
      </c>
      <c r="F82" s="358"/>
    </row>
    <row r="83" spans="1:6" ht="14.65" customHeight="1">
      <c r="A83" s="358"/>
      <c r="B83" s="376"/>
      <c r="C83" s="361"/>
      <c r="D83" s="361"/>
      <c r="E83" s="361"/>
      <c r="F83" s="358"/>
    </row>
    <row r="84" spans="1:6" ht="14.65" customHeight="1">
      <c r="A84" s="358" t="s">
        <v>7996</v>
      </c>
      <c r="B84" s="376" t="s">
        <v>243</v>
      </c>
      <c r="C84" s="361">
        <f>C82</f>
        <v>77</v>
      </c>
      <c r="D84" s="361"/>
      <c r="E84" s="361">
        <f>C84*D84</f>
        <v>0</v>
      </c>
      <c r="F84" s="358"/>
    </row>
    <row r="85" spans="1:6" ht="14.65" customHeight="1">
      <c r="A85" s="368"/>
      <c r="B85" s="359"/>
      <c r="C85" s="360"/>
      <c r="D85" s="361"/>
      <c r="E85" s="361"/>
      <c r="F85" s="358"/>
    </row>
    <row r="86" spans="1:6" ht="3.4" customHeight="1">
      <c r="A86" s="378"/>
      <c r="B86" s="379"/>
      <c r="C86" s="380"/>
      <c r="D86" s="380"/>
      <c r="E86" s="380"/>
      <c r="F86" s="425"/>
    </row>
    <row r="87" spans="1:6" ht="14.65" customHeight="1">
      <c r="A87" s="375"/>
      <c r="B87" s="376"/>
      <c r="C87" s="361"/>
      <c r="D87" s="361"/>
      <c r="E87" s="361"/>
      <c r="F87" s="358"/>
    </row>
    <row r="88" spans="1:6" ht="14.65" customHeight="1">
      <c r="A88" s="370" t="s">
        <v>7997</v>
      </c>
      <c r="B88" s="359"/>
      <c r="C88" s="360"/>
      <c r="D88" s="361"/>
      <c r="E88" s="382">
        <f>SUM(E90:E93)</f>
        <v>0</v>
      </c>
      <c r="F88" s="358" t="s">
        <v>7758</v>
      </c>
    </row>
    <row r="89" spans="1:6" ht="14.65" customHeight="1">
      <c r="A89" s="375"/>
      <c r="B89" s="376"/>
      <c r="C89" s="361"/>
      <c r="D89" s="361"/>
      <c r="E89" s="361"/>
      <c r="F89" s="358"/>
    </row>
    <row r="90" spans="1:6" ht="24.4" customHeight="1">
      <c r="A90" s="395" t="s">
        <v>7998</v>
      </c>
      <c r="B90" s="426" t="s">
        <v>7999</v>
      </c>
      <c r="C90" s="427">
        <f>C59*(0.035*4+0.003*2)</f>
        <v>1.1680000000000001</v>
      </c>
      <c r="D90" s="352"/>
      <c r="E90" s="361">
        <f>C90*D90</f>
        <v>0</v>
      </c>
      <c r="F90" s="394"/>
    </row>
    <row r="91" spans="1:6" ht="14.65" customHeight="1">
      <c r="A91" s="428"/>
      <c r="C91" s="352"/>
      <c r="D91" s="352"/>
      <c r="E91" s="394"/>
      <c r="F91" s="394"/>
    </row>
    <row r="92" spans="1:6" ht="24.4" customHeight="1">
      <c r="A92" s="395" t="s">
        <v>8000</v>
      </c>
      <c r="B92" s="349" t="s">
        <v>243</v>
      </c>
      <c r="C92" s="429">
        <f>C82</f>
        <v>77</v>
      </c>
      <c r="D92" s="352"/>
      <c r="E92" s="361">
        <f>C92*D92</f>
        <v>0</v>
      </c>
      <c r="F92" s="394"/>
    </row>
    <row r="93" spans="1:6" ht="14.65" customHeight="1">
      <c r="A93" s="428"/>
      <c r="C93" s="352"/>
      <c r="D93" s="352"/>
      <c r="E93" s="361"/>
      <c r="F93" s="394"/>
    </row>
    <row r="94" spans="1:6" ht="3.4" customHeight="1">
      <c r="A94" s="378"/>
      <c r="B94" s="379"/>
      <c r="C94" s="380"/>
      <c r="D94" s="380"/>
      <c r="E94" s="380"/>
      <c r="F94" s="425"/>
    </row>
    <row r="95" spans="1:6" ht="14.65" customHeight="1">
      <c r="C95" s="352"/>
      <c r="D95" s="352"/>
      <c r="E95" s="361"/>
      <c r="F95" s="394"/>
    </row>
    <row r="96" spans="1:6" ht="14.65" customHeight="1">
      <c r="A96" s="370" t="s">
        <v>8001</v>
      </c>
      <c r="C96" s="352"/>
      <c r="D96" s="352"/>
      <c r="E96" s="382">
        <f>SUM(E98:E103)</f>
        <v>0</v>
      </c>
      <c r="F96" s="358" t="s">
        <v>7758</v>
      </c>
    </row>
    <row r="97" spans="1:6" ht="14.65" customHeight="1">
      <c r="A97" s="368"/>
      <c r="B97" s="359"/>
      <c r="C97" s="360"/>
      <c r="D97" s="352"/>
      <c r="E97" s="394"/>
      <c r="F97" s="394"/>
    </row>
    <row r="98" spans="1:6" ht="24.4" customHeight="1">
      <c r="A98" s="375" t="s">
        <v>8002</v>
      </c>
      <c r="B98" s="376" t="s">
        <v>7772</v>
      </c>
      <c r="C98" s="361">
        <v>8</v>
      </c>
      <c r="D98" s="361"/>
      <c r="E98" s="361">
        <f>C98*D98</f>
        <v>0</v>
      </c>
      <c r="F98" s="358"/>
    </row>
    <row r="99" spans="1:6" ht="14.65" customHeight="1">
      <c r="A99" s="375"/>
      <c r="B99" s="376"/>
      <c r="C99" s="361"/>
      <c r="D99" s="361"/>
      <c r="E99" s="361"/>
      <c r="F99" s="358"/>
    </row>
    <row r="100" spans="1:6" ht="14.65" customHeight="1">
      <c r="A100" s="358" t="s">
        <v>8003</v>
      </c>
      <c r="B100" s="376" t="s">
        <v>7772</v>
      </c>
      <c r="C100" s="361">
        <v>8</v>
      </c>
      <c r="D100" s="361"/>
      <c r="E100" s="361">
        <f>C100*D100</f>
        <v>0</v>
      </c>
      <c r="F100" s="358"/>
    </row>
    <row r="101" spans="1:6" ht="14.65" customHeight="1">
      <c r="A101" s="358"/>
      <c r="B101" s="376"/>
      <c r="C101" s="361"/>
      <c r="D101" s="361"/>
      <c r="E101" s="361"/>
      <c r="F101" s="358"/>
    </row>
    <row r="102" spans="1:6" ht="14.65" customHeight="1">
      <c r="A102" s="358" t="s">
        <v>8004</v>
      </c>
      <c r="B102" s="376" t="s">
        <v>8005</v>
      </c>
      <c r="C102" s="361">
        <v>1</v>
      </c>
      <c r="D102" s="361"/>
      <c r="E102" s="361">
        <f>C102*D102</f>
        <v>0</v>
      </c>
      <c r="F102" s="358"/>
    </row>
    <row r="103" spans="1:6" ht="14.65" customHeight="1">
      <c r="A103" s="394"/>
      <c r="B103" s="400"/>
      <c r="C103" s="401"/>
      <c r="D103" s="352"/>
      <c r="E103" s="394"/>
      <c r="F103" s="394"/>
    </row>
    <row r="104" spans="1:6" ht="3.4" customHeight="1">
      <c r="A104" s="378"/>
      <c r="B104" s="379"/>
      <c r="C104" s="380"/>
      <c r="D104" s="380"/>
      <c r="E104" s="380"/>
      <c r="F104" s="425"/>
    </row>
    <row r="105" spans="1:6" ht="14.65" customHeight="1">
      <c r="A105" s="394"/>
      <c r="B105" s="400"/>
      <c r="C105" s="401"/>
      <c r="D105" s="352"/>
      <c r="E105" s="394"/>
      <c r="F105" s="394"/>
    </row>
    <row r="106" spans="1:6" ht="14.65" customHeight="1">
      <c r="A106" s="370" t="s">
        <v>8006</v>
      </c>
      <c r="D106" s="352"/>
      <c r="E106" s="407">
        <f>SUM(E108:E108)</f>
        <v>0</v>
      </c>
      <c r="F106" s="352" t="s">
        <v>7758</v>
      </c>
    </row>
    <row r="107" spans="1:6" ht="14.65" customHeight="1">
      <c r="A107" s="402"/>
      <c r="D107" s="352"/>
      <c r="F107" s="352"/>
    </row>
    <row r="108" spans="1:6" ht="24.4" customHeight="1">
      <c r="A108" s="386" t="s">
        <v>8007</v>
      </c>
      <c r="B108" s="349" t="s">
        <v>7772</v>
      </c>
      <c r="C108" s="350">
        <v>1</v>
      </c>
      <c r="D108" s="352"/>
      <c r="E108" s="361">
        <f>C108*D108</f>
        <v>0</v>
      </c>
      <c r="F108" s="352"/>
    </row>
    <row r="109" spans="1:6" ht="12.75" customHeight="1">
      <c r="D109" s="352"/>
      <c r="E109" s="361"/>
      <c r="F109" s="352"/>
    </row>
    <row r="110" spans="1:6" ht="3.4" customHeight="1">
      <c r="A110" s="378"/>
      <c r="B110" s="379"/>
      <c r="C110" s="380"/>
      <c r="D110" s="380"/>
      <c r="E110" s="380"/>
      <c r="F110" s="381"/>
    </row>
    <row r="111" spans="1:6" ht="12.75" customHeight="1">
      <c r="A111" s="368"/>
      <c r="B111" s="359"/>
      <c r="C111" s="368"/>
      <c r="F111" s="352"/>
    </row>
    <row r="112" spans="1:6" ht="12.75" customHeight="1">
      <c r="A112" s="403" t="s">
        <v>8008</v>
      </c>
      <c r="B112" s="376"/>
      <c r="C112" s="375"/>
      <c r="E112" s="407">
        <f>SUM(E113:E117)</f>
        <v>0</v>
      </c>
      <c r="F112" s="352" t="s">
        <v>7758</v>
      </c>
    </row>
    <row r="113" spans="1:6" ht="12.75" customHeight="1">
      <c r="A113" s="370"/>
      <c r="B113" s="359"/>
      <c r="C113" s="368"/>
      <c r="E113" s="407"/>
      <c r="F113" s="352"/>
    </row>
    <row r="114" spans="1:6" ht="12.75" customHeight="1">
      <c r="A114" s="358" t="s">
        <v>8009</v>
      </c>
      <c r="B114" s="376" t="s">
        <v>8005</v>
      </c>
      <c r="C114" s="358">
        <v>1</v>
      </c>
      <c r="E114" s="361">
        <f>C114*D114</f>
        <v>0</v>
      </c>
      <c r="F114" s="352"/>
    </row>
    <row r="115" spans="1:6" ht="12.75" customHeight="1">
      <c r="A115" s="370"/>
      <c r="B115" s="376"/>
      <c r="C115" s="358"/>
      <c r="E115" s="407"/>
      <c r="F115" s="352"/>
    </row>
    <row r="116" spans="1:6" ht="12.75" customHeight="1">
      <c r="A116" s="358" t="s">
        <v>8010</v>
      </c>
      <c r="B116" s="376" t="s">
        <v>8005</v>
      </c>
      <c r="C116" s="358">
        <v>1</v>
      </c>
      <c r="E116" s="361">
        <f>C116*D116</f>
        <v>0</v>
      </c>
      <c r="F116" s="352"/>
    </row>
    <row r="117" spans="1:6" ht="12.75" customHeight="1">
      <c r="A117" s="403"/>
      <c r="B117" s="376"/>
      <c r="C117" s="375"/>
      <c r="E117" s="407"/>
      <c r="F117" s="352"/>
    </row>
    <row r="118" spans="1:6" ht="14.65" customHeight="1">
      <c r="A118" s="595" t="s">
        <v>8011</v>
      </c>
      <c r="B118" s="595"/>
      <c r="C118" s="595"/>
      <c r="D118" s="595"/>
      <c r="E118" s="595"/>
      <c r="F118" s="595"/>
    </row>
    <row r="119" spans="1:6" ht="24.4" customHeight="1">
      <c r="A119" s="600" t="s">
        <v>8012</v>
      </c>
      <c r="B119" s="600"/>
      <c r="C119" s="600"/>
      <c r="D119" s="600"/>
      <c r="E119" s="600"/>
      <c r="F119" s="600"/>
    </row>
    <row r="120" spans="1:6" ht="12.75" customHeight="1">
      <c r="A120" s="601" t="s">
        <v>7968</v>
      </c>
      <c r="B120" s="601"/>
      <c r="C120" s="601"/>
      <c r="D120" s="601"/>
      <c r="E120" s="601"/>
      <c r="F120" s="601"/>
    </row>
  </sheetData>
  <sheetProtection selectLockedCells="1" selectUnlockedCells="1"/>
  <mergeCells count="11">
    <mergeCell ref="A6:F6"/>
    <mergeCell ref="A1:F1"/>
    <mergeCell ref="A2:F2"/>
    <mergeCell ref="A3:F3"/>
    <mergeCell ref="A4:F4"/>
    <mergeCell ref="A5:F5"/>
    <mergeCell ref="A7:F7"/>
    <mergeCell ref="A8:F8"/>
    <mergeCell ref="A118:F118"/>
    <mergeCell ref="A119:F119"/>
    <mergeCell ref="A120:F120"/>
  </mergeCells>
  <pageMargins left="0.74236111111111114" right="0.37361111111111112" top="0.91874999999999996" bottom="0.74930555555555545" header="0.51180555555555551" footer="0.51180555555555551"/>
  <pageSetup paperSize="9" firstPageNumber="0" orientation="portrait" horizontalDpi="300" verticalDpi="300" r:id="rId1"/>
  <headerFooter alignWithMargins="0">
    <oddHeader>&amp;LDPS&amp;RVýkaz prací, seznam zařízení a materiálu</oddHeader>
    <oddFooter>&amp;LIng. Jan Špingl&amp;C-&amp;P-&amp;Rcelkem &amp;N stránek</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K421"/>
  <sheetViews>
    <sheetView view="pageBreakPreview" topLeftCell="A34" zoomScale="60" zoomScaleNormal="100" workbookViewId="0">
      <selection activeCell="X96" sqref="X96"/>
    </sheetView>
  </sheetViews>
  <sheetFormatPr defaultRowHeight="14.25"/>
  <cols>
    <col min="1" max="1" width="9" style="430" customWidth="1"/>
    <col min="2" max="2" width="8.83203125" style="430" customWidth="1"/>
    <col min="3" max="3" width="41.83203125" style="430" customWidth="1"/>
    <col min="4" max="4" width="5.83203125" style="430" customWidth="1"/>
    <col min="5" max="5" width="13" style="430" customWidth="1"/>
    <col min="6" max="6" width="14" style="430" customWidth="1"/>
    <col min="7" max="7" width="16" style="430" customWidth="1"/>
    <col min="8" max="8" width="15.6640625" style="430" customWidth="1"/>
    <col min="9" max="9" width="15.83203125" style="430" customWidth="1"/>
    <col min="10" max="10" width="3.5" style="430" customWidth="1"/>
    <col min="11" max="11" width="0.33203125" style="430" customWidth="1"/>
    <col min="12" max="1025" width="10.6640625" style="430" customWidth="1"/>
    <col min="1026" max="1026" width="12" style="533" customWidth="1"/>
    <col min="1027" max="16384" width="9.33203125" style="533"/>
  </cols>
  <sheetData>
    <row r="1" spans="1:12">
      <c r="A1" s="602"/>
      <c r="B1" s="602"/>
      <c r="C1" s="602"/>
      <c r="D1" s="602"/>
      <c r="E1" s="602"/>
      <c r="F1" s="602"/>
      <c r="G1" s="602"/>
      <c r="H1" s="602"/>
      <c r="I1" s="602"/>
      <c r="J1" s="602"/>
      <c r="K1" s="602"/>
    </row>
    <row r="2" spans="1:12" ht="47.25">
      <c r="A2" s="431"/>
      <c r="B2" s="431"/>
      <c r="C2" s="432" t="s">
        <v>8013</v>
      </c>
      <c r="D2" s="431"/>
      <c r="E2" s="431"/>
      <c r="F2" s="431"/>
      <c r="G2" s="431"/>
      <c r="H2" s="431"/>
      <c r="I2" s="431"/>
    </row>
    <row r="3" spans="1:12" ht="24">
      <c r="A3" s="433" t="s">
        <v>7769</v>
      </c>
      <c r="B3" s="433" t="s">
        <v>8014</v>
      </c>
      <c r="C3" s="433" t="s">
        <v>8015</v>
      </c>
      <c r="D3" s="433" t="s">
        <v>7772</v>
      </c>
      <c r="E3" s="434" t="s">
        <v>8016</v>
      </c>
      <c r="F3" s="435" t="s">
        <v>139</v>
      </c>
      <c r="G3" s="435" t="s">
        <v>8017</v>
      </c>
      <c r="H3" s="435" t="s">
        <v>8018</v>
      </c>
      <c r="I3" s="435" t="s">
        <v>8019</v>
      </c>
    </row>
    <row r="4" spans="1:12">
      <c r="A4" s="436"/>
      <c r="B4" s="436"/>
      <c r="C4" s="436"/>
      <c r="D4" s="436"/>
      <c r="E4" s="437"/>
      <c r="F4" s="438"/>
      <c r="G4" s="438"/>
      <c r="H4" s="438"/>
      <c r="I4" s="438"/>
    </row>
    <row r="5" spans="1:12">
      <c r="A5" s="439"/>
      <c r="B5" s="440"/>
      <c r="C5" s="441" t="s">
        <v>8020</v>
      </c>
      <c r="D5" s="442"/>
      <c r="E5" s="443"/>
      <c r="F5" s="444"/>
      <c r="G5" s="444"/>
      <c r="H5" s="444"/>
      <c r="I5" s="444"/>
    </row>
    <row r="6" spans="1:12">
      <c r="A6" s="439"/>
      <c r="B6" s="445"/>
      <c r="C6" s="446"/>
      <c r="D6" s="442"/>
      <c r="E6" s="443"/>
      <c r="F6" s="444"/>
      <c r="G6" s="444"/>
      <c r="H6" s="444"/>
      <c r="I6" s="444"/>
    </row>
    <row r="7" spans="1:12" ht="24">
      <c r="A7" s="439" t="s">
        <v>8021</v>
      </c>
      <c r="B7" s="447" t="s">
        <v>8022</v>
      </c>
      <c r="C7" s="448" t="s">
        <v>8023</v>
      </c>
      <c r="D7" s="449">
        <v>1</v>
      </c>
      <c r="E7" s="450"/>
      <c r="F7" s="451"/>
      <c r="G7" s="452">
        <f t="shared" ref="G7:G30" si="0">SUM(D7*E7)</f>
        <v>0</v>
      </c>
      <c r="H7" s="452">
        <f t="shared" ref="H7:H34" si="1">D7*F7</f>
        <v>0</v>
      </c>
      <c r="I7" s="452">
        <f t="shared" ref="I7:I34" si="2">G7+H7</f>
        <v>0</v>
      </c>
      <c r="L7" s="453"/>
    </row>
    <row r="8" spans="1:12" ht="24">
      <c r="A8" s="439"/>
      <c r="B8" s="454"/>
      <c r="C8" s="455" t="s">
        <v>8024</v>
      </c>
      <c r="D8" s="456">
        <v>3</v>
      </c>
      <c r="E8" s="450"/>
      <c r="F8" s="451"/>
      <c r="G8" s="452">
        <f t="shared" ref="G8:G9" si="3">SUM(D8*E8)</f>
        <v>0</v>
      </c>
      <c r="H8" s="452">
        <f t="shared" si="1"/>
        <v>0</v>
      </c>
      <c r="I8" s="452">
        <f t="shared" si="2"/>
        <v>0</v>
      </c>
      <c r="L8" s="453"/>
    </row>
    <row r="9" spans="1:12">
      <c r="A9" s="439"/>
      <c r="B9" s="447" t="s">
        <v>8022</v>
      </c>
      <c r="C9" s="455" t="s">
        <v>8025</v>
      </c>
      <c r="D9" s="457">
        <v>1</v>
      </c>
      <c r="E9" s="450"/>
      <c r="F9" s="451"/>
      <c r="G9" s="452">
        <f t="shared" si="3"/>
        <v>0</v>
      </c>
      <c r="H9" s="452">
        <f t="shared" si="1"/>
        <v>0</v>
      </c>
      <c r="I9" s="452">
        <f t="shared" si="2"/>
        <v>0</v>
      </c>
      <c r="L9" s="453"/>
    </row>
    <row r="10" spans="1:12" ht="25.5">
      <c r="A10" s="458"/>
      <c r="B10" s="459"/>
      <c r="C10" s="460" t="s">
        <v>8026</v>
      </c>
      <c r="D10" s="461"/>
      <c r="E10" s="450"/>
      <c r="F10" s="451"/>
      <c r="G10" s="452">
        <f t="shared" si="0"/>
        <v>0</v>
      </c>
      <c r="H10" s="452">
        <f t="shared" si="1"/>
        <v>0</v>
      </c>
      <c r="I10" s="452">
        <f t="shared" si="2"/>
        <v>0</v>
      </c>
      <c r="L10" s="453"/>
    </row>
    <row r="11" spans="1:12">
      <c r="A11" s="462"/>
      <c r="B11" s="463"/>
      <c r="C11" s="460"/>
      <c r="D11" s="464"/>
      <c r="E11" s="465"/>
      <c r="F11" s="451"/>
      <c r="G11" s="452">
        <f t="shared" si="0"/>
        <v>0</v>
      </c>
      <c r="H11" s="452">
        <f t="shared" si="1"/>
        <v>0</v>
      </c>
      <c r="I11" s="452">
        <f t="shared" si="2"/>
        <v>0</v>
      </c>
      <c r="L11" s="453"/>
    </row>
    <row r="12" spans="1:12" ht="36">
      <c r="A12" s="439" t="s">
        <v>8027</v>
      </c>
      <c r="B12" s="466" t="s">
        <v>8028</v>
      </c>
      <c r="C12" s="467" t="s">
        <v>8029</v>
      </c>
      <c r="D12" s="468">
        <v>1</v>
      </c>
      <c r="E12" s="450"/>
      <c r="F12" s="451"/>
      <c r="G12" s="452">
        <f t="shared" si="0"/>
        <v>0</v>
      </c>
      <c r="H12" s="452">
        <f t="shared" si="1"/>
        <v>0</v>
      </c>
      <c r="I12" s="452">
        <f t="shared" si="2"/>
        <v>0</v>
      </c>
      <c r="L12" s="453"/>
    </row>
    <row r="13" spans="1:12" ht="25.5">
      <c r="A13" s="439" t="s">
        <v>8030</v>
      </c>
      <c r="B13" s="466" t="s">
        <v>8028</v>
      </c>
      <c r="C13" s="469" t="s">
        <v>8031</v>
      </c>
      <c r="D13" s="468">
        <v>1</v>
      </c>
      <c r="E13" s="450"/>
      <c r="F13" s="451"/>
      <c r="G13" s="452">
        <f t="shared" si="0"/>
        <v>0</v>
      </c>
      <c r="H13" s="452">
        <f t="shared" si="1"/>
        <v>0</v>
      </c>
      <c r="I13" s="452">
        <f t="shared" si="2"/>
        <v>0</v>
      </c>
      <c r="L13" s="453"/>
    </row>
    <row r="14" spans="1:12" ht="51">
      <c r="A14" s="439"/>
      <c r="B14" s="466" t="s">
        <v>8028</v>
      </c>
      <c r="C14" s="470" t="s">
        <v>8032</v>
      </c>
      <c r="D14" s="468">
        <v>25</v>
      </c>
      <c r="E14" s="450"/>
      <c r="F14" s="451"/>
      <c r="G14" s="452">
        <f t="shared" ref="G14:G15" si="4">SUM(D14*E14)</f>
        <v>0</v>
      </c>
      <c r="H14" s="452">
        <f t="shared" si="1"/>
        <v>0</v>
      </c>
      <c r="I14" s="452">
        <f t="shared" si="2"/>
        <v>0</v>
      </c>
      <c r="L14" s="453"/>
    </row>
    <row r="15" spans="1:12" ht="25.5">
      <c r="A15" s="439"/>
      <c r="B15" s="459" t="s">
        <v>8033</v>
      </c>
      <c r="C15" s="471" t="s">
        <v>8034</v>
      </c>
      <c r="D15" s="468">
        <v>1</v>
      </c>
      <c r="E15" s="450"/>
      <c r="F15" s="451"/>
      <c r="G15" s="452">
        <f t="shared" si="4"/>
        <v>0</v>
      </c>
      <c r="H15" s="452">
        <f t="shared" si="1"/>
        <v>0</v>
      </c>
      <c r="I15" s="452">
        <f t="shared" si="2"/>
        <v>0</v>
      </c>
      <c r="L15" s="453" t="s">
        <v>8035</v>
      </c>
    </row>
    <row r="16" spans="1:12">
      <c r="A16" s="439"/>
      <c r="B16" s="459"/>
      <c r="C16" s="467"/>
      <c r="D16" s="468"/>
      <c r="E16" s="450"/>
      <c r="F16" s="451"/>
      <c r="G16" s="452"/>
      <c r="H16" s="452"/>
      <c r="I16" s="452"/>
      <c r="L16" s="453"/>
    </row>
    <row r="17" spans="1:12">
      <c r="A17" s="439" t="s">
        <v>8030</v>
      </c>
      <c r="B17" s="447" t="s">
        <v>8022</v>
      </c>
      <c r="C17" s="472" t="s">
        <v>8036</v>
      </c>
      <c r="D17" s="473">
        <v>4</v>
      </c>
      <c r="E17" s="474"/>
      <c r="F17" s="475"/>
      <c r="G17" s="452">
        <f t="shared" si="0"/>
        <v>0</v>
      </c>
      <c r="H17" s="452">
        <f t="shared" si="1"/>
        <v>0</v>
      </c>
      <c r="I17" s="452">
        <f t="shared" si="2"/>
        <v>0</v>
      </c>
      <c r="L17" s="453"/>
    </row>
    <row r="18" spans="1:12">
      <c r="A18" s="439" t="s">
        <v>8037</v>
      </c>
      <c r="B18" s="447" t="s">
        <v>8022</v>
      </c>
      <c r="C18" s="472" t="s">
        <v>8038</v>
      </c>
      <c r="D18" s="473">
        <v>2</v>
      </c>
      <c r="E18" s="474"/>
      <c r="F18" s="475"/>
      <c r="G18" s="452">
        <f t="shared" ref="G18:G19" si="5">SUM(D18*E18)</f>
        <v>0</v>
      </c>
      <c r="H18" s="452">
        <f t="shared" si="1"/>
        <v>0</v>
      </c>
      <c r="I18" s="452">
        <f t="shared" si="2"/>
        <v>0</v>
      </c>
      <c r="L18" s="453"/>
    </row>
    <row r="19" spans="1:12">
      <c r="A19" s="439"/>
      <c r="B19" s="447"/>
      <c r="C19" s="472"/>
      <c r="D19" s="473"/>
      <c r="E19" s="474"/>
      <c r="F19" s="475"/>
      <c r="G19" s="452">
        <f t="shared" si="5"/>
        <v>0</v>
      </c>
      <c r="H19" s="452">
        <f t="shared" si="1"/>
        <v>0</v>
      </c>
      <c r="I19" s="452">
        <f t="shared" si="2"/>
        <v>0</v>
      </c>
      <c r="L19" s="453"/>
    </row>
    <row r="20" spans="1:12" ht="24">
      <c r="A20" s="439" t="s">
        <v>8039</v>
      </c>
      <c r="B20" s="476" t="s">
        <v>8040</v>
      </c>
      <c r="C20" s="477" t="s">
        <v>8041</v>
      </c>
      <c r="D20" s="478">
        <v>4</v>
      </c>
      <c r="E20" s="474"/>
      <c r="F20" s="475"/>
      <c r="G20" s="452">
        <f t="shared" si="0"/>
        <v>0</v>
      </c>
      <c r="H20" s="452">
        <f t="shared" si="1"/>
        <v>0</v>
      </c>
      <c r="I20" s="452">
        <f t="shared" si="2"/>
        <v>0</v>
      </c>
      <c r="L20" s="453"/>
    </row>
    <row r="21" spans="1:12" ht="24">
      <c r="A21" s="439" t="s">
        <v>8042</v>
      </c>
      <c r="B21" s="476" t="s">
        <v>8040</v>
      </c>
      <c r="C21" s="477" t="s">
        <v>8043</v>
      </c>
      <c r="D21" s="478">
        <v>4</v>
      </c>
      <c r="E21" s="474"/>
      <c r="F21" s="475"/>
      <c r="G21" s="452">
        <f t="shared" ref="G21" si="6">SUM(D21*E21)</f>
        <v>0</v>
      </c>
      <c r="H21" s="452">
        <f t="shared" si="1"/>
        <v>0</v>
      </c>
      <c r="I21" s="452">
        <f t="shared" si="2"/>
        <v>0</v>
      </c>
      <c r="L21" s="453"/>
    </row>
    <row r="22" spans="1:12" ht="26.25" customHeight="1">
      <c r="A22" s="439" t="s">
        <v>8044</v>
      </c>
      <c r="B22" s="476" t="s">
        <v>8040</v>
      </c>
      <c r="C22" s="470" t="s">
        <v>8045</v>
      </c>
      <c r="D22" s="479">
        <v>1</v>
      </c>
      <c r="E22" s="465"/>
      <c r="F22" s="452"/>
      <c r="G22" s="452">
        <f t="shared" si="0"/>
        <v>0</v>
      </c>
      <c r="H22" s="452">
        <f t="shared" si="1"/>
        <v>0</v>
      </c>
      <c r="I22" s="452">
        <f t="shared" si="2"/>
        <v>0</v>
      </c>
      <c r="L22" s="453"/>
    </row>
    <row r="23" spans="1:12" ht="38.25">
      <c r="A23" s="439" t="s">
        <v>8046</v>
      </c>
      <c r="B23" s="480" t="s">
        <v>8040</v>
      </c>
      <c r="C23" s="460" t="s">
        <v>8047</v>
      </c>
      <c r="D23" s="481">
        <v>2</v>
      </c>
      <c r="E23" s="465"/>
      <c r="F23" s="452"/>
      <c r="G23" s="452">
        <f t="shared" si="0"/>
        <v>0</v>
      </c>
      <c r="H23" s="452">
        <f t="shared" si="1"/>
        <v>0</v>
      </c>
      <c r="I23" s="452">
        <f t="shared" si="2"/>
        <v>0</v>
      </c>
      <c r="L23" s="453"/>
    </row>
    <row r="24" spans="1:12">
      <c r="A24" s="439" t="s">
        <v>8048</v>
      </c>
      <c r="B24" s="480" t="s">
        <v>8022</v>
      </c>
      <c r="C24" s="460" t="s">
        <v>8049</v>
      </c>
      <c r="D24" s="482">
        <v>1</v>
      </c>
      <c r="E24" s="465"/>
      <c r="F24" s="452"/>
      <c r="G24" s="452"/>
      <c r="H24" s="452">
        <f t="shared" si="1"/>
        <v>0</v>
      </c>
      <c r="I24" s="452"/>
      <c r="L24" s="453"/>
    </row>
    <row r="25" spans="1:12">
      <c r="A25" s="439"/>
      <c r="B25" s="459"/>
      <c r="C25" s="483"/>
      <c r="D25" s="484"/>
      <c r="E25" s="465"/>
      <c r="F25" s="452"/>
      <c r="G25" s="452">
        <f t="shared" si="0"/>
        <v>0</v>
      </c>
      <c r="H25" s="452">
        <f t="shared" si="1"/>
        <v>0</v>
      </c>
      <c r="I25" s="452">
        <f t="shared" si="2"/>
        <v>0</v>
      </c>
      <c r="L25" s="453"/>
    </row>
    <row r="26" spans="1:12" ht="24">
      <c r="A26" s="439"/>
      <c r="B26" s="485"/>
      <c r="C26" s="486" t="s">
        <v>8050</v>
      </c>
      <c r="D26" s="487"/>
      <c r="E26" s="465"/>
      <c r="F26" s="452"/>
      <c r="G26" s="452">
        <f t="shared" si="0"/>
        <v>0</v>
      </c>
      <c r="H26" s="452">
        <f t="shared" si="1"/>
        <v>0</v>
      </c>
      <c r="I26" s="452">
        <f t="shared" si="2"/>
        <v>0</v>
      </c>
      <c r="L26" s="453"/>
    </row>
    <row r="27" spans="1:12">
      <c r="A27" s="439"/>
      <c r="B27" s="488"/>
      <c r="C27" s="486"/>
      <c r="D27" s="489"/>
      <c r="E27" s="465"/>
      <c r="F27" s="452"/>
      <c r="G27" s="452">
        <f t="shared" si="0"/>
        <v>0</v>
      </c>
      <c r="H27" s="452">
        <f t="shared" si="1"/>
        <v>0</v>
      </c>
      <c r="I27" s="452">
        <f t="shared" si="2"/>
        <v>0</v>
      </c>
      <c r="L27" s="453"/>
    </row>
    <row r="28" spans="1:12">
      <c r="A28" s="439"/>
      <c r="B28" s="488"/>
      <c r="C28" s="490" t="s">
        <v>8051</v>
      </c>
      <c r="D28" s="489">
        <v>22</v>
      </c>
      <c r="E28" s="491"/>
      <c r="F28" s="492"/>
      <c r="G28" s="452">
        <f t="shared" si="0"/>
        <v>0</v>
      </c>
      <c r="H28" s="452">
        <f t="shared" si="1"/>
        <v>0</v>
      </c>
      <c r="I28" s="452">
        <f t="shared" si="2"/>
        <v>0</v>
      </c>
      <c r="L28" s="453"/>
    </row>
    <row r="29" spans="1:12">
      <c r="A29" s="439"/>
      <c r="B29" s="440"/>
      <c r="C29" s="490"/>
      <c r="D29" s="489"/>
      <c r="E29" s="465"/>
      <c r="F29" s="452"/>
      <c r="G29" s="452">
        <f t="shared" ref="G29" si="7">SUM(D29*E29)</f>
        <v>0</v>
      </c>
      <c r="H29" s="452">
        <f t="shared" si="1"/>
        <v>0</v>
      </c>
      <c r="I29" s="452">
        <f t="shared" si="2"/>
        <v>0</v>
      </c>
      <c r="L29" s="453"/>
    </row>
    <row r="30" spans="1:12" ht="24">
      <c r="A30" s="439"/>
      <c r="B30" s="488"/>
      <c r="C30" s="493" t="s">
        <v>8052</v>
      </c>
      <c r="D30" s="494">
        <v>15</v>
      </c>
      <c r="E30" s="465"/>
      <c r="F30" s="452"/>
      <c r="G30" s="452">
        <f t="shared" si="0"/>
        <v>0</v>
      </c>
      <c r="H30" s="452">
        <f t="shared" si="1"/>
        <v>0</v>
      </c>
      <c r="I30" s="452">
        <f t="shared" si="2"/>
        <v>0</v>
      </c>
      <c r="L30" s="453" t="s">
        <v>8053</v>
      </c>
    </row>
    <row r="31" spans="1:12" ht="24">
      <c r="A31" s="439"/>
      <c r="B31" s="488"/>
      <c r="C31" s="493" t="s">
        <v>8054</v>
      </c>
      <c r="D31" s="494">
        <v>5</v>
      </c>
      <c r="E31" s="465"/>
      <c r="F31" s="452"/>
      <c r="G31" s="452">
        <f t="shared" ref="G31:G34" si="8">SUM(D31*E31)</f>
        <v>0</v>
      </c>
      <c r="H31" s="452">
        <f t="shared" si="1"/>
        <v>0</v>
      </c>
      <c r="I31" s="452">
        <f t="shared" si="2"/>
        <v>0</v>
      </c>
      <c r="L31" s="453" t="s">
        <v>8053</v>
      </c>
    </row>
    <row r="32" spans="1:12">
      <c r="A32" s="439"/>
      <c r="B32" s="488"/>
      <c r="C32" s="493"/>
      <c r="D32" s="494"/>
      <c r="E32" s="465"/>
      <c r="F32" s="452"/>
      <c r="G32" s="452">
        <f t="shared" si="8"/>
        <v>0</v>
      </c>
      <c r="H32" s="452">
        <f t="shared" si="1"/>
        <v>0</v>
      </c>
      <c r="I32" s="452">
        <f t="shared" si="2"/>
        <v>0</v>
      </c>
      <c r="L32" s="453"/>
    </row>
    <row r="33" spans="1:12">
      <c r="A33" s="439"/>
      <c r="B33" s="488"/>
      <c r="C33" s="493" t="s">
        <v>8055</v>
      </c>
      <c r="D33" s="495">
        <v>50</v>
      </c>
      <c r="E33" s="496"/>
      <c r="F33" s="452"/>
      <c r="G33" s="452">
        <f t="shared" si="8"/>
        <v>0</v>
      </c>
      <c r="H33" s="452">
        <f t="shared" si="1"/>
        <v>0</v>
      </c>
      <c r="I33" s="452">
        <f t="shared" si="2"/>
        <v>0</v>
      </c>
      <c r="L33" s="453"/>
    </row>
    <row r="34" spans="1:12">
      <c r="A34" s="439"/>
      <c r="B34" s="440"/>
      <c r="C34" s="497"/>
      <c r="D34" s="481"/>
      <c r="E34" s="465"/>
      <c r="F34" s="452"/>
      <c r="G34" s="452">
        <f t="shared" si="8"/>
        <v>0</v>
      </c>
      <c r="H34" s="452">
        <f t="shared" si="1"/>
        <v>0</v>
      </c>
      <c r="I34" s="452">
        <f t="shared" si="2"/>
        <v>0</v>
      </c>
      <c r="L34" s="498"/>
    </row>
    <row r="35" spans="1:12">
      <c r="A35" s="439"/>
      <c r="B35" s="440"/>
      <c r="C35" s="497" t="s">
        <v>8056</v>
      </c>
      <c r="D35" s="499"/>
      <c r="E35" s="465"/>
      <c r="F35" s="452"/>
      <c r="G35" s="444">
        <f>SUM(G6:G34)</f>
        <v>0</v>
      </c>
      <c r="H35" s="444">
        <f>SUM(H6:H34)</f>
        <v>0</v>
      </c>
      <c r="I35" s="444">
        <f>SUM(I6:I34)</f>
        <v>0</v>
      </c>
      <c r="L35" s="498"/>
    </row>
    <row r="36" spans="1:12">
      <c r="A36" s="439"/>
      <c r="B36" s="500"/>
      <c r="C36" s="493"/>
      <c r="D36" s="494"/>
      <c r="E36" s="491"/>
      <c r="F36" s="452"/>
      <c r="G36" s="452"/>
      <c r="H36" s="452"/>
      <c r="I36" s="452"/>
      <c r="L36" s="498"/>
    </row>
    <row r="37" spans="1:12">
      <c r="A37" s="439"/>
      <c r="B37" s="500"/>
      <c r="C37" s="501" t="s">
        <v>8057</v>
      </c>
      <c r="D37" s="499"/>
      <c r="E37" s="465"/>
      <c r="F37" s="452"/>
      <c r="G37" s="452">
        <f t="shared" ref="G37:G55" si="9">SUM(D37*E37)</f>
        <v>0</v>
      </c>
      <c r="H37" s="452">
        <f t="shared" ref="H37:H55" si="10">D37*F37</f>
        <v>0</v>
      </c>
      <c r="I37" s="452">
        <f t="shared" ref="I37:I55" si="11">G37+H37</f>
        <v>0</v>
      </c>
      <c r="L37" s="453"/>
    </row>
    <row r="38" spans="1:12">
      <c r="A38" s="447"/>
      <c r="B38" s="447"/>
      <c r="C38" s="502"/>
      <c r="D38" s="503"/>
      <c r="E38" s="504"/>
      <c r="F38" s="492"/>
      <c r="G38" s="492">
        <f t="shared" si="9"/>
        <v>0</v>
      </c>
      <c r="H38" s="452">
        <f t="shared" si="10"/>
        <v>0</v>
      </c>
      <c r="I38" s="452">
        <f t="shared" si="11"/>
        <v>0</v>
      </c>
      <c r="L38" s="453"/>
    </row>
    <row r="39" spans="1:12">
      <c r="A39" s="447"/>
      <c r="B39" s="447"/>
      <c r="C39" s="502" t="s">
        <v>8058</v>
      </c>
      <c r="D39" s="503"/>
      <c r="E39" s="504"/>
      <c r="F39" s="492"/>
      <c r="G39" s="492">
        <f t="shared" si="9"/>
        <v>0</v>
      </c>
      <c r="H39" s="452">
        <f t="shared" si="10"/>
        <v>0</v>
      </c>
      <c r="I39" s="452">
        <f t="shared" si="11"/>
        <v>0</v>
      </c>
      <c r="L39" s="453"/>
    </row>
    <row r="40" spans="1:12" ht="27" customHeight="1">
      <c r="A40" s="447" t="s">
        <v>8059</v>
      </c>
      <c r="B40" s="447" t="s">
        <v>8060</v>
      </c>
      <c r="C40" s="467" t="s">
        <v>8061</v>
      </c>
      <c r="D40" s="449">
        <v>1</v>
      </c>
      <c r="E40" s="505"/>
      <c r="F40" s="492"/>
      <c r="G40" s="492">
        <f t="shared" si="9"/>
        <v>0</v>
      </c>
      <c r="H40" s="452">
        <f t="shared" si="10"/>
        <v>0</v>
      </c>
      <c r="I40" s="452">
        <f t="shared" si="11"/>
        <v>0</v>
      </c>
      <c r="L40" s="453"/>
    </row>
    <row r="41" spans="1:12" ht="48">
      <c r="A41" s="447"/>
      <c r="B41" s="447"/>
      <c r="C41" s="469" t="s">
        <v>8062</v>
      </c>
      <c r="D41" s="449"/>
      <c r="E41" s="505"/>
      <c r="F41" s="492"/>
      <c r="G41" s="492">
        <f t="shared" si="9"/>
        <v>0</v>
      </c>
      <c r="H41" s="452">
        <f t="shared" si="10"/>
        <v>0</v>
      </c>
      <c r="I41" s="452">
        <f t="shared" si="11"/>
        <v>0</v>
      </c>
      <c r="L41" s="453"/>
    </row>
    <row r="42" spans="1:12">
      <c r="A42" s="447"/>
      <c r="B42" s="447"/>
      <c r="C42" s="469" t="s">
        <v>8063</v>
      </c>
      <c r="D42" s="449">
        <v>79</v>
      </c>
      <c r="E42" s="505"/>
      <c r="F42" s="492"/>
      <c r="G42" s="492">
        <f t="shared" si="9"/>
        <v>0</v>
      </c>
      <c r="H42" s="452">
        <f t="shared" si="10"/>
        <v>0</v>
      </c>
      <c r="I42" s="452">
        <f t="shared" si="11"/>
        <v>0</v>
      </c>
      <c r="L42" s="453"/>
    </row>
    <row r="43" spans="1:12" ht="25.5">
      <c r="A43" s="447"/>
      <c r="B43" s="459" t="s">
        <v>8033</v>
      </c>
      <c r="C43" s="471" t="s">
        <v>8034</v>
      </c>
      <c r="D43" s="449">
        <v>3.16</v>
      </c>
      <c r="E43" s="505"/>
      <c r="F43" s="492"/>
      <c r="G43" s="492">
        <f t="shared" si="9"/>
        <v>0</v>
      </c>
      <c r="H43" s="452">
        <f t="shared" si="10"/>
        <v>0</v>
      </c>
      <c r="I43" s="452">
        <f t="shared" si="11"/>
        <v>0</v>
      </c>
      <c r="L43" s="453" t="s">
        <v>8035</v>
      </c>
    </row>
    <row r="44" spans="1:12">
      <c r="A44" s="447"/>
      <c r="B44" s="447"/>
      <c r="C44" s="467"/>
      <c r="D44" s="449"/>
      <c r="E44" s="505"/>
      <c r="F44" s="492"/>
      <c r="G44" s="492">
        <f t="shared" si="9"/>
        <v>0</v>
      </c>
      <c r="H44" s="452">
        <f t="shared" si="10"/>
        <v>0</v>
      </c>
      <c r="I44" s="452">
        <f t="shared" si="11"/>
        <v>0</v>
      </c>
      <c r="L44" s="453"/>
    </row>
    <row r="45" spans="1:12">
      <c r="A45" s="447" t="s">
        <v>8064</v>
      </c>
      <c r="B45" s="447"/>
      <c r="C45" s="467" t="s">
        <v>8065</v>
      </c>
      <c r="D45" s="449"/>
      <c r="E45" s="505"/>
      <c r="F45" s="492"/>
      <c r="G45" s="492">
        <f t="shared" si="9"/>
        <v>0</v>
      </c>
      <c r="H45" s="452">
        <f t="shared" si="10"/>
        <v>0</v>
      </c>
      <c r="I45" s="452">
        <f t="shared" si="11"/>
        <v>0</v>
      </c>
      <c r="L45" s="453"/>
    </row>
    <row r="46" spans="1:12" ht="36">
      <c r="A46" s="447" t="s">
        <v>8066</v>
      </c>
      <c r="B46" s="447" t="s">
        <v>8060</v>
      </c>
      <c r="C46" s="467" t="s">
        <v>8067</v>
      </c>
      <c r="D46" s="449">
        <v>3</v>
      </c>
      <c r="E46" s="505"/>
      <c r="F46" s="492"/>
      <c r="G46" s="492">
        <f t="shared" si="9"/>
        <v>0</v>
      </c>
      <c r="H46" s="452">
        <f t="shared" si="10"/>
        <v>0</v>
      </c>
      <c r="I46" s="452">
        <f t="shared" si="11"/>
        <v>0</v>
      </c>
      <c r="L46" s="453"/>
    </row>
    <row r="47" spans="1:12">
      <c r="A47" s="447"/>
      <c r="B47" s="447"/>
      <c r="C47" s="502"/>
      <c r="D47" s="503"/>
      <c r="E47" s="504"/>
      <c r="F47" s="492"/>
      <c r="G47" s="492">
        <f t="shared" si="9"/>
        <v>0</v>
      </c>
      <c r="H47" s="452">
        <f t="shared" si="10"/>
        <v>0</v>
      </c>
      <c r="I47" s="452">
        <f t="shared" si="11"/>
        <v>0</v>
      </c>
      <c r="L47" s="453"/>
    </row>
    <row r="48" spans="1:12">
      <c r="A48" s="447"/>
      <c r="B48" s="447"/>
      <c r="C48" s="502" t="s">
        <v>8068</v>
      </c>
      <c r="D48" s="503"/>
      <c r="E48" s="504"/>
      <c r="F48" s="492"/>
      <c r="G48" s="492">
        <f t="shared" si="9"/>
        <v>0</v>
      </c>
      <c r="H48" s="452">
        <f t="shared" si="10"/>
        <v>0</v>
      </c>
      <c r="I48" s="452">
        <f t="shared" si="11"/>
        <v>0</v>
      </c>
      <c r="L48" s="453"/>
    </row>
    <row r="49" spans="1:12" ht="25.5">
      <c r="A49" s="447"/>
      <c r="B49" s="447"/>
      <c r="C49" s="470" t="s">
        <v>8069</v>
      </c>
      <c r="D49" s="503"/>
      <c r="E49" s="504"/>
      <c r="F49" s="492"/>
      <c r="G49" s="492">
        <f t="shared" si="9"/>
        <v>0</v>
      </c>
      <c r="H49" s="452">
        <f t="shared" si="10"/>
        <v>0</v>
      </c>
      <c r="I49" s="452">
        <f t="shared" si="11"/>
        <v>0</v>
      </c>
      <c r="L49" s="453"/>
    </row>
    <row r="50" spans="1:12" ht="25.5">
      <c r="A50" s="447"/>
      <c r="B50" s="447"/>
      <c r="C50" s="470" t="s">
        <v>8070</v>
      </c>
      <c r="D50" s="503"/>
      <c r="E50" s="504"/>
      <c r="F50" s="492"/>
      <c r="G50" s="492">
        <f t="shared" si="9"/>
        <v>0</v>
      </c>
      <c r="H50" s="452">
        <f t="shared" si="10"/>
        <v>0</v>
      </c>
      <c r="I50" s="452">
        <f t="shared" si="11"/>
        <v>0</v>
      </c>
      <c r="L50" s="453"/>
    </row>
    <row r="51" spans="1:12" ht="39" customHeight="1">
      <c r="A51" s="447" t="s">
        <v>8071</v>
      </c>
      <c r="B51" s="447" t="s">
        <v>8060</v>
      </c>
      <c r="C51" s="470" t="s">
        <v>8072</v>
      </c>
      <c r="D51" s="449">
        <v>2</v>
      </c>
      <c r="E51" s="505"/>
      <c r="F51" s="492"/>
      <c r="G51" s="492">
        <f t="shared" si="9"/>
        <v>0</v>
      </c>
      <c r="H51" s="452">
        <f t="shared" si="10"/>
        <v>0</v>
      </c>
      <c r="I51" s="452">
        <f t="shared" si="11"/>
        <v>0</v>
      </c>
      <c r="L51" s="453"/>
    </row>
    <row r="52" spans="1:12" ht="36">
      <c r="A52" s="447"/>
      <c r="B52" s="447"/>
      <c r="C52" s="469" t="s">
        <v>8073</v>
      </c>
      <c r="D52" s="449"/>
      <c r="E52" s="505"/>
      <c r="F52" s="492"/>
      <c r="G52" s="492">
        <f t="shared" si="9"/>
        <v>0</v>
      </c>
      <c r="H52" s="452">
        <f t="shared" si="10"/>
        <v>0</v>
      </c>
      <c r="I52" s="452">
        <f t="shared" si="11"/>
        <v>0</v>
      </c>
      <c r="L52" s="453"/>
    </row>
    <row r="53" spans="1:12">
      <c r="A53" s="447"/>
      <c r="B53" s="447"/>
      <c r="C53" s="469" t="s">
        <v>8074</v>
      </c>
      <c r="D53" s="449">
        <v>58</v>
      </c>
      <c r="E53" s="505"/>
      <c r="F53" s="492"/>
      <c r="G53" s="492">
        <f t="shared" si="9"/>
        <v>0</v>
      </c>
      <c r="H53" s="452">
        <f t="shared" si="10"/>
        <v>0</v>
      </c>
      <c r="I53" s="452">
        <f t="shared" si="11"/>
        <v>0</v>
      </c>
      <c r="L53" s="453"/>
    </row>
    <row r="54" spans="1:12">
      <c r="A54" s="447"/>
      <c r="B54" s="447"/>
      <c r="C54" s="469" t="s">
        <v>8075</v>
      </c>
      <c r="D54" s="449">
        <v>14</v>
      </c>
      <c r="E54" s="505"/>
      <c r="F54" s="492"/>
      <c r="G54" s="492">
        <f t="shared" si="9"/>
        <v>0</v>
      </c>
      <c r="H54" s="452">
        <f t="shared" si="10"/>
        <v>0</v>
      </c>
      <c r="I54" s="452">
        <f t="shared" si="11"/>
        <v>0</v>
      </c>
      <c r="L54" s="453"/>
    </row>
    <row r="55" spans="1:12">
      <c r="A55" s="447"/>
      <c r="B55" s="447"/>
      <c r="C55" s="471" t="s">
        <v>8034</v>
      </c>
      <c r="D55" s="449">
        <v>2.88</v>
      </c>
      <c r="E55" s="505"/>
      <c r="F55" s="492"/>
      <c r="G55" s="492">
        <f t="shared" si="9"/>
        <v>0</v>
      </c>
      <c r="H55" s="452">
        <f t="shared" si="10"/>
        <v>0</v>
      </c>
      <c r="I55" s="452">
        <f t="shared" si="11"/>
        <v>0</v>
      </c>
      <c r="L55" s="453" t="s">
        <v>8035</v>
      </c>
    </row>
    <row r="56" spans="1:12">
      <c r="A56" s="447"/>
      <c r="B56" s="447"/>
      <c r="C56" s="467"/>
      <c r="D56" s="449"/>
      <c r="E56" s="505"/>
      <c r="F56" s="492"/>
      <c r="G56" s="492"/>
      <c r="H56" s="452"/>
      <c r="I56" s="452"/>
      <c r="L56" s="453"/>
    </row>
    <row r="57" spans="1:12" ht="36">
      <c r="A57" s="447" t="s">
        <v>8076</v>
      </c>
      <c r="B57" s="447" t="s">
        <v>8060</v>
      </c>
      <c r="C57" s="467" t="s">
        <v>8077</v>
      </c>
      <c r="D57" s="449">
        <v>12</v>
      </c>
      <c r="E57" s="505"/>
      <c r="F57" s="492"/>
      <c r="G57" s="492">
        <f t="shared" ref="G57:G62" si="12">SUM(D57*E57)</f>
        <v>0</v>
      </c>
      <c r="H57" s="452">
        <f t="shared" ref="H57:H62" si="13">D57*F57</f>
        <v>0</v>
      </c>
      <c r="I57" s="452">
        <f t="shared" ref="I57:I62" si="14">G57+H57</f>
        <v>0</v>
      </c>
      <c r="L57" s="453"/>
    </row>
    <row r="58" spans="1:12" ht="36">
      <c r="A58" s="447" t="s">
        <v>8078</v>
      </c>
      <c r="B58" s="447" t="s">
        <v>8060</v>
      </c>
      <c r="C58" s="467" t="s">
        <v>8079</v>
      </c>
      <c r="D58" s="449">
        <v>3</v>
      </c>
      <c r="E58" s="505"/>
      <c r="F58" s="492"/>
      <c r="G58" s="492">
        <f t="shared" si="12"/>
        <v>0</v>
      </c>
      <c r="H58" s="452">
        <f t="shared" si="13"/>
        <v>0</v>
      </c>
      <c r="I58" s="452">
        <f t="shared" si="14"/>
        <v>0</v>
      </c>
      <c r="L58" s="453"/>
    </row>
    <row r="59" spans="1:12">
      <c r="A59" s="447"/>
      <c r="B59" s="447"/>
      <c r="C59" s="467"/>
      <c r="D59" s="449"/>
      <c r="E59" s="505"/>
      <c r="F59" s="492"/>
      <c r="G59" s="492"/>
      <c r="H59" s="452"/>
      <c r="I59" s="452"/>
      <c r="L59" s="453"/>
    </row>
    <row r="60" spans="1:12" ht="25.5" customHeight="1">
      <c r="A60" s="447"/>
      <c r="B60" s="500" t="s">
        <v>8060</v>
      </c>
      <c r="C60" s="506" t="s">
        <v>8080</v>
      </c>
      <c r="D60" s="473">
        <v>15</v>
      </c>
      <c r="E60" s="505"/>
      <c r="F60" s="492"/>
      <c r="G60" s="492">
        <f t="shared" ref="G60" si="15">SUM(D60*E60)</f>
        <v>0</v>
      </c>
      <c r="H60" s="452">
        <f t="shared" ref="H60" si="16">D60*F60</f>
        <v>0</v>
      </c>
      <c r="I60" s="452">
        <f t="shared" ref="I60" si="17">G60+H60</f>
        <v>0</v>
      </c>
      <c r="L60" s="507"/>
    </row>
    <row r="61" spans="1:12" ht="24">
      <c r="A61" s="439"/>
      <c r="B61" s="447" t="s">
        <v>8060</v>
      </c>
      <c r="C61" s="470" t="s">
        <v>8081</v>
      </c>
      <c r="D61" s="508">
        <v>13</v>
      </c>
      <c r="E61" s="505"/>
      <c r="F61" s="452"/>
      <c r="G61" s="452">
        <f t="shared" si="12"/>
        <v>0</v>
      </c>
      <c r="H61" s="452">
        <f t="shared" si="13"/>
        <v>0</v>
      </c>
      <c r="I61" s="452">
        <f t="shared" si="14"/>
        <v>0</v>
      </c>
      <c r="L61" s="453"/>
    </row>
    <row r="62" spans="1:12">
      <c r="A62" s="439"/>
      <c r="B62" s="500"/>
      <c r="C62" s="509"/>
      <c r="D62" s="510"/>
      <c r="E62" s="505"/>
      <c r="F62" s="452"/>
      <c r="G62" s="452">
        <f t="shared" si="12"/>
        <v>0</v>
      </c>
      <c r="H62" s="452">
        <f t="shared" si="13"/>
        <v>0</v>
      </c>
      <c r="I62" s="452">
        <f t="shared" si="14"/>
        <v>0</v>
      </c>
      <c r="L62" s="453"/>
    </row>
    <row r="63" spans="1:12">
      <c r="A63" s="439"/>
      <c r="B63" s="500"/>
      <c r="C63" s="509"/>
      <c r="D63" s="511"/>
      <c r="E63" s="505"/>
      <c r="F63" s="452"/>
      <c r="G63" s="452"/>
      <c r="H63" s="452"/>
      <c r="I63" s="452"/>
      <c r="L63" s="453"/>
    </row>
    <row r="64" spans="1:12">
      <c r="A64" s="447"/>
      <c r="B64" s="447"/>
      <c r="C64" s="502" t="s">
        <v>8082</v>
      </c>
      <c r="D64" s="503"/>
      <c r="E64" s="504"/>
      <c r="F64" s="492"/>
      <c r="G64" s="492">
        <f t="shared" ref="G64:G71" si="18">SUM(D64*E64)</f>
        <v>0</v>
      </c>
      <c r="H64" s="452">
        <f t="shared" ref="H64:H71" si="19">D64*F64</f>
        <v>0</v>
      </c>
      <c r="I64" s="452">
        <f t="shared" ref="I64:I71" si="20">G64+H64</f>
        <v>0</v>
      </c>
      <c r="L64" s="453"/>
    </row>
    <row r="65" spans="1:12" ht="25.5">
      <c r="A65" s="447"/>
      <c r="B65" s="447"/>
      <c r="C65" s="470" t="s">
        <v>8083</v>
      </c>
      <c r="D65" s="503"/>
      <c r="E65" s="504"/>
      <c r="F65" s="492"/>
      <c r="G65" s="492">
        <f t="shared" si="18"/>
        <v>0</v>
      </c>
      <c r="H65" s="452">
        <f t="shared" si="19"/>
        <v>0</v>
      </c>
      <c r="I65" s="452">
        <f t="shared" si="20"/>
        <v>0</v>
      </c>
      <c r="L65" s="453"/>
    </row>
    <row r="66" spans="1:12" ht="25.5">
      <c r="A66" s="447"/>
      <c r="B66" s="447"/>
      <c r="C66" s="470" t="s">
        <v>8084</v>
      </c>
      <c r="D66" s="503"/>
      <c r="E66" s="504"/>
      <c r="F66" s="492"/>
      <c r="G66" s="492">
        <f t="shared" si="18"/>
        <v>0</v>
      </c>
      <c r="H66" s="452">
        <f t="shared" si="19"/>
        <v>0</v>
      </c>
      <c r="I66" s="452">
        <f t="shared" si="20"/>
        <v>0</v>
      </c>
      <c r="L66" s="453"/>
    </row>
    <row r="67" spans="1:12" ht="38.25">
      <c r="A67" s="447" t="s">
        <v>8071</v>
      </c>
      <c r="B67" s="447" t="s">
        <v>8060</v>
      </c>
      <c r="C67" s="470" t="s">
        <v>8072</v>
      </c>
      <c r="D67" s="449">
        <v>2</v>
      </c>
      <c r="E67" s="505"/>
      <c r="F67" s="492"/>
      <c r="G67" s="492">
        <f t="shared" si="18"/>
        <v>0</v>
      </c>
      <c r="H67" s="452">
        <f t="shared" si="19"/>
        <v>0</v>
      </c>
      <c r="I67" s="452">
        <f t="shared" si="20"/>
        <v>0</v>
      </c>
      <c r="L67" s="453"/>
    </row>
    <row r="68" spans="1:12" ht="36">
      <c r="A68" s="447"/>
      <c r="B68" s="447"/>
      <c r="C68" s="469" t="s">
        <v>8073</v>
      </c>
      <c r="D68" s="449"/>
      <c r="E68" s="505"/>
      <c r="F68" s="492"/>
      <c r="G68" s="492">
        <f t="shared" si="18"/>
        <v>0</v>
      </c>
      <c r="H68" s="452">
        <f t="shared" si="19"/>
        <v>0</v>
      </c>
      <c r="I68" s="452">
        <f t="shared" si="20"/>
        <v>0</v>
      </c>
      <c r="L68" s="453"/>
    </row>
    <row r="69" spans="1:12">
      <c r="A69" s="447"/>
      <c r="B69" s="447"/>
      <c r="C69" s="469" t="s">
        <v>8074</v>
      </c>
      <c r="D69" s="449">
        <v>78</v>
      </c>
      <c r="E69" s="505"/>
      <c r="F69" s="492"/>
      <c r="G69" s="492">
        <f t="shared" si="18"/>
        <v>0</v>
      </c>
      <c r="H69" s="452">
        <f t="shared" si="19"/>
        <v>0</v>
      </c>
      <c r="I69" s="452">
        <f t="shared" si="20"/>
        <v>0</v>
      </c>
      <c r="L69" s="453"/>
    </row>
    <row r="70" spans="1:12">
      <c r="A70" s="447"/>
      <c r="B70" s="447"/>
      <c r="C70" s="469" t="s">
        <v>8075</v>
      </c>
      <c r="D70" s="449">
        <v>14</v>
      </c>
      <c r="E70" s="505"/>
      <c r="F70" s="492"/>
      <c r="G70" s="492">
        <f t="shared" si="18"/>
        <v>0</v>
      </c>
      <c r="H70" s="452">
        <f t="shared" si="19"/>
        <v>0</v>
      </c>
      <c r="I70" s="452">
        <f t="shared" si="20"/>
        <v>0</v>
      </c>
      <c r="L70" s="453"/>
    </row>
    <row r="71" spans="1:12" ht="25.5">
      <c r="A71" s="447"/>
      <c r="B71" s="459" t="s">
        <v>8033</v>
      </c>
      <c r="C71" s="471" t="s">
        <v>8034</v>
      </c>
      <c r="D71" s="449">
        <v>3.68</v>
      </c>
      <c r="E71" s="505"/>
      <c r="F71" s="492"/>
      <c r="G71" s="492">
        <f t="shared" si="18"/>
        <v>0</v>
      </c>
      <c r="H71" s="452">
        <f t="shared" si="19"/>
        <v>0</v>
      </c>
      <c r="I71" s="452">
        <f t="shared" si="20"/>
        <v>0</v>
      </c>
      <c r="L71" s="453" t="s">
        <v>8035</v>
      </c>
    </row>
    <row r="72" spans="1:12">
      <c r="A72" s="447"/>
      <c r="B72" s="447"/>
      <c r="C72" s="467"/>
      <c r="D72" s="449"/>
      <c r="E72" s="505"/>
      <c r="F72" s="492"/>
      <c r="G72" s="492"/>
      <c r="H72" s="452"/>
      <c r="I72" s="452"/>
      <c r="L72" s="453"/>
    </row>
    <row r="73" spans="1:12" ht="36">
      <c r="A73" s="447" t="s">
        <v>8076</v>
      </c>
      <c r="B73" s="447" t="s">
        <v>8060</v>
      </c>
      <c r="C73" s="467" t="s">
        <v>8077</v>
      </c>
      <c r="D73" s="449">
        <v>6</v>
      </c>
      <c r="E73" s="505"/>
      <c r="F73" s="492"/>
      <c r="G73" s="492">
        <f t="shared" ref="G73:G74" si="21">SUM(D73*E73)</f>
        <v>0</v>
      </c>
      <c r="H73" s="452">
        <f t="shared" ref="H73:H74" si="22">D73*F73</f>
        <v>0</v>
      </c>
      <c r="I73" s="452">
        <f t="shared" ref="I73:I74" si="23">G73+H73</f>
        <v>0</v>
      </c>
      <c r="L73" s="453"/>
    </row>
    <row r="74" spans="1:12" ht="36">
      <c r="A74" s="447" t="s">
        <v>8085</v>
      </c>
      <c r="B74" s="447" t="s">
        <v>8060</v>
      </c>
      <c r="C74" s="467" t="s">
        <v>8086</v>
      </c>
      <c r="D74" s="449">
        <v>5</v>
      </c>
      <c r="E74" s="505"/>
      <c r="F74" s="492"/>
      <c r="G74" s="492">
        <f t="shared" si="21"/>
        <v>0</v>
      </c>
      <c r="H74" s="452">
        <f t="shared" si="22"/>
        <v>0</v>
      </c>
      <c r="I74" s="452">
        <f t="shared" si="23"/>
        <v>0</v>
      </c>
      <c r="L74" s="453"/>
    </row>
    <row r="75" spans="1:12">
      <c r="A75" s="447"/>
      <c r="B75" s="447"/>
      <c r="C75" s="467"/>
      <c r="D75" s="449"/>
      <c r="E75" s="505"/>
      <c r="F75" s="492"/>
      <c r="G75" s="492"/>
      <c r="H75" s="452"/>
      <c r="I75" s="452"/>
      <c r="L75" s="453"/>
    </row>
    <row r="76" spans="1:12" ht="24">
      <c r="A76" s="447"/>
      <c r="B76" s="500" t="s">
        <v>8060</v>
      </c>
      <c r="C76" s="506" t="s">
        <v>8080</v>
      </c>
      <c r="D76" s="473">
        <v>11</v>
      </c>
      <c r="E76" s="505"/>
      <c r="F76" s="492"/>
      <c r="G76" s="492">
        <f t="shared" ref="G76:G83" si="24">SUM(D76*E76)</f>
        <v>0</v>
      </c>
      <c r="H76" s="452">
        <f t="shared" ref="H76:H83" si="25">D76*F76</f>
        <v>0</v>
      </c>
      <c r="I76" s="452">
        <f t="shared" ref="I76:I83" si="26">G76+H76</f>
        <v>0</v>
      </c>
      <c r="L76" s="453"/>
    </row>
    <row r="77" spans="1:12" ht="24">
      <c r="A77" s="439"/>
      <c r="B77" s="447" t="s">
        <v>8060</v>
      </c>
      <c r="C77" s="470" t="s">
        <v>8081</v>
      </c>
      <c r="D77" s="508">
        <v>9</v>
      </c>
      <c r="E77" s="505"/>
      <c r="F77" s="452"/>
      <c r="G77" s="452">
        <f t="shared" si="24"/>
        <v>0</v>
      </c>
      <c r="H77" s="452">
        <f t="shared" si="25"/>
        <v>0</v>
      </c>
      <c r="I77" s="452">
        <f t="shared" si="26"/>
        <v>0</v>
      </c>
      <c r="L77" s="453"/>
    </row>
    <row r="78" spans="1:12">
      <c r="A78" s="439"/>
      <c r="B78" s="500"/>
      <c r="C78" s="509"/>
      <c r="D78" s="510"/>
      <c r="E78" s="505"/>
      <c r="F78" s="452"/>
      <c r="G78" s="452">
        <f t="shared" si="24"/>
        <v>0</v>
      </c>
      <c r="H78" s="452">
        <f t="shared" si="25"/>
        <v>0</v>
      </c>
      <c r="I78" s="452">
        <f t="shared" si="26"/>
        <v>0</v>
      </c>
      <c r="L78" s="453"/>
    </row>
    <row r="79" spans="1:12">
      <c r="A79" s="439"/>
      <c r="B79" s="500"/>
      <c r="C79" s="512" t="s">
        <v>8087</v>
      </c>
      <c r="D79" s="489"/>
      <c r="E79" s="505"/>
      <c r="F79" s="452"/>
      <c r="G79" s="452">
        <f t="shared" si="24"/>
        <v>0</v>
      </c>
      <c r="H79" s="452">
        <f t="shared" si="25"/>
        <v>0</v>
      </c>
      <c r="I79" s="452">
        <f t="shared" si="26"/>
        <v>0</v>
      </c>
      <c r="L79" s="453"/>
    </row>
    <row r="80" spans="1:12">
      <c r="A80" s="439"/>
      <c r="B80" s="500"/>
      <c r="C80" s="490" t="s">
        <v>8088</v>
      </c>
      <c r="D80" s="489">
        <v>12</v>
      </c>
      <c r="E80" s="505"/>
      <c r="F80" s="452"/>
      <c r="G80" s="452">
        <f t="shared" si="24"/>
        <v>0</v>
      </c>
      <c r="H80" s="452">
        <f t="shared" si="25"/>
        <v>0</v>
      </c>
      <c r="I80" s="452">
        <f t="shared" si="26"/>
        <v>0</v>
      </c>
      <c r="L80" s="453"/>
    </row>
    <row r="81" spans="1:12">
      <c r="A81" s="439"/>
      <c r="B81" s="500"/>
      <c r="C81" s="490"/>
      <c r="D81" s="489"/>
      <c r="E81" s="505"/>
      <c r="F81" s="452"/>
      <c r="G81" s="452">
        <f t="shared" si="24"/>
        <v>0</v>
      </c>
      <c r="H81" s="452">
        <f t="shared" si="25"/>
        <v>0</v>
      </c>
      <c r="I81" s="452">
        <f t="shared" si="26"/>
        <v>0</v>
      </c>
      <c r="L81" s="453"/>
    </row>
    <row r="82" spans="1:12">
      <c r="A82" s="439"/>
      <c r="B82" s="488"/>
      <c r="C82" s="493" t="s">
        <v>8055</v>
      </c>
      <c r="D82" s="495">
        <v>100</v>
      </c>
      <c r="E82" s="496"/>
      <c r="F82" s="452"/>
      <c r="G82" s="452">
        <f t="shared" si="24"/>
        <v>0</v>
      </c>
      <c r="H82" s="452">
        <f t="shared" si="25"/>
        <v>0</v>
      </c>
      <c r="I82" s="452">
        <f t="shared" si="26"/>
        <v>0</v>
      </c>
      <c r="L82" s="453"/>
    </row>
    <row r="83" spans="1:12">
      <c r="A83" s="439"/>
      <c r="B83" s="440"/>
      <c r="C83" s="497"/>
      <c r="D83" s="481"/>
      <c r="E83" s="465"/>
      <c r="F83" s="452"/>
      <c r="G83" s="452">
        <f t="shared" si="24"/>
        <v>0</v>
      </c>
      <c r="H83" s="452">
        <f t="shared" si="25"/>
        <v>0</v>
      </c>
      <c r="I83" s="452">
        <f t="shared" si="26"/>
        <v>0</v>
      </c>
      <c r="L83" s="453"/>
    </row>
    <row r="84" spans="1:12">
      <c r="A84" s="439"/>
      <c r="B84" s="440"/>
      <c r="C84" s="497" t="s">
        <v>8056</v>
      </c>
      <c r="D84" s="499"/>
      <c r="E84" s="465"/>
      <c r="F84" s="452"/>
      <c r="G84" s="444">
        <f>SUM(G38:G83)</f>
        <v>0</v>
      </c>
      <c r="H84" s="444">
        <f>SUM(H38:H83)</f>
        <v>0</v>
      </c>
      <c r="I84" s="444">
        <f>SUM(I38:I83)</f>
        <v>0</v>
      </c>
      <c r="L84" s="453"/>
    </row>
    <row r="85" spans="1:12">
      <c r="A85" s="439"/>
      <c r="B85" s="440"/>
      <c r="C85" s="497"/>
      <c r="D85" s="499"/>
      <c r="E85" s="465"/>
      <c r="F85" s="452"/>
      <c r="G85" s="444"/>
      <c r="H85" s="444"/>
      <c r="I85" s="444"/>
      <c r="L85" s="453"/>
    </row>
    <row r="86" spans="1:12">
      <c r="A86" s="439"/>
      <c r="B86" s="440"/>
      <c r="C86" s="513" t="s">
        <v>8089</v>
      </c>
      <c r="D86" s="499"/>
      <c r="E86" s="465"/>
      <c r="F86" s="452"/>
      <c r="G86" s="452"/>
      <c r="H86" s="452"/>
      <c r="I86" s="452"/>
      <c r="L86" s="453"/>
    </row>
    <row r="87" spans="1:12">
      <c r="A87" s="514"/>
      <c r="B87" s="440"/>
      <c r="C87" s="446"/>
      <c r="D87" s="442"/>
      <c r="E87" s="443"/>
      <c r="F87" s="444"/>
      <c r="G87" s="444"/>
      <c r="H87" s="444"/>
      <c r="I87" s="444"/>
    </row>
    <row r="88" spans="1:12">
      <c r="A88" s="515"/>
      <c r="B88" s="440"/>
      <c r="C88" s="455" t="s">
        <v>8090</v>
      </c>
      <c r="D88" s="449">
        <v>1</v>
      </c>
      <c r="E88" s="505"/>
      <c r="F88" s="492"/>
      <c r="G88" s="492">
        <f t="shared" ref="G88:G90" si="27">SUM(D88*E88)</f>
        <v>0</v>
      </c>
      <c r="H88" s="452">
        <f t="shared" ref="G88:H91" si="28">D88*F88</f>
        <v>0</v>
      </c>
      <c r="I88" s="452">
        <f t="shared" ref="I88:I91" si="29">G88+H88</f>
        <v>0</v>
      </c>
    </row>
    <row r="89" spans="1:12">
      <c r="A89" s="514"/>
      <c r="B89" s="440"/>
      <c r="C89" s="455" t="s">
        <v>8091</v>
      </c>
      <c r="D89" s="449">
        <v>1</v>
      </c>
      <c r="E89" s="505"/>
      <c r="F89" s="492"/>
      <c r="G89" s="492">
        <f t="shared" si="27"/>
        <v>0</v>
      </c>
      <c r="H89" s="452">
        <f t="shared" si="28"/>
        <v>0</v>
      </c>
      <c r="I89" s="452">
        <f t="shared" si="29"/>
        <v>0</v>
      </c>
    </row>
    <row r="90" spans="1:12">
      <c r="A90" s="514"/>
      <c r="B90" s="440"/>
      <c r="C90" s="455" t="s">
        <v>8092</v>
      </c>
      <c r="D90" s="449">
        <v>1</v>
      </c>
      <c r="E90" s="505"/>
      <c r="F90" s="452"/>
      <c r="G90" s="452">
        <f t="shared" si="27"/>
        <v>0</v>
      </c>
      <c r="H90" s="452">
        <f t="shared" si="28"/>
        <v>0</v>
      </c>
      <c r="I90" s="452">
        <f t="shared" si="29"/>
        <v>0</v>
      </c>
    </row>
    <row r="91" spans="1:12">
      <c r="A91" s="514"/>
      <c r="B91" s="440"/>
      <c r="C91" s="440"/>
      <c r="D91" s="499"/>
      <c r="E91" s="465"/>
      <c r="F91" s="452"/>
      <c r="G91" s="452">
        <f t="shared" si="28"/>
        <v>0</v>
      </c>
      <c r="H91" s="452">
        <f t="shared" si="28"/>
        <v>0</v>
      </c>
      <c r="I91" s="452">
        <f t="shared" si="29"/>
        <v>0</v>
      </c>
    </row>
    <row r="92" spans="1:12">
      <c r="A92" s="514"/>
      <c r="B92" s="440"/>
      <c r="C92" s="497"/>
      <c r="D92" s="499"/>
      <c r="E92" s="465"/>
      <c r="F92" s="452"/>
      <c r="G92" s="452"/>
      <c r="H92" s="452"/>
      <c r="I92" s="452"/>
    </row>
    <row r="93" spans="1:12">
      <c r="A93" s="514"/>
      <c r="B93" s="440"/>
      <c r="C93" s="497" t="s">
        <v>8056</v>
      </c>
      <c r="D93" s="442"/>
      <c r="E93" s="443"/>
      <c r="F93" s="444"/>
      <c r="G93" s="444">
        <f>SUM(G88:G91)</f>
        <v>0</v>
      </c>
      <c r="H93" s="444">
        <f>SUM(H88:H91)</f>
        <v>0</v>
      </c>
      <c r="I93" s="444">
        <f>SUM(I88:I91)</f>
        <v>0</v>
      </c>
    </row>
    <row r="94" spans="1:12">
      <c r="A94" s="514"/>
      <c r="B94" s="440"/>
      <c r="C94" s="516" t="s">
        <v>8093</v>
      </c>
      <c r="D94" s="499"/>
      <c r="E94" s="465"/>
      <c r="F94" s="452"/>
      <c r="G94" s="452"/>
      <c r="H94" s="452"/>
      <c r="I94" s="452"/>
    </row>
    <row r="95" spans="1:12">
      <c r="A95" s="514"/>
      <c r="B95" s="440"/>
      <c r="C95" s="516"/>
      <c r="D95" s="499"/>
      <c r="E95" s="465"/>
      <c r="F95" s="452"/>
      <c r="G95" s="452"/>
      <c r="H95" s="452"/>
      <c r="I95" s="452"/>
    </row>
    <row r="96" spans="1:12">
      <c r="A96" s="514"/>
      <c r="B96" s="440"/>
      <c r="C96" s="517" t="s">
        <v>8094</v>
      </c>
      <c r="D96" s="518"/>
      <c r="E96" s="519"/>
      <c r="F96" s="520"/>
      <c r="G96" s="521">
        <f>G35</f>
        <v>0</v>
      </c>
      <c r="H96" s="521">
        <f>H35</f>
        <v>0</v>
      </c>
      <c r="I96" s="521">
        <f>I35</f>
        <v>0</v>
      </c>
    </row>
    <row r="97" spans="1:9">
      <c r="A97" s="440"/>
      <c r="B97" s="440"/>
      <c r="C97" s="517" t="s">
        <v>8095</v>
      </c>
      <c r="D97" s="522"/>
      <c r="E97" s="523"/>
      <c r="F97" s="523"/>
      <c r="G97" s="521">
        <f>G84</f>
        <v>0</v>
      </c>
      <c r="H97" s="521">
        <f>H84</f>
        <v>0</v>
      </c>
      <c r="I97" s="521">
        <f>I84</f>
        <v>0</v>
      </c>
    </row>
    <row r="98" spans="1:9">
      <c r="A98" s="440"/>
      <c r="B98" s="440"/>
      <c r="C98" s="440" t="s">
        <v>4157</v>
      </c>
      <c r="D98" s="522"/>
      <c r="E98" s="523"/>
      <c r="F98" s="523"/>
      <c r="G98" s="521">
        <f>G93</f>
        <v>0</v>
      </c>
      <c r="H98" s="521">
        <f>H93</f>
        <v>0</v>
      </c>
      <c r="I98" s="521">
        <f>I93</f>
        <v>0</v>
      </c>
    </row>
    <row r="99" spans="1:9">
      <c r="A99" s="440"/>
      <c r="B99" s="440"/>
      <c r="C99" s="440"/>
      <c r="D99" s="522"/>
      <c r="E99" s="523"/>
      <c r="F99" s="523"/>
      <c r="G99" s="521"/>
      <c r="H99" s="521"/>
      <c r="I99" s="524"/>
    </row>
    <row r="100" spans="1:9">
      <c r="A100" s="440"/>
      <c r="B100" s="440"/>
      <c r="C100" s="440"/>
      <c r="D100" s="522"/>
      <c r="E100" s="523"/>
      <c r="F100" s="523"/>
      <c r="G100" s="521"/>
      <c r="H100" s="521"/>
      <c r="I100" s="524"/>
    </row>
    <row r="101" spans="1:9">
      <c r="A101" s="440"/>
      <c r="B101" s="525"/>
      <c r="C101" s="526" t="s">
        <v>8096</v>
      </c>
      <c r="D101" s="499"/>
      <c r="E101" s="527"/>
      <c r="F101" s="527"/>
      <c r="G101" s="528">
        <f>SUM(G96:G99)</f>
        <v>0</v>
      </c>
      <c r="H101" s="528">
        <f>SUM(H96:H99)</f>
        <v>0</v>
      </c>
      <c r="I101" s="528">
        <f>SUM(I96:I99)</f>
        <v>0</v>
      </c>
    </row>
    <row r="102" spans="1:9">
      <c r="A102" s="529"/>
      <c r="D102" s="530"/>
      <c r="E102" s="531"/>
      <c r="F102" s="531"/>
      <c r="G102" s="531"/>
      <c r="H102" s="531"/>
      <c r="I102" s="531"/>
    </row>
    <row r="103" spans="1:9">
      <c r="E103" s="532"/>
    </row>
    <row r="104" spans="1:9">
      <c r="E104" s="532"/>
    </row>
    <row r="105" spans="1:9">
      <c r="E105" s="532"/>
    </row>
    <row r="106" spans="1:9">
      <c r="E106" s="532"/>
    </row>
    <row r="107" spans="1:9">
      <c r="E107" s="532"/>
    </row>
    <row r="108" spans="1:9">
      <c r="E108" s="532"/>
    </row>
    <row r="109" spans="1:9">
      <c r="E109" s="532"/>
    </row>
    <row r="110" spans="1:9">
      <c r="E110" s="532"/>
    </row>
    <row r="111" spans="1:9">
      <c r="E111" s="532"/>
    </row>
    <row r="112" spans="1:9">
      <c r="E112" s="532"/>
    </row>
    <row r="113" spans="5:5">
      <c r="E113" s="532"/>
    </row>
    <row r="114" spans="5:5">
      <c r="E114" s="532"/>
    </row>
    <row r="115" spans="5:5">
      <c r="E115" s="532"/>
    </row>
    <row r="116" spans="5:5">
      <c r="E116" s="532"/>
    </row>
    <row r="117" spans="5:5">
      <c r="E117" s="532"/>
    </row>
    <row r="118" spans="5:5">
      <c r="E118" s="532"/>
    </row>
    <row r="119" spans="5:5">
      <c r="E119" s="532"/>
    </row>
    <row r="120" spans="5:5">
      <c r="E120" s="532"/>
    </row>
    <row r="121" spans="5:5">
      <c r="E121" s="532"/>
    </row>
    <row r="122" spans="5:5">
      <c r="E122" s="532"/>
    </row>
    <row r="123" spans="5:5">
      <c r="E123" s="532"/>
    </row>
    <row r="124" spans="5:5">
      <c r="E124" s="532"/>
    </row>
    <row r="125" spans="5:5">
      <c r="E125" s="532"/>
    </row>
    <row r="126" spans="5:5">
      <c r="E126" s="532"/>
    </row>
    <row r="127" spans="5:5">
      <c r="E127" s="532"/>
    </row>
    <row r="128" spans="5:5">
      <c r="E128" s="532"/>
    </row>
    <row r="129" spans="5:5">
      <c r="E129" s="532"/>
    </row>
    <row r="130" spans="5:5">
      <c r="E130" s="532"/>
    </row>
    <row r="131" spans="5:5">
      <c r="E131" s="532"/>
    </row>
    <row r="132" spans="5:5">
      <c r="E132" s="532"/>
    </row>
    <row r="133" spans="5:5">
      <c r="E133" s="532"/>
    </row>
    <row r="134" spans="5:5">
      <c r="E134" s="532"/>
    </row>
    <row r="135" spans="5:5">
      <c r="E135" s="532"/>
    </row>
    <row r="136" spans="5:5">
      <c r="E136" s="532"/>
    </row>
    <row r="137" spans="5:5">
      <c r="E137" s="532"/>
    </row>
    <row r="138" spans="5:5">
      <c r="E138" s="532"/>
    </row>
    <row r="139" spans="5:5">
      <c r="E139" s="532"/>
    </row>
    <row r="140" spans="5:5">
      <c r="E140" s="532"/>
    </row>
    <row r="141" spans="5:5">
      <c r="E141" s="532"/>
    </row>
    <row r="142" spans="5:5">
      <c r="E142" s="532"/>
    </row>
    <row r="143" spans="5:5">
      <c r="E143" s="532"/>
    </row>
    <row r="144" spans="5:5">
      <c r="E144" s="532"/>
    </row>
    <row r="145" spans="5:5">
      <c r="E145" s="532"/>
    </row>
    <row r="146" spans="5:5">
      <c r="E146" s="532"/>
    </row>
    <row r="147" spans="5:5">
      <c r="E147" s="532"/>
    </row>
    <row r="148" spans="5:5">
      <c r="E148" s="532"/>
    </row>
    <row r="149" spans="5:5">
      <c r="E149" s="532"/>
    </row>
    <row r="150" spans="5:5">
      <c r="E150" s="532"/>
    </row>
    <row r="151" spans="5:5">
      <c r="E151" s="532"/>
    </row>
    <row r="152" spans="5:5">
      <c r="E152" s="532"/>
    </row>
    <row r="153" spans="5:5">
      <c r="E153" s="532"/>
    </row>
    <row r="154" spans="5:5">
      <c r="E154" s="532"/>
    </row>
    <row r="155" spans="5:5">
      <c r="E155" s="532"/>
    </row>
    <row r="156" spans="5:5">
      <c r="E156" s="532"/>
    </row>
    <row r="157" spans="5:5">
      <c r="E157" s="532"/>
    </row>
    <row r="158" spans="5:5">
      <c r="E158" s="532"/>
    </row>
    <row r="159" spans="5:5">
      <c r="E159" s="532"/>
    </row>
    <row r="160" spans="5:5">
      <c r="E160" s="532"/>
    </row>
    <row r="161" spans="5:5">
      <c r="E161" s="532"/>
    </row>
    <row r="162" spans="5:5">
      <c r="E162" s="532"/>
    </row>
    <row r="163" spans="5:5">
      <c r="E163" s="532"/>
    </row>
    <row r="164" spans="5:5">
      <c r="E164" s="532"/>
    </row>
    <row r="165" spans="5:5">
      <c r="E165" s="532"/>
    </row>
    <row r="166" spans="5:5">
      <c r="E166" s="532"/>
    </row>
    <row r="167" spans="5:5">
      <c r="E167" s="532"/>
    </row>
    <row r="168" spans="5:5">
      <c r="E168" s="532"/>
    </row>
    <row r="169" spans="5:5">
      <c r="E169" s="532"/>
    </row>
    <row r="170" spans="5:5">
      <c r="E170" s="532"/>
    </row>
    <row r="171" spans="5:5">
      <c r="E171" s="532"/>
    </row>
    <row r="172" spans="5:5">
      <c r="E172" s="532"/>
    </row>
    <row r="173" spans="5:5">
      <c r="E173" s="532"/>
    </row>
    <row r="174" spans="5:5">
      <c r="E174" s="532"/>
    </row>
    <row r="175" spans="5:5">
      <c r="E175" s="532"/>
    </row>
    <row r="176" spans="5:5">
      <c r="E176" s="532"/>
    </row>
    <row r="177" spans="5:5">
      <c r="E177" s="532"/>
    </row>
    <row r="178" spans="5:5">
      <c r="E178" s="532"/>
    </row>
    <row r="179" spans="5:5">
      <c r="E179" s="532"/>
    </row>
    <row r="180" spans="5:5">
      <c r="E180" s="532"/>
    </row>
    <row r="181" spans="5:5">
      <c r="E181" s="532"/>
    </row>
    <row r="182" spans="5:5">
      <c r="E182" s="532"/>
    </row>
    <row r="183" spans="5:5">
      <c r="E183" s="532"/>
    </row>
    <row r="184" spans="5:5">
      <c r="E184" s="532"/>
    </row>
    <row r="185" spans="5:5">
      <c r="E185" s="532"/>
    </row>
    <row r="186" spans="5:5">
      <c r="E186" s="532"/>
    </row>
    <row r="187" spans="5:5">
      <c r="E187" s="532"/>
    </row>
    <row r="188" spans="5:5">
      <c r="E188" s="532"/>
    </row>
    <row r="189" spans="5:5">
      <c r="E189" s="532"/>
    </row>
    <row r="190" spans="5:5">
      <c r="E190" s="532"/>
    </row>
    <row r="191" spans="5:5">
      <c r="E191" s="532"/>
    </row>
    <row r="192" spans="5:5">
      <c r="E192" s="532"/>
    </row>
    <row r="193" spans="5:5">
      <c r="E193" s="532"/>
    </row>
    <row r="194" spans="5:5">
      <c r="E194" s="532"/>
    </row>
    <row r="195" spans="5:5">
      <c r="E195" s="532"/>
    </row>
    <row r="196" spans="5:5">
      <c r="E196" s="532"/>
    </row>
    <row r="197" spans="5:5">
      <c r="E197" s="532"/>
    </row>
    <row r="198" spans="5:5">
      <c r="E198" s="532"/>
    </row>
    <row r="199" spans="5:5">
      <c r="E199" s="532"/>
    </row>
    <row r="200" spans="5:5">
      <c r="E200" s="532"/>
    </row>
    <row r="201" spans="5:5">
      <c r="E201" s="532"/>
    </row>
    <row r="202" spans="5:5">
      <c r="E202" s="532"/>
    </row>
    <row r="203" spans="5:5">
      <c r="E203" s="532"/>
    </row>
    <row r="204" spans="5:5">
      <c r="E204" s="532"/>
    </row>
    <row r="205" spans="5:5">
      <c r="E205" s="532"/>
    </row>
    <row r="206" spans="5:5">
      <c r="E206" s="532"/>
    </row>
    <row r="207" spans="5:5">
      <c r="E207" s="532"/>
    </row>
    <row r="208" spans="5:5">
      <c r="E208" s="532"/>
    </row>
    <row r="209" spans="5:5">
      <c r="E209" s="532"/>
    </row>
    <row r="210" spans="5:5">
      <c r="E210" s="532"/>
    </row>
    <row r="211" spans="5:5">
      <c r="E211" s="532"/>
    </row>
    <row r="212" spans="5:5">
      <c r="E212" s="532"/>
    </row>
    <row r="213" spans="5:5">
      <c r="E213" s="532"/>
    </row>
    <row r="214" spans="5:5">
      <c r="E214" s="532"/>
    </row>
    <row r="215" spans="5:5">
      <c r="E215" s="532"/>
    </row>
    <row r="216" spans="5:5">
      <c r="E216" s="532"/>
    </row>
    <row r="217" spans="5:5">
      <c r="E217" s="532"/>
    </row>
    <row r="218" spans="5:5">
      <c r="E218" s="532"/>
    </row>
    <row r="219" spans="5:5">
      <c r="E219" s="532"/>
    </row>
    <row r="220" spans="5:5">
      <c r="E220" s="532"/>
    </row>
    <row r="221" spans="5:5">
      <c r="E221" s="532"/>
    </row>
    <row r="222" spans="5:5">
      <c r="E222" s="532"/>
    </row>
    <row r="223" spans="5:5">
      <c r="E223" s="532"/>
    </row>
    <row r="224" spans="5:5">
      <c r="E224" s="532"/>
    </row>
    <row r="225" spans="5:5">
      <c r="E225" s="532"/>
    </row>
    <row r="226" spans="5:5">
      <c r="E226" s="532"/>
    </row>
    <row r="227" spans="5:5">
      <c r="E227" s="532"/>
    </row>
    <row r="228" spans="5:5">
      <c r="E228" s="532"/>
    </row>
    <row r="229" spans="5:5">
      <c r="E229" s="532"/>
    </row>
    <row r="230" spans="5:5">
      <c r="E230" s="532"/>
    </row>
    <row r="231" spans="5:5">
      <c r="E231" s="532"/>
    </row>
    <row r="232" spans="5:5">
      <c r="E232" s="532"/>
    </row>
    <row r="233" spans="5:5">
      <c r="E233" s="532"/>
    </row>
    <row r="234" spans="5:5">
      <c r="E234" s="532"/>
    </row>
    <row r="235" spans="5:5">
      <c r="E235" s="532"/>
    </row>
    <row r="236" spans="5:5">
      <c r="E236" s="532"/>
    </row>
    <row r="237" spans="5:5">
      <c r="E237" s="532"/>
    </row>
    <row r="238" spans="5:5">
      <c r="E238" s="532"/>
    </row>
    <row r="239" spans="5:5">
      <c r="E239" s="532"/>
    </row>
    <row r="240" spans="5:5">
      <c r="E240" s="532"/>
    </row>
    <row r="241" spans="5:5">
      <c r="E241" s="532"/>
    </row>
    <row r="242" spans="5:5">
      <c r="E242" s="532"/>
    </row>
    <row r="243" spans="5:5">
      <c r="E243" s="532"/>
    </row>
    <row r="244" spans="5:5">
      <c r="E244" s="532"/>
    </row>
    <row r="245" spans="5:5">
      <c r="E245" s="532"/>
    </row>
    <row r="246" spans="5:5">
      <c r="E246" s="532"/>
    </row>
    <row r="247" spans="5:5">
      <c r="E247" s="532"/>
    </row>
    <row r="248" spans="5:5">
      <c r="E248" s="532"/>
    </row>
    <row r="249" spans="5:5">
      <c r="E249" s="532"/>
    </row>
    <row r="250" spans="5:5">
      <c r="E250" s="532"/>
    </row>
    <row r="251" spans="5:5">
      <c r="E251" s="532"/>
    </row>
    <row r="252" spans="5:5">
      <c r="E252" s="532"/>
    </row>
    <row r="253" spans="5:5">
      <c r="E253" s="532"/>
    </row>
    <row r="254" spans="5:5">
      <c r="E254" s="532"/>
    </row>
    <row r="255" spans="5:5">
      <c r="E255" s="532"/>
    </row>
    <row r="256" spans="5:5">
      <c r="E256" s="532"/>
    </row>
    <row r="257" spans="5:5">
      <c r="E257" s="532"/>
    </row>
    <row r="258" spans="5:5">
      <c r="E258" s="532"/>
    </row>
    <row r="259" spans="5:5">
      <c r="E259" s="532"/>
    </row>
    <row r="260" spans="5:5">
      <c r="E260" s="532"/>
    </row>
    <row r="261" spans="5:5">
      <c r="E261" s="532"/>
    </row>
    <row r="262" spans="5:5">
      <c r="E262" s="532"/>
    </row>
    <row r="263" spans="5:5">
      <c r="E263" s="532"/>
    </row>
    <row r="264" spans="5:5">
      <c r="E264" s="532"/>
    </row>
    <row r="265" spans="5:5">
      <c r="E265" s="532"/>
    </row>
    <row r="266" spans="5:5">
      <c r="E266" s="532"/>
    </row>
    <row r="267" spans="5:5">
      <c r="E267" s="532"/>
    </row>
    <row r="268" spans="5:5">
      <c r="E268" s="532"/>
    </row>
    <row r="269" spans="5:5">
      <c r="E269" s="532"/>
    </row>
    <row r="270" spans="5:5">
      <c r="E270" s="532"/>
    </row>
    <row r="271" spans="5:5">
      <c r="E271" s="532"/>
    </row>
    <row r="272" spans="5:5">
      <c r="E272" s="532"/>
    </row>
    <row r="273" spans="5:5">
      <c r="E273" s="532"/>
    </row>
    <row r="274" spans="5:5">
      <c r="E274" s="532"/>
    </row>
    <row r="275" spans="5:5">
      <c r="E275" s="532"/>
    </row>
    <row r="276" spans="5:5">
      <c r="E276" s="532"/>
    </row>
    <row r="277" spans="5:5">
      <c r="E277" s="532"/>
    </row>
    <row r="278" spans="5:5">
      <c r="E278" s="532"/>
    </row>
    <row r="279" spans="5:5">
      <c r="E279" s="532"/>
    </row>
    <row r="280" spans="5:5">
      <c r="E280" s="532"/>
    </row>
    <row r="281" spans="5:5">
      <c r="E281" s="532"/>
    </row>
    <row r="282" spans="5:5">
      <c r="E282" s="532"/>
    </row>
    <row r="283" spans="5:5">
      <c r="E283" s="532"/>
    </row>
    <row r="284" spans="5:5">
      <c r="E284" s="532"/>
    </row>
    <row r="285" spans="5:5">
      <c r="E285" s="532"/>
    </row>
    <row r="286" spans="5:5">
      <c r="E286" s="532"/>
    </row>
    <row r="287" spans="5:5">
      <c r="E287" s="532"/>
    </row>
    <row r="288" spans="5:5">
      <c r="E288" s="532"/>
    </row>
    <row r="289" spans="5:5">
      <c r="E289" s="532"/>
    </row>
    <row r="290" spans="5:5">
      <c r="E290" s="532"/>
    </row>
    <row r="291" spans="5:5">
      <c r="E291" s="532"/>
    </row>
    <row r="292" spans="5:5">
      <c r="E292" s="532"/>
    </row>
    <row r="293" spans="5:5">
      <c r="E293" s="532"/>
    </row>
    <row r="294" spans="5:5">
      <c r="E294" s="532"/>
    </row>
    <row r="295" spans="5:5">
      <c r="E295" s="532"/>
    </row>
    <row r="296" spans="5:5">
      <c r="E296" s="532"/>
    </row>
    <row r="297" spans="5:5">
      <c r="E297" s="532"/>
    </row>
    <row r="298" spans="5:5">
      <c r="E298" s="532"/>
    </row>
    <row r="299" spans="5:5">
      <c r="E299" s="532"/>
    </row>
    <row r="300" spans="5:5">
      <c r="E300" s="532"/>
    </row>
    <row r="301" spans="5:5">
      <c r="E301" s="532"/>
    </row>
    <row r="302" spans="5:5">
      <c r="E302" s="532"/>
    </row>
    <row r="303" spans="5:5">
      <c r="E303" s="532"/>
    </row>
    <row r="304" spans="5:5">
      <c r="E304" s="532"/>
    </row>
    <row r="305" spans="5:5">
      <c r="E305" s="532"/>
    </row>
    <row r="306" spans="5:5">
      <c r="E306" s="532"/>
    </row>
    <row r="307" spans="5:5">
      <c r="E307" s="532"/>
    </row>
    <row r="308" spans="5:5">
      <c r="E308" s="532"/>
    </row>
    <row r="309" spans="5:5">
      <c r="E309" s="532"/>
    </row>
    <row r="310" spans="5:5">
      <c r="E310" s="532"/>
    </row>
    <row r="311" spans="5:5">
      <c r="E311" s="532"/>
    </row>
    <row r="312" spans="5:5">
      <c r="E312" s="532"/>
    </row>
    <row r="313" spans="5:5">
      <c r="E313" s="532"/>
    </row>
    <row r="314" spans="5:5">
      <c r="E314" s="532"/>
    </row>
    <row r="315" spans="5:5">
      <c r="E315" s="532"/>
    </row>
    <row r="316" spans="5:5">
      <c r="E316" s="532"/>
    </row>
    <row r="317" spans="5:5">
      <c r="E317" s="532"/>
    </row>
    <row r="318" spans="5:5">
      <c r="E318" s="532"/>
    </row>
    <row r="319" spans="5:5">
      <c r="E319" s="532"/>
    </row>
    <row r="320" spans="5:5">
      <c r="E320" s="532"/>
    </row>
    <row r="321" spans="5:5">
      <c r="E321" s="532"/>
    </row>
    <row r="322" spans="5:5">
      <c r="E322" s="532"/>
    </row>
    <row r="323" spans="5:5">
      <c r="E323" s="532"/>
    </row>
    <row r="324" spans="5:5">
      <c r="E324" s="532"/>
    </row>
    <row r="325" spans="5:5">
      <c r="E325" s="532"/>
    </row>
    <row r="326" spans="5:5">
      <c r="E326" s="532"/>
    </row>
    <row r="327" spans="5:5">
      <c r="E327" s="532"/>
    </row>
    <row r="328" spans="5:5">
      <c r="E328" s="532"/>
    </row>
    <row r="329" spans="5:5">
      <c r="E329" s="532"/>
    </row>
    <row r="330" spans="5:5">
      <c r="E330" s="532"/>
    </row>
    <row r="331" spans="5:5">
      <c r="E331" s="532"/>
    </row>
    <row r="332" spans="5:5">
      <c r="E332" s="532"/>
    </row>
    <row r="333" spans="5:5">
      <c r="E333" s="532"/>
    </row>
    <row r="334" spans="5:5">
      <c r="E334" s="532"/>
    </row>
    <row r="335" spans="5:5">
      <c r="E335" s="532"/>
    </row>
    <row r="336" spans="5:5">
      <c r="E336" s="532"/>
    </row>
    <row r="337" spans="5:5">
      <c r="E337" s="532"/>
    </row>
    <row r="338" spans="5:5">
      <c r="E338" s="532"/>
    </row>
    <row r="339" spans="5:5">
      <c r="E339" s="532"/>
    </row>
    <row r="340" spans="5:5">
      <c r="E340" s="532"/>
    </row>
    <row r="341" spans="5:5">
      <c r="E341" s="532"/>
    </row>
    <row r="342" spans="5:5">
      <c r="E342" s="532"/>
    </row>
    <row r="343" spans="5:5">
      <c r="E343" s="532"/>
    </row>
    <row r="344" spans="5:5">
      <c r="E344" s="532"/>
    </row>
    <row r="345" spans="5:5">
      <c r="E345" s="532"/>
    </row>
    <row r="346" spans="5:5">
      <c r="E346" s="532"/>
    </row>
    <row r="347" spans="5:5">
      <c r="E347" s="532"/>
    </row>
    <row r="348" spans="5:5">
      <c r="E348" s="532"/>
    </row>
    <row r="349" spans="5:5">
      <c r="E349" s="532"/>
    </row>
    <row r="350" spans="5:5">
      <c r="E350" s="532"/>
    </row>
    <row r="351" spans="5:5">
      <c r="E351" s="532"/>
    </row>
    <row r="352" spans="5:5">
      <c r="E352" s="532"/>
    </row>
    <row r="353" spans="5:5">
      <c r="E353" s="532"/>
    </row>
    <row r="354" spans="5:5">
      <c r="E354" s="532"/>
    </row>
    <row r="355" spans="5:5">
      <c r="E355" s="532"/>
    </row>
    <row r="356" spans="5:5">
      <c r="E356" s="532"/>
    </row>
    <row r="357" spans="5:5">
      <c r="E357" s="532"/>
    </row>
    <row r="358" spans="5:5">
      <c r="E358" s="532"/>
    </row>
    <row r="359" spans="5:5">
      <c r="E359" s="532"/>
    </row>
    <row r="360" spans="5:5">
      <c r="E360" s="532"/>
    </row>
    <row r="361" spans="5:5">
      <c r="E361" s="532"/>
    </row>
    <row r="362" spans="5:5">
      <c r="E362" s="532"/>
    </row>
    <row r="363" spans="5:5">
      <c r="E363" s="532"/>
    </row>
    <row r="364" spans="5:5">
      <c r="E364" s="532"/>
    </row>
    <row r="365" spans="5:5">
      <c r="E365" s="532"/>
    </row>
    <row r="366" spans="5:5">
      <c r="E366" s="532"/>
    </row>
    <row r="367" spans="5:5">
      <c r="E367" s="532"/>
    </row>
    <row r="368" spans="5:5">
      <c r="E368" s="532"/>
    </row>
    <row r="369" spans="5:5">
      <c r="E369" s="532"/>
    </row>
    <row r="370" spans="5:5">
      <c r="E370" s="532"/>
    </row>
    <row r="371" spans="5:5">
      <c r="E371" s="532"/>
    </row>
    <row r="372" spans="5:5">
      <c r="E372" s="532"/>
    </row>
    <row r="373" spans="5:5">
      <c r="E373" s="532"/>
    </row>
    <row r="374" spans="5:5">
      <c r="E374" s="532"/>
    </row>
    <row r="375" spans="5:5">
      <c r="E375" s="532"/>
    </row>
    <row r="376" spans="5:5">
      <c r="E376" s="532"/>
    </row>
    <row r="377" spans="5:5">
      <c r="E377" s="532"/>
    </row>
    <row r="378" spans="5:5">
      <c r="E378" s="532"/>
    </row>
    <row r="379" spans="5:5">
      <c r="E379" s="532"/>
    </row>
    <row r="380" spans="5:5">
      <c r="E380" s="532"/>
    </row>
    <row r="381" spans="5:5">
      <c r="E381" s="532"/>
    </row>
    <row r="382" spans="5:5">
      <c r="E382" s="532"/>
    </row>
    <row r="383" spans="5:5">
      <c r="E383" s="532"/>
    </row>
    <row r="384" spans="5:5">
      <c r="E384" s="532"/>
    </row>
    <row r="385" spans="5:5">
      <c r="E385" s="532"/>
    </row>
    <row r="386" spans="5:5">
      <c r="E386" s="532"/>
    </row>
    <row r="387" spans="5:5">
      <c r="E387" s="532"/>
    </row>
    <row r="388" spans="5:5">
      <c r="E388" s="532"/>
    </row>
    <row r="389" spans="5:5">
      <c r="E389" s="532"/>
    </row>
    <row r="390" spans="5:5">
      <c r="E390" s="532"/>
    </row>
    <row r="391" spans="5:5">
      <c r="E391" s="532"/>
    </row>
    <row r="392" spans="5:5">
      <c r="E392" s="532"/>
    </row>
    <row r="393" spans="5:5">
      <c r="E393" s="532"/>
    </row>
    <row r="394" spans="5:5">
      <c r="E394" s="532"/>
    </row>
    <row r="395" spans="5:5">
      <c r="E395" s="532"/>
    </row>
    <row r="396" spans="5:5">
      <c r="E396" s="532"/>
    </row>
    <row r="397" spans="5:5">
      <c r="E397" s="532"/>
    </row>
    <row r="398" spans="5:5">
      <c r="E398" s="532"/>
    </row>
    <row r="399" spans="5:5">
      <c r="E399" s="532"/>
    </row>
    <row r="400" spans="5:5">
      <c r="E400" s="532"/>
    </row>
    <row r="401" spans="5:5">
      <c r="E401" s="532"/>
    </row>
    <row r="402" spans="5:5">
      <c r="E402" s="532"/>
    </row>
    <row r="403" spans="5:5">
      <c r="E403" s="532"/>
    </row>
    <row r="404" spans="5:5">
      <c r="E404" s="532"/>
    </row>
    <row r="405" spans="5:5">
      <c r="E405" s="532"/>
    </row>
    <row r="406" spans="5:5">
      <c r="E406" s="532"/>
    </row>
    <row r="407" spans="5:5">
      <c r="E407" s="532"/>
    </row>
    <row r="408" spans="5:5">
      <c r="E408" s="532"/>
    </row>
    <row r="409" spans="5:5">
      <c r="E409" s="532"/>
    </row>
    <row r="410" spans="5:5">
      <c r="E410" s="532"/>
    </row>
    <row r="411" spans="5:5">
      <c r="E411" s="532"/>
    </row>
    <row r="412" spans="5:5">
      <c r="E412" s="532"/>
    </row>
    <row r="413" spans="5:5">
      <c r="E413" s="532"/>
    </row>
    <row r="414" spans="5:5">
      <c r="E414" s="532"/>
    </row>
    <row r="415" spans="5:5">
      <c r="E415" s="532"/>
    </row>
    <row r="416" spans="5:5">
      <c r="E416" s="532"/>
    </row>
    <row r="417" s="430" customFormat="1" ht="12.75"/>
    <row r="418" s="430" customFormat="1" ht="12.75"/>
    <row r="419" s="430" customFormat="1" ht="12.75"/>
    <row r="420" s="430" customFormat="1" ht="12.75"/>
    <row r="421" s="430" customFormat="1" ht="12.75"/>
  </sheetData>
  <mergeCells count="1">
    <mergeCell ref="A1:K1"/>
  </mergeCells>
  <pageMargins left="0.7" right="0.7" top="0.75" bottom="0.75" header="0.3" footer="0.3"/>
  <pageSetup paperSize="9" scale="64" fitToWidth="0" fitToHeight="0" orientation="portrait" r:id="rId1"/>
  <headerFooter alignWithMargins="0"/>
  <rowBreaks count="1" manualBreakCount="1">
    <brk id="39" max="11" man="1"/>
  </row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21</vt:i4>
      </vt:variant>
      <vt:variant>
        <vt:lpstr>Pojmenované oblasti</vt:lpstr>
      </vt:variant>
      <vt:variant>
        <vt:i4>40</vt:i4>
      </vt:variant>
    </vt:vector>
  </HeadingPairs>
  <TitlesOfParts>
    <vt:vector size="61" baseType="lpstr">
      <vt:lpstr>Rekapitulace stavby</vt:lpstr>
      <vt:lpstr>SO00 - VŠEOBECNÝ OBJEKT</vt:lpstr>
      <vt:lpstr>SO01.1 - PROVOZNÍ BODOVA ...</vt:lpstr>
      <vt:lpstr>SO01.2 - PROVOZNÍ BODOVA ...</vt:lpstr>
      <vt:lpstr>SO01.3 - PROVOZNÍ BODOVA ...</vt:lpstr>
      <vt:lpstr>SO01.4 - PROVOZNÍ BODOVA ...</vt:lpstr>
      <vt:lpstr>SO01.5 - PROVOZNÍ BODOVA ...</vt:lpstr>
      <vt:lpstr>SO01.6 - PROVOZNÍ BODOVA ...</vt:lpstr>
      <vt:lpstr>SO01.7 - PROVOZNÍ BODOVA ...</vt:lpstr>
      <vt:lpstr>SO02.1 - SKLAD SSZT - SČ</vt:lpstr>
      <vt:lpstr>SO02.2 - SKLAD SSZT - ESI</vt:lpstr>
      <vt:lpstr>SO03.1 - PŘÍSTŘEŠEK PARKO...</vt:lpstr>
      <vt:lpstr>SO03.2 - PŘÍSTŘEŠEK PARKO...</vt:lpstr>
      <vt:lpstr>SO04.1 - PŘÍSTŘEŠEK SSZT ...</vt:lpstr>
      <vt:lpstr>SO04.2 - PŘÍSTŘEŠEK SSZT ...</vt:lpstr>
      <vt:lpstr>SO05.1 - OPLOCENÍ A ZPEVN...</vt:lpstr>
      <vt:lpstr>SO05.3 - OPLOCENÍ A ZPEVN...</vt:lpstr>
      <vt:lpstr>Pokyny pro vyplnění</vt:lpstr>
      <vt:lpstr>SO01.4 - PŘÍLOHA</vt:lpstr>
      <vt:lpstr>SO01.5 - PŘÍLOHA</vt:lpstr>
      <vt:lpstr>SO01.6 - PŘÍLOHA</vt:lpstr>
      <vt:lpstr>'SO01.4 - PŘÍLOHA'!Excel_BuiltIn_Print_Area</vt:lpstr>
      <vt:lpstr>'SO01.5 - PŘÍLOHA'!Excel_BuiltIn_Print_Area</vt:lpstr>
      <vt:lpstr>'Rekapitulace stavby'!Názvy_tisku</vt:lpstr>
      <vt:lpstr>'SO00 - VŠEOBECNÝ OBJEKT'!Názvy_tisku</vt:lpstr>
      <vt:lpstr>'SO01.1 - PROVOZNÍ BODOVA ...'!Názvy_tisku</vt:lpstr>
      <vt:lpstr>'SO01.2 - PROVOZNÍ BODOVA ...'!Názvy_tisku</vt:lpstr>
      <vt:lpstr>'SO01.3 - PROVOZNÍ BODOVA ...'!Názvy_tisku</vt:lpstr>
      <vt:lpstr>'SO01.4 - PROVOZNÍ BODOVA ...'!Názvy_tisku</vt:lpstr>
      <vt:lpstr>'SO01.5 - PROVOZNÍ BODOVA ...'!Názvy_tisku</vt:lpstr>
      <vt:lpstr>'SO01.6 - PROVOZNÍ BODOVA ...'!Názvy_tisku</vt:lpstr>
      <vt:lpstr>'SO01.7 - PROVOZNÍ BODOVA ...'!Názvy_tisku</vt:lpstr>
      <vt:lpstr>'SO02.1 - SKLAD SSZT - SČ'!Názvy_tisku</vt:lpstr>
      <vt:lpstr>'SO02.2 - SKLAD SSZT - ESI'!Názvy_tisku</vt:lpstr>
      <vt:lpstr>'SO03.1 - PŘÍSTŘEŠEK PARKO...'!Názvy_tisku</vt:lpstr>
      <vt:lpstr>'SO03.2 - PŘÍSTŘEŠEK PARKO...'!Názvy_tisku</vt:lpstr>
      <vt:lpstr>'SO04.1 - PŘÍSTŘEŠEK SSZT ...'!Názvy_tisku</vt:lpstr>
      <vt:lpstr>'SO04.2 - PŘÍSTŘEŠEK SSZT ...'!Názvy_tisku</vt:lpstr>
      <vt:lpstr>'SO05.1 - OPLOCENÍ A ZPEVN...'!Názvy_tisku</vt:lpstr>
      <vt:lpstr>'SO05.3 - OPLOCENÍ A ZPEVN...'!Názvy_tisku</vt:lpstr>
      <vt:lpstr>'Pokyny pro vyplnění'!Oblast_tisku</vt:lpstr>
      <vt:lpstr>'Rekapitulace stavby'!Oblast_tisku</vt:lpstr>
      <vt:lpstr>'SO00 - VŠEOBECNÝ OBJEKT'!Oblast_tisku</vt:lpstr>
      <vt:lpstr>'SO01.1 - PROVOZNÍ BODOVA ...'!Oblast_tisku</vt:lpstr>
      <vt:lpstr>'SO01.2 - PROVOZNÍ BODOVA ...'!Oblast_tisku</vt:lpstr>
      <vt:lpstr>'SO01.3 - PROVOZNÍ BODOVA ...'!Oblast_tisku</vt:lpstr>
      <vt:lpstr>'SO01.4 - PROVOZNÍ BODOVA ...'!Oblast_tisku</vt:lpstr>
      <vt:lpstr>'SO01.4 - PŘÍLOHA'!Oblast_tisku</vt:lpstr>
      <vt:lpstr>'SO01.5 - PROVOZNÍ BODOVA ...'!Oblast_tisku</vt:lpstr>
      <vt:lpstr>'SO01.5 - PŘÍLOHA'!Oblast_tisku</vt:lpstr>
      <vt:lpstr>'SO01.6 - PROVOZNÍ BODOVA ...'!Oblast_tisku</vt:lpstr>
      <vt:lpstr>'SO01.6 - PŘÍLOHA'!Oblast_tisku</vt:lpstr>
      <vt:lpstr>'SO01.7 - PROVOZNÍ BODOVA ...'!Oblast_tisku</vt:lpstr>
      <vt:lpstr>'SO02.1 - SKLAD SSZT - SČ'!Oblast_tisku</vt:lpstr>
      <vt:lpstr>'SO02.2 - SKLAD SSZT - ESI'!Oblast_tisku</vt:lpstr>
      <vt:lpstr>'SO03.1 - PŘÍSTŘEŠEK PARKO...'!Oblast_tisku</vt:lpstr>
      <vt:lpstr>'SO03.2 - PŘÍSTŘEŠEK PARKO...'!Oblast_tisku</vt:lpstr>
      <vt:lpstr>'SO04.1 - PŘÍSTŘEŠEK SSZT ...'!Oblast_tisku</vt:lpstr>
      <vt:lpstr>'SO04.2 - PŘÍSTŘEŠEK SSZT ...'!Oblast_tisku</vt:lpstr>
      <vt:lpstr>'SO05.1 - OPLOCENÍ A ZPEVN...'!Oblast_tisku</vt:lpstr>
      <vt:lpstr>'SO05.3 - OPLOCENÍ A ZPEVN...'!Oblast_tisku</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Zbyněk Dubský</dc:creator>
  <cp:lastModifiedBy>Zbyněk Dubský</cp:lastModifiedBy>
  <cp:lastPrinted>2020-01-24T16:47:48Z</cp:lastPrinted>
  <dcterms:created xsi:type="dcterms:W3CDTF">2020-01-24T16:31:35Z</dcterms:created>
  <dcterms:modified xsi:type="dcterms:W3CDTF">2020-01-24T16:49:43Z</dcterms:modified>
</cp:coreProperties>
</file>